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ms-excel.slicerCache+xml" PartName="/xl/slicerCaches/slicerCache1.xml"/>
  <Override ContentType="application/vnd.ms-excel.slicerCache+xml" PartName="/xl/slicerCaches/slicerCache2.xml"/>
  <Override ContentType="application/vnd.ms-excel.slicerCache+xml" PartName="/xl/slicerCaches/slicerCache3.xml"/>
  <Override ContentType="application/vnd.ms-excel.slicer+xml" PartName="/xl/slicers/slicer1.xml"/>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AS PDD_V" sheetId="1" r:id="rId4"/>
    <sheet state="visible" name="ACTIVIDADES_V" sheetId="2" r:id="rId5"/>
    <sheet state="visible" name="CRONOGRAMA DE TAREAS_V" sheetId="3" r:id="rId6"/>
    <sheet state="visible" name="TERRITORIALIZACION_2026" sheetId="4" r:id="rId7"/>
    <sheet state="hidden" name="MPDD" sheetId="5" r:id="rId8"/>
    <sheet state="hidden" name="ACTIVIDAD" sheetId="6" r:id="rId9"/>
    <sheet state="hidden" name="ACCION" sheetId="7" r:id="rId10"/>
    <sheet state="hidden" name="TERRITORIALIZACION" sheetId="8" r:id="rId11"/>
    <sheet state="visible" name="SPI" sheetId="9" r:id="rId12"/>
    <sheet state="visible" name="Registro METAS PDD" sheetId="10" r:id="rId13"/>
    <sheet state="visible" name="Registro ACTIVIDADES" sheetId="11" r:id="rId14"/>
    <sheet state="visible" name="SEG_PRE" sheetId="12" r:id="rId15"/>
    <sheet state="visible" name="Instrucciones de Diligenciamien" sheetId="13" r:id="rId16"/>
    <sheet state="hidden" name="V1" sheetId="14" r:id="rId17"/>
  </sheets>
  <definedNames>
    <definedName name="SegmentaciónDeDatos_Año1">#REF!</definedName>
    <definedName name="SegmentaciónDeDatos_MES11">#REF!</definedName>
    <definedName name="ESTADODOCS">#REF!</definedName>
    <definedName name="DIEGO">#REF!</definedName>
    <definedName name="TIPO">#REF!</definedName>
    <definedName name="SegmentaciónDeDatos_MES1">#REF!</definedName>
    <definedName name="CODPROCESO">#REF!</definedName>
    <definedName localSheetId="3" name="TIPODOCS">#REF!</definedName>
    <definedName localSheetId="3" name="CODPROCESO">#REF!</definedName>
    <definedName name="TIPODOCS">#REF!</definedName>
    <definedName localSheetId="3" name="TIPO">#REF!</definedName>
    <definedName localSheetId="3" name="ESTADODOCS">#REF!</definedName>
    <definedName localSheetId="3" name="DIEGO">#REF!</definedName>
    <definedName name="SegmentaciónDeDatos_Año11">#REF!</definedName>
    <definedName hidden="1" localSheetId="1" name="_xlnm._FilterDatabase">ACTIVIDADES_V!$A$10:$CI$346</definedName>
    <definedName hidden="1" localSheetId="2" name="_xlnm._FilterDatabase">'CRONOGRAMA DE TAREAS_V'!$A$9:$AF$1059</definedName>
    <definedName hidden="1" localSheetId="5" name="_xlnm._FilterDatabase">ACTIVIDAD!$A$10:$CH$69</definedName>
    <definedName hidden="1" localSheetId="3" name="Z_9FB58DB8_EA9D_4170_95E3_3591E67707E5_.wvu.FilterData">TERRITORIALIZACION_2026!$A$19:$BN$115</definedName>
    <definedName hidden="1" localSheetId="3" name="Z_41DF4CAF_EE33_4846_BCF0_A6F378969984_.wvu.FilterData">TERRITORIALIZACION_2026!$A$19:$BN$115</definedName>
    <definedName hidden="1" localSheetId="3" name="Z_8B3AE424_CCEF_4B0F_BFA9_58F4ADE77F71_.wvu.FilterData">TERRITORIALIZACION_2026!$A$19:$BN$115</definedName>
    <definedName name="SlicerCache_Table_1_Col_3">#N/A</definedName>
    <definedName name="SlicerCache_Table_1_Col_10">#N/A</definedName>
    <definedName name="SlicerCache_Table_1_Col_12">#N/A</definedName>
  </definedNames>
  <calcPr/>
  <customWorkbookViews>
    <customWorkbookView activeSheetId="0" maximized="1" windowHeight="0" windowWidth="0" guid="{9FB58DB8-EA9D-4170-95E3-3591E67707E5}" name="Filtro 1"/>
    <customWorkbookView activeSheetId="0" maximized="1" windowHeight="0" windowWidth="0" guid="{41DF4CAF-EE33-4846-BCF0-A6F378969984}" name="Filtro 2"/>
    <customWorkbookView activeSheetId="0" maximized="1" windowHeight="0" windowWidth="0" guid="{8B3AE424-CCEF-4B0F-BFA9-58F4ADE77F71}" name="Filtro 3"/>
  </customWorkbookViews>
  <extLst>
    <ext uri="GoogleSheetsCustomDataVersion2">
      <go:sheetsCustomData xmlns:go="http://customooxmlschemas.google.com/" r:id="rId21" roundtripDataChecksum="kJCX6yGy+saSKVu/QaLszY/gzJKCZbO8/GwRPjh+sdA="/>
    </ext>
    <ext uri="{46BE6895-7355-4a93-B00E-2C351335B9C9}">
      <x15:slicerCaches>
        <x14:slicerCache r:id="rId18"/>
        <x14:slicerCache r:id="rId19"/>
        <x14:slicerCache r:id="rId20"/>
      </x15:slicerCache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7">
      <text>
        <t xml:space="preserve">======
ID#AAAB1LDrPgc
tc={f1d45668-fdd2-49a1-975e-6503cb017632}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Indicar información como se encuentra en la Ficha EBI</t>
      </text>
    </comment>
    <comment authorId="0" ref="A5">
      <text>
        <t xml:space="preserve">======
ID#AAAB1LDrPaQ
tc={310a5fd0-6655-42bd-8946-4758a7b90df3}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CRRV
Señalar nombre completo de la dirección, subdirección u oficina que gerencia el proyecto de inversión.</t>
      </text>
    </comment>
    <comment authorId="0" ref="A11">
      <text>
        <t xml:space="preserve">======
ID#AAAB1LDrPVI
tc={8caf7f8a-d2e9-416d-8374-ee3d34141ab4}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Indicar el numero de Proyecto de acuerdo a la Ficha EBI</t>
      </text>
    </comment>
    <comment authorId="0" ref="A6">
      <text>
        <t xml:space="preserve">======
ID#AAAB1KoAfXs
tc={709105b5-307c-4170-b84c-f4ca89c0fa12}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número y nombre completo del proyecto de inversión como se detalla en la ficha EBI del Proyecto</t>
      </text>
    </comment>
  </commentList>
  <extLst>
    <ext uri="GoogleSheetsCustomDataVersion2">
      <go:sheetsCustomData xmlns:go="http://customooxmlschemas.google.com/" r:id="rId1" roundtripDataSignature="AMtx7mg3tLgSrh5WLrU8M7EVhovNeOM18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N269">
      <text>
        <t xml:space="preserve">======
ID#AAAB1LDrPhM
tc={c86e7b1c-37f2-4beb-80e2-c102adf82d3e}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$1.403.203.000</t>
      </text>
    </comment>
    <comment authorId="0" ref="N311">
      <text>
        <t xml:space="preserve">======
ID#AAAB1LDrPgg
tc={b81a4061-b62b-41f1-ae3f-2a939af6675e}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$445.101.000</t>
      </text>
    </comment>
    <comment authorId="0" ref="N59">
      <text>
        <t xml:space="preserve">======
ID#AAAB1LDrPe8
tc={0b0b4c35-680f-42d2-b699-12e894a9f261}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$1.377.537.000</t>
      </text>
    </comment>
    <comment authorId="0" ref="I10">
      <text>
        <t xml:space="preserve">======
ID#AAAB1LDrPbU
tc={da74b2f8-ae8c-4eec-b06a-09c07091ec03}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Sppci;
Los proyectos se llevaran de manera vertical</t>
      </text>
    </comment>
    <comment authorId="0" ref="N17">
      <text>
        <t xml:space="preserve">======
ID#AAAB1LDrPYQ
tc={e22d9375-527e-4eec-95d9-204a62f1295a}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$1.184.711.000</t>
      </text>
    </comment>
    <comment authorId="0" ref="N143">
      <text>
        <t xml:space="preserve">======
ID#AAAB1LDrPV8
tc={94530024-f9a4-48e9-b9b8-c8027641982b}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739.690.000</t>
      </text>
    </comment>
    <comment authorId="0" ref="N185">
      <text>
        <t xml:space="preserve">======
ID#AAAB1LDrPUc
tc={25eaaa45-f6be-42ba-bd94-99a350635197}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1.124.666.000</t>
      </text>
    </comment>
    <comment authorId="0" ref="N101">
      <text>
        <t xml:space="preserve">======
ID#AAAB1LDrPSU
tc={eb1a189e-c889-43d4-9d03-923630eb66a5}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$2.125.953.000</t>
      </text>
    </comment>
  </commentList>
  <extLst>
    <ext uri="GoogleSheetsCustomDataVersion2">
      <go:sheetsCustomData xmlns:go="http://customooxmlschemas.google.com/" r:id="rId1" roundtripDataSignature="AMtx7milQP92mrUMQnQLDYqpn3YSzbBm1Q=="/>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9">
      <text>
        <t xml:space="preserve">======
ID#AAAB1LDrPi0
SPCI    (2026-02-26 23:24:16)
Número de la actividad del proyecto, según la asignación dada en  SEGPLAN</t>
      </text>
    </comment>
    <comment authorId="0" ref="D19">
      <text>
        <t xml:space="preserve">======
ID#AAAB1LDrPdw
SPCI    (2026-02-26 23:24:16)
Nombre completo de la actividad del proyecto de inversión, igual como quedo en SEGPLAN</t>
      </text>
    </comment>
    <comment authorId="0" ref="B19">
      <text>
        <t xml:space="preserve">======
ID#AAAB1LDrPcU
SPCI    (2026-02-26 23:24:16)
Nombre completo de las líneas de acción, quien nos dan una visión general de los grandes temas del proyecto y forman parte integral del mismo, de acuerdo con la ficha EBI</t>
      </text>
    </comment>
    <comment authorId="0" ref="E19">
      <text>
        <t xml:space="preserve">======
ID#AAAB1LDrPZA
SPCI    (2026-02-26 23:24:16)
Clasificación que define la forma en que será anualizada la actividad y la forma en que este se reportará.  (Suma, Creciente, Decreciente y Constante)</t>
      </text>
    </comment>
    <comment authorId="0" ref="L19">
      <text>
        <t xml:space="preserve">======
ID#AAAB1LDrPY8
    (2026-02-26 23:24:16)
Sppci;
Los proyectos se llevaran de manera vertical</t>
      </text>
    </comment>
    <comment authorId="0" ref="F19">
      <text>
        <t xml:space="preserve">======
ID#AAAB1LDrPRM
SPCI    (2026-02-26 23:24:16)
Número de la meta Plan de Desarrollo, a la cual se encuentra asociada la actividad del proyecto.</t>
      </text>
    </comment>
    <comment authorId="0" ref="Q51">
      <text>
        <t xml:space="preserve">======
ID#AAAB1LDrPPs
tc={45251641-77ed-4945-b10a-b41db24ab4a4}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Traslado  2025IE181107</t>
      </text>
    </comment>
  </commentList>
  <extLst>
    <ext uri="GoogleSheetsCustomDataVersion2">
      <go:sheetsCustomData xmlns:go="http://customooxmlschemas.google.com/" r:id="rId1" roundtripDataSignature="AMtx7miZwTRkrfFQbIi3+y9GREjrbeqE2A=="/>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K12">
      <text>
        <t xml:space="preserve">======
ID#AAAB1LDrPis
tc={83aa3b47-ef27-4d8a-9bb9-1c9520289e47}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2024</t>
      </text>
    </comment>
    <comment authorId="0" ref="AC12">
      <text>
        <t xml:space="preserve">======
ID#AAAB1LDrPhE
tc={700052dd-5fab-43a4-a6a8-317a3ef6ea40}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2025</t>
      </text>
    </comment>
    <comment authorId="0" ref="CK11">
      <text>
        <t xml:space="preserve">======
ID#AAAB1LDrPfc
tc={ffa26c1a-81cb-482e-9c6a-2053a520e272}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4 del PDD</t>
      </text>
    </comment>
    <comment authorId="0" ref="B5">
      <text>
        <t xml:space="preserve">======
ID#AAAB1LDrPd8
tc={37f3e330-b0fc-481a-ac19-0647c3407eef}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nombre completo de la dirección, subdirección u oficina que gerencia el proyecto de inversión.</t>
      </text>
    </comment>
    <comment authorId="0" ref="BG11">
      <text>
        <t xml:space="preserve">======
ID#AAAB1LDrPdk
tc={fcd2ffc2-c81c-4a96-8051-8989aea66ef3}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3 del PDD</t>
      </text>
    </comment>
    <comment authorId="0" ref="D12">
      <text>
        <t xml:space="preserve">======
ID#AAAB1LDrPcE
tc={33ec8807-ac65-4b05-b38a-664cb8771a78}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Meta Plan de Desarrollo.</t>
      </text>
    </comment>
    <comment authorId="0" ref="DX10">
      <text>
        <t xml:space="preserve">======
ID#AAAB1LDrPbY
tc={92b03062-c1c8-483c-9149-db5513f6c7a4}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Soportes que justifican las acciones desarrolladas en el cumplimiento de la meta.</t>
      </text>
    </comment>
    <comment authorId="0" ref="DW10">
      <text>
        <t xml:space="preserve">======
ID#AAAB1LDrPbE
tc={af452e2e-2c09-466f-8c24-ca49a6bc32ba}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Logros obtenidos para la población objetivo, que se han alcanzado  con el cumplimiento de la meta Plan de Desarrollo.</t>
      </text>
    </comment>
    <comment authorId="0" ref="CK12">
      <text>
        <t xml:space="preserve">======
ID#AAAB1LDrPa0
tc={27814670-9c6b-4421-b4e5-fa617b90e6e3}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2027</t>
      </text>
    </comment>
    <comment authorId="0" ref="C12">
      <text>
        <t xml:space="preserve">======
ID#AAAB1LDrPY0
tc={9440909b-d882-45c9-935a-49eff0773028}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del programa al que pertenece la estructura del proyecto de inversión asociada al PDD</t>
      </text>
    </comment>
    <comment authorId="0" ref="E12">
      <text>
        <t xml:space="preserve">======
ID#AAAB1LDrPXM
tc={3e2492d6-b025-4e17-b179-99d528a95586}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Meta  del Plan de Desarrollo, según acuerdo.</t>
      </text>
    </comment>
    <comment authorId="0" ref="DU10">
      <text>
        <t xml:space="preserve">======
ID#AAAB1LDrPWk
tc={67f9cb33-3c87-4d24-932b-83121a7fa0c7}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Inconvenientes y/o dificultades que se han presentado para el cumplimiento de la Meta. 
Máximo de caracteres 500 incluidos espacios.</t>
      </text>
    </comment>
    <comment authorId="0" ref="B6">
      <text>
        <t xml:space="preserve">======
ID#AAAB1LDrPWc
tc={b5305b45-c8c1-4be3-9877-92b7897a9bf6}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número y nombre completo del proyecto de inversión.</t>
      </text>
    </comment>
    <comment authorId="0" ref="I12">
      <text>
        <t xml:space="preserve">======
ID#AAAB1LDrPVg
tc={88354ba9-ada4-4a1b-b5aa-2742441a2703}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Clasificación que define la forma en que será anualizada la meta y por tanto la forma en que este se reportará.  (Suma, Creciente, Decreciente y Constante)</t>
      </text>
    </comment>
    <comment authorId="0" ref="J12">
      <text>
        <t xml:space="preserve">======
ID#AAAB1LDrPVM
tc={ef1d7fa2-8cb9-44fe-ad41-ba9f0da24e8d}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del indicador programada para la totalidad del plan de desarrollo 2024-2028</t>
      </text>
    </comment>
    <comment authorId="0" ref="DV10">
      <text>
        <t xml:space="preserve">======
ID#AAAB1LDrPUg
tc={d2d64e62-318c-453f-8ee3-12caf4586c1d}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Medidas a tomar para solucionar los retrasos presentados. 
Máximo de caracteres 500 incluidos espacios.</t>
      </text>
    </comment>
    <comment authorId="0" ref="B12">
      <text>
        <t xml:space="preserve">======
ID#AAAB1LDrPTo
tc={e0367212-065e-4eac-a304-63ca62335f5a}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del objetivo estratégico al que pertenece la estructura del proyecto de inversión asociada al PDD</t>
      </text>
    </comment>
    <comment authorId="0" ref="F12">
      <text>
        <t xml:space="preserve">======
ID#AAAB1LDrPR4
tc={077942ca-2599-4efe-8bba-4efdcbdb6023}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asignado al indicador en la estructura del Plan de Desarrollo.</t>
      </text>
    </comment>
    <comment authorId="0" ref="G12">
      <text>
        <t xml:space="preserve">======
ID#AAAB1LDrPRs
tc={f0fb7d5b-1a01-47c7-aed2-6a1243b339cb}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C11">
      <text>
        <t xml:space="preserve">======
ID#AAAB1LDrPRo
tc={27b78b54-319b-4a18-ba5b-aac823772881}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2 del PDD</t>
      </text>
    </comment>
    <comment authorId="0" ref="H12">
      <text>
        <t xml:space="preserve">======
ID#AAAB1LDrPRI
tc={bf297d02-8c52-4e2a-99c2-4bb6a2d71b64}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cualitativa del indicador, define las características de la magnitud a realizar seguimiento. Eje: Hectáreas, estrategias, modelos, proyectos etc.</t>
      </text>
    </comment>
    <comment authorId="0" ref="BG12">
      <text>
        <t xml:space="preserve">======
ID#AAAB1LDrPQ0
tc={d864cb82-0829-4c87-9233-46617f1d1cfe}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2027</t>
      </text>
    </comment>
    <comment authorId="0" ref="DT10">
      <text>
        <t xml:space="preserve">======
ID#AAAB1LDrPPw
tc={5482bbe6-c11b-4195-9d6b-294a1d3539de}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Logros más representativos en función de la meta, de forma acumulada.(lenguaje claro y preciso)
Máximo de caracteres 3.000 incluidos espacios.</t>
      </text>
    </comment>
    <comment authorId="0" ref="Y12">
      <text>
        <t xml:space="preserve">======
ID#AAAB1Kn-hK4
tc={aea8e0bb-1576-496f-a8a8-f7a446dce8f6}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El valor de la programación mensual deberá ser igual al programado para la vigencia en PDD de lo contrario la celda estará en rojo.</t>
      </text>
    </comment>
    <comment authorId="0" ref="K11">
      <text>
        <t xml:space="preserve">======
ID#AAAB1Kn-hKk
tc={7c0ea15e-820a-4490-a965-be8cdf6b7f7e}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Año 1 del PDD</t>
      </text>
    </comment>
  </commentList>
  <extLst>
    <ext uri="GoogleSheetsCustomDataVersion2">
      <go:sheetsCustomData xmlns:go="http://customooxmlschemas.google.com/" r:id="rId1" roundtripDataSignature="AMtx7mjK/F6t6KOTgxUHYoUov5Ue6A8Iiw=="/>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C46">
      <text>
        <t xml:space="preserve">======
ID#AAAB1LDrPlU
tc={10072b95-a6ee-4aef-8dc0-dcc6f6f5c04f}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Realizar 100% el acompañamiento, gestión, monitoreo y seguimiento al cumplimiento de las políticas de desempeño institucional del MIPG</t>
      </text>
    </comment>
    <comment authorId="0" ref="F60">
      <text>
        <t xml:space="preserve">======
ID#AAAB1LDrPlE
tc={04c3fb48-912d-4081-8c15-1eddeca7f099}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F21">
      <text>
        <t xml:space="preserve">======
ID#AAAB1LDrPk4
tc={1f03742f-f3cf-4bb9-9c9d-92704dbfced2}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E10">
      <text>
        <t xml:space="preserve">======
ID#AAAB1LDrPkg
tc={d4655c82-3dab-4fa1-9d24-6bb9bbc992c5}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la meta Plan de Desarrollo, a la cual se encuentra asociada la actividad del proyecto.</t>
      </text>
    </comment>
    <comment authorId="0" ref="F33">
      <text>
        <t xml:space="preserve">======
ID#AAAB1LDrPkI
tc={b4237544-01ee-4d37-ae1a-b4a2d8ef08ea}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DS8">
      <text>
        <t xml:space="preserve">======
ID#AAAB1LDrPkE
tc={ceda0db7-4833-4bc1-85f3-f3eb092f107e}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Medidas a tomar para solucionar los retrasos presentados. 
Máximo de caracteres 500 incluidos espacios.</t>
      </text>
    </comment>
    <comment authorId="0" ref="F28">
      <text>
        <t xml:space="preserve">======
ID#AAAB1LDrPj8
tc={aa5387e9-25eb-4060-b32e-6c0374d49c67}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C39">
      <text>
        <t xml:space="preserve">======
ID#AAAB1LDrPjE
tc={3a74d2c1-5582-4c2a-9783-427a070f1bd7}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Fortalecer 5 número la capacidad de análisis, modelamiento y generación de información ambiental.</t>
      </text>
    </comment>
    <comment authorId="0" ref="F63">
      <text>
        <t xml:space="preserve">======
ID#AAAB1LDrPi4
tc={729ec717-6017-41a9-abe9-81bfb52d6345}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CH9">
      <text>
        <t xml:space="preserve">======
ID#AAAB1LDrPio
tc={6f8c983d-bd1f-4aa4-99e6-6b9976a900a0}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4</t>
      </text>
    </comment>
    <comment authorId="0" ref="F30">
      <text>
        <t xml:space="preserve">======
ID#AAAB1LDrPig
tc={68df536a-027c-4019-a0b3-74715624c2ce}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F16">
      <text>
        <t xml:space="preserve">======
ID#AAAB1LDrPiM
tc={0ad584b9-63ee-4dcb-a646-f89ce1f7294f}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tipologias se asocia el mismo dato de la vigencia.</t>
      </text>
    </comment>
    <comment authorId="0" ref="F41">
      <text>
        <t xml:space="preserve">======
ID#AAAB1LDrPhw
tc={a98117fa-ba12-4056-9bce-bd1bd7d4a714}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19">
      <text>
        <t xml:space="preserve">======
ID#AAAB1LDrPhs
tc={b58caf06-c99d-4390-b369-5b7378d78ec7}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C53">
      <text>
        <t xml:space="preserve">======
ID#AAAB1LDrPhk
tc={83b03a40-a777-4f8a-89dc-ec9f0d752123}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Realizar 43 número acciones de acompañamiento y seguimiento integral a nivel técnico y
financiero para la gestión de proyectos de la entidad.</t>
      </text>
    </comment>
    <comment authorId="0" ref="C10">
      <text>
        <t xml:space="preserve">======
ID#AAAB1LDrPhI
tc={3879c9d7-e696-4bf2-8b92-98584e78e3c0}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actividad del proyecto de inversión, igual como quedo en SEGPLAN</t>
      </text>
    </comment>
    <comment authorId="0" ref="BD9">
      <text>
        <t xml:space="preserve">======
ID#AAAB1LDrPhA
tc={eea50059-9a07-4120-9196-25b029c382f1}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3</t>
      </text>
    </comment>
    <comment authorId="0" ref="F42">
      <text>
        <t xml:space="preserve">======
ID#AAAB1LDrPg4
tc={07a5405b-8d6c-4aed-9d5f-4d01435d4521}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F44">
      <text>
        <t xml:space="preserve">======
ID#AAAB1LDrPgY
tc={4cd813e7-5291-4560-91fb-37a09b217ddc}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DO8">
      <text>
        <t xml:space="preserve">======
ID#AAAB1LDrPf4
tc={8b7eeecc-3669-4f04-ab0c-e61565650ec0}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conoce el porcentaje de avance de la vigencia; según la tipología del indicador.</t>
      </text>
    </comment>
    <comment authorId="0" ref="F22">
      <text>
        <t xml:space="preserve">======
ID#AAAB1LDrPfo
tc={18bf413c-e501-4203-aa02-89172ed26525}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26">
      <text>
        <t xml:space="preserve">======
ID#AAAB1LDrPfg
tc={be06fbf2-fc60-4d12-8c5e-b45a450a8392}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H10">
      <text>
        <t xml:space="preserve">======
ID#AAAB1LDrPfQ
tc={38c59f91-3b9b-401e-887a-b52e9177d544}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y presupuestal  programada para el inicio del la vigencia 2024.</t>
      </text>
    </comment>
    <comment authorId="0" ref="F62">
      <text>
        <t xml:space="preserve">======
ID#AAAB1LDrPfA
tc={c1481945-ff29-4b6b-87d5-7dd3bcf05649}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C25">
      <text>
        <t xml:space="preserve">======
ID#AAAB1LDrPeY
tc={90175c2e-1cef-48fd-84da-3f371ab4ad7f}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Fortalecer 11 número los mecanismos de coordinación interinstitucional a nivel distrital y regional
para optimizar la planeación, ejecución y el seguimiento de las inversiones
asociada al ejercicio de autoridad y de gestión ambiental de la SDA.</t>
      </text>
    </comment>
    <comment authorId="0" ref="F54">
      <text>
        <t xml:space="preserve">======
ID#AAAB1LDrPd0
tc={ba9997fa-0d7a-4956-9e97-b0b27a7e54ac}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Z10">
      <text>
        <t xml:space="preserve">======
ID#AAAB1LDrPdc
tc={4b7c67b7-fb42-4884-8022-0624b6d18199}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2025</t>
      </text>
    </comment>
    <comment authorId="0" ref="G11">
      <text>
        <t xml:space="preserve">======
ID#AAAB1LDrPdQ
tc={4b3f2ed5-4f60-43b1-8c5d-16caa33d9e3e}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Ejemplo</t>
      </text>
    </comment>
    <comment authorId="0" ref="F32">
      <text>
        <t xml:space="preserve">======
ID#AAAB1LDrPcc
tc={46dca5be-de9b-4e4b-bd7f-21449df8b0fa}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F43">
      <text>
        <t xml:space="preserve">======
ID#AAAB1LDrPbk
tc={62822d5f-2a59-4d52-b73b-f0ff496bb202}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65">
      <text>
        <t xml:space="preserve">======
ID#AAAB1LDrPbc
tc={41981568-2c34-4548-baf5-71b7d6f5f550}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DT8">
      <text>
        <t xml:space="preserve">======
ID#AAAB1LDrPaw
tc={1c285440-f0f2-4dc1-8b9f-67f92f3b5112}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Logros obtenidos para la población objetivo, que se han alcanzado  con el cumplimiento de la actividad.</t>
      </text>
    </comment>
    <comment authorId="0" ref="F13">
      <text>
        <t xml:space="preserve">======
ID#AAAB1LDrPas
tc={66363126-5895-4c16-9442-46cc00176de1}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D10">
      <text>
        <t xml:space="preserve">======
ID#AAAB1LDrPZ8
tc={c9d67ccd-55e8-4603-a4f0-0c7f3a8aa684}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Clasificación que define la forma en que será anualizada la actividad y la forma en que este se reportará.  (Suma, Creciente, Decreciente y Constante)</t>
      </text>
    </comment>
    <comment authorId="0" ref="F48">
      <text>
        <t xml:space="preserve">======
ID#AAAB1LDrPZs
tc={7e3346d9-17fd-483b-98a8-8d599be0354c}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46">
      <text>
        <t xml:space="preserve">======
ID#AAAB1LDrPZU
tc={e1288556-4c0f-40ae-a2c8-59664c32deec}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F40">
      <text>
        <t xml:space="preserve">======
ID#AAAB1LDrPZI
tc={6959467c-aa43-426e-9eda-c72e20575e9c}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F34">
      <text>
        <t xml:space="preserve">======
ID#AAAB1LDrPYo
tc={acc0c2e0-2192-4eb8-8121-098a7f07c25b}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39">
      <text>
        <t xml:space="preserve">======
ID#AAAB1LDrPYk
tc={d759b007-7b10-47d5-923e-c398ebc63889}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C60">
      <text>
        <t xml:space="preserve">======
ID#AAAB1LDrPYc
tc={5f469684-92f1-4674-b860-b4033b1936a9}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Realizar 7 número acciones de actualización, implementación y seguimiento de las estrategias
de Cooperación Internacional de la entidad</t>
      </text>
    </comment>
    <comment authorId="0" ref="F58">
      <text>
        <t xml:space="preserve">======
ID#AAAB1LDrPYY
tc={5437353f-e24d-4fd6-b06a-826acfa29597}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F36">
      <text>
        <t xml:space="preserve">======
ID#AAAB1LDrPYA
tc={cb19f6ee-d17c-46d9-a296-3824580563dd}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15">
      <text>
        <t xml:space="preserve">======
ID#AAAB1LDrPXo
tc={347759d2-7f27-4571-af64-f18d77c2c170}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14">
      <text>
        <t xml:space="preserve">======
ID#AAAB1LDrPXg
tc={ccbdb91c-735a-4f11-af23-ed27ec13df4d}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F49">
      <text>
        <t xml:space="preserve">======
ID#AAAB1LDrPXU
tc={b9c69416-f96a-465d-b9f8-fd762de92602}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F10">
      <text>
        <t xml:space="preserve">======
ID#AAAB1LDrPXQ
tc={69af7783-003f-4822-b5ee-9004bfedee92}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desagrega los siguientesvariables.
Magnitud física y presupuestal de la vigencia, así como la magnitud física y presupuestal de las reservas y el total de cada una de ellas.</t>
      </text>
    </comment>
    <comment authorId="0" ref="F29">
      <text>
        <t xml:space="preserve">======
ID#AAAB1LDrPW8
tc={461dc2d2-2680-41fb-947d-b2b8a20fc910}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27">
      <text>
        <t xml:space="preserve">======
ID#AAAB1LDrPW4
tc={9891ad1e-570e-4d20-97de-701e7b7f7ad2}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50">
      <text>
        <t xml:space="preserve">======
ID#AAAB1LDrPWs
tc={aeecefba-2c3d-435c-89ee-08edbc33228f}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23">
      <text>
        <t xml:space="preserve">======
ID#AAAB1LDrPWg
tc={5e125250-cf65-49cc-9afe-f80501f3ecbd}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BD10">
      <text>
        <t xml:space="preserve">======
ID#AAAB1LDrPVc
tc={8ac80b2f-8941-4ae4-942b-ee2ecf88a9d4}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2026</t>
      </text>
    </comment>
    <comment authorId="0" ref="F67">
      <text>
        <t xml:space="preserve">======
ID#AAAB1LDrPVQ
tc={cba24770-0ccb-491e-a5ba-7788d1b8a0bc}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los recursos presupuestales de la vigencia, por cada actividad del proyecto</t>
      </text>
    </comment>
    <comment authorId="0" ref="F20">
      <text>
        <t xml:space="preserve">======
ID#AAAB1LDrPUU
tc={ba4262f7-3d6a-42a2-b1e2-86961b339ecd}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68">
      <text>
        <t xml:space="preserve">======
ID#AAAB1LDrPUQ
tc={0a74a5e2-d989-4e46-80b2-d3b8fd7e36ee}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los recursos presupuestales de la reserva, por cada actividad  del proyecto</t>
      </text>
    </comment>
    <comment authorId="0" ref="A10">
      <text>
        <t xml:space="preserve">======
ID#AAAB1LDrPTs
tc={370d110a-2e10-4630-a32c-167368486485}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las líneas de acción, quien nos dan una visión general de los grandes temas del proyecto y forman parte integral del mismo, de acuerdo con la ficha EBI</t>
      </text>
    </comment>
    <comment authorId="0" ref="F37">
      <text>
        <t xml:space="preserve">======
ID#AAAB1LDrPTk
tc={cf6eb47b-189f-4ec3-a757-1e919ff1efc9}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B10">
      <text>
        <t xml:space="preserve">======
ID#AAAB1LDrPTc
tc={be6008f7-7fc2-43d5-b432-e7892acdc04a}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la actividad del proyecto, según la asignación dada en  SEGPLAN</t>
      </text>
    </comment>
    <comment authorId="0" ref="C32">
      <text>
        <t xml:space="preserve">======
ID#AAAB1LDrPTU
tc={6730872c-daa8-4dcf-8c34-0ba168d9d280}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Realizar 84 número acciones para fortalecer la gestión de la información ambiental</t>
      </text>
    </comment>
    <comment authorId="0" ref="DU8">
      <text>
        <t xml:space="preserve">======
ID#AAAB1LDrPS8
tc={f61700bb-6b8f-4786-bdca-79e360d403c3}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Soportes que justifican las acciones desarrolladas en el cumplimiento de la actividad.</t>
      </text>
    </comment>
    <comment authorId="0" ref="F18">
      <text>
        <t xml:space="preserve">======
ID#AAAB1LDrPS0
tc={8b20a03b-dc7a-4601-9e1f-3d898af10574}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M8">
      <text>
        <t xml:space="preserve">======
ID#AAAB1LDrPSw
tc={f11bb6be-3556-4f8f-8816-3532c5f411e9}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conoce el porcentaje de avance de la vigencia; según la tipología del indicador.</t>
      </text>
    </comment>
    <comment authorId="0" ref="F56">
      <text>
        <t xml:space="preserve">======
ID#AAAB1LDrPSk
tc={3d1a10af-883e-4b73-a4b9-1cc4bc1f9296}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F55">
      <text>
        <t xml:space="preserve">======
ID#AAAB1LDrPSg
tc={53184998-86b4-4fec-a998-b54a1acad84c}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valor debe corresponder con la programación del  Plan Anual de Caja- PAC de la vigencia</t>
      </text>
    </comment>
    <comment authorId="0" ref="F64">
      <text>
        <t xml:space="preserve">======
ID#AAAB1LDrPSc
tc={b97a2015-a73f-41fc-908b-bea8ef917919}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25">
      <text>
        <t xml:space="preserve">======
ID#AAAB1LDrPSA
tc={53e2dc1a-1e42-47b8-a1c5-64c32beb662d}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A18">
      <text>
        <t xml:space="preserve">======
ID#AAAB1LDrPRc
tc={b29e919d-9b9f-4d82-9428-c7f800e3142a}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Favor verificar</t>
      </text>
    </comment>
    <comment authorId="0" ref="F51">
      <text>
        <t xml:space="preserve">======
ID#AAAB1LDrPRY
tc={5c89c418-72b3-4bd3-8516-3284903bf551}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suma el valor de la  vigencia más reservas, siempre y cuando sean de tipologia suma. Para las demás tipos se asocia el mismo dato de la vigencia.</t>
      </text>
    </comment>
    <comment authorId="0" ref="F57">
      <text>
        <t xml:space="preserve">======
ID#AAAB1LDrPRU
tc={13b9de15-3e1d-48e9-a74f-020bdee9e27d}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
Este valor debe corresponder con la programación del  Plan Anual de Caja- PAC para el pago de las reservas.</t>
      </text>
    </comment>
    <comment authorId="0" ref="F11">
      <text>
        <t xml:space="preserve">======
ID#AAAB1LDrPQc
tc={7dd863d9-3c01-4a9f-8874-beb65153de79}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H9">
      <text>
        <t xml:space="preserve">======
ID#AAAB1LDrPQU
tc={e22cf7cf-5c4d-4cec-84fe-e0c3f2171cb3}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Año 1</t>
      </text>
    </comment>
    <comment authorId="0" ref="DP8">
      <text>
        <t xml:space="preserve">======
ID#AAAB1LDrPQM
tc={1806da09-ea81-42d2-865f-ec5715cb9a80}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campo se conoce el porcentaje de avance de forma acumulada al plan de desarrollo, de acuerdo con la tipología del indicador.</t>
      </text>
    </comment>
    <comment authorId="0" ref="C11">
      <text>
        <t xml:space="preserve">======
ID#AAAB1LDrPQE
tc={fc2059c8-3ac3-4aee-a769-40050485b97a}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Formular y/o actualizar 11 número los instrumentos de planeación ambiental priorizados</t>
      </text>
    </comment>
    <comment authorId="0" ref="F12">
      <text>
        <t xml:space="preserve">======
ID#AAAB1LDrPQA
tc={373d4788-fd52-4468-9140-d9ea1fbb7050}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programado y ejecutado según columna reportada.</t>
      </text>
    </comment>
    <comment authorId="0" ref="DN8">
      <text>
        <t xml:space="preserve">======
ID#AAAB1LDrPP8
tc={5a214b95-7738-4339-adcd-0f8a752d124e}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conoce el porcentaje de avance de la vigencia; según la tipología del indicador.</t>
      </text>
    </comment>
    <comment authorId="0" ref="G10">
      <text>
        <t xml:space="preserve">======
ID#AAAB1LDrPP4
tc={c9433bfe-efca-4ed1-a770-a0e69dc3a274}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y presupuestal para la totalidad del plan de desarrollo.</t>
      </text>
    </comment>
    <comment authorId="0" ref="A5">
      <text>
        <t xml:space="preserve">======
ID#AAAB1LDrPPo
tc={5dc965f8-ed53-4d82-9169-c74dfc5b6ef1}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nombre completo de la dirección, subdirección u oficina que gerencia el proyecto de inversión.</t>
      </text>
    </comment>
    <comment authorId="0" ref="DQ8">
      <text>
        <t xml:space="preserve">======
ID#AAAB1LDrPPY
tc={e38e6a6e-80b9-4465-8b08-8b8fde81a5f0}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Logros más representativos en función de la actividad, descrita de forma acumulada.(lenguaje claro y preciso)
Máximo de caracteres 2.000 incluidos espacios.</t>
      </text>
    </comment>
    <comment authorId="0" ref="CH10">
      <text>
        <t xml:space="preserve">======
ID#AAAB1LDrPPE
tc={42235a1d-00b2-450c-803e-32afd6eb4fc7}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programada para el inicio de la vigencia 2027</t>
      </text>
    </comment>
    <comment authorId="0" ref="F35">
      <text>
        <t xml:space="preserve">======
ID#AAAB1KoAfYU
tc={34da29b5-cb12-401a-8d0a-81e9da1ba861}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según compromisos contraídos que al cierre de la vigencia fiscal no  se cumplierón.</t>
      </text>
    </comment>
    <comment authorId="0" ref="F47">
      <text>
        <t xml:space="preserve">======
ID#AAAB1KoAfYM
tc={0e9cf830-5652-41a7-a232-fa24456bb294}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U11">
      <text>
        <t xml:space="preserve">======
ID#AAAB1KoAfYE
tc={4ba28a3d-095f-4c5e-b306-a01bd44a4ec1}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Ejemplo</t>
      </text>
    </comment>
    <comment authorId="0" ref="F61">
      <text>
        <t xml:space="preserve">======
ID#AAAB1KoAfXw
tc={54672431-6363-47b8-8042-fee5d59df8c5}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Valor  presupuestal  programada y ejecutado según columna reportada.</t>
      </text>
    </comment>
    <comment authorId="0" ref="DR8">
      <text>
        <t xml:space="preserve">======
ID#AAAB1Kn-hKs
tc={f96a6a7a-c4a8-428b-b21e-04f705b29aac}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Inconvenientes y/o dificultades que se han presentado para el cumplimiento de la actividad. 
Máximo de caracteres 500 incluidos espacios.</t>
      </text>
    </comment>
    <comment authorId="0" ref="C18">
      <text>
        <t xml:space="preserve">======
ID#AAAB1Kn-hKo
tc={3cd5c8c6-722e-4fa5-98f6-a0c9a5c5410a}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Realizar el seguimiento a 14 número los instrumentos planeación ambiental priorizados</t>
      </text>
    </comment>
    <comment authorId="0" ref="A6">
      <text>
        <t xml:space="preserve">======
ID#AAAB1Kn-hKg
tc={f35fab6d-556f-4550-8c4c-66494b17d9b1}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número y nombre completo del proyecto de inversión.</t>
      </text>
    </comment>
    <comment authorId="0" ref="F53">
      <text>
        <t xml:space="preserve">======
ID#AAAB1Kn-hKY
tc={9d0d4e9a-91d8-4770-9f22-da347b6e52df}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List>
  <extLst>
    <ext uri="GoogleSheetsCustomDataVersion2">
      <go:sheetsCustomData xmlns:go="http://customooxmlschemas.google.com/" r:id="rId1" roundtripDataSignature="AMtx7mieObg9URt/ve3ahbsevaH74L6ujA=="/>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D9">
      <text>
        <t xml:space="preserve">======
ID#AAAB1LDrPlo
tc={e76123a1-d115-4b0f-b39f-fdf7cd7d2b20}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campo se selecciona con “X” si el presupuesto con el que se ejecuta la acción es con recursos de vigencia</t>
      </text>
    </comment>
    <comment authorId="0" ref="S22">
      <text>
        <t xml:space="preserve">======
ID#AAAB1LDrPlg
tc={012fa409-96a7-44f1-8d04-4d28c389cb1e}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49">
      <text>
        <t xml:space="preserve">======
ID#AAAB1LDrPlc
tc={81d41d0d-62b9-4e52-9f02-94364a578058}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51">
      <text>
        <t xml:space="preserve">======
ID#AAAB1LDrPlY
tc={38664c05-310c-411c-abae-9a5ca5064c9c}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U9">
      <text>
        <t xml:space="preserve">======
ID#AAAB1LDrPk8
tc={46e427cd-00da-4224-ad97-3f29c35d97b9}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cada acción, en función del proyecto de inversión</t>
      </text>
    </comment>
    <comment authorId="0" ref="N9">
      <text>
        <t xml:space="preserve">======
ID#AAAB1LDrPkw
tc={df4f9f41-951e-4356-a896-577693defa04}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F20">
      <text>
        <t xml:space="preserve">======
ID#AAAB1LDrPkM
tc={e3318e2c-c93e-4044-bdb3-978d7116e922}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24">
      <text>
        <t xml:space="preserve">======
ID#AAAB1LDrPj4
tc={d91fb97a-0dc1-48f5-afe4-213b36c229c8}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P9">
      <text>
        <t xml:space="preserve">======
ID#AAAB1LDrPjk
tc={97580d83-2849-45c1-a523-4ed86ababeff}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F11">
      <text>
        <t xml:space="preserve">======
ID#AAAB1LDrPjY
tc={7cb2e9ee-ba84-4f21-8e7a-b5cf0e8f588a}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21">
      <text>
        <t xml:space="preserve">======
ID#AAAB1LDrPjI
tc={3f9e297b-31aa-4226-86ab-ce4a002ef795}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3">
      <text>
        <t xml:space="preserve">======
ID#AAAB1LDrPiY
tc={25f289f6-5cf3-40d5-8c7f-1e4f47330929}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3">
      <text>
        <t xml:space="preserve">======
ID#AAAB1LDrPiU
tc={e24c7e1b-704f-4e2a-8061-b853b440ccb5}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4">
      <text>
        <t xml:space="preserve">======
ID#AAAB1LDrPiQ
tc={2e0e47ae-4d8d-440b-bfe2-c888e4486c40}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1">
      <text>
        <t xml:space="preserve">======
ID#AAAB1LDrPiE
tc={74c561ac-78cc-4a1f-860c-52f5c25bbfb5}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42">
      <text>
        <t xml:space="preserve">======
ID#AAAB1LDrPh0
tc={d315c970-71fd-4a4a-a4b3-98e59998726e}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I9">
      <text>
        <t xml:space="preserve">======
ID#AAAB1LDrPhg
tc={124081fb-0b0b-48ab-8586-d16ea5a6457d}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S38">
      <text>
        <t xml:space="preserve">======
ID#AAAB1LDrPhU
tc={74bdfb77-1783-497d-a26a-b2b748de616a}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46">
      <text>
        <t xml:space="preserve">======
ID#AAAB1LDrPhQ
tc={17d3df7e-decb-44b5-99e8-68f471fca5d2}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26">
      <text>
        <t xml:space="preserve">======
ID#AAAB1LDrPgQ
tc={c69cd73b-9731-444c-afe3-5e9ad3fa11a1}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50">
      <text>
        <t xml:space="preserve">======
ID#AAAB1LDrPgA
tc={7101e7de-1e69-4311-bc72-b23a9cf95a53}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28">
      <text>
        <t xml:space="preserve">======
ID#AAAB1LDrPfM
tc={9eb6f11d-2172-4c99-a2d9-ad99379995e3}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J9">
      <text>
        <t xml:space="preserve">======
ID#AAAB1LDrPfI
tc={305bbf61-bd12-4fb7-a3e9-4744807ca0a2}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S48">
      <text>
        <t xml:space="preserve">======
ID#AAAB1LDrPfE
tc={66736f59-ffea-49b7-83e9-cdc8fb956288}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S16">
      <text>
        <t xml:space="preserve">======
ID#AAAB1LDrPe4
tc={9c8b53f4-6915-4ea8-871d-9263e73d4208}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32">
      <text>
        <t xml:space="preserve">======
ID#AAAB1LDrPew
tc={256c13e1-49f5-4769-8b97-02a8921bed7b}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A6">
      <text>
        <t xml:space="preserve">======
ID#AAAB1LDrPes
tc={05f7111e-3d5e-4cf5-b460-0633e593a952}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número y nombre completo del proyecto de inversión.</t>
      </text>
    </comment>
    <comment authorId="0" ref="S12">
      <text>
        <t xml:space="preserve">======
ID#AAAB1LDrPek
tc={133312cd-d2a0-402e-9fb7-cf8d8a01a889}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44">
      <text>
        <t xml:space="preserve">======
ID#AAAB1LDrPeU
tc={e0e1fb8b-6b11-433e-9c05-87bccdf54541}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9">
      <text>
        <t xml:space="preserve">======
ID#AAAB1LDrPeM
tc={25fde472-7281-4f4f-940c-cb8ed216ad6a}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Variables: programado y ejecutado</t>
      </text>
    </comment>
    <comment authorId="0" ref="T8">
      <text>
        <t xml:space="preserve">======
ID#AAAB1LDrPdM
tc={3822e661-a697-46a4-993d-a648cd1d644e}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la actividad  y acción,  al final del resultado nos debe dar el 100%</t>
      </text>
    </comment>
    <comment authorId="0" ref="F48">
      <text>
        <t xml:space="preserve">======
ID#AAAB1LDrPdA
tc={2f49c917-9166-4c11-b100-324d1ba743aa}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1">
      <text>
        <t xml:space="preserve">======
ID#AAAB1LDrPc8
tc={9524ac5b-5634-4411-8977-93b246dcc72b}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T9">
      <text>
        <t xml:space="preserve">======
ID#AAAB1LDrPcw
tc={7045f4aa-3232-4fc2-806e-f1f1ddd54997}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cada actividad, en función del proyecto de inversión</t>
      </text>
    </comment>
    <comment authorId="0" ref="T52">
      <text>
        <t xml:space="preserve">======
ID#AAAB1LDrPck
tc={b106aa24-b4ff-4402-800a-62ad288e6c48}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La suma debe dar 100%</t>
      </text>
    </comment>
    <comment authorId="0" ref="L9">
      <text>
        <t xml:space="preserve">======
ID#AAAB1LDrPcA
tc={1ff8d242-0fef-4147-ab97-93d983cf15b9}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F16">
      <text>
        <t xml:space="preserve">======
ID#AAAB1LDrPb4
tc={edfee94c-272d-4a89-baa9-5256ef5243a6}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3">
      <text>
        <t xml:space="preserve">======
ID#AAAB1LDrPb0
tc={b0aa1018-6500-4ccf-b1d6-1bbea3280414}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0">
      <text>
        <t xml:space="preserve">======
ID#AAAB1LDrPbo
tc={94855949-9ed2-4b53-b996-57ac44db6694}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2">
      <text>
        <t xml:space="preserve">======
ID#AAAB1LDrPbI
tc={0b038e4b-bfab-4e8f-8580-4a3486527e83}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6">
      <text>
        <t xml:space="preserve">======
ID#AAAB1LDrPac
tc={974ac902-411c-4415-a277-a207e74250ea}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7">
      <text>
        <t xml:space="preserve">======
ID#AAAB1LDrPaY
tc={fc53f82e-5395-456f-b193-22167ae6163b}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5">
      <text>
        <t xml:space="preserve">======
ID#AAAB1LDrPaU
tc={22be5a4c-8edf-4de4-a4e4-0ac245aca425}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45">
      <text>
        <t xml:space="preserve">======
ID#AAAB1LDrPaA
tc={4baf30fd-bf58-4f1c-a0b3-e1b4c3ffa222}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34">
      <text>
        <t xml:space="preserve">======
ID#AAAB1LDrPZo
tc={0cf4f9ed-9b25-4337-a908-ce118717be90}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25">
      <text>
        <t xml:space="preserve">======
ID#AAAB1LDrPZk
tc={1826b8d1-c237-43c6-a969-1f7af8ec2f68}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28">
      <text>
        <t xml:space="preserve">======
ID#AAAB1LDrPZc
tc={35853eb4-2288-4b12-b812-d4bd41e15734}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S10">
      <text>
        <t xml:space="preserve">======
ID#AAAB1LDrPZE
tc={6a62f67f-b69a-47d3-bdf2-d0c491b2b831}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S18">
      <text>
        <t xml:space="preserve">======
ID#AAAB1LDrPYw
tc={83d150e9-b3bf-4da1-957c-3e048b1b4746}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U52">
      <text>
        <t xml:space="preserve">======
ID#AAAB1LDrPYs
tc={f6db16c5-e7df-4e79-811d-725128b07c4d}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La suma debe dar 100%</t>
      </text>
    </comment>
    <comment authorId="0" ref="V8">
      <text>
        <t xml:space="preserve">======
ID#AAAB1LDrPYg
tc={42e72730-55c1-4c82-a911-53fe73145445}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Relacionar el periodo de corte y año a reportar.
Definir  los logros más representativos  y de forma acumulada en la vigencia, de forma clara y concreta, coherente con el avance de las actividades del proyecto. Máximo de caracteres 2.000 incluidos espacios</t>
      </text>
    </comment>
    <comment authorId="0" ref="C8">
      <text>
        <t xml:space="preserve">======
ID#AAAB1LDrPYM
tc={0c8b2cb1-8d9b-4cb7-a3e4-40dd2cfbeaf7}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Código y descripción de cada acción en orden cronológico para el cumplimiento del proyecto de inversión.    Máximo de caracteres 200 incluido espacios.</t>
      </text>
    </comment>
    <comment authorId="0" ref="F24">
      <text>
        <t xml:space="preserve">======
ID#AAAB1LDrPYE
tc={64ec977f-efc3-4eb0-af1c-4bbac35570dc}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0">
      <text>
        <t xml:space="preserve">======
ID#AAAB1LDrPX4
tc={16d148e0-cd6c-420b-b507-e8d6d42f428e}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8">
      <text>
        <t xml:space="preserve">======
ID#AAAB1LDrPX0
tc={e34ae29b-0c6e-42cc-8c89-828d34dcd84c}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Cada una de las acciones requiere una asignación porcentual  de forma mensualizada (tanto para su programación, como para su ejecución)</t>
      </text>
    </comment>
    <comment authorId="0" ref="F15">
      <text>
        <t xml:space="preserve">======
ID#AAAB1LDrPXI
tc={8971f2ac-b0a5-44cd-8cbe-afa9f4e22e16}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9">
      <text>
        <t xml:space="preserve">======
ID#AAAB1LDrPWw
tc={62d1d507-45e1-4f20-b1f8-ee2f5dceb935}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B8">
      <text>
        <t xml:space="preserve">======
ID#AAAB1LDrPWo
tc={d9e9e35c-1f59-4562-9d23-bcd9cfc332b6}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deben relacionar todas las actividades del  proyecto de inversión formuladas para la ejecución del proyecto.</t>
      </text>
    </comment>
    <comment authorId="0" ref="D8">
      <text>
        <t xml:space="preserve">======
ID#AAAB1LDrPWM
tc={385a3df6-1af4-42c4-9080-8d57c99a0c96}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selecciona con “X” si el presupuesto con el que se ejecuta la acción es con recursos de vigencia y/o de la reserva.</t>
      </text>
    </comment>
    <comment authorId="0" ref="K9">
      <text>
        <t xml:space="preserve">======
ID#AAAB1LDrPWA
tc={47734614-4af1-4c53-b638-325091dd9187}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S9">
      <text>
        <t xml:space="preserve">======
ID#AAAB1LDrPV4
tc={0447a383-214c-480c-921a-abef4653ce0b}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La programación y la ejecución de la actividad en los 12 meses, no puede ser superior a 100%.</t>
      </text>
    </comment>
    <comment authorId="0" ref="H9">
      <text>
        <t xml:space="preserve">======
ID#AAAB1LDrPV0
tc={34dc3374-45ad-4857-bd99-44bb2bfc1d2c}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S51">
      <text>
        <t xml:space="preserve">======
ID#AAAB1LDrPVE
tc={b3728e67-138c-420a-b80e-db95d0ddcc85}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23">
      <text>
        <t xml:space="preserve">======
ID#AAAB1LDrPVA
tc={441b189e-f71b-4ca2-b5e0-2cae58955193}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22">
      <text>
        <t xml:space="preserve">======
ID#AAAB1LDrPU8
tc={ea49b070-378e-41ba-80b0-3c5132d1cd85}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2">
      <text>
        <t xml:space="preserve">======
ID#AAAB1LDrPU4
tc={3acf7004-b21a-459a-b02a-4672d6db65db}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36">
      <text>
        <t xml:space="preserve">======
ID#AAAB1LDrPUo
tc={5eea3470-6b9d-45cd-8633-810662f1f196}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A8">
      <text>
        <t xml:space="preserve">======
ID#AAAB1LDrPUY
tc={f657807b-32dc-46d3-b5e0-4c6af7c0b17b}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las líneas de acción, quien nos dan una visión general de los grandes temas del proyecto y forman parte integral del mismo, de acuerdo con la ficha EBI</t>
      </text>
    </comment>
    <comment authorId="0" ref="Q9">
      <text>
        <t xml:space="preserve">======
ID#AAAB1LDrPT8
tc={a14bdecd-3788-4900-9d38-14429158770c}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S26">
      <text>
        <t xml:space="preserve">======
ID#AAAB1LDrPT4
tc={d7d8a0f7-060c-4440-9457-88e7ee91f987}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S20">
      <text>
        <t xml:space="preserve">======
ID#AAAB1LDrPT0
tc={cc435677-7067-4660-8182-ef2f2e2ea9cb}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50">
      <text>
        <t xml:space="preserve">======
ID#AAAB1LDrPTY
tc={ec9004dc-292a-4921-94a1-94cf5bf4349a}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32">
      <text>
        <t xml:space="preserve">======
ID#AAAB1LDrPTQ
tc={cb4e9c7c-43c4-4909-9df4-99843f2798ba}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10">
      <text>
        <t xml:space="preserve">======
ID#AAAB1LDrPTI
tc={34061a79-bf01-4e89-bba0-9b60737ce2e2}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7">
      <text>
        <t xml:space="preserve">======
ID#AAAB1LDrPTA
tc={befae349-7875-44da-915c-972c3aba47b2}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8">
      <text>
        <t xml:space="preserve">======
ID#AAAB1LDrPSY
tc={eaf32b4d-32c8-4802-bd44-8d25d668f947}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40">
      <text>
        <t xml:space="preserve">======
ID#AAAB1LDrPSE
tc={fa29aaf3-b0c2-4d21-b41c-85c8e9ba5a86}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F34">
      <text>
        <t xml:space="preserve">======
ID#AAAB1LDrPRA
tc={47c69fc3-f574-4fbc-a4eb-b93df7160238}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9">
      <text>
        <t xml:space="preserve">======
ID#AAAB1LDrPQ4
tc={e7569ce4-7a73-464e-81dc-924587685c08}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17">
      <text>
        <t xml:space="preserve">======
ID#AAAB1LDrPQw
tc={96253617-70bb-461c-b1d3-9c5dcb539a6a}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30">
      <text>
        <t xml:space="preserve">======
ID#AAAB1LDrPPk
tc={08c4befc-bddd-4c2c-8059-fb9c02eb3993}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R9">
      <text>
        <t xml:space="preserve">======
ID#AAAB1LDrPPg
tc={da400f7f-2b27-46b9-80ab-3564bc7a9a2f}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F29">
      <text>
        <t xml:space="preserve">======
ID#AAAB1LDrPPQ
tc={81b81257-44b4-4ef2-afbb-83532560e6a8}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S14">
      <text>
        <t xml:space="preserve">======
ID#AAAB1LDrPPM
tc={05ef4c38-a939-48b2-87ce-6af984e3fecd}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las sumas, que no sea inferior ni superior al 100%</t>
      </text>
    </comment>
    <comment authorId="0" ref="M9">
      <text>
        <t xml:space="preserve">======
ID#AAAB1LDrPPI
tc={864d0f23-3f9a-4642-9e99-860ab797c40f}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O9">
      <text>
        <t xml:space="preserve">======
ID#AAAB1KoAfYc
tc={6ff48b57-78b9-4d6e-9883-aa547c63b60b}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E9">
      <text>
        <t xml:space="preserve">======
ID#AAAB1KoAfYI
tc={6be4f396-8737-42af-9ffe-c4c206548c72}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Este campo se selecciona con “X” si el presupuesto con el que se ejecuta la acción es con recursos  de la reserva.</t>
      </text>
    </comment>
    <comment authorId="0" ref="F27">
      <text>
        <t xml:space="preserve">======
ID#AAAB1KoAfX0
tc={ed6f331c-bada-4448-82b1-8c82991e40e5}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F38">
      <text>
        <t xml:space="preserve">======
ID#AAAB1KoAfXo
tc={6a205dea-9975-4f27-b509-51b507602c64}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No relacionar los datos en formula, debido a que al final no nos da la suma exacta.</t>
      </text>
    </comment>
    <comment authorId="0" ref="G9">
      <text>
        <t xml:space="preserve">======
ID#AAAB1Kn-hKc
tc={2236645b-8d75-4216-aa56-82b758878d2e}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Máximo dos decimales</t>
      </text>
    </comment>
    <comment authorId="0" ref="A5">
      <text>
        <t xml:space="preserve">======
ID#AAAB1Kn-hKU
tc={7a54fb03-7410-4a7a-a71e-3d5f20b3a397}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nombre completo de la dirección, subdirección u oficina que gerencia el proyecto de inversión.</t>
      </text>
    </comment>
  </commentList>
  <extLst>
    <ext uri="GoogleSheetsCustomDataVersion2">
      <go:sheetsCustomData xmlns:go="http://customooxmlschemas.google.com/" r:id="rId1" roundtripDataSignature="AMtx7mgaBrkqlMNifn6vPV5bRImEFaOOFA=="/>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0">
      <text>
        <t xml:space="preserve">======
ID#AAAB1LDrPls
tc={bb4aa2c3-91e2-4b6b-bfb1-5248ed0ef37d}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la actividad del proyecto de inversión, según la asignación dada en  SEGPLAN</t>
      </text>
    </comment>
    <comment authorId="0" ref="D47">
      <text>
        <t xml:space="preserve">======
ID#AAAB1LDrPlQ
tc={006ebc65-4bdc-44e3-9e49-32030da3bac0}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R10">
      <text>
        <t xml:space="preserve">======
ID#AAAB1LDrPlM
tc={b005cf7e-5002-4a9e-9e8d-450326581f1e}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Este espacio está destinado para registrar las justificaciones u otras observaciones que haya lugar en la actualización de la programación de la actividad en la territorialización. Siempre debe mostrar coherencia con componente de inversión.</t>
      </text>
    </comment>
    <comment authorId="0" ref="D59">
      <text>
        <t xml:space="preserve">======
ID#AAAB1LDrPlA
tc={9a1d5d40-ef36-4f73-b133-226199917799}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que los totales coincidan con los reportados en el componente de inversión</t>
      </text>
    </comment>
    <comment authorId="0" ref="D11">
      <text>
        <t xml:space="preserve">======
ID#AAAB1LDrPko
tc={ad77d045-3ecb-4b74-8ffb-85442e9213b1}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56">
      <text>
        <t xml:space="preserve">======
ID#AAAB1LDrPjs
tc={7be9a36e-16aa-4508-9171-04a8b43fee41}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52">
      <text>
        <t xml:space="preserve">======
ID#AAAB1LDrPjU
tc={9ee0b44b-05d0-4a35-81e1-2bce7d3b8dbf}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D22">
      <text>
        <t xml:space="preserve">======
ID#AAAB1LDrPjM
tc={02a20197-f0f6-476a-a7c0-52e5bed4eafa}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E10">
      <text>
        <t xml:space="preserve">======
ID#AAAB1LDrPi8
tc={3d37c774-8b2e-4173-8836-41f55f543731}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y presupuestal  programada para al inicio de la vigencia</t>
      </text>
    </comment>
    <comment authorId="0" ref="D12">
      <text>
        <t xml:space="preserve">======
ID#AAAB1LDrPiA
tc={a6402e84-7be0-4938-b84b-acf91df8f084}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50">
      <text>
        <t xml:space="preserve">======
ID#AAAB1LDrPh4
tc={ca09e0ae-4966-40cc-bf63-2bd5d570b903}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18">
      <text>
        <t xml:space="preserve">======
ID#AAAB1LDrPhY
tc={f10518c3-96f3-496f-beac-0de22479e7f4}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A5">
      <text>
        <t xml:space="preserve">======
ID#AAAB1LDrPg0
tc={5187d147-b5c4-4720-b3ae-90829a2242cb}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nombre completo de la dirección, subdirección u oficina que gerencia el proyecto de inversión.</t>
      </text>
    </comment>
    <comment authorId="0" ref="D34">
      <text>
        <t xml:space="preserve">======
ID#AAAB1LDrPgk
tc={bffd90b0-d476-42d9-8cad-918a3889acc0}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D40">
      <text>
        <t xml:space="preserve">======
ID#AAAB1LDrPgI
tc={f0433ab1-994e-415a-a255-def9096234f8}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BB10">
      <text>
        <t xml:space="preserve">======
ID#AAAB1LDrPgE
tc={492735f1-0dc6-44a8-a4e9-f3fd031430bd}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relaciona con el seguimiento a la población de acuerdo a la magnitud de la actividad del proyecto de iversión.</t>
      </text>
    </comment>
    <comment authorId="0" ref="D15">
      <text>
        <t xml:space="preserve">======
ID#AAAB1LDrPf8
tc={a10112b5-6e1f-416d-aeed-e6b78fef020d}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C10">
      <text>
        <t xml:space="preserve">======
ID#AAAB1LDrPfs
tc={c706cfc0-811c-47a6-a290-8d6906861345}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Significa la identificación de  la localización de la actividad del proyecto de inverisón donde se define un punto de inversión (puede ser un punto específico intralocal, localidad, supra local). Si la inversión se puede reconcer en más de un punto se desagregará en varios puntos de inversión. En este mismo espacio se requiere de la descripción del punto (caracteristicas).</t>
      </text>
    </comment>
    <comment authorId="0" ref="D58">
      <text>
        <t xml:space="preserve">======
ID#AAAB1LDrPfk
tc={305bb2a6-5b27-4253-9253-b465a0640f92}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D46">
      <text>
        <t xml:space="preserve">======
ID#AAAB1LDrPfY
tc={a0c9e1e9-ac71-4e36-95f5-37c14f7b0a5d}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D48">
      <text>
        <t xml:space="preserve">======
ID#AAAB1LDrPeg
tc={1db67a66-418a-484b-add1-5bcca55dcce7}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39">
      <text>
        <t xml:space="preserve">======
ID#AAAB1LDrPec
tc={d3a9a97a-abec-49e3-aac2-4ffd72205623}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D41">
      <text>
        <t xml:space="preserve">======
ID#AAAB1LDrPeQ
tc={1474b470-5db6-4978-b413-99a5e293fd6d}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26">
      <text>
        <t xml:space="preserve">======
ID#AAAB1LDrPco
tc={94dbff5c-69c0-4793-a9b9-c9d578e09d02}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21">
      <text>
        <t xml:space="preserve">======
ID#AAAB1LDrPcg
tc={627416d8-21af-415c-9cb0-33cc2777610e}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AO10">
      <text>
        <t xml:space="preserve">======
ID#AAAB1LDrPcQ
tc={5a6966ad-dcb5-409e-a92d-298e710ab025}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°Área intralocal (áreas específicas de parques, suelos entre otros)
°Localidad
°Supralocal más de una localidad (Cerros orientales, subcuenca, etc).
o Comentar la incidencia que se busca obtener con desarrollo de las acciones a ejecutar en el punto de inversión.</t>
      </text>
    </comment>
    <comment authorId="0" ref="D42">
      <text>
        <t xml:space="preserve">======
ID#AAAB1LDrPb8
tc={7385b3d5-bf8d-43c0-8e1e-430a0a7abccb}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60">
      <text>
        <t xml:space="preserve">======
ID#AAAB1LDrPbQ
tc={c50c7bdd-7fdb-4067-8f38-17f52467b452}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Verificar que los totales coincidan con los reportados en el componente de inversión</t>
      </text>
    </comment>
    <comment authorId="0" ref="AR10">
      <text>
        <t xml:space="preserve">======
ID#AAAB1LDrPbM
tc={dd0e7ae2-5552-47af-aaa5-959321beb736}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personas identificadas en la localización asociada al punto de inversión.</t>
      </text>
    </comment>
    <comment authorId="0" ref="B10">
      <text>
        <t xml:space="preserve">======
ID#AAAB1LDrPa8
tc={41ccd19c-5ce0-4bd9-a5a7-e1a8c2d7fcc1}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actividad del proyecto de inversión, igual como quedo en inversión</t>
      </text>
    </comment>
    <comment authorId="0" ref="D24">
      <text>
        <t xml:space="preserve">======
ID#AAAB1LDrPa4
tc={a58f3e74-7fd7-49b8-9612-ad3c7c3f4607}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33">
      <text>
        <t xml:space="preserve">======
ID#AAAB1LDrPao
tc={e7acc140-4ba8-4b4b-8e52-238eb0032b45}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D10">
      <text>
        <t xml:space="preserve">======
ID#AAAB1LDrPaM
tc={2cc66e38-60b3-4fa3-be21-9af21a2e58c1}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Se desagrega los siguientes elementos.
Magnitud física y presupuestal de la vigencia, así como la magnitud física y presupuestal de las reservas y el total de cada una de ellas, el cual debe coincidir con lo reportado en inversión.</t>
      </text>
    </comment>
    <comment authorId="0" ref="AN10">
      <text>
        <t xml:space="preserve">======
ID#AAAB1LDrPZ4
tc={ed6d7885-0f6e-4cb4-a59c-607af8059bd5}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Responde a la georreferenciación de la actividad que puede ser de geometría línea, punto o polígono, en este campo se deberá registrar el nombre el archivo adjunto (Shapefile, datos como coordenadas o dirección) y la fecha de entrega de la georreferenciación.</t>
      </text>
    </comment>
    <comment authorId="0" ref="AF10">
      <text>
        <t xml:space="preserve">======
ID#AAAB1LDrPZw
tc={2152a0d7-d539-451b-ad48-36bfab184537}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deberán registrar las observaciones y/o acciones desarrolladas en el punto de inversión</t>
      </text>
    </comment>
    <comment authorId="0" ref="D57">
      <text>
        <t xml:space="preserve">======
ID#AAAB1LDrPZQ
tc={c7d30664-2124-4548-ac8f-8061c7ed18ce}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AX10">
      <text>
        <t xml:space="preserve">======
ID#AAAB1LDrPZM
tc={bb911a59-952f-400a-9ea1-9ed47360103d}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la condición poblacional identificada, esta puede ser: el grupo Jóvenes descolarizados, Niños y niñas de primera infancia, Adulto-a trabajador-a formal, Adulto-a trabajador-a informal, ciudadanos habitantes de calle, comunidad en general, familias en emergencia social, familias en situación de vulnerabilidad, familias ubicadas en zonas de alto riesgo, Familias campesinas, Servidores y Servidoras Públicos, otro (indicar cual).</t>
      </text>
    </comment>
    <comment authorId="0" ref="D23">
      <text>
        <t xml:space="preserve">======
ID#AAAB1LDrPY4
tc={6d15f517-1099-41dc-9478-397733b6c5d0}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27">
      <text>
        <t xml:space="preserve">======
ID#AAAB1LDrPYU
tc={a587fc68-badf-4c92-a756-a4632f455820}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A6">
      <text>
        <t xml:space="preserve">======
ID#AAAB1LDrPYI
tc={699af7e6-85e5-4662-8a3e-ef5c58065a15}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el número y nombre completo del proyecto de inversión.</t>
      </text>
    </comment>
    <comment authorId="0" ref="D32">
      <text>
        <t xml:space="preserve">======
ID#AAAB1LDrPXY
tc={8db85102-5df6-404a-8bec-106858f92e65}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38">
      <text>
        <t xml:space="preserve">======
ID#AAAB1LDrPXE
tc={7a984374-2bac-471e-bcd2-7ea39686a28e}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44">
      <text>
        <t xml:space="preserve">======
ID#AAAB1LDrPW0
tc={e242ed6d-ecae-4ff1-b38d-e0722b653afe}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45">
      <text>
        <t xml:space="preserve">======
ID#AAAB1LDrPWQ
tc={8939de87-aace-42f1-8bd3-81709345c728}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D30">
      <text>
        <t xml:space="preserve">======
ID#AAAB1LDrPWE
tc={c6cdc69a-221e-4448-81cf-651cf0fe512a}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35">
      <text>
        <t xml:space="preserve">======
ID#AAAB1LDrPVw
tc={014f959e-fbd1-47ad-83b4-9c4c35de7776}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36">
      <text>
        <t xml:space="preserve">======
ID#AAAB1LDrPVs
tc={b34a0cc2-8284-4cc3-bf25-d8fcaf0d1972}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28">
      <text>
        <t xml:space="preserve">======
ID#AAAB1LDrPU0
tc={4e0d3f8a-27c4-4ff5-8681-1e1d2feb40a7}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AV10">
      <text>
        <t xml:space="preserve">======
ID#AAAB1LDrPUw
tc={f3f30f55-a4f3-492b-9547-38df06688f7f}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 0-5 (primera infancia)
b.6-12 (Infancia)
c. 13-17 (Adolescencia)
d. 18-26 (Juventud)
e. 27-59 (adultez)
f. 60+Adelante (Envejecimiento y vejez)
z. Grupo etario sin definir</t>
      </text>
    </comment>
    <comment authorId="0" ref="D14">
      <text>
        <t xml:space="preserve">======
ID#AAAB1LDrPUA
tc={ea3a5c8b-dafb-4175-b262-0bec1da8faba}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51">
      <text>
        <t xml:space="preserve">======
ID#AAAB1LDrPTE
tc={ae04a2bd-7123-4bc8-bf90-71ab1b79e103}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Son compromisos legalmente contraídos que al cierre de la vigencia fiscal no se han atendido por no haberse completado las formalidades necesarias que hagan exigible el pago al terminarse el año.</t>
      </text>
    </comment>
    <comment authorId="0" ref="AP10">
      <text>
        <t xml:space="preserve">======
ID#AAAB1LDrPS4
tc={0499f385-5ce3-41d1-a12f-81392e9313a5}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registra si el punto de inversión está relacionado espacialmente con un polígono de mejoramiento ya sea por que se encuentra directamente en el área definida o si se encuentra en el área de influencia de la acción en el punto de inversión.</t>
      </text>
    </comment>
    <comment authorId="0" ref="D29">
      <text>
        <t xml:space="preserve">======
ID#AAAB1LDrPQ8
tc={59bc3770-5664-4b7d-9ca5-ba97c1d9c7b5}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D53">
      <text>
        <t xml:space="preserve">======
ID#AAAB1LDrPQo
tc={8cbddd39-45a7-4ea1-a700-cfc8e86e63d6}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 authorId="0" ref="AQ10">
      <text>
        <t xml:space="preserve">======
ID#AAAB1LDrPQk
tc={b54a61cf-147f-4490-9f08-51be7942c167}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En este campo se registra si la acción en el punto de inversión apunta a una política pública. Ej: Política pública poblacional, diversidad, humedales, entre otras.</t>
      </text>
    </comment>
    <comment authorId="0" ref="AZ10">
      <text>
        <t xml:space="preserve">======
ID#AAAB1LDrPQQ
tc={a9cafdd9-0083-4ee6-895b-dbca918ea72c}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Afrocolombianos, palenqueros y negritudes
Indígenas
No identifica grupo étnicos
Otros grupos étnicos
ROM
Raizales</t>
      </text>
    </comment>
    <comment authorId="0" ref="D20">
      <text>
        <t xml:space="preserve">======
ID#AAAB1LDrPP0
tc={6a882f08-ab29-445a-86ed-748d5aed37d0}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asociada a la reservas,  aplica para las actividades con tipología suma, las cuales se pueden desagregar por los compromisos contraídos que al cierre de la vigencia fiscal no se cumplierón.</t>
      </text>
    </comment>
    <comment authorId="0" ref="D16">
      <text>
        <t xml:space="preserve">======
ID#AAAB1KoAfYA
tc={b9e32e00-6703-4fa2-b257-f359ea832666}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Para las actividades de tipología suma (vigencia+reservas). Para las demás tipos de metas se asocia el mismo dato de la vigencia.</t>
      </text>
    </comment>
    <comment authorId="0" ref="D54">
      <text>
        <t xml:space="preserve">======
ID#AAAB1KoAfXk
tc={067ca1c0-2690-4c95-bcc2-c9d6d26507fd}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Recursos presupuestales asignados para la vigencia en programación  y/o seguimiento, según la columna en que se reporte</t>
      </text>
    </comment>
    <comment authorId="0" ref="D17">
      <text>
        <t xml:space="preserve">======
ID#AAAB1Kn-hKw
tc={5d5b3867-9123-437d-9401-a4b3ca0c111a}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Magnitud física de la actividad del proyecto de inversión, a programar o a realizar seguimiento, según la columna en que se reporte.</t>
      </text>
    </comment>
  </commentList>
  <extLst>
    <ext uri="GoogleSheetsCustomDataVersion2">
      <go:sheetsCustomData xmlns:go="http://customooxmlschemas.google.com/" r:id="rId1" roundtripDataSignature="AMtx7mgf6FGRNexDQe5iFsfewd4pRKrmtA=="/>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4">
      <text>
        <t xml:space="preserve">======
ID#AAAB1LDrPlk
tc={b9127ff2-84c1-4d54-96b0-a655058b9153}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DNP</t>
      </text>
    </comment>
    <comment authorId="0" ref="E65">
      <text>
        <t xml:space="preserve">======
ID#AAAB1LDrPlI
tc={d471415c-e5b6-4849-b194-c9376264af07}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cualitativa del indicador, define las características de la magnitud a realizar seguimiento. Eje: Hectáreas, estrategias, modelos, etc.</t>
      </text>
    </comment>
    <comment authorId="0" ref="F114">
      <text>
        <t xml:space="preserve">======
ID#AAAB1LDrPk0
tc={35f47003-80dd-468b-b002-c82fe3d4b9c7}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Ponderación del indicador se realiza de acuerdo al peso que cada producto tiene en el caso total del proyecto.</t>
      </text>
    </comment>
    <comment authorId="0" ref="B99">
      <text>
        <t xml:space="preserve">======
ID#AAAB1LDrPks
tc={c2ec6a89-f02b-4093-a97c-a6c0f8097489}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E99">
      <text>
        <t xml:space="preserve">======
ID#AAAB1LDrPkk
tc={599f7415-57cc-4d89-9836-67412f0197de}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cualitativa del indicador, define las características de la magnitud a realizar seguimiento. Eje: Hectáreas, estrategias, modelos, etc.</t>
      </text>
    </comment>
    <comment authorId="0" ref="D188">
      <text>
        <t xml:space="preserve">======
ID#AAAB1LDrPkc
tc={567124f6-3d49-46cf-8400-c4d60b191b59}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B80">
      <text>
        <t xml:space="preserve">======
ID#AAAB1LDrPkY
tc={a3ca2d36-cdb1-4b80-9df2-3498c0e321ba}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F80">
      <text>
        <t xml:space="preserve">======
ID#AAAB1LDrPkU
tc={c3bd29ab-e7cc-472c-ada6-8247e4587c88}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Ponderación del indicador se realiza de acuerdo al peso que cada producto tiene en el caso total del proyecto.</t>
      </text>
    </comment>
    <comment authorId="0" ref="D10">
      <text>
        <t xml:space="preserve">======
ID#AAAB1LDrPkQ
tc={bfa75a11-03d3-4939-ba9c-097dc4b0bde5}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movimientos positivos y/o negativos, con este valor se proyecta los compromisos</t>
      </text>
    </comment>
    <comment authorId="0" ref="D129">
      <text>
        <t xml:space="preserve">======
ID#AAAB1LDrPkA
tc={f5d82fac-6035-4899-b0ea-37e96e282d07}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172">
      <text>
        <t xml:space="preserve">======
ID#AAAB1LDrPj0
tc={b9bdd922-0354-4563-935a-49fe24c27a67}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YULIED.PENARANDA
Distribuir las obligaciones del proyecto entre las diferentes actividades que hacen parte de un producto y un objetivo específico.
NOTA: Desagregar cuadro cuantas veces tenga productos asociados</t>
      </text>
    </comment>
    <comment authorId="0" ref="A9">
      <text>
        <t xml:space="preserve">======
ID#AAAB1LDrPjw
tc={c1840563-fb8e-4d9b-8d0c-43b0db06b916}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información presupuestal de cada vigencia fiscal.</t>
      </text>
    </comment>
    <comment authorId="0" ref="A173">
      <text>
        <t xml:space="preserve">======
ID#AAAB1LDrPjo
tc={eb8b436b-9235-4ef7-a911-df999fac6cee}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3</t>
      </text>
    </comment>
    <comment authorId="0" ref="F19">
      <text>
        <t xml:space="preserve">======
ID#AAAB1LDrPjg
tc={455b6f3f-d1b7-473d-9619-4216826c7775}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pago</t>
      </text>
    </comment>
    <comment authorId="0" ref="B203">
      <text>
        <t xml:space="preserve">======
ID#AAAB1LDrPjc
tc={f4ac7852-378f-4986-ad77-d2885efac319}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C188">
      <text>
        <t xml:space="preserve">======
ID#AAAB1LDrPjQ
tc={99c40e35-8e18-4678-a03c-0977ced6885e}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del DNP.</t>
      </text>
    </comment>
    <comment authorId="0" ref="A211">
      <text>
        <t xml:space="preserve">======
ID#AAAB1LDrPjA
tc={4ae25b96-6751-460d-90cb-4769369319a1}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indicadores de gestión
NOTA: Desagregar cuadro cuantas veces tenga indicadores asociados</t>
      </text>
    </comment>
    <comment authorId="0" ref="G10">
      <text>
        <t xml:space="preserve">======
ID#AAAB1LDrPiw
tc={a5cdc96a-0819-432c-8ea7-30de6fedf9cf}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Extinción de la obligación a cargo de la SDA.</t>
      </text>
    </comment>
    <comment authorId="0" ref="A80">
      <text>
        <t xml:space="preserve">======
ID#AAAB1LDrPik
tc={b4f2e8dd-93d3-4ca3-98d3-9acd04543272}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2</t>
      </text>
    </comment>
    <comment authorId="0" ref="C99">
      <text>
        <t xml:space="preserve">======
ID#AAAB1LDrPic
tc={cb3ec735-1bdc-4601-9bdf-16d446a6358c}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DNP</t>
      </text>
    </comment>
    <comment authorId="0" ref="B212">
      <text>
        <t xml:space="preserve">======
ID#AAAB1LDrPiI
tc={e44b1d7e-1355-4841-9416-aa1bf008f78b}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C10">
      <text>
        <t xml:space="preserve">======
ID#AAAB1LDrPh8
tc={21c5b132-d435-4e3a-b776-5791af9c9158}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acorde con la herramienta oficial de la SDH</t>
      </text>
    </comment>
    <comment authorId="0" ref="A114">
      <text>
        <t xml:space="preserve">======
ID#AAAB1LDrPho
tc={04f61cb4-3ace-49ff-a4a6-068f7c690b34}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4</t>
      </text>
    </comment>
    <comment authorId="0" ref="G49">
      <text>
        <t xml:space="preserve">======
ID#AAAB1LDrPhc
tc={08eb152c-6671-4d47-bb18-6a375a8670a9}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Extinción de la obligación a cargo de la SDA.</t>
      </text>
    </comment>
    <comment authorId="0" ref="A212">
      <text>
        <t xml:space="preserve">======
ID#AAAB1LDrPg8
tc={1871cfc9-82c6-49f4-9d57-08f8d078caff}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2</t>
      </text>
    </comment>
    <comment authorId="0" ref="A226">
      <text>
        <t xml:space="preserve">======
ID#AAAB1LDrPgw
tc={2edabb4d-f1f3-465a-bb74-92b39bf3c642}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indicadores de gestión
NOTA: Desagregar cuadro cuantas veces tenga indicadores asociados</t>
      </text>
    </comment>
    <comment authorId="0" ref="A10">
      <text>
        <t xml:space="preserve">======
ID#AAAB1LDrPgs
tc={b48f3852-4d24-4e98-941f-bfbc79dfdf60}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1</t>
      </text>
    </comment>
    <comment authorId="0" ref="B188">
      <text>
        <t xml:space="preserve">======
ID#AAAB1LDrPgo
tc={a69289c0-f90b-4aa7-8205-1b11077bbf3c}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A64">
      <text>
        <t xml:space="preserve">======
ID#AAAB1LDrPgU
tc={e2b5f782-d3e1-4853-9761-2846bf456ab4}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productos e indicadores de productos (según cadena de valor)
NOTA: Desagregar cuadro cuantas veces tenga productos y/o indicadores asociados</t>
      </text>
    </comment>
    <comment authorId="0" ref="N65">
      <text>
        <t xml:space="preserve">======
ID#AAAB1LDrPgM
tc={6916114b-7c2e-42e4-8c20-e1523e77e9fb}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D242">
      <text>
        <t xml:space="preserve">======
ID#AAAB1LDrPf0
tc={3c274bc1-f347-4c6a-8568-100fa9e75a70}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acuerdo con la distribución de los indicadores de gestión.</t>
      </text>
    </comment>
    <comment authorId="0" ref="C34">
      <text>
        <t xml:space="preserve">======
ID#AAAB1LDrPfw
tc={db9a9c04-5d78-4e5b-8eb9-5041e9adcde5}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acorde con la herramienta oficial de la SDH</t>
      </text>
    </comment>
    <comment authorId="0" ref="D80">
      <text>
        <t xml:space="preserve">======
ID#AAAB1LDrPfU
tc={40ff205c-84c9-4f4b-a218-c5b8c4ddde57}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99">
      <text>
        <t xml:space="preserve">======
ID#AAAB1LDrPe0
tc={f808fbb3-3919-4f28-acca-84d99e57e87c}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3</t>
      </text>
    </comment>
    <comment authorId="0" ref="N114">
      <text>
        <t xml:space="preserve">======
ID#AAAB1LDrPeo
tc={9d7831be-14de-4dcc-bb9a-ff836049a7b2}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A203">
      <text>
        <t xml:space="preserve">======
ID#AAAB1LDrPeI
tc={bad1a10b-2178-4970-a818-d3db395ca599}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1</t>
      </text>
    </comment>
    <comment authorId="0" ref="B242">
      <text>
        <t xml:space="preserve">======
ID#AAAB1LDrPeE
tc={19eebf68-ff5d-4eed-95b5-e2341d109df2}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C129">
      <text>
        <t xml:space="preserve">======
ID#AAAB1LDrPeA
tc={5800cc77-f0dd-40ba-8d00-b7d6bda96182}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del DNP.</t>
      </text>
    </comment>
    <comment authorId="0" ref="A149">
      <text>
        <t xml:space="preserve">======
ID#AAAB1LDrPd4
tc={82138b6e-8445-41eb-afff-7037859ba3d0}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YULIED.PENARANDA
Distribuir las obligaciones del proyecto entre las diferentes actividades que hacen parte de un producto y un objetivo específico.
NOTA: Desagregar cuadro cuantas veces tenga productos asociados</t>
      </text>
    </comment>
    <comment authorId="0" ref="G188">
      <text>
        <t xml:space="preserve">======
ID#AAAB1LDrPds
tc={7b4cd91c-8b0f-4bd3-a0f5-e6b237c1df1a}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D65">
      <text>
        <t xml:space="preserve">======
ID#AAAB1LDrPdo
tc={f9989282-7da1-4f16-bff1-058c78ada0a9}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187">
      <text>
        <t xml:space="preserve">======
ID#AAAB1LDrPdg
tc={8d8a37b8-f634-4b48-825e-2bb78cca8597}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YULIED.PENARANDA
Distribuir las obligaciones del proyecto entre las diferentes actividades que hacen parte de un producto y un objetivo específico.
NOTA: Desagregar cuadro cuantas veces tenga productos asociados</t>
      </text>
    </comment>
    <comment authorId="0" ref="A34">
      <text>
        <t xml:space="preserve">======
ID#AAAB1LDrPdY
tc={81c74dbc-1425-4605-be37-a5fefc606876}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3</t>
      </text>
    </comment>
    <comment authorId="0" ref="A19">
      <text>
        <t xml:space="preserve">======
ID#AAAB1LDrPdU
tc={a3a467df-bb99-4fae-9900-b4e652fe88e8}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2</t>
      </text>
    </comment>
    <comment authorId="0" ref="D227">
      <text>
        <t xml:space="preserve">======
ID#AAAB1LDrPdI
tc={2d5a1fd1-72d0-4ed6-90cf-3079fc71122d}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acuerdo con la distribución de los indicadores de gestión.</t>
      </text>
    </comment>
    <comment authorId="0" ref="G129">
      <text>
        <t xml:space="preserve">======
ID#AAAB1LDrPdE
tc={812feec8-fb4b-4dce-87d8-d7c5d9c4d31c}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G150">
      <text>
        <t xml:space="preserve">======
ID#AAAB1LDrPc4
tc={0e02fd6e-3d6a-4cc2-911a-3c6c0729225c}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C173">
      <text>
        <t xml:space="preserve">======
ID#AAAB1LDrPc0
tc={fb6ec2b3-733e-4544-acf3-695a3e247df3}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del DNP.</t>
      </text>
    </comment>
    <comment authorId="0" ref="C49">
      <text>
        <t xml:space="preserve">======
ID#AAAB1LDrPcs
tc={c6ffb089-6de3-4568-95f8-b220ca89b21f}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acorde con la herramienta oficial de la SDH</t>
      </text>
    </comment>
    <comment authorId="0" ref="G114">
      <text>
        <t xml:space="preserve">======
ID#AAAB1LDrPcY
tc={987dd942-e88d-4803-99c6-ce62adcf1fe4}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Meta  del Plan de Desarrollo, como se relaciona en el de gestión</t>
      </text>
    </comment>
    <comment authorId="0" ref="G173">
      <text>
        <t xml:space="preserve">======
ID#AAAB1LDrPcM
tc={94ed7b9e-237c-406a-9a8f-523a4b048c41}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F10">
      <text>
        <t xml:space="preserve">======
ID#AAAB1LDrPcI
tc={fd25c08f-e737-4159-99db-3566e0264df1}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pago</t>
      </text>
    </comment>
    <comment authorId="0" ref="C203">
      <text>
        <t xml:space="preserve">======
ID#AAAB1LDrPbw
tc={6a83c6ea-b3e9-4cc2-a1b0-2be17efd4b4c}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del indicador, define las características de la magnitud a realizar seguimiento. Eje: Hectáreas, estrategias, modelos, número etc.</t>
      </text>
    </comment>
    <comment authorId="0" ref="C80">
      <text>
        <t xml:space="preserve">======
ID#AAAB1LDrPbs
tc={74a81079-ccb8-40d6-9de7-a816b53b183e}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DNP</t>
      </text>
    </comment>
    <comment authorId="0" ref="A33">
      <text>
        <t xml:space="preserve">======
ID#AAAB1LDrPbg
tc={714d9e54-b771-4093-ab66-406b1ab423aa}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información en firme de cada vigencia fiscal.</t>
      </text>
    </comment>
    <comment authorId="0" ref="G99">
      <text>
        <t xml:space="preserve">======
ID#AAAB1LDrPbA
tc={d954f95c-25e7-4610-a495-073d9122ed98}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Meta  del Plan de Desarrollo, como se relaciona en el de gestión</t>
      </text>
    </comment>
    <comment authorId="0" ref="E10">
      <text>
        <t xml:space="preserve">======
ID#AAAB1LDrPak
tc={b2c5e5bf-ee2c-460c-90eb-3353e20567d0}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Valores contenidos en los Registros Presupuestales de Compromisos</t>
      </text>
    </comment>
    <comment authorId="0" ref="D212">
      <text>
        <t xml:space="preserve">======
ID#AAAB1LDrPag
tc={7f352321-ea13-4b52-9b92-0fbcb03c4e18}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acuerdo con la distribución de los indicadores de gestión.</t>
      </text>
    </comment>
    <comment authorId="0" ref="A202">
      <text>
        <t xml:space="preserve">======
ID#AAAB1LDrPaI
tc={287e69e7-2c4e-4284-9992-d5f28d0308b6}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indicadores de gestión
NOTA: Desagregar cuadro cuantas veces tenga indicadores asociados</t>
      </text>
    </comment>
    <comment authorId="0" ref="D34">
      <text>
        <t xml:space="preserve">======
ID#AAAB1LDrPaE
tc={7000cc24-4a8b-4ca5-8027-136a217fd951}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movimientos positivos y/o negativos, con este valor se proyecta los compromisos</t>
      </text>
    </comment>
    <comment authorId="0" ref="A227">
      <text>
        <t xml:space="preserve">======
ID#AAAB1LDrPZ0
tc={03aa28d0-056d-4aac-9449-3c6210e1c2f2}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3</t>
      </text>
    </comment>
    <comment authorId="0" ref="E49">
      <text>
        <t xml:space="preserve">======
ID#AAAB1LDrPZg
tc={f344280e-a397-44c9-b5e9-0a2153d9dad1}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Valores contenidos en los Registros Presupuestales de Compromisos</t>
      </text>
    </comment>
    <comment authorId="0" ref="A98">
      <text>
        <t xml:space="preserve">======
ID#AAAB1LDrPZY
tc={d5a5d553-2b1e-47d1-bbac-44220f84e8e1}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productos e indicadores de productos (según cadena de valor)
NOTA: Desagregar cuadro cuantas veces tenga productos y/o indicadores asociados</t>
      </text>
    </comment>
    <comment authorId="0" ref="B129">
      <text>
        <t xml:space="preserve">======
ID#AAAB1LDrPX8
tc={a5c48b00-6775-4ade-a752-4bf51e9aea03}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C19">
      <text>
        <t xml:space="preserve">======
ID#AAAB1LDrPXw
tc={73b11500-c9e2-4b03-bfda-7ec0bf4f798d}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acorde con la herramienta oficial de la SDH</t>
      </text>
    </comment>
    <comment authorId="0" ref="F34">
      <text>
        <t xml:space="preserve">======
ID#AAAB1LDrPXs
tc={38f74808-a512-4f4d-ac39-cfe7e8b2c6b9}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pago</t>
      </text>
    </comment>
    <comment authorId="0" ref="C212">
      <text>
        <t xml:space="preserve">======
ID#AAAB1LDrPXk
tc={0333cb39-c1b7-4bae-9427-3f32f73e8481}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del indicador, define las características de la magnitud a realizar seguimiento. Eje: Hectáreas, estrategias, modelos, número etc.</t>
      </text>
    </comment>
    <comment authorId="0" ref="C227">
      <text>
        <t xml:space="preserve">======
ID#AAAB1LDrPXc
tc={15bb6a43-012f-4378-9ff1-d05e41be2567}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del indicador, define las características de la magnitud a realizar seguimiento. Eje: Hectáreas, estrategias, modelos, número etc.</t>
      </text>
    </comment>
    <comment authorId="0" ref="N99">
      <text>
        <t xml:space="preserve">======
ID#AAAB1LDrPXA
tc={d089611a-0322-48a7-a64b-3d92330db878}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A150">
      <text>
        <t xml:space="preserve">======
ID#AAAB1LDrPWY
tc={499ef1f4-caf5-48b2-a8bd-fc47aa11757b}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2</t>
      </text>
    </comment>
    <comment authorId="0" ref="A129">
      <text>
        <t xml:space="preserve">======
ID#AAAB1LDrPWU
tc={2a488df7-01a6-44c2-a6b0-c3a5305cae7b}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1</t>
      </text>
    </comment>
    <comment authorId="0" ref="D173">
      <text>
        <t xml:space="preserve">======
ID#AAAB1LDrPWI
tc={209c5745-a655-496f-b876-250b0aa7cb6c}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G80">
      <text>
        <t xml:space="preserve">======
ID#AAAB1LDrPVo
tc={2f5f7a6e-e7ba-49c8-98dc-0a892d5c50ec}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Meta  del Plan de Desarrollo, como se relaciona en el de gestión</t>
      </text>
    </comment>
    <comment authorId="0" ref="C65">
      <text>
        <t xml:space="preserve">======
ID#AAAB1LDrPVk
tc={389e60e4-20ec-4367-8a5a-e83db1173a16}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DNP</t>
      </text>
    </comment>
    <comment authorId="0" ref="D19">
      <text>
        <t xml:space="preserve">======
ID#AAAB1LDrPVY
tc={83429411-2197-474f-b195-62d567fd101a}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movimientos positivos y/o negativos, con este valor se proyecta los compromisos</t>
      </text>
    </comment>
    <comment authorId="0" ref="D203">
      <text>
        <t xml:space="preserve">======
ID#AAAB1LDrPVU
tc={4efa56de-5a39-448f-a3bc-c3bdea6a5212}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Peso porcentual de acuerdo con la distribución de los indicadores de gestión.</t>
      </text>
    </comment>
    <comment authorId="0" ref="D150">
      <text>
        <t xml:space="preserve">======
ID#AAAB1LDrPUs
tc={41e231c4-771b-4721-8d83-fbb2452746c9}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48">
      <text>
        <t xml:space="preserve">======
ID#AAAB1LDrPUk
tc={ba9192d3-df43-49a7-9424-8263438198f3}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información en firme de cada vigencia fiscal.</t>
      </text>
    </comment>
    <comment authorId="0" ref="A18">
      <text>
        <t xml:space="preserve">======
ID#AAAB1LDrPUM
tc={e32ce898-1f57-44d4-838c-81539de73296}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 la información en firme de cada vigencia fiscal.</t>
      </text>
    </comment>
    <comment authorId="0" ref="D114">
      <text>
        <t xml:space="preserve">======
ID#AAAB1LDrPUI
tc={3126d002-17fb-42b3-8daa-38f6a5639938}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A242">
      <text>
        <t xml:space="preserve">======
ID#AAAB1LDrPUE
tc={ca0a968c-bac7-4e63-88d0-91fe94546c50}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4</t>
      </text>
    </comment>
    <comment authorId="0" ref="B114">
      <text>
        <t xml:space="preserve">======
ID#AAAB1LDrPTw
tc={ecafdc91-445e-4f2b-920b-236f09c6f6d1}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H212">
      <text>
        <t xml:space="preserve">======
ID#AAAB1LDrPTg
tc={65ed54cd-1487-42cc-b294-6607c04aa6a0}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H242">
      <text>
        <t xml:space="preserve">======
ID#AAAB1LDrPTM
tc={d46fe04a-e785-49e6-9dae-3c5f8a7bbe17}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H203">
      <text>
        <t xml:space="preserve">======
ID#AAAB1LDrPSs
tc={ff8dca90-1bef-4cf9-9e61-72176cf88c5b}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B150">
      <text>
        <t xml:space="preserve">======
ID#AAAB1LDrPSo
tc={c927b764-58b0-4c30-ab7f-31af04acaedb}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A79">
      <text>
        <t xml:space="preserve">======
ID#AAAB1LDrPSQ
tc={0e665416-26d6-43be-8241-3822f024ee12}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productos e indicadores de productos (según cadena de valor)
NOTA: Desagregar cuadro cuantas veces tenga productos y/o indicadores asociados</t>
      </text>
    </comment>
    <comment authorId="0" ref="A128">
      <text>
        <t xml:space="preserve">======
ID#AAAB1LDrPSM
tc={1efc52a5-cf51-4534-a0ff-622ee4c1d4cb}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YULIED.PENARANDA
Distribuir las obligaciones del proyecto entre las diferentes actividades que hacen parte de un producto y un objetivo específico.
NOTA: Desagregar cuadro cuantas veces tenga productos asociados</t>
      </text>
    </comment>
    <comment authorId="0" ref="F49">
      <text>
        <t xml:space="preserve">======
ID#AAAB1LDrPSI
tc={7f9f3291-553d-43ea-9559-7847071902cf}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Corresponde al pago</t>
      </text>
    </comment>
    <comment authorId="0" ref="B227">
      <text>
        <t xml:space="preserve">======
ID#AAAB1LDrPR8
tc={3fad67f7-9c7b-4278-a091-68a0481cdf3d}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E114">
      <text>
        <t xml:space="preserve">======
ID#AAAB1LDrPR0
tc={5c597afc-8666-4b12-82e9-b62bf5085764}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cualitativa del indicador, define las características de la magnitud a realizar seguimiento. Eje: Hectáreas, estrategias, modelos, etc.</t>
      </text>
    </comment>
    <comment authorId="0" ref="F99">
      <text>
        <t xml:space="preserve">======
ID#AAAB1LDrPRw
tc={48511237-21e2-46d8-978f-961ae69d6b36}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Ponderación del indicador se realiza de acuerdo al peso que cada producto tiene en el caso total del proyecto.</t>
      </text>
    </comment>
    <comment authorId="0" ref="G65">
      <text>
        <t xml:space="preserve">======
ID#AAAB1LDrPRk
tc={a5fa77a7-d1b4-499a-b54c-dd03bd8d9787}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 la Meta  del Plan de Desarrollo, como se relaciona en el de gestión</t>
      </text>
    </comment>
    <comment authorId="0" ref="E34">
      <text>
        <t xml:space="preserve">======
ID#AAAB1LDrPRg
tc={fdd6cbc5-1a3a-4b32-8bae-81d5931568c1}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Valores contenidos en los Registros Presupuestales de Compromisos</t>
      </text>
    </comment>
    <comment authorId="0" ref="A113">
      <text>
        <t xml:space="preserve">======
ID#AAAB1LDrPRQ
tc={8c9d7d13-1686-444d-9c0f-8c2266a1b1ec}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productos e indicadores de productos (según cadena de valor)
NOTA: Desagregar cuadro cuantas veces tenga productos y/o indicadores asociados</t>
      </text>
    </comment>
    <comment authorId="0" ref="G34">
      <text>
        <t xml:space="preserve">======
ID#AAAB1LDrPRE
tc={552e8899-986e-405d-82e9-cd5de7a84c4d}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Extinción de la obligación a cargo de la SDA.</t>
      </text>
    </comment>
    <comment authorId="0" ref="C242">
      <text>
        <t xml:space="preserve">======
ID#AAAB1LDrPQs
tc={da120bc7-80e1-400e-9c13-33b0517260e6}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Unidad del indicador, define las características de la magnitud a realizar seguimiento. Eje: Hectáreas, estrategias, modelos, número etc.</t>
      </text>
    </comment>
    <comment authorId="0" ref="A188">
      <text>
        <t xml:space="preserve">======
ID#AAAB1LDrPQg
tc={2b030a80-d675-4b14-b3f1-c0f8c93a1cef}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4</t>
      </text>
    </comment>
    <comment authorId="0" ref="B173">
      <text>
        <t xml:space="preserve">======
ID#AAAB1LDrPQY
tc={f5092a4f-490c-47cf-88d6-1369d3ebec59}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D49">
      <text>
        <t xml:space="preserve">======
ID#AAAB1LDrPQI
tc={743be117-05e0-472a-9430-5c2b22056634}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Apropiación inicial, movimientos positivos y/o negativos, con este valor se proyecta los compromisos</t>
      </text>
    </comment>
    <comment authorId="0" ref="N80">
      <text>
        <t xml:space="preserve">======
ID#AAAB1LDrPPc
tc={528032c0-7a3c-45b8-9cad-6398b1e6659f}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A49">
      <text>
        <t xml:space="preserve">======
ID#AAAB1LDrPPU
tc={9e3752f6-6ebb-48a9-b5fa-97dd0febbb1f}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3</t>
      </text>
    </comment>
    <comment authorId="0" ref="A241">
      <text>
        <t xml:space="preserve">======
ID#AAAB1LDrPPA
tc={4f0b2773-e683-40b7-b24d-317cce29aeda}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Avance indicadores de gestión
NOTA: Desagregar cuadro cuantas veces tenga indicadores asociados</t>
      </text>
    </comment>
    <comment authorId="0" ref="H227">
      <text>
        <t xml:space="preserve">======
ID#AAAB1LDrPO8
tc={36167400-0315-48a5-82ba-9f66f1e7c465}    (2026-02-26 23:24:16)
[Comentario encadenado]
Su versión de Excel le permite leer este comentario encadenado; sin embargo, las ediciones que se apliquen se quitarán si el archivo se abre en una versión más reciente de Excel. Más información: https://go.microsoft.com/fwlink/?linkid=870924
Comentario:
    Descripción concreta del avance, máximo de caracteres 200</t>
      </text>
    </comment>
    <comment authorId="0" ref="C150">
      <text>
        <t xml:space="preserve">======
ID#AAAB1KoAfYg
tc={4e6ba5d3-cd12-496f-b2fe-e6c5c26938a8}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productos del proyecto, como se definió en la formulación del proyecto y de acuerdo con el catálogo de productos del DNP.</t>
      </text>
    </comment>
    <comment authorId="0" ref="B65">
      <text>
        <t xml:space="preserve">======
ID#AAAB1KoAfYY
tc={d5a3a871-45d2-4320-b2d4-81770828c1a7}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Describir los objetivo específico del proyecto, como se definió en la formulación del proyecto</t>
      </text>
    </comment>
    <comment authorId="0" ref="G19">
      <text>
        <t xml:space="preserve">======
ID#AAAB1KoAfYQ
tc={bcceb467-02c5-46f9-8c48-5d89bcdf9651}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Extinción de la obligación a cargo de la SDA.</t>
      </text>
    </comment>
    <comment authorId="0" ref="D99">
      <text>
        <t xml:space="preserve">======
ID#AAAB1KoAfX8
tc={8b860c16-c164-49c4-a507-226f6dfbae15}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Nombre completo del indicador. Expresión verbal, precisa y concreta del patrón de evaluación.</t>
      </text>
    </comment>
    <comment authorId="0" ref="F65">
      <text>
        <t xml:space="preserve">======
ID#AAAB1KoAfX4
tc={4e70b9a3-ab33-4b07-bf0e-22bfe694acf4}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Ponderación del indicador se realiza de acuerdo al peso que cada producto tiene en el caso total del proyecto.</t>
      </text>
    </comment>
    <comment authorId="0" ref="E80">
      <text>
        <t xml:space="preserve">======
ID#AAAB1Kn-hK0
tc={da889560-5caa-4174-9ba3-fb130ed4a3cb}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Unidad cualitativa del indicador, define las características de la magnitud a realizar seguimiento. Eje: Hectáreas, estrategias, modelos, etc.</t>
      </text>
    </comment>
    <comment authorId="0" ref="E19">
      <text>
        <t xml:space="preserve">======
ID#AAAB1Kn-hKQ
tc={9172de1b-7a3b-45e4-b06e-e14e71e07d4a}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Valores contenidos en los Registros Presupuestales de Compromisos</t>
      </text>
    </comment>
    <comment authorId="0" ref="A65">
      <text>
        <t xml:space="preserve">======
ID#AAAB1Kn-hKM
tc={a51743e1-9e18-418b-acb5-1fff05621a6c}    (2026-02-26 23:24:15)
[Comentario encadenado]
Su versión de Excel le permite leer este comentario encadenado; sin embargo, las ediciones que se apliquen se quitarán si el archivo se abre en una versión más reciente de Excel. Más información: https://go.microsoft.com/fwlink/?linkid=870924
Comentario:
    Vigencia año 1</t>
      </text>
    </comment>
  </commentList>
  <extLst>
    <ext uri="GoogleSheetsCustomDataVersion2">
      <go:sheetsCustomData xmlns:go="http://customooxmlschemas.google.com/" r:id="rId1" roundtripDataSignature="AMtx7mjMbcGKfyb+Pncl/xpoq0Isf/o8rA=="/>
    </ext>
  </extLst>
</comments>
</file>

<file path=xl/sharedStrings.xml><?xml version="1.0" encoding="utf-8"?>
<sst xmlns="http://schemas.openxmlformats.org/spreadsheetml/2006/main" count="13372" uniqueCount="1411">
  <si>
    <t>DIRECCIONAMIENTO ESTRATÉGICO</t>
  </si>
  <si>
    <t>Programación actualización y seguimiento del Plan de Acción - Metas Plan de Desarrollo Distrital</t>
  </si>
  <si>
    <t>Código: PE01-PR02-F2</t>
  </si>
  <si>
    <t>Versión: 16</t>
  </si>
  <si>
    <t>DEPENDENCIA</t>
  </si>
  <si>
    <t>DIRECCION DE PLANEACIÓN Y SISTEMAS DE INFORMACIÓN AMBIENTAL</t>
  </si>
  <si>
    <t>CÓDIGO Y NOMBRE DE PROYECTO</t>
  </si>
  <si>
    <t>8054 - Fortalecimiento de la planeación y gestión del conocimiento ambiental Bogotá D.C.</t>
  </si>
  <si>
    <t>CÓDIGO Y NOMBRE DEL OBJETIVO ESTRATEGICO DEL PLAN DE DESARROLLO</t>
  </si>
  <si>
    <t>CÓDIGO Y NOMBRE DEL PROGRAMA PLAN DE DESARROLLO</t>
  </si>
  <si>
    <t xml:space="preserve">Proyecto </t>
  </si>
  <si>
    <t xml:space="preserve">Objetivo Estrategico </t>
  </si>
  <si>
    <t xml:space="preserve">Programa </t>
  </si>
  <si>
    <t xml:space="preserve">Codigo Metal Plan de Desarrollo </t>
  </si>
  <si>
    <t xml:space="preserve">Meta Plan de Desarrollo </t>
  </si>
  <si>
    <t xml:space="preserve">Codigo </t>
  </si>
  <si>
    <t xml:space="preserve">Indicador </t>
  </si>
  <si>
    <t xml:space="preserve">Unidad de Medida </t>
  </si>
  <si>
    <t>Tipología</t>
  </si>
  <si>
    <t xml:space="preserve">Magnitud </t>
  </si>
  <si>
    <t>Mes (número)</t>
  </si>
  <si>
    <t>Mes</t>
  </si>
  <si>
    <t xml:space="preserve">Magnitud Inicial Vigencia </t>
  </si>
  <si>
    <t>Programado Magnitud Física</t>
  </si>
  <si>
    <t>Ejecutado Magnitud Física</t>
  </si>
  <si>
    <t>% CUMPLIMIENTO 
(En el periodo)</t>
  </si>
  <si>
    <t>% CUMPLIMIENTO ACUMULADO (al periodo) cuatrienio</t>
  </si>
  <si>
    <t>% DE AVANCE CUATRIENIO</t>
  </si>
  <si>
    <t xml:space="preserve">Descripción de loa Vances y Logros Alcanzados </t>
  </si>
  <si>
    <t>Retrasos</t>
  </si>
  <si>
    <t xml:space="preserve">Soluciones Planteadas </t>
  </si>
  <si>
    <t xml:space="preserve">Beneficios o Resultados a la Población </t>
  </si>
  <si>
    <t xml:space="preserve">Fuentes de Evidencia </t>
  </si>
  <si>
    <t>VALIDADOR CARACTERES</t>
  </si>
  <si>
    <t>largo</t>
  </si>
  <si>
    <t>4.Bogotá ordena su territorio y avanza en su acción climática</t>
  </si>
  <si>
    <t>23. Ordenamiento territorial sostenible, equilibrado y participativo</t>
  </si>
  <si>
    <t>Implementar un (1) programa de planeación y gestión del conocimiento ambiental.</t>
  </si>
  <si>
    <t>Documentos de planeación realizados</t>
  </si>
  <si>
    <t>Unidad</t>
  </si>
  <si>
    <t>Suma</t>
  </si>
  <si>
    <t>Julio</t>
  </si>
  <si>
    <t>La meta avanzó en 0.01 en la vigencia que corresponde al 10% de lo programado y un acumulado de 0.01 en el cuatrienio, las acciones más representativas fueron:  
Planes Ambientales Locales - PAL: Aporte en Batería de indicadores sector ambiente a la Secretaría Distrital de Planeación, orientación a las alcaldías, Fondos de Desarrollo Locales en espacios de concertación.  Plan Institucional de Gestión Ambiental – PIGA: Respuesta a 12 solicitudes de orientación a la formulación del PIGA; 
Seguimiento a Política de Educación Ambiental, Política de Humedales y seguimiento PMA- PDEM Cerro de Torca: 
Para el Plan de Gestión Ambiental -PGA, elaboró la estrategia de divulgación del instrumento. Seguimiento a la participación de la SDA en las instancias de coordinación del Distrito Capital. Participación en la construcción del documento de interdependencias metropolitanas y en torno al agua del Distrito para la Región Metropolitana Bogotá-Cundinamarca. Avance en el documento de diagnóstico de los instrumentos económicos y financieros ambientales de la SDA. 
Se elaboró matriz de indicadores susceptibles a análisis. Se avanzó en la fase de diseño de la estrategia para desarrollar y orientar líneas de investigación ambiental. Se avanzó en la revisión del documento técnico soporte del Inventario de emisiones y absorciones GEI de Bogotá - año 2022. Administración OAB y ORARBO: para OAB se cierra el mes con 178 metadatos activos y 175 indicadores publicados en el OAB. 
El inicio del nuevo proceso en CIMAB acerca de la generación de un producto del estado de los recursos naturales en el Distrito Capital, enfocando hacia los "Estudios Ambientales". Para ello se explora alrededor de los temas de Gestión de conocimiento en la entidad, en donde se enfatiza en la innovación
Se avanzo en la gestión para el monitoreo y seguimiento al cumplimiento de las políticas de desempeño institucional del MIPG a través de la actualización documental del sistema integrado de gestión y el ajuste y aprobación del Plan de Adecuación y Sostenibilidad- PAyS
Se realizó seguimiento físico y presupuestal de los proyectos de inversión de la entidad, a los 9 proyectos de inversión. Se realizaron actividades de revisión, evaluación y consolidación de la de los Planes de Acción (cierre del plan de desarrollo). Se consolidación del Plan Anual de Adquisiciones del nuevo plan de desarrollo. Programación de PMR por 10 años. 
Actividades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t>
  </si>
  <si>
    <t>N/A</t>
  </si>
  <si>
    <t>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t>
  </si>
  <si>
    <t>Link de evidencias:
Actividad No1
https://drive.google.com/drive/folders/1xWARPp13Kc9jFtr_H4_BTMZoQfNNbuPk?usp=drive_link
Actividad No2
https://drive.google.com/drive/folders/1LBiwaftPo7E3EHk7ibZD03cYe_4Q8xHS?usp=drive_link
Actividad No3
https://drive.google.com/drive/u/1/folders/1CWv26oJ7f4VKtQbYi13xuePh0AsxYvjG
Actividad No4
https://drive.google.com/drive/u/1/folders/1vE3w-jbPi1R5NSFETQEa6qwXUpjb4weD
Actividad No5
https://drive.google.com/drive/u/1/folders/1CWv26oJ7f4VKtQbYi13xuePh0AsxYvjG
Actividad No6
https://drive.google.com/drive/u/1/folders/1CWv26oJ7f4VKtQbYi13xuePh0AsxYvjG
Actividad No7
https://drive.google.com/drive/folders/1CVBw2ZwHy9ebOG14XJ-n3ReubUxo8TrC
Actividad No8
https://drive.google.com/drive/folders/1vRncRpHUPeABt2M6GnNrqV2T-U8InEsy</t>
  </si>
  <si>
    <t>Agosto</t>
  </si>
  <si>
    <t>La meta avanzó en 0.03 en la vigencia que corresponde al 30% de lo programado y un acumulado de 0.03 en el cuatrienio, las acciones más representativas fueron:  
PAL: orientación en las reuniones de concertación de las metas del sector ambiente para incluir en los PDL, orientación a las JAL para las metas del sector ambiente en las 20 localidades.
PIGA: respuesta a 14 solicitudes de orientación a la formulación del PIGA; análisis, seguimiento y evaluación a 9 documentos; acompañamiento a 5 entidades en formulación.
Seguimiento a Política de Educación Ambiental y Política de Humedales se avanzó en consolidación de información del semestre I-2024.
PGA: revisión de las metas estratégicas y sus responsables y corresponsables del PGA, con el objetivo de establecer plan de trabajo la inclusión de información en el tablero de control para el seguimiento.
Se elaboró la matriz de indicadores ambientales para análisis de información ambiental. Se concluyó con el proceso de revisión técnica interna del DTS del inventario de emisiones GEI del año 2022. Se realizaron 4 jornadas de divulgación del OAB, con universidades y la ciudadanía en general, para un total de 49 asistentes. Administración OAB y ORARBO: para el OAB se cierra el mes con 176 metadatos activos y 173 indicadores publicados equivalentes a un 97,69 %. Para el caso de ORARBO/SIRIO, se cierra el mes con 642 indicadores activos y 197 metadatos. 
Se realizó la estructuración de los contenidos temáticos del informe sobre el estado de los recursos naturales, teniendo en cuenta los diversos análisis de tipo geográfico, numérico y estadístico que se han llevado a cabo.
Se avanzó en la gestión para el monitoreo y seguimiento al cumplimiento de las políticas de desempeño institucional del MIPG. Definición de lineamientos a través de la actualización documental del sistema integrado de gestión y la comunicación de los resultados del Formulario Único de Reporte Avances a la Gestión -FURAG
Se realizó seguimiento físico y presupuestal de los proyectos de inversión de la entidad, a los 9 proyectos de inversión. Se elaboró un informe integral. Se realizaron actividades de revisión, evaluación y consolidación de la de los Planes de Acción (cierre del plan de desarrollo). Se consolidación del Plan Anual de Adquisiciones del nuevo plan de desarrollo. Programación de PMR por 10 años.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Alemania-stuttgart;Participación de convocatorias con: Agencia Francesa de Desarrollo. Seguimiento de acuerdos vigentes con: AVANTIA-Metropolis.org; Green routes - ONU Hábitat; IBOCA - Vital Strategies; IberAtlas - UCCI; C40</t>
  </si>
  <si>
    <t>Link de evidencias:
Políticas e instrumentos de formulación
https://drive.google.com/drive/folders/1xWARPp13Kc9jFtr_H4_BTMZoQfNNbuPk?usp=drive_link 
Políticas e instrumentos de seguimiento 
https://drive.google.com/drive/folders/1LBiwaftPo7E3EHk7ibZD03cYe_4Q8xHS?usp=drive_link 
Planeación estratégica 
https://drive.google.com/drive/u/1/folders/1CWv26oJ7f4VKtQbYi13xuePh0AsxYvjG
Gestión del Conocimiento
https://drive.google.com/drive/u/1/folders/1vE3w-jbPi1R5NSFETQEa6qwXUpjb4weD
CIMAB
https://drive.google.com/drive/u/1/folders/1CWv26oJ7f4VKtQbYi13xuePh0AsxYvjG
MIPG
https://drive.google.com/drive/u/1/folders/1CWv26oJ7f4VKtQbYi13xuePh0AsxYvjG
Proyectos:
https://drive.google.com/drive/folders/1CVBw2ZwHy9ebOG14XJ-n3ReubUxo8TrC 
Cooperación
https://drive.google.com/drive/folders/1vRncRpHUPeABt2M6GnNrqV2T-U8InEsy</t>
  </si>
  <si>
    <t>Septiembre</t>
  </si>
  <si>
    <t>La meta avanzó en 0.05 en la vigencia que corresponde al 50% de lo programado y un acumulado de 5% en el cuatrienio, las acciones más representativas fueron:  
PAL: se realiza ajuste a las fichas ambientales de las 20 localidades.
PIGA: respuesta a 31 solicitudes de orientación y acompañamiento a la formulación del PIGA; análisis a 25 documentos.
Seguimiento a Política de Educación Ambiental y Política de Humedales acorde a observaciones de la Secretaría Distrital de Planeación, se solicitaron los ajustes al seguimiento del semestre 1-2024 a las entidades.
PGA: se elaboró la primera propuesta del ABC y la estrategia de divulgación del PGA, se encuentra en revisión y ajuste por parte de la OAC. 
Mesa de Salud Ambiental:  se realizó la invitación por oficio a las entidades participantes de la instancia para la tercera sesión ordinaria de la Mesa de Salud Ambiental, llevada a cabo el 30 de septiembre.
Consejo Consultivo Distrital para la Gestión del Riesgo y Cambio Climático: se elaboraron recomendaciones sobre la implementación de la circular 010 y realización de evento "Ruta empresarial hacia la gestión del Riesgo y Cambio Climático".
Se elaboraron 6 de los 12 informes programados en la vigencia frente acciones para fortalecer la gestión de la información ambiental.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Elaboración de informes de segunda línea de defensa de acuerdo con el reporte de riesgos, indicadores, planes de mejoramiento, actualización documental y monitoreo y seguimiento a las acciones formuladas en el plan de Adecuación y Sostenibilidad del – MIPG.
Se realizó seguimiento físico y presupuestal de los proyectos de inversión de la entidad, a los 9 proyectos de inversión. Se elaboró un informe integral. Como resultado del proceso se generó la información final que fue registrada en SEGPLAN, del corte a septiembre 2024 cuyos reportes se encuentran publicados en la página web de la SDA
Participación y gestión de eventos con: Secretaria de Desarrollo y Fira Barcelona, COP16 - Fundación ComPAZ y Fundación Rockefeller; UNESCO y Secretaria de Educación;  World Resources Institute; Conferencia cooperaciones entre Municipios, Colonia – Alemania; Nuevas opotunidades de cooperaicón con: Delegación del programa Breathe Cities de C40; Seguimiento proyectos:  Unión Europea - proyecto AVANTIA; Green routes - ONU Hábitat; IBOCA con Vital Strategies; IberAtlas;  UCCI y  C40</t>
  </si>
  <si>
    <t>LINK:
https://drive.google.com/drive/folders/1xWARPp13Kc9jFtr_H4_BTMZoQfNNbuPk?usp=drive_link
https://drive.google.com/drive/folders/1LBiwaftPo7E3EHk7ibZD03cYe_4Q8xHS?usp=drive_link
https://drive.google.com/drive/u/0/folders/1rWFfwAyyvN-hHyrXFj4fxbisLzpE6oAO
https://drive.google.com/drive/folders/1tWoCLq4wvIoo__yQb8mPrN43eIQCwhl0
https://drive.google.com/drive/folders/1tWoCLq4wvIoo__yQb8mPrN43eIQCwhl0
https://drive.google.com/drive/folders/1tWoCLq4wvIoo__yQb8mPrN43eIQCwhl0
https://drive.google.com/drive/folders/1vJOdrTNS4xOfXZplqEWKr4ENpcZ0MDbI
https://drive.google.com/drive/folders/1k5f6QWrrygczamweLhJj98tKrRdY9b6E
https://drive.google.com/drive/folders/1SHGew8gzI45HAxogrs9aGgpajOC8Dgfj
https://drive.google.com/drive/folders/1SHGew8gzI45HAxogrs9aGgpajOC8Dgfj</t>
  </si>
  <si>
    <t>Octubre</t>
  </si>
  <si>
    <t>La meta avanzó en 0.07 en la vigencia que corresponde al 70% de lo programado y un acumulado de 0.07 en el cuatrienio, las acciones más representativas fueron:  
PAL: Se realiza orientación técnica en las reuniones de Presupuestos participativos. Se ajustan las infografías de las 20 alcaldías locales.
PIGA: Respuesta a 65 solicitudes de orientación y acompañamiento a la formulación del PIGA; análisis a 62 documentos PIGA.
Seguimiento a Política de Educación Ambiental: Se ajustó y envió informe de seguimiento del semestre I-2024 elaborado por SDP.
Política de Humedales: e consolidó versión preliminar del seguimiento al semestre I-2024.
 PGA: se realizó reunión con las 20 alcaldías locales para socializar el Plan de Gestión Ambiental 2023 -2038.
Mesa de Salud Ambiental:  Se socializaron los avances del proceso de evaluación de la política a cargo de la Secretaría Distrital de Salud en la 3ra sesión ordinaria de la instancia. 
Comisión Intersectorial de Gestión del Riesgo y el Cambio Climático-CIGRCC: Se desarrolló sesión conjunta de la CIGRCC y el consejo Consultivo Distrital para la GRCC para conocer el proceso de actualización del Plan Nacional de Gestión de Riesgo de Desastres. 
Se elaboraron 8 de los 12 informes programados en la vigencia frente acciones para fortalecer la gestión de la información ambiental.
Se avanzó en la captura, compilación y procesamiento de información relevante para la elaboración del documento diagnóstico del estado de la biodiversidad y los recursos naturales. 
Se realizó la actualización de la política de administración del riesgo con el fin de incluir la metodología para la identificación de riesgos de seguridad de la información y SARLAFT y presentarla en el Comité de Gestión y Desempeño en el mes de noviembre.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Participación y gestión de eventos con: Secretaria de Desarrollo y Fira Barcelona, COP16
Fundación ComPAZ y Fundación Rockefeller, UNESCO y Secretaria de Educación, World Resources Institute, Conferencia cooperaciones entre Municipios, Colonia – Alemania, Nuevas opotunidades de cooperaicón con: Delegación del programa Breathe Cities de C40, Red de Biodiverciudades, C40 Seguimiento proyectos: Unión Europea - proyecto AVANTIA, Green routes - ONU Hábitat, IBOCA con Vital Strategies  IberAtlas, UCCI, C40</t>
  </si>
  <si>
    <t xml:space="preserve">
Link de evidencias:
ACTIVIDAD No1
https://drive.google.com/drive/folders/1xWARPp13Kc9jFtr_H4_BTMZoQfNNbuPk?usp=drive_link
ACTIVIDAD No2
https://drive.google.com/drive/folders/1LBiwaftPo7E3EHk7ibZD03cYe_4Q8xHS?usp=drive_link
ACTIVIDAD No3
https://drive.google.com/drive/u/0/folders/13vplZulxXlk0T0VBML66cmV2VwgJie4A
ACTIVIDAD No4
https://drive.google.com/drive/u/1/folders/1uRcA0OBp6JVMEUnYsrbDx3gQaa8gepmd
ACTIVIDAD No5
https://drive.google.com/drive/folders/1RFP0Ag1x4sGoUsX2iMOyWZs3fLBOwYjQ
ACTIVIDAD No6
https://drive.google.com/drive/u/0/folders/150PV4_pc_iXt5qAuxX_X7FSr_np2yI92
https://drive.google.com/drive/u/0/folders/1IgqA0FiQowUKT6RM-wYslSA-neuewNsf
https://drive.google.com/drive/u/0/folders/1j323Fepy-8TWVLLGa54ESjGnCkYpGzz_
ACTIVIDAD No7
https://drive.google.com/drive/folders/1SHGew8gzI45HAxogrs9aGgpajOC8Dgfj
ACTIVIDAD No8
https://drive.google.com/drive/folders/1SHGew8gzI45HAxogrs9aGgpajOC8Dgfj
 </t>
  </si>
  <si>
    <t>Noviembre</t>
  </si>
  <si>
    <t>La meta avanzó en 0.09 en la vigencia que corresponde al 90% de lo programado y un acumulado de 0.09 en el cuatrienio, las acciones más representativas fueron: 
 PAL: Se coordinó y asistió a mesa técnica de Renaturalización con la SEGAE
 PIGA: Respuesta a 115 solicitudes de orientación-acompañamiento a formulación PIGA; análisis a 93 documentos PIGA;
 Seguimiento a Política de Educación Ambiental: Reporte de avance mediante respuesta a la proposición 1228 de 2024
 Política de Humedales: Se consolida y actualiza matriz de seguimiento del I-2024. 
  PGA: Se verificó la alineación de las líneas y metas estratégicas del PGA con las metas del PDD teniendo en cuenta las fichas EBID de las entidades del sector ambiente. 
 Mesa de Salud Ambiental: Se realizó la invitación a las entidades participantes de la instancia para la tercera sesión ordinaria de la MSA.
 Comisión Intersectorial de Gestión del Riesgo y el Cambio Climático-CIGRCC: Se elaboraron recomendaciones sobre la implementación de la circular 010.
 Análisis económico ambiental: Identificación y revisión de las fuentes de financiamiento de los proyectos de inversión 2025.
 Ordenamiento: Se finalizó el documento Análisis comparativo de la Estructura Ecológica Principal del Distrito Capital (Decreto 190 de 2004 vs. Decreto 555 de 2021), este documento pasará a revisión.
 Se elaboraron 10 de los 12 informes programados en la vigencia frente acciones para fortalecer la gestión de la información ambiental.
 Se realizó un proceso de análisis y modelamiento ambiental con el fin de actualizar las áreas de interés estratégico para la preservación del recurso hídrico en Bogotá.
 Se realizo el monitoreo a las acciones formuladas en el plan de Adecuación y Sostenibilidad del – MIPG, se apoyó la actualización documental.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Participación y gestión de eventos con: Secretaria de Desarrollo y Fira Barcelona, COP16
 Fundación ComPAZ y Fundación Rockefeller, UNESCO y Secretaria de Educación, World Resources Institute, Conferencia cooperaciones entre Municipios, Colonia – Alemania, Nuevas opotunidades de cooperaicón con: Delegación del programa Breathe Cities de C40, Red de Biodiverciudades, C40 Seguimiento proyectos: Unión Europea - proyecto AVANTIA, Green routes - ONU Hábitat, IBOCA con Vital Strategies IberAtlas, UCCI, C40</t>
  </si>
  <si>
    <t>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t>
  </si>
  <si>
    <t>Link de evidencias:
 ACTIVIDAD No1
 https://drive.google.com/drive/folders/1xWARPp13Kc9jFtr_H4_BTMZoQfNNbuPk?usp=drive_link
 ACTIVIDAD No2
 https://drive.google.com/drive/folders/1LBiwaftPo7E3EHk7ibZD03cYe_4Q8xHS?usp=drive_link
 ACTIVIDAD No3
 https://drive.google.com/drive/u/0/folders/1RMEPsbWDRK9rabbdwGr6FAOpoQm_n1Ij
 ACTIVIDAD No4
 https://drive.google.com/drive/u/1/folders/11pD4hp_ZmVvZq2F1Iow8SvoXjM1OmoYY
 ACTIVIDAD No5
 https://drive.google.com/drive/folders/1iGRHTWy-U7ydPnjQvJEtDzPaDOH-X5Gz?usp=drive_link
 ACTIVIDAD No6
 https://drive.google.com/drive/u/0/folders/150PV4_pc_iXt5qAuxX_X7FSr_np2yI92
 https://drive.google.com/drive/u/0/folders/1IgqA0FiQowUKT6RM-wYslSA-neuewNsf
 https://drive.google.com/drive/u/0/folders/1j323Fepy-8TWVLLGa54ESjGnCkYpGzz_
 ACTIVIDAD No7
 https://drive.google.com/drive/folders/1SHGew8gzI45HAxogrs9aGgpajOC8Dgfj
 ACTIVIDAD No8
 https://drive.google.com/drive/folders/1SHGew8gzI45HAxogrs9aGgpajOC8Dgfj</t>
  </si>
  <si>
    <t>Diciembre</t>
  </si>
  <si>
    <t>La meta avanzó en 0.10 en la vigencia que corresponde al 100% de lo programado y un acumulado de 0.10 en el cuatrienio, las acciones más representativas fueron:  
PAL: Se realiza orientación en las sesiones de la Comisión Ambiental Local en el marco de la formulación de los PAL. 
PIGA: Respuesta a 159 solicitudes de orientación y acompañamiento a formulación de PIGA.
Seguimiento a Política de Educación Ambiental y Política de Humedales: Se consolidó el reporte del 1er sem-2024. Se solicitó reporte del 2o sem-2024. 
PGA: Se realizó la alineación de las metas estratégicas del PGA con acciones ambientales, meta PDD y actividades proyecto de inversión.
Mesa de Salud Ambiental:  Se adelantaron las funciones de Secretaría Técnica de la instancia. 
Comisión Intersectorial de Gestión del Riesgo y el Cambio Climático-CIGRCC: Se realizó evento “Enfoque institucional para la mitigación y adaptación al cambio climático en Bogotá”.
Análisis económico ambiental: Construcción de una herramienta de captura y sistematización de información y su guía para la priorización de los servicios ecosistémicos en la ciudad. 
Ordenamiento: Se finalizó el documento Análisis comparativo de la Estructura Ecológica Principal del Distrito Capital (Decreto 190 de 2004 vs. Decreto 555 de 2021), este documento pasará a revisión.
Se elaboraron 12 informes programados en la vigencia frente acciones para fortalecer la gestión de la información ambiental.
Modelamiento: Conclusión de los aportes a la construcción del documento DIAGNÓSTICO para el informe del estado de la biodiversidad y los recursos naturales. 
Se realizo el 100% del seguimiento y monitoreo a las acciones formuladas en el plan de Adecuación y Sostenibilidad del – MIPG, se apoyó la actualización documental.
Se realizó seguimiento físico y presupuestal de los proyectos de inversión de la entidad, recopilando la respectiva información para realizar un informe de seguimiento a los 9 proyectos de inversión, con la información recopilada del mes de noviembre; de esta manera se generarán alertas oportunas ante la identificación de riesgos que puedan afectar el cumplimiento de la meta y magnitudes.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t>
  </si>
  <si>
    <t>Link de evidencias:
ACTIVIDAD No1
https://drive.google.com/drive/folders/1xWARPp13Kc9jFtr_H4_BTMZoQfNNbuPk?usp=drive_link
ACTIVIDAD No2
https://drive.google.com/drive/folders/1LBiwaftPo7E3EHk7ibZD03cYe_4Q8xHS?usp=drive_link
ACTIVIDAD No3
https://drive.google.com/drive/folders/11vC2xvDfF1cbbJb8d6gqF6suMVU4KY2v
ACTIVIDAD No4
https://drive.google.com/drive/u/0/folders/1-ZWaZUZHOukLFiikidRx9g6GMbBhJyBU
ACTIVIDAD No5
https://drive.google.com/drive/folders/11vC2xvDfF1cbbJb8d6gqF6suMVU4KY2v
ACTIVIDAD No6
https://drive.google.com/drive/folders/11vC2xvDfF1cbbJb8d6gqF6suMVU4KY2v
ACTIVIDAD No7
https://drive.google.com/drive/folders/1SHGew8gzI45HAxogrs9aGgpajOC8Dgfj
ACTIVIDAD No8
https://drive.google.com/drive/folders/1SHGew8gzI45HAxogrs9aGgpajOC8Dgfj</t>
  </si>
  <si>
    <t>Enero</t>
  </si>
  <si>
    <t xml:space="preserve">La meta avanzó en 0.02 en la vigencia que corresponde al 6,67% de lo programado y un acumulado de 0.12 en el cuatrienio, las acciones más representativas fueron: 
PAL: Orientación en la formulación y adopción de los PAL 2025-2028 a las 20 alcaldías locales. Se asiste a las Comisiones Ambientales Locales para orientar en la etapa de adopción PAL.
PIGA: Respuesta a 30 solicitudes de acompañamiento a la formulación del PIGA; análisis, seguimiento y evaluación a 4 documentos, 19 respuesta a solicitudes de entidades.
Plan de Acción Cuatrienal Ambiental – PACA: Ajuste del Consolidado de Formulación al PACA 2024 – 2027. Revisión a un documento de formulación. 
Política de Economía Circular: Se solicitó el reporte de avance financiero de la vigencia 2024. Se consolidó el reporte de avance del Plan de Acción del 2o semestre de 2024. 
PGA: Se realizaron aportes en la construcción del documento metodológico que consolida el avance del objetivo específico del PGA.
Instancias: Solicitud de actas e informes de gestión de las instancias de coordinación distrital donde la SDA tiene el rol de secretaría técnica.
Región: Retroalimentación del Documento Técnico de Soporte para la identificación y declaración del hecho metropolitano.
Análisis económico ambiental: Relación de actividades y porcentajes realizadas por análisis económico en respuesta al seguimiento de la Política de Biodiversidad.
Ordenamiento:   Elaboración de la primera versión final del documento titulado: “lineamientos para la elaboración de productos cartográficos”.
Planeación estratégica: Se avanzó con la aprobación de la misión, visión y objetivos estratégicos por parte del Comité de Gestión del Desempeño Institucional.
Comisión Intersectorial de Gestión del Riesgo y el Cambio Climático-CIGRCC: se realizó reunión con la Secretaría Técnica con el propósito de revisar y validar el Plan de Acción para el año 2025 de la Comisión Intersectorial de gestión del Riesgo y el Cambio Climático. 
Se elaboraron dos (2) informes de los 12 informes programados en la vigencia, frente al fortalecimiento de la gestión de la información ambiental.
Modelamiento: Se actualizaron informes relacionados con el desarrollo de modelos para recursos como el agua y cambio climático. 
Se realizo el 100% del seguimiento y monitoreo a las acciones formuladas en el plan de Adecuación y Sostenibilidad del – MIPG, se apoyó la actualización documental.
Proyectos de inversión: Se realizó seguimiento físico y presupuestal de los proyectos de inversión, recopilando la información y elaborando un informe de seguimiento a los 9 proyectos de inversión
Cooperación internacional: Se realizaron las siguientes acciones: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 </t>
  </si>
  <si>
    <t>Link de evidencias:
ACTIVIDAD No1
https://drive.google.com/drive/folders/1FoD1sIscqYNHTADHHCwXTu17ZSWm_Mgs?usp=drive_link
ACTIVIDAD No2
https://drive.google.com/drive/folders/1FoD1sIscqYNHTADHHCwXTu17ZSWm_Mgs?usp=drive_link
ACTIVIDAD No3
https://drive.google.com/drive/folders/1XhdwVCd1XBU1zd8cdoUNEEsYf1gCyc4l
ACTIVIDAD No4
https://drive.google.com/drive/u/1/folders/1uRfxnXjqy1PA1zY6QmZAJQ4qs-vkp2ql
ACTIVIDAD No5
https://drive.google.com/drive/folders/1XhdwVCd1XBU1zd8cdoUNEEsYf1gCyc4l
ACTIVIDAD No6
https://drive.google.com/drive/u/1/folders/1uRfxnXjqy1PA1zY6QmZAJQ4qs-vkp2ql
ACTIVIDAD No7
https://drive.google.com/drive/folders/1SHGew8gzI45HAxogrs9aGgpajOC8Dgfj
ACTIVIDAD No8
https://drive.google.com/drive/folders/1SHGew8gzI45HAxogrs9aGgpajOC8Dgfj</t>
  </si>
  <si>
    <t>Febrero</t>
  </si>
  <si>
    <t>La meta avanzó en 0.04 en la vigencia que corresponde al 13,3% de lo programado y un acumulado de 0.14 en el cuatrienio, las acciones más representativas fueron: 
PAL: Se continúa con la orientación a las alcaldías locales en la formulación y adopción de los PAL 2025-2028. 
PIGA: Respuesta a 55 solicitudes de orientación y acompañamiento a las formulaciones; análisis, seguimiento y evaluación a 11 documentos; apoyo de 3 estrategias al PIGA.
Plan de Acción Cuatrienal Ambiental – PACA: Se ajustó el consolidado de formulación y ajustes al PACA 2024 – 2027; se avanzó en la elaboración del informe de Formulación al PACA 2024 – 2027 
Política de Economía Circular: Remisión de los reportes de avance al plan de acción del 2do semestre de 2024. 
Política de la Biodiversidad: Se adelanta el seguimiento de los resultados y productos del 2do semestre de 2024. 
PMA- PDEM Cerro Seco: Se consolidó el informe de seguimiento a la implementación del PMA 2024.
PGA: Se realizó la recopilación y revisión de los fundamentos normativos del Plan de Gestión Ambiental y los instrumentos operativos.
Instancias: Se realizó el seguimiento a la participación de la SDA en las instancias de coordinación distritales.
Región: Construcción colectiva de la visión del Plan Estratégico y de Ordenamiento de la Región Metropolitana - PERM, entre las diferentes entidades adscritas.
Análisis económico ambiental: Se finaliza el diseño de herramienta digital para la priorización de servicios ecosistémicos para valoración económica y se pone en marcha una prueba piloto con el equipo de estudios ambientales.
Ordenamiento:   Inició la actualización del procedimiento de la SDA relacionado con gestión de la información geográfica.
Planeación estratégica: Se avanzó en la designación de los enlaces por parte de las áreas que acompañaran la implementación del PEI.
Comisión Intersectorial de Gestión del Riesgo y el Cambio Climático: Se realizó la 1ra sesión ordinaria de la Comisión y de la Mesa de trabajo para la Mitigación y Adaptación al Cambio Climático.
Se elaboraron 4 informes de los 12 informes programados en la vigencia, frente al fortalecimiento de la gestión de la información ambiental.
Modelamiento: se avanzó en la proyección y articulación del proyecto de análisis acumulativo de riesgos por exposición a contaminantes del aire.
Se realizo el 100% del seguimiento y monitoreo a las acciones formuladas en el plan de Adecuación y Sostenibilidad del – MIPG, se apoyó la actualización documental.
Proyectos de inversión: Se realizó seguimiento físico y presupuestal de los proyectos de inversión, recopilando la información y elaborando un informe de seguimiento a los 9 proyectos de inversión
Cooperación internacional: Se realizaron las siguientes acciones:
Gestión y participación en eventos con:
Banco Mundial y el Acueducto de Bogotá - Mesa de aguas -; Bloomberg Philanthropies; Instituto Humboldt; C40
Seguimiento de acuerdos y convenios:
AVANTIA; BID Economía Circular; IBOCA con Vital Strategies.</t>
  </si>
  <si>
    <t>Link de evidencias:
ACTIVIDAD No1
https://drive.google.com/drive/folders/1xWARPp13Kc9jFtr_H4_BTMZoQfNNbuPk?usp=drive_link
ACTIVIDAD No2
https://drive.google.com/drive/folders/1LBiwaftPo7E3EHk7ibZD03cYe_4Q8xHS?usp=drive_link
ACTIVIDAD No3
https://drive.google.com/drive/folders/1OZrUGZKlXaqm9OinbPivsj0P_qGqBLMN
ACTIVIDAD No4
https://drive.google.com/drive/folders/1ucpr5efugVZF_fLTKUDK7M0IFOtg_Ltd
ACTIVIDAD No5
https://drive.google.com/drive/folders/1bBDLeVM_3y2H8urHEQ85slvIvy6DWYPv?usp=drive_link
ACTIVIDAD No6
https://drive.google.com/drive/u/1/folders/1uRfxnXjqy1PA1zY6QmZAJQ4qs-vkp2ql
ACTIVIDAD No7
https://drive.google.com/drive/folders/1SHGew8gzI45HAxogrs9aGgpajOC8DgfjACTIVIDAD No8
https://drive.google.com/drive/folders/1SHGew8gzI45HAxogrs9aGgpajOC8Dgfj</t>
  </si>
  <si>
    <t>Marzo</t>
  </si>
  <si>
    <t xml:space="preserve">La meta avanzó en 0.07 en la vigencia que corresponde al 23,33% de lo programado y un acumulado de 0.17 en el cuatrienio, las acciones más representativas fueron: 
PAL: Participación mesa de trabajo de renaturalización con JBB y SEGAE. Se continúa en la orientación a las alcaldías locales en la formulación y adopción de los PAL 2024-2027.
PIGA: Respuesta a 65 solicitudes de acompañamiento a las formulaciones; análisis, seguimiento de 15 documentos.
PACA: Ajuste del consolidado y ajustes al PACA 2024 – 2027.
Política de Economía Circular: Atención comentarios de la SDP al reporte del plan de acción del 2 sem-2024.
PGA: Revisión de los fundamentos normativos del PGA y los instrumentos operativos.
Instancias: Solicitud de actas e informes de gestión de las instancias de coordinación donde la SDA tiene el rol de secretaría técnica.
Región: Se asistió a la primera sesión ordinaria de la Comisión Intersectorial para la Integración Regional y Competitividad del Distrito Capital – CIIRC.
Análisis económico ambiental: Se realiza cruce de información del recaudo e inversión de los instrumentos económicos que son fuente de financiamiento para la SDA.
Ordenamiento:   Elaboración del documento de análisis de exactitud posicional en cruces de superposición de elementos de la EEP. 
Planeación estratégica: Se avanzó en la designación de los enlaces por parte de las áreas que acompañaran la implementación del PEI.
Comisión Intersectorial de Gestión del Riesgo y el Cambio Climático-CIGRCC: Se desarrolló la sesión extraordinaria del Consejo, en la cual se recapituló la estructura y avance de la Política Pública de acción climática.
Se elaboraron 2 informes, frente al fortalecimiento de la gestión de la información ambiental.
Modelamiento: Se avanzó en la depuración y actualización de fichas del DIAGNÓSTICO para el informe del estado de la biodiversidad y los recursos naturales.
MIPG: 100% seguimiento y monitoreo a acciones; apoyo actualización documental. Proyectos de inversión: Seguimiento físico y presupuestal de los proyectos de inversión, y se elaboró un informe de seguimiento a los 9 proyectos de inversión.
Cooperación: Se realizaron las siguientes acciones: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
</t>
  </si>
  <si>
    <t>Link de evidencias:
ACTIVIDAD No1
https://drive.google.com/drive/folders/1FoD1sIscqYNHTADHHCwXTu17ZSWm_Mgs?usp=drive_link
ACTIVIDAD No2
https://drive.google.com/drive/folders/1FoD1sIscqYNHTADHHCwXTu17ZSWm_Mgs?usp=drive_link
ACTIVIDAD No3
https://drive.google.com/drive/folders/1n6vMBu4jp1Wc0daEzbINdiU1BJmFB14W
https://drive.google.com/drive/folders/1PMRBK8wrgA1LUieH08b5MwGen2yepbH7
ACTIVIDAD No4
https://drive.google.com/drive/folders/1n6vMBu4jp1Wc0daEzbINdiU1BJmFB14W
ACTIVIDAD No5
https://drive.google.com/drive/folders/1PMRBK8wrgA1LUieH08b5MwGen2yepbH7
ACTIVIDAD No6
(1) Isolución/Documentación
(2) Isolución/Riesgos Corrupción
(3) https://drive.google.com/drive/folders/105-nebIQTP3vaPcaYhjlKdAfygB57K7m?usp=drive_link
ACTIVIDAD No7
https://drive.google.com/drive/folders/1SHGew8gzI45HAxogrs9aGgpajOC8Dgfj
ACTIVIDAD No8
https://drive.google.com/drive/folders/1SHGew8gzI45HAxogrs9aGgpajOC8Dgfj</t>
  </si>
  <si>
    <t>Abril</t>
  </si>
  <si>
    <t>La meta avanzó en 0.09 en la vigencia que corresponde al 30% de lo programado y un acumulado de 0.19 en el cuatrienio, las acciones más representativas fueron: 
 PAL: Se ha logrado impulsar la adopción de los 20 PAL, quedando en curso la recepción de los decretos por parte de las alcaldías locales; 
 PIGA: Respuesta a 75 solicitudes de orientación y acompañamiento a las formulaciones.
 PACA: Se elaboró el documento "Formulación al PACA 2024 – 2027”.
 Planes de Manejo Ambiental-PMA: Avance al documento de lineamientos para el seguimiento a la implementación de los PMA´s de las áreas protegidas Distritales.
 PGA: Avances significativos en el desarrollo de una matriz estructurada por ejes y líneas estratégicas del PGA.
 Instancias: Se desarrollo la sesión extraordinaria del Consejo Consultivo Distrital para la gestión del riesgo y cambio climático 
 Región: Construcción colectiva con la CIIRC de la visión regional del Distrito Capital.
 Análisis económico ambiental: Se realizó verificación, consolidación y reporte de a Tasa Compensatoria por Caza de Fauna Silvestre (TCCFS) periodo del 2024.
 Ordenamiento: Elaboración documento “Priorización de adquisición de predios asociados a procesos de reasentamiento.
 Planeación estratégica: Definición de la metodología para el seguimiento de los planes operativos asociados a los indicadores clave de desempeño.
 Comisión Intersectorial de Gestión del Riesgo y el Cambio Climático-CIGRCC: Se desarrolló la sesión extraordinaria del Consejo.
 Se elaboraron 2 informes, frente al fortalecimiento de la gestión de la información ambiental.
 Modelamiento: Se avanzó en la depuración y actualización de fichas del DIAGNÓSTICO para el informe del estado de la biodiversidad y los recursos naturales.
 MIPG: Reporte y cierre del Formulario Único de Reporte de Avance a la Gestión (FURAG) correspondiente a la vigencia 2024.
 Proyectos: 100% seguimiento y monitoreo a acciones; apoyo actualización documental. Proyectos de inversión: Seguimiento físico y presupuestal de los proyectos de inversión, y se elaboró un informe de seguimiento a los 9 proyectos de inversión.
 Cooperación: Se realizaron las siguientes acciones: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t>
  </si>
  <si>
    <t>Link de evidencias:
 ACTIVIDAD No1
 https://drive.google.com/drive/folders/1FoD1sIscqYNHTADHHCwXTu17ZSWm_Mgs?usp=drive_link
 ACTIVIDAD No2
 https://drive.google.com/drive/folders/1FoD1sIscqYNHTADHHCwXTu17ZSWm_Mgs?usp=drive_link
 ACTIVIDAD No3
 https://drive.google.com/drive/folders/1DNAxvOtII8tcIBGK3U1oxhpcK9wSWeQqA
 ACTIVIDAD No4
 https://drive.google.com/drive/folders/1nwHOzaxFugZgsTI3zdBUOtao8EY_iMmK
 ACTIVIDAD No5
 https://drive.google.com/drive/folders/1DNAxvOtII8tcIBGK3U1oxhpcK9wSWeQq
 ATIVIDAD No6
 Isolución/RiesgosDAFPV6 y Isolución/RiesgosCorrupción
 https://drive.google.com/drive/folders/1mogiV5XadwhP9nCLVMizA3Q9ZYw1mpy1?usp=drive_link
 https://drive.google.com/drive/folders/1AsYR26uX8LPyTbX9n8b2OmzpSdFHZOzv?usp=drive_link
 https://drive.google.com/drive/folders/1ssP4-wYMsHQiVDFYIer81xxp2OgBcKR6?usp=drive_link
 ACTIVIDAD No7
 https://drive.google.com/drive/folders/1SHGew8gzI45HAxogrs9aGgpajOC8Dgfj
 ACTIVIDAD No8
 https://drive.google.com/drive/folders/1SHGew8gzI45HAxogrs9aGgpajOC8Dgfj</t>
  </si>
  <si>
    <t>Mayo</t>
  </si>
  <si>
    <t>La meta avanzó en 0.12 en la vigencia que corresponde al 40% de lo programado y un acumulado de 0.22 en el cuatrienio, las acciones más representativas fueron: 
 PAL: Se remitieron a la Secretaría Distrital de Gobierno los 20 documentos PAL formulados por los FDL.
 PIGA: Respuesta a 91 solicitudes de orientación y acompañamiento a las formulaciones.
 PACA: se dieron 20 Orientaciones a través de revisión documental formulación y ajustes PACA y mesas de trabajo.
 Planes de Manejo Ambiental-PMA: Se avanzo en la estructuración del  documento de lineamientos para el seguimiento a la implementación de los PMA de áreas protegidas Distritales y se concertaron compromisos.
 PGA: Se consolidó la matriz estructurada de metas, acciones e indicadores, por ejes y líneas estratégicas.
 Instancias: Seguimiento a la participación de la SDA en las instancias de coordinación distritales a corte del mes de mayo.
 Región: Estructuración del documento de oportunidades para la seguridad hídrica en el marco de la Región Administrativa y de Planeación Especial (RAP-E Región Central)
 Análisis económico ambiental: Se elaboró documento para construir el micrositio web de instrumentos económicos y financieros ambientales en la entidad
 Ordenamiento: Elaboración documento Lineamientos para la elaboración de productos cartográficos de la SDA.
 Planeación estratégica: Se formularon documentos técnicos metodológicos para el seguimiento a los indicadores clave de desempeño.
Gestión de Conocimiento: Se elaboraron 2 informes, frente al fortalecimiento de la gestión de la información ambiental.
 Modelamiento: actualización del 90% del documento técnico soporte para el diagnóstico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t>
  </si>
  <si>
    <t>Link de evidencias:
 ACTIVIDAD No1
 https://drive.google.com/drive/folders/1FoD1sIscqYNHTADHHCwXTu17ZSWm_Mgs?usp=drive_link
 ACTIVIDAD No2
 https://drive.google.com/drive/folders/1FoD1sIscqYNHTADHHCwXTu17ZSWm_Mgs?usp=drive_link        
 ACTIVIDAD No3
https://drive.google.com/drive/folders/125wPhKfxnj42ei9Am1l2h7XDW5USxGJc
 ACTIVIDAD No4
https://drive.google.com/drive/u/0/folders/1Nq2wF2R5FakErLNjZyIBXetBxDjdZr1E ACTIVIDAD No5
 https://drive.google.com/drive/folders/1jn7KeiKm2LK20fCfiwBp8twsvwRrmzE-?usp=drive_link
 ATIVIDAD No6
(1) Isolución/RiesgosDAFPV6 y Isolución/RiesgosCorrupción
(2) Isolución/Mejora 
(3) PAYS V1 https://drive.google.com/drive/folders/18CIqXaRPW42d30fwqioBHqsxdMVYBpj9?usp=drive_link
(4) PAYS V2 https://drive.google.com/drive/folders/18CIqXaRPW42d30fwqioBHqsxdMVYBpj9?usp=drive_link" 
 ACTIVIDAD No7
https://drive.google.com/drive/folders/1SHGew8gzI45HAxogrs9aGgpajOC8Dgfj ACTIVIDAD No8
https://drive.google.com/drive/folders/1SHGew8gzI45HAxogrs9aGgpajOC8Dgfj</t>
  </si>
  <si>
    <t>Junio</t>
  </si>
  <si>
    <t>La meta avanzó en 0.15 en la vigencia que corresponde al 50% de lo programado y un acumulado de 0.25 en el cuatrienio, las acciones más representativas fueron: 
 PAL: Se remitieron a la Secretaría Distrital de Gobierno los 20 documentos PAL formulados por los FDL.
 PIGA: Respuesta a 114 solicitudes de orientación y acompañamiento a las formulaciones.
 PACA: Se consolidó y elaboró el documento "Formulación al PACA 2024 – 2027”.
Planes de Manejo Ambiental-PMA: Se adelantó reunión con la SER para articular el documento de lineamientos para el seguimiento a la implementación de los PMA de áreas protegidas Distritales.
 PGA: Consolidación de del repositorio de metas, indicadores y acciones asociados a los distintos instrumentos de planeación.
 Instancias: Seguimiento a la participación de la SDA en las instancias de coordinación distritales a corte del mes de mayo.
 Región: Estructuración del documento de oportunidades para la seguridad hídrica en el marco de la (RAP-E Región Central).
Análisis económico ambiental: Se realizó Diagnóstico de la PGIE del Modelo Integrado de Planeación y Gestión.
 Ordenamiento: Se asistió al tercer taller del proyecto piloto del Plan Distrital de Datos 2025-2028 y se realizó el diligenciamiento y validación de la matriz de datos.
 Planeación estratégica: Se definieron los criterios para la actualización del proceso de Direccionamiento Estratégico.
Gestión de Conocimiento: Se elaboraron 2 informes, frente al fortalecimiento de la gestión de la información ambiental.
Modelamiento: actualización del 100% del documento técnico soporte para el diagnóstico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t>
  </si>
  <si>
    <t>Link de evidencias:
 ACTIVIDAD No1
 https://drive.google.com/drive/folders/1FoD1sIscqYNHTADHHCwXTu17ZSWm_Mgs?usp=drive_link
 ACTIVIDAD No2
 https://drive.google.com/drive/folders/1FoD1sIscqYNHTADHHCwXTu17ZSWm_Mgs?usp=drive_link
 ACTIVIDAD No3
https://drive.google.com/drive/folders/1ATDxG89AHq9DwmWp41VCb6sPIUQBmZ3R
https://drive.google.com/drive/folders/1iQI5YpEte1zkdeH1w1Vo6FleNDK1IUuL
 ACTIVIDAD No4
https://drive.google.com/drive/u/2/folders/1m7INzqhNbKaPL5HyR5NzSFNOQ4KDw2op
ACTIVIDAD No5
 https://drive.google.com/drive/folders/1iQI5YpEte1zkdeH1w1Vo6FleNDK1IUuL
 ATIVIDAD No6
(1) https://drive.google.com/drive/folders/1PnDNRNsXp7QhDELNh082dEuUdn8-FySO?usp=drive_link
(2) https://drive.google.com/drive/folders/1Y0d4RcTsxEc9nBqrimqNKkPNhPDp5iIk?usp=drive_link
(3) Plan de Sostenibilidad del MIPG V2 https://drive.google.com/drive/folders/1DTELH8MUj1CzhC7XLFDDD3lW_eJhWDxc?usp=drive_link
(4) Capacitación Política Gestión de Información Estadística https://drive.google.com/drive/folders/1ezynvlVgv4KNAf6QsS_2P6-fgUonQ5cC?usp=drive_link
ACTIVIDAD No7
https://drive.google.com/drive/folders/1SHGew8gzI45HAxogrs9aGgpajOC8Dgfj ACTIVIDAD No8
https://drive.google.com/drive/folders/1SHGew8gzI45HAxogrs9aGgpajOC8Dgfj</t>
  </si>
  <si>
    <t>La meta avanzó en 0.18 en la vigencia que corresponde al 60% de lo programado y un acumulado de 0.28 en el cuatrienio, las acciones más representativas fueron: 
  PAL: Se remitieron a la Secretaría Distrital de Gobierno los 20 documentos PAL formulados por los FDL.
  PIGA: Respuesta a 127 solicitudes de orientación y acompañamiento a las formulaciones.
  PACA: Se consolidó y elaboró el documento "Formulación al PACA 2024 – 2027”.
 Planes de Manejo Ambiental-PMA: Se adelantaron reuniones con la SER para articular el documento de lineamientos para el seguimiento a la implementación de los PMA de áreas protegidas Distritales.
 Así como el correspondiente seguimiento a la Políticas públicas Ambientales priorizadas.
  PGA: Se finalizó el modelo de datos para el tablero de control PGA 
  Instancias: Seguimiento a la participación de la SDA en las instancias de coordinación distritales a corte del mes de julio.
  Región: Participación del espacio de socialización de los avances del Plan Estratégico Regional de la RAP-E para el eje de sustentabilidad.
 Análisis económico ambiental: Se finalizó documento de metodología de análisis de información generada por la herramienta de priorización de servicios ecosistémicos.
  Ordenamiento: Elaboración de documento final de análisis de las restauraciones llevadas cabo en la EEP 2020 - 2024. 
  Planeación estratégica: se validaron con el equipo directivo 11 metas estratégicas que se componen por indicadores del Plan Estratégico Institucional.
 Gestión de Conocimiento: Se elaboraron 2 informes, frente al fortalecimiento de la gestión de la información ambiental.
 Modelamiento: Se avanzó en la programación y materialización de la diagramación del informe del estado de la diversidad y los recursos naturales en un entorno digital de pruebas.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t>
  </si>
  <si>
    <t>Link de evidencias:
  ACTIVIDAD No1
 https://drive.google.com/drive/folders/1CZ0ift0gVVtr1W25p8mIhBy2LTUsret9?usp=drive_link 
 ACTIVIDAD No2
 https://drive.google.com/drive/folders/1Ff7ZzOUTSerN02NrKobWM2HJhwxW4Ix_?usp=drive_link
  ACTIVIDAD No3
 https://drive.google.com/drive/folders/1uVFLkfpGH3qpkqELQtLn-Gm3EuyKwSdg
  ACTIVIDAD No4
 https://drive.google.com/drive/u/0/folders/1R3XZfFYKGq5dCWHv6IyAKEtLUa2SGA1L
 https://docs.google.com/spreadsheets/d/1ZDI38JbfH3rj8NkI3k-TIV2fn8LmI7Kr/edit?usp=drivesdk&amp;ouid=108426154250285929444&amp;rtpof=true&amp;sd=true
 ATIVIDAD No6
 (1) https://drive.google.com/drive/folders/1PnDNRNsXp7QhDELNh082dEuUdn8-FySO?usp=drive_link
 (2) https://drive.google.com/drive/folders/1ssP4wYMsHQiVDFYIer81xxp2OgBcKR6?usp=drive_link
 (3) https://drive.google.com/drive/folders/1A5UDm6Y2VZHW7sqloZbGe74zMzPeLqph?usp=drive_link
 ACTIVIDAD No7 https://drive.google.com/drive/folders/1SHGew8gzI45HAxogrs9aGgpajOC8Dgfj
 ACTIVIDAD No8
 https://drive.google.com/drive/folders/1SHGew8gzI45HAxogrs9aGgpajOC8Dgfj</t>
  </si>
  <si>
    <t>La meta avanzó en 0.20 en la vigencia que corresponde al 66.67% de lo programado y un acumulado de 0.30 en el cuatrienio, las acciones más representativas fueron: 
  PAL: Se remitieron a la Secretaría Distrital de Gobierno los 20 documentos PAL formulados por los FDL.
  PIGA: Respuesta a 132 solicitudes de orientación y acompañamiento a las formulaciones.
  PACA: Se consolidó y elaboró el documento "Formulación al PACA 2024 – 2027”.
 Planes de Manejo Ambiental-PMA: e reviso y propuso ajustes a la matriz de análisis de la efectividad del manejo para el seguimiento de PMA de las áreas protegidas.
 Así como el correspondiente seguimiento a la Políticas públicas Ambientales priorizadas.
  PGA: Se finalizó el modelo de datos para el tablero de control PGA 
  Instancias: Seguimiento a la participación de la SDA en las instancias de coordinación distritales a corte del mes de agosto.
 Región: Aportes para la elaboración de un documento metodológico para la definición de la postura institucional frente a los lineamientos de ordenamiento ambiental para la Sabana de Bogotá del MADS.
 Análisis económico ambiental Formulación de incentivos e instrumentos económicos articulados y complementarios a las medidas de conservación de la biodiversidad.
 Ordenamiento: Elaboración primera versión del DTS de la actualización de la información cartográfica de las corrientes hídricas y cuerpos de agua.
Planeación estratégica: e reporta el avance en la elaboración de la versión inicial del procedimiento para la construcción e implementación del Plan Estratégico Institucional.
 Gestión de Conocimiento: Se elaboraron 2 informes, frente al fortalecimiento de la gestión de la información ambiental.
Modelamiento: evisión, depuración y ajuste de la diagramación para los contenidos de las temáticas agua, aire, cambio climático, residuos, ruidos, suelos y Bogotá en cifras.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t>
  </si>
  <si>
    <t>Link de evidencias:
  ACTIVIDAD No1
  https://drive.google.com/drive/folders/1CZ0ift0gVVtr1W25p8mIhBy2LTUsret9?usp=drive_link 
  ACTIVIDAD No2
  https://drive.google.com/drive/folders/1Ff7ZzOUTSerN02NrKobWM2HJhwxW4Ix_?usp=drive_link
  ACTIVIDAD No3
 https://drive.google.com/drive/folders/1I3JZOYCJQ-A7_OPEVKFTen8ybX9Xds9Z
  ACTIVIDAD No4
  https://drive.google.com/drive/u/0/folders/1BnvL9h-KWJN9gQ0thi66k1N8R6icbKMv
  ATIVIDAD No5
 https://drive.google.com/drive/folders/1I3JZOYCJQ-A7_OPEVKFTen8ybX9Xds9Z
 ATIVIDAD No6
 (1) https://drive.google.com/drive/folders/1ssP4wYMsHQiVDFYIer81xxp2OgBcKR6?usp=drive_link
 (2) https://drive.google.com/drive/folders/1K3ArGRRO6SEaiK0bliM49zJCCbwb5-pi?usp=drive_link
 (3) https://drive.google.com/drive/folders/1APpUFgk4BplODz4IFH94wwLAyHt38LhD?usp=drive_link
 (4) Plan de Sostenibilidad del MIPG V2 https://drive.google.com/drive/folders/1DTELH8MUj1CzhC7XLFDDD3lW_eJhWDxc?usp=drive_link
 ACTIVIDAD No7 
 https://drive.google.com/drive/folders/1SHGew8gzI45HAxogrs9aGgpajOC8Dgfj
  ACTIVIDAD No8
 https://drive.google.com/drive/folders/1SHGew8gzI45HAxogrs9aGgpajOC8Dgfj</t>
  </si>
  <si>
    <t xml:space="preserve">La meta avanzó en 0.03 en la vigencia que corresponde al  0.23 (76,7%) de lo programado y un acumulado de 0.33 en el cuatrienio, las acciones más representativas fueron: 
 PAL: Se remitieron a la Secretaría Distrital de Gobierno los 20 documentos PAL formulados por los FDL.
 PIGA: Respuesta a 143 solicitudes de orientación y acompañamiento a las formulaciones.
  PACA: Se consolidó y elaboró el documento "Formulación al PACA 2024 – 2027”. Se solicitaron 13 aperturas STORM.
 Planes de Manejo Ambiental-PMA: Se trabajó en la matriz con propuesta de ajuste, elementos de análisis efectividad del manejo para el seguimiento de PMA.
 Así como el correspondiente seguimiento a la Políticas públicas Ambientales priorizadas.
  PGA: Se avanzó en la elaboración de la fuente de datos del tablero de control del PGA.
 Instancias: Seguimiento a la participación en las instancias de coordinación distritales con corte de septiembre.
 Región: Elaboración del documento de oportunidades para la seguridad hídrica en el marco de la Región Administrativa y de Planeación Especial (RAP-E Región Central). 
 Se realizó consolidación, depuración y procesamiento de las bases de datos remitidas por el equipo de la SER- CECAS, para el análisis de costo beneficio de los Certificados de Estado de Conservación Ambiental.
Ordenamiento: Elaboración segunda versión DTS actualización información cartográfica de las corrientes hídricas de Bogotá.
Planeación estratégica: Se definieron 89 indicadores estratégicos que serán presentados para su aprobación ante el Comité de Gestión y Desempeño.
Gestión de Conocimiento: Se elaboraron 2 informes, frente al fortalecimiento de la gestión de la información ambiental.
Modelamiento: Para el modelo ACRE se avanzó con el cálculo de los submodelos que lo componen concluyneod con una primera versión del resultado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aguas).Seguimiento acuerdos y convenios: AVANTIA; BID Economía Circular; IBOCA con Vital Strategies.
</t>
  </si>
  <si>
    <t>https://drive.google.com/drive/folders/10w1ZA1W3-TsGPM1yqR95XJU6wQeHY3cS</t>
  </si>
  <si>
    <t>La meta avanzó en 0.02 en la vigencia que corresponde al 0.25 (83,33%) de lo programado y un acumulado de 0.35 en el cuatrienio, las acciones más representativas fueron: 
PAL: Se remitieron a la Secretaría Distrital de Gobierno los 20 documentos PAL formulados por los FDL.
PIGA: Respuesta a 148 solicitudes de orientación y acompañamiento a las formulaciones.
PACA: Se consolidó y elaboró el documento "Formulación al PACA 2024 – 2027”. Se solicitaron 13 aperturas STORM.
Planes de Manejo Ambiental-PMA: Ajustes al procedimiento de seguimiento a la implementación de los PMA de áreas protegidas Distritales.
Así como el correspondiente seguimiento a la Políticas públicas Ambientales priorizadas.
PGA: Socialización del instrumento ambiental a 10 equipos de las diferentes dependencias de la SDA.
Instancias: Seguimiento a la participación en las instancias de coordinación distritales con corte de octubre.
Región: Elaboración del documento de oportunidades para la seguridad hídrica en el marco de la Región Administrativa y de Planeación Especial (RAP-E Región Central).
Ordenamiento: Elaboración segunda versión DTS actualización información cartográfica de las corrientes hídricas de Bogotá.
Análisis económico ambiental: Consolidación del análisis económico de CECAS a través de la relación costo beneficio con su respectivo procesamiento de datos.
Planeación estratégica: Se consolidaron los indicadores PEI, avanzando en la solicitud de reporte a las áreas.
Gestión de Conocimiento: Se elaboraron 2 informes, frente al fortalecimiento de la gestión de la información ambiental.
Modelamiento: Se avanzó en el informe se realizaron los ajustes adicionales a la diagramación y reuniones periódicas para la definición de datos.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t>
  </si>
  <si>
    <t>Actividad No1
https://drive.google.com/drive/folders/1CZ0ift0gVVtr1W25p8mIhBy2LTUsret9?usp=drive_link
Actividad No2
https://drive.google.com/drive/folders/1Ff7ZzOUTSerN02NrKobWM2HJhwxW4Ix_?usp=drive_link
Actividad No3
https://drive.google.com/drive/folders/10w1ZA1W3-TsGPM1yqR95XJU6wQeHY3cS
Actividad No4
https://drive.google.com/drive/u/0/folders/1ye7UgOH5nrBLSweIPrO53lZhQ_lpI_L6
Actividad No5
https://drive.google.com/drive/folders/1LNRucYaxKUfTDDJwjAuCYno-4QWTu7x3?usp=drive_link
Actividad No6
(1) Módulo de medición en Isolución https://isolucion.ambientebogota.gov.co/Isolucionsda/PaginaLogin.aspx
(2) Cadena de valor
https://drive.google.com/drive/folders/1D880uVZPCqhbXzejQ-bzYK6WD1Z8QmNB?usp=drive_link
(3) Comunicado con homologación de responsables de procesos 
(4) Plan de Sostenibilidad del MIPG V2 https://drive.google.com/drive/folders/1DTELH8MUj1CzhC7XLFDDD3lW_eJhWDxc?usp=drive_link
Actividad No7 y 8
https://drive.google.com/drive/folders/1fv2UCgk7q9DVx6NYXzZMZOKE1D5GhTJW</t>
  </si>
  <si>
    <t>La meta avanzó en 0.02 en la vigencia que corresponde al 0.27 (90%) de lo programado y un acumulado de 0.37 en el cuatrienio, las acciones más representativas fueron:
PAL: Se remitieron a la Secretaría Distrital de Gobierno los 20 documentos PAL formulados por los FDL.
PIGA: Respuesta a 152 solicitudes de orientación y acompañamiento a las formulaciones.
PACA: Se consolidó y elaboró el documento "Formulación al PACA 2024 – 2027”. se dieron 47 orientaciones con revisión documental.
Planes de Manejo Ambiental-PMA: Se ajustó el documento de lineamientos para el seguimiento a la implementación de los PMA de áreas protegidas Distritales.
Así como el correspondiente seguimiento a la Políticas públicas Ambientales priorizadas.
PGA: Se finalizó el prototipo funcional Tablero de control del Plan de Gestión Ambiental.
Instancias: Seguimiento a la participación en las instancias de coordinación distritales con corte de noviembre.
Región: Revisión del anteproyecto de presupuesto expuesto por la Oficina de Integración Regional de la SDP para los esquemas de asociatividad territorial del Distrito Capital para la vigencia 2026.
Ordenamiento: Elaboración primera versión documento de análisis comparativo entre las estructuras territoriales del POT - Decreto Distrital 555 de 2021.
Análisis económico ambiental: Elaboración del resumen ejecutivo del análisis económico de CECAS a través de la relación costo beneficio con su respectiva ficha técnica.
Planeación estratégica: Parametrización y puesta en funcionamiento del tablero de control del Plan Estratégico Institucional con vista general, indicadores y metas y hoja de vida de indicadores.
Gestión de Conocimiento: Se elaboraron 2 informes, frente al fortalecimiento de la gestión de la información ambiental.
Modelamiento: validación de contenidos para la gestión de producción del informe de de la biodiversidad y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t>
  </si>
  <si>
    <t>Actividad No1
https://drive.google.com/drive/folders/1CZ0ift0gVVtr1W25p8mIhBy2LTUsret9?usp=drive_link
Actividad No2
https://drive.google.com/drive/folders/1Ff7ZzOUTSerN02NrKobWM2HJhwxW4Ix_?usp=drive_link
Actividad No3
https://drive.google.com/drive/folders/1cgTQuT4w6Vx54x2HWvgFTXfVXBdkxNLY
Actividad No4
11. Noviembre https://drive.google.com/drive/u/0/folders/1QKZMn-fvshpH8QD7ZmHFxPSmHT1p-EfU
Actividad No5
https://drive.google.com/drive/folders/1cgTQuT4w6Vx54x2HWvgFTXfVXBdkxNLY
Actividad No6
((1) Módulo de medición en Isolución https://isolucion.ambientebogota.gov.co/Isolucionsda/PaginaLogin.aspx
(2) Actualización mapa de procesos
https://drive.google.com/drive/folders/1D880uVZPCqhbXzejQ-bzYK6WD1Z8QmNB?usp=drive_link
(3) Informe estado de los procesos a 31 de octubre.
https://drive.google.com/drive/folders/14_AlKKXP30X6FIf4ZOLFtMntAI8i_kx_?usp=drive_link
(4) Plan de Sostenibilidad del MIPG V2 https://drive.google.com/drive/folders/1DTELH8MUj1CzhC7XLFDDD3lW_eJhWDxc?usp=drive_link
Actividad No7 y 8
https://drive.google.com/drive/folders/1fv2UCgk7q9DVx6NYXzZMZOKE1D5GhTJW</t>
  </si>
  <si>
    <t>La meta avanzó en 0.03 en la vigencia que corresponde al 0.30 (100%) de lo programado y un acumulado de 0.40 en el cuatrienio, las acciones más representativas fueron:
PAL: Se remitieron a la Secretaría Distrital de Gobierno los 20 documentos PAL formulados por los FDL.
PIGA: Respuesta a 155 solicitudes de orientación y acompañamiento a las formulaciones.
PACA: Se consolidó y elaboró el documento "Formulación al PACA 2024 – 2027”. se dieron 50 orientaciones con revisión documental.
Planes de Manejo Ambiental-PMA: Se finalizó el documento de lineamientos para el seguimiento a la implementación de los PMA de áreas protegidas Distritales, en el marco del Decreto 509 de 2025.
Así como el correspondiente seguimiento a la Políticas públicas Ambientales priorizadas.
PGA: Se realizó la alineación de las metas estratégicas del PGA con las metas estratégicas de PEI y las metas priorizadas del PACA.
Instancias: Seguimiento a la participación en las instancias de coordinación distritales con corte de diciembre.
Región: Elaboración del informe de gestión de articulación regional entre la Secretaría Distrital de Ambiente y la Comisión Conjunta de Ecosistemas Estratégicos de la Región Central de la Cordillera Oriental CEERCCO 2024 - 2025.
Ordenamiento: Elaboración tercera versión documento de análisis comparativo entre las estructuras territoriales del POT - Decreto Distrital 555 de 2021.
Análisis económico ambiental: Propuesta y ajustes a documento técnico Anexo Obras por Impuestos.
Planeación estratégica: Se consolidó en una sola matriz los indicadores del PEI y los indicadores de los legados o metas priorizadas.
Gestión de Conocimiento: Se elaboraron 2 informes, frente al fortalecimiento de la gestión de la información ambiental.
Modelamiento: Se consolido el Documento Técnico Soporte para el Informe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Se dio un salto en renaturalización y resiliencia urbana con el diseño, con apoyo del BID, del Plan de Renaturalización Urbana —financiado con 200 mil dólares.</t>
  </si>
  <si>
    <t>Actividad No1
https://drive.google.com/drive/folders/1CZ0ift0gVVtr1W25p8mIhBy2LTUsret9?usp=drive_link
Actividad No2
https://drive.google.com/drive/folders/1CZ0ift0gVVtr1W25p8mIhBy2LTUsret9?usp=drive_link
Actividad No3
https://drive.google.com/drive/folders/1A1g5RWuYLB8ljk7GASTiElRvNNkP6Czn
Actividad No4
https://drive.google.com/drive/u/0/folders/14GCFeJdlYerpHE2xxkZT6NQACqA_lkIR
Actividad No5
https://drive.google.com/drive/folders/1LMJBomw8oPDVrOe_A9d-54mK1AA-ndIx
Actividad No6
(1) Módulo de medición en Isolución https://isolucion.ambientebogota.gov.co/Isolucionsda/PaginaLogin.aspx
(2) Módulo de Riesgos en Isolución
Riesgos de Corrupción
Mapa de procesos: https://drive.google.com/drive/folders/14_AlKKXP30X6FIf4ZOLFtMntAI8i_kx_?usp=drive_link
Actividad No7 y 8
https://drive.google.com/drive/folders/1fv2UCgk7q9DVx6NYXzZMZOKE1D5GhTJW</t>
  </si>
  <si>
    <t>La implementación del programa avanzo 0.02 en la vigencia que corresponde al 6.67% de lo programado en la vigencia y un acumulado de 0.42 en el cuatrienio, las acciones más representativas fueron:
Formulación: Propuesta de ajuste de los indicadores ambientales de las metas estratégicas. Reunión con la U. de los Andes en el marco del convenio para la formulación del instrumento, este está en proceso de firmas. Avance en la elaboración de la guía enfoque ambiental para la formulación de políticas.
Así como el correspondiente seguimiento a la Políticas públicas Ambientales priorizadas.
PGA: Se aportó al informe de gestión en el marco del seguimiento al instrumento 
Instancias: Se realizó el seguimiento a la participación de la SDA en las instancias de coordinación distritales a corte del mes de enero y se actualizó la base de datos de las instancias teniendo en cuenta las nuevas delegaciones.
Región: Participación en el Cuarto Encuentro Nacional de Comisiones Conjuntas de la estrategia GEF Páramos para la Vida en el Apoyo a las autoridades ambientales para la formulación de Planes de Manejo Complejos de Páramos. 
Ordenamiento: Se publicaron los objetos geográficos ‘Zonas receptoras – Decreto Distrital 626 de 2023’ y ‘Predios con Certificado de Estado de Conservación Ambiental’ en la base de datos geográfica corporativa y en el VGA
Análisis económico ambiental: Acompañamiento al equipo de modelamiento para definir el componente económico en el portafolio de inversiones, en ACRE y en la priorización de áreas estratégicas para el recurso hídrico
Planeación estratégica: Construcción y estructuración del plan de trabajo del Plan Estratégico Institucional y del Plan Estratégico Sectorial.
Gestión de Conocimiento: Se elaboraron 2 informes, frente al fortalecimiento de la gestión de la información ambiental.
Modelamiento: revisión y proyección de las actividades a desarrollar, particularmente la publicación del informe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se coordinó con la SCAAV la respuesta institucional para participar en Cities Countdown.</t>
  </si>
  <si>
    <t>Link de evidencias:
ACTIVIDAD No1
https://drive.google.com/drive/folders/1BWTHkSFu5PT1FpGe6SExB5r4j-GTjBd4?usp=drive_link
ACTIVIDAD No2
https://drive.google.com/drive/folders/10Knv4i8-gtwJct0gHF2A7Sql27QDV7vK?usp=drive_link
ACTIVIDAD No3
https://drive.google.com/drive/folders/1aHobWphQdKQXWhdurWfpjDIe9xCE6HPN
ACTIVIDAD No4
https://drive.google.com/drive/folders/1aHobWphQdKQXWhdurWfpjDIe9xCE6HPN
ACTIVIDAD No5
https://drive.google.com/drive/folders/1aHobWphQdKQXWhdurWfpjDIe9xCE6HPN
ACTIVIDAD No6
Indicadores de gestión:  https://drive.google.com/drive/folders/12UnK7ki1hxU0vq0OPFSwuZP3pR4ujnOi?
Mapa de procesos: https://drive.google.com/drive/folders/14_AlKKXP30X6FIf4ZOLFtMntAI8i_kx_?usp=drive_link
ACTIVIDAD No7
https://drive.google.com/drive/folders/10xtdOmVkTHMP6ZZtAQBeUg2LU5Wfi5GT
ACTIVIDAD No8
https://drive.google.com/drive/folders/10xtdOmVkTHMP6ZZtAQBeUg2LU5Wfi5GT</t>
  </si>
  <si>
    <t>La implementación del programa avanzo 0.02 en la vigencia que corresponde al 6.67% de lo programado en la vigencia y un acumulado de 0.42 en el cuatrienio, las acciones más representativas fueron:
EDWIN MERCHAN CUELLAR</t>
  </si>
  <si>
    <t>Programación, actualización y seguimiento del Plan de Acción - Metas Plan de Desarrollo Distrital</t>
  </si>
  <si>
    <t>DEPENDENCIA:</t>
  </si>
  <si>
    <t>Dirección de Planeación y Sistemas de Información Ambiental</t>
  </si>
  <si>
    <t>CÓDIGO Y NOMBRE DE PROYECTO:</t>
  </si>
  <si>
    <t>8054 - FORTALECIMIENTO DE LA PLANEACIÓN Y GESTIÓN DEL CONOCIMIENTO AMBIENTAL BOGOTÁ D.C</t>
  </si>
  <si>
    <t>Proyecto</t>
  </si>
  <si>
    <t>Linea de Acción</t>
  </si>
  <si>
    <t>Codigo Actividad</t>
  </si>
  <si>
    <t>Actividades del proyecto</t>
  </si>
  <si>
    <t>Tipologia</t>
  </si>
  <si>
    <t>Codigo MPDD</t>
  </si>
  <si>
    <t>Año</t>
  </si>
  <si>
    <t>Mes número</t>
  </si>
  <si>
    <t>TOTAL MAGNITUD</t>
  </si>
  <si>
    <t>TOTAL Presupuesto</t>
  </si>
  <si>
    <t>PROGRAMACIÓN INICIAL Magnitud Física Vigencia</t>
  </si>
  <si>
    <t>PROGRAMACIÓN INICIAL Magnitud Física Reserva</t>
  </si>
  <si>
    <t>PROGRAMACIÓN INICIAL Presupuestal Vigencia</t>
  </si>
  <si>
    <t>PROGRAMACIÓN INICIAL Presupuesto Reserva</t>
  </si>
  <si>
    <t>PROGRAMACIÓN INICIAL GIRO</t>
  </si>
  <si>
    <t>Programado Presupuesto Vigencia</t>
  </si>
  <si>
    <t>Ejecutado  Presupuesto Vigencia</t>
  </si>
  <si>
    <t>Programado Giros Vigencia</t>
  </si>
  <si>
    <t>Ejecutado Giros Vigencia</t>
  </si>
  <si>
    <t>Programado Magnitud Física Reservas</t>
  </si>
  <si>
    <t>Ejecutado Magnitud Física Reservas</t>
  </si>
  <si>
    <t>Programado Reserva Presupuestal</t>
  </si>
  <si>
    <t>Ejecutado Reserva Presupuestal</t>
  </si>
  <si>
    <t>Cumplimiento
(en el periodo) MAGNITUD VIGENCIA</t>
  </si>
  <si>
    <t>Cumplimiento
(en la vigencia) MAGNITUD VIGENCIA</t>
  </si>
  <si>
    <t>Cumplimiento 
(en el cuatrienio) MAGNITUD VIGENCIA</t>
  </si>
  <si>
    <t>Cumplimiento (en el periodo) PRESUPUESTO VIGENCIA</t>
  </si>
  <si>
    <t>Cumplimiento (en el periodo) GIROS</t>
  </si>
  <si>
    <t>Cumplimiento (en el periodo) MAGNITUD RESERVA</t>
  </si>
  <si>
    <t>Cumplimiento (en el periodo) PRESUPUESTO RESERVA</t>
  </si>
  <si>
    <t>Descripción de los avances y logros alcanzados</t>
  </si>
  <si>
    <t>Soluciones Planteadas</t>
  </si>
  <si>
    <t>Beneficios o resultados a la población</t>
  </si>
  <si>
    <t>Fuente de evidencias</t>
  </si>
  <si>
    <t>VALIDADOR LARGOS</t>
  </si>
  <si>
    <t>VALIDADOR DECIMALES</t>
  </si>
  <si>
    <t>INSTRUMENTOS DE PLANEACIÓN AMBIENTAL</t>
  </si>
  <si>
    <t>FORMULAR Y/O ACTUALIZAR LOS  INSTRUMENTOS DE PLANEACIÓN AMBIENTAL PRIORIZADOS.</t>
  </si>
  <si>
    <t>Se avanzó en 0,20 en la vigencia y 1,82% de avance acumulado en el cuatrienio. Las acciones fueron
 Planes Ambientales Locales - PAL: Aporte en Batería de indicadores sector ambiente a la Secretaría Distrital de Planeación, orientación a las alcaldías, Fondos de Desarrollo Locales en espacios de concertación; reunión técnica con la Secretaría de Desarrollo Económico para la aclaración del concepto de gasto de asistencia técnica agropecuaria y ambiental. Participación en espacios convocados por Planeación.
 Plan Institucional de Gestión Ambiental – PIGA: Respuesta a 12 solicitudes de orientación a la formulación del PIGA; análisis, seguimiento y evaluación a 9 documentos; acompañamiento a 4 Entidades en formulación; análisis de resultados del taller de activación del equipo transversal PIGA; ajuste al procedimiento PIGA.</t>
  </si>
  <si>
    <t>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t>
  </si>
  <si>
    <t>https://drive.google.com/drive/folders/1xWARPp13Kc9jFtr_H4_BTMZoQfNNbuPk?usp=drive_link</t>
  </si>
  <si>
    <t>Se avanzó en 0,34 en la vigencia y 3,09% de avance acumulado en el cuatrienio. Las acciones fueron:
 Planes Ambientales Locales - PAL: orientación en las reuniones de concertación de las metas del sector ambiente para incluir en los PDL, orientación a las JAL para las metas del sector ambiente en las 20 localidades, gestión con la SER, SEGAE, OPEL, JBB, IDPYBA, IDIGER, para la actualización de criterios de elegibilidad y viabilidad como sector ambiente, asistencia a las Comisiones Ambientales Locales.
 Plan Institucional de Gestión Ambiental – PIGA: respuesta a 14 solicitudes de orientación a la formulación del PIGA; análisis, seguimiento y evaluación a 9 documentos; acompañamiento a 5 entidades en formulación; ajuste al procedimiento del PIGA; análisis de resultados del taller de activación del equipo transversal PIGA.</t>
  </si>
  <si>
    <t>Se avanzó en 0,49 en la vigencia y 4.45% de avance acumulado en el cuatrienio. Las acciones fueron:
 Planes Ambientales Locales - PAL: se realiza ajuste a las fichas ambientales de las 20 localidades. Se comparte documento de Criterios Técnicos con Gestores de OPEL - SDA. Se envía oficio a las alcaldías solicitando la formulación y adopción de los PAL. Se elabora presentación formulación PAL.
 Plan Institucional de Gestión Ambiental – PIGA: se dio respuesta a 31 solicitudes de orientación y acompañamiento a la formulación del PIGA; análisis a 25 documentos; Desarrollo avance presentación acuerdos distritales estrategia de apoyo al PIGA.
 PMA: se elaboró avance del documento con lineamientos técnicos para la implementación del PMA de áreas protegidas Distritales.</t>
  </si>
  <si>
    <t>Se avanzó en 0,64 en la vigencia y 5,82% de avance acumulado en el cuatrienio. Las acciones fueron:
 Planes Ambientales Locales - PAL: Se realiza orientación técnica en las reuniones de Presupuestos participativos. Se ajustan las infografías de las 20 alcaldías locales. Se participa en la reunión del Plan de Gestión Ambiental - PGA donde se orientó a las localidades en la formulación de los PAL. Se elabora y comparte documento con la estructura para orientar en la formulación del PAL. Se envía a Secretaría Distrital de Planeación - SDP el consolidado de la revisión de iniciativas ciudadanas en el marco de los presupuestos participativos.
 Plan Institucional de Gestión Ambiental – PIGA: Respuesta a 65 solicitudes de orientación y acompañamiento a la formulación del PIGA; análisis a 62 documentos PIGA; Se socializa a entidades los acuerdos distritales de estrategia de apoyo al PIGA
 Plan de Acción Cuatrienal Ambiental – PACA: Se brindaron 16 orientaciones en la etapa de formulación del PACA 2024 – 2027; se realizaron 7 revisiones a documentos en etapa de formulación del PACA 2024 – 2027; se solicitó una apertura STORM para informe de formulación..</t>
  </si>
  <si>
    <t>Se avanzó en 0,82 en la vigencia y 7,45% de avance acumulado en el cuatrienio. Las acciones fueron:
 Planes Ambientales Locales - PAL: Se coordinó y asistió a mesa técnica de Renaturalización con la SEGAE, con el objetivo de definir los criterios de viabilidad. Se realizó orientación para la formulación de los PAL en las sesiones de la Comisión Ambiental Local. Se envió a las alcaldías locales información ajustada y actualizada de los lineamientos para la formulación PAL, así como para el Diagnostico Ambiental Local. Se coordina y participa en la mesa técnica con Secretaría Distrital de Planeación y Gobierno para orientar en la formulación de iniciativas con meta de Proceda en la alcaldía local de Rafael Uribe Uribe.
 Plan Institucional de Gestión Ambiental – PIGA: Respuesta a 115 solicitudes de orientación-acompañamiento a formulación PIGA; análisis a 93 documentos PIGA; Socialización ruta eficiencia energética como estrategia de apoyo al PIGA, 16 Respuestas a entidades y entes de control; Avance a capa de Jardines Verticales en el Visor Geográfico Ambiental; Diseño Formulario PPUSO (Ley 2232). 
 Plan de Acción Cuatrienal Ambiental – PACA: Se brindaron 20 orientaciones en la etapa de formulación del PACA 2024 – 2027; se realizaron 18 revisiones a documentos en etapa de formulación del PACA 2024 – 2027; se solicitó 6 apertura STORM para informe de formulación.</t>
  </si>
  <si>
    <t>Se avanzó en 1 en la vigencia y 9,09% de avance acumulado en el cuatrienio. Las acciones fueron:
 Planes Ambientales Locales - PAL: Se realiza orientación en las sesiones de la Comisión Ambiental Local en el marco de la formulación de los PAL. Se remite a las alcaldías locales a cargo la información ajustada y actualizada como insumos para la actualización del Diagnostico Ambiental Local. Se participa en la reunión de capacitación en la herramienta STORM dirigida a las 20 localidades. Se ajusta y comparte documento guía del decreto de adopción del PAL 2025-2028 con las 20 alcaldías locales.
 Plan Institucional de Gestión Ambiental – PIGA: Respuesta a 159 solicitudes de orientación y acompañamiento a formulación de PIGA; análisis a 111 documentos PIGA; 2 socializaciones de ruta eficiencia energética estrategia de apoyo PIGA, 29 respuestas a entidades y entes de control; Avance capa Jardines Verticales en el Visor Geográfico Ambiental VGA; Diseño Formulario PPUSO (Ley 2232 de 2022). 
 Plan de Acción Cuatrienal Ambiental – PACA: Se brindaron 21 orientaciones y se realizaron 27 revisiones del PACA en etapa de formulación del PACA 2024 – 2027; se solicitó 7 apertura STORM para informe de formulación y se realizó un consolidado de los informes de formulación reportados en el STORM</t>
  </si>
  <si>
    <t>Se avanzó en 0,10  equivalente al 3,33% en la vigencia. Las acciones fueron:
Planes Ambientales Locales - PAL: Se realiza orientación en la formulación y adopción de los PAL 2025-2028 a las 20 alcaldías locales. Se asiste a las Comisiones Ambientales Locales para orientar en la etapa de adopción PAL.
Plan Institucional de Gestión Ambiental – PIGA: Respuesta a 30 solicitudes de orientación y acompañamiento a la formulación del PIGA; análisis, seguimiento y evaluación a 4 documentos, 19 respuesta a solicitudes de entidades.
Plan de Acción Cuatrienal Ambiental – PACA: Se ajustó el Consolidado de Formulación al PACA 2024 – 2027. Revisión a un documento de formulación. Solicitud apertura STORM.
Planes de Manejo Ambiental: Formulación Documento – Humedales: Se realizó la organización de la información recopilada en el segundo semestre de 2024 y se compiló en un documento borrador, el cual se entregó para revisión interna en SPPA.</t>
  </si>
  <si>
    <t>https://drive.google.com/drive/folders/1FoD1sIscqYNHTADHHCwXTu17ZSWm_Mgs?usp=drive_link</t>
  </si>
  <si>
    <t>Se avanzó en 16,67% en la vigencia que equivale al 15% acumulado en el cuatrienio. Las acciones fueron:
Planes Ambientales Locales - PAL: Se continúa con la orientación a las alcaldías locales en la formulación y adopción de los PAL 2025-2028. Se orienta en las Comisiones Ambientales Locales en la etapa de adopción PAL.
Plan Institucional de Gestión Ambiental – PIGA: Respuesta a 55 solicitudes de orientación y acompañamiento a las formulaciones; análisis, seguimiento y evaluación a 11 documentos; apoyo de 3 estrategias al PIGA; respuesta a 26 solicitudes de entidades; 4 actividades de fortalecimiento a la gestión.
Plan de Acción Cuatrienal Ambiental – PACA:  Se ajustó el consolidado de formulación y ajustes al PACA 2024 – 2027; se avanzó en la elaboración del informe de Formulación al PACA 2024 – 2027 (en revisión); orientación a través de la revisión a 9 documentos de formulación y ajustes PACA; se solicitaron 5 aperturas STORM.
Planes de Manejo Ambiental: Se avanzó en la consolidación del documento “Lineamientos para el seguimiento a la implementación de los PMA de las áreas protegidas Distritales”, se realizaron ajustes y se remitió a la SER y DGA para recepción de comentarios.</t>
  </si>
  <si>
    <t>En el mes de marzo se avanzó en 0,5, alcanzando un acumulado de 1 en la construcción de 3 documentos programados para la vigencia. Las acciones mas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t>
  </si>
  <si>
    <t>La formulación de instrumentos como el PACA, los PAL, los PIGA y los lineamientos para el seguimiento de los PMA, fortalecen la gestión ambiental en Bogotá, generando beneficios directos para la ciudadanía, debido a que estos instrumentos orientan la implementación de acciones ambientales a nivel institucional, distrital y local. El PACA consolida las acciones ambientales que aportan a la gestión ambiental de la ciudad por parte de las entidades responsables del instrumento; los PAL orientan la inversión local con base en diagnósticos ambientales actualizados e iniciativas ciudadanas, permitiendo territorializar recursos y atender problemáticas ambientales específicas; la concertación de los PIGA alinea las prácticas institucionales con las expectativas sociales, promoviendo eficiencia e el uso de recursos, reducción de impactos y mayor transparencia. Por su parte, los Lineamientos para el seguimiento de los PMA estandarizan metodologías y permiten monitorear avances, identificar tendencias y apoyar la toma de decisiones informadas. En conjunto, estos instrumentos fortalecen la sostenibilidad urbana y fomentan la participación y veeduría ciudadana.</t>
  </si>
  <si>
    <t>En el mes de abril se avanzó en 0.30 y un acumulado del 1,3 en la vigencia. Las acciones fueron:
 Planes Ambientales Locales - PAL: Se ha logrado impulsar la adopción de los 20 PAL, quedando en curso la recepción de los decretos por parte de las alcaldías locales; se participó en la mesa de renaturalización con JBB, SEGAE y el FDL de Engativá; , se acordó con IDIGER ajustar los criterios de elegibilidad y viabilidad conforme a las políticas públicas.
 Plan Institucional de Gestión Ambiental – PIGA: Respuesta a 75 solicitudes de orientación y acompañamiento a las formulaciones; análisis, seguimiento y evaluación a 20 documentos; apoyo de 7 estrategias al PIGA; respuesta a 50 solicitudes de entidades.
 Plan de Acción Cuatrienal Ambiental – PACA: Se consolidó la formulación y ajustes al PACA 2024 – 2027; se elaboró el documento "Formulación al PACA 2024 – 2027” y se presentó al Comité Sectorial de Gestión y Desempeño de Ambiente en sesión extraordinaria donde fue aprobado; se avanzó en el trámite para la adopción del PACA por Acuerdo del Comité; se dieron 16 orientaciones a través de revisión documental, formulación y ajustes PACA y mesas de trabajo; se solicitaron 8 aperturas STORM
 Planes de Manejo Ambiental-PMA: Se remitió memorando a la Dirección de Gestión Ambiental con la programación de reunión de articulación para recepción de aporte al documento de lineamientos para el seguimiento a la implementación de los Planes de Manejo Ambiental de las áreas protegidas Distritales</t>
  </si>
  <si>
    <t>El PACA busca consolidar las acciones ambientales como aporte a la gestión ambiental de la ciudad que desarrollaran las entidades responsables del instrumento; los PAL orientan la inversión local con base en diagnósticos actualizados e iniciativas ciudadanas, permitiendo territorializar recursos y atender problemáticas ambientales específicas; la concertación de los PIGA alinea las prácticas institucionales con las expectativas sociales, promoviendo eficiencia en el uso de recursos, reducción de impactos y mayor transparencia- Los Lineamientos para el seguimiento de los PMA estandarizan metodologías y permiten monitorear avances, identificar tendencias y apoyar la toma de decisiones informadas</t>
  </si>
  <si>
    <t>En el mes de mayo se avanzó en 0.30 y un acumulado del 1,6 en la vigencia. Las acciones fueron:
Planes Ambientales Locales - PAL: Se realizaron mesas de trabajo con alcaldías locales y áreas técnicas para apoyar la formulación de los proyectos de inversión local. Se remitieron a la Secretaría Distrital de Gobierno los 20 documentos PAL formulados por los Fondos de Desarrollo Locales (FDL). Se solicita a las áreas técnicas actualizar criterios de elegibilidad para continuar respaldando el proceso de formulación.
Plan Institucional de Gestión Ambiental – PIGA: Respuesta a 91 solicitudes de orientación y acompañamiento a las formulaciones; análisis, seguimiento y evaluación a 23 documentos; apoyo de 7 estrategias al PIGA; respuesta a 54 solicitudes de entidades; 6 actividades de fortalecimiento a la gestión.
Plan de Acción Cuatrienal Ambiental – PACA:  Se elaboró el documento "Formulación al PACA 2024 – 2027, y se presentó al Comité Sectorial de Gestión y Desempeño de Ambiental en sesión extraordinaria donde fue aprobado; se avanzó en el trámite para la adopción del PACA por Acuerdo del Comité; se dieron 20 Orientaciones a través de revisión documental formulación y ajustes PACA y mesas de trabajo
Planes de Manejo Ambiental-PMA: Se adelantó reunión con la Subdirección de Ecosistemas y Ruralidad (SER) para articular el documento de lineamientos para el seguimiento a la implementación de los PMA de áreas protegidas Distritales y se concertaron compromisos.</t>
  </si>
  <si>
    <t>PACA: Contar con un plan de acción sólido y ajustado que aporte a la gestión ambiental de la ciudad para el periodo 2024 - 2028; PAL: se orientan la inversión local con base en diagnósticos actualizados e iniciativas ciudadanas, permitiendo territorializar recursos y atender problemáticas ambientales específicas; PIGA: Con el acompañamiento y seguimiento documental de la formulación e implementación de los PIGA, se asegura una mejor calidad de vida de la ciudadanía a través de la optimización del uso de los recursos naturales y la mitigación de impactos ambientales que puedan ser generados por las Entidades Distritales. PMA: Con el documento de lineamientos para el seguimiento de los PMA de áreas protegidas se logrará estructurar la metodología de seguimiento y facilitar la entrega de los reportes para acceso de la ciudadanía</t>
  </si>
  <si>
    <t xml:space="preserve">En el mes de junio se avanzó en 0,30 y un acumulado de 1,90 en la vigencia. Las acciones fueron:
Planes Ambientales Locales - PAL: Se entregan los criterios de elegibilidad, viabilidad y de enfoque de políticas públicas consolidado y actualizado a la Secretaria Distrital de Planeación (SDP), en apoyo a la formulación de los proyectos de inversión local. Se emiten oficios con las pautas de acompañamiento para la formulación. Se participa en mesa técnica para orientar en la formulación a la localidad de Engativá en la meta de renaturalización.
Plan Institucional de Gestión Ambiental – PIGA: Respuesta a 114 solicitudes de orientación y acompañamiento a las formulaciones; análisis, seguimiento y evaluación a 28 documentos; apoyo de 7 estrategias al PIGA.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25 Orientaciones a través de revisión documental de ajustes y mesas de trabajo a la formulación PACA.
Planes de Manejo Ambiental-PMA: Se adelantó reunión con la SER para articular el documento de lineamientos para el seguimiento a la implementación de los PMA de áreas protegidas Distritales. Se concertó un plan de trabajo entre la SPPA y SER para unificar la metodología de seguimiento de los PMA
</t>
  </si>
  <si>
    <t xml:space="preserve">PAL: Los lineamientos fortalecen la formulación de proyectos que responden a las necesidades locales, mejoran la calidad del entorno urbano, promueven la equidad territorial, impulsan la participación de grupos poblacionales diversos y contribuyen a la recuperación de espacios verdes. PACA: Contar con un plan de acción sólido y ajustado que aporte a la gestión ambiental de la ciudad para el periodo 2024 - 2028; PIGA: Con el acompañamiento y seguimiento documental de la formulación e implementación de los PIGA, se aporta a una mejor calidad de vida de la ciudadanía a través de la optimización del uso de los recursos naturales y la mitigación de impactos ambientales que puedan ser generados por las entidades distritales. PMA: Con la definición de la metodología de seguimiento y evaluación de los PMA de áreas protegidas, facilitará la entrega de los reportes para acceso de la ciudadanía. </t>
  </si>
  <si>
    <t>En el mes de julio se avanzó en 0,30 y un acumulado de 2,20 en la vigencia. Las acciones fueron:
 Planes Ambientales Locales - PAL: Se participó en espacios convocados por las alcaldías locales en el marco de los presupuestos participativos 2025. Se socializaron los criterios de elegibilidad, viabilidad y de enfoque de políticas públicas actualizados con las 20 alcaldías locales. Se recoge información de las 20 alcaldías locales en la meta de Restauración Ecológica, para territorializar los puntos de impacto de los proyectos del sector ambiente.
 Plan Institucional de Gestión Ambiental – PIGA: Respuesta a 127 solicitudes de orientación y acompañamiento a las formulaciones; análisis, seguimiento y evaluación a 30 documentos; apoyo de 7 estrategias al PIGA; respuesta a 80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30 Orientaciones a la formulación PACA a través de revisión documental y mesas de trabajo.
 Planes de Manejo Ambiental-PMA: Se adelantaron reuniones de articulación interna para la definición de los alcances del proceso de seguimiento a PMA y para revisar los elementos de análisis para la evaluación de efectividad del manejo en las áreas protegidas</t>
  </si>
  <si>
    <t>PACA: Contar con un plan de acción sólido y ajustado que aporte a la gestión ambiental de la ciudad para el periodo 2024 - 2028; PAL: La ciudadanía se beneficia al participar en los Presupuestos Participativos 2025, incidiendo en proyectos locales con criterios claros y actualizados. Además, la identificación de puntos claves para la Restauración Ecológica permite una mejor respuesta a las necesidades ambientales de cada territorio; PIGA: 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 PMA: Con la definición de la metodología de seguimiento y evaluación de los PMA de áreas protegidas, facilitará la entrega de los reportes para acceso de la ciudadanía.</t>
  </si>
  <si>
    <t>https://drive.google.com/drive/folders/1CZ0ift0gVVtr1W25p8mIhBy2LTUsret9?usp=drive_link</t>
  </si>
  <si>
    <t xml:space="preserve">En el mes de agosto se avanzó en 0,20 y un acumulado de 2,40 en la vigencia. Las acciones fueron:
Planes Ambientales Locales - PAL: Se socializaron con las 20 alcaldías locales la actualización de los criterios de elegibilidad, viabilidad y enfoques de política pública, para la formulación de proyectos de inversión en el marco de los Presupuestos Participativos 2025.
Plan Institucional de Gestión Ambiental – PIGA: Respuesta a 132 solicitudes de orientación y acompañamiento a las formulaciones; análisis, seguimiento y evaluación a 34 documentos; apoyo de 7 estrategias al PIGA; respuesta a 84 solicitudes de entidades; 6 actividades de fortalecimiento a la gestión.
Plan de Acción Cuatrienal Ambiental – PACA:  Se consolidó y elaboró el documento "Formulación al PACA 2024 – 2027”, el cual fue aprobado en el Comité Sectorial de Gestión y Desempeño de Ambiente; se avanzó en el trámite para la adopción del PACA por acuerdo del Comité; se dieron 43 Orientaciones a través de revisión documental de ajustes a la formulación PACA y mesas de trabajo. Se solicitaron 12 aperturas STORM.
Planes de Manejo Ambiental – PMA: Se reviso y propuso ajustes a la  matriz de análisis de la efectividad del manejo para el seguimiento de PMA de las áreas protegidas. Se adelantaron reuniones internas y externas de ajustes al procedimiento de seguimiento a los PMA de las áreas protegidas.
</t>
  </si>
  <si>
    <t>En el mes septiembre se avanzó en 0,30 y un acumulado de 2,70 en la vigencia. Las acciones fueron:
Planes Ambientales Locales - PAL: Se fortaleció la articulación interinstitucional mediante la participación en la Comisión Ambiental Local; se enviaron comunicaciones a las alcaldías locales para validar documentos técnicos de soporte en el marco de la formulación de los Proyectos de Inversión Local; se gestionaron mesas técnicas de acompañamiento en la formulación de proyectos con recursos FDL; se revisaron fichas ambientales en cuanto a calidad y pertinencia.
Plan Institucional de Gestión Ambiental – PIGA: Respuesta a 143 solicitudes de orientación y acompañamiento a las formulaciones; análisis, seguimiento y evaluación a 36 documentos; apoyo de 7 estrategias al PIGA; respuesta a 86 solicitudes de entidades; 6 actividades de fortalecimiento a la gestión.
Plan de Acción Cuatrienal Ambiental – PACA:  Se consolidó y elaboró el documento "Formulación al PACA 2024 – 2027, aprobado en el Comité Sectorial de Gestión y Desempeño de Ambiente; se dieron 46 Orientaciones a través de revisión documental de ajustes a la formulación PACA y mesas de trabajo. Se solicitaron 13 aperturas STORM.
Planes de Manejo Ambiental – PMA: Se trabajó en la matriz con propuesta de ajuste, elementos de análisis efectividad del manejo para el seguimiento de PMA</t>
  </si>
  <si>
    <t xml:space="preserve">PACA: Contar con un plan de acción sólido y ajustado que aporte a la gestión ambiental de la ciudad para el periodo 2024 - 2028; PAL: Estas acciones fortalecen la planeación ambiental y promueven proyectos más pertinentes, eficientes y sostenibles, mejorando la inversión pública y la calidad de vida de la ciudadanía;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
</t>
  </si>
  <si>
    <t>https://drive.google.com/drive/folders/1CZ0ift0gVVtr1W25p8mIhBy2LTUsret9?usp=drive_linkk</t>
  </si>
  <si>
    <t xml:space="preserve">En el mes de octubre se avanzó en 0,10 y un acumulado de 2,80 en la vigencia. Las acciones fueron:
Planes Ambientales Locales - PAL: Se gestionaron mesas de trabajo interinstitucionales y espacios técnicos de articulación entre entidades, durante la formulación de los Proyectos de Inversión Local; se revisaron documentos técnicos de soporte y se ajustaron algunas fichas ambientales. Se mantuvo la participación en los espacios de la Comisión Ambiental Local, promoviendo el trabajo conjunto y la consolidación de acciones territoriales coordinadas.
Plan Institucional de Gestión Ambiental – PIGA: Respuesta a 148 solicitudes de orientación y acompañamiento a las formulaciones; análisis, seguimiento y evaluación a 37 documentos; apoyo de 7 estrategias al PIGA; respuesta a 87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46 Orientaciones a través de revisión documental de ajustes a la formulación PACA y mesas de trabajo. Se solicitaron 13 aperturas STORM.
Planes de Manejo Ambiental-PMA: Se realizaron ajustes al procedimiento de seguimiento a la implementación de los PMA de áreas protegidas Distritales.
</t>
  </si>
  <si>
    <t>PACA: Contar con un plan de acción sólido y ajustado que aporte a la gestión ambiental de la ciudad para el periodo 2024 - 2028; PAL: Se fortalece la gestión ambiental mediante espacios interinstitucionales y técnicos que promueven una planeación integral, la formulación de proyectos sólidos y decisiones participativas, optimizando recursos públicos y mejorando la calidad de vida ciudadana;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t>
  </si>
  <si>
    <t xml:space="preserve">https://drive.google.com/drive/folders/1CZ0ift0gVVtr1W25p8mIhBy2LTUsret9?usp=drive_link
</t>
  </si>
  <si>
    <t xml:space="preserve">En el mes de noviembre se avanzó en 0,10 y un acumulado de 2,90 en la vigencia. Las acciones fueron:
Planes Ambientales Locales (PAL): Se revisaron los documentos técnicos de soporte de los proyectos de inversión de Ciudad Bolívar, se participó en espacios convocados por la alcaldía de Sumapaz en la etapa de presupuestos participativos 2025, se revisaron iniciativas ciudadanas en la plataforma de gobierno abierto.
Plan Institucional de Gestión Ambiental: Respuesta a 152 solicitudes de orientación y acompañamiento a las formulaciones; respuesta a 87 solicitudes de entidades; 6 actividades de fortalecimiento a la gestión.
Plan de Acción Cuatrienal Ambiental:  Se consolidó y elaboró el documento "Formulación al PACA 2024 – 2027, el cual fue aprobado en Comité Sectorial de Gestión y Desempeño de Ambiente, se avanzó en el trámite para la adopción del PACA por acuerdo del Comité, se dieron 47 orientaciones con revisión documental de ajustes a la formulación PACA y mesas de trabajo.
Planes de Manejo Ambiental: Se ajustó el documento de lineamientos para el seguimiento a la implementación de los PMA de áreas protegidas Distritales.
Política de Salud Ambiental: Se  desarrolló sesión de trabajo con la Secretaría Distrital de Salud para definir proceso de actualización.
</t>
  </si>
  <si>
    <t>PACA: Plan de acción 2024 – 2028 sólido y ajustado que aporte a la gestión ambiental de la ciudad. PAL: fortalecer la gestión ambiental mediante espacios interinstitucionales y técnicos que promueven planeación integral, formulación de proyectos sólidos y decisiones participativas, optimizando recursos públicos y mejorando la calidad de vida ciudadana. PIGA: 97% de Entidades culminaron la concertación del PIGA. PMA: La metodología de seguimiento y evaluación de PMA facilitará la entrega de reportes.</t>
  </si>
  <si>
    <t>En diciembre se avanzó en 0,10 y un acumulado de 3 que corresponde a la elaboración de 3 documentos programados para la vigencia. Las acciones fueron:
Planes Ambientales Locales - PAL: Se terminó acompañamiento en la formulación de 15 PAL. Se enviaron comunicaciones a las 20 alcaldías locales respecto a la actualización periódica de los Diagnósticos Ambientales Locales y la territorialización de la inversión local en restauración y arbolado urbano.
Plan Institucional de Gestión Ambiental – PIGA: Respuesta a 155 solicitudes de orientación para la formulación de los PIGA y concertación con 74 entidades respecto a la versión final del instrumento PIGA. Análisis, seguimiento y evaluación a 43 documentos; apoyo de 7 estrategias PIGA; respuesta a 87 solicitudes de entidades; 6 actividades de fortalecimiento a la gestión. 
Plan de Acción Cuatrienal Ambiental – PACA:  Se consolidó y elaboró el documento "Formulación al PACA 2024 – 2027”, el cual fue enviado para aprobación al Comité Sectorial de Gestión y Desempeño; se dieron 50 orientaciones a través de revisión documental de ajustes a la formulación PACA y mesas de trabajo. Se solicitaron 13 aperturas STORM.
Planes de Manejo Ambiental – PMA: Se finalizó y se entregó a la Dirección de Áreas Protegidas el documento de lineamientos para el seguimiento a la implementación de los PMA de áreas protegidas Distritales, en el marco del Decreto 509 de 2025.</t>
  </si>
  <si>
    <t>PAL: Los PAL y la territorialización de la inversión fortalecen la toma de decisiones públicas, y mejoran la planificación y el impacto de las acciones ambientales. PIGA: contribuye a una mejor calidad de vida de la ciudadanía a través de la vinculación de las Entidades. PACA: estructura y orienta la gestión ambiental de la ciudad. PMA: La metodología de seguimiento y evaluación de PMA facilitará evaluación del avance e impacto de los PMA y la entrega de reportes para acceso de la ciudadanía.</t>
  </si>
  <si>
    <t>En el mes de enero se avanzó en la elaboración de 0,1 documentos, lo que representa un acumulado de 0,1, de un total de 3 documentos programados para la vigencia. Las acciones fueron:
Propuesta de ajuste de los indicadores ambientales de las metas estratégicas que contribuyan a reducir la vulnerabilidad de Bogotá a los impactos del cambio climático. De acuerdo con el plan de trabajo, se realizó un ejercicio de priorización del instrumento. Se realizó reunión con la U. de los Andes en el marco del convenio para la formulación del instrumento, este está en proceso de firmas. 
Guía enfoque ambiental para la formulación de políticas. De acuerdo con el plan de trabajo, se realizó un ejercicio de priorización del instrumento.
Metodologías para la estandarización del proceso de formulación de planes técnicos ambientales. De acuerdo con el plan de trabajo, se realizó un ejercicio de priorización del instrumento</t>
  </si>
  <si>
    <t xml:space="preserve">Con la propuesta de ajuste de los indicadores ambientales de las metas estratégicas, la Guía enfoque ambiental para la formulación de políticas y las metodologías para la estandarización del proceso de formulación de planes técnicos ambientales. Contribuyen a reducir la vulnerabilidad de Bogotá a los impactos del cambio climático. </t>
  </si>
  <si>
    <t>https://drive.google.com/drive/folders/1BWTHkSFu5PT1FpGe6SExB5r4j-GTjBd4?usp=drive_link</t>
  </si>
  <si>
    <t>En el mes de  febrero se avanzó en la elaboración de 3 documentos, lo que representa un acumulado de 0,5 de un total de 3 documentos programados para la vigencia. Las acciones fueron:
Propuesta de ajuste de los  indicadores ambientales de las metas estratégicas que contribuyan a reducir la vulnerabilidad de Bogotá a los impactos del cambio climático. Se realizó reunión con la U. de los Andes en el marco del contrato para la formulación del instrumento, el cual se firmó en febrero entre el Banco Interamericano de Desarrollo y la U. de los Andes. Se ajustó el cronograma de trabajo, SDA compartió insumos de contexto y diagnóstico sobre calidad del aire, renaturalización, restauración y conservación del recurso hídrico, los cuales se encuentran en proceso de revisión por parte de Uniandes. La SDA realizó la revisión de los indicadores  de las metas estratégicas, que son insumo para la batería de indicadores.
Guía enfoque ambiental para la formulación de políticas. Se avanzó en el documento técnico que sustenta la necesidad del instrumento, para lo cual se realizó un diagnóstico documental de guías internas y externas. 
Metodologías para la estandarización del proceso de formulación de planes técnicos ambientales. Se ajustó el plan de trabajo, y de acuerdo con el mismo, se formuló el documento técnico que sustenta la necesidad del instrumento.</t>
  </si>
  <si>
    <t xml:space="preserve">La formulación y actualización de los instrumentos de planeación ambiental para 2026 tiene como propósito fortalecer la estructuración de Políticas Públicas y Planes Ambientales mediante lineamientos y metodologías estandarizadas que aseguren el cumplimiento de criterios mínimos de calidad. Con ello, se busca optimizar la gestión ambiental en el territorio y generar beneficios concretos para la ciudadanía de Bogotá, a través de una planificación más clara, articulada y efectiva, que contribuya a mejorar la calidad de vida, la salud pública y la resiliencia frente a los impactos del cambio climático.
</t>
  </si>
  <si>
    <t>REALIZAR EL SEGUIMIENTO A  LOS INSTRUMENTOS DE PLANEACIÓN AMBIENTAL PRIORIZADOS</t>
  </si>
  <si>
    <t>Se avanzó en 0,21 en la vigencia y 1,50% de avance acumulado en el cuatrienio. Las acciones fueron
 Política de Educación Ambiental, Política de Humedales, Política de Acción Climática, Política de Economía Circular, Política de Protección y Bienestar Animal y Política de la Biodiversidad: Se solicitó a las entidades responsables y corresponsables de las Políticas, el reporte de la implementación al 1er semestre de 2024. Se gestionó la revisión de productos que requieren de ajustes.
 Seguimiento PMA- PDEM Cerro de Torca: Se proyectaron borradores para solicitar información a dependencias de la SDA y a entidades sobre la implementación de la estrategia definida en el PMA, cuyo envío se hará en el mes de agosto.
 Política de Salud Ambiental: En Mesa de Salud Ambiental, se consolidan las socializaciones de avances en la implementación de la política del 2o semestre del 2023, con respecto a Zonas Urbanas por un Mejor Aire y análisis de viabilidad de la eliminación de la CIPSSA.
 Plan Distrital de Gestión del Riesgo de Desastres y del Cambio Climático-PDGRD: En la Mesa de Trabajo para la Mitigación y Adaptación al Cambio Climático se realizaron 4 sesiones de trabajo para revisar los reportes al Acuerdo 790 de 2020, resolver dudas y definir información relevante para futuras ocasiones. 
 Plan Institucional de Gestión Ambiental – PIGA: Respuesta a 1 solicitud para habilitar plataforma STORM; análisis, seguimiento y evaluación a 1 documento de concertación; acompañamiento a 2 entidades en procesos de gestión; 1 Respuesta a entes de control; actividad de ajuste al archivo físico del PIGA.
 Plan de Acción Cuatrienal Ambiental – PACA: Se brindaron 6 orientaciones a entidades en etapas de seguimiento y ajustes PACA y se revisaron 4 documentos; se revisó el informe de Seguimiento PACA 2023; diseño y solicitud de parametrización al formulario de Formulación al PACA 2024-2027.
 Planes Ambientales Locales – PAL: Ajustes en las infografías de las 20 localidades para el Observatorio Ambiental. Elaboración del Informe de seguimiento 2023 para contraloría de Bogotá.</t>
  </si>
  <si>
    <t>Pendiente remitir las respectivas solicitudes información sobre la implementación de la estrategia definida en el PMA del PDEM Cerro de Torca. . De igual manera, generar el borrador del formato para el informe de seguimiento a la implementación del PMA.</t>
  </si>
  <si>
    <t>Se realizará el envío de las solicitudes en el mes de agosto de 2024 y se elaborará el borrador del formato para iniciar con el proceso de seguimiento a la implementación del PMA</t>
  </si>
  <si>
    <t>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t>
  </si>
  <si>
    <t>https://drive.google.com/drive/folders/1LBiwaftPo7E3EHk7ibZD03cYe_4Q8xHS?usp=drive_link</t>
  </si>
  <si>
    <t>Se avanzó 0,64 en la vigencia y 4,57% acumulado en el cuatrienio:
 Política Humedales: se avanza en consolidación de información de seguimiento del semestre I-2024.
 PMA PDEM Cerro Torca:sSe solicitó información de implementación del PMA a la Dirección de Gestión Ambiental (DGA) y la Subdirección de Ecosistemas y Ruralidad (SER). Se elaboró primera versión del documento lineamientos para el seguimiento a la implementación de los PMA. 
 Plan de Acción Cuatrienal Ambiental PACA: 15 orientaciones en etapas de seguimiento, ajustes y evaluación; 18 revisiones a documentos en etapa de seguimiento, ajustes y evaluación; gestión para publicación del informe de seguimiento 2023 en página Web; solicitud de18 aperturas STORM para reporte de las entidades; tramite a 10 solicitudes por FOREST.
 Política de Economía Circular, Política para la Gestión de la Conservación de la Biodiversidad, Política de Educación Ambiental, Política de Acción Climática: se realizó seguimiento del semestre I-2024, se consolidó y presentó reporte de productos y resultados a la SDP.
 Política para el manejo del suelo de protección: instrumento en proceso de derogatoria, a la espera de concepto de la SDP sobre su vigencia.
 Plan Distrital de Gestión del Riesgo de Desastres y del Cambio Climático-PDGRD: 4 sesiones sobre Acuerdo 790/2020. Participación en 1ra sesión ordinaria de Comisión Intersectorial de Gestión del Riesgo y Cambio Climático, en 4a sesión ordinaria de Consejo Consultivo Distrital para la Gestión del Riesgo y Cambio Climático y en 4a sesión ordinaria de Mesa de trabajo para la Mitigación y Adaptación al Cambio Climático.</t>
  </si>
  <si>
    <t>En la Política de humedales algunas entidades no han reportado la información para su revisión y consolidación; y, en el Seguimiento PMA-PDEM Cerro de Torca está pendiente la consolidación de información e iniciar con la evaluación de los indicadores del PMA ya que no se han recibido soportes de la implementación</t>
  </si>
  <si>
    <t>Proyectar comunicados de reiteración a las entidades y oficinas que aún no han enviado el reporte solicitado ,de la política de humedales, y, gestionar con DGA y SER un espacio de reunión para apoyar en el proceso de reporte de la información solicitada por SPPA del seguimiento del PMA-PDEM Cerro de Torca</t>
  </si>
  <si>
    <t>Se avanzó en 1,40 que corresponde al 46,67% programado en la vigencia y acumulado y 10% en el cuatrienio. Las acciones fueron:
 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t>
  </si>
  <si>
    <t>Se avanzó en 1,95 en la vigencia y 13,93% de avance acumulado en el cuatrienio. Las acciones fueron:
 Política Educación Ambiental: Se ajustó y envió informe de seguimiento del semestre I-2024 elaborado por SDP. Se realizó presentación de la estructura y avance de la Política en la Comisión Ambiental Local de Engativá. Se presentaron ajustes al plan de acción en la Comisión Intersectorial de Ambiente. Se solicitó a la SDP postular la política en la agenda de evaluaciones 2025.
 Política de Humedales: Se consolidó versión preliminar del seguimiento al semestre I-2024. 
 PMA Cerro de Torca: Se solicitó informe de seguimiento del PMA a la Subdirección de Ecosistemas y Ruralidad – SER Se construyó matriz de seguimiento y se ajustó informe.
 PIGA: Respuesta a 16 solicitudes de orientación y acompañamiento al seguimiento. 
 PACA: Se brindaron 18 apoyos y se revisaron 19 documentos en etapas de seguimiento, ajustes y evaluación. 
 PAL: Se ajustó y socializo matriz de seguimiento acorde a lineamientos del PGA. 
 Política de Acción Climática: Se socializa ajustes a resultados en el Comité Sectorial de Ambiente, se realizaron observaciones al informe del semestre I-2024 elaborado por la SDP.
 Política de Economía Circular: Se presentaron ajustes a productos y resultados ante Comité Ambiental Sectorial. Se envian comentarios a los ajustes al plan de acción solicitados por algunas entidades y dependencias responsables. 
 Política de la Biodiversidad: Ajustes al Plan de Acción de la política ante la Secretaría Técnica del CONPES D.C 
 Política de Salud Ambiental: Se participó en talleres de validación de avances obtenidos en proceso de evaluación por la consultora Econometría. Se elaboró la versión preliminar del informe 2023.
 Política de Protección y Bienestar Animal: Se remitió a la SDP seguimiento con corte a 30-06-2024. 
 Acuerdo 790 de 2020: Se realizó presentación e informe a la implementación del Acuerdo en el Concejo de Bogotá; se dio respuestas a proposiciones de los honorables concejales.</t>
  </si>
  <si>
    <t xml:space="preserve">Se avanzó en 2,55 en la vigencia y 18,21% de avance acumulado en el cuatrienio. Las acciones fueron:
Política Educación Ambiental: Respuesta a la proposición 1228 de 2024, presentación del producto 2.1.2 a responsables y CIDEA. Política de Humedales: Actualización de la matriz de seguimiento del I-2024. PMA: Para PDEM Cerro de Torca se solicitó a la SER reporte de implementación. Se actualiza informe y matriz de seguimiento. Ajuste al documento de lineamientos para el seguimiento de los PMA. PIGA: 2a mesa de apoyo a la gestión ambiental; análisis prospectivo para evaluar indicadores. PACA: 18 apoyos y revisión de 20 documentos en diferentes etapas. Se realizaron 3 trámites para publicación y 1de socialización del informe de seguimiento2023. Política de Acción Climática: Se asistió al I encuentro Nacional de enlaces de Cambio Climático para los Planes Integrales Territoriales. Se realiza taller a servidores del Distrito en el marco de las actividades del DASCD. Política de Economía Circular: Se lideraron mesas de trabajo para hacer seguimiento. Política de Biodiversidad: Se revisa avance a la implementación, generando alertas tempranas de productos, para socializar en la Comisión Intersectorial para la protección, sostenibilidad y la salud ambiental. Política de Protección y Bienestar Animal: convocatoria a mesa técnica interinstitucional para revisión de estrategias. Acuerdo 790 de 2020: Se realiza presentación e informe de implementación.
</t>
  </si>
  <si>
    <t>Se avanzó en 3 en la vigencia y 21,43% de avance acumulado en el cuatrienio. Las acciones fueron
 Políticas de Educación Ambiental, Humedales y Bienestar Animal: Se consolidó el reporte del 1er sem-2024. Se solicitó reporte del 2o sem-2024. 
 PMA-Cerro de Torca: Se recibió reporte a noviembre de 2024 y se realizaron ajustes al informe de avance; Se avanzó en el documento de lineamientos para el seguimiento de los PMA de las áreas protegidas.
 PIGA: Respuesta a 20 solicitudes de orientación y acompañamiento; análisis a 28 documentos; apoyo en publicación del boletín 42.
 PACA: Se brindaron 18 apoyos y se revisaron 20 documentos. Se socializó informe de Seguimiento PACA 2023. Se elaboró informe de "Evaluación PACA 2020-2024" y se socializó con la CIPSSA.
 PAL: Se solicita informe de seguimiento PAL 2024. Se realiza el Informe de seguimiento 2023 para contraloría de Bogotá.
 Políticas de Acción Climática y de Economía Circular: Se elaboraron 2 reportes de seguimiento, se solicitó ajuste a productos. Se solicitó el reporte del 2o sem-2024
 Política de la Biodiversidad: Se realiza el seguimiento del 1er y 2o semestre. Se adelanta actualización del Plan de Acción
 Política de Salud Ambiental: Se consolidó informe de gestión 2023. 
 Acuerdo 790 de 2020: Se culmina el informe del Acuerdo. 
 Plan Distrital de Gestión del Riesgo de Desastres y del Cambio Climático: Se solicitó avances al cumplimiento del plan.</t>
  </si>
  <si>
    <t>Se avanzó en 0,10 equivalente al 3,33% en la vigencia. Las acciones fueron:
Política de Economía Circular: Se solicitó el reporte de avance financiero de la vigencia 2024. Se consolidó el reporte de avance del Plan de Acción del 2o semestre de 2024. Se realizaron reuniones de trabajo para aclarar dudas sobre los reportes financieros. 
Política de la Biodiversidad, de Acción Climática y de Protección y Bienestar Animal: Se solicitó reporte financiero y se consolidaron respuestas sobre la implementación de los productos y resultados de la Política de acuerdo con su Plan de Acción.
Plan de Manejo Ambiental: Se consolidó el informe de seguimiento a la implementación del PMA Cerro Seco con corte al 31 de diciembre de 2024, y se organizaron los soportes del informe en el Drive de la SPPA.
PIGA: Respuesta a 1 solicitud de orientación y acompañamiento a la formulación del PIGA; análisis, seguimiento y evaluación a 3 documentos; 2 estrategias de apoyo al PIGA, 1 respuesta a solicitudes de entidades.
PACA: Revisión de 1 documento de seguimiento al PACA 2024 y 1 documento de evaluación PACA 2020-2024. 
PAL: Se revisó informe y matriz del seguimiento PAL 2024 remitida por la alcaldía local de San Cristóbal. Se solicita apertura de la plataforma STORM WEB y se orienta para el cargue de los informes de seguimiento de las 20 alcaldías locales</t>
  </si>
  <si>
    <t>Se avanzó en 10% en la vigencia que equivale al 23,57% de avance acumulado en el cuatrienio. Las acciones fueron:
PMA- PDEM Cerro Seco: Se consolidó el informe de seguimiento a la implementación del PMA 2024 y se remitió a responsables de su ejecución
Política de Economía Circular, Política de Acción Climática, Política de Protección y Bienestar Animal y Política de Educación Ambiental: Se remitieron los reportes de avance al plan de acción del 2do semestre de 2024. 
Política de la Biodiversidad y Política de Humedales: Se adelanta el seguimiento de los resultados y productos del 2do semestre de 2024. 
Política de Salud Ambiental: Política en evaluación, se esperan versiones finales de documentos de la Secretaría de Salud y firma consultora.
Plan Distrital de Gestión del Riesgo de Desastres y del Cambio Climático: Se asistió a socialización de actualización y formulación del nuevo Plan Distrital de Gestión de Riesgo de Desastres para Bogotá, que reemplaza el actual.
Acuerdo 790 de 2020: Se presentaron los avances desarrollados por la SDA en la Implementación del Acuerdo.
PIGA: Respuesta a 18 solicitud de orientación y acompañamiento a los PIGA; análisis, seguimiento y evaluación a 5 documentos.
PACA: Se dieron 2 orientaciones virtuales y 22 orientaciones mediante oficios; 10 revisiones a documentos previos al cargue. 
PAL: Se revisa informe de seguimiento del 2024 remitido por las 20 alcaldías locales. Se orienta el cargue del seguimiento en la plataforma STORM</t>
  </si>
  <si>
    <t>En el mes de marzo se avanzó en 0,2, alcanzando un acumulado de 0,5  en la construcción de 3 documentos programados para la vigencia. Las acciones más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t>
  </si>
  <si>
    <t>El seguimiento a las políticas de Economía Circular y Biodiversidad permite controlar y verificar el cumplimiento de los objetivos establecidos en dichas políticas. Esto representa un beneficio para la ciudadanía, ya que contribuye a garantizar el avance de los productos y resultados establecidos en el plan de acción, además de ejercer un control efectivo sobre la implementación de las acciones previstas. De igual forma, el seguimiento al PMA-PDEM Cerro Seco da lugar a la elaboración de un informe de carácter público, el cual permite a la ciudadanía ejercer labores de veeduría y acceder a información detallada sobre los avances en la ejecución de las acciones públicas contempladas en dicho plan.</t>
  </si>
  <si>
    <t>En el mes de abril se avanzó en 0,20 y un acumulado de 0,70 en la vigencia. Las acciones fueron:
 Política de Economía Circular: Se inicia derogación del Decreto 482 de 2003. Se solicita el seguimiento del sem II de 2024 y se notifica la decisión de la SDP de modificar el plan de acción.
 Política de la Biodiversidad: Se avanza en la formalización de ajustes al plan de acción.
 PMA- PDEM Cerro Seco: Se elaboró plan de trabajo y cronograma para el seguimiento del PMA 2025; se remitió informe final 2024 a la CAR.
 PIGA: Respuesta a 34 solicitudes de orientación, análisis, seguimiento y evaluación a 36 documentos.
 PACA: 11 orientaciones por correo y mesas de trabajo, 22 orientaciones mediante oficio; 2 alertas por no reporte; se remitió a Contraloría Consolidado del seguimiento PACA 2024.
 PAL: Se adelanta el documento de análisis al seguimiento PAL 2024.
 Política de Acción Climática: Se realizan observaciones al informe de implementación del sem II del 2024 de la SDP; se consolidan ajustes en los productos del plan de acción.
 Política de Protección y Bienestar Animal: Ajustes y envió del informe de seguimiento 2024 elaborado por SDP.
 Política de Educación Ambiental: Se ajustó el informe de seguimiento 2024 elaborado por la SDP. Se avanzó en la evaluación del objetivo 3 de la política de acuerdo con el cronograma planeado. Se presentó la propuesta de evaluación del objetivo 2 a la SDP.
 Política de Humedales: Se consolidó matriz de seguimiento 2024.</t>
  </si>
  <si>
    <t>Se avanzó en el fomento de la economía circular mediante campañas educativas y de formación para promover prácticas sostenibles en la población, al tiempo que se continúa brindando apoyo a organizaciones de recicladores y en fortalecimiento de las estrategias de Abastecimiento Alimentario, buscando beneficios en la generación de ingresos dignos y sostenibles. 
 La actualización periódica del plan de acción de la Política para la Gestión de la Conservación de la Biodiversidad en Bogotá fortalece la habitabilidad de la capital al asegurar la provisión de recursos esenciales como el agua y la regulación climática, fundamentales para mejorar la calidad de vida de la ciudadanía. Además, promueve una gestión ambiental justa y equitativa, al tiempo que prepara a la ciudad para enfrentar desafíos futuros mediante estrategias de conservación adaptativas y sostenibles.
 La estructuración de un plan de trabajo para el seguimiento del PMA para el año 2025, permitirá que la ciudadanía conozca en detalle las actividades programadas a ejecutar</t>
  </si>
  <si>
    <t>En el mes de mayo se avanzó en 0,30 y un acumulado del 1 en la vigencia. Las acciones fueron:
Política de Economía Circular: Se oficiaron entidades recordando compromisos. Se elaboran insumos para el observatorio. Se tramitó respuesta respecto a ajustes al plan de acción.
Política de Biodiversidad: Se ajusta el plan de acción de unos productos y se envió propuesta a la SDP para revisión.
PMA- PDEM Cerro Seco: En reuniones se ajustaron matrices de seguimiento. Se remitió oficio para articular acciones con la Alcaldía de Ciudad Bolívar.
PIGA: Respuesta a 60 solicitudes de acompañamiento a los PIGA; análisis, seguimiento y evaluación a 39 documentos.
PACA: 11 orientaciones por correo electrónicos y mesas de trabajo, 22 orientaciones mediante oficio; 20 revisiones documentales en el precargue; 2 alertas por no reporte.
PAL: Participación en reunión con SDP de presupuestos participativos 2025; avance en el Informe de Seguimiento 2024.
Política de Acción Climática y de protección y bienestar animal: Se elaboran insumos para el observatorio y el ABC de la Política. Se alinean los productos con las líneas estratégicas del PGA.
Política de Educación Ambiental: Se envió el protocolo de educación ambiental a las entidades a Alcaldías Locales, para su divulgación y conocimiento. Se consolidó avance de la política desde 2019 hasta el 2024. 
Política de Humedales: Se consolidó información de seguimiento de vigencias anteriores. Se alinean los productos con las líneas estratégicas del PGA.</t>
  </si>
  <si>
    <t xml:space="preserve">Política de Economía Circular: Se avanzó en la formulación del Protocolo para la gestión de estrategias de cultura ciudadana para la transformación cultural en favor de estilos de vida sostenibles, lo cual beneficia no solo al ambiente, sino también a la salud y calidad de vida de la población. Se continuó con las campañas educativas y de formación orientadas a promover prácticas sostenibles en la ciudadanía
El seguimiento a la implementación del plan de acción de la Política para la Gestión de la Conservación de la Biodiversidad de Bogotá permite generar información transparente y actualizada sobre las gestiones y avances de las autoridades distritales en la conservación de la biodiversidad, facilitando el control ciudadano y la valoración de la gestión pública,  brindando insumos útiles para la toma de decisiones, ajustes y mejoras en la política, asegurando que las acciones realmente respondan a las necesidades ambientales y sociales de la ciudad.
La estructuración de un plan de trabajo para el seguimiento del PMA para el año 2025, permitirá que la ciudadanía conozca en detalle las actividades programadas a ejecutar. </t>
  </si>
  <si>
    <t xml:space="preserve">En el mes de junio se avanzó en 0,30 y un acumulado de 1,30 en la vigencia. Las acciones fueron:
*Políticas:
Economía Circular: Atención a comentarios de derogatoria del Decreto 482/2003. Respuesta a la UAESP de productos con brecha negativa; respuesta a solicitud de ajustes de productos.
Biodiversidad: Solicitud para desactivar indicadores de productos para incorporar nuevos.
Acción Climática: Recordatorio a entidades sobre sus responsabilidades y una planeación adecuada de recursos. 
Protección y Bienestar Animal: Radicación a la SDP de la versión final con ajustes a Productos.
Educación Ambiental: Se envió protocolo de educación ambiental a entidades para divulgación. Se socializó la política en la UTA y en Comisión Intersectorial de Educación Ambiental.
Humedales: Informe de recomendaciones para el seguimiento. Infografía de la política.
*PDEM Cerro Seco se ajustaron las matrices de seguimiento. Con CAR definición actividades y subactividades en implementación del PMA.
*PIGA: Respuesta a 72 solicitudes de orientación; análisis, seguimiento y evaluación a 50 documentos.
*PACA: 34 orientaciones; 20 revisiones documentales en precargue; 2 alertas por no reporte; remisión a Contraloría de seguimiento; solicitud de 3 justificaciones por baja ejecución.
*PAL: Orientación en ajustes al formulario de seguimiento PAL y capacitación en STORM a las alcaldías locales. 
*Acuerdo 790/2020: Se corrige oficio de convocatoria a entidades para capacitación del reporte de implementación
</t>
  </si>
  <si>
    <t xml:space="preserve">Política de economía Circular. Se contribuye al fortalecimiento de las organizaciones de recicladores debidamente registradas por el ente territorial. 
La actualización de la política de la Biodiversidad permite una gestión adaptativa y eficiente, actualizando estrategias basadas en nuevos desafíos, lo que asegura la sostenibilidad de los recursos naturales y la equidad en la distribución de sus beneficios ecosistémico.
La estructuración de un plan de trabajo para el seguimiento del PMA para el año 2025, permitirá que la ciudadanía conozca en detalle las actividades programadas a ejecutar
</t>
  </si>
  <si>
    <t>En el mes de julio se avanzó en 0,30 y un acumulado de 1,60 en la vigencia. Las acciones fueron:
 Política de Economía Circular: Se solicitó reporte del 1er semestre de 2025. Se remitió a la Secretaría Distrital de Planeación la V2 del Plan de Acción.
 Política de la Biodiversidad: Se solicitó reporte de avance del 1er semestre de 2025. Se oficializaron ajustes de productos del plan de acción, y se incorporaron nuevos. 
 Política de Acción Climática y Política de Educación Ambiental: Se solicitó reporte del 1er semestre de 2025, se ajustó plan de acción con los cambios aprobados por la SDP.
 Política de Protección y Bienestar Animal: Se solicitó reporte de avance del 1er semestre de 2025.
 Política de Humedales: Se consolidó la versión final del informe de gestión de la vigencia 2024. 
 Plan de Manejo Ambiental: Se articuló con la Alcaldía de Ciudad Bolívar actividades a implementar el PDEM Cerro Seco. Se remitió a los ejecutores reporte de la revisión de soportes entregados.
 PIGA: Respuesta a 89 solicitudes de orientación; análisis, seguimiento y evaluación a 54 documentos.
 PACA: 60 orientaciones; 20 revisiones documentales pre-cargue; 3 alertas por no reporte; remisión a Contraloría del consolidado de seguimiento de las entidades.
 PAL: Seguimiento a los PAL 2025 de 20 alcaldías locales, a través de los reportes trimestrales de avance.
 Acuerdo 790 de 2020: Se realizó la capacitación sobre el instrumento y el adecuado diligenciamiento del Acuerdo Distrital 790 de 2020</t>
  </si>
  <si>
    <t>El proceso de reporte y seguimiento de la política de economía Circular, no solo constituye una herramienta para la toma de decisiones por parte de la administración, sino que también representa un instrumento de rendición de cuentas ante la ciudadanía, al ser publicado semestralmente por la Secretaría Distrital de Planeación y puesto a disposición de la población en general.
 El seguimiento de la política para la Gestión de la Conservación de la Biodiversidad en Bogotá facilita una gestión dinámica y eficaz, ajustando las acciones conforme a los retos emergentes, lo cual garantiza la conservación de los recursos naturales y una distribución justa de los beneficios que ofrecen los ecosistemas a la población.
 La estructuración de un plan de trabajo para el seguimiento del PMA para el año 2025, permitirá que la ciudadanía conozca en detalle las actividades programadas a ejecutar</t>
  </si>
  <si>
    <t>https://drive.google.com/drive/folders/1Ff7ZzOUTSerN02NrKobWM2HJhwxW4Ix_?usp=drive_link</t>
  </si>
  <si>
    <t>En el mes de agosto se avanzó en 0,30 y un acumulado de 1,90 en la vigencia. Las acciones fueron:
Política de Economía Circular: Se consolidó y remitió reporte del 1er sem-2025 a la Secretaría Distrital de Planeación (SDP).
Política de Educación, Biodiversidad y Acción Climática: Se consolidó y remitió reporte del I sem-2025 a la SDP; se retroalimentó la depuración de productos desarrollado por la SDP y se envió a entidades para revisión.
Política de Bienestar Animal Se consolidó y remitió reporte del I sem-2025 a la SDP; se ajusta productos del plan de acción.
Política de Salud Ambiental: La SDA junto a la Secretaría de Salud revisaron estudios previos para la formulación del instrumento con una universidad pública
Política de Humedales: Se solicitó avances a la implementación del 1er sem-2025 
PMA-PDEM Cerro Seco: se revisaron, retroalimentaron y presentaron avances del seguimiento del PMA; se consolida informe del I semestre.
PIGA: Respuesta a 116 solicitudes de orientación; análisis, seguimiento y evaluación a 58 documentos.
PACA: 74 orientaciones; 27 revisiones documentales precargué; 3 alertas por no reporte; remisión a Contraloría del consolidado de seguimiento de las entidades.
PAL: Seguimiento a los PAL de las 20 alcaldías a través de la herramienta STORM; se generan alertas a las alcaldías de Candelaria y Tunjuelito.
Acuerdo 790 de 2020: Se desarrollaron mesas de trabajo sobre migrantes climáticos con la veeduría climática; se solicitó reporte de implementación</t>
  </si>
  <si>
    <t xml:space="preserve">La depuración de productos en el plan de acción de la política de economía circular garantiza a la ciudadanía bienes y servicios sostenibles que impulsan la transición hacia la economía circular en Bogotá al 2040.
Se presentó el informe semestral de seguimiento de la política de la Biodiversidad ante la SDP y se avanzó en la depuración de productos del plan de acción, optimizando la gestión institucional y garantizando servicios más efectivos para la ciudadanía.
La estructuración de un plan de trabajo para el seguimiento del PMA para el año 2025, permitirá que la ciudadanía conozca en detalle las actividades programadas a ejecutar.
</t>
  </si>
  <si>
    <t xml:space="preserve">En el mes septiembre se avanzó en 0,30 y un acumulado de 2,20 en la vigencia. Las acciones fueron:
Política de Economía Circular: Se atendieron comentarios de la Secretaría Distrital de Planeación (SDP) al reporte del semestre I-2025. Se depuran productos del plan de acción de la política. 
Política de la Biodiversidad: Se realizó el reporte de seguimiento del semestre I-2025; se depuran productos del plan de acción.
PMA-Cerro Seco: Se enviaron informes seguimiento a la Subdirección de Ecosistemas y Ruralidad  y a la Oficina de Participación y Educación Ambiental de la SDA.
PIGA: Respuesta a 116 solicitudes de orientación; análisis, seguimiento y evaluación a 58 documentos.
PACA: 78 orientaciones; 27 revisiones documentales; elaboración del Informe de Seguimiento PACA-2024.
PAL: Seguimiento a los PAL del trimestre III-2025 a las 20 alcaldías locales. 
Política de Salud Ambiental: Se realizó reunión con la Secretaría Distrital de Salud para evaluar acciones y generar convenio para el 2026. Se acompañó la reunión CLIMAS 2025 para participar de la convocatoria.
Política de Acción Climática, educación ambiental y bienestar animal: Ajuste al reporte del semestre I-2025 validado por la SDP; se depuraron productos del plan de acción.
Política de Humedales: Se ajustan procedimientos técnicos para contar con indicadores claros, metodologías homogéneas y reportes comparables a lo largo del tiempo
Acuerdo 790 de 2020: Se consolidaron los avances de agosto de 2024 a agosto de 2025
</t>
  </si>
  <si>
    <t xml:space="preserve">Los reportes de avance en economía circular y biodiversidad, junto con la depuración de sus planes de acción, fortalecen la transparencia, optimizan recursos y garantizan bienes y servicios sostenibles para la ciudadanía. Además, el plan de trabajo para el seguimiento del PMA permitirá informar de manera clara las actividades programadas, promoviendo una gestión ambiental participativa y efectiva
</t>
  </si>
  <si>
    <t xml:space="preserve">En el mes octubre se avanzó 0,30 y un acumulado 2,50 en la vigencia. Las acciones fueron:
Política de Economía Circular: Comentarios al proyecto de Ley 039/ 2025 y al seguimiento de la Secretaría Distrital de Planeación (SDP) del semestre I-2025. Se remitió a la SDP la vr 3 del plan de acción.
Política de la Biodiversidad: Se elabora informe de alertas tempranas en la implementación. 
Política de Salud Ambiental: la SDA como líder de la elaboración del convenio marco, elaboró estudio previo y matriz de riesgos. No obstante, se va a revisar la hoja de ruta dado el recorte presupuestal para el 2026.
Política de Acción Climática, Protección y Bienestar Animal, Educación Ambiental: Depuración, plan de acción ajustado y formato de ajustes a la SDP para revisión. Se revisó seguimiento realizado por la SDP del semestre I-2025. Se elaboró matriz de articulación con el Plan Estratégico Institucional
Política de Humedales: actualización de formatos y esquemas de organización. 
PMA- PDEM Cerro Seco: Se enviaron informes de seguimiento a OPEL y SER.
PIGA: Respuesta a 137 solicitudes de orientación; análisis, seguimiento y evaluación a 118 documentos.
PACA: 78 orientaciones; 38 revisiones documentales precargue; elaboración Informe de Seguimiento PACA-2024.
PAL: Seguimiento a los 20 PAL del trimestre III-2025.
Acuerdo 790 de 2020: Se elabora presentación e informe de acciones de agosto 2024 a agosto 2025. Se realiza la rendición de cuentas el 24 de octubre ante el Concejo de Bogotá.
</t>
  </si>
  <si>
    <t>Se revisan proyectos de ley vinculados a la política de economía circular para asegurar su solidez técnica, alineación con políticas públicas y beneficios reales para la ciudadanía. El plan de acción versión tres busca garantizar servicios ambientales sostenibles y mejorar la calidad de vida.
Política de Biodiversidad: estas actividades fortalecen la transparencia y eficiencia en la gestión pública, al anticipar desviaciones en la ejecución de la política y facilitar decisiones informadas
La estructuración de un plan de trabajo para el seguimiento del PMA, permitirá que la ciudadanía conozca en detalle las actividades programadas a ejecutar.</t>
  </si>
  <si>
    <t xml:space="preserve">https://drive.google.com/drive/folders/1Ff7ZzOUTSerN02NrKobWM2HJhwxW4Ix_?usp=drive_link
</t>
  </si>
  <si>
    <t xml:space="preserve">En noviembre se avanzó 0,30 y un acumulado 2,80 en la vigencia. Las acciones fueron:
Política de Economía Circular: Se respondieron comentarios de la Secretaría Distrital de Planeación en el proceso de depuración; se solicitó a la Subdirección de Recurso Suelo ajustar producto y a la Unidad Administrativa Especial de Servicios Públicos adoptar medidas por baja ejecución
Política de la Biodiversidad: Se elabora informe de los productos y resultados, así como de las acciones implementadas para el seguimiento de la política.
Política de Acción Climática: Se entregó información de seguimiento a la implementación de la Política al Concejo de Bogotá. se actualizaron las áreas responsables de productos y resultados competencia de la SDA en el marco del rediseño. 
Política Protección y Bienestar Animal: Se depuraron los productos del plan de acción.
Política de Educación Ambiental: Se elaboró presentación de avance y se socializó en la Comisión Intersectorial de Educación Ambiental.
Política de Humedales: Se revisó información de avance reportada por las áreas. Se atendieron inquietudes sobre la Política
PIGA: Respuesta a 156 solicitudes de orientación; análisis, seguimiento y evaluación a 123 documentos.
PACA: 88 orientaciones; 41 revisiones documentales precargue; elaboración informe de seguimiento PACA-2024.
PAL: Seguimiento a los 20 PAL del III trimestre -2025 y se generaron comunicados con las respectivas alertas.
</t>
  </si>
  <si>
    <t>Se fortalece la transparencia y eficiencia en la gestión pública, al anticipar desviaciones en la ejecución de la política y facilitar decisiones informadas.</t>
  </si>
  <si>
    <t>En diciembre se avanzó en 0,20 y un acumulado de 3 que corresponde a la elaboración de 3 documentos programados para la vigencia. Las acciones fueron:
Política Economía Circular: Depuración plan de acción. Inicio derogatoria Decreto 482/2003.
Política Biodiversidad: Depuración plan de acción. Informe alertas tempranas.
Política Protección y Bienestar Animal: Se depuró plan de acción.
Política Educación Ambiental: Avance evaluación objetivos 2 y 3. Depuración plan de acción. Socialización en CIEA.
Política Humedales del Distrito: Diseñó matriz seguimiento y propuesta inicial de evaluación y formulación.
En políticas responsabilidad de la SDA se hizo seguimiento SEM II 2024 y SEM I 2025. Solicitud reporte SEM II 2025.
Acuerdo 790 de 2020: Informe y presentación de agosto 2024 a 2025. Rendición de cuentas Concejo de Bogotá.
Plan Institucional de Gestión Ambiental: 128 documentos evaluados; 29 estrategias apoyadas, respuesta a 92 solicitudes; 32 actividades de fortalecimiento.
Plan de Acción Cuatrienal Ambiental: 88 orientaciones; 43 revisiones precargue; remisión a Contraloría seguimiento 2024, 8 comunicaciones por alertas avance y 3 por no reporte.
Plan Ambiental Local: 20 alcaldías capacitadas y cargue de información STORM. Alertas a 10 alcaldías. Participación en 78 sesiones de CAL.
Planes de Manejo Ambiental: Seguimiento PMA PDEM Cerro Seco. Información de avances a la DAP.</t>
  </si>
  <si>
    <t>Políticas Públicas, PAL y PACA: tomar decisiones orientadas a alcanzar los objetivos de las políticas y los planes, asegurar solidez técnica, alineación entre políticas y planes. El seguimiento, constituye herramienta de transparencia y rendición de cuentas. Acuerdo 790/ 2020: Presentación ante Concejo de Bogotá garantiza que Administración sea fiscalizada públicamente. Claridad y responsabilidad sobre la gestión. PMA: facilitará evaluación del avance e impacto de los PMA y transparencia de la gestión.</t>
  </si>
  <si>
    <t xml:space="preserve">https://drive.google.com/drive/folders/1Ff7ZzOUTSerN02NrKobWM2HJhwxW4Ix_?usp=drive_link </t>
  </si>
  <si>
    <t xml:space="preserve">En el mes de enero se avanzó en la elaboración de 0,3 documentos, lo que representa un acumulado de 0,3, de un total de 5 documentos programados para la vigencia. Las acciones fueron: Política Pública para la Gestión de la Conservación de Biodiversidad en el D.C. Revisión de reportes para seguimiento del II semestre de 2025, con información de entidades distritales y dependencias Secretaría Distrital de Ambiente (SDA).
Política Pública Distrital de Protección y Bienestar Animal. Revisión de reportes para seguimiento del II semestre de 2025, con información de entidades distritales y dependencias SDA.
Política Pública de Acción Climática. Consolidación de reporte para seguimiento del II semestre de 2025, con información de entidades distritales y dependencias SDA.
Política Pública Distrital de Educación Ambiental: Revisión de reporte para seguimiento del II semestre de 2025. Solicitud de información financiera de productos de la SDA.
Política Pública Distrital de Economía Circular: Revisión y observaciones al reporte para seguimiento del II semestre de 2025. Solicitud de información financiera de productos de la SDA.
</t>
  </si>
  <si>
    <t>https://drive.google.com/drive/folders/10Knv4i8-gtwJct0gHF2A7Sql27QDV7vK?usp=drive_link</t>
  </si>
  <si>
    <t>En el mes de febrero se avanzó en el seguimiento de 5 documentos, lo que representa un acumulado de 0,6, de un total de 5 documentos programados para la vigencia. Las acciones fueron:
Política Pública para la Gestión de la Conservación de Biodiversidad en el D.C. Consolidación, revisión y envió a la Secretaría Distrital de Planeación (SDP) de reporte de seguimiento semestre II 2025, con información de entidades distritales y dependencias Secretaría Distrital de Ambiente (SDA). 
Política Pública Distrital de Protección y Bienestar Animal. Consolidación, revisión y envió a la SDP de reportes para seguimiento del semestre II 2025, con información de entidades distritales y dependencias SDA. Reunión con Dirección de Formulación y Seguimiento de Políticas Públicas de la SDP para revisar el reporte. 
Política Pública de Acción Climática. Consolidación, revisión, retroalimentación y envió a la SDP del reporte para seguimiento semestre II 2025, con información de entidades distritales y dependencias SDA.
Política Pública Distrital de Educación Ambiental: Revisión, consolidación, retroalimentación y envío a la SDP de reporte para seguimiento del semestre II 2025. Solicitud de información financiera de productos de la SDA. Ajuste y envió del plan de acción depurado.
Política Pública Distrital de Economía Circular: Revisión, retroalimentación y envío a la SDP del reporte para seguimiento del semestre II 2025. Solicitud de información financiera de productos de la SDA. Envío del plan de acción validado y depurado.</t>
  </si>
  <si>
    <t xml:space="preserve">El seguimiento a las políticas ambientales resulta fundamental para garantizar beneficios concretos a la ciudadanía de Bogotá, ya que los planes de acción asociados a estos instrumentos están orientados a atender las problemáticas ambientales que afectan directa e indirectamente a la población. El estado de los recursos naturales y de los elementos ambientales incide de manera significativa en la calidad de vida, al proveer bienes y servicios esenciales. Por ello, realizar un seguimiento sistemático permite verificar que las acciones, productos y resultados planteados se cumplan de manera eficaz, eficiente y efectiva, asegurando una gestión ambiental transparente, oportuna y orientada a mejorar las condiciones de vida, la salud y la sostenibilidad del territorio.
</t>
  </si>
  <si>
    <t>PLANEACIÓN ESTRATÉGICA INTEGRANDO LA GESTIÓN DEL CONOCIMIENTO AMBIENTAL</t>
  </si>
  <si>
    <t>FORTALECER LOS MECANISMOS DE COORDINACIÓN INTERINSTITUCIONAL A NIVEL DISTRITAL Y REGIONAL PARA OPTIMIZAR LA PLANEACIÓN, EJECUCIÓN Y EL SEGUIMIENTO DE LAS INVERSIONES ASOCIADA AL EJERCICIO DE AUTORIDAD Y DE GESTIÓN AMBIENTAL DE LA SDA</t>
  </si>
  <si>
    <t>La meta presenta avance del 0,20 que corresponde a un cumplimiento del 10% de lo contemplado en la vigencia, y un 10% de avance acumulado en el cuatrienio. Las acciones más representativas fueron: 
 Durante el mes de julio se elaboró la primera propuesta del ABC del Plan de Gestión Ambiental -PGA, así mismo se elaboró la estrategia de divulgación del instrumento. 
 Seguimiento a la participación de la SDA en las instancias de coordinación del Distrito Capital.
 Participación en la construcción del documento de interdependencias metropolitanas y en torno al agua desde el punto de vista del Distrito para la Región Metropolitana Bogotá-Cundinamarca.
 Participación en la Comisión Conjunta de Ecosistemas Estratégicos de la Región Central de la Cordillera Oriental (CEERCCO) y el Minambiente.
 Participación en la construcción de las observaciones al Plan de Manejo Reserva Forestal Protectora Laguna del Cacique Guatavita y Cuchilla de Peña Blanca, para el Consejo Directivo de la CAR.
 Avance en el documento de diagnóstico de los instrumentos económicos y financieros ambientales de la SDA. Así como el análisis preliminar de la información disponible de ingresos e inversión relacionada con los instrumentos identificados.
 Se realizaron reuniones con la Subdirección Financiera para determinar y solicitar la información disponible, y con el grupo de PSA de la SER para disponer la información de los PSA distritales y regionales en el visor geográfico.
 Se elaboró el documento Identificación de Zonas Prioritarias para la Renaturalización Urbana como insumo para el Plan de Renaturalización urbana establecido en el Plan de Desarrollo. Se inició la elaboración de los documentos: Análisis reverdecimiento, Análisis histórico de la Avenida Longitudinal de Occidente (ALO) y Análisis comparativo de la Estructura Ecológica Principal del Distrito Capital.
 Se realizó la jornada de planeación estratégica con el equipo directivo. Adicionalmente, se realizaron jornadas con los colaboradores de la entidad.</t>
  </si>
  <si>
    <t>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
 En este sentido, se pretende que las instancias del sector ambiente ya conformadas para la región, realicen la gestión de proyectos y/o acuerdos y/o instrumentos y/o iniciativas y/o agendas y/o memorandos y/o planes y/o indicadores, que incidan en mejorar la calidad de vida de los habitantes de la Ciudad Región, apalancando estrategias transversales que disminuyan las brechas de desarticulación interinstitucional a diferentes escalas y mejoren la gestión ambiental y la conservación de los ecosistemas estratégicos compartidos o elementos de importancia de la Estructura Ecológica Regional.
 Además, busca generar análisis y apropiación del ordenamiento territorial vigente, mediante el análisis del Plan de Ordenamiento Territorial, sus programas y subprogramas con el fin de generar lineamientos para la materialización del mismo que permita una mejor planeación a corto, mediano y largo plazo y el cumplimiento de los compromisos de la SDA en el ordenamiento territorial.</t>
  </si>
  <si>
    <t>https://drive.google.com/drive/u/1/folders/1CWv26oJ7f4VKtQbYi13xuePh0AsxYvjG
 https://drive.google.com/drive/u/1/folders/1CWv26oJ7f4VKtQbYi13xuePh0AsxYvjG
 https://drive.google.com/drive/u/1/folders/1CWv26oJ7f4VKtQbYi13xuePh0AsxYvjG
 https://drive.google.com/drive/u/1/folders/1CWv26oJ7f4VKtQbYi13xuePh0AsxYvjG</t>
  </si>
  <si>
    <t>La meta presenta avance del 0,58 que corresponde a un cumplimiento del 29% de lo contemplado en la vigencia, y un 0,58% de avance acumulado en el cuatrienio. Las acciones más representativas fueron:
 Revisión de las metas estratégicas y sus responsables y corresponsables del PGA, con el objetivo de establecer plan de trabajo la inclusión de información en el tablero de control para el seguimiento.
 Seguimiento a la participación de la SDA en las instancias de coordinación del Distrito Capital, así como delegaciones a dichas instancias.
 Participación en el Tercer Comité Técnico de la Comisión Conjunta CEERCCO 2024, a fin de armonizar las prioridades y los instrumentos de planeación de la SDA con su ámbito regional.
 Avance en el documento de diagnóstico de los instrumentos económicos y financieros ambientales de la SDA, de acuerdo con los instrumentos identificados y la información disponible.
 Asistencia a la Mesa técnica de implementación de Instrumentos Económicos Ambientales e incentivos para la conservación del MinAmbiente, para comparar el estado de los instrumentos de la SDA con las demás autoridades ambientales.
 Se realizaron valoraciones económicas de los servicios ecosistémicos de provisión de agua, almacenamiento de carbono y recreación en los cerros orientales de Bogotá, para la presentación y documento de apoyo para el alcalde de Bogotá en el marco de la COP 16.
 Se continuaron ajustes y mejoras en el documento Identificación de Zonas Prioritarias para la Renaturalización Urbana como insumo para el Plan de Renaturalización urbana establecido en el Plan de Desarrollo. 
 Se continúan actividades relacionadas con el funcionamiento del Visor Geográfico Ambiental – VGA relacionadas con (publicación objetos geográficos, revisiones de los servicios web geográficos, especificaciones técnicas de objetos geográficos, capacitación y socialización, atenciones a requerimientos. 
 Se avanzó en el documento de la fase 1 de planeación estratégica de la entidad.</t>
  </si>
  <si>
    <t>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t>
  </si>
  <si>
    <t>https://drive.google.com/drive/folders/1DTCZPcQvK5hghwU6s5vZjDrMiZuYLl4r</t>
  </si>
  <si>
    <t>La meta presenta avance del 0,98 que corresponde a un cumplimiento del 49% de lo contemplado en la vigencia, y un 8,91% de avance acumulado en el cuatrienio. Las acciones más representativas fueron:
 Se elaboró la primera propuesta del ABC y la estrategia de divulgación del PGA, se encuentra en revisión y ajuste por parte de la OAC. Se realizó reunión para presentar la estructura programática del PGA ajustado, a los equipos de PIGA, PACA y PAL con el fin de alinearlos teniendo en cuenta la visión ambiental formulada en el PGA 2023 – 2038.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
 Análisis económico ambiental:
 - Avance en el documento de diagnóstico de los instrumentos económicos y financieros ambientales de la SDA, de acuerdo con los instrumentos identificados y la información disponible.
 - Verificación y consolidación de observaciones a la resolución de la Secretaría Distrital de Hacienda, para la emisión del marco de bonos verdes sociales y sostenibles del Distrito Capital.
 - Revisión y proyección de comentarios de la SDA al Proyecto de Resolución “Por la cual se establecen directrices técnicas para la estimación del valor del incentivo de Pagos por Servicios Ambientales en sistemas productivos en las áreas y ecosistemas estratégicos y se adopta la Herramienta de Identificación de Criterios Socioambientales para la estimación del valor del incentivo Pagos por Servicios Ambientales”.
 - Revisión de variables de los Certificados de Estado de Conservación Ambiental para disponer la información en el visor geográfico.
 - Se avanzó en la elaboración del documento de análisis comparativo de la Estructura Ecológica Principal de los Decretos POT 190 de 2004 y 555 2021 solicitado por la DPSIA.
 - Se participó de la consolidación de las fichas de Story Maps de las áreas protegidas del Distrito Capital de acuerdo con la solicitud del OAB .
 - Se consolidó el tercer reporte trimestral del Sistema de Participación Territorial POT del Sector Ambiente del Distrito Capital.
 Se avanzó con la revisión documental de los acuerdos sobre el Plan Estratégico, y se presentó la estructura organizacional y la misión de cada una de las áreas. Se avanzó en el perfeccionamiento de las definiciones de las líneas y objetivos estratégicos.</t>
  </si>
  <si>
    <t>https://drive.google.com/drive/u/0/folders/1rWFfwAyyvN-hHyrXFj4fxbisLzpE6oAO</t>
  </si>
  <si>
    <t>La meta presenta avance del 1,40 que corresponde a un cumplimiento del 70% de lo contemplado en la vigencia, y un 12,72% de avance acumulado en el cuatrienio. Las acciones más representativas fueron:
 PGA: Se realizó reunión con las 20 alcaldías locales para socializar el PGA 2023 -2038, para que sea la hoja de ruta para la formulación de los - PAL. Adicionalmente, se realizó la armonización PGA y PDD.
 Mesa de Salud Ambiental: Se socializaron los avances del proceso de evaluación de la política a cargo de la Secretaría Distrital de Salud en la 3ra sesión ordinaria de la instancia. 
 Comisión Intersectorial de Gestión del Riesgo y el Cambio Climático-CIGRCC: Se desarrolló sesión conjunta de la CIGRCC y el consejo Consultivo Distrital para la GRCC para conocer el proceso de actualización del Plan Nacional de Gestión de Riesgo de Desastres. 
 Consejo Consultivo Distrital para la Gestión del Riesgo y Cambio Climático- CCDGRCC; Se lideró sesión ordinaria del CCDGRCC. Se gestionó ante el IDIGER taller sobre gestión del riesgo con enfoque comunitario 
 Análisis económico ambiental: Finalización y envío a revisión del documento de diagnóstico de los instrumentos económicos ambientales de la SDA, de acuerdo con los instrumentos identificados y la información disponible.
 Ordenamiento: Se culminó el documento denominado Análisis histórico de la Avenida Longitudinal de Occidente (ALO) y se avanzó en la elaboración del documento Análisis comparativo de la Estructura Ecológica Principal del Distrito Capital (Decreto 190 de 2004 vs. Decreto 555 de 2021). 
 Planeación estratégica: 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t>
  </si>
  <si>
    <t>https://drive.google.com/drive/u/0/folders/13vplZulxXlk0T0VBML66cmV2VwgJie4A</t>
  </si>
  <si>
    <t xml:space="preserve">Se avanzo en 1,75 en la vigencia y 15,9% de avance acumulado en el cuatrienio. Las acciones fueron:
PGA: Se verificó la alineación de las líneas y metas estratégicas con las metas del PDD teniendo en cuenta las fichas EBID de las entidades del sector ambiente. Mesa de Salud Ambiental-MSA: Se realizó la invitación a las entidades participantes de la instancia para la 3ra sesión ordinaria de la MSA. Comisión Intersectorial de Gestión del Riesgo y el Cambio Climático-CIGRCC: Se participó en sesión extraordinaria de la Comisión. Para la Mitigación y Adaptación al Cambio Climático se avanzó en elaboración de la pieza comunicativa sobre gestión de la SDA en construcción sostenible. Consejo Consultivo Distrital para la Gestión del Riesgo y Cambio Climático- CCDGRCC; Se elaboraron recomendaciones sobre la implementación de la circular 010. Análisis económico ambiental: Identificación y revisión de las fuentes de financiamiento de los proyectos de inversión 2025. Ordenamiento: Se finalizó el documento Análisis comparativo de la Estructura Ecológica Principal del Distrito Capital (Decreto 190 de 2004 vs. Decreto 555 de 2021), este documento pasará a revisión. Planeación estratégica: 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
</t>
  </si>
  <si>
    <t>https://drive.google.com/drive/u/0/folders/1RMEPsbWDRK9rabbdwGr6FAOpoQm_n1Ij</t>
  </si>
  <si>
    <t>La meta presenta avance de 2 reportes que corresponde a un cumplimiento del 100% de lo contemplado en la vigencia, y un 18.18% de avance acumulado en el cuatrienio. Las acciones más representativas fueron:
 Plan de Gestión Ambiental – PGA: Se realizó la alineación de las metas estratégicas del PGA con acciones ambientales, meta PDD y actividades proyecto de inversión de acuerdo con la formulación del PACA como insumo para esta actividad.
 Mesa de Salud Ambiental: Durante el 2o semestre se llevó a cabo la 3a y 4a y sesión de la Mesa de Salud Ambiental cumpliendo con el plan de trabajo anual programado.
 Instancias: Proyección del acta 2 de la tercera sesión del CSGD del sector ambiente. 
 Región: Elaboración de un documento con el balance y las oportunidades en las instancias regionales de las cuales fue partícipe la SDA durante el 2024.
 Análisis económico ambiental: Construcción de una herramienta de captura y sistematización de información y su guía para la priorización de los servicios ecosistémicos en la ciudad.
 Ordenamiento: Elaboración y actualizaron catálogos: Diccionario de datos y la evaluación de calidad de 30 objetos geográficos de la SDA, publicación de 7 servicios web geográficos y actualización de 28 en la página de Datos Abiertos Bogotá. 
 Planeación estratégica: validación de las actividades estratégicas, la construcción de indicadores y metas para el cuatrienio y la proyección de metas a 2038.</t>
  </si>
  <si>
    <t>https://drive.google.com/drive/folders/11vC2xvDfF1cbbJb8d6gqF6suMVU4KY2v</t>
  </si>
  <si>
    <t>Se avanzó en 0,10 equivalente al 3,33% en la vigencia. Las acciones fueron:
Plan de Gestión Ambiental – PGA: Se realizaron aportes en la construcción del documento metodológico que consolida el avance del objetivo específico del PGA.
Instancias: Solicitud de actas e informes de gestión de las instancias de coordinación distrital donde la SDA tiene el rol de secretaría técnica. 
Región: Revisión y retroalimentación del Documento Técnico de Soporte para la identificación y declaración del hecho metropolitano.
Análisis económico ambiental: Relación de actividades y porcentajes realizadas por análisis económico en respuesta al seguimiento de la Política de Biodiversidad
Ordenamiento:    Elaboración de la primera versión final del documento titulado: “lineamientos para la elaboración de productos cartográficos”.
Planeación estratégica: Se avanzó con la aprobación de la misión, visión y objetivos estratégicos por parte del Comité de Gestión del Desempeño Institucional.
Comisión Intersectorial de Gestión del Riesgo y el Cambio Climático-CIGRCC: Se llevó a cabo reunión con la Secretaría Técnica con el propósito de revisar y validar el Plan de Acción para el año 2025 de la Comisión Intersectorial de gestión del Riesgo y el Cambio Climático. 
Consejo Consultivo Distrital para la Gestión del Riesgo y Cambio Climático-CCDGRCC; Se elaboró propuesta de Plan de Acción para el Consejo Consultivo Distrital para la Gestión de Riesgos y Cambio Climático para la vigencia 2025.</t>
  </si>
  <si>
    <t>https://drive.google.com/drive/folders/1XhdwVCd1XBU1zd8cdoUNEEsYf1gCyc4l</t>
  </si>
  <si>
    <t>Se avanzó en 0,20 equivalente al 6,67% en la vigencia. Las acciones fueron:
Plan de Gestión Ambiental – PGA: Se realizó la recopilación y revisión de los fundamentos normativos del Plan de Gestión Ambiental y los instrumentos operativos.
Instancias: Se realizó el seguimiento a la participación de la SDA en las instancias de coordinación distritales.
Región: Construcción colectiva de la visión del Plan Estratégico y de Ordenamiento de la Región Metropolitana - PERM, entre las diferentes entidades adscritas.
Análisis económico ambiental: Se finaliza el diseño de herramienta digital para la priorización de servicios ecosistémicos para valoración económica y se pone en marcha una prueba piloto con el equipo de estudios ambientales.
Ordenamiento:    Inició la actualización del procedimiento de la SDA relacionado con gestión de la información geográfica.
Planeación estratégica: Se avanzó en la designación de los enlaces por parte de las áreas que acompañaran la implementación del PEI.
Comisión Intersectorial de Gestión del Riesgo y el Cambio Climático: Se realizó la 1ra sesión ordinaria de la Comisión y de la Mesa de trabajo para la Mitigación y Adaptación al Cambio Climático.
Consejo Consultivo Distrital para la Gestión del Riesgo y Cambio Climático; Se realizó la 1ra sesión ordinaria del Consejo Consultivo. 
Mesa de Salud Ambiental: Se incluyeron ajustes al acta correspondiente a la 4a sesión ordinaria de la Mesa de Salud y se envió para firma a la Secretaría Distrital de Salud</t>
  </si>
  <si>
    <t>https://drive.google.com/drive/folders/1OZrUGZKlXaqm9OinbPivsj0P_qGqBLMN</t>
  </si>
  <si>
    <t>En el mes de marzo se avanzó en 0,3, alcanzando un acumulado de 0,5  en la elaboración de 3 reportes programados para la vigencia.. Las acciones fueron:
Plan de Gestión Ambiental – PGA: Recopilación y revisión de los fundamentos normativos y los instrumentos operativos.
Instancias: Se realizó primera sesión ordinaría del Comité Sectorial de Gestión y Desempeño del Sector Ambiente.
Región: Se asistió a la 1ra sesión ordinaria de la Comisión Intersectorial para la Integración Regional y Competitividad del Distrito Capital – CIIRC.
Análisis económico ambiental: Se realiza cruce de información del recaudo e inversión de los instrumentos económicos que son fuente de financiamiento para la SDA.
Ordenamiento: Elaboración del documento de análisis de exactitud posicional en cruces de superposición de elementos de la EEP. 
Planeación estratégica: Se avanzó en la designación de enlaces por parte de las áreas que acompañaran la implementación del PEI.
Comisión Intersectorial de Gestión del Riesgo y el Cambio Climático-CIGRCC: Se avanzó en la identificación de actividades en mitigación y adaptación que se desarrollan en la ciudad. 
Consejo Consultivo Distrital para la Gestión del Riesgo y Cambio Climático-CCDGRCC; Se desarrolló la sesión extraordinaria del Consejo, recapitulando la estructura y avance de la Política Pública de acción climática.
Mesa de Salud Ambiental CIPSSA: Se consolidó la versión final firmada, correspondiente a la IV sesión de la instancia adelantada en 2024.</t>
  </si>
  <si>
    <t xml:space="preserve">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t>
  </si>
  <si>
    <t>https://drive.google.com/drive/folders/1n6vMBu4jp1Wc0daEzbINdiU1BJmFB14W</t>
  </si>
  <si>
    <t>En el mes de abril se avanzó en 0,3 alcanzando un acumulado de 0,8 en la elaboración de 3 reportes programados para la vigencia. Las acciones fueron:
 Plan de Gestión Ambiental – PGA: avances significativos en el desarrollo de una matriz estructurada por ejes y líneas estratégicas del PGA.
 Instancias: Se desarrollo la sesión extraordinaria del Consejo Consultivo Distrital para la gestión del riesgo y cambio climático 
 Región: Construcción colectiva con la CIIRC de la visión regional del Distrito Capital.
 Análisis económico ambiental: se realizó verificación, consolidación y reporte de a Tasa Compensatoria por Caza de Fauna Silvestre (TCCFS) periodo del 2024.
 Ordenamiento: Elaboración documento “Priorización de adquisición de predios asociados a procesos de reasentamiento.
 Planeación estratégica: definición de la metodología para el seguimiento de los planes operativos asociados a los indicadores clave de desempeño.
 Comisión Intersectorial de Gestión del Riesgo y el Cambio Climático-CIGRCC: Se desarrollo la sesión extraordinaria del Consejo Consultivo Distrital para la gestión del riesgo y cambio climático.
 Consejo Consultivo Distrital para la Gestión del Riesgo y Cambio Climático-CCDGRCC; Se desarrolló la sesión extraordinaria del Consejo, recapitulando la estructura y avance de la Política Pública de acción climática.
 Mesa de Salud Ambiental CIPSSA: Se consolidó la versión final firmada, correspondiente a la IV sesión de la instancia adelantada en 2024.</t>
  </si>
  <si>
    <t>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t>
  </si>
  <si>
    <t>https://drive.google.com/drive/folders/1DNAxvOtII8tcIBGK3U1oxhpcK9wSWeQq</t>
  </si>
  <si>
    <t>En el mes de mayo se avanzó en 0,3 alcanzando un acumulado de 1,10 en la elaboración de 3 reportes programados para la vigencia. Las acciones fueron:
Plan de Gestión Ambiental – PGA: Se consolidó la matriz estructurada de metas, acciones e indicadores, por ejes y líneas estratégicas.
 Instancias: Seguimiento a la participación de la SDA en las instancias de coordinación distritales a corte del mes de mayo.
 Región: Estructuración del documento de oportunidades para la seguridad hídrica en el marco de la Región Administrativa y de Planeación Especial (RAP-E Región Central)
Análisis económico ambiental: Se elaboró documento para construir el micrositio web de instrumentos económicos y financieros ambientales en la entidad
Ordenamiento: Elaboración documento Lineamientos para la elaboración de productos cartográficos de la SDA.
Planeación estratégica: Se formularon documentos técnicos metodológicos para el seguimiento a los indicadores clave de desempeño.
Comisión Intersectorial de Gestión del Riesgo y el Cambio Climático-CIGRCC: Sesión extraordinaria del Consejo Consultivo Distrital para la gestión del riesgo y cambio climático.
 Consejo Consultivo Distrital para la Gestión del Riesgo y Cambio Climático-CCDGRCC; Se desarrolló la sesión extraordinaria del Consejo, frente a la estructura y avance de la Política Pública de acción climática.
 Mesa de Salud Ambiental CIPSSA: Se consolidó la versión final firmada, correspondiente a la IV sesión de la instancia adelantada en 2024.</t>
  </si>
  <si>
    <t>https://drive.google.com/drive/folders/125wPhKfxnj42ei9Am1l2h7XDW5USxGJc</t>
  </si>
  <si>
    <t>En el mes de junio se avanzó en 0,3 alcanzando un acumulado de 1,40 en la elaboración de 3 reportes programados para la vigencia. Las acciones fueron:
Plan de Gestión Ambiental: Consolidación de del repositorio de metas, indicadores y acciones asociados a los distintos instrumentos de planeación.
 Instancias: Seguimiento a la participación en las instancias de coordinación distritales con corte de mayo.
 Región: Estructuración del documento de oportunidades para la seguridad hídrica en el marco de la (RAP-E Región Central)
Análisis económico ambiental: Se realizó Diagnóstico de la PGIE del Modelo Integrado de Planeación y Gestión.
Ordenamiento: Se asistió al tercer taller del proyecto piloto del Plan Distrital de Datos 2025-2028 y se realizó el diligenciamiento y validación de la matriz de datos.
Planeación estratégica: Se definieron los criterios para la actualización del proceso de Direccionamiento Estratégico.
Comisión Intersectorial de Gestión del Riesgo y el Cambio Climático-CIGRCC: Se revisó el avance a las actividades del plan de acción de la Comisión y se desarrolló la sesión 4a ordinaria.
Consejo Consultivo Distrital para la Gestión del Riesgo y Cambio Climático-CCDGRCC: Se realizó la sesión 6a ordinaria del Consejo, en la que el delegado del CTPD desarrolló un taller sobre las líneas de la Política Distrital de Salud Ambiental
 Mesa de Salud Ambiental CIPSSA: Se consolidó la versión final firmada, correspondiente a la IV sesión de la instancia adelantada en 2024.</t>
  </si>
  <si>
    <t>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t>
  </si>
  <si>
    <r>
      <rPr>
        <rFont val="Calibri"/>
        <color rgb="FF1155CC"/>
        <sz val="11.0"/>
        <u/>
      </rPr>
      <t>https://drive.google.com/drive/folders/1ATDxG89AHq9DwmWp41VCb6sPIUQBmZ3R</t>
    </r>
    <r>
      <rPr>
        <rFont val="Calibri"/>
        <color rgb="FF000000"/>
        <sz val="11.0"/>
      </rPr>
      <t xml:space="preserve">
https://drive.google.com/drive/folders/1iQI5YpEte1zkdeH1w1Vo6FleNDK1IUuL</t>
    </r>
  </si>
  <si>
    <t>En el mes de junio se avanzó en 0,3 alcanzando un acumulado de 1,70 en la elaboración de 3 reportes programados para la vigencia. Las acciones fueron:
 Plan de Gestión Ambiental: Se finalizó el modelo de datos para el tablero de control PGA 
  Instancias: Seguimiento a la participación en las instancias de coordinación distritales con corte de julio. 
  Región: Participación del espacio de socialización de los avances del Plan Estratégico Regional de la RAP-E para el eje de sustentabilidad, Elaboración un documento con las principales consideraciones de la SDA de cara la sesión ordinaria del Consejo Directivo de la CAR con el propósito de aprobar el avance de ejecución del Plan de Acción Cuatrienal 2024-2027.
 Análisis económico ambiental: Se finalizó documento de metodología de análisis de información generada por la herramienta de priorización de servicios ecosistémicos. Y se consolidó el reporte de instrumentos económicos ambientales relacionados con el recurso hídrico para la vigencia de 2024 al MinAmbiente.
 Ordenamiento: Elaboración de documento final de análisis de las restauraciones llevadas cabo en la EEP 2020 - 2024. Elaboración especificaciones técnicas de (5) objetos geográficos en el marco del proceso de actualización de la página de Datos Abiertos Bogotá.
 Planeación estratégica: Se validaron con el equipo directivo 11 metas estratégicas que se componen por indicadores del Plan Estratégico Institucional.</t>
  </si>
  <si>
    <t>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t>
  </si>
  <si>
    <t>https://drive.google.com/drive/folders/1uVFLkfpGH3qpkqELQtLn-Gm3EuyKwSdg</t>
  </si>
  <si>
    <t>En el mes de agosto se avanzó en 0,3 alcanzando un acumulado de 2 en la elaboración de 3 reportes programados para la vigencia. Las acciones fueron:
Plan de Gestión Ambiental: Se elaboró y aprobó por parte de la Oficina Asesora de Comunicaciones la nota sobre el Plan de Gestión Ambiental.
Instancias: Seguimiento a la participación en las instancias de coordinación distritales con corte de agosto. 
Región: Aportes para la elaboración de un documento metodológico para la definición de la postura institucional frente a los lineamientos de ordenamiento ambiental para la Sabana de Bogotá del MADS.
Análisis económico ambiental: Formulación de incentivos e instrumentos económicos articulados y complementarios a las medidas de conservación de la biodiversidad.
Ordenamiento: Elaboración primera versión del documento técnico de soporte de la actualización de la información cartográfica de las corrientes hídricas y cuerpos de agua.
Planeación estratégica: Se reporta el avance en la elaboración de la versión inicial del procedimiento para la construcción e implementación del Plan Estratégico Institucional.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t>
  </si>
  <si>
    <t>https://drive.google.com/drive/folders/1I3JZOYCJQ-A7_OPEVKFTen8ybX9Xds9Z</t>
  </si>
  <si>
    <t xml:space="preserve">En el mes de agosto se avanzó en 0,3 alcanzando un acumulado de 2,3 en la elaboración de 3 reportes programados para la vigencia. Las acciones fueron:
Plan de Gestión Ambiental: Se avanzó en la elaboración de la fuente de datos del tablero de control del PGA.
Instancias: Seguimiento a la participación en las instancias de coordinación distritales con corte de septiembre. 
Región: Elaboración del documento de oportunidades para la seguridad hídrica en el marco de la Región Administrativa y de Planeación Especial (RAP-E Región Central) 
Análisis económico ambiental: Se realizó consolidación, depuración y procesamiento de las bases de datos remitidas por el equipo de la SER- CECAS, para el análisis de costo beneficio de los Certificados de Estado de Conservación Ambiental.
Ordenamiento: Elaboración segunda versión DTS actualización información cartográfica de las corrientes hídricas de Bogotá. Generación imágenes para documento “Plan estratégico institucional”.
Planeación estratégica Se definieron 89 indicadores estratégicos que serán presentados para su aprobación ante el Comité de Gestión y Desempeño.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
</t>
  </si>
  <si>
    <t xml:space="preserve">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t>
  </si>
  <si>
    <t>En el mes de octubre se avanzó en 0,3 alcanzando un acumulado de 2,6 en la elaboración de 3 reportes programados para la vigencia. Las acciones fueron:
Plan de Gestión Ambiental: Socialización del instrumento ambiental a 10 equipos de las diferentes dependencias de la SDA.
Instancias: Seguimiento a la participación en las instancias de coordinación distritales con corte de octubre. 
Región: Elaboración del documento de oportunidades para la seguridad hídrica en el marco de la Región Administrativa y de Planeación Especial (RAP-E Región Central).
Análisis económico ambiental: Consolidación del análisis económico de CECAS a través de la relación costo beneficio con su respectivo procesamiento de datos.
Ordenamiento: Elaboración segunda versión DTS actualización información cartográfica de las corrientes hídricas de Bogotá. Generación imágenes para documento “Plan estratégico institucional”.
Planeación estratégica: Se consolidaron los indicadores PEI, avanzando en la solicitud de reporte a las áreas.
Comisión Intersectorial de Gestión del Riesgo y el Cambio Climático-CIGRCC: Se asistió a la sesión 4ª y 2ª extraordinaria de la comisión.
Consejo Se reportó el avance en el proceso de formulación de la Estrategia Social y Comunitaria en Gestión del Riesgo.
Mesa de Salud Ambiental CIPSSA: Se generó reunión de articulación y planeación para la ejecución de las mesas del año 2025 y revisión del plan de acción.</t>
  </si>
  <si>
    <t>En el mes de noviembre se avanzó en 0,3 alcanzando un acumulado de 2,9 en la elaboración de 3 reportes programados para la vigencia. Las acciones fueron:
Plan de Gestión Ambiental: Se finalizó el prototipo funcional Tablero de control del Plan de Gestión Ambiental.
Instancias: Seguimiento a la participación en las instancias de coordinación distritales con corte de noviembre. 
Región: Revisión del anteproyecto de presupuesto expuesto por la Oficina de Integración Regional de la SDP para los esquemas de asociatividad territorial del Distrito Capital para la vigencia 2026.
Análisis económico ambiental: Elaboración del resumen ejecutivo del análisis económico de CECAS a través de la relación costo beneficio con su respectiva ficha técnica.
Ordenamiento: Elaboración primera versión documento de análisis comparativo entre las estructuras territoriales del POT - Decreto Distrital 555 de 2021.
Planeación estratégica: Parametrización y puesta en funcionamiento del tablero de control del Plan Estratégico Institucional con vista general, indicadores y metas y hoja de vida de indicadores.
Se realizó la primera entrega del prototipo del tablero de control del seguimiento a las Instancias de Coordinación Distrital con el apoyo del equipo de Tableros de Control.
Mesa de Salud Ambiental CIPSSA: Se gestionó la revisión y firma del informe de gestión de tercer trimestre de la CIPSSA por parte de la Presidencia y Secretaría Técnica.</t>
  </si>
  <si>
    <t>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t>
  </si>
  <si>
    <t>https://drive.google.com/drive/folders/1cgTQuT4w6Vx54x2HWvgFTXfVXBdkxNLY</t>
  </si>
  <si>
    <t>En el mes de diciembre se avanzó en 0,1 alcanzando un acumulado de 3 que corresponde a la elaboración de 3 reportes programados para la vigencia. Las acciones fueron:
Plan de Gestión Ambiental: Se realizó la alineación de las metas estratégicas del PGA con las metas estratégicas de PEI y las metas priorizadas del PACA.
Instancias: Seguimiento a la participación en las instancias de coordinación distritales con corte de diciembre. 
Región: Elaboración del informe de gestión de articulación regional entre la Secretaría Distrital de Ambiente y la Comisión Conjunta de Ecosistemas Estratégicos de la Región Central de la Cordillera Oriental CEERCCO 2024 - 2025.
Análisis económico ambiental: Propuesta y ajustes a documento técnico Anexo Obras por Impuestos, de acuerdo con la propuesta generada por el equipo de Cooperación.
Ordenamiento: Elaboración tercera versión documento de análisis comparativo entre las estructuras territoriales del POT - Decreto Distrital 555 de 2021.
Planeación estratégica: Se consolidó en una sola matriz los indicadores del PEI y los indicadores de los legados o metas priorizadas.
Mesa de Salud Ambiental CIPSSA: Solicitud cargue de documentos – CIPSSA.</t>
  </si>
  <si>
    <t>https://drive.google.com/drive/folders/1A1g5RWuYLB8ljk7GASTiElRvNNkP6Czn</t>
  </si>
  <si>
    <t>En el mes de enero se avanzó en la elaboración de 0,1 reportes, lo que representa un acumulado de 0,1 de un total de 3 reportes programados para la vigencia, las acciones fueron:
Plan de Gestión Ambiental: Se elaboró el plan de trabajo, se aportó al informe de gestión en el marco del seguimiento al instrumento y se respondió el derecho de petición del Concejo de Bogotá relacionado con la ejecución del instrumento. 
Instancias: Se realizó el seguimiento a la participación de la SDA en las instancias de coordinación distritales a corte del mes de enero y se actualizó la base de datos de las instancias teniendo en cuenta las nuevas delegaciones.
Región: Participación en el Cuarto Encuentro Nacional de Comisiones Conjuntas de la estrategia GEF Páramos para la Vida en el Apoyo a las autoridades ambientales para la formulación de Planes de Manejo Complejos de Páramos. 
Análisis económico ambiental: Acompañamiento al equipo de modelamiento para definir el componente económico en el portafolio de inversiones, en ACRE y en la priorización de áreas estratégicas para el recurso hídrico
Ordenamiento: Se publicaron los objetos geográficos ‘Zonas receptoras – Decreto Distrital 626 de 2023’ y ‘Predios con Certificado de Estado de Conservación Ambiental’ en la base de datos geográfica corporativa y en el VGA
Planeación estratégica: Construcción y estructuración del plan de trabajo del Plan Estratégico Institucional y del Plan Estratégico Sectorial.</t>
  </si>
  <si>
    <t>https://drive.google.com/drive/folders/1aHobWphQdKQXWhdurWfpjDIe9xCE6HPN</t>
  </si>
  <si>
    <t>En el mes de febrero se avanzó en la elaboración de XXX reportes, lo que representa un acumulado de XXX de un total de 3 reportes programados para la vigencia, las acciones fueron:
1500 caracteres incluyendo restasos si se presentan  EDWIN MERCHAN</t>
  </si>
  <si>
    <t>REALIZAR ACCIONES PARA FORTALECER LA GESTIÓN DE LA INFORMACIÓN AMBIENTAL</t>
  </si>
  <si>
    <t>La meta presenta avance de 2 de los 12 informes programados en la vigencia, y un 16.67% de avance acumulado en el cuatrienio. Las acciones más representativas fueron:
 Acción 1: se elaboró matriz de indicadores susceptibles a análisis, teniendo en cuenta información que se produce tanto a nivel distrital como a nivel nacional. 
 Acción 2: se avanzó en la fase de diseño y consolidación de la estrategia para desarrollar y orientar líneas de investigación ambiental. 
 Acción 3: se avanzó en la revisión y depuración del documento técnico soporte del Inventario de emisiones y absorciones GEI de Bogotá - año 2022.
 Acción 4: Durante el mes, el portal web del OAB registró un total de 48.630 visitas. Además, se llevaron a cabo tres jornadas de divulgación del OAB, una en empresa privada, una en universidad y una en entidad distrital para un total de 69 asistentes. Administración OAB y ORARBO: para OAB se cierra el mes con 178 metadatos activos y 175 indicadores publicados en el OAB. Porcentaje de actualización de 98,86 %. Para el caso de ORARBO/SIRIO, se cierra el mes con 642 indicadores activos y 193 metadatos. Adicionalmente, se participó en dos mesas CECH (una de comunicaciones y una de SiRío). Se realizan los informes de gestión mensual de los observatorios.
 Acción 5: Actualmente se cuentan con datos oficiales de emisiones GEI para el año 2022 y para cada uno de los sectores y subsectores de la ciudad, así como una validación de la metodología y resultados por parte del grupo de ciudades C40. Se avanzó en la revisión y depuración del documento técnico soporte del inventario de emisiones y absorciones de Gases de Efecto Invernadero de Bogotá para el año 2022; este documento se encuentra en proceso de publicación. Así mismo, se avanzó en la revisión y compilación de la información base para la estimación del inventario de emisiones y absorciones GEI del año 2023</t>
  </si>
  <si>
    <t>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t>
  </si>
  <si>
    <t>https://drive.google.com/drive/u/1/folders/1vE3w-jbPi1R5NSFETQEa6qwXUpjb4weD</t>
  </si>
  <si>
    <t>La meta presenta avance de 4 de los 12 informes programados en la vigencia, y un de avance 4 informes acumulados en el cuatrienio. Las acciones más representativas fueron:
 Acción 1: se finalizó la elaboración de matriz de indicadores susceptibles al análisis de información ambiental.
 Acción 2: se elaboraron las fases y el plan de trabajo para el desarrollo de la encuesta de percepción ambiental. 
 Acción 3: se concluyó con el proceso de revisión técnica interna del Documento Técnico Soporte para el inventario de emisiones GEI del año 2022
 Acción 4: se llevaron a cabo 4 jornadas de divulgación del OAB, tres en universidades y una para ciudadanía en general, para un total de 49 asistentes.
 Administración OAB y ORARBO: para OAB se cierra el mes con 176 metadatos activos y 173 indicadores publicados en el OAB. Porcentaje de actualización de 97,69 %. Para el caso de ORARBO/SIRIO, se cierra el mes con 642 indicadores activos y 197 metadatos. Adicionalmente, se participó en 4 mesas CECH (una de comunicaciones, batería de indicadores, financiera y una reunión general). Se realizan los informes de gestión mensual de los observatorios.</t>
  </si>
  <si>
    <t>https://drive.google.com/drive/folders/1nc7Lj9GGVs-7P5rEuCZsVPX-AP0r0wER</t>
  </si>
  <si>
    <t>La meta presenta avance de 6 de los 12 informes programados en la vigencia, y un de avance 6 informes acumulados en el cuatrienio que corresponde a 7.14%. Las acciones más representativas fueron:
 Acción 1: se realizó reunión con los lideres del equipo de estudios ambientales para formular la línea de trabajo y la asignación de actividades para la elaboración del documento de diagnóstico de recursos naturales. 
 Acción 2: se avanzó en la elaboración de los productos de la guía de fauna, test ambiental y el story maps de áreas protegidas. Así mismo, con base en los vacíos de información de estudios ambientales, se lideró la reunión con DADEP y la Universidad Piloto para conocer y participar en la formulación del índice de vitalidad. 
 Acción 3: se avanzó en el reporte de información oficial del inventario de emisiones GEI para el año 2022 en la plataforma del Carbon Disclosure Project, de conformidad con los compromisos adquiridos por la ciudad en el marco de su vinculación a la lista -A cities- del CDP.
 Acción 4: se tuvo un total de 65856 visitas en el portal web del OAB. Se llevaron a cabo 5 jornadas de divulgación del OAB, dos en universidades, una para ciudadanía en general, una para entidades públicas y una para colegio; para un total de 273 asistentes.
 Administración OAB y ORARBO: para OAB se cierra el mes con 178 metadatos activos y 173 indicadores publicados en el OAB. Porcentaje de actualización de 98,84 %. Para el caso de ORARBO/SIRIO, se cierra el mes con 643 indicadores activos y 198 metadatos. Adicionalmente, se participó en 3 mesas CECH (gestión del conocimiento, comunicaciones y financiera). Se realizan los informes de gestión mensual de los observatorios.</t>
  </si>
  <si>
    <t>https://drive.google.com/drive/folders/1tWoCLq4wvIoo__yQb8mPrN43eIQCwhl0</t>
  </si>
  <si>
    <t>La meta presenta avance de 8 de los 12 informes programados en la vigencia, y un de avance 8 informes acumulados en el cuatrienio. Las acciones más representativas fueron:
 Acción 1: se realizó reunión con el equipo interno del OAB para asignar actividades con respecto a la elaboración del documento de diagnóstico de recursos naturales. 
 Acción 2: se avanzó en la elaboración del story maps de áreas protegidas y se realizó la entrega de la primera versión de la Guía Bogotá Silvestre. Así mismo, se desarrolló reunión con DADEP y la Universidad Piloto para presentar el proyecto de renaturalización y posteriormente, conocer articulaciones para la ejecución del mismo en el marco de la formulación del índice de vitalidad. 
 Acción 3: se concluyó la edición y resumen del invnetario de emisones GEI de Bogotá para el año 2022, generando reportes resúmenes para su validación por parde de las directivas de la entidad. Así mismo, se avanzó en la generación del formato para la publicación del inventario.
 Acción 4: se tuvo un total de 60.540 visitas en el portal web del OAB. Se llevaron a cabo 6 jornadas de divulgación del OAB, tres en universidades, dos para ciudadanía en general y una para colegio; para un total de 234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2 mesas CECH (técnica y comunicaciones). Se realizan los informes de gestión mensual de los observatorios.</t>
  </si>
  <si>
    <t>https://drive.google.com/drive/u/1/folders/1uRcA0OBp6JVMEUnYsrbDx3gQaa8gepmd</t>
  </si>
  <si>
    <t>La meta presenta avance de 10 de los 12 informes programados en la vigencia, y un de avance 10 informes acumulados en el cuatrienio que corresponde a 11,90%. Las acciones más representativas fueron:
 Acción 1: se realizó reunión con el equipo interno del OAB para el seguimiento al avance del documento de diagnóstico de recursos naturales. 
 Acción 2: se avanzó en la elaboración del story maps de áreas protegidas y se realizó ajuste a la primera versión de la Guía Bogotá Silvestre. Así mismo, se desarrolló reunión con DADEP y la Universidad Piloto para presentar el proyecto de renaturalización. Se avanzó en la fase 1 de la encuesta de percepción ambiental. 
 Acción 3: Se avanzó en la validación y diagramación del documento técnico soporte para el inventario de emisonies GEI de Bogotá año 2022. El documento se envió a la oficina de comunicaciones para su respectiva publicación.
 Acción 4: se tuvo un total de 50.983 visitas en el portal web del OAB. Se llevaron a cabo 5 jornadas de divulgación del OAB, para un total de 273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8 reuniones relacionadas con el río Bogotá. Se realizan los informes de gestión</t>
  </si>
  <si>
    <t>https://drive.google.com/drive/u/1/folders/11pD4hp_ZmVvZq2F1Iow8SvoXjM1OmoYY</t>
  </si>
  <si>
    <t>La meta presenta avance de 12 de los 12 informes programados en la vigencia, y un de avance 12 informes acumulados en el cuatrienio que corresponde a 14,28%. Las acciones más representativas fueron:
 Acción 1: se ajustaron los ítems correspondientes a fauna, flora, suelo y residuos en el informe de recursos naturales. Se elaboraron fichas que recopilan la información principal de cada uno de estos componentes.
 Acción 2: Se avanzo en la elaboración de los story maps de áreas protegidas y del arrow copy, y se integró la información de estado de conservación según la UICN en la Guía Bogotá Silvestre. Adicionalmente, se presentó ante el director de la DPSIA el avance de la fase 1 del ejercicio de percepción ambiental.
 Acción 3: Se público del inventario de emisiones y absorciones de Gases Efecto Invernadero de Bogotá para el año 2022. El documento se encuentra actualmente en la página de la entidad en la temática de cambio climático
 Acción 4: se tuvo un total de 16.528 visitas en el portal web del OAB. Se llevó a cabo una jornada de divulgación del OAB, para un total de 31 asistentes.
Administración OAB y ORARBO: para OAB se cierra el mes con 178 metadatos activos y 173 indicadores publicados en el OAB. Porcentaje de actualización de 100 %. Para el caso de ORARBO/SIRIO, se cierra el mes con 644 indicadores activos y 198 metadatos. Adicionalmente, se participó en 3 reuniones relacionadas con el río Bogotá. Se realizan los informes de gestión mensual de los observatorios.</t>
  </si>
  <si>
    <t>https://drive.google.com/drive/u/0/folders/1-ZWaZUZHOukLFiikidRx9g6GMbBhJyBU</t>
  </si>
  <si>
    <t>Se elaboraron dos (2) informes de los 12 informes programados en la vigencia 2025, equivalentees al 8,0%. Las acciones más representativas fueron:
Acción 1: se realizó la depuración de datos y análisis de la información de procedencias de tráfico animal de acuerdo con la información que remitió la SER, en el marco de la formulación del informe de Recursos Naturales y Biodiversidad. 
Acción 2: Se realizó la creación de la ficha técnica de 127 datos, a su vez la creación de los usuarios responsables para el manejo del Arrow Copy
Acción 3: Se tuvo un total de 29.500 visitas en el portal web del OAB.
Acción 4: Administración OAB y ORARBO: para OAB se cierra el mes con 156 metadatos activos y 152 indicadores publicados. Porcentaje de actualización de 70 %. Para el caso de ORARBO/SIRIO, se cierra el mes con 644 indicadores activos y 226metadatos. Adicionalmente, se realizan los informes de gestión mensual de los observatorios.</t>
  </si>
  <si>
    <t xml:space="preserve">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 </t>
  </si>
  <si>
    <t>https://drive.google.com/drive/u/1/folders/1uRfxnXjqy1PA1zY6QmZAJQ4qs-vkp2ql</t>
  </si>
  <si>
    <t xml:space="preserve">Se elaboraron cuatro (4) informes de los 12 informes programados en la vigencia 2025, equivalentees al 33,33%. Las acciones más representativas fueron:
Acción 1: se elaboró la propuesta de trabajo para el desarrollo de la Medición de Percepción ambiental. 
Acción 2: se realizó la descripción de 10 especies de aves que se incluirán en la Guía Bogotá Silvestre. Se realizó seguimiento a los datos que integran el Arrow copy. 
Acción 3: 
Acción 4: se tuvo un total de 42.724 visitas en el portal web del OAB y se realizaron dos divulgaciones del OAB para universidades. Se continuó con la administración de los observatorios. </t>
  </si>
  <si>
    <t>https://drive.google.com/drive/folders/1ucpr5efugVZF_fLTKUDK7M0IFOtg_Ltd</t>
  </si>
  <si>
    <t>En el mes de marzo se avanzó en 2, alcanzando un acumulado de 6 informes de los 12 programados para la vigencia. Las acciones más representativas fueron:
 Acción 1: se elaboró la ficha técnica para dar a conocer el ejercicio de medición de percepción, insumo que se remitirá a las entidades pertinenetes junto con el formato para la recopilación de necesidades de información. 
 Acción 2: se realizó la descripción de 28 especies de aves y una de peces que se incluirán en la Guía Bogotá Silvestre. Se realizó la corrección y seguimiento de los usuarios directivos de la SDA y se realizó la asignación de metadatos a los perfiles de administrador de la plataforma. En el caso de los Story maps, se adicionaron los nombres de los autores de las fotografías, así como las especies de flora y fauna dentro de las mismas (cuando aplique). 
 Acción 3: Se realizó una revisión y análisis del histórico de emisiones GEI reportados en los inventarios con el objetivo de actualizar las trayectorias de reducción de emisones. Los puntos de ajuste y depuración identificados se publicarán en el documento técnico soporte del inventario GEI de Bogotá 2023
 Acción 4: se tuvo un total de 47.623 visitas en el portal web del OAB y se realizó una divulgación para el Observatorio Dominicano de Residuos Sólidos (ODRES) de República Dominicana. Se continuó con la administración de los observatorios.</t>
  </si>
  <si>
    <t xml:space="preserve">En el  OAB registró 47.623 vistas, permitiendo a los visitantes acceder a 141 indicadores, de los cuales el 91,97 % se encuentran actualizados según el periodo de rezago. Adicionalmente, el equipo del OAB ha avanzado en el desarrollo de los productos Bogotá Guía Silvestre y Story Maps, con el objetivo de brindarle a la ciudadanía herramientas útiles para conocer la biodiversidad del Distrito.
Finalmente, la revisión del avance en la compilación del inventario GEI ha permitido identificar una serie de mejoras metodológicas para la actualización de la información. Esto fortalece la capacidad de seguimiento al cumplimiento de la política pública en su componente de mitigación.
</t>
  </si>
  <si>
    <t>En el mes de abril se avanzó en 2 informes, alcanzando un acumulado de 8 informes de los 24 programados para la vigencia. Las acciones más representativas fueron:
 Acción 1: se recibieron 21 respuestas de necesidades de información que remitieron diferentes entidades distritales y direcciones de la SDA, con el fin de ser evaluadas para incluirlas en la batería de preguntas de la medición de percepción ambiental. 
 Acción 2: se concluyó la consolidación de datos y se aprobó el lanzamiento en fase de prueba de la herramienta Arrow Datos. Para el caso de los Story Maps se elaboró la ficha técnica de la Reserva Forestal Protectora Bosque Oriental de Bogotá y se cargó en ArcGIS Enterprise.
 Acción 3: se avanzó en la revisión y depuración de los factores de emisión y coherencia de los datos de actividad para la serie histórica de emisiones GEI 2017 - 2023. Con esto se actualizaron estimaciones relacionadas con emisiones fugitivas y absorciones por arbolado urbano
 Acción 4: se tuvo un total de 39.359 visitas en el portal web del OAB y se realizaron 5 divulgaciones teniendo en total 284 asistentes tanto presencial como virtual. Se continuó con la administración de los observatorios.</t>
  </si>
  <si>
    <t>En abril, el OAB registró 439.359 vistas, permitiendo a los visitantes acceder a 140 indicadores, de los cuales el 94,85 % se encuentran actualizados según el periodo de rezago. Adicionalmente, el equipo del OAB ha avanzado en el desarrollo de los Story Maps, con el objetivo de brindarle a la ciudadanía herramientas útiles para conocer las áreas protegidas del Distrito.</t>
  </si>
  <si>
    <t>https://drive.google.com/drive/folders/1nwHOzaxFugZgsTI3zdBUOtao8EY_iMmK</t>
  </si>
  <si>
    <t>En el mes de mayo se avanzó en 2 informes, alcanzando un acumulado de 10 informes de los 24 programados para la vigencia. Las acciones más representativas fueron:
Acción 1: se avanzó en la elaboración de la matriz para clasificar cada una de las preguntas que allegó por parte de las entidades, direcciones y subdirecciones de la SDA para necesidades de información con respecto a la Medición de Percepción Ambiental. 
Acción 2: se realizó la entrega del sistema de gestión de datos Arrow datos. Para el caso de los Story maps, se incorporó una galería de imágenes en los 6 módulos junto con un 'sidecar' sobre incendios forestales en los Cerros Orientales.
Acción 3: se realizó la compilación, procesamiento y depuración de informaicón base para la estimación de emisiones de GEI para el 2023 y el recálculo para la serie temporal 2017-2023 de conformidad con la actualización metodológica y mejora en el detalle de la información base
Acción 4: se tuvo un total de 45.981 visitas en el portal web del OAB y se realizaron 7 divulgaciones teniendo en total 235 asistentes tanto presencial como virtual. Se continuó con la administración de los observatorios.</t>
  </si>
  <si>
    <t xml:space="preserve">En mayo, el OAB registró 45.981 vistas, permitiendo a los visitantes acceder a 140 indicadores, teniendo el 100% actualizados. Adicionalmente, el equipo del OAB ha avanzado en el desarrollo de los Story Maps, con el objetivo de brindarle a la ciudadanía herramientas útiles para conocer las áreas protegidas del Distrito. </t>
  </si>
  <si>
    <t>https://drive.google.com/drive/u/0/folders/1Nq2wF2R5FakErLNjZyIBXetBxDjdZr1E</t>
  </si>
  <si>
    <t>En el mes de junio se avanzó en 2 informes, alcanzando un acumulado de 12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se realizó la capacitación a los directivos en el avance de Arrow Datos, a su vez se culminó el diseño gráfico del manual de uso de la herramienta. Para el caso de los Story maps se estableció el nombre de "Bogotá Biodiversa", se llevó a cabo presentación a los directivos y algunos colaboradores de la DPSIA, con el fin de dar a conocer su objetivo, contenido y navegabilidad. Además, se organizaron y archivaron en la carpeta de equipo los formatos de autorización de uso de fotografías de los autores que aportaron a los StoryMaps. 
Acción 3: se tuvo un total de 35.454 visitas en el portal web del OAB y se realizaron 4 divulgaciones teniendo en total 72 asistentes tanto presencial como virtual. Se continuó con la administración de los observatorios.</t>
  </si>
  <si>
    <t xml:space="preserve">En junio el OAB registró 34.454 vistas, permitiendo a los visitantes acceder a 134 indicadores, teniendo el 100% actualizados. Adicionalmente, el equipo del OAB ha avanzado en el desarrollo de los Story Maps, con el objetivo de brindarle a la ciudadanía herramientas útiles para conocer las áreas protegidas del Distrito. </t>
  </si>
  <si>
    <t>https://drive.google.com/drive/u/2/folders/1m7INzqhNbKaPL5HyR5NzSFNOQ4KDw2op</t>
  </si>
  <si>
    <t>En el mes de julio se avanzó en 2 informes, alcanzando un acumulado de 14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para el caso de Arrow Datos, se incluyeron 131 datos nuevos en la matriz de seguimiento, que serán validados para posterior cargue y publicación en la herramienta. Para el producto denominado Bogotá Biodiversa, se convocó a reunión para la actualización de 8 fotografías. Asimismo, se avanzó en el archivo base con la categorización y los componentes de la Estructura Ecológica Principal, insumo para el diseño de la infografía para el lanzamiento del producto. Finalmente, para Guía Bogotá Silvestre se realizó la compilación de los audios de aves que integran dicho producto. 
 Acción 3: Se concluyó la estimación de emisiones GEI para el periodo 2010-2023 y preparación de insumos técnicos para validación de resultados 
 Acción 4: se tuvo un total de 38.679 vistas en el portal web del OAB y se realizó una divulgación donde hubo 32 asistentes. Se continuó con la administración de los observatorios.
 JASBLEADY CASTAÑEDAa</t>
  </si>
  <si>
    <t>En julio el OAB registró 38.679 vistas, permitiendo a los visitantes acceder a 133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t>
  </si>
  <si>
    <t>7. Julio
 https://drive.google.com/drive/u/0/folders/1R3XZfFYKGq5dCWHv6IyAKEtLUa2SGA1L</t>
  </si>
  <si>
    <t>En el mes de agosto se avanzó en 2 informes, alcanzando un acumulado de 16 informes de los 24 programados para la vigencia. Las acciones más representativas fueron:
Acción 1: en el marco de la elaboración de la Medición de percepción ambiental, se llevó a cabo una mesa de trabajo para ajustar la redacción y alcance de las preguntas que conforman la batería.
Acción 2: arrow datos: se avanzó en la construcción del procedimiento y en la organización de la base de datos para el seguimiento del cargue de información. Se verificaron datos de proyectos de ecourbanismo y de participación para garantizar su calidad antes de incorporarlos en la herramienta. Bogotá Biodiversa: Se actualizaron los campos de atribución y el listado de fotografías de los StoryMaps, incluyendo nuevas imágenes y autores. Además, se gestionó la firma de autorización de uso de fotografías con tres nuevos autores. Finalmente, para Guía Bogotá Silvestre se realizó la compilación de los audios de aves que integran dicho producto. 
Acción 3: Se elaboró el informe ejecutivo del Inventario de emisiones y absorciones del inventario de Gases Efecto Invernadero 2010-2023. También, se gestionó la validación del resultado del inventario a través del grupo de ciudades C40, obteniendo concepto farorable.</t>
  </si>
  <si>
    <t xml:space="preserve">En agosto el OAB registró 39.317 vistas, permitiendo a los visitantes acceder a 139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 </t>
  </si>
  <si>
    <t>8. Agosto
https://drive.google.com/drive/u/0/folders/1BnvL9h-KWJN9gQ0thi66k1N8R6icbKMv</t>
  </si>
  <si>
    <t>En el mes de septiembre se avanzó en 2 informes, alcanzando un acumulado de 18 informes de los 24 programados para la vigencia. Las acciones más representativas fueron:
Acción 1: En el marco de la elaboración de la Medición de Percepción Ambiental, se realizaron dos mesas de trabajo orientadas al ajuste en la redacción de las preguntas. Adicionalmente, se generó un borrador de visualización de la estructura de la Medición.
Acción 2: arrow datos: se realizaron tres sesiones de trabajo enfocadas en la elaboración del borrador del procedimiento del sistema Arrow Datos en su versión 1, entre el equipo del OAB y del MIPG. El documento resultante fue remitido al equipo del MIPG para su respectiva revisión. Finalmente, para la Guía Bogotá Silvestre se realizó una reunión con el fin de revisar las actividades que están pendientes para incluir información adicional. 
Acción 3: Se prepararon recursos derivados de la actualización del inventario de emisiones GEI de la ciudad para 2023. Estos recursos incluyen presentación de resultados principales, resumen ejecutivo, y documento técnico soporte del inventario. Los resultados se encuentran en proceso de evaluación y validación directiva
Acción 4: se tuvo un total de 41.039 vistas en el portal web del OAB y se realizaron cinco divulgaciones teniendo un total de 241 asistentes. Se continuó con la administración de los observatorios</t>
  </si>
  <si>
    <t xml:space="preserve">En septiembre el OAB registró 41.039 vistas, permitiendo a los visitantes acceder a 139 indicadores, teniendo el 100% actualizados. Adicionalmente, el equipo del OAB ha avanzado en el desarrollo de productos  y mejoras con el objetivo de brindarle a la ciudadanía herramientas útiles para conocer las áreas ambienteles de la ciudad y su biodiversidad. </t>
  </si>
  <si>
    <t>9. Septiembre https://drive.google.com/drive/u/0/folders/1EYIZaAr5rrtVTGJMdlmZ7mKngEb5cPGm</t>
  </si>
  <si>
    <t xml:space="preserve">En el mes de octubre se avanzó en 2 informes, alcanzando un acumulado de 20 informes de los 24 programados para la vigencia. Las acciones más representativas fueron:
Acción 1: En el marco de la elaboración de la Medición de Percepción Ambiental, se remitió a la coordinación del Observatorio, la estructura de la herramienta con el fin de validar estilo y redacción. 
Acción 2: arrow datos:se realizaron los ajustes pertinentes al procedimiento de Arrow Datos, aclarando que, parte del procedimiento, continúa en proceso de revisión por parte del jefe de la Oficina Asesora de Planeación (OAP). Para el caso del producto de Bogotá Biodiversa: se gestionó el lanzamiento y publicación, programándola un día antes del lanzamiento oficial con el fin de realizar las pruebas correspondientes. Dicho lanzamiento se llevó a cabo a través de redes sociales y en el evento de la Bogotaneidad, en el espacio denominado “parchadero”. Esta herramienta, se encuentra disponible en la página del OAB: https://oab.ambientebogota.gov.co/bogota-biodiversa/. Finalmente, para el caso de la Guía Bogotá Biodiversa, se enviaron a los autores de las últimas fotografías las autorizaciones de uso de imagen, para formalizar el uso de las fotos. 
Acción 3: se tuvo un total de 38.074 vistas en el portal web del OAB y se realizaron cuatro divulgaciones teniendo un total de 183 asistentes. Se continuó con la administración de los observatorios.
</t>
  </si>
  <si>
    <t xml:space="preserve">El OAB registró 38.074 vistas, permitiendo a los visitantes acceder a 134 indicadores, teniendo el 100% actualizados. Adicionalmente, el equipo del OAB ha avanzado en el desarrollo de productos  y mejoras con el objetivo de brindarle a la ciudadanía herramientas útiles para conocer las áreas ambienteles de la ciudad y su biodiversidad. </t>
  </si>
  <si>
    <t>https://drive.google.com/drive/u/0/folders/1ye7UgOH5nrBLSweIPrO53lZhQ_lpI_L6</t>
  </si>
  <si>
    <r>
      <rPr>
        <rFont val="Calibri"/>
        <color rgb="FF000000"/>
        <sz val="11.0"/>
      </rPr>
      <t xml:space="preserve">En el mes de noviembre se avanzó en la elaboración de 2 informes, alcanzando un acumulado de 22 informes de los 24 programados para la vigencia. Las acciones más representativas fueron:
</t>
    </r>
    <r>
      <rPr>
        <rFont val="Calibri"/>
        <b/>
        <color rgb="FF000000"/>
        <sz val="11.0"/>
      </rPr>
      <t>Acción 1: E</t>
    </r>
    <r>
      <rPr>
        <rFont val="Calibri"/>
        <color rgb="FF000000"/>
        <sz val="11.0"/>
      </rPr>
      <t xml:space="preserve">n el marco de la elaboración de la Medición de Percepción Ambiental, se remitió la postulación al banco de proyectos de la Infraestructura de Datos Espaciales de Bogotá (IDECA), con el fin de buscar posibilidad de alianza para el desarrollo de la herramienta. Se avanza en el proceso de firma de memorando de entendimiento con la U Tadeo con la misma finalidad. Se avanzó en el plan de fortalecimiento de los indicadores del Observatorio Ambiental de Bogotá (OAB). 
</t>
    </r>
    <r>
      <rPr>
        <rFont val="Calibri"/>
        <b/>
        <color rgb="FF000000"/>
        <sz val="11.0"/>
      </rPr>
      <t>Acción 2:</t>
    </r>
    <r>
      <rPr>
        <rFont val="Calibri"/>
        <color rgb="FF000000"/>
        <sz val="11.0"/>
      </rPr>
      <t xml:space="preserve"> se avanzó en la divulgación de Bogotá Biodiversa, estableciendo una alianza con la Infraestructura de Datos Espaciales de Bogotá (IDECA) para divulgar el producto en el home del portal web (https://www.ideca.gov.co/). 
</t>
    </r>
    <r>
      <rPr>
        <rFont val="Calibri"/>
        <b/>
        <color rgb="FF000000"/>
        <sz val="11.0"/>
      </rPr>
      <t>Acción 3:</t>
    </r>
    <r>
      <rPr>
        <rFont val="Calibri"/>
        <color rgb="FF000000"/>
        <sz val="11.0"/>
      </rPr>
      <t xml:space="preserve"> en noviembre se registraron 33.239 vistas en el portal web del OAB, alcanzando un total de 430.989 vistas en lo corrido del año. Asimismo, se realizaron dos actividades de divulgación del Observatorio, con la participación de 52 personas, para un acumulado anual de 1.493 asistentes.Se continuó con la administración de los observatorios.
</t>
    </r>
  </si>
  <si>
    <t xml:space="preserve">A noviembre el OAB ha registrado 430.989 vistas, permitiendo a los visitantes acceder a 130 indicadores, teniendo el 100% actualizados. Adicionalmente, el equipo del OAB ha avanzado en el desarrollo de productos  y mejoras del portal con el objetivo de brindarle a la ciudadanía herramientas útiles para conocer el estado ambiental del Distrito y su biodiversidad. </t>
  </si>
  <si>
    <t>11. Noviembre https://drive.google.com/drive/u/0/folders/1QKZMn-fvshpH8QD7ZmHFxPSmHT1p-EfU</t>
  </si>
  <si>
    <t>En el mes de diciembre se avanzó en la elaboración de 2 informes, alcanzando un acumulado de 24 informes de los 24 programados para la vigencia. Las acciones más representativas fueron:
Acción 1: dado que en noviembre se gestionó la alianza con el banco de proyectos de la Infraestructura de Datos Especiales de Bogotá (IDECA), se está a la espera de aquella decisión con el fin de avanzar en la elaboración de la Medición de Percepción Ambiental. 
Acción 2: Se realizó el filtro del módulo de documentación ambiental, generando un plan de trabajo para el nuevo diseño del módulo y nuevos filtros que se requieren.
Acción 3: Se realizó la actualización, publicación y divulgación del inventario de emisiones GEI de Bogotá para el 2023. Se avanzó en la estimación de la incertidumbre del inventario, para lo cual se inició una mesa de trabajo con IDEAM con el objetivo de trabajar en la alineación metodológica.
Acción 4: en diciembre se registraron 20.484 vistas en el portal web del OAB, alcanzando un total de 451.473 vistas en la vigencia 2025. Se continuó con la administración de los observatorios.</t>
  </si>
  <si>
    <t xml:space="preserve">A diciembre el OAB registró 451.473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t>
  </si>
  <si>
    <t>https://drive.google.com/drive/u/0/folders/14GCFeJdlYerpHE2xxkZT6NQACqA_lkIR</t>
  </si>
  <si>
    <t xml:space="preserve">En el mes de enero se avanzó en la elaboración de 2 informes, alcanzando un acumulado de 2 informes de los 24 programados para la vigencia. Las acciones más representativas fueron:
Acción 1: se encuentra en fase de planeación el cronograma de trabajo para la elaboración del Índice de Calidad Ambiental Urbana, que se desarrollará de manera conjunta con la Universidad Jorge Tadeo Lozano.
Acción 2: se está en fase de diseño de nuevos productos para el Observatorio Ambiental de Bogotá. Se mantiene la disponibilidad de la Guía Bogotá Silvestre, Test Ambiental, Story Maps Bogotá Biodiversa y Red de Monitoreo de Fauna. 
Acción 3: se revisó el portafolio de inversiones para la mitigación del cambio climático en su componente de alternativas de financiamiento, definiendo una ruta preliminar para la gestión de documentos de recomendaciones en política pública
Acción 4: en enero se registraron 21.081 vistas en el portal web del OAB. Se continuó con la administración de los observatorios.
</t>
  </si>
  <si>
    <t xml:space="preserve">A enero el OAB registró 21.081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t>
  </si>
  <si>
    <r>
      <rPr>
        <rFont val="Calibri"/>
        <color rgb="FF000000"/>
        <sz val="11.0"/>
      </rPr>
      <t>En el mes de febrero se avanzó en la elaboración de 2 informes, alcanzando un acumulado de 4 informes de los 24 programados para la vigencia. Las acciones más representativas fueron:
Acción 1: se realizó la primera reunión de avance de la alianza entre DADEP, UrbanLab y la Universidad Jorge Tadeo Lozano, en la que se definieron los productos a desarrollar en 2026. Por otro lado, se revisaron los ajustes requeridos a partir de la segunda versión del Manual de Indicadores del Observatorio Ambiental.
Acción 2: se realizó una reunión con integrantes del equipo de Estudios Ambientales para concertar el plan de trabajo y definir los contenidos de la fase II; asimismo, se gestionó la divulgación del producto en la página web del profesor Rodolfo Franco. Por otro lado, se cargaron dos nuevos indicadores en Arrow para el portal del OAB y se implementó el rediseño del módulo de documentos, incorporando los ajustes técnicos y gráficos, así como la actualización de los menús de acceso desde el menú principal.
Acción 3: 
Acción 4: en febrero se registraron 41.802 vistas en el portal web del OAB, para un total de 62.883 en el año. Se continuó con la administración de los observatorios</t>
    </r>
    <r>
      <rPr>
        <rFont val="Calibri"/>
        <color rgb="FFFF0000"/>
        <sz val="11.0"/>
      </rPr>
      <t xml:space="preserve">.
</t>
    </r>
  </si>
  <si>
    <t>A febrero el OAB registró 62.883 vistas, permitiendo a los visitantes acceder a 120 indicadores, teniendo el 78% actualizados. Adicionalmente, el equipo del OAB ha avanzado en el desarrollo de productos  y mejoras del portal con el objetivo de brindarle a la ciudadanía herramientas útiles para conocer el estado ambiental del Distrito.</t>
  </si>
  <si>
    <t>https://drive.google.com/drive/u/3/folders/1e1GDBaSmyu5M9hMIt4EBB_wxiWVwFFZK</t>
  </si>
  <si>
    <t>FORTALECER LA CAPACIDAD DE ANÁLISIS, MODELAMIENTO Y GENERACIÓN DE INFORMACIÓN AMBIENTAL.BOGOTÁ D.C.</t>
  </si>
  <si>
    <t>La meta presenta avance del 0,05 que corresponde a un cumplimiento del 5% de lo contemplado en la vigencia, y un 1% de avance acumulado en el cuatrienio. Las acciones más representativas fueron:
 El inicio del nuevo proceso en CIMAB acerca de la generación de un producto del estado de los recursos naturales en el Distrito Capital, enfocando al equipo de trabajo hacia los "Estudios Ambientales". Para ello se explora alrededor de los temas de Gestión de conocimiento en la entidad, y se ilustra al equipo dicho modelo, en donde se enfatiza en la innovación. Por su parte, también se explora con el equipo las necesidades de investigación y los vacíos en la información ambiental y se construye tabla para el diagnóstico de los instrumentos de planeación en contexto de las líneas de investigación en la entidad. Por su parte, se define la estructura de trabajo al interior de CIMAB, y la propuesta de contar con equipo de trabajo de Desarrollos Ambientales, equipo de Investigación e innovación y el equipo alrededor de los temas de Biodiversidad. En conjunto y en trabajo articulado, estos equipos deben construir el informe del estado de los recursos naturales. Por último, para este periodo se avanza en la definición en conjunto con el equipo de Sistemas, para lograr la plataforma de variables ambientales y de forma interoperable, para lo cual se define avanzar en el piloto con la información y bases de datos disponibles en CIMAB.</t>
  </si>
  <si>
    <t>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t>
  </si>
  <si>
    <t>https://drive.google.com/drive/u/1/folders/1CWv26oJ7f4VKtQbYi13xuePh0AsxYvjG</t>
  </si>
  <si>
    <t>La meta presenta avance del 0,1 que corresponde a un cumplimiento del 10% de lo contemplado en la vigencia, y un 0,1 de avance acumulado en el cuatrienio. Las acciones más representativas fueron:
 Se realizó la estructuración de los contenidos temáticos del informe sobre el estado de los recursos naturales, teniendo en cuenta los diversos análisis de tipo geográfico, numérico y estadístico que se han llevado a cabo</t>
  </si>
  <si>
    <t>La meta presenta avance del 0,3 que corresponde a un cumplimiento del 30% de lo contemplado en la vigencia, y un 6% de avance acumulado en el cuatrienio. Las acciones más representativas fueron:
 1.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2. Se avanzó en la elaboración del producto Modelo de ocupación de la Zarigüeya en la reserva Tomas Van der Hammen, a través de la gestión de información para la publicación de una nota periodísica relacionada con los resultados obtenidos.</t>
  </si>
  <si>
    <t>La meta presenta avance del 0,55 que corresponde a un cumplimiento del 55% de lo contemplado en la vigencia, y un 11% de avance acumulado en el cuatrienio. Las acciones más representativas fueron:
 La priorización de los proyectos de modelamiento que serán desarrollados con base en le diagnóstico del estado actual de proyectos, y la reactivación de las respectivas mesas det trabajo con los equipos y delegados de las demás dependencias involucradas. Particularmente, se avanzó en la revisión y depuración de los resultados obtenidos del modelo de ocupación de zarigüeya para la reserva Thomas van der Hammen, documento que se encuentra en estado de evaluación y vlaidación interna.
 Así mismo, se avanzó en la captura, compilación y procesamiento de información relevante para la elavoración del documento diagnóstico del estado de la biodiversidad y los recursos naturales.</t>
  </si>
  <si>
    <t>https://drive.google.com/drive/folders/1RFP0Ag1x4sGoUsX2iMOyWZs3fLBOwYjQ</t>
  </si>
  <si>
    <t>La meta presenta avance del 0,25 que corresponde a un cumplimiento del 80% de lo contemplado en la vigencia, y un 16% de avance acumulado en el cuatrienio. Durante el perido del reporte se definió una prioridad para el trabajo y actualización de los siguientes proyectos:
 Modelo de ocupación de zarigüeya. Dando como resultado del modelo de ocupación la estimación de probabilidad de ocurrencia de la zarigüeya en el espacio monitoreado de la reserva Thomas van der Hammen, la relación de dicha ocurrencia con variables ambientales como la cobertura, y cómo estas variables ambientales pueden ser tenidas en cuenta al momento de interpretar fenómenos de fragmentación y conectividad en la zona muestreada.
 Se realizó un proceso de análisis y modelamiento ambiental con el fin de actualizar las áreas de interés estratégico para la preservación del recurso hídrico en Bogotá. El proceso implicó la revisión, compilación y procesamiento de información espacial relacionada con puntos de captación del recurso hídrico, recarga y descarga de acuíferos, coberturas de la tierra, y aptitud uso del suelo. Con lo anterior, se definen nuevas áreas de importancia estratégica para la conservación del recurso hídrico, determinadas y soportadas técnicamente para su declaración en áreas de jurisdicción CAR y Secretaría Distrital de Ambiente.</t>
  </si>
  <si>
    <t>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t>
  </si>
  <si>
    <t>https://drive.google.com/drive/folders/1iGRHTWy-U7ydPnjQvJEtDzPaDOH-X5Gz?usp=drive_link</t>
  </si>
  <si>
    <t>La meta presenta avance del 0,20 en el mes y un (1) reporte que corresponde al cumplimiento del 100% de lo contemplado en la vigencia, y un 20% de avance acumulado en el cuatrienio. Las acciones más representativas fueron:
 Conclusión de los aportes a la construcción del documento DIAGNÓSTICO para el informe del estado de la biodiversidad y los recursos naturales, particularment een los puntos de cambio climático, biodiversidad/ estado de los ecosistemas, biodiversdad/ presiones, ruido/ caracterización de residuos sólidos, y rudio ambiental. Así mismo, concluyó la construcción de las fichas con lainformación más relevante del documento DIAGNÓSTICO para el mencionado informe.
 Se concluyó la concertación y construcción de insumos técnicos requeridos la construcción del documento técnico soporte sobre la delimitación de áreas de interés estratégico para la protección del recurso hídrico.
 Se actualizaron los escenarios de mitigación de gases efecto invernadero de conformidad con la actualización del inventario de emisiones GEI y los avances registrados en cuanto a mitigación al cambio climático.</t>
  </si>
  <si>
    <t>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t>
  </si>
  <si>
    <t>Se avanzó en 0,08 equivalente al 8% de la vigencia, las acciones más representativas fueron:
Se actualizaron informes relacionados con el desarrollo de modelos para recursos como el agua y cambio climático. Estos informes contemplan el documento técnico soporte de la actualización de las áreas de interés estratégico para la protección del recurso hídrico, y la actualización de las trayectorias de mitigación del cambio climático.</t>
  </si>
  <si>
    <t>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t>
  </si>
  <si>
    <t>Se avanzó en 16,% en la vigencia que equivale al 1,16 acumulado en el cuatrienio. Las acciones fueron: Sealizó una última depuración de los documentos técnicos soportes definitivos para el resultado de los proyectos de modelamiento relacionados con el recurso hídrico y la fauna, siendo estos el modelo de áreas de interés estratégico para la protección del recurso hídrico y el modelo de ocupación de zarigüeya. También, se avanzó en la proyección y articulación del proyecto de análisis acumulativo de riesgos por exposición a contaminantes del aire.</t>
  </si>
  <si>
    <t>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t>
  </si>
  <si>
    <t>https://drive.google.com/drive/folders/1bBDLeVM_3y2H8urHEQ85slvIvy6DWYPv?usp=drive_link</t>
  </si>
  <si>
    <t>En el mes de marzo se avanzó en 008, alcanzando un acumulado de 0,24 en la elaboración de 1 reporte programado para la vigencia. Las acciones más representativas fueron:
Se avanzó en la depuración y actualización de fichas del DIAGNÓSTICO para el informe del estado de la biodiversidad y los recursos naturales. Estas fichas se revisaron al tiempo con el equipo de diagramación de la DPSIA para proyectar la estrategia de divulgación.
Así mismo, se avanzó en la revisión y estructuración de la ruta para la migración de los despliegues de los proyectos de modelamiento ambiental en los portales para la divulgación de la información, comenzando con la Red de Monitoreo de Fauna Silvestre y la Red de Microsensores para calidad del aire</t>
  </si>
  <si>
    <t xml:space="preserve">La depuración y revisión de las fichas del diagnóstico al informe del estado de la biodiversidad y los recursos naturales se realiza con el fin de contar con un recurso digital público que permitirá a la ciudadanía en general y a los tomadores de decisiones, contar con información de interés ambiental de manera rápida y efectiva, concentrando la atención en aquellos elementos reconocidos de particular interés para el control y gestión del medio ambiente.
Por otro lado, la gestión de los productos de modelamiento ambiental, así como el esfuerzo en la migración de los despliegues permite también publicar los resultados para su consulta abierta por parte de la ciudadanía, acercándola al conocimiento técnico producto del análisis prospectivo sobre aspectos de interés para la gestión de la biodiversidad y los recursos naturales.
</t>
  </si>
  <si>
    <t>https://drive.google.com/drive/folders/1PMRBK8wrgA1LUieH08b5MwGen2yepbH7</t>
  </si>
  <si>
    <t>Con corte a abril se avanzó en 0,08 alcanzando un acumulado de 0,32 en la elaboración de 1 reporte programado para la vigencia.
 Durante el periodo del informe se realizó la actualización y depuración de información en fichas del DIAGNÓSTICO del estado de la biodiversidad y los recursos naturales. Así mismo, se avanzó en la revisión y definición técnica de la estrategia de diagramación y la preparación de insumos técnicos relacionados.
 Por otro lado, se avanzó en la migración de los despliegues de modelamiento ambiental al entorno del Observatorio Ambientla de Bogotá, comenzando con pruebas funcionales y depuración de servicios para la Red de Monitoreo de Fauna en Bogotá, y la Red de Microsensores de Calidad de Aire.</t>
  </si>
  <si>
    <t>El despliegue de recursos como la Red de Monitoreo de Fauna en Bogotá, y la Red de Microsensores de Calidad del Aire a través de la plataforma del Observatorio Ambiental de Bogotá impulsa al desarrollo de los proyectos con un mayor rigor y calidad en la información, así como acerca a la ciudadanía a la los datos.
 Por otor lado, el avance en el resumen y diagramación de las fichas del diagnóstico del estado de la biodiversidad y los recursos naturales está orientado hacia la ciudadania. Se espera que con este recurso se ofrezca información de calidad de interés ambiental y, sobre todo, del estado actual de los recursos naturales y la biodiversidad para la toma de decisiones.</t>
  </si>
  <si>
    <t>Con corte a mayo se avanzó en 0,08 alcanzando un acumulado de 0,40 en la actualización del 90% del documento técnico soporte para el diagnóstico del estado de la biodiversidad y los recursos naturales, y una actualización del 100% de las fichas del DIAGNÓSTICO del estado de la Biodiversidad y los Recursos Naturales, insumo requerido para la diagramación del contenido para el desarrollo de la herramienta interactiva del informe.</t>
  </si>
  <si>
    <t>La diagramación de las fichas resumenes del diagnóstico para el estado de la biodiversidad y los recursos naturales representa un importante avance para la programación de la herramienta interactiva que se publicará para la cidadanía. Esta herramienta facilitará el conocimiento de toda la información de inter´res ambiental tanpo para el público general como para los tomadores de decisiones y la academia.</t>
  </si>
  <si>
    <t>https://drive.google.com/drive/folders/1jn7KeiKm2LK20fCfiwBp8twsvwRrmzE-?usp=drive_link</t>
  </si>
  <si>
    <t>En el mes de junio se avanzó en 0,08 alcanzando un acumulado de 0,48 en la elaboración de 1 reporte programado para la vigencia. Las acciones más representativas fueron:
Actualización de información del DTS para el diagnóstico del estado de la Biodiversidad y los Recursos Naturales en un 100%. La depuración de la información técnica de base se trabajó en la diagramación de las fichas y la revisión técnica del desarrollo del producto digital dinámico.</t>
  </si>
  <si>
    <t>https://drive.google.com/drive/folders/1iQI5YpEte1zkdeH1w1Vo6FleNDK1IUuL</t>
  </si>
  <si>
    <t>En el mes de julio se avanzó en 0,08 alcanzando un acumulado de 0,56 en la elaboración de 1 reporte programado para la vigencia.
 Se avanzó en la programación y materialización de la diagramación del informe del estado de la diversidad y los recursos naturales en un entorno digital de pruebas. Sobre este desarrollo se realizó la revisión de la diagramación y programación del informe, compilando las principales observaciones.</t>
  </si>
  <si>
    <t>El informe del estado de la biodiversidad y los recursos naturales presenta de manera práctica la información de interés ambiental necesaria y suficiente para la toma de decisiones tanto a nivel de ciudadanía como a nivel de administración pública y sector privado</t>
  </si>
  <si>
    <t>https://docs.google.com/spreadsheets/d/1ZDI38JbfH3rj8NkI3k-TIV2fn8LmI7Kr/edit?usp=drivesdk&amp;ouid=108426154250285929444&amp;rtpof=true&amp;sd=true</t>
  </si>
  <si>
    <t>En el mes de agosto se avanzó en 0,8 alcanzando un acumulado de 0,64 en la elaboración de 1 reporte programado para la vigencia.
Durante el periodo del informe se realizó la revisión, depuración y ajuste de la diagramación para los contenidos de las temáticas agua, aire, cambio climático, residuos, ruidos, suelos y Bogotá en cifras. El proceso de diagramación resulta en documentos planos que riven como insumo para la programación el informe digital interactivo</t>
  </si>
  <si>
    <t>Avances 2
https://drive.google.com/drive/folders/1I3JZOYCJQ-A7_OPEVKFTen8ybX9Xds9Z</t>
  </si>
  <si>
    <t>En el mes de septiembre se avanzó en 0,08 alcanzando un acumulado de 0,72 en la elaboración de 1 reporte programado para la vigencia.
Durante el periodo del informe se realizaron las siguientes actividades:
- Para el modelo ACRE se acanzó con el cálculo de los submodelos que lo componen concluyneod con una primera versión del resulstado, a la espera de ser evaluado y aprobado por la Diurección
- Para el modelo de Areas de Interés Estratégico para la Conservación del Recurso Hídrico se concluyo también el análisis de la segunda fase para la priorización de la inversión, que compone el análisi sde variables hidrometeorolólgicas para su artiuclación con las AIECRH declaradas y por declarar
- Para la Red de Monitore de Fauna se concluyó la población de datos con informaicón de monitoreos de fauna realizados durante el 2023
- En relación con el apoyo técnico prestado para la estructuración de la red de microsensores, se confirma el paso a producción de los ajustes requeridos por parte del equipo técnico de Calidad del Aire
Estos avances forman parte integral del fortalecimiento de la capacidad de analisis y modelamiento del ambiente, así como de la construcción del informe del estado de biodiversidad y recursos naturales, y el modelo de calidad ambinetal</t>
  </si>
  <si>
    <t>https://drive.google.com/drive/folders/1cdONJ6Olfs39l2x95VBFZaH9ZT3vEEZp</t>
  </si>
  <si>
    <t>En el mes de octubre  se avanzó en 0,08 alcanzando un acumulado de 0,80 en la elaboración de 1 reporte programado para la vigencia.
Se avanzó en el informe se realizaron los ajustes adicionales a la diagramación y reuniones periódicas para la definición de datos. Depuración de salidas gráficas y versiones finales de diagramación. También se realizó una final con concepto favorable y aprobación de contenidos para dar inicio a la ruta de producción.</t>
  </si>
  <si>
    <t>https://drive.google.com/drive/folders/1LNRucYaxKUfTDDJwjAuCYno-4QWTu7x3?usp=drive_link</t>
  </si>
  <si>
    <t>En el mes de  noviembre  se avanzó en 0,08 alcanzando un acumulado de 0,88 en la elaboración de 1 reporte programado para la vigencia. Durante el periodo del informe se avanzó en la validación de contenidos para la gestión de producción del informe de de la biodiversidad y recursos naturales en su versión digital.</t>
  </si>
  <si>
    <t>En el mes de  diciembre se avanzó en 0,12 alcanzando un acumulado de 1 en la elaboración de 1 reporte programado para la vigencia adelantando las siguientes acciones: 
Se concluyó el Documento Técnico Soporte para el Informe del estado de la Biodiversidad y los Recursos Naturales. Este documento contiene los detalles técnicos de la información organizada y publicada (internamente) a través del desarrollo virtual del informe en su fase de DIAGNÓSTICO, y organiza así el estado de los recursos naturales y sus factores de deterioro en los componetes de cambio climático, ortenamiento territorial, biodiversidad y suelo, aire, agua, ruido, y residuos.
El informe permite la articulación de una herramienta general que permita la revisión rápida del estado ambiental de la ciudad y la calidad ambiental, como para la articulación de los modelos específicos orientados a la planeación de la inversión para la gestión y el control ambiental.</t>
  </si>
  <si>
    <t>https://drive.google.com/drive/folders/1LMJBomw8oPDVrOe_A9d-54mK1AA-ndIx</t>
  </si>
  <si>
    <t>En el mes de  enero  se avanzó en la elaboración de 0,16 del reporte, lo que representa un acumulado de 0,16, de un total de 1 reporte programado para la vigencia. Las acciones mas representativas fueron: 
Se avanzo en la revisión y proyección de las actividades a desarrollar, particularmente la publicación del informe del estado de la biodiversidad y los recursos naturales. Al rededor de esto se adelantaron las siguientes acciones:
Se perfeccionaron los procesos de contratación para conformar y fortalecer los equipos de trabajo, y dio inicio a la elaboracion de los planes de trabajo específicos para cada proyecto. Adicionalmente, se definieron los enlaces temáticos con otras áreas y se priorizó la publicación del Informe de Biodiversidad.</t>
  </si>
  <si>
    <r>
      <rPr>
        <rFont val="Calibri"/>
        <color rgb="FFFF0000"/>
        <sz val="11.0"/>
      </rPr>
      <t xml:space="preserve">En el mes de  febrero  se avanzó en la elaboración de XXX del reporte, lo que representa un acumulado de XXX, de un total de 1 reporte programado para la vigencia. Las acciones mas representativas fueron: 
</t>
    </r>
    <r>
      <rPr>
        <rFont val="Calibri"/>
        <color rgb="FF000000"/>
        <sz val="11.0"/>
      </rPr>
      <t>Se realizó la revisión final del Diagnóstico del estado de la biodiversidad y los recursos naturales, así como la revisión de recursos divulgativos específicos con el fin de gestionar la publicación del informe. Adicionalmente, Se establece la ruta de articulación entre el equipo de Estudios Ambientales de la Oficina Asesora de Planeación, la Dirección de Áreas Protegidas y Dirección de Gestión Ambiental con el fin de socializar las actividades en curso, y articular las estrategias en materia de monitoreo y biodiversidad de la Red de monitoreo de fauna. Finalmente , se realiza la structuracion de los requerimientos  tecnicos enviados por el equipo de Breathe Cities / Universidad de los Andes en marco del proyecto de ACRE</t>
    </r>
  </si>
  <si>
    <t>REALIZAR EL ACOMPAÑAMIENTO, GESTIÓN, MONITOREO Y SEGUIMIENTO AL CUMPLIMIENTO DE LAS POLÍTICAS DE DESEMPEÑO INSTITUCIONAL DEL MIPG</t>
  </si>
  <si>
    <t>Constante</t>
  </si>
  <si>
    <t>La meta presenta avance del 13,34% del 100% de lo contemplado en la vigencia Las acciones más representativas fueron:
 En el mes de julio se avanzo en la gestión para el monitoreo y seguimiento al cumplimiento de las políticas de desempeño institucional del MIPG a través de la actualización documental del sistema integrado de gestión y el ajuste y aprobación del Plan de Adecuación y Sostenibilidad- PAyS</t>
  </si>
  <si>
    <t>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t>
  </si>
  <si>
    <t>La meta presenta avance del 36,67% del 100% de lo contemplado en la vigencia Las acciones más representativas fueron: En el mes de agosto se avanzó en el reporte a las acciones para el cumplimiento de las políticas de desempeño institucional del MIPG y la definición de lineamientos a través de la actualización documental del sistema integrado de gestión y la comunicación de los resultados del Formulario Único de Reporte Avances a la Gestión -FURAG</t>
  </si>
  <si>
    <t>Reporte de acciones del PAyS: https://drive.google.com/drive/u/0/folders/1IgqA0FiQowUKT6RM-wYslSA-neuewNsf
 Actualización documental: https://isolucion.ambientebogota.gov.co/Isolucionsda/Documentacion/frmArticuloMenu.aspx</t>
  </si>
  <si>
    <t>La meta presenta avance del 50% del 100% de lo contemplado en la vigencia Las acciones más representativas fueron:
 Elaboración de informes de segunda línea de defensa de acuerdo con el reporte de riesgos, indicadores, planes de mejoramiento, actualización documental y monitoreo y seguimiento a las acciones formuladas en el plan de Adecuación y Sostenibilidad del – MIPG. Además de la consolidación y publicación buenas prácticas, lecciones aprendidas y aliados estratégicos en la intranet en cumplimiento a la política de Gestión del conocimiento y la innovación.</t>
  </si>
  <si>
    <t>https://drive.google.com/drive/folders/1vJOdrTNS4xOfXZplqEWKr4ENpcZ0MDbI</t>
  </si>
  <si>
    <t>La meta presenta avance del 63% del 100% de lo contemplado en la vigencia Las acciones más representativas fueron:
 Se realizó la actualización de la política de administración del riesgo con el fin de incluir la metodología para la identificación de riesgos de seguridad de la información y SARLAFT y presentarla en el Comité de Gestión y Desempeño en el mes de noviembre, Se realizo el monitoreo a las acciones formuladas en el plan de Adecuación y Sostenibilidad del – MIPG y se socializó mediante comunicación interna información relacionada con los procesos de la entidad, los cambios por actualización en los documentos y el uso de los documentos del Sistema Integrado de Gestión.</t>
  </si>
  <si>
    <t>https://drive.google.com/drive/u/0/folders/150PV4_pc_iXt5qAuxX_X7FSr_np2yI92
 https://drive.google.com/drive/u/0/folders/1IgqA0FiQowUKT6RM-wYslSA-neuewNsf
 https://drive.google.com/drive/u/0/folders/1j323Fepy-8TWVLLGa54ESjGnCkYpGzz_</t>
  </si>
  <si>
    <t>Se realizron el 100% de las acciones contemplaas para la vigencia:
 Se aplicaron los autodiagnóstico de las políticas de: Planeación Institucional, Seguimiento y Evaluación del Desempeño, Transparencia y Acceso a la Información Pública, Gestión de la Información Estadística, Fortalecimiento Organizacional y Simplificación de Procesos, Gobierno digital y Gestión del Conocimiento y la Innovación con el fin de formular las acciones para el fortalecimiento del Modelo Integrado de Planeación y Gestión-MIPG.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t>
  </si>
  <si>
    <t>Se realizaron el 100% de las acciones contemplaas para la vigencia: Se presentó y aprobó la actualización de la política de administración del riesgo con la metodología para la identificación de riesgos de seguridad de la información y SARLAFT, en el Comité de Coordinación de Control Interno, se revisó y actualizo el mapa de riesgos institucional.
 Se formularon las acciones para el fortalecimiento del Modelo Integrado de Planeación y Gestión-MIPG de las políticas de: Planeación Institucional, Seguimiento y Evaluación del Desempeño, Transparencia y Acceso a la Información Pública y Simplificación de Procesos.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 así como el reporte y monitoreo a los controles y las acciones implementadas para la gestión de riesgos de la entidad.</t>
  </si>
  <si>
    <t>Se realizaron el 100% de las acciones contempladas para la vigencia:
Se formuló el documento metodológico del Programa de Transparencia y Ética Pública, con el fin de fortalecer la gestión institucional en la lucha contra posibles actos de corrupción.
Se realizo el monitoreo a las acciones formuladas en el plan de Adecuación y Sostenibilidad del – MIPG y se dio cierre al plan 2024, se apoyó la actualización documental, se socializó mediante comunicación interna información relacionada con los procesos de la entidad, los cambios por actualización en los documentos y el uso de los documentos del Sistema Integrado de Gestión.</t>
  </si>
  <si>
    <t>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t>
  </si>
  <si>
    <t>La actividad presenta un avance del 100% de las acciones contempladas en la vigencia, las acciones más representativas fueron: 
Se realizó el informe de cumplimiento a las acciones del Plan de Adecuación y Sostenibilidad- PAyS 2024, se formuló el Plan de Adecuación y Sostenibilidad- PAyS 2025 y se presentó y aprobó en el Comité Institucional de Gestión y Desempeño.
Se apoyó la actualización documental, se socializó mediante comunicación interna información relacionada con los procesos de la entidad, los cambios por actualización en los documentos y el uso de los documentos del Sistema Integrado de Gestión.</t>
  </si>
  <si>
    <t>El Plan de Adecuación y Sostenibilidad- PAyS, permite fortalecer la implementación del las políticas de desempeño institucional del Modelo Integrado de Planeación y Gestión al interior de la entidad y la documentación de procesos facilita la ejecución de los mismos.</t>
  </si>
  <si>
    <t>En el mes de marzo se realizaron el 100% de las acciones de seguimiento contempladas para la vigencia, las acciones más representativas fueron: 
Se realizó el 50% de las caracterizaciones de proceso actualizadas y aprobadas en Isolución.
Se realizó el cierre del 100% de los riesgos de gestuón corrupción en Isolución.
Se avanzó en el diligenciamiento del Formulario Único de Reporte de Avance a la Gestión (FURAG)</t>
  </si>
  <si>
    <t xml:space="preserve">Los beneficios resultados frente al seguimiento a la implementación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Lo que permite contar con mejores procedimientos y servicios para la atención a los requerimientos de la ciudadanía.
</t>
  </si>
  <si>
    <t>(1) Isolución/Documentación
(2) Isolución/Riesgos Corrupción
(3) https://drive.google.com/drive/folders/105-nebIQTP3vaPcaYhjlKdAfygB57K7m?usp=drive_link</t>
  </si>
  <si>
    <t>En el mes de abril se realizaron el 100% de las acciones de seguimiento contempladas para la vigencia, las acciones más representativas fueron: 
 (1) 100% de los riesgos de gestión y corrupción identificados en los dieciocho (18) procesos, fueron actualizados con los responsables, y cargados en Isolución para el respectivo seguimiento por parte de la primera línea de defensa.
 (2) Reporte y cierre del Formulario Único de Reporte de Avance a la Gestión (FURAG) correspondiente a la vigencia 2024.
 (3) Avance en la formulación del Plan de Adecuación y Sostenibilidad (PAYS) en mesas de trabajo conjuntas con los líderes de políticas.
 (4) Consolidación y publicación del reporte de Productos y Servicios no Conformes, correspondientes al segundo semestre del 2024.
 (5) Acompañamiento a los responsables de cada proceso para la identificación y formulación de indicadores de gestión por proceso.</t>
  </si>
  <si>
    <t>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t>
  </si>
  <si>
    <r>
      <rPr>
        <rFont val="Calibri"/>
        <color rgb="FF000000"/>
        <sz val="11.0"/>
      </rPr>
      <t xml:space="preserve">"(1) Isolución/RiesgosDAFPV6 y Isolución/RiesgosCorrupción
 (2) y (3) https://drive.google.com/drive/folders/1mogiV5XadwhP9nCLVMizA3Q9ZYw1mpy1?usp=drive_link
 (4) </t>
    </r>
    <r>
      <rPr>
        <rFont val="Calibri"/>
        <color rgb="FF1155CC"/>
        <sz val="11.0"/>
        <u/>
      </rPr>
      <t>https://drive.google.com/drive/folders/1AsYR26uX8LPyTbX9n8b2OmzpSdFHZOzv?usp=drive_link</t>
    </r>
    <r>
      <rPr>
        <rFont val="Calibri"/>
        <color rgb="FF000000"/>
        <sz val="11.0"/>
      </rPr>
      <t xml:space="preserve">
 (5) https://drive.google.com/drive/folders/1ssP4-wYMsHQiVDFYIer81xxp2OgBcKR6?usp=drive_link
 "</t>
    </r>
  </si>
  <si>
    <t>En el mes de mayo se realizaron el 100% de las acciones de seguimiento contempladas para la vigencia, las acciones más representativas fueron: 
(1) 100% de los riesgos de gestión y corrupción identificados en los dieciocho (18) procesos, con seguimiento registrado en Isolución por parte de laprimera y segunda línea de defensa.
(2) 100% de las acciones de planes de mejoramiento de los procesos, con registro en Isolución de seguimiento por parte de la segunda línea de defensa.
(3) 100% de las acciones del Plan de Adecuación y Sostenibilidad (PAYS) versión 1, con resgistro de seguimiento por parte de la primera y segunda línea de defensa.
(4) Acompañamiento a los líderes de política del Modelo Integrado de Planeación y Gestión, para la formulación de acciones y consolidación del Plan de Adecuación y Sostenibilidad (PAYS) versión 2.</t>
  </si>
  <si>
    <t>"Aportar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t>
  </si>
  <si>
    <t>"(1) Isolución/RiesgosDAFPV6 y Isolución/RiesgosCorrupción
(2) Isolución/Mejora 
(3) PAYS V1 https://drive.google.com/drive/folders/18CIqXaRPW42d30fwqioBHqsxdMVYBpj9?usp=drive_link
(4) PAYS V2 https://drive.google.com/drive/folders/18CIqXaRPW42d30fwqioBHqsxdMVYBpj9?usp=drive_link"</t>
  </si>
  <si>
    <t xml:space="preserve">En el mes de junio  se realizaron el 100% de las acciones de seguimiento contempladas para la vigencia, las acciones más representativas fueron: 
(1) Avance en la capacitación de los procesos sobre las generalidades del Sistema Integrado de Gestión y el uso de la plataforma Isolución.
(2) Análisis de la propuesta de Rediseño Institucional, generando documento técnico con las observaciones, conclusiones y sugerencias consolidadas por el equipo técnico SIG-MIPG, en relación con el mapa de procesos propuesto.
(3) Acompañamiento a los líderes de política del Modelo Integrado de Planeación y Gestión, para la formulación de acciones y consolidación del Plan de Sostenibilidad versión 2, logrando la aprobación por parte del Comité Institucional de Gestión y Desempeño y actualizando la publicación en el sitio WEB de la entidad.
(4) Primera capacitación sobre la Política de Gestión de Información Estadística, con el apoyo del Departamento Administrativo Nacional de Estadística (DANE). </t>
  </si>
  <si>
    <t>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
Las capacitaciones en los temas especificos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t>
  </si>
  <si>
    <t>(1) https://drive.google.com/drive/folders/1PnDNRNsXp7QhDELNh082dEuUdn8-FySO?usp=drive_link
(2) https://drive.google.com/drive/folders/1Y0d4RcTsxEc9nBqrimqNKkPNhPDp5iIk?usp=drive_link
(3) Plan de Sostenibilidad del MIPG V2 https://drive.google.com/drive/folders/1DTELH8MUj1CzhC7XLFDDD3lW_eJhWDxc?usp=drive_link
(4) Capacitación Política Gestión de Información Estadística https://drive.google.com/drive/folders/1ezynvlVgv4KNAf6QsS_2P6-fgUonQ5cC?usp=drive_link</t>
  </si>
  <si>
    <t>En el mes de julio se realizaron el 100% de las acciones de seguimiento contempladas para la vigencia, las acciones más representativas fueron: 
 (1) Avance en la capacitación de los procesos sobre las generalidades del Sistema Integrado de Gestión y el uso de la plataforma Isolución.
 (2) Se definieron y socializaron los lineamientos para la formulación y reporte de indicadores de gestión por proceso.
 (3) Actualización del Contexto Estratégico de la Secretaría Distrital de Ambiente, generando el consolidado y matriz de resumen.
 (4) Seguimiento mensual por parte de la segunda línea al cumplimiento de las acciones del Plan de Adecuación y Sostenibilidad del Modelo Integrado de Planeación y Gestión.
 (5) Socialización y análisis de las recomendaciones del FURAG con los responsables de política, identificando acciones para incluir en el Plan de Sostenibilidad del MIPG.</t>
  </si>
  <si>
    <t>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t>
  </si>
  <si>
    <t>(1) https://drive.google.com/drive/folders/1PnDNRNsXp7QhDELNh082dEuUdn8-FySO?usp=drive_link
 (2) https://drive.google.com/drive/folders/1ssP4wYMsHQiVDFYIer81xxp2OgBcKR6?usp=drive_link
 (3) https://drive.google.com/drive/folders/1A5UDm6Y2VZHW7sqloZbGe74zMzPeLqph?usp=drive_link</t>
  </si>
  <si>
    <t>En el mes de agosto se realizaron el 100% de las acciones de seguimiento contempladas para la vigencia, las acciones más representativas fueron: 
(1)        Se brindó acompañamiento y asesoría a los procesos, para implementar los lineamientos para la formulación y reporte de indicadores de gestión por proceso, consolidando la base de indicadores para el respectivo cargue en Isolución.
(2)        Se adelantó la revisión para la actualización de la plantilla para documentar la Caracterización de los procesos, como avance de la actividad relacionada con la actualización del ciclo PHVA de la caracterización de los 18 procesos.
(3)        Se realizó capacitación a los enlaces de los procesos, para el adecuado seguimiento a los riesgos, aclarando dudas e inquietudes frente a esta actividad.
(4)        Seguimiento mensual por parte de la segunda línea al cumplimiento de las acciones del Plan de Adecuación y Sostenibilidad del Modelo Integrado de Planeación y Gestión.</t>
  </si>
  <si>
    <t>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
La formulación de indicadores de gestión por proceso, es un avance importante para contar con herramientas de gestión que generan alertas ante posibles incumplimiento y aportan información objetiva para la toma de decisiones.</t>
  </si>
  <si>
    <t>(1) https://drive.google.com/drive/folders/1ssP4wYMsHQiVDFYIer81xxp2OgBcKR6?usp=drive_link
(2) https://drive.google.com/drive/folders/1K3ArGRRO6SEaiK0bliM49zJCCbwb5-pi?usp=drive_link
(3) https://drive.google.com/drive/folders/1APpUFgk4BplODz4IFH94wwLAyHt38LhD?usp=drive_link
(4) Plan de Sostenibilidad del MIPG V2 https://drive.google.com/drive/folders/1DTELH8MUj1CzhC7XLFDDD3lW_eJhWDxc?usp=drive_link</t>
  </si>
  <si>
    <t>En el mes de septiembre se realizaron el 100% de las acciones de seguimiento contempladas para la vigencia, las acciones más representativas fueron: 
(1)        Se realizó el cargue de los indicadores de gestión de los procesos en el módulo de medición de Isolución, y se brindó acompañamiento y asesoría a los procesos, para el reporte y registro de seguimiento.
(2)        Se registró el seguimiento por parte de la segunda línea de defensa, a la ejecución de controles y el avance de las acciones de plan de tratamiento de los riesgos de gestión, corrupción, y SARLAFT identificados en los 18 procesos.
(3)        Se registró el seguimiento por parte de la segunda línea, al avance de las acciones de planes de mejoramiento de los procesos, generando las alertas identificadas para gestión de los responsables.
(4)        Seguimiento mensual por parte de la segunda línea, al cumplimiento de las acciones del Plan de Adecuación y Sostenibilidad del Modelo Integrado de Planeación y Gestión.</t>
  </si>
  <si>
    <t xml:space="preserve">El Plan de Sostenibilidad del MIPG busca incrementar los resultados frente al FURAG y garantizar el cumplimiento de las políticas de desempeño institucional mediante la formulación y seguimiento por parte de los líderes de política. La segunda línea de defensa verifica la ejecución al 100% y presenta informes por corte, identificando alertas tempranas para actuar ante desviaciones y asegurar beneficios a la ciudadanía.
Este plan fortalece la implementación del MIPG, la documentación de procesos y su alineación con la planeación estratégica y áreas de mejora, consolidando políticas efectivas. Las capacitaciones en Sistema Integrado de Gestión y políticas del MIPG refuerzan las competencias de los colaboradores, mejorando la comprensión de herramientas y su aporte al desempeño institucional.
La actualización del contexto estratégico orienta acciones y asegura coherencia entre gestión y objetivos. La formulación de indicadores por proceso genera alertas ante incumplimientos y provee información objetiva para decisiones. Finalmente, el seguimiento a controles y planes de tratamiento de riesgos promueve una cultura de prevención frente a impactos negativos en el desempeño institucional.
</t>
  </si>
  <si>
    <t>(1) Módulo de medición en Isolución https://isolucion.ambientebogota.gov.co/Isolucionsda/PaginaLogin.aspx
 (2) Módulo de riesgos DAFP V6 y riesgos corrupción en Isolución
 https://isolucion.ambientebogota.gov.co/Isolucionsda/PaginaLogin.aspx 
 (3) Módulo de mejora en Isolución https://isolucion.ambientebogota.gov.co/Isolucionsda/PaginaLogin.aspx
 (4) Plan de Sostenibilidad del MIPG V2 https://drive.google.com/drive/folders/1DTELH8MUj1CzhC7XLFDDD3lW_eJhWDxc?usp=drive_link</t>
  </si>
  <si>
    <t xml:space="preserve">En el mes de octubre se realizaron el 100% de las acciones de seguimiento contempladas para la vigencia, las acciones más representativas fueron: 
(1) Se terminó el cargue de los indicadores de gestión de los procesos en el módulo de medición de Isolución, y se brindó acompañamiento y asesoría, para el reporte y registro de seguimiento, quedando actualizada la información con corte a septiembre.
(2) Se adelantó el ejercicio de levantamiento de cadena de valor, como insumo para el análisis y propuesta de actualización del mapa de procesos.
(3) Se emitió comunicado con los lineamientos para la homologación transitoria de responsables de procesos, en atención a la expecición de los decretos 508 y 509 de 2025.
(4) Seguimiento mensual por parte de la segunda línea, al cumplimiento de las acciones del Plan de Adecuación y Sostenibilidad del Modelo Integrado de Planeación y Gestión. </t>
  </si>
  <si>
    <t>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t>
  </si>
  <si>
    <t>(1) Módulo de medición en Isolución https://isolucion.ambientebogota.gov.co/Isolucionsda/PaginaLogin.aspx
(2) Cadena de valor
https://drive.google.com/drive/folders/1D880uVZPCqhbXzejQ-bzYK6WD1Z8QmNB?usp=drive_link
(3) Comunicado con homologación de responsables de procesos 
(4) Plan de Sostenibilidad del MIPG V2 https://drive.google.com/drive/folders/1DTELH8MUj1CzhC7XLFDDD3lW_eJhWDxc?usp=drive_link</t>
  </si>
  <si>
    <t>En el mes de noviembre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31 de octubre.
2. Se adelantó un taller entre los integrantes del equipo SIG-MIPG, en donde se analizó un comparativo de los mapas de procesos de otras entidades del distrito, generando una primera propuesta de actualización del mapa de procesos.  Así mismo, se adelantaron mesas de trabajo con los procesos misionales: (1) Gestión Ambiental y Desarrollo Rural, (2) Evaluación, control y seguimiento, (3) Metrología, medición y modelación, y (4) Planeación Ambiental, para iniciar el ejercicio de análisis y propuesta de este tipo de procesos en la actualización del mapa de procesos de la entidad.
3. Se elaboraron informes con el estado de los procesos, en cuanto a documentación, indicadores, riesgos, acciones en planes de mejoramiento y plan de sostenibilidad del MIPG.
4. Seguimiento mensual por parte de la segunda línea, al cumplimiento de las acciones del Plan de Sostenibilidad del Modelo Integrado de Planeación y Gestión.</t>
  </si>
  <si>
    <t>(1) Módulo de medición en Isolución https://isolucion.ambientebogota.gov.co/Isolucionsda/PaginaLogin.aspx
(2) Actualización mapa de procesos
https://drive.google.com/drive/folders/1D880uVZPCqhbXzejQ-bzYK6WD1Z8QmNB?usp=drive_link
(3) Informe estado de los procesos a 31 de octubre.
https://drive.google.com/drive/folders/14_AlKKXP30X6FIf4ZOLFtMntAI8i_kx_?usp=drive_link
(4) Plan de Sostenibilidad del MIPG V2 https://drive.google.com/drive/folders/1DTELH8MUj1CzhC7XLFDDD3lW_eJhWDxc?usp=drive_link</t>
  </si>
  <si>
    <t>En el mes de diciembre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30 de noviembre
(2)        Se adelantó el seguimiento a los controles y acciones de plan de tratamiento de los riesgos identificados en los 18 procesos, lo cual quedó registrado en Isolución.
(3)        Seguimiento final por parte de la segunda línea, al cumplimiento de las acciones del Plan de Sostenibilidad del Modelo Integrado de Planeación y Gestión.
(4)  Acompañamiento para la formulación y programación de acciones para la consolidación de la primera versión del Plan de Sostenibilidad del MIPG para la vigencia 2026.
(5) Se actualizó el Mapa de Operación por Procesos y se aprobó en Comité Intistucional de Gestión y Desempeño</t>
  </si>
  <si>
    <t xml:space="preserve">(1) Módulo de medición en Isolución https://isolucion.ambientebogota.gov.co/Isolucionsda/PaginaLogin.aspx
(2) Módulo de Riesgos en Isolución
Riesgos de Corrupción
Mapa de procesos: https://drive.google.com/drive/folders/14_AlKKXP30X6FIf4ZOLFtMntAI8i_kx_?usp=drive_link
</t>
  </si>
  <si>
    <t xml:space="preserve">En el mes de enero se realizaron el 100% de las acciones de seguimiento contempladas para la vigencia, las acciones más representativas fueron: 
(1) Se brindó acompañamiento, para el reporte y cargue de evidencias de los indicadores de gestión, quedando actualizados con corte a 30 de diciembre.
(2)  Se socializó a todos los niveles de la entidad el Mapa de Operación por Procesos aprobado en Comité Intistucional de Gestión y Desempeño
(3) Se socializó el cronograma de implementación de la nueva versión del Mapa de Operación por Procesos
(4)  Se consolidó la primera versión del Plan de Sostenibilidad del MIPG para la vigencia 2026, se  presentó y aprobó en el Comité Intistucional de Gestión y Desempeño.
</t>
  </si>
  <si>
    <t xml:space="preserve">Indicadores de gestión:  https://drive.google.com/drive/folders/12UnK7ki1hxU0vq0OPFSwuZP3pR4ujnOi?
Mapa de procesos: https://drive.google.com/drive/folders/14_AlKKXP30X6FIf4ZOLFtMntAI8i_kx_?usp=drive_link
</t>
  </si>
  <si>
    <t>En el mes de febrero se realizaron el 100% de las acciones de seguimiento contempladas para la vigencia, las acciones más representativas fueron: 
1)Se realizó el cronograma para la implementación de la actualización del mapa de operación por procesos, se elaboraron las presentaciones y se socializaron con los liíderes de procesos.
2)Se dio apoyo metodologico a los procesos para la actualización de sus caracterizaciones incluido el ciclo PHVA
3) Se proyectó la comunicación para los lideres de politicas de desempeño insticucional con los linemientos para el diligenciamiento del FURAG
4)Se realizaron las piezas comunicativas con el cronogama para el diligenciamiento del FURAG</t>
  </si>
  <si>
    <t>carpeta adjunta</t>
  </si>
  <si>
    <t>PLANEACIÓN Y SEGUIMIENTO DE LA INVERSIÓN</t>
  </si>
  <si>
    <t>REALIZAR ACCIONES DE ACOMPAÑAMIENTO Y SEGUIMIENTO INTEGRAL A NIVEL TÉCNICO Y FINANCIERO PARA LA GESTIÓN DE PROYECTOS DE LA ENTIDAD.</t>
  </si>
  <si>
    <t>En el mes de julio del 2024 se realizó seguimiento físico y presupuestal de los proyectos de inversión de la entidad, recopilando la respectiva información para realizar un informe de seguimiento a los 9 proyectos de inversión, que se empezará a realizar en el mes de agosto, con la información recopilada del mes de julio;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junio 2024 (cierre del plan de desarrollo). Como resultado del proceso se generó la información final que fue registrada en SEGPLAN, del corte a junio 2024 cuyos reportes se encuentran publicados en la página web de la SDA. Se realizó revisión, consolidación y validación del Plan Anual de Adquisiciones del proceso de apertura del nuevo plan de desarrollo, las modificaciones allegadas de enero a julio 2024 y remitido para publicar en la web de SECOP II. Se brindó asistencia técnica, administrativa y financiera a los equipos y gestores de cada uno de los proyectos, y se consolidó información de los indicadores de gestión, seguimiento de enero y julio, así como el registro PMR - Producto, Metas y Resultado; y programación de PMR por 10 años. Se apoyó la formulación de 3 proyectos para FONDIGER asociados con el fenómeno de la niña.</t>
  </si>
  <si>
    <t>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t>
  </si>
  <si>
    <t>https://drive.google.com/drive/folders/1CVBw2ZwHy9ebOG14XJ-n3ReubUxo8TrC</t>
  </si>
  <si>
    <t>La meta presenta avance en 1 que corresponde a un cumplimiento del 25% de lo contemplado en la vigencia, y un avance del cuatrenio del 1. Las acciones más representativas fueron:
 Se realizó seguimiento físico y presupuestal de los proyectos de inversión de la entidad, recopilando la respectiva información a través de un informe de seguimiento a los 9 proyectos de inversión, con la información recopilada del mes de agosto;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Como resultado del proceso se generó la información final que fue registrada en SEGPLAN, del corte a agosto 2024 cuyos reportes se encuentran publicados en la página web de la SDA. Se realizó revisión, consolidación y validación del Plan Anual de Adquisiciones del proceso de apertura del nuevo plan de desarrollo, las modificaciones allegadas de enero a agosto 2024 y remitido para publicar en la web de SECOP II. Se brindó asistencia técnica, administrativa y financiera a los equipos y gestores de cada uno de los proyectos, y se consolidó información de los indicadores de gestión, seguimiento de enero a agosto, así como el registro PMR - Producto, Metas y Resultado; y programación de PMR por 10 años. Se apoyó la formulación de 3 proyectos para FONDIGER asociados con el fenómeno de la niña.</t>
  </si>
  <si>
    <t>La meta presenta avance en 2 que corresponde a un cumplimiento del 50% de lo contemplado en la vigencia, y un avance del cuatrenio del 4,65% acumulado en el cuatrienio. Las acciones más representativas fueron:
 En el mes de septiembre del 2024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septirmbre 2024. Como resultado del proceso se generó la información final que fue registrada en SEGPLAN, del corte a septiembre 2024 cuyos reportes se encuentran publicados en la página web de la SDA. Se realizó revisión, consolidación y validación del Plan Anual de Adquisiciones del proceso de apertura del nuevo plan de desarrollo, las modificaciones allegadas de enero a septiembre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</si>
  <si>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t>https://drive.google.com/drive/folders/1SHGew8gzI45HAxogrs9aGgpajOC8Dgfj</t>
  </si>
  <si>
    <t>La meta presenta avance en 3 que corresponde a un cumplimiento del 75% de lo contemplado en la vigencia, y un avance del cuatrenio del 6,97% acumulado en el cuatrienio. Las acciones más representativas fueron:
 En el mes de octubre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2024. Como resultado del proceso se generó la información final que fue registrada en SEGPLAN, del corte a septiembre 2024 (trimestrales) cuyos reportes se encuentran publicados en la página web de la SDA. Se realizó revisión, consolidación y validación del Plan Anual de Adquisiciones del proceso de apertura del nuevo plan de desarrollo, las modificaciones allegadas de enero a octubre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</si>
  <si>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t xml:space="preserve">Se avanza en 3,5 que corresponde al 75% de lo contemplado en la vigencia, y un avance del cuatrienio del 6,97%. Las acciones más representativas fueron:
En el mes de noviembre del 2024 se realizó seguimiento físico y presupuestal de los 9 proyectos de inversión de la entidad, recopilando la respectiva información para realizar un informe de seguimiento con corte al mes de octubre; de esta manera se generarán alertas oportunas ante la identificación de riesgos que puedan afectar el cumplimiento de metas y magnitudes. Revisión, evaluación y consolidación de la información en el instrumento denominado Plan de Acción, en los procesos de actualización y seguimiento en los componentes de gestión, inversión, actividades y territorialización, con corte a octubre 2024. Como resultado del proceso se generó la información que fue registrada en SEGPLAN, del corte a septiembre 2024 (trimestral) cuyo reporte se encuentra publicado en la página web de la SDA. Se realizó revisión, consolidación y validación del Plan Anual de Adquisiciones, las modificaciones allegadas de enero a noviembre de 2024 fueron publicadas en SECOP II. Se brindó asistencia técnica, administrativa y financiera a los equipos de cada proyecto, y se consolidó información de los indicadores de gestión, seguimiento de enero a noviembre, así como el registro PMR - Producto, Metas y Resultado; y su programación por 10 años. Apoyó a la formulación de 3 proyectos para FONDIGER asociados con el fenómeno de la niña.
</t>
  </si>
  <si>
    <t>Con los reportes integrales de seguimiento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t>
  </si>
  <si>
    <t>La meta presenta avance en 4,0 informes que corresponde a un cumplimiento del 100% en la vigencia, y un avance del cuatrenio del 9,30% acumulado en el cuatrienio. Las acciones más representativas fueron:
En diciembre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nov 2024. Como resultado del proceso se generó la información final que fue registrada en SEGPLAN, del corte a dic 2024 (trimestrales) cuyos reportes se encuentran publicados en la página web de la SDA. Se realizó revisión, consolidación y validación del PAA del proceso de apertura del nuevo plan de desarrollo, las modificaciones allegadas de ene a dic 2024 y remitido para publicar en la web de SECOP II. Se brindó asistencia técnica, administrativa y financiera a los equipos de cada uno de los proyectos, y se consolidó información de los indicadores de gestión, así como el registro PMR; y programación de PMR por 10 años. Se apoyó la formulación de 3 proyectos para FONDIGER asociados con el fenómeno de la niña</t>
  </si>
  <si>
    <t>La actividad presenta un avance en la elaboración de 1 informe que corresponde a un cumplimiento del 7,69% de lo contemplado en la vigencia Las acciones más representativas fueron:
En enero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ene 2025. Se brindó asistencia técnica, administrativa y financiera a los equipos de cada uno de los proyectos, y se consolidó información de los indicadores de gestión, así como el registro PMR; y programación de PMR por 10 años.</t>
  </si>
  <si>
    <t>La actividad presenta un avance en la elaboración de 2 informe que corresponde a un cumplimiento del 15,38% de lo contemplado en la vigencia Las acciones más representativas fueron:
En el mes de febrero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a febrero 2025. Se brindó asistencia técnica, administrativa y financiera a los equipos de cada uno de los proyectos, y se consolidó información de los indicadores de gestión, así como el registro PMR; y programación de PMR por 10 años.</t>
  </si>
  <si>
    <t>En el mes de marzo se avanzó en 1, alcanzando un acumulado de 3 informes de los 13 programados para la vigencia. Las acciones más representativas fueron:
En el mes de marzo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marzo 2025. Como resultado del proceso se generó la información final que fue registrada en SEGPLAN, del corte a dic 2024 y marzo 2025; cuyos reportes se encuentran publicados en la página web de la SDA. Se realizó revisión, consolidación y validación del PAA , las modificaciones allegadas de ene a marzo 2025 , remitido para publicar en la web de SECOP II. Se brindó asistencia técnica, administrativa y financiera a los equipos de cada uno de los proyectos, y se consolidó información de los indicadores de gestión, así como el registro PMR; y programación de PMR por 10 años.</t>
  </si>
  <si>
    <t>Con las acciones de acompañamiento y seguimiento integral a los proyectos de inversión de la Secretaría Distrital de Ambiente, permite a los Gerentes de los proyectos, identificar riesgos y anticipar posibles falencias en la gestión de los proyectos y así poder tomar decisiones preventivas y oportunas. Gracias a esta estrategia de seguimiento, se espera que la correcta ejecución de los proyectos impacte positivamente el ambiente, en torno a la calidad del aire y del recurso hídrico, así como la conservación de ecosistemas y  biodiversidad, entre otros, contribuyendo al bienestar y la calidad de vida de la ciudadanía.</t>
  </si>
  <si>
    <t xml:space="preserve">https://drive.google.com/drive/folders/1SHGew8gzI45HAxogrs9aGgpajOC8Dgfj
</t>
  </si>
  <si>
    <t>En el mes de abril se avanzó en 1, alcanzando un acumulado de 4 informes de los 13 programado en la vigencia. Las acciones más representativas fueron:
 En el mes de abril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abril 2025. Como resultado del proceso se generó la información final que fue registrada en SEGPLAN, del corte a dic 2024 y marzo 2025; cuyos reportes se encuentran publicados en la página web de la SDA. Se realizó revisión, consolidación y validación del PAA, las modificaciones allegadas de ene a abril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</si>
  <si>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t>
  </si>
  <si>
    <t>En el mes de mayo se avanzó en un 1, alcanzando un acumulado de 5 informes de los 13 programado en la vigencia. Las acciones más representativas fueron:
En el mes de mayo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mayo 2025. Como resultado del proceso se generó la información final que fue registrada en SEGPLAN, del corte a dic 2024 y marzo 2025 (trimestral); cuyos reportes se encuentran publicados en la página web de la SDA. Se realizó revisión, consolidación y validación del PAA, las modificaciones allegadas de ene a mayo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</si>
  <si>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junio se avanzó en 1,  alcanzando un acumulado de 6 informes de los 13 programado en la vigencia. Las acciones más representativas fueron:
En el mes de junio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junio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junio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</si>
  <si>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julio se avanzó en un 53,85%, alcanzando un acumulado de 7 informes de los 13 programado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tareas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julio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</si>
  <si>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agosto se avanzó en un 1 informe, alcanzando un acumulado de 8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enero a agosto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</si>
  <si>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septiembre se avanzó en un (1) informe, alcanzando un acumulado de 9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septiembre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septiembre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</si>
  <si>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https://drive.google.com/drive/folders/1fv2UCgk7q9DVx6NYXzZMZOKE1D5GhTJW</t>
  </si>
  <si>
    <t>En el mes de octubre se avanzó en un 76,92%, alcanzando un acumulado de 10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septiembre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octubre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</si>
  <si>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noviembre se avanzó en un 84,62%, alcanzando un acumulado de 11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octubre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noviembre 2025, remitido para publicar en la web de SECOP II. Se brindó asistencia técnica, administrativa y financiera a los equipos de cada uno de los proyectos, y se consolidó información de los indicadores de gestión, así como el registro PMR; y programación de PMR por 10 años.</t>
  </si>
  <si>
    <t>En el mes de diciembre se avanzó en un 100%, alcanzando un acumulado de 13 informes de los 13 programados para la vigencia. Las acciones incluyeron el seguimiento físico y presupuestal a los 9 proyectos de inversión, mediante la recopilación y análisis de información para la elaboración de informes, lo que permitió generar alertas oportunas frente a riesgos que pudieran afectar el cumplimiento de metas y magnitudes; Se realizaron actividades de revisión, evaluación y consolidación de la información en el instrumento Planes de Acción, en sus componentes de gestión, inversión, actividades y territorialización, con corte a diciembre de 2025. La información final fue registrada en SEGPLAN para los cortes de diciembre de 2024 y diciembre de 2025 (trimestral), cuyos reportes están publicados en la página web de la SDA; Se revisó, consolidó y validó el Plan Anual de Adquisiciones, incluyendo las modificaciones realizadas durante 2025, para su publicación en SECOP II. Se brindó asistencia técnica, administrativa y financiera a los equipos de los proyectos, consolidando indicadores de gestión, el registro PMR y su programación a 10 años. Finalmente, se realizó seguimiento riguroso a los pagos de la entidad, orientado al control y disminución de la consolidación de reservas presupuestales, se tramitaron varias vigencias futuras y se elaboró un informe consolidado sobre el comportamiento físico y presupuestal de la entidad y de los proyectos de inversión en la vigencia 2025.</t>
  </si>
  <si>
    <t>En el mes de enero se elaboró 1 informe, llegando a un acumulado de 1 informe, de un total de 13 informes programados para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diciembre 2025. Como resultado del proceso se generó la información final que fue registrada en SEGPLAN, del corte a dic 2024 y dic 2025 (trimestral); cuyos reportes se encuentran publicados en la página web de la SDA. Se realizó revisión, consolidación y validación del PAA, las modificaciones allegadas en enero 2026, remitido para publicar en la web de SECOP II. Se brindó asistencia técnica, administrativa y financiera a los equipos de cada uno de los proyectos, así como el registro PMR del mes de diciembre y las metas 2026, así mismo se cargó el IV trimestres del 2025 de trazadores presupuestales.</t>
  </si>
  <si>
    <t>https://drive.google.com/drive/folders/10xtdOmVkTHMP6ZZtAQBeUg2LU5Wfi5GT</t>
  </si>
  <si>
    <t>En el mes de febrero se avanzó en un 15,38%, alcanzando un acumulado de 2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diciembre 2025. Como resultado del proceso se generó la información final que fue registrada en SEGPLAN, del corte a dic 2024 y dic 2025 (trimestral); cuyos reportes se encuentran publicados en la página web de la SDA. Se realizó revisión, consolidación y validación del PAA, las modificaciones allegadas a febrero 2026, remitido para publicar en la web de SECOP II. Se brindó asistencia técnica, administrativa y financiera a los equipos de cada uno de los proyectos,  así como el registro PMR del mes de diciembre y  las metas 2026 , así mismo se cargó el IV trimestres del 2025 de trazadores presupuestales y se cerrÓ vigencia 2025 frente  los indicadores PMR</t>
  </si>
  <si>
    <t>REALIZAR ACCIONES DE ACTUALIZACIÓN, IMPLEMENTACIÓN Y SEGUIMIENTO DE LAS ESTRATEGIAS DE COOPERACIÓN INTERNACIONAL DE LA ENTIDAD.</t>
  </si>
  <si>
    <t>La meta presenta avance del 0,16 que corresponde a un cumplimiento del 16% de lo contemplado en la vigencia, y un 2.28% de avance acumulado en el cuatrienio. Las acciones más representativas fueron:
 En el mes de julio del 2024 se lideró desde la Secretaría Distrital de Ambiente -SDA los mecanismos de gestión de recursos de cooperación técnica y financiera, reembolsable y no reembolsable.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t>
  </si>
  <si>
    <t>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t>
  </si>
  <si>
    <t>https://drive.google.com/drive/folders/1vRncRpHUPeABt2M6GnNrqV2T-U8InEsy</t>
  </si>
  <si>
    <t>La meta presenta avance del 0,32 que corresponde a un cumplimiento del 32% de lo contemplado en la vigencia, y un 4.57% de avance acumulado en el cuatrienio. Las acciones más representativas fueron:
 Con corte a agosto del 2024 se realizaron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
 Participación de convocatorias con:
 Agencia Francesa de Desarrollo
 Seguimiento de acuerdos vigentes con: 
 AVANTIA-Metropolis.org; Green routes - ONU Hábitat; IBOCA - Vital Strategies; IberAtlas - UCCI; C40;</t>
  </si>
  <si>
    <t>La meta presenta avance del 0,48 que corresponde a un cumplimiento del 48% de lo contemplado en la vigencia, y un6,85%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Seguimiento proyectos:
 - Unión Europea - proyecto AVANTIA
 - Green routes - ONU Hábitat
 - IBOCA con Vital Strategies
 - IberAtlas
 - UCCI
 - C40
 - COP16</t>
  </si>
  <si>
    <t>La meta presenta avance del 0,64 que corresponde a un cumplimiento del 64% de lo contemplado en la vigencia, y un 9,14%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 Red de Biodiverciudades
 -C40
 Seguimiento proyectos:
 - Unión Europea - proyecto AVANTIA
 - Green routes - ONU Hábitat
 - IBOCA con Vital Strategies
 - IberAtlas
 - UCCI
 - C40</t>
  </si>
  <si>
    <t xml:space="preserve">La meta presenta avance del 0,80 que corresponde a un cumplimiento del 80% de lo contemplado en la vigencia, y un 11,42%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 GiZ - Cooperación Alemana Colombia
Nuevas opotunidades de cooperaicón con:
- Delegación del programa Breathe Cities de C40
- Red de Biodiverciudades
- C40
- Bloomberg Philanthropies
- traffic.org - Wildlife Conservation Society
Seguimiento proyectos:
- Unión Europea - proyecto AVANTIA
- Green routes - ONU Hábitat
- IBOCA con Vital Strategies
- IberAtlas
- UCCI
- C40
- C40 - CFF y GIZ
</t>
  </si>
  <si>
    <t>OK</t>
  </si>
  <si>
    <t>La meta presenta avance del 100% que corresponde a un informe contemplado para la vigencia, y un 14,29% de avance acumulado en el cuatrienio. Las acciones más representativas fueron:
 •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 
 Seguimiento proyectos: 
 • Revisión de carta de intención y concepto técnico Vital Strategies 
 • Reunión de entrega de documentos del proyecto de consultoría del BID.</t>
  </si>
  <si>
    <t>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t>
  </si>
  <si>
    <t>La actividad presenta un avance 0,14 que corresponde al 7% acumulado en la vigencia, las acciones más representativas de cooperación internacional correspondieron a: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t>
  </si>
  <si>
    <t>La actividad presenta un avance 0,28 que corresponde al 14% acumulado en la vigencia, las acciones más representativas de cooperación internacional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con:
AVANTIA; BID Economía Circular; IBOCA con Vital Strategies; ONU Hábitat; ICLEI;C40</t>
  </si>
  <si>
    <t>En el mes de marzo se avanzó en 0,14, alcanzando un acumulado de 0,42  en la elaboración de 2 informes programados para la vigencia. Las acciones más representativas de cooperación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AVANTIA; BID Economía Circular; IBOCA con Vital Strategies; ONU Hábitat; ICLEI;C40</t>
  </si>
  <si>
    <r>
      <rPr>
        <rFont val="Calibri"/>
        <color rgb="FF1155CC"/>
        <sz val="11.0"/>
        <u/>
      </rPr>
      <t>https://drive.google.com/drive/folders/1SHGew8gzI45HAxogrs9aGgpajOC8Dgfj</t>
    </r>
  </si>
  <si>
    <t xml:space="preserve">En el mes de abril avanzó en 0,14, alcanzando un acumulado de 0,56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Gestión y participación de convocatorias con:
Instituto Humboldt; C40 - Breathe Cities-; Stuttgart – NAKOPA-; Embajada de Argentina ;CAF-BIodiverciudades; ICLEI;
Seguimiento de acuerdos y convenios:
AVANTIA; BID Economía Circular; IBOCA con Vital Strategies; ONU Hábitat; ICLEI;C40; Proyecto ZUMA; FONCARGA.
</t>
  </si>
  <si>
    <t>En el mes de mayo avanzó en 0,14, alcanzando un acumulado de 0,70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Foro Casa de América Latina -París-Francia; 
Gestión y participación de convocatorias con:
Instituto Humboldt; C40 - Breathe Cities-; Stuttgart – NAKOPA-; Embajada de Argentina ;CAF-BIodiverciudades; ICLEI; Fondo Francés para el Medio Ambiente Mundial-FFEM; Stockholm Environment Institute-SEI;
Seguimiento de acuerdos y convenios:
AVANTIA; BID Economía Circular; IBOCA con Vital Strategies; ONU Hábitat; ICLEI;C40; Proyecto ZUMA; FONCARGA.</t>
  </si>
  <si>
    <t>En el mes de junio avanzó en 0,30, alcanzando un acumulado de un informe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Gestión y participación de convocatorias con:
Instituto Humboldt-CAF-BIodiverciudades; C40 - Breathe Cities-; Stuttgart – NAKOPA-; Embajada de Argentina; ICLEI; Fondo Francés para el Medio Ambiente Mundial-FFEM; Stockholm Environment Institute-SEI; World Resources Institute (WRI)
Seguimiento de acuerdos y convenios:
AVANTIA; BID Economía Circular; IBOCA con Vital Strategies; ONU Hábitat; ICLEI;C40; Proyecto ZUMA; FONCARGA; El Pacto de Berlín por la Naturaleza Urbana.</t>
  </si>
  <si>
    <t>En el mes de julio avanzó en 57%, alcanzando un acumulado de 1,14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t>
  </si>
  <si>
    <t>En el mes de agosto se avanzó en 1,28, alcanzando un acumulado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t>
  </si>
  <si>
    <t>En el mes de septiembre se avanzó en 0,14, alcanzando un acumulado de 1,42  en la elaboración de los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fomento;Stuttgart - NAKOPA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t>
  </si>
  <si>
    <t>En el mes de octubre  se avanzó en 0,14, alcanzando un acumulado de 1,56  en la elaboración de los 2 informes programados para la vigencia. Las acciones fueron: 
Gestión y participación en eventos: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Día Mundial de las Ciudades;Cumbre Mundial de Alcaldes - Brasil; Datos Vivos 2025;
Gestión y participación de convocatorias: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 (KfW);Stuttgart - NAKOPA;HelpAge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t>
  </si>
  <si>
    <t>En el mes de noviembre se avanzó en 0,14, alcanzando un acumulado de 1,70  en la elaboración de los 2 informes programados para la vigencia. Las acciones fueron: 
Gestión y participación en eventos con:
Banco Mundial y Acueducto Bogotá-Mesa de aguas;Bloomberg Philanthropies;C40;KOICA-Corea;Embajada Británica;Foro Casa de América Latina-París-Francia; ExpoGreentech; Universidad Ana G Mendez-Puerto Rico;Cumbre por la sostenibilidad-Revista Semana;Tethys Summit 2025-Tampa,Florida;Clean Air Fund; ICLEI;JICA;Cumbre de Sostenibilidad-Premios Lazos (Britcham);Día Mundial de las Ciudades;Breathe Cities: C40-ZUMA;Día Mundial de las Ciudades;Cumbre Mundial de Alcaldes-Brasil;Datos Vivos;Breathe Cities;AVANTIA;ModeloAPC-Colombia-Alemania
Gestión y participación convocatorias:
Instituto Humboldt-CAF-BIodiverciudades; C40-Breathe Cities;Stuttgart-NAKOPA;Embajada Argentina;ICLEI;Fondo Francés para el Medio Ambiente Mundial-FFEM;Stockholm Environment Institute-SEI;World Resources Institute(WRI);SEI Latinoamérica;UNESCO;HelpAge;Traffic.org;BID;Fundación Rockefeller;Corporación Financiera Internacional;Banco alemán de desarrollo y fomento(KfW);Biolift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t>
  </si>
  <si>
    <t xml:space="preserve">En el mes de diciembre se avanzó en 0,30, y un acumulado 2 informes programados para la vigencia. Las acciones más representativas fueron: 
El sector Ambiente de Bogotá se consolidó como un laboratorio global de cooperación climática. Con socios como KfW, GIZ, AFD y el BID se impulsaron consultorías y asistencias técnicas de alto nivel, así como apoyos para restauración ecológica, control de especies invasoras, economía circular y estrategias de monitoreo. Adicionalmente, junto al IFC se implementó la herramienta APEX para orientar inversiones que contribuyan a la reducción de emisiones de carbono.
En suelo, se dio un salto en renaturalización y resiliencia urbana con el diseño, con apoyo del BID, del Plan de Renaturalización Urbana —financiado con 200 mil dólares—. A ello se sumaron avances en el diseño de intervenciones piloto en la ZUMA Bosa Apogeo. Y en la estrategia de monitoreo de procesos de restauración y manejo de especies exóticas, fortaleciendo la meta de restaurar los Cerros Orientales.
En calidad del aire, Bogotá movilizó un millón de dólares en asistencia técnica con Breathe Cities para abordar diversas fuentes de contaminación y promover soluciones que mejoren la salud pública. 
Finalmente, la presencia del Alcalde y la Secretaría de Ambiente en foros de alto nivel —como la Cumbre Mundial de Alcaldes de C40, la Cumbre Earthshot, Expo Greentech y la Semana de América Latina en París— confirma que Bogotá no solo recibe cooperación: hoy lidera agendas regionales.
</t>
  </si>
  <si>
    <t>En el mes de enero se avanzó en la elaboración de 0,14 informes, lo que representa un acumulado de 0,14 de un total de 2 informes programados para la vigencia. Las acciones fueron: 
Eventos:
• Se coordinó la visita a la ZUMA con las evaluadoras del proyecto AVANTIA y la directora ejecutiva de Breathe Cities.
Nuevas interacciones:
• Se gestionó la visita de la Fundación para la Internacionalización de las Administraciones Públicas (FIIAPP) y de Toluca para un intercambio de conocimientos en la ZUMA, programado para marzo.
• Se coordinó la respuesta a requerimientos del banco KfW para el crédito distrital y se elaboró la propuesta técnica con base en comentarios de Instiglio.
• Se adelantó reunión exploratoria con el Banco de Desarrollo para América Latina y el Caribe (CAF) en el marco del proyecto NUCA.
• Se coordinó con la SCAAV la respuesta institucional para participar en Cities Countdown.
• Se analizó la convocatoria Energy Catalyst Round 11.
Seguimiento:
• Se realizó seguimiento a la implementación de las ocho estrategias del programa Breathe Cities.
• Se gestionó un webinar y el acompañamiento a la ciudad en el concurso Reinventing Cities de C40, con énfasis en participación juvenil.
• Se entregó el reporte de seguimiento al Plan de Acción de la PDEC (actividad 4.2.1).
• Se realizó seguimiento a la implementación de la herramienta APEX con IFC.
• Se realizó seguimiento al proyecto AVANTIA y cooperación con Stuttgart en el marco de NAKOPA.</t>
  </si>
  <si>
    <t>En el mes de febrero se avanzó en la elaboración de 2 informes, lo que representa un acumulado de 0,28 de un total de 2 informes programados para la vigencia. Las acciones fueron: 
Eventos:
•	Reuniones preparatoria y de lanzamiento con Asocapitales–GIZ (energía fotovoltaica) y BID–Universidad de los Andes (evaluación de impacto 2026).
•	Firma de memorando con SEI; logística cierre ICCT–SCAAV; visita Breathe Cities en Día sin Carro; comisión a Londres (Calidad del Aire).
•	Recorrido ZUMA con C40 y AVANTIA; taller Breathe Bogotá con equipos técnicos SDA.
Nuevas interacciones:
•	Reunión con SDM, TransMilenio, Metro y FINDETER (proyecto GCF).
•	ANDI (apadrinamiento de humedales); Asocapitales (regalías ambientales); EnTerritorio (SGR).
•	Postulación JICA; reunión con Bloomberg Philanthropies (aire y salud); gestión visita FIAP Toluca (ZUMA).
•	Visto bueno KfW; seguimiento AFD y proyecto NUCA; socialización ACCESS 2026; exploración IKI–PNUMA; alineación PREVEC III–GIZ.
Seguimiento proyectos:
•	Comentarios CIOD–APEX (IDU, EAAB); versión 6 Obras por Impuestos; matriz sector privado.
•	Postulación AIPH; seguimiento OPAIN, BioLift, Breathe Cities y Red C40.
•	Webinar Reinventing Cities; Red UNESCO; diagnóstico de cooperación; matriz de proyectos; registro Globo; seguimiento AVANTIA y BID con APC.</t>
  </si>
  <si>
    <t xml:space="preserve">Las acciones avanzadas durante frebrero permitiron el intercambio de conocimientos con actores ccomo C40 y el Clean Air Fund. Asimismo, han permitido avanzar con metas de la entidad en calidad del aire, restauración y renaturalización. </t>
  </si>
  <si>
    <t>Versión:17</t>
  </si>
  <si>
    <t>8054- Fortalecimiento de la Planeación y Gestión del Conocimiento Ambiental Bogotá D.C.</t>
  </si>
  <si>
    <t xml:space="preserve"> LÍNEA DE ACCIÓN</t>
  </si>
  <si>
    <t>ACTIVIDADES DEL PROYECTO DE INVERSIÓN</t>
  </si>
  <si>
    <r>
      <rPr>
        <rFont val="Arial"/>
        <b/>
        <color theme="1"/>
        <sz val="10.0"/>
      </rPr>
      <t xml:space="preserve">CÓDIGO Y NOMBRE DE LA </t>
    </r>
    <r>
      <rPr>
        <rFont val="Arial"/>
        <b/>
        <color theme="1"/>
        <sz val="10.0"/>
      </rPr>
      <t>TAREA</t>
    </r>
  </si>
  <si>
    <t xml:space="preserve">AÑO </t>
  </si>
  <si>
    <t xml:space="preserve">Mes </t>
  </si>
  <si>
    <t xml:space="preserve">PONDERACIÓN VERTICAL MES A MES 
VIGENCIA
PROGRAMADO </t>
  </si>
  <si>
    <t>PONDERACIÓN VERTICAL MES A MES 
VIGENCIA 
EJECUTADO</t>
  </si>
  <si>
    <t xml:space="preserve">PONDERACIÓN PORCENTUAL POR ACTIVIDAD </t>
  </si>
  <si>
    <r>
      <rPr>
        <rFont val="Arial"/>
        <b/>
        <color theme="1"/>
        <sz val="10.0"/>
      </rPr>
      <t xml:space="preserve">PONDERACIÓN PORCENTUAL POR  </t>
    </r>
    <r>
      <rPr>
        <rFont val="Arial"/>
        <b/>
        <color theme="1"/>
        <sz val="10.0"/>
      </rPr>
      <t>CRONOCRAMA DE TAREAS</t>
    </r>
  </si>
  <si>
    <t xml:space="preserve">AVANCES Y LOGROS </t>
  </si>
  <si>
    <t>Vigencia</t>
  </si>
  <si>
    <t>Cuatrienio</t>
  </si>
  <si>
    <t>LARGO</t>
  </si>
  <si>
    <t>1, Formular y/o actualizar los instrumentos de planeación ambiental priorizados.</t>
  </si>
  <si>
    <t>1. Formular y/o actualizar los instrumentos de planeación ambiental priorizados</t>
  </si>
  <si>
    <t>En lo corrido de la vigencia se ha avanzado en: 
Planes Ambientales Locales - PAL: orientación en las reuniones de concertación de las metas del sector ambiente para incluir en los PDL, Orientación a las JAL para las metas del sector ambiente en las 20 localidades, gestión con la SER, SEGAE, OPEL, JBB, IDPYBA, IDIGER, para la actualización de criterios de elegibilidad y viabilidad como sector ambiente, asistencia a las Comisiones Ambientales Locales..
 Plan Institucional de Gestión Ambiental – PIGA: respuesta a 14 solicitudes de orientación a la formulación del PIGA; análisis, seguimiento y evaluación a 9 documentos; acompañamiento a 5 entidades en formulación; ajuste al procedimiento del PIGA; análisis de resultados del taller de activación del equipo transversal PIGA.</t>
  </si>
  <si>
    <t>En lo corrido de la vigencia se ha avanzado en: 
Planes Ambientales Locales - PAL: Se realiza ajuste a las fichas ambientales de las 20 localidades. Se comparte documento de Criterios Técnicos con Gestores de OPEL - SDA. Se envía oficio a las alcaldías solicitando la formulación y adopción de los PAL. Se elabora presentación formulación PAL.
Plan Institucional de Gestión Ambiental – PIGA: Respuesta a 31 solicitudes de orientación y acompañamiento a la formulación del PIGA; análisis a 25 documentos; Desarrollo avance presentación acuerdos distritales estrategia de apoyo al PIGA.
PMA: Se elaboró avance del documento con lineamientos técnicos para la implementación del PMA de áreas protegidas Distritales.</t>
  </si>
  <si>
    <t>Planes Ambientales Locales - PAL: Se realiza orientación técnica en las reuniones de presupuestos participativos. Se ajustan las infografías de las 20 alcaldías locales. Se participa en la reunión del Plan de Gestión Ambiental - PGA donde se orientó a las localidades en la formulación de los PAL. Se elabora y comparte documento con la estructura para orientar en la formulación del PAL. Se envía a Secretaría Distrital de Planeación - SDP el consolidado de la revisión de iniciativas ciudadanas en el marco de los presupuestos participativos.
  Plan Institucional de Gestión Ambiental – PIGA: Respuesta a 65 solicitudes de orientación y acompañamiento a la formulación del PIGA; análisis a 62 documentos PIGA; Se socializa a entidades los acuerdos distritales de estrategia de apoyo al PIGA
  Plan de Acción Cuatrienal Ambiental – PACA: Se brindaron 16 orientaciones en la etapa de formulación del PACA 2024 – 2027; se realizaron 7 revisiones a documentos en etapa de formulación del PACA 2024 – 2027; se solicitó una apertura STORM para informe de formulación.</t>
  </si>
  <si>
    <t>Planes Ambientales Locales - PAL: Se coordinó y asistió a mesa técnica de Renaturalización con la SEGAE, con el objetivo de definir los criterios de viabilidad. Se realizó orientación para la formulación de los PAL en las sesiones de la Comisión Ambiental Local. Se envió a las alcaldías locales información ajustada y actualizada de los lineamientos para la formulación PAL, así como para el Diagnostico Ambiental Local. Se coordina y participa en la mesa técnica con Secretaría Distrital de Planeación y Gobierno para orientar en la formulación de iniciativas con meta de Proceda en la alcaldía local de Rafael Uribe Uribe.
 Plan Institucional de Gestión Ambiental – PIGA: Respuesta a 115 solicitudes de orientación-acompañamiento a formulación PIGA; análisis a 93 documentos PIGA; Socialización ruta eficiencia energética como estrategia de apoyo al PIGA, 16 Respuestas a entidades y entes de control; Avance a capa de Jardines Verticales en el Visor Geográfico Ambiental; Diseño Formulario PPUSO (Ley 2232). 
 Plan de Acción Cuatrienal Ambiental – PACA: Se brindaron 20 orientaciones en la etapa de formulación del PACA 2024 – 2027; se realizaron 18 revisiones a documentos en etapa de formulación del PACA 2024 – 2027; se solicitó 6 apertura STORM para informe de formulación.</t>
  </si>
  <si>
    <t>Se avanzó en
 Planes Ambientales Locales - PAL: Se realiza orientación en las sesiones de la Comisión Ambiental Local en el marco de la formulación de los PAL. Se remite a las alcaldías locales a cargo la información ajustada y actualizada como insumos para la actualización del Diagnostico Ambiental Local. Se participa en la reunión de capacitación en la herramienta STORM dirigida a las 20 localidades. Se ajusta y comparte B2:B13documento guía del decreto de adopción del PAL 2025-2028 con las 20 alcaldías locales.
 Plan Institucional de Gestión Ambiental – PIGA: Respuesta a 159 solicitudes de orientación y acompañamiento a formulación de PIGA; análisis a 111 documentos PIGA; 2 socializaciones de ruta eficiencia energética estrategia de apoyo PIGA, 29 respuestas a entidades y entes de control; Avance capa Jardines Verticales en el Visor Geográfico Ambiental VGA; Diseño Formulario PPUSO (Ley 2232 de 2022). 
 Plan de Acción Cuatrienal Ambiental – PACA: Se brindaron 21 orientaciones y se realizaron 27 revisiones del PACA en etapa de formulación del PACA 2024 – 2027; se solicitó 7 apertura STORM para informe de formulación y se realizó un consolidado de los informes de formulación reportados en el STORM.</t>
  </si>
  <si>
    <t xml:space="preserve">Enero </t>
  </si>
  <si>
    <t xml:space="preserve">Se avanzó en 1% en la vigencia. Las acciones fueron:
Planes Ambientales Locales - PAL: Se realiza orientación en la formulación y adopción de los PAL 2025-2028 a las 20 alcaldías locales. Se asiste a las Comisiones Ambientales Locales para orientar en la etapa de adopción PAL.
Plan Institucional de Gestión Ambiental – PIGA: Respuesta a 30 solicitudes de orientación y acompañamiento a la formulación del PIGA; análisis, seguimiento y evaluación a 4 documentos, 19 respuesta a solicitudes de entidades.
Plan de Acción Cuatrienal Ambiental – PACA: Se ajustó el Consolidado de Formulación al PACA 2024 – 2027. Revisión a un documento de formulación. Solicitud apertura STORM.
Planes de Manejo Ambiental: Formulación Documento – Humedales: Se realizó la organización de la información recopilada en el segundo semestre de 2024 y se compiló en un documento borrador, el cual se entregó para revisión interna en SPPA
</t>
  </si>
  <si>
    <t xml:space="preserve">Las acciones para este periodo fueron:
Planes Ambientales Locales - PAL: Se continúa con la orientación a las alcaldías locales en la formulación y adopción de los PAL 2025-2028. Se orienta en las Comisiones Ambientales Locales en la etapa de adopción PAL.
Plan Institucional de Gestión Ambiental – PIGA: Respuesta a 55 solicitudes de orientación y acompañamiento a las formulaciones; análisis, seguimiento y evaluación a 11 documentos; apoyo de 3 estrategias al PIGA; respuesta a 26 solicitudes de entidades; 4 actividades de fortalecimiento a la gestión.
Plan de Acción Cuatrienal Ambiental – PACA:  Se ajustó el consolidado de formulación y ajustes al PACA 2024 – 2027; se avanzó en la elaboración del informe de Formulación al PACA 2024 – 2027 (en revisión); orientación a través de la revisión a 9 documentos de formulación y ajustes PACA; se solicitaron 5 aperturas STORM.
Planes de Manejo Ambiental: Se avanzó en la consolidación del documento “Lineamientos para el seguimiento a la implementación de los PMA de las áreas protegidas Distritales”, se realizaron ajustes y se remitió a la SER y DGA para recepción de comentarios.
</t>
  </si>
  <si>
    <t xml:space="preserve">Las acciones mas representativas fueron:
Planes Ambientales Locales - PAL: Se participa en la mesa de trabajo de renaturalización con JBB y SEGAE. Se continúa en la orientación a las alcaldías locales en la formulación y adopción de los PAL 2024-2027.
Plan Institucional de Gestión Ambiental – PIGA: Respuesta a 65 solicitudes de orientación y acompañamiento a las formulaciones; análisis, seguimiento y evaluación a 15 documentos; apoyo al PIGA mediante 4 estrategias; respuesta a 40 solicitudes de entidades; 5 actividades de fortalecimiento a la gestión.
Plan de Acción Cuatrienal Ambiental – PACA:  Se ajustó el consolidado de formulación y ajustes al PACA 2024 – 2027; se elaboró el documento y presentación “Formulación del PACA 2024 – 2027” para llevar al Comité Sectorial de Gestión y Desempeño del Sector Ambiente.; se dieron 15 orientaciones a través de revisión documental, formulación y ajustes al PACA y mesas de trabajo, se solicitaron 8 aperturas STORM.
Planes de Manejo Ambiental – PMA: El equipo PMA revisó y ajustó el documento “Lineamientos para el seguimiento a la implementación de los PMA de las áreas protegidas Distritales”. Se recibieron comentarios al documento de la Dirección de Gestión Ambiental y se proyectó borrador de memorando para convocar reunión de articulación. 
</t>
  </si>
  <si>
    <t>Planes Ambientales Locales - PAL: Se ha logrado impulsar la adopción de los 20 PAL, quedando en curso la recepción de los decretos por parte de las alcaldías locales; se participó en la mesa de renaturalización con JBB, SEGAE y el FDL de Engativá; se acordó con IDIGER ajustar los criterios de elegibilidad y viabilidad conforme a las políticas públicas.
 Plan Institucional de Gestión Ambiental – PIGA: Respuesta a 75 solicitudes de orientación y acompañamiento a las formulaciones; análisis, seguimiento y evaluación a 20 documentos; apoyo de 7 estrategias al PIGA; respuesta a 50 solicitudes de entidades.
 Plan de Acción Cuatrienal Ambiental – PACA: Se consolidó la formulación y ajustes al PACA 2024 – 2027; se elaboró el documento "Formulación al PACA 2024 – 2027” y se presentó al Comité Sectorial de Gestión y Desempeño de Ambiente en sesión extraordinaria donde fue aprobado; se avanzó en el trámite para la adopción del PACA por Acuerdo del Comité; se dieron 16 orientaciones a través de revisión documental, formulación y ajustes PACA y mesas de trabajo; se solicitaron 8 aperturas STORM.
 Planes de Manejo Ambiental-PMA: Se remitió memorando a la Dirección de Gestión Ambiental con la programación de reunión de articulación para recepción de aporte al documento de lineamientos para el seguimiento a la implementación de los Planes de Manejo Ambiental de las áreas protegidas Distritales</t>
  </si>
  <si>
    <t>Planes Ambientales Locales - PAL: Se realizaron mesas de trabajo con alcaldías locales y áreas técnicas para apoyar la formulación de los proyectos de inversión local. Se remitieron a la Secretaría Distrital de Gobierno los 20 documentos PAL formulados por los FDL. Se solicita a las áreas técnicas actualizar criterios de elegibilidad para continuar respaldando el proceso de formulación.
Plan Institucional de Gestión Ambiental – PIGA: Respuesta a 91 solicitudes de orientación y acompañamiento a las formulaciones; análisis, seguimiento y evaluación a 23 documentos; apoyo de 7 estrategias al PIGA; respuesta a 54 solicitudes de entidades; 6 actividades de fortalecimiento a la gestión.
Plan de Acción Cuatrienal Ambiental – PACA:  Se elaboró el documento "Formulación al PACA 2024 – 2027, y se presentó al Comité Sectorial de Gestión y Desempeño de Ambiental en sesión extraordinaria donde fue aprobado; se avanzó en el trámite para la adopción del PACA por Acuerdo del Comité; se dieron 20 Orientaciones a través de revisión documental formulación y ajustes PACA y mesas de trabajo
Planes de Manejo Ambiental-PMA: Se adelantó reunión con la Subdirección de Ecosistemas y Ruralidad (SER) para articular el documento de lineamientos para el seguimiento a la implementación de los PMA de áreas protegidas Distritales y se concertaron compromisos.</t>
  </si>
  <si>
    <t xml:space="preserve">Planes Ambientales Locales - PAL: Se entregan los criterios de elegibilidad, viabilidad y de enfoque de políticas públicas consolidado y actualizado a la Secretaria Distrital de Planeación (SDP), en apoyo a la formulación de los proyectos de inversión local. Se emiten oficios con las pautas de acompañamiento para la formulación. Se participa en mesa técnica para orientar en la formulación a la localidad de Engativá en la meta de renaturalización.
Plan Institucional de Gestión Ambiental – PIGA: Respuesta a 114 solicitudes de orientación y acompañamiento a las formulaciones; análisis, seguimiento y evaluación a 28 documentos; apoyo de 7 estrategias al PIGA.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25 Orientaciones a través de revisión documental de ajustes y mesas de trabajo a la formulación PACA.
Planes de Manejo Ambiental-PMA: Se adelantó reunión con la SER para articular el documento de lineamientos para el seguimiento a la implementación de los PMA de áreas protegidas Distritales. Se concertó un plan de trabajo entre la SPPA y SER para unificar la metodología de seguimiento de los PMA. 
</t>
  </si>
  <si>
    <t>Planes Ambientales Locales - PAL: Se participó en espacios convocados por las alcaldías locales en el marco de los presupuestos participativos 2025. Se socializaron los criterios de elegibilidad, viabilidad y de enfoque de políticas públicas actualizados con las 20 alcaldías locales. Se recoge información de las 20 alcaldías locales en la meta de Restauración Ecológica, para territorializar los puntos de impacto de los proyectos del sector ambiente.
 Plan Institucional de Gestión Ambiental – PIGA: Respuesta a 127 solicitudes de orientación y acompañamiento a las formulaciones; análisis, seguimiento y evaluación a 30 documentos; apoyo de 7 estrategias al PIGA; respuesta a 80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30 Orientaciones a la formulación PACA a través de revisión documental y mesas de trabajo.
 Planes de Manejo Ambiental-PMA: Se adelantaron reuniones de articulación interna para la definición de los alcances del proceso de seguimiento a PMA y para revisar los elementos de análisis para la evaluación de efectividad del manejo en las áreas protegidas.</t>
  </si>
  <si>
    <t xml:space="preserve">Planes Ambientales Locales - PAL: Se socializaron con las 20 alcaldías locales la actualización de los criterios de elegibilidad, viabilidad y enfoques de política pública, para la formulación de proyectos de inversión en el marco de los Presupuestos Participativos 2025.
Plan Institucional de Gestión Ambiental – PIGA: Respuesta a 132 solicitudes de orientación y acompañamiento a las formulaciones; análisis, seguimiento y evaluación a 34 documentos; apoyo de 7 estrategias al PIGA; respuesta a 84 solicitudes de entidades; 6 actividades de fortalecimiento a la gestión.
Plan de Acción Cuatrienal Ambiental – PACA:  Se consolidó y elaboró el documento "Formulación al PACA 2024 – 2027”, el cual fue aprobado en el Comité Sectorial de Gestión y Desempeño de Ambiente; se avanzó en el trámite para la adopción del PACA por acuerdo del Comité; se dieron 43 Orientaciones a través de revisión documental de ajustes a la formulación PACA y mesas de trabajo. Se solicitaron 12 aperturas STORM.
Planes de Manejo Ambiental – PMA: Se reviso y propuso ajustes a la  matriz de análisis de la efectividad del manejo para el seguimiento de PMA de las áreas protegidas. Se adelantaron reuniones internas y externas de ajustes al procedimiento de seguimiento a los PMA de las áreas protegidas.
</t>
  </si>
  <si>
    <t xml:space="preserve">Las acciones fueron:
Planes Ambientales Locales - PAL: Se fortaleció la articulación interinstitucional mediante la participación en la Comisión Ambiental Local; se enviaron comunicaciones a las alcaldías locales para validar documentos técnicos de soporte en el marco de la formulación de los Proyectos de Inversión Local; se gestionaron mesas técnicas de acompañamiento en la formulación de proyectos con recursos FDL; se revisaron fichas ambientales en cuanto a calidad y pertinencia.
Plan Institucional de Gestión Ambiental – PIGA: Respuesta a 143 solicitudes de orientación y acompañamiento a las formulaciones; análisis, seguimiento y evaluación a 36 documentos; apoyo de 7 estrategias al PIGA; respuesta a 86 solicitudes de entidades; 6 actividades de fortalecimiento a la gestión.
Plan de Acción Cuatrienal Ambiental – PACA:  Se consolidó y elaboró el documento "Formulación al PACA 2024 – 2027, aprobado en el Comité Sectorial de Gestión y Desempeño de Ambiente; se dieron 46 Orientaciones a través de revisión documental de ajustes a la formulación PACA y mesas de trabajo. Se solicitaron 13 aperturas STORM.
Planes de Manejo Ambiental – PMA: Se trabajó en la matriz con propuesta de ajuste, elementos de análisis efectividad del manejo para el seguimiento de PMA
</t>
  </si>
  <si>
    <t xml:space="preserve">Planes Ambientales Locales - PAL: Se gestionaron mesas de trabajo interinstitucionales y espacios técnicos de articulación entre entidades, durante la formulación de los Proyectos de Inversión Local; se revisaron documentos técnicos de soporte y se ajustaron algunas fichas ambientales. Se mantuvo la participación en los espacios de la Comisión Ambiental Local, promoviendo el trabajo conjunto y la consolidación de acciones territoriales coordinadas.
Plan Institucional de Gestión Ambiental – PIGA: Respuesta a 148 solicitudes de orientación y acompañamiento a las formulaciones; análisis, seguimiento y evaluación a 37 documentos; apoyo de 7 estrategias al PIGA; respuesta a 87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46 Orientaciones a través de revisión documental de ajustes a la formulación PACA y mesas de trabajo. Se solicitaron 13 aperturas STORM.
Planes de Manejo Ambiental-PMA: Se realizaron ajustes al procedimiento de seguimiento a la implementación de los PMA de áreas protegidas Distritales.
</t>
  </si>
  <si>
    <t xml:space="preserve">Planes Ambientales Locales: Se revisaron los documentos técnicos de soporte de los proyectos de inversión de Ciudad Bolívar, se participó en espacios convocados por la alcaldía de Sumapaz en la etapa de presupuestos participativos 2025, se revisaron iniciativas ciudadanas en la plataforma de gobierno abierto.
Plan Institucional de Gestión Ambiental: Respuesta a 152 solicitudes de orientación y acompañamiento a las formulaciones; respuesta a 87 solicitudes de entidades; 6 actividades de fortalecimiento a la gestión.
Plan de Acción Cuatrienal Ambiental:  Se consolidó y elaboró el documento "Formulación al PACA 2024 – 2027, el cual fue aprobado en Comité Sectorial de Gestión y Desempeño de Ambiente, se avanzó en el trámite para la adopción del PACA por acuerdo del Comité, se dieron 47 orientaciones con revisión documental de ajustes a la formulación PACA y mesas de trabajo.
Planes de Manejo Ambiental: Se ajustó el documento de lineamientos para el seguimiento a la implementación de los PMA de áreas protegidas Distritales.
Política de Salud Ambiental: Se  desarrolló sesión de trabajo con la Secretaría Distrital de Salud para definir proceso de actualización.
</t>
  </si>
  <si>
    <t>En lo corrido de la vigencia se avanzó:
Planes Ambientales Locales - PAL: Se terminó acompañamiento en la formulación de 15 PAL. Se enviaron comunicaciones a las 20 alcaldías locales respecto a la actualización periódica de los Diagnósticos Ambientales Locales y la territorialización de la inversión local en restauración y arbolado urbano.
Plan Institucional de Gestión Ambiental – PIGA: Respuesta a 155 solicitudes de orientación para la formulación de los PIGA y concertación con 74 entidades respecto a  la versión final del instrumento PIGA. Análisis, seguimiento y evaluación a 43 documentos; apoyo de 7 estrategias PIGA; respuesta a 87 solicitudes de entidades; 6 actividades de fortalecimiento a la gestión. 
Plan de Acción Cuatrienal Ambiental – PACA:  Se consolidó y elaboró el documento "Formulación al PACA 2024 – 2027”, el cual fue enviado para aprobación al Comité Sectorial de Gestión y Desempeño; se dieron 50 orientaciones a través de revisión documental de ajustes a la formulación PACA y mesas de trabajo. Se solicitaron 13 aperturas STORM.
Planes de Manejo Ambiental – PMA: Se finalizó y se entregó a la Dirección de Áreas Protegidas el documento de lineamientos para el seguimiento a la implementación de los PMA de áreas protegidas Distritales, en el marco del Decreto 509 de 2025.</t>
  </si>
  <si>
    <t>En el mes de enero se adelantaron las siguientes acciones fueron: Propuesta de ajuste de los indicadores ambientales de las metas estratégicas que contribuyan a reducir la vulnerabilidad de Bogotá a los impactos del cambio climático. De acuerdo con el plan de trabajo, se realizó un ejercicio de priorización del instrumento. Se realizó reunión con la U. de los Andes en el marco del convenio para la formulación del instrumento, este está en proceso de firmas. 
Guía enfoque ambiental para la formulación de políticas. De acuerdo con el plan de trabajo, se realizó un ejercicio de priorización del instrumento.
Metodologías para la estandarización del proceso de formulación de planes técnicos ambientales. De acuerdo con el plan de trabajo, se realizó un ejercicio de priorización del instrumento</t>
  </si>
  <si>
    <t>Propuesta de ajuste de los  indicadores ambientales de las metas estratégicas que contribuyan a reducir la vulnerabilidad de Bogotá a los impactos del cambio climático. Se realizó reunión con la U. de los Andes en el marco del contrato para la formulación del instrumento, el cual se firmó en febrero entre el Banco Interamericano de Desarrollo y la U. de los Andes. Se ajustó el cronograma de trabajo, SDA compartió insumos de contexto y diagnóstico sobre calidad del aire, renaturalización, restauración y conservación del recurso hídrico, los cuales se encuentran en proceso de revisión por parte de Uniandes. La SDA realizó la revisión de los indicadores  de las metas estratégicas, que son insumo para la batería de indicadores.
Guía enfoque ambiental para la formulación de políticas. Se avanzó en el documento técnico que sustenta la necesidad del instrumento, para lo cual se realizó un diagnóstico documental de guías internas y externas. 
Metodologías para la estandarización del proceso de formulación de planes técnicos ambientales. Se ajustó el plan de trabajo, y de acuerdo con el mismo, se formuló el documento técnico que sustenta la necesidad del instrumento.</t>
  </si>
  <si>
    <t>2. Asesorar la formulación y/o actualización de los instrumentos de planeación ambiental priorizados</t>
  </si>
  <si>
    <t>1500 caracteres Maria Fernanda Forero</t>
  </si>
  <si>
    <t>2. Realizar el seguimiento a los instrumentos de planeación ambiental priorizados</t>
  </si>
  <si>
    <t>En lo corrido de la vigencia se ha avanzado en: 
Política Humedales: se avanza en consolidación de información del semestre I-2024.
 PMA PDEM Cerro Torca: se solicitó información de implementación del PMA a la Dirección de Gestión Ambiental (DGA) y la Subdirección de Ecosistemas y Ruralidad (SER). Se elaboró primera versión del documento Lineamientos para el seguimiento a la implementación de los PMA. 
Plan de Acción Cuatrienal Ambiental PACA: 15 orientaciones en etapas de seguimiento, ajustes y evaluación; 18 revisiones a documentos en etapa de seguimiento, ajustes y evaluación; gestión para publicación del informe de seguimiento 2023 en página Web; solicitud de18 aperturas STORM para reporte de las entidades; tramite a 10 solicitudes por FOREST.
Política de Economía Circular, Política para la Gestión de la Conservación de la Biodiversidad, Política de Educación Ambiental, Política de Acción Climática: se realizó seguimiento del semestre I-2024, se consolidó y presentó reporte de productos y resultados a la SDP.
Política para el manejo del suelo de protección: instrumento en proceso de derogatoria, a la espera de concepto de la SDP sobre su vigencia.
Plan Distrital de Gestión del Riesgo de Desastres y del Cambio Climático-PDGRD: 4 sesiones sobre Acuerdo 790/2020. Participación en 1ra sesión ordinaria de Comisión Intersectorial de Gestión del Riesgo y Cambio Climático, en 4a sesión ordinaria de Consejo Consultivo Distrital para la Gestión del Riesgo y Cambio Climático y en 4a sesión ordinaria de Mesa de trabajo para la Mitigación y Adaptación al Cambio Climático.</t>
  </si>
  <si>
    <t>En lo corrido de la vigencia se ha avanzado en: 
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t>
  </si>
  <si>
    <t>Política Educación Ambiental: Se ajustó y envió informe de seguimiento del semestre I-2024 elaborado por SDP. Se realizó presentación de la estructura y avance de la Política en la Comisión Ambiental Local de Engativá. Se presentaron ajustes al plan de acción en la Comisión Intersectorial de Ambiente. Se solicitó a la SDP postular la política en la agenda de evaluaciones 2025.
  Política de Humedales: Se consolidó versión preliminar del seguimiento al semestre I-2024. 
  PMA Cerro de Torca: Se solicitó informe de seguimiento del PMA a la Subdirección de Ecosistemas y Ruralidad – SER Se construyó matriz de seguimiento y se ajustó informe.
  PIGA: Respuesta a 16 solicitudes de orientación y acompañamiento al seguimiento. 
  PACA: Se brindaron 18 apoyos y se revisaron 19 documentos en etapas de seguimiento, ajustes y evaluación. 
  PAL: Se ajustó y socializo matriz de seguimiento acorde a lineamientos del PGA. 
  Política de Acción Climática: Se socializa ajustes a resultados en el Comité Sectorial de Ambiente, se realizaron observaciones al informe del semestre I-2024 elaborado por la SDP.
  Política de Economía Circular: Se presentaron ajustes a productos y resultados ante Comité Ambiental Sectorial. Se envian comentarios a los ajustes al plan de acción solicitados por algunas entidades y dependencias responsables. 
  Política de la Biodiversidad: Ajustes al Plan de Acción de la política ante la Secretaría Técnica del CONPES D.C 
  Política de Salud Ambiental: Se participó en talleres de validación de avances obtenidos en proceso de evaluación por la consultora Econometría. Se elaboró la versión preliminar del informe 2023.
  Política de Protección y Bienestar Animal: Se remitió a la SDP seguimiento con corte a 30-06-2024. 
  Acuerdo 790 de 2020: Se realizó presentación e informe a la implementación del Acuerdo en el Concejo de Bogotá; se dio respuestas a proposiciones de los honorables concejales.</t>
  </si>
  <si>
    <t>Política Educación Ambiental: Reporte de avance mediante respuesta a la proposición 1228 de 2024, elaboración de gráficas a I-2024, presentación del producto 2.1.2 a responsables y corresponsables y ante la Comisión Intersectorial de Educación Ambiental.
 Política de Humedales: Se consolida y actualiza matriz de seguimiento del I-202. 
 PMA: Para PDEM Cerro de Torca se solicitó a la SER reporte de implementación a a noviembre de 2024. Se ajusta y actualiza informe y matriz de seguimiento Se avanza en ajustes al documento de lineamientos para el seguimiento de los PMA.
 PIGA: Respuesta a 16 solicitudes de orientación al seguimiento; análisis y conclusiones de la 2a mesa de trabajo de apoyo a la gestión ambiental,; análisis prospectivo para evaluar indicadores.
 PACA: Se brindaron 18 apoyos y se revisaron 20 documentos en etapas de seguimiento, ajustes y evaluación. Se realizaron 3 trámites para publicación y 1 socialización del informe de seguimiento2023. 
 Política de Acción Climática: Se asistió al 1er encuentro Nacional de enlaces de Cambio Climático para los Planes Integrales Territoriales. Se realiza taller a servidores del Distrito en el marco de las actividades del Departamento Administrativo del Servicio Civil. 
 Política de Economía Circular: Se ajustan productos. Se lideraron mesas de trabajo para hacer seguimiento.
 Política de Biodiversidad: Se revisa avance a la implementación. generando alertas tempranas de productos, para socializar en la Comisión Intersectorial para la protección, sostenibilidad y la salud ambiental.
 Política de Protección y Bienestar Animal: Se solicita reporte de seguimiento.Se convoca a mesa técnica interinstitucional para revisión de estrategias.
 Acuerdo 790 de 2020: Se realiza presentación e informe a la implementación del Acuerdo.
 Plan Distrital de Gestión del Riesgo de Desastres y del Cambio Climático: Se solicitó avances al cumplimiento del Plan.</t>
  </si>
  <si>
    <t>Se avanzó en 
 Políticas de Educación Ambiental, Humedales y Bienestar Animal: Se consolidó el reporte del 1er sem-2024. Se solicitó reporte del 2o sem-2024. 
 PMA-Cerro de Torca: Se recibió reporte a noviembre de 2024 y se realizaron ajustes al informe de avance; Se avanzó en el documento de lineamientos para el seguimiento de los PMA de las áreas protegidas.
 PIGA: Respuesta a 20 solicitudes de orientación y acompañamiento; análisis a 28 documentos; apoyo en publicación del boletín 42.
 PACA: Se brindaron 18 apoyos y se revisaron 20 documentos. Se socializó informe de Seguimiento PACA 2023. Se elaboró informe de "Evaluación PACA 2020-2024" y se socializó con la CIPSSA.
 PAL: Se solicita informe de seguimiento PAL 2024. Se realiza el Informe de seguimiento 2023 para contraloría de Bogotá.
 Políticas de Acción Climática y de Economía Circular: Se elaboraron 2 reportes de seguimiento, se solicitó ajuste a productos. Se solicitó el reporte del 2o sem-2024
 Política de la Biodiversidad: Se realiza el seguimiento del 1er y 2o semestre. Se adelanta actualización del Plan de Acción
 Política de Salud Ambiental: Se consolidó informe de gestión 2023. Se participó en los espacios de socialización del proceso de evaluación de la política.
 Acuerdo 790 de 2020: Se realizó seguimiento a la implementación del Acto normativo y a la rendición de cuentas en el Concejo de Bogotá. Se culmina el informe del Acuerdo. 
 Plan Distrital de Gestión del Riesgo de Desastres y del Cambio Climático: Se solicitó avances al cumplimiento del plan.</t>
  </si>
  <si>
    <t>Se avanzó en 0,67% en la vigencia. Las acciones fueron:
Política de Economía Circular: Se solicitó el reporte de avance financiero de la vigencia 2024. Se consolidó el reporte de avance del Plan de Acción del 2o semestre de 2024. Se realizaron reuniones de trabajo para aclarar dudas sobre los reportes financieros. 
Política de la Biodiversidad, de Acción Climática y de Protección y Bienestar Animal: Se solicitó reporte financiero y se consolidaron respuestas sobre la implementación de los productos y resultados de la Política de acuerdo con su Plan de Acción.
Plan de Manejo Ambiental: Se consolidó el informe de seguimiento a la implementación del PMA Cerro Seco con corte al 31 de diciembre de 2024, y se organizaron los soportes del informe en el Drive de la SPPA.
PIGA: Respuesta a 1 solicitud de orientación y acompañamiento a la formulación del PIGA; análisis, seguimiento y evaluación a 3 documentos; 2 estrategias de apoyo al PIGA, 1 respuesta a solicitudes de entidades.
PACA: Revisión de 1 documento de seguimiento al PACA 2024 y 1 documento de evaluación PACA 2020-2024. 
PAL: Se revisó informe y matriz del seguimiento PAL 2024 remitida por la alcaldía local de San Cristóbal. Se solicita apertura de la plataforma STORM WEB y se orienta para el cargue de los informes de seguimiento de las 20 alcaldías locales</t>
  </si>
  <si>
    <t xml:space="preserve">Las acciones para este periodo fueron:
PMA- PDEM Cerro Seco: Se consolidó el informe de seguimiento a la implementación del PMA 2024 y se remitió a responsables de su ejecución
Política de Economía Circular, Política de Acción Climática, Política de Protección y Bienestar Animal y Política de Educación Ambiental: Se remitieron los reportes de avance al plan de acción del 2do semestre de 2024. 
Política de la Biodiversidad y Política de Humedales: Se adelanta el seguimiento de los resultados y productos del 2do semestre de 2024. 
Política de Salud Ambiental: Política en evaluación, se esperan versiones finales de documentos de la Secretaría de Salud y firma consultora.
Plan Distrital de Gestión del Riesgo de Desastres y del Cambio Climático: Se asistió a socialización de actualización y formulación del nuevo Plan Distrital de Gestión de Riesgo de Desastres para Bogotá, que reemplaza el actual.
Acuerdo 790 de 2020: Se presentaron los avances desarrollados por la SDA en la Implementación del Acuerdo.
PIGA: Respuesta a 18 solicitud de orientación y acompañamiento a los PIGA; análisis, seguimiento y evaluación a 5 documentos.
PACA: Se dieron 2 orientaciones virtuales y 22 orientaciones mediante oficios; 10 revisiones a documentos previos al cargue. 
PAL: Se revisa informe de seguimiento del 2024 remitido por las 20 alcaldías locales. Se orienta el cargue del seguimiento en la plataforma STORM
</t>
  </si>
  <si>
    <t xml:space="preserve">Las acciones mas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
</t>
  </si>
  <si>
    <t>Política de Economía Circular: Se inicia derogación del Decreto 482 de 2003. Se solicita a los responsables el seguimiento del sem II de 2024 y se notifica la decisión de la SDP de modificar el plan de acción.
 Política de la Biodiversidad: Se avanza en la formalización de ajustes al plan de acción.
 PMA- PDEM Cerro Seco: Se elaboró plan de trabajo y cronograma para el seguimiento del PMA 2025; se remitió informe final 2024 a la CAR.
 PIGA: Respuesta a 34 solicitudes de orientación, análisis, seguimiento y evaluación a 36 documentos.
 PACA: 11 orientaciones por correo y mesas de trabajo, 22 orientaciones mediante oficio; 2 alertas por no reporte; se remitió a Contraloría Consolidado del seguimiento PACA 2024.
 PAL: Se adelanta el documento de análisis al seguimiento PAL 2024.
 Política de Acción Climática: Se realizan observaciones al informe de implementación del sem II del 2024 de la SDP; se consolidan ajustes en los productos del plan de acción.
 Política de Protección y Bienestar Animal: Ajustes y envió del informe de seguimiento 2024 elaborado por SDP.
 Política de Educación Ambiental: Se ajustó el informe de seguimiento 2024 elaborado por la SDP. Se avanzó en la evaluación del objetivo 3 de la política de acuerdo con el cronograma planeado. Se presentó la propuesta de evaluación del objetivo 2 a la SDP.
 Política de Humedales: Se consolidó matriz de seguimiento 2024, de acuerdo con el reporte de la SER.</t>
  </si>
  <si>
    <t>Política de Economía Circular: Se oficiaron entidades recordando compromisos. Se elaboran insumos para el observatorio. Se tramitó respuesta respecto a ajustes al plan de acción.
Política de Biodiversidad: Se ajusta el plan de acción de unos productos y se envió propuesta a la SDP para revisión.
PMA- PDEM Cerro Seco: En reuniones se ajustaron matrices de seguimiento. Se remitió oficio para articular acciones con la Alcaldía de Ciudad Bolívar.
PIGA: Respuesta a 60 solicitudes de acompañamiento a los PIGA; análisis, seguimiento y evaluación a 39 documentos.
PACA: 11 orientaciones por correo electrónicos y mesas de trabajo, 22 orientaciones mediante oficio; 20 revisiones documentales en el precargue; 2 alertas por no reporte.
PAL: Participación en reunión con SDP de presupuestos participativos 2025; avance en el Informe de Seguimiento 2024.
Política de Acción Climática y de protección y bienestar animal: Se elaboran insumos para el observatorio y el ABC de la Política. Se alinean los productos con las líneas estratégicas del PGA.
Política de Educación Ambiental: Se envió el protocolo de educación ambiental a las entidades a Alcaldías Locales, para su divulgación y conocimiento. Se consolidó avance de la política desde 2019 hasta el 2024. 
Política de Humedales: Se consolidó información de seguimiento de vigencias anteriores. Se alinean los productos con las líneas estratégicas del PGA</t>
  </si>
  <si>
    <t xml:space="preserve">-Políticas:
Economía Circular: Atención a comentarios de derogatoria del Decreto 482/2003. Respuesta a la UAESP de productos con brecha negativa; respuesta a solicitud de ajustes de productos.
Biodiversidad: Solicitud para desactivar indicadores de productos para incorporar nuevos.
Acción Climática: Recordatorio a entidades sobre sus responsabilidades y una planeación adecuada de recursos. 
Protección y Bienestar Animal: Radicación a la SDP de la versión final con ajustes a Productos.
Educación Ambiental: Se envió protocolo de educación ambiental a entidades para divulgación. Se socializó la política en la UTA y en Comisión Intersectorial de Educación Ambiental.
Humedales: Informe de recomendaciones para el seguimiento. Infografía de la política.
*PDEM Cerro Seco se ajustaron las matrices de seguimiento. Con CAR definición actividades y subactividades en implementación del PMA.
*PIGA: Respuesta a 72 solicitudes de orientación; análisis, seguimiento y evaluación a 50 documentos.
*PACA: 34 orientaciones; 20 revisiones documentales en precargue; 2 alertas por no reporte; remisión a Contraloría de seguimiento; solicitud de 3 justificaciones por baja ejecución.
*PAL: Orientación en ajustes al formulario de seguimiento PAL y capacitación en STORM a las alcaldías locales. 
*Acuerdo 790/2020: Se corrige oficio de convocatoria a entidades para capacitación del reporte de implementación
</t>
  </si>
  <si>
    <t>Política de Economía Circular: Se solicitó reporte de avance del 1er semestre de 2025. Se remitió a la Secretaría Distrital de Planeación (SDP) la V2 del Plan de Acción de la política.
 Política de la Biodiversidad: Se solicitó reporte de avance del 1er semestre de 2025. Se oficializaron ajustes de productos del plan de acción, y se incorporaron nuevos. 
 Política de Acción Climática y Política de Educación Ambiental Se solicitó reporte de avance del 1er semestre de 2025, se ajustó plan de acción con los cambios aprobados por la SDP.
 Política de Protección y Bienestar Animal: Se solicitó reporte de avance del 1er semestre de 2025.
 Política de Humedales: Se consolidó la versión final del informe de gestión de la vigencia 2024. 
 Plan de Manejo Ambiental: Se articuló con la Alcaldía de Ciudad Bolívar actividades a implementar el PDEM Cerro Seco. Se remitió a los ejecutores reporte de la revisión de soportes entregados.
 PIGA: Respuesta a 89 solicitudes de orientación; análisis, seguimiento y evaluación a 54 documentos.
 PACA: 60 orientaciones; 20 revisiones documentales pre-cargue; 3 alertas por no reporte; remisión a Contraloría del consolidado de seguimiento de las entidades.
 PAL: Seguimiento a los PAL 2025 de 20 alcaldías locales, a través de los reportes trimestrales de avance.
 Acuerdo 790 de 2020: Se realizó la capacitación sobre el instrumento y el adecuado diligenciamiento del Acuerdo Distrital 790 de 2020</t>
  </si>
  <si>
    <t xml:space="preserve">Política de Economía Circular: Se consolidó y remitió reporte del 1er sem-2025 a la Secretaría Distrital de Planeación (SDP).
Política de Educación, Biodiversidad y Acción Climática: Se consolidó y remitió reporte del 1er sem-2025 a la SDP; se retroalimentó la depuración de productos desarrollado por la SDP y se envió a entidades para revisión.
Política de Bienestar Animal Se consolidó y remitió reporte del 1er sem-2025 a la SDP; se ajusta productos del plan de acción.
Política de Salud Ambiental: La SDA junto a la Secretaría de Salud revisaron estudios previos para la formulación del instrumento con una universidad pública
Política de Humedales: Se solicitó avances a la implementación del 1er sem-2025 
PMA-PDEM Cerro Seco: se revisaron, retroalimentaron y presentaron avances del seguimiento del PMA; se consolida informe del 1er semestre.
PIGA: Respuesta a 116 solicitudes de orientación; análisis, seguimiento y evaluación a 58 documentos.
PACA: 74 orientaciones; 27 revisiones documentales precargué; 3 alertas por no reporte; remisión a Contraloría del consolidado de seguimiento de las entidades.
PAL: Se consolida seguimiento a los PAL de las 20 alcaldías a través de la herramienta STORN; se generan alertas a las alcaldías de Candelaria y Tunjuelito.
Acuerdo 790 de 2020: Se desarrollaron mesas de trabajo sobre migrantes climáticos con la veeduría climática; se solicitó reporte de implementación.
</t>
  </si>
  <si>
    <t xml:space="preserve">Las acciones fueron:
Política de Economía Circular: Se atendieron comentarios de la Secretaría Distrital de Planeación (SDP) al reporte del semestre I-2025. Se depuran productos del plan de acción de la política. 
Política de la Biodiversidad: Se realizó el reporte de seguimiento del semestre I-2025; se depuran productos del plan de acción.
PMA-Cerro Seco: Se enviaron informes seguimiento a la Subdirección de Ecosistemas y Ruralidad  y a la Oficina de Participación y Educación Ambiental de la SDA.
PIGA: Respuesta a 116 solicitudes de orientación; análisis, seguimiento y evaluación a 58 documentos.
PACA: 78 orientaciones; 27 revisiones documentales precargue; elaboración del Informe de Seguimiento PACA-2024.
PAL: Seguimiento a los PAL del trimestre III-2025 a las 20 alcaldías locales. 
Política de Salud Ambiental: Se realizó reunión con la Secretaría Distrital de Salud para evaluar acciones y generar convenio para el 2026. Se acompañó la reunión CLIMAS 2025 para participar de la convocatoria.
Política de Acción Climática, educación ambiental y bienestar animal: Ajuste al reporte del semestre I-2025 validado por la SDP; se depuraron productos del plan de acción.
Política de Humedales: Se ajustan procedimientos técnicos para contar con indicadores claros, metodologías homogéneas y reportes comparables a lo largo del tiempo
Acuerdo 790 de 2020: Se consolidaron los avances de agosto de 2024 a agosto de 2025
</t>
  </si>
  <si>
    <t xml:space="preserve">Política de Economía Circular: Se hicieron comentarios al proyecto de Ley 039/ 2025 y al seguimiento de la Secretaría Distrital de Planeación (SDP) del semestre I-2025. Se remitió a la SDP la vr 3 del plan de acción.
Política de la Biodiversidad: Se elabora informe de alertas tempranas en la implementación. 
Política de Salud Ambiental: la SDA como líder de la elaboración del convenio marco, elaboró estudio previo y matriz de riesgos. No obstante, se va a revisar la hoja de ruta dado el recorte presupuestal para el 2026.
Política de Acción Climática, Protección y Bienestar Animal, Educación Ambiental: Se envió depuración, plan de acción ajustado y formato de ajustes a la SDP para revisión. Se revisó seguimiento realizado por la SDP del semestre I-2025. Se elaboró matriz de articulación con el Plan Estratégico Institucional
Política de Humedales: actualización de formatos y esquemas de organización. 
PMA- PDEM Cerro Seco: Se enviaron informes de seguimiento a OPEL y SER.
PIGA: Respuesta a 137 solicitudes de orientación; análisis, seguimiento y evaluación a 118 documentos.
PACA: 78 orientaciones; 38 revisiones documentales precargue; elaboración Informe de Seguimiento PACA-2024.
PAL: Seguimiento a los 20 PAL del trimestre III-2025.
Acuerdo 790 de 2020: Se elabora presentación e informe de acciones de agosto 2024 a agosto 2025. Se realiza la rendición de cuentas el 24 de octubre ante el Concejo de Bogotá
</t>
  </si>
  <si>
    <t xml:space="preserve">Política de Economía Circular: Se respondieron comentarios de la Secretaría Distrital de Planeación en el proceso de depuración; se solicitó a la Subdirección de Recurso Suelo ajustar producto y a la Unidad Administrativa Especial de Servicios Públicos adoptar medidas por baja ejecución
Política de la Biodiversidad: Se elabora informe de los productos y resultados, así como de las acciones implementadas para el seguimiento de la política.
Política de Acción Climática: Se entregó información de seguimiento a la implementación de la Política al Concejo de Bogotá. se actualizaron las áreas responsables de productos y resultados competencia de la SDA en el marco del rediseño. 
Política Protección y Bienestar Animal: Se depuraron los productos del plan de acción.
Política de Educación Ambiental: Se elaboró presentación de avance y se socializó en la Comisión Intersectorial de Educación Ambiental.
Política de Humedales: Se revisó información de avance reportada por las áreas. Se atendieron inquietudes sobre la Política
PIGA: Respuesta a 156 solicitudes de orientación; análisis, seguimiento y evaluación a 123 documentos.
PACA: 88 orientaciones; 41 revisiones documentales precargue; elaboración informe de seguimiento PACA-2024.
PAL: Seguimiento a los 20 PAL del III trimestre -2025 y se generaron comunicados con las respectivas alertas.
</t>
  </si>
  <si>
    <t>En lo corrido de período se avanzó en las siguientes acciones 
Política Economía Circular: Depuración plan de acción. Inicio derogatoria Decreto 482/2003.
Política Biodiversidad: Depuración plan de acción. Informe alertas tempranas.
Política Protección y Bienestar Animal: Se depuró plan de acción.
Política Educación Ambiental: Avance evaluación objetivos 2 y 3. Depuración plan de acción. Socialización en CIEA.
Política Humedales del Distrito: Diseñó matriz seguimiento y propuesta inicial de evaluación y formulación.
En políticas responsabilidad de la SDA se hizo seguimiento SEM II 2024 y SEM I 2025. Solicitud reporte SEM II 2025.
Acuerdo 790 de 2020: Informe y presentación de agosto 2024 a 2025. Rendición de cuentas Concejo de Bogotá.
Plan Institucional de Gestión Ambiental: 128 documentos evaluados; 29 estrategias apoyadas, respuesta a 92 solicitudes; 32 actividades de fortalecimiento.
Plan de Acción Cuatrienal Ambiental: 88 orientaciones; 43 revisiones precargue; remisión a Contraloría seguimiento 2024, 8 comunicaciones por alertas avance y 3 por no reporte.
Plan Ambiental Local: 20 alcaldías capacitadas y cargue de información STORM. Alertas a 10 alcaldías. Participación en 78 sesiones de CAL.
Planes de Manejo Ambiental: Seguimiento PMA PDEM Cerro Seco. Información de avances a la DAP.</t>
  </si>
  <si>
    <t xml:space="preserve">En el mes de enero se adelantaron las siguientes acciones fueron: Política Pública para la Gestión de la Conservación de Biodiversidad en el D.C. Revisión de reportes para seguimiento del semestre II 2025, con información de entidades distritales y dependencias Secretaría Distrital de Ambiente (SDA).
Política Pública Distrital de Protección y Bienestar Animal. Revisión de reportes para seguimiento del semestre II 2025, con información de entidades distritales y dependencias SDA.
Política Pública de Acción Climática. Consolidación de reporte para seguimiento semestre II 2025, con información de entidades distritales y dependencias SDA.
Política Pública Distrital de Educación Ambiental: Revisión de reporte para seguimiento del semestre II 2025. Solicitud de información financiera de productos de la SDA.
Política Pública Distrital de Economía Circular: Revisión y observaciones al reporte para seguimiento del semestre II 2025. Solicitud de información financiera de productos de la SDA.
</t>
  </si>
  <si>
    <t>Política Pública para la Gestión de la Conservación de Biodiversidad en el D.C. Consolidación, revisión y envió a la Secretaría Distrital de Planeación (SDP) de reporte de seguimiento semestre II 2025, con información de entidades distritales y dependencias Secretaría Distrital de Ambiente (SDA). 
Política Pública Distrital de Protección y Bienestar Animal. Consolidación, revisión y envió a la SDP de reportes para seguimiento del semestre II 2025, con información de entidades distritales y dependencias SDA. Reunión con Dirección de Formulación y Seguimiento de Políticas Públicas de la SDP para revisar el reporte. 
Política Pública de Acción Climática. Consolidación, revisión, retroalimentación y envió a la SDP del reporte para seguimiento semestre II 2025, con información de entidades distritales y dependencias SDA.
Política Pública Distrital de Educación Ambiental: Revisión, consolidación, retroalimentación y envío a la SDP de reporte para seguimiento del semestre II 2025. Solicitud de información financiera de productos de la SDA. Ajuste y envió del plan de acción depurado.
Política Pública Distrital de Economía Circular: Revisión, retroalimentación y envío a la SDP del reporte para seguimiento del semestre II 2025. Solicitud de información financiera de productos de la SDA. Envío del plan de acción validado y depurado.</t>
  </si>
  <si>
    <t>3. Fortalecer los mecanismos de coordinación interinstitucional a nivel distrital y regional para optimizar la planeación, ejecución y el seguimiento de las inversiones asociada al ejercicio de autoridad y de gestión ambiental de la SDA</t>
  </si>
  <si>
    <t>1.Realizar la propuesta técnica y jurídica de ajuste al PGA Y su seguimiento, complementando el alcance de los instrumentos operativos y los instrumentos de planeación ambiental del Distrito Capital.</t>
  </si>
  <si>
    <t>Durante el mes de julio se elaboró la primera propuesta del ABC del Plan de Gestión Ambiental, así mismo se elaboró la estrategia de divulgación del instrumentos. ambos documentos se encuentran en revisión y ajuste por parte de la Oficina Asesora de Comunicaciones.</t>
  </si>
  <si>
    <t>Durante el periodo se realizó la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
Durante el periodo se realizó la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t>
  </si>
  <si>
    <t>En lo corrido de la vigencia se ha avanzado en: Julio se elaboró la primera propuesta del ABC del Plan de Gestión Ambiental, así mismo se elaboró la estrategia de divulgación del instrumento, ambos documentos se encuentran en revisión y ajuste por parte de la Oficina Asesora de Comunicaciones. Agosto se realizó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 Septiembre se realizó reunión para presentar la estructura programática del PGA ajustado, a los equipos de PIGA, PACA y PAL con el fin de alinear estos instrumentos operativos teniendo en cuenta la visión ambiental formulada en el PGA 2023 – 2038.</t>
  </si>
  <si>
    <t>En lo corrido de la vigencia se ha avanzado en: 
- Primera propuesta del ABC del Plan de Gestión Ambiental, así mismo se elaboró la estrategia de divulgación del instrumento, ambos documentos se encuentran en revisión y ajuste por parte de la Oficina Asesora de Comunicaciones. 
-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 
- Reunión para presentar la estructura programática del PGA ajustado, a los equipos de PIGA, PACA y PAL con el fin de alinear estos instrumentos operativos teniendo en cuenta la visión ambiental formulada en el PGA 2023 – 2038. 
Reunión con las 20 alcaldias locales para socializar el Plan de Gestión Ambiental 2023 -2038, con el fin de que el instrumento sea la hoja de ruta para la formulación de los Planes Ambientales Locales - PAL. Adicionalmente, se realizó la armonización PGA y PDD y se socializó en esta misma reunión.</t>
  </si>
  <si>
    <t>En lo corrido de la vigencia se ha avanzado en: 
 Julio se elaboró la primera propuesta del ABC del Plan de Gestión Ambiental, así mismo se elaboró la estrategia de divulgación del instrumento, ambos documentos se encuentran en revisión y ajuste por parte de la Oficina Asesora de Comunicaciones. 
 Agosto se realizó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 
 Septiembre se realizó reunión para presentar la estructura programática del PGA ajustado, a los equipos de PIGA, PACA y PAL con el fin de alinear estos instrumentos operativos teniendo en cuenta la visión ambiental formulada en el PGA 2023 – 2038. 
 Octubre se realizó reunión con las 20 alcaldias locales para socializar el Plan de Gestión Ambiental 2023 -2038, con el fin de que el instrumento sea la hoja de ruta para la formulación.
 Noviembre Se realizó y verificó la alineación de las líneas y metas estratégicas del PGA con las metas del PDD teniendo en cuenta las fichas EBID de las entidades del sector ambiente.</t>
  </si>
  <si>
    <t>En lo corrido de la vigencia se ha avanzado en: 
 Julio se elaboró la primera propuesta del ABC del Plan de Gestión Ambiental, así mismo se elaboró la estrategia de divulgación del instrumento, ambos documentos se encuentran en revisión y ajuste por parte de la Oficina Asesora de Comunicaciones. 
 Agosto se realizó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 
 Septiembre se realizó reunión para presentar la estructura programática del PGA ajustado, a los equipos de PIGA, PACA y PAL con el fin de alinear estos instrumentos operativos teniendo en cuenta la visión ambiental formulada en el PGA 2023 – 2038. 
 Octubre se realizó reunión con las 20 alcaldias locales para socializar el Plan de Gestión Ambiental 2023 -2038, con el fin de que el instrumento sea la hoja de ruta para la formulación.
 Noviembre Se realizó y verificó la alineación de las líneas y metas estratégicas del PGA con las metas del PDD teniendo en cuenta las fichas EBID de las entidades del sector ambiente. 
 Diciembre se realizó la alineación de las metas estratégicas del Plan de Gestión Ambiental con acciones ambientales, meta plan distrital de desarrollo y actividades proyecto de inversión de acuerdo a la base consolidada de formulación del PACA como insumo para esta actividad.
 Mesa de Salud Ambiental: Se adelantaron las funciones de Secretaría Técnica de la instancia. Durante el 2o semestre se llevó a cabo la 3a y 4a y sesión de la Mesa de Salud Ambiental cumpliendo con el plan de trabajo anual programado.
 Comisión Intersectorial de Gestión del Riesgo y el Cambio Climático-CIGRCC: Se remitió correo electrónico a la Secretaría Técnica de la CIGRCC solicitando incluir en la próxima sesión propuesta de modificación al reglamento interno de esta instancia.
 Se realizó evento “Enfoque institucional para la mitigación y adaptación al cambio climático en Bogotá” en el marco del plan de acción de la Mesa de trabajo para la Mitigación y Adaptación al Cambio Climático.
 Consejo Consultivo Distrital para la Gestión del Riesgo y Cambio Climático-CCDGRCC; Se sostuvo reunión con delegado de la Corporación Ambiental Empresarial -CAEM- ante el CCDGRCC para organizar capacitación prevista en el plan de acción. Se hicieron aportes a propuesta enviada desde IDIGER para elaborar lineamientos de estrategia de participación comunitaria en gestión del riesgo, como parte del plan de acción del CCDGRCC</t>
  </si>
  <si>
    <t>En lo corrido de la vigencia se ha avanzado en:  
1. Aportes en la construcción del documento metodológico que consolida el avance del objetivo específico 2 “Fortalecer la planeación estratégica articulando la gestión del conocimiento ambiental como herramienta para el ejercicio de la autoridad y la gestión ambiental en el distrito y la región”, concretamente los numerales 1.1.1, 1.2.1, 1.3.1 y 1.4.1, donde se describen las actividades programas, avances, resultados y beneficios en la propuesta técnica y jurídica de ajuste al PGA y su seguimiento, complementando el alcance de los instrumentos operativos y los instrumentos de planeación ambiental del Distrito Capital.</t>
  </si>
  <si>
    <t>En el transcurso de la presente vigencia se llevaron a cabo las siguientes actividades:  
- Se realizó la recopilación y revisión de los fundamentos normativos del Plan de Gestión Ambiental y los instrumentos operativos.
- Se realizó la recopilación y revisión de información sobre los instrumentos operativos, de planeación, Políticas Públicas y Planes de Manejo y su articulación con Plan de Gestión Ambiental (versión preliminar).
- Se realizó una reunión de contexto y presentación entre los integrantes del equipo PGA. 
- Se realizaron tres jornadas en las cuales los equipos técnicos responsables de los instrumentos operativos PACA - PIGA - PAL brindaron información al equipo PGA. 
- Se elaboró la versión preliminar del plan de trabajo de la vigencia 2025 del equipo PGA. 
- Se elaboró la versión preliminar de la matriz de articulación entre PGA e instrumentos con el propósito de establecer una hoja de ruta para el seguimiento al PGA a partir de la presente vigencia.</t>
  </si>
  <si>
    <t xml:space="preserve">En lo corrido de la vigencia se ha avanzado en:
-Recopilación, revisión y consolidación de información de seguimiento proveniente de los instrumentos operativos del PGA, así como de otros planes y programas sectoriales o institucionales relacionados. Esta información fue sistematizada en una matriz consolidada organizada por ejes y líneas estratégicas del Plan, como insumo para el análisis del estado de implementación del PGA.
- Se elaboró el listado de responsables de instrumentos de planeación que implementan el PGA (dependencias internas de SDA.
- Se elaboró formato diseñado para recopilar información de acciones, metas, indicadores y resultados asociados al PGA .
- Se elaboró memorando interno dirigido a las dependencias de la Spara solicitar información sobre acciones, metas, indicadores y resultados relacionados con la implementación del PGA .
- Se elaboró oficio dirigido a entidades externas con responsabilidades en la gestión ambiental distrital, con el propósito de fortalecer la articulación interinstitucional y solicitar información que permita identificar aportes, responsables, metas, indicadores y vacíos en la implementación del PGA.
- Asistencia y participación en cuatro (4) reuniones relacionadas con el objeto contractual: 1. Revisión PDT y avances PGA. 2. Direccionamiento DPSIA 2025. 3. Presentación formato de reporte de avance gestión ambiental a equipo PACA. 4. Revisión PDT v1, SEGPLAN, IAAP equipo PGA.
- Se diligenció la hoja de vida del indicador "Porcentaje de avance en la creación e implementación del modelo de seguimiento al Plan de Gestión Ambiental Distrital", específicamente en lo que se refiere a: objetivo del indicador, descripción, fórmula y el porcentaje de avance proyectado para las vigencias 2026 y 2027.
</t>
  </si>
  <si>
    <t>En el mes de abril se lograron avances significativos en el desarrollo de una matriz estructurada por ejes y líneas estratégicas del PGA; además, la definición de la estructura y contenidos del documento “ABC del PGA”, actualmente en proceso de ajustes y validación técnica y la presentación institucional del PGA, que fue socializada, ajustada con base en aportes de los equipos de instrumentos operativos y validada para actividades de socialización.</t>
  </si>
  <si>
    <t>Durante el mes de mayo se avanzó en los siguientes aspectos relacionados con el Plan de Gestión Ambiental (PGA):
Se recopiló y revisó información del repositorio de metas, indicadores y acciones asociados a los distintos instrumentos de planeación.
Se consolidó la matriz estructurada de metas, acciones e indicadores, organizada por ejes y líneas estratégicas.
Se ajustó el contenido del documento “ABC del PGA V01” con base en los comentarios y retroalimentación proporcionados por la Subdirección.
Se finalizó la versión definitiva de la presentación institucional del PGA.
Se presentó a la Subdirección el documento y la presentación de la estrategia de divulgación del PGA para su revisión y validación.
Se realizaron tres (3) reuniones internas y una (1) reunión externa orientadas a la socialización del PGA.
Se proyectaron 20 oficios de invitación dirigidas a las alcaldías locales con el fin de socializar el PGA.</t>
  </si>
  <si>
    <t xml:space="preserve">En lo corrido de la vigencia se ha avanzado en:
- Se finalizó la consolidación de información del repositorio de metas, indicadores y acciones asociados a los distintos instrumentos de planeación. 
- Se actualizó y organizó la matriz de la información organizada por ejes y líneas estratégicas del Plan, como insumo para el análisis del estado de implementación del PGA.
- Se socializó la estrategia de divulgación del PGA al equipo de comunicaciones de la Oficina Asesora de Comunicaciones. 
- Se elaboró el cronograma de socialización interna del PGA.
- Se consolidó la información relacionada con los instrumentos de planeación ambiental que aportan al PGA en el formato oficial del Anexo 6 del documento de ajuste del PGA .
- Se realizaron 4 socializaciones del PGA a los equipos de estudios ambientales y a las alcaldías locales. </t>
  </si>
  <si>
    <t>En el mes de julio se realizaron las siguientes actividades: 
 1. Se finalizó el modelo de datos para el tablero de control PGA 
 2. Se finalizó prototipo funcional de tablero de control de PGA en Power BI
 3. Se actualizó el avance en el Plan de trabajo interno, Modelo de cronograma PGA - seguimiento DPSIA y la hoja de vida indicadores SPPA.
 4. Se elaboró y aprobó por parte de la Subdirección de Políticas y Planes Ambientales el guión del video institucional sobre el Plan de Gestión Ambiental. 
 5. Se elaboró y aprobó el carrusel del Plan de Gestión Ambiental para publicar en redes sociales. 
 6. Se proyectó la información para publicar el primer boletin del PGA. 
 7. Se proyecto la información para las piezas gráficas para comunicación interna y externa.
 8. Se actualizaron las matrices de Anexo 6 y Anexo 7 del PGA. 
 9. Se proyectó el cronograma detallado de actividades y definición de responsables para llevar a cabo la estrategía de divulgación del PGA.</t>
  </si>
  <si>
    <t>En lo corrido de la vigencia se ha avanzado en:
- Se avanzó en la matriz correspondiente a la relación de las metas e indicadores de los diferentes instrumentos de planeación que aportan al PGA 
- Se elaboró y aprobó por parte de la Oficina Asesora de Comunicaciones la nota sobre el Plan de Gestión Ambiental.
- Se realizó la solicitud de actualización de la información sobro el Plan de Gestión Ambiental en el sitio web de la entidad.
- Se realizó la socialización del Plan de Gestión Ambiental a los equipos de la OPEL. 
- Se avanzó en la elaboración del Instructivo para el seguimiento y reporte del Plan de Gestión Ambiental.</t>
  </si>
  <si>
    <t>En lo corrido de la vigencia se ha avanzado en:
- Se avanzó en la elaboración de la matriz correspondiente a la relación de las metas e indicadores de los diferentes instrumentos de planeación que aportan al PGA 
- Se avanzó en la elaboración de la fuente de datos del tablero de control del PGA.
- Se realizó la socialización del Plan de Gestión Ambiental a 13 equipos de las diferentes dependencias de la SDA. 
- Se avanzó en la elaboración del Instructivo para el seguimiento y reporte del Plan de Gestión Ambiental.</t>
  </si>
  <si>
    <t xml:space="preserve">Durante el mes de octubre se da continuidad al proceso de socialización y divulgación del Plan de Gestión Amnbiental donde se realizó la socialización del instrumento ambiental a 10 equipos de las diferentes dependencias de la SDA. Se proyectan 2 boletines con relación al Plan de Gestión Ambiental para divulgación interna del instrumento. </t>
  </si>
  <si>
    <t xml:space="preserve">Durante el mes de noviembre se llevaron a cabo las siguientes actividades: 
Se finalizó el prototipo funcional Tablero de control del Plan de Gestión Ambiental.
Se elaboró el documento de INFORME DE EMPALME del Plan de Gestión Ambiental (PGA) 2023 - 2038.
Se realizó la socialización del PGA al equipo de sancionatorios de la Dirección de Procesos Sancionatorios de la SDA.
Se finalizó la diagramación del ABC del PGA para utilizarlos como mecanismo de divulgación interna y externa.
Se proyectó una nota sobre el PGA para su publicación en el portal web de la entidad.
</t>
  </si>
  <si>
    <t>Durante el mes de diciembre: 
- Se realizó la alineación de las metas estratégicas del PGA con las metas estratégicas de PEI y las metas priorizadas del PACA.
- Se elaboró el documento “Instructivo para el seguimiento y reporte del Plan de Gestión Ambiental” y sus respectivos anexos:
A.        Anexo 1. Relación instrumentos operativos, de planeación, instrumentos normativos y herramientas con el PGA.
B.        Anexo 2. Matriz relación de las MPDD y MPI a la estructura programática del PGA
C.        Anexo 3. Metas estratégicas
D.        Anexo 4. Informe de seguimiento</t>
  </si>
  <si>
    <t>Durante el mes de enero se elaboró el plan de trabajo, se aportó al informe de gestión en el marco del seguimiento al instrumento y se respondió el derecho de petición del Concejo de Bogotá relacionado con la ejecución del instrumento.</t>
  </si>
  <si>
    <t xml:space="preserve">Durante el mes de febrero se realizaron las siguientes actividades:
1. Se realizó el diligenciamiento de la matriz denominada “Documentos de Apoyo – Batería de Indicadores”, consolidando la información técnica requerida para el soporte metodológico y la construcción de los indicadores.
2. Se llevó a cabo la revisión técnica de la matriz de relación entre las Políticas Públicas y el Plan de Gestión Ambiental, en articulación con el equipo de Políticas Públicas, con el propósito de definir la ruta metodológica para la armonización, seguimiento y reporte de estos instrumentos de planeación.
3. Se efectuó la articulación de las líneas y metas estratégicas del PGA con el Plan Estratégico Institucional (PEI).
4. Se elaboró la propuesta de la matriz de seguimiento a las metas estratégicas del PGA, estableciendo responsables y periodicidad de reporte.
5. Se diligenció la matriz de comunicaciones correspondiente a los productos que serán desarrollados en torno al PGA durante la vigencia 2026.
6. Se proyectó el plan de trabajo preliminar del equipo PGA - PACA. </t>
  </si>
  <si>
    <t>2. Realizar la revisión y seguimiento a las instancias de coordinación distrital de regional y su racionalización donde participa el sector ambiente</t>
  </si>
  <si>
    <t>Seguimiento a la participación de la SDA en las instancias de coordinación del Distrito Capital , así como delegaciones a dichas instancias, y control al ejercicio de secretaría técnica de las instancias de coordinación del Sector Ambiente.</t>
  </si>
  <si>
    <t>En lo corrido de la vigencia se ha avanzado en: 
Seguimiento a la participación de la SDA en las instancias de coordinación del Distrito Capital, así como delegaciones a dichas instancias.</t>
  </si>
  <si>
    <t>En lo corrido de la vigencia se ha avanzado en: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t>
  </si>
  <si>
    <t>En lo corrido de la vigencia se ha avanzado en (octubre): 
 - En el diseño y recopilación de información sobre la pertinencia de la CIPSSA y su adecuado funcionamiento, así como de sus mesas técnicas.
 - Seguimiento de las instancias de coordinación donde participa la Secretaría Distrital de Ambiente y donde ejerce la Secretaría Técnica las entidades del Sector Ambiente.
 - Proyección de documentos de las instancias de coordinación de la Secretaría Distrital de Ambiente (CIPSSA - CSGD)</t>
  </si>
  <si>
    <t>En lo corrido de la vigencia se ha avanzado en: 
 1. Citación a la segunda sesión CIPSSA.
 2. Proyección de informes de gestión CIPSSA.
 3. Delegaciones a nuevas instancias de coordinación.
 4. Apoyo a mesas de trabajo de la CIPSSA.
 5. Seguimiento a la participación de la SDA en las instancias de coordinación distritales. 
 De otra parte: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t>
  </si>
  <si>
    <t>En lo corrido de la vigencia se ha avanzado en: 
 1. Proyección y firma del acta 2 de la segunda sesión CIPSSA.
 2. Proyección de informe de gestión de cuarto trimestre 2024 CIPSSA.
 3. Proyección del acta 2 de la tercera sesión del CSGD del sector ambiente.
 4. Seguimiento a la participación de la SDA en las instancias de coordinación distritales.</t>
  </si>
  <si>
    <t>En lo corrido de la vigencia se ha avanzado en:  
1. Proyección de memorandos en relación a la solicitud de actas e informes de gestión de las instancias de coordinación distrital donde la SDA tiene el rol de secretaría técnica. 
2. Proyección de informe de gestión anual 2024 de la Comisión Intersectorial para la Protección, la Sostenibilidad y la Salud Ambiental - CIPSSA.
3. Proyección de delegaciones para la participación en el Comité Estratégico de Gobernanza y Gestión del Espacio Público y el Comité Operativo Distrital para las familias de Bogotá.
4. Seguimiento a la participación de la SDA en las instancias de coordinación distritales.
5. Aportes en la construcción del documento metodológico que consolida el avance del objetivo específico 2 “Fortalecer la planeación estratégica articulando la gestión del conocimiento ambiental como herramienta para el ejercicio de la autoridad y la gestión ambiental en el distrito y la región”, concretamente los numerales 1.1.2, 1.2.2, 1.3.2 y 1.4.2, donde se describen las actividades programas, avances, resultados y beneficios en la revisión y seguimiento a las instancias de coordinación distrital de regional y su racionalización donde participa el sector ambiente.</t>
  </si>
  <si>
    <t>En lo corrido de la vigencia se ha avanzado en: 
- Se realizó el seguimiento a la participación de la SDA en las instancias de coordinación distritales.
- Se realizó la proyección del plan de trabajo para la vigencia 2025 versión preliminar de la Comisión Intersectorial para la protección, Sostenibilidad y Salud Ambiental del Distrito Capital. 
- Se realizó la proyección del Plan de trabajo para la vigencia 2025 versión preliminar  del Comité Sectorial de Gestión y Desempeño del Sector Ambiente
- Se proyectaron 4 delegaciones a la participación de la Secretaria Distrital de Ambiente en las diferentes instancias de Coordinación Distritales en las que cumple rol de integrante. 
- Se proyectaron los oficios de invitación a los integrantes del Comité Sectorial de Gestión y Desempeño del Sector Ambiente a la primera sesión ordinaria de la vigencia 2025.</t>
  </si>
  <si>
    <t xml:space="preserve">En lo corrido de la vigencia se ha avanzado en:
- Se realizó el seguimiento a la participación de la SDA en las instancias de coordinación distritales a corte del mes de marzo.
- Se realizó la proyección del plan de trabajo para la vigencia 2025 versión final y el cronograma general de la Comisión Intersectorial para la protección, Sostenibilidad y Salud Ambiental del Distrito Capital. 
- Se proyecto el borrador del oficio de invitación a los integrantes de la CIPSSA. 
- Se realizó la proyección del Plan de trabajo para la vigencia 2025 versión final del Comité Sectorial de Gestión y Desempeño del Sector Ambiente.
- Se llevó a cabo la primera sesión ordinaría del Comité Sectorial de Gestión y Desempeño del Sector Ambiente.
- Se proyectó y aprobó el reglamento interno del Comité Sectorial de Gestión y Desempeño del Sector Ambiente.
- Se elaboró la presentación para la primera sesión del Comité Sectorial de Gestión y Desempeño del Sector Ambiente.
- Se proyectaron 10 delegaciones a la participación de la Secretaria Distrital de Ambiente en las diferentes instancias de Coordinación Distritales en las que cumple rol de integrante. </t>
  </si>
  <si>
    <t>En el mes de abril se realizó el seguimiento a la participación de la SDA en las instancias de coordinación distrital, lo que permitió verificar su participación efectiva y facilitar la generación de alertas tempranas. Asimismo, se elaboró una matriz para recopilar la información correspondiente al Anexo 4 de la Resolución 233 de 2018 de la Secretaría General de la Alcaldía Mayor de Bogotá, D.C., donde la SDA debe identificar anualmente todas las instancias de coordinación en las que participa. Adicionalmente, en el marco de la CIPSSA.
Comisión Intersectorial de Gestión del Riesgo y el Cambio Climático-CIGRCC: En el marco del plan de acción de la Mesa de trabajo para la Mitigación y Adaptación al Cambio Climático que hace parte de la CIGRCC se presentó la propuesta de la iniciativa de soluciones basadas en la naturaleza liderada por la DGA de la SDA y la gestión de cuencas abastecedoras a cargo de la EAAB.
 Consejo Consultivo Distrital para la Gestión del Riesgo y Cambio Climático-CCDGRCC; Se desarrollo la sesión extraordinaria en la cual se recapituló la estructura y avance de la Política de acción climática como insumo para el ejercicio de identificación de oportunidades de mejora en este instrumento por parte de los delegados.
 Mesa de Salud Ambiental CIPSSA: Se llevó a cabo sesión ordinaria de Consejo Consultivo Distrital para la Gestión del Riesgo y Cambio Climático en la cual se expuso la estructura y avances del Informe de gestión del Acuerdo 790 de 2020
 "</t>
  </si>
  <si>
    <t>Durante el mes de mayo se avanzó en los siguientes aspectos relacionados con instancias de coordinación:
- Se realizó el seguimiento a la participación de la SDA en las instancias de coordinación distritales a corte del mes de mayo. 
- Se elaboró y envió a los integrantes de la CIPSSA el acta de la primera sesión ordinaría para verificación y visto bueno para solicitud de firma de presidencia y secretaría técnica. 
- Se proyectaron 8 delegaciones a la participación de la Secretaria Distrital de Ambiente en las diferentes instancias de Coordinación Distritales en las que cumple rol de integrante. 
- Se proyectó el memorando interno solicitando los documentos del primer trimestre de las instancias en las que la SDA ejerce el rol de Secretaría técnica.
- Se proyectó el informe de gestión del primer trimestre de CIPSSA vigencia 2025 y se envió para revisión y aprobación para solicitud de firma de presidencia y secretaría técnica. 
- Se realizó la solicitud de cargue de documentos de las instancias que preside la SDA en el sitio web de la entidad. 
- Se proyectó la respuesta del oficio radicado por MADS referente al seguimiento del Consejo Territorial de Salud Ambiental – Vigencia 2025.</t>
  </si>
  <si>
    <t xml:space="preserve">En lo corrido de la vigencia se ha avanzado en:
Se realizó el seguimiento a la participación de la SDA en las instancias de coordinación distritales a corte del mes de junio.
Se realizó el concepto jurídico en relación a la modificación del reglamento interno de la Mesa Regional de Calidad del Aire.
Se gestionó la firma del acta 1 de la primera sesión ordinaria de la CIPSSA por parte de presidencia y secretaría técnica. 
Se gestionó la firma del informe de gestión primer trimestre de la CIPSSA por parte de presidencia y secretaría técnica. 
Se proyetaron 9 delegación para la participación de la SDA en instancias de coordinación distritales. 
</t>
  </si>
  <si>
    <t>Durante el mes de julio se avanzó en los siguientes aspectos relacionados con instancias de coordinación:
 - Se realizó el seguimiento a la participación de la SDA en las instancias de coordinación distritales a corte del mes de julio y se actualizó la base de datos de las instancias teniendo en cuenta las nuevas delegaciones. 
 - Se llevo a cabo la segunda sesión de la CIPSSA; se elaboró las diapositivas de la sesión y el acta de la sesión se encuentra en proceso de proyección.
 - Se proyectaron 10 delegaciones a la participación de la Secretaria Distrital de Ambiente en las diferentes instancias de Coordinación Distritales en las que cumple rol de integrante. 
 - Se proyectaron los oficios y memorandos solicitando el informe de gestión del primer semestre de las mesas técnicas de trabajo de la CIPSSA según el reglamento interno.
 - Se proyectó el informe de gestión del segundo trimestre de CIPSSA vigencia 2025 y se envió para revisión y aprobación para solicitud de firma de presidencia y secretaría técnica. 
 - Se realizó la solicitud de cargue de documentos de las instancias que preside la SDA en el sitio web de la entidad. 
 - Se proyectaron los oficios y memorandos de invitación a la segunda sesión de la CIPSSA</t>
  </si>
  <si>
    <t xml:space="preserve">En lo corrido de la vigencia se ha avanzado en:
- Se realizó el seguimiento a la participación de la SDA en las instancias de coordinación distritales a corte del mes de agosto y se actualizó la base de datos de las instancias teniendo en cuenta las nuevas delegaciones.
- Se identificaron las instancias de coordinación a las que está delegada la SDA que actualmente no están activas o en funcionamiento.
- Se proyectaron los oficios y memorandos de invitación a la segunda sesión de la CIPSSA.
- Se llevo a cabo la primera sesión extraordinaria de la CIPSSA.
A.        Se elaboró las diapositivas de la sesión.
B.        Se proyectó el acta de la sesión 
- Se proyectó un oficio dirigido a la Secretaría General – Alcaldía Mayor De Bogotá D.C.- Dirección Distrital De Desarrollo Institucional con el fin de solicitar información sobre las instancias inactivas que se identificaron.
- Se realizó la solicitud de cargue de documentos de las instancias que preside la SDA en el sitio web de la entidad: 
A.        Solicitud cargue de documentos instancias CCA.
B.        Solicitud cargue informe 1er trimestre CSGDSA.
</t>
  </si>
  <si>
    <t>En lo corrido de la vigencia se ha avanzado en:
- Se organizó la fuente de datos para el desarrollo del tablero de control de instancias de coordinación.
- Se realizó el seguimiento a la participación de la SDA en las instancias de coordinación distritales a corte del mes de septiembre y se actualizó la base de datos de las instancias teniendo en cuenta las nuevas delegaciones.
- Se llevó a cabo una reunión correspondiente al seguimiento de las Alertas tempranas a la implementación del plan de acción de la política pública de gestión de la biodiversidad con el fin de presentar los resultados de la gestión de las alertas en CIPSSA.
- Se proyectó un oficio dirigido a OFICINA DE PARTICIPACIÓN Y DIALOGO DE CIUDAD
 SECRETARÍA DISTRITAL DE PLANEACIÓN con el fin de solicitar información sobre la depuración de instancias que se identificaron inactivas. 
- Se proyectó un oficio dirigido a DIRECCIÓN DISTRITAL DE DESARROLLO INSTITUCIONAL
 SECRETARIA GENERAL – ALCALDIA MAYOR DE BOGOTA D.C.con el fin de solicitar una fecha estimada de publicación del Inventario Único Distrital 
de Instancias de Coordinación.
- Se realizó la solicitud de cargue de documentos de las instancias que preside la SDA en el sitio web de la entidad de documentos instancias CCDR y CIPSSA
- Se proyectó y envió memorando solicitando documentos de instancias correspondientes al segundo y tercer trimestre. 
- Se realizó el reporte de riesgos de CIPSSA.</t>
  </si>
  <si>
    <t>Durante el mes de octubre, se efectuó el seguimiento a la participación de la Secretaría Distrital de Ambiente (SDA) en las instancias de coordinación distrital con corte al mes de octubre, actualizando la base de datos correspondiente conforme a las nuevas delegaciones registradas (2). Asimismo, se proyectó un oficio dirigido a la Subdirección de Determinantes en Salud de la Secretaría Distrital de Salud, mediante el cual se solicitó el informe de gestión semestral de la Mesa Regional de Calidad del Aire. De igual forma, se elaboró un memorando dirigido a las Secretarías Técnicas de las instancias de la SDA con el fin de requerir la información correspondiente al tercer trimestre. Adicionalmente, se proyectó el informe de gestión del tercer trimestre de la CIPSSA para su revisión y posterior firma por parte de la Presidencia y la Secretaría Técnica. Finalmente, se desarrolló el prototipo del tablero de control para el seguimiento a las Instancias de Coordinación Distrital, con el apoyo del equipo de Tableros de Control.</t>
  </si>
  <si>
    <t xml:space="preserve">Durante el mes de noviembre se llevaron a cabo las siguientes actividades: 
Se realizó el seguimiento a la participación de la SDA en las instancias de coordinación distritales a corte del mes de noviembre y se actualizó la base de datos de las instancias teniendo en cuenta las nuevas delegaciones.
Se proyectó un oficio dirigido a Subdirección De Determinantes en Salud de la Secretaría de Distrital de Salud dando respuesta a la solicitud de acompañamiento a las modificaciones del reglamento interno de la Mesa Regional de Calidad del Aire.
Se gestionó la revisión y firma del informe de gestión de tercer trimestre de la CIPSSA por parte de la Presidencia y Secretaría Técnica.
Se realizó la primera entrega del prototipo del tablero de control del seguimiento a las Instancias de Coordinación Distrital con el apoyo del equipo de Tableros de Control.
Se proyectó la delegación SDA unificada de las instancias de coordinación donde la SDA cumple el rol de invitado.
</t>
  </si>
  <si>
    <t xml:space="preserve">Durante el mes de diciembre:
Se realizó el seguimiento a la participación de la SDA en las instancias de coordinación distritales a corte del mes de diciembre y se actualizó la base de datos de las instancias teniendo en cuenta las nuevas delegaciones.
- Solicitud publicación sitio web documentos instancias de coordinación donde la SDA es secretaría técnica y/o presidencia: 
A.        Solicitud cargue de documentos – CIPSSA
B.        Solicitud cargue de documentos CICJSA
C.        Solicitud cargue de documentos instancias – CCDR
- Se realizó el reporte de la acción: “Revisar y validar el contenido de la información resultante de los seguimientos a los instrumentos de planeación ambiental.” 
- Se realizó el reporte al riesgo: “Posibilidad que, en la formulación, actualización, seguimiento y/o evaluación a los instrumentos de planeación ambiental, se favorezcan intereses particulares o se oculte o manipule la información en cualquier etapa, con el fin de obtener alguna dádiva o beneficio a nombre propio o de terceros.” 
</t>
  </si>
  <si>
    <t xml:space="preserve">Durante el mes de enero se llevó a cabo la siguiente actividad: 
- Se realizó el seguimiento a la participación de la SDA en las instancias de coordinación distritales a corte del mes de enero y se actualizó la base de datos de las instancias teniendo en cuenta las nuevas delegaciones.
</t>
  </si>
  <si>
    <t xml:space="preserve">Durante el mes de febrero se realizaron las siguientes actividades: 
- Se realizó el seguimiento a la participación de la SDA en las instancias de coordinación distritales a corte del mes de febrero y se actualizó la base de datos de las instancias teniendo en cuenta las nuevas delegaciones y resolución de delegación. 
- Se realizó el reporte de SEGUIMIENTO POLITICA DE BIODIVERSIDAD - Indicador CIPSSA.
- Se proyectó el plan de trabajo del Comité Sectorial de Gestión y Desempeño del Sector Ambiente y las invitaciones a la primera sesión ordinaria de la instancia.  
- Se proyectó el plan de trabajo preliminar de la Comisión Intersectorial de Protección, Sostenibilidad y Salud Ambiental del Distrito - CIPSSA. 
</t>
  </si>
  <si>
    <t>3. Generar insumos técnicos que den cuenta de las oportunidades para incidir en la gestión ambiental en la región</t>
  </si>
  <si>
    <t>Participación en la construcción del documento de interdependencias metropolitanas y regionales  en torno al agua desde el punto de vista del Distrito para la Región Metropolitana Bogotá-Cundinamarca.
Participación en la socialización de los ETESA "Estudios técnicos, económicos, sociales y ambientales complejo de páramos Cruz Verde – Sumapaz" Comisión Conjunta de Ecosistemas Estratégicos de la Región Central de la Cordillera Oriental (CEERCCO) y el Minambiente.
Participación en la construcción de las observaciones al Plan de Manejo Reserva Forestal Protectora Laguna del Cacique Guatavita y Cuchilla de Peña Blanca, para el Consejo Directivo de la CAR.</t>
  </si>
  <si>
    <t xml:space="preserve">En lo corrido de la vigencia se ha avanzado en: 
Participación en el Tercer Comité Técnico de la Comisión Conjunta CEERCCO 2024, a fin de armonizar las prioridades y los instrumentos de planeación de la SDA con su ámbito regional.
Participación en la consolidación del documento de observaciones y recomendaciones de la SDA al Plan de Gestión Ambiental de la Corporación Autónoma Regional de Cundinamarca-CAR 2024-2035. </t>
  </si>
  <si>
    <t>En lo corrido de la vigencia se ha avanzado en: 
- Elaboración de un documento con el estado actual de la Comisión Conjunta de Ecosistemas Estratégicos de la Región Central de la Cordillera Oriental CEERCCO como instancia regional de la cual es partícipe la SDA
- Revisión técnica del acto administrativo de adhesión de Corpoboyacá a CEERCCO de cara al Comité Directivo 2024.
- Revisión técnica del acto administrativo del reglamento interno de CEERCCO de cara al Comité Directivo 2024.
- Revisión técnica del acto administrativo del plan de acción 2024-2030 de CEERCCO de cara al Comité Directivo 2024.
- Elaboración de un documento ejecutivo del estado del arte de CEERCCO como instancia regional de la SDA de cara al Comité Directivo 2024.
- Consolidación del mapa conceptual de la posición distrital del agua en el ordenamiento territorial del Distrito Capital como hecho metropolitano.
- Realización de comentarios al documento de abordaje de interdependencias regionales del agua como hecho metropolitano en su segunda fase, de cara a la discusión con la Región Metropolitana Bogotá Cundinamarca.</t>
  </si>
  <si>
    <t>En lo corrido de la vigencia se ha avanzado en: 
1. Participación en el Comité Directivo de la Comisión Conjunta “Corredor de Ecosistemas Estratégicos de la Región Central de la Cordillera Oriental” CEERCCO 2024.
2. Participación en el evento "Gestión y conservación de los páramos andinos: gobernanza ambiental en las alturas enmarcada en las políticas transnacionales", en el marco de la COP 16.
3. Participación en el taller de construcción de la postura distrital del Hecho Metropolitano del agua 1. “Ecosistemas estratégicos y áreas protegidas como estructura de soporte y determinante de desarrollo y de ordenamiento territorial alrededor del agua en la región” propuesto por la SDP.
4. Participación en el taller de construcción de la postura distrital del Hecho Metropolitano del agua 1. “Gestión co-responsable regional del agua para la sostenibilidad territorial” propuesto por la SDP.</t>
  </si>
  <si>
    <t>En lo corrido de la vigencia se ha avanzado en: 
 1. Revisión y retroalimentación del documento de abordaje de las interdependencias metropolitanas y regionales en torno al agua de la Región Metropolitana Bogotá-Cundinamarca, teniendo como base el ordenamiento territorial vigente del Distrito Capital.
 2. Revisión y retroalimentación al documento de abordaje de las interdependencias metropolitanas y regionales en torno al agua de la Región Metropolitana Bogotá-Cundinamarca, teniendo como base el ordenamiento territorial vigente del Distrito Capital.
 3. Revisión y aportes al documento del Plan Regional de Ejecución 2025 – 2028 de la RAP-E Región Central desde el sector ambiente del Distrito Capital.
 4. Participación en la mesa de trabajo de la Región Metropolitana Bogotá-Cundinamarca para la definición del ámbito geográfico de los hechos metropolitanos del agua, en conjunto con la
 Gobernación de Cundinamarca y la Alcaldía de Soacha.
 5. Participación en el taller de apoyo al fortalecimiento de la Comisión Conjunta de CEERCCO para la formulación del Plan de Manejo del páramo de Chingaza.
 6. Participación en el II Encuentro Inter-SIRAP Orinoquía – CEERCCO – Andes Nororientales 2024 a nombre de la SDA, con el fin de abordar los principales retos para salvaguardar la biodiversidad de la región.</t>
  </si>
  <si>
    <t>En lo corrido de la vigencia se ha avanzado en: 
 1. Se realizaron comentarios al documento preparado por la SDP denominado “conjunto de municipios del interés de Bogotá para conformar una de Aglomeración Metropolitana”.
 2. Elaboración de un documento con el balance y las oportunidades en las instancias regionales de las cuales fue partícipe la SDA durante el 2024.
 3. Revisión y retroalimentación del documento denominado “ecosistemas estratégicos y áreas protegidas como estructura de soporte y determinante de desarrollo y de ordenamiento territorial alrededor del agua en la región” para la definición de los hechos metropolitanos del agua de la Región Metropolitana Bogotá-Cundinamarca, teniendo como base el ordenamiento territorial vigente del Distrito Capital.
 4. Revisión y retroalimentación del documento denominado "gestión co-responsable regional del agua para la sostenibilidad territorial" para la definición de los hechos metropolitanos del agua de la Región Metropolitana Bogotá-Cundinamarca, teniendo como base el ordenamiento territorial vigente del Distrito Capital.
 5. Participación en la cuarta mesa del grupo base de seguridad hídrica de la RAP-E Región Central.
 6. Participación en el taller de Comisiones conjuntas de los complejos de páramos del territorio CEERCCO en el marco del programa GEF-Páramos para la Vida. 
 7. Participación en el taller de socialización del proceso de conformación del Área Metropolitana del Suroccidente de Colombia.</t>
  </si>
  <si>
    <t>En lo corrido de la vigencia se ha avanzado en: 
1. Revisión y retroalimentación  del Documento Técnico de Soporte para la identificación y declaración del hecho metropolitano: ecosistemas estratégicos y áreas protegidas como estructura de soporte y determinante de desarrollo y de ordenamiento territorial alrededor del agua en la región ecosistemas estratégicos y áreas protegidas como estructura de soporte y determinante de desarrollo y de ordenamiento territorial alrededor del agua en la región.
2. Revisión y retroalimentación  del Documento Técnico de Soporte para la identificación y declaración del hecho metropolitano: gestión y corresponsabilidad regional del agua para la sostenibilidad territorial.
3. Elaboración de comentarios al documento proyecto de acuerdo regional de la Región Metropolitana Bogotá-Cundinamarca “Por medio del cual se identifica y declara el hecho metropolitano ‘Ecosistemas Vitales - Ecosistemas estratégicos y áreas protegidas como estructura de soporte y determinante de desarrollo y de ordenamiento territorial metropolitano’, se adopta su ámbito geográfico y se dictan otras disposiciones”, teniendo como base el ordenamiento territorial vigente del Distrito Capital.
4. Elaboración de comentarios al proyecto de acuerdo regional de la Región Metropolitana Bogotá-Cundinamarca “Por medio del cual se identifica y declara el hecho metropolitano ‘Gestión y corresponsabilidad regional del agua para la sostenibilidad territorial’, se adopta su ámbito geográfico y se dictan otras disposiciones”, teniendo como base el ordenamiento territorial vigente del Distrito Capital.</t>
  </si>
  <si>
    <t>En lo corrido de la vigencia se ha avanzado en: 
- Elaboración del documento guía de la SDA y participación de la sesión extraordinaria de Consejo Directivo CAR, sobre la aprobación del proyecto de Acuerdo “Por medio del cual se aprueba el Informe de Avance del Plan de Acción Cuatrienal 2024 – 2027, de la Corporación Autónoma Regional de Cundinamarca – CAR vigencia 2024.
- Construcción del documento guía para la participación de la SDA en la primera Sesión ordinaria del Consejo Directivo de la Región Metropolitana Bogotá-Cundinamarca - RMBC 2025.
- Participación en la construcción del Plan de fortalecimiento de capacidades de las comisiones conjuntas (CEERCCO) y corporaciones autónomas regionales convocado por el Instituto Alexander von Humboldt.
- Construcción colectiva de la visión del Plan Estratégico y de Ordenamiento de la Región Metropolitana - PERM, entre las diferentes entidades adscritas.
- Elaboración del documento guía de la SDA y participación de la primera sesión ordinaria de la Comisión Intersectorial para la Integración Regional y la Competitividad del Distrito Capital – CIIRC 2025.
- Participación en el taller de formulación de la visión regional del Distrito Capital convocado por la Oficina de Integración Regional de la SDP, de cara a la articulación en los espacios de integración regional.</t>
  </si>
  <si>
    <t>En lo corrido de la vigencia se ha avanzado en: 
- Participación en el Tercer Encuentro Nacional de Comisiones Conjuntas para la construcción de estrategias para la transformación positiva de conflictos socioambientales en el marco de la formulación de los planes de manejo de los complejos de páramos priorizados por CEERCCO. 
- Asistencia a la primera sesión ordinaria de la Comisión Intersectorial para la Integración Regional y Competitividad del Distrito Capital – CIIRC. 
- Construcción conjunta del plan de acción para definir alcances estratégicos de los complejos de páramo de CEERCCO en el marco de la estrategia GEF Páramos. 
- Consolidación del Plan Operativo Anual 2025 para la SDA en la CEERCCO, de conformidad con las apuestas institucionales internas.
- Participación en el primer comité técnico de CEERCCO 2025 con el fin de definir los principales compromisos y apuestas de cara a la presente vigencia.
- Participación en el taller preparatorio del Plan Regional de Ejecución RAPE 2025 – 2028, asociado al Pilar III Desarrollo Ambiental Sustentable.</t>
  </si>
  <si>
    <t>En lo corrido de la vigencia se ha avanzado en:
 - Participación en el Primer Comité Directivo de la Comisión Conjunta “Corredor de Ecosistemas Estratégicos de la Región Central de la Cordillera Oriental” CEERCCO 2025
 - Revisión conjunta del memorando de entendimiento suscrito entre los miembros de CEERCCO con el fin de fortalecer la conservación y la conectividad de los ecosistemas de alta montaña de su jurisdicción.
 - Participación del ejercicio de construcción colectiva con la CIIRC de la visión regional del Distrito Capital en el marco de la construcción del Plan Estratégico y de Ordenamiento de la Región Metropolitana Bogotá-Cundinamarca - PERM.
 - Participación en el conversatorio organizado por la UPRA sobre las Áreas de Protección para la Producción de Alimentos (APPA) en la Sabana de Bogotá
 - Participación del taller sobre monitoreo y seguimiento para la gestión sostenible de los páramos en el marco de CEERCCO y la estrategia GEF Páramos del Instituto Alexander von Humboldt
 - Participación del taller para la construcción del plan de acción sobre los complejos de páramo de Sotará y Chingaza en el marco de CEERCCO y la estrategia GEF Páramos del Instituto Alexander von Humboldt.</t>
  </si>
  <si>
    <t>En lo corrido de la vigencia se ha avanzado en: 
- Participación en la mesa de trabajo para la construcción conjunta de un plan estratégico de trabajo de la Comisión Conjunta de los Complejos de Páramo Sotará y Chingaza, como parte del proceso de fortalecimiento de capacidades de la CEERCCO.
- Participación en el ciclo de talleres para la gestión y sostenibilidad de los complejos de páramo de CEERCCO, mediante la implementación y el uso de herramientas que promuevan la toma de decisiones informadas.
- Estructuración del documento de oportunidades para la seguridad hídrica en el marco de la Región Administrativa y de Planeación Especial (RAP-E Región Central)
- Elaboración del documento de consideraciones técnicas y jurídicas para la construcción de los Lineamientos de ordenamiento ambiental para la Sabana de Bogotá del Ministerio de Ambiente y Desarrollo Sostenible  
- Construcción conjunta del informe de precisiones cartográficas del límite del polígono del ámbito de actuación de la CEERCCO 2025.</t>
  </si>
  <si>
    <t>En lo corrido de la vigencia se ha avanzado en:
- Participación del taller del IAvH para el fortalecimiento de capacidades de las autoridades ambientales de la CEERCCO, a partir de análisis de casos de conflictos socioambientales.
- Participación del taller del IAvH para la socialización de la infraestructura institucional de datos e información a las autoridades ambientales de CEERCCO, mediante la implementación y el uso de herramientas que promuevan la toma de decisiones informadas.
- Participación en la construcción conjunta de la postura distrital alrededor del Plan Estratégico Regional Metropolitano (PERM), los planes sectoriales distritales y los hechos regionales.
- Avance en la estructuración del documento de identificación de las interdependencias del Distrito Capital en la Región Metropolitana Bogotá-Cundinamarca alrededor de los hechos metropolitanos del agua.
- Consolidación de la propuesta de presentación CEERCCO sobre la gestión de la SDA en los ecosistemas de alta montaña de la región hídrica de Bogotá-Cundinamarca de cara a la Cumbre de sostenibilidad e innovación de la CAR.</t>
  </si>
  <si>
    <t>En lo corrido de la vigencia se ha avanzado en: 
 - Participación en la mesa de trabajo con la CAR Cundinamarca y el IAvH para la elaboración de los términos de referencia del Complejo de Páramo de Chingaza. 
 - Elaboración un documento con las principales consideraciones de la SDA de cara la sesión ordinaria del Consejo Directivo de la CAR con el propósito de aprobar el avance de ejecución del Plan de Acción Cuatrienal 2024-2027.
 - Participación en la segunda sesión ordinaria de la Comisión Intersectorial para la Integración Regional del Distrito Capital – CIIRC para revisar el avance del Plan Estratégico de la Región Metropolitana – PERM.
 - Diligenciamiento la matriz de proyectos priorizados con alcance supradistrital en el Plan de Desarrollo Distrital compartida por la Oficina de Integración regional de la SDP para el sector ambiente.
 - Participación del espacio de socialización de los avances del Plan Estratégico Regional de la RAP-E para el eje de sustentabilidad.</t>
  </si>
  <si>
    <t xml:space="preserve">En lo corrido de la vigencia se ha avanzado en:
- Aportes para la elaboración de un documento metodológico para la definición de la postura institucional frente a los lineamientos de ordenamiento ambiental para la Sabana de Bogotá del MADS.
- Se avanzó en la elaboración del documento de oportunidades para la seguridad hídrica en el marco de la Región Administrativa y de Planeación Especial (RAP-E Región Central).
- Reporte de actividades de integración regional de la SDA para la Comisión Intersectorial para la Integración Regional y la Competitividad del Distrito Capital – CIIRC de acuerdo con las orientaciones de la Oficina de Integración Regional de la SDP.
- Consolidación de las acciones relacionadas con la gestión en ecosistemas de alta montaña realizada por la SDA de cara a la Cumbre de sostenibilidad ambiental de la CAR en el marco de CEERCCO.
- Elaboración de comentarios frente al proceso de reestructuración institucional de la CAR-Cundinamarca, considerando las oportunidades para la integración regional que tiene la SDA.
- Participación en el espacio de articulación regional con los miembros de CEERCCO para definir la metodología para la construcción conjunta del plan de manejo del Complejo de Páramo de Chingaza.  
- Participación en el segundo comité técnico de CEERCCO 2025 con el fin de definir los principales compromisos y apuestas de cara a la presente vigencia.
</t>
  </si>
  <si>
    <t>En lo corrido de la vigencia se ha avanzado en:
- Elaboración del documento de oportunidades para la seguridad hídrica en el marco de la Región Administrativa y de Planeación Especial (RAP-E Región Central) 
- Elaboración de la presentación del Plan de Acción Climática de Bogotá del Acuerdo 790 de 2020 en los componentes de ordenamiento territorial y articulación regional para el Concejo Distrital. 
- Consolidación del reporte de actividades de integración regional y ordenamiento territorial de la SDA para el Plan Marco para la Gestión de las Áreas Protegidas y la Estructura Ecológica Principal.
- Consolidación del reporte de proyectos, acuerdos e instrumentos interinstitucionales en la escala regional y de ordenamiento territorial, en el marco del Plan Distrital de Silvicultura Urbana, Zonas Verdes y Jardinería de Bogotá para el último cuatrienio.
- Participación del espacio de articulación regional con los miembros de CEERCCO para definir la metodología para la construcción conjunta del plan de manejo del Complejo de Páramo de Chingaza. 
- Participación de la mesa de trabajo temática de los hechos metropolitanos del agua con la Región Metropolitana Bogotá-Cundinamarca y la Oficina de Integración Regional de la SDP .
- Consolidación del reporte de actividades de articulación regional desarrolladas en el marco del Nodo Regional Centro Oriente Andino (NRCOA) en el componente regional del ordenamiento ambiental distrital para la vigencia 2024-2025.</t>
  </si>
  <si>
    <t>En lo corrido de la vigencia se avanzó en:
- Elaboración de comentarios al proyecto de resolución del Ministerio de Ambiente y Desarrollo Sostenible sobre los Lineamientos de Ordenamiento Ambiental para la Sabana de Bogotá.
- Elaboración del diagnóstico para el análisis territorial y de conectividad rural, urbano y regional para el ordenamiento territorial en la gestión hídrica para la formulación del Plan de Manejo del Páramo de Chingaza 
- Preparación de comentarios a la metodología a desarrollar de cara a la Mesa Temática del Agua del Ágora Metropolitana de la Región Metropolitana Bogotá-Cundinamarca.
- Participación en el espacio de articulación regional con los miembros de CEERCCO para definir la metodología para la construcción conjunta del plan de manejo del Complejo de Páramo de Chingaza. 
- Participación de la Mesa temática de los hechos metropolitanos del agua con la Región Metropolitana Bogotá-Cundinamarca.</t>
  </si>
  <si>
    <t>En lo corrido de la vigencia se avanzó en:
- Revisión del anteproyecto de presupuesto expuesto por la Oficina de Integración Regional de la SDP para los esquemas de asociatividad territorial del Distrito Capital para la vigencia 2026.
- Elaboración de comentarios en el marco de la comisión de estudios para la revisión del Proyecto de Resolución CAR “Por medio del cual se establece la metodología para la definición de condiciones para que los municipios adopten umbrales máximos de suburbanización”.
- Participación en el segundo comité directivo de la Comisión Conjunta del Corredor de Ecosistemas Estratégicos de la Región Central de la Cordillera Oriental – CEERCCO para la vigencia 2025.
- Participación en el Cuarto Encuentro Nacional de Comisiones Conjuntas en cabeza del programa GEF Páramos para la Vida. 
- Elaboración del reporte del Plan Operativo Anual de CEERCCO correspondiente a las acciones desarrolladas por la SDA para la vigencia 2025.</t>
  </si>
  <si>
    <t>En lo corrido de la vigencia se avanzó en:
- Revisión del anteproyecto de presupuesto expuesto por la Oficina de Integración Regional de la SDP para los esquemas de asociatividad territorial del Distrito Capital para la vigencia 2026.
- Elaboración de comentarios de cara a la sesión extraordinaria de la CAR para la aprobación del proyecto de acuerdo “Por medio del cual se recategoriza la Estrategia de Conservación In Situ denominada Reserva Forestal Protectora Productora (RFPP) Laguna Pedro Palo”.
- Revisión de la matriz de efectos del proyecto de Resolución “Por medio de la cual se establecen directrices para el ordenamiento ambiental de la Sabana de Bogotá” establecida por el Consejo Estratégico de la Cuenca Hidrográfica del río Bogotá.
- Elaboración de un documento guía para el empalme entre la Oficina Asesora de Planeación y la Subsecretaría de Gestión Ambiental de la SDA para la delegación de la Comisión Conjunta de Ecosistemas Estratégicos de la Región Central de la Cordillera Oriental.
- Generación de un documento relacionado con la aprobación de los Hechos Metropolitanos del agua que fortalecen la seguridad hídrica y ambiental de Bogotá – región, para revisión y publicación por parte de la Oficina Asesora de Comunicaciones.
- Elaboración del informe de gestión de articulación regional entre la Secretaría Distrital de Ambiente y la Comisión Conjunta de Ecosistemas Estratégicos de la Región Central de la Cordillera Oriental CEERCCO 2024 - 2025.</t>
  </si>
  <si>
    <t>Participación en el primer comité técnico 2026 de la Comisión Conjunta del Corredor de Ecosistemas Estratégicos de la Región Central de la Cordillera Oriental - CEERCCO.
Participación de la construcción del insumo de determinantes ambientales en el ordenamiento territorial distrital para la formulación del Plan Estratégico y de Ordenamiento de la Región Metropolitana Bogotá-Cundinamarca - PLANEO.
Elaboración de comentarios al informe de avance para la vigencia 2025 del Plan de Acción Cuatrienal de la CAR 2024-2027. 
Participación del taller amplio de diálogo social urbano rural de la alta montaña del corredor de páramos Chingaza-Sumapaz-Guerrero-Guacheneque con la RAP-E Región Central.
Participación de la segunda mesa de trabajo para la continuación del diálogo social urbano rural de la alta montaña del corredor de páramos Chingaza-Sumapaz-Guerrero-Guacheneque con la RAP-E Región Central.
Elaboración de comentarios al informe de avance para la vigencia 2025 del Plan de Acción Cuatrienal de la CAR 2024-2027.
Elaboración de comentarios al insumo para la construcción del documento con directrices sobre los estudios que se realicen en la cuenca hidrográfica del Río Bogotá - mesa CECH.
Participación del taller amplio de diálogo social urbano rural de la alta montaña del corredor de páramos Chingaza-Sumapaz-Guerrero-Guacheneque con la RAP-E Región Central.
"</t>
  </si>
  <si>
    <t>4. Construir las bases técnicas y financieras de los instrumentos y mecanismos económicos y financieros ambientales y realizar la revisión y análisis de efectividad, y seguimiento a sus inversiones.</t>
  </si>
  <si>
    <t>Avance en el documento de diagnóstico de los instrumentos económicos y financieros ambientales de la SDA, de acuerdo con los instrumentos identificados y la información disponible.
Procesamiento y análisis preliminar de la información disponible de ingresos e inversión relacionada con los instrumentos identificados.
Reuniones con la Subdirección Financiera para determinar y solicitar la información disponible, y con el grupo de PSA de la SER para disponer la información de los PSA distritales y regionales en el visor geográfico.
https://drive.google.com/drive/folders/1uxab_B_gR_-NY9pmEEq8VWCL4b9tJzyh</t>
  </si>
  <si>
    <t>En lo corrido de la vigencia se ha avanzado en:
- Avance en el documento de diagnóstico de los instrumentos económicos y financieros ambientales de la SDA, de acuerdo con los instrumentos identificados y la información disponible.
- Asistencia a la Mesa técnica presencial de implementación de Instrumentos Económicos Ambientales e incentivos para la conservación del Ministerio de Ambiente y Desarrollo Sostenible, para comparar el estado de los instrumentos de la SDA con las demás autoridades ambientales.
- Se realizaron valoraciones económicas de los servicios ecosistémicos de provisión de agua, almacenamiento de carbono y recreación en los cerros orientales de Bogotá, para la presentación y documento de apoyo para el Alcalde de Bogotá en el marco de la COP 16.</t>
  </si>
  <si>
    <t>En lo corrido de la vigencia se ha avanzado en:
Análisis económico ambiental:
- Avance en el documento de diagnóstico de los instrumentos económicos y financieros ambientales de la SDA, de acuerdo con los instrumentos identificados y la información disponible.
- Verificación y consolidación de observaciones a la resolución de la Secretaría Distrital de Hacienda, para la emisión del marco de bonos verdes sociales y sostenibles del Distrito Capital.
- Revisión y proyección de comentarios de la SDA al Proyecto de Resolución “Por la cual se establecen directrices técnicas para la estimación del valor del incentivo de Pagos por Servicios Ambientales en sistemas productivos en las áreas y ecosistemas estratégicos y se adopta la Herramienta de Identificación de Criterios Socioambientales para la estimación del valor del incentivo Pagos por Servicios Ambientales”.
- Revisión de variables de los Certificados de Estado de Conservación Ambiental para disponer la información en el visor geográfico.</t>
  </si>
  <si>
    <t>En lo corrido de la vigencia se ha avanzado en:
Análisis económico ambiental:
1. Finalización y envío a revisión del documento de diagnóstico de los instrumentos económicos ambientales de la SDA, de acuerdo con los instrumentos identificados y la información disponible.
2. Inicio de la elaboración del mapa de flujo y uso de la información de los instrumentos económicos identificados en la SDA.
3. Se continua con la elaboración del capítulo de servicios ecosistémicos del informe del estado de la biodiversidad y los recursos naturales de la SDA.
4. Revisión del documento final y el memorando de entendimiento del Marco de Referencia de Bonos Verdes, Sociales y Sostenibles de Bogotá Distrito Capital de la SDH, elaborando documentos de contexto donde se evidencia el rol y beneficio para la SDA.
5. Verificación de la capa de Pagos por servicios Ambientales Hídricos (PSAH) cargada en el visor geográfico de la SDA.
6. Revisión y comentarios al Proyecto del Acto Administrativo "Por la cual se establecen las tarifas y el procedimiento de cobro de los servicios de evaluación y seguimiento ambiental y se dictan otras disposiciones" y al decreto mediante el cual se crea y reglamenta el Comité Distrital de Pago por Resultados y se reglamenta el Mecanismo de Pago por Resultados.</t>
  </si>
  <si>
    <t>En lo corrido de la vigencia se ha avanzado en:
 Análisis económico ambiental:
 1. Documento y presentación del diagnóstico de los instrumentos económicos ambientales de la SDA, de acuerdo con los instrumentos identificados y la información disponible.
 2. Diseño flujo y uso de la información de los instrumentos económicos identificados en la SDA.
 3. Se continua con la elaboración del capítulo de servicios ecosistémicos del informe del estado de la biodiversidad y los recursos naturales de la SDA.
 4. Elaboración de la presentación sobre el Marco de Referencia de Bonos Verdes, Sociales y Sostenibles de Bogotá Distrito Capital de la SDH.
 5. Identificación y revisión de las fuentes de financiamiento de los proyectos de inversión 2025
 6. Verificación y propuesta a los indicadores del Observatorio Ambiental que dan respuesta a los instrumentos de planeación ambiental</t>
  </si>
  <si>
    <t>En lo corrido del mes de diciembre desde Análisis Económico se realizó lo siguiente:
 1. Documento y presentación en versiones finales del diagnóstico de los instrumentos económicos ambientales de la SDA, generando conclusiones y pasos a seguir para el año 2025.
 2. Revisión y versión final del diseño del diagrama de flujo y uso de la información de los instrumentos económicos identificados en la SDA.
 3. Se finaliza el capítulo de servicios ecosistémicos del informe del estado de la biodiversidad y los recursos naturales de la SDA, así como su ficha para diagramación.
 4. Acompañamiento a Renobo para identificación de fuentes y proyectos de acuerdo con el Marco de Referencia para la emisión de Bonos Verdes, Sociales y Sostenibles de Bogotá.
 5. Presentación de la revisión de indicadores al Observatorio Ambiental para su depuración,actualización y complemento.
 6. Construcción de una herramienta de captura y sistematización de información y su guía correspondiente para la priorización de los servicios ecosistémicos en la ciudad, con el propósito de realizar valoraciones económicas y análisis de la inversión de la entidad.
 7. Elaboración del plan de trabajo de Análisis Económico para las actividades del 2025 al 2038 en el marco de la planeación estratégica de la DPSIA. 
 8. Apoyo y verificación de información para la publicación de la capa de certificados de estados de conservación ambiental (CECA) en el visor geográfico ambiental.</t>
  </si>
  <si>
    <t xml:space="preserve">En lo corrido de la vigencia se ha avanzado en:
1. Aportes a la construcción del documento metodológico que consolida el avance del objetivo específico 2 “Fortalecer la planeación estratégica articulando la gestión del conocimiento ambiental como herramienta para el ejercicio de la autoridad y la gestión ambiental en el distrito y la región”, concretamente los numerales 1.1.4, 1.2.4, 1.3.4 y 1.4.4, donde se describen las actividades programas, avances, resultados y beneficios de la construcción de las bases técnicas y financieras de los instrumentos económicos y financieros ambientales para el segundo periodo del 2024.
2. Relación de actividades y porcentajes realizadas por análisis económico en respuesta al seguimiento de la Política de Biodiversidad
3. Aportes a la construcción del Plan Estadístico Distrital 2025-2029. 
</t>
  </si>
  <si>
    <t xml:space="preserve">En lo corrido de la vigencia se ha avanzado en:
- Se realizó la proyección del plan de trabajo 2025 de análisis económico del equipo de Estudios Ambientales.
- Se realizó un el analisis y respuesta sobre el impacto económico que podría generar para la entidad una eventual obligación de reembolso de los valores pagados portasa retributiva por parte de la Empresa de Acueducto y Alcantarillado de Bogotá E.S.P.
- Se solicitó la información de recaudo a la Subdirección Financiera y la información de inversiones de BogData a la SPCI, para iniciar con cruces de ingresos e inversiones de las fuentes de financiamiento relacionadas con instrumentos económicos.
- En cumplimiento de la actividades del Plan Estadisitico Distrital, se realizó verificación del estado del inventario de monitoreo de la calidad del aire de Bogotá con la Subdirección de Calidad del Aire, Auditiva y visual.
- Se finaliza el diseño de herramienta digital para la priorización de servicios ecosistémicos para valoración económica y se pone en marcha una prueba piloto con el equipo de estudios ambientales.
</t>
  </si>
  <si>
    <t>En lo corrido de la vigencia se ha avanzado en:
- Se realiza cruce de información del recaudo e inversión de los instrumentos económicos que son fuente de financiamiento para la SDA.
- Se realiza reunión con los equipos de la tasa por uso de agua y tasas retributivas para analizar la información de recaudo e inversión que se realiza por estas fuentes.
- Se envió el formulario para la priorización de servicios ecosistémicos para valoración económica a las diferentes direcciones y subdirecciones de la SDA para empezar a acopiar información que permita definir los servicios ecossitémicos a valorar en 2025.
- Se revisa y complementa la programación para el acopio de las respuestas del formulario para la priorización de servicios ecosistémicos para valoración económica, generando unos resultados iniciales con las respuestas del equipo de Estudios Ambientales.
- Se participa en la socialización del PED 2025 - 2029 a cargo de la SDP, y se realiza socialización interna para trasnmitir el alcance y obligaciones del nuevo PED a las direcciones y subdirecciones de la SDA.
- Se participa en las reuniones de consolidación y definición de actividades para la herramienta de territorialización de la inversión enfocada inicialmente en la fuente de financiamiento "1% de los ingresos corrientes", desde análisis económico se esta consolidando la base de fuentes de financiamiento por actividades y proyecto de inversión con la información de la SPCI.</t>
  </si>
  <si>
    <t>En lo corrido de la vigencia se ha avanzado en:
 - En cumplimiento de lo dispuesto en el Decreto 1272 de 2016 y la Resolución 1982 de 2017, se realizó verificación, consolidación y reporte de a Tasa Compensatoria por Caza de Fauna Silvestre (TCCFS) periodo del 2024.
 - Se inició la construcción del documento que establece la metodología de análisis de información generada por la herramienta de priorización de servicios ecosistémicos.
 - Revisión y elaboración de comentarios al proyecto de Ley No. 377 - Primer Debate: “Por medio del cual se establece la regulación de los instrumentos económicos ambientales y se dictan otras disposiciones”
 - Consolidación del directorio del sector ambiente del Plan Estadístico Distrital (PED).
 - Propuesta de texto para a elaboración de piezas comunicativas para socialización del PED en la Entidad.
 - Se solicita acceso a la información de la Subdirección de Proyectos y Cooperación Internacional en LookerStudio.
 - Se realizó cargué de respuestas a la evaluación FURAG para la política estadística relacionada principalmente con las actividades del PED con el grupo de MIPG.</t>
  </si>
  <si>
    <t>En lo corrido de la vigencia se ha avanzado en:
- Elaboración de documento para la generación de posibles alianzas para reconocimiento Bogotá Construcción Sostenible y documento de aportes de identificación de beneficios tributarios para personas jurídicas que realicen acciones para minimizar causas del Cambio Climático.
- Continúa la construcción del documento que establece la metodología de análisis de información de la herramienta de priorización de SE.
- Procesamiento de información sobre los proyectos de inversión, clasificándola por finalidades del gasto de las fuentes de financiamiento que provienen de IE.
- Se envió memorando para solicitud de información de PSAH regionales para la construcción de capa geográfica en el Visor Geográfico Ambiental de la SDA.
- Se elaboró documento con contenido para construir el micrositio web de instrumentos económicos y financieros ambientales en la entidad.
- Revisión y elaboración de comentarios al proyecto de 224 DE 2024 Senado - “Ley de Economía Azul y Ecológica”.
- Se realizó el ajuste de las actividades del PAyS para el año 2025 de acuerdo con las actividades del PED 2025 - 2029.
- Revisión y comentarios de los lineamientos operativos preliminares de Foncarga.
- Elaboración de manual “Guía para la elaboración y actualización de registros administrativos y operaciones estadísticas en el marco del PED.
- Cumplimiento de actividades PED, como la socialización al comité de desempeño de la SDA y envío de documentos relacionados a la SDP.</t>
  </si>
  <si>
    <t>En lo corrido de la vigencia se ha avanzado en:
- Construcción del documento de la metodología de análisis generada por la herramienta de priorización de servicios ecosistémicos (SE).
- Verificación y consolidación de la bibliografía remitida en el google forms “herramienta de priorización de SE”.
- Solicitud sobre el avance en la implementación de instrumentos económicos ambientales relacionados con el recurso hídrico 2024.
- Se realizó articulación con SDH con el objeto de resolver dudas frente al recaudo y distribución de los ingresos de los instrumentos económicos ambientales de la SDA.
- Se remitió solicitud a las direcciones y subdirecciones de la SDA de requerimientos técnicos exigidos por los bancos internacionales interesados en la emisión del bono.
- Se remitieron observaciones al proyecto de resolución “Por la cual se definen los criterios y se elabora la metodología de valoración ambiental".
-  verificación de comentarios al documento metodológico la operación estadística riqueza de especies.
- Se construyó la pieza comunicativa de los cursos libres del SEN. 
- Proyección de las actividades del procedimiento PED y se ejecutan las actividades del plan de acción.
- Se realizó Diagnóstico de la PGIE del Modelo Integrado de Planeación y Gestión.
- Se realiza revisión a los documentos de lineamientos operativos y ABC del Foncarga y sus respectivos reportes semanales.</t>
  </si>
  <si>
    <t>En lo corrido de la vigencia se ha avanzado en: 
 - Se finalizó y remitió a revisión al documento que establece la metodología de análisis de información generada por la herramienta de priorización de servicios ecosistémicos.
 - Se continuó con la construcción del documento de caracterización de mecanismos de financiamiento para el cierre de brechas financieras.
 - Se consolidó el reporte de instrumentos económicos ambientales relacionados con el recurso hídrico para la vigencia de 2024 al MinAmbiente.
 - Se realizó articulación con Secretaría de Hacienda con el objeto de reconocer las posibles acciones y aportes de la entidad en la implementación de nuevos instrumentos económicos ambientales.
 - Se realizó acompañamiento al equipo de Certificados de estados de Conservación Ambiental de la SER, para reconocer los formatos para el cargue de información de este instrumento en el Visor Geográfico Ambiental de la SDA.
 - En el contexto del marco de Bonos Verdes, Sociales y Sostenibles del Distrito Capital se consolidó y remitió respuesta a la SDH sobre los requerimientos técnicos exigidos por los bancos internacionales interesados en la emisión del bono.
 - Se remitieron observaciones al proyecto de resolución Proyecto de Ley "Por el cual se crea la Gerencia Estratégica de la Cuenca Hidrográfica del Río Bogotá – GECH y el Fondo Común de Cofinanciamiento – FOCOF, para la gestión integral del recurso hídrico en la Cuenca Hidrográfica del Río Bogotá y se dictan otras disposiciones".</t>
  </si>
  <si>
    <t>En lo corrido de la vigencia se ha avanzado en:
- Se consolidó la información que da respuesta al Plan de Acción de la Política para la Gestión de la Conservación de la Biodiversidad, reportando los avances a los productos 3.1.2 Desarrollo de valoraciones integrales de la biodiversidad y sus servicios ecosistémicos. y 3.1.3  Formulación de incentivos e instrumentos económicos articulados y complementarios a las medidas de conservación de la biodiversidad. 
- Se validó y ajustó  la información del micrositio de instrumentos económicos ambientales, para su posterior verificación y cargue en la página web de la entidad.
- Se realizaron aportes a la resolución interna “Por la cual reglamentan los criterios y los lineamientos para certificar el estado de conservación en cumplimiento del artículo 3º del Acuerdo Distrital 105 del 29 de diciembre de 2003 y el artículo 11 del Decreto 626”.
- Se remitieron observaciones al proyecto de Ley P.L.019-2025SC (RIO DE BOGOTÁ). 
- Respuesta a las preguntas 9 y 10 sobre la Política de Gestión de Información Estadística del subproceso 6725230.
- Comentarios al artículo 6 del Proyecto de Acuerdo 757 de 2025.</t>
  </si>
  <si>
    <t xml:space="preserve">En lo corrido de la vigencia se ha avanzado en:
1. Se consolidó información de los reportes realizados al Ministerio de Ambiente mediante proceso forest 6747146, en cumplimiento de la normatividad vigente de los instrumentos económicos, tributarios y financieros para la gestión ambiental 2024.
2. Se realizó consolidación, depuración y procesamiento de las bases de datos remitidas por el equipo de la SER- CECAS, para el analisis de costo beneficio de los Certificados de Estado de Conservación Ambiental.
3. Se atendió y dio alcance a la solicitud relacionada con la respuesta al Plan de Acción de la Política para la Gestión de la Conservación de la Biodiversidad, tema de instrumentos economicos.
</t>
  </si>
  <si>
    <t>En lo corrido de la vigencia se avanzó en:
- Consolidación del análisis económico de CECAS a través de la relación costo beneficio con su respectivo procesamiento de datos.
- Se asiste a la reunión sobre las actividades de valoración económica del Plan de Acción de la Política para la Gestión de la Conservación de la Biodiversidad con la DGA para cambiar el responsable de la actividad.
- Se finaliza el documento "Evaluación de la eficiencia y eficacia de los Instrumentos Económicos de la Secretaría Distrital de Ambiente", se envía para su revisión.
- Se publica el micrositio de instrumentos económicos ambientales en la página web de la entidad en el enlace https://www.ambientebogota.gov.co/instrumentos-economicos-ambientales.
- Se revisó la respuesta al memorando 2025IE231998 para disponer la información de PSA regional en el Visor Geográfico, validando la información solicitada y la inclusión en el visor.
- Se realizaron comentarios de la SDA al Proyecto de Ley 047 - Bosques Urbanos - y al Proyecto de Ley 051-2025SC - Incendios forestales.
- Se gestionó la respuesta a invitación para presentación de propuestas en el I Foro Nacional de Datos y Estadística 2025 desde la Secretaría Distrital de Ambiente.
- Se gestionó la solicitud de respuesta al radicado SDA 2025ER224974 citación a Mesa Técnica de Proyectos Verdes - Resolución SDH-000265 de 2024 Secretaría Distrital de Hacienda.
- Se realizó el reporte de actividades de Plan Estadístico Distrital al PAYS y a la SDP.</t>
  </si>
  <si>
    <t>En lo corrido de la vigencia se avanzó en:
- Elaboración del resumen ejecutivo del análisis económico de CECAS a través de la relación costo beneficio con su respectiva ficha técnica, con posterior envío al Director de Gestión Ambiental.
- Se realizaron ajustes solicitados a los comentarios de la SDA al Proyecto de Ley 047 - Bosques Urbanos.
- Se realizaron comentarios al acta de la Mesa Técnica de Proyectos Verdes enviada por la Secretaría Distrital de Hacienda.
- Asistencia y acompañamiento al reporte de actividades de Plan Estadístico Distrital a la SDP.
- Apoyo y acompañamiento a la organización del Plan Estratégico Institucional para la consolidación de la base de datos y el tablero correspondiente.
- Organización y compilación de bases del Plan Estratégico Sectorial para implementación del seguimiento de indicadores y metas del sector.</t>
  </si>
  <si>
    <t>En lo corrido del mes de diciembre desde Análisis Económico se realizó lo siguiente:
1. Seguimiento a cargue de capa de CECAS en el visor geográfico de la OAP.
2. Propuesta y ajustes a documento técnico Anexo Obras por Impuestos de acuerdo con el documento elaborado por Juan Bogotá del equipo de Cooperación.
3. Construcción conjunta del documento base de la nueva estructura y enfoque del equipo de estudios ambientales.
4. Apoyo en el seguimiento y consolidación del Plan Estratégico Institucional.
5. Apoyo en el seguimiento y consolidación del Plan Estratégico Sectorial.</t>
  </si>
  <si>
    <t>En lo corrido de la vigencia se avanzó en:
Acompañamiento al equipo de modelamiento para definir el componente económico en el portafolio de inversiones, en ACRE y en la priorización de áreas estratégicas para el recurso hídrico</t>
  </si>
  <si>
    <t>En el mes de febrero se realizaron las siguientes actividades relacionadas:
- Revisión de insumos del trazador nacional de cambio climático y gestión de desastres y el plan de trabajo para la elaboración del trazador en la SDA con el equipo de proyectos.
- Solicitud de enlaces para el Plan Estadístico Distrital (PED) de las dependencias de la SDA.
- Reunión de socialización Plan de Acción 2026 del PED desde la Secretaría Distrital de Planeación.
- Elaboración de presentación para socialización del PED con las dependencias de la SDA. 
- Revisión, comentarios y ajustes al Entregable 1 Plan de Trabajo de la Consultoría ANDES.
- Diligenciamiento de la matriz de seguimiento de la Política de biodiversidad del CONPES 22 del Distrito, con el reporte de los productos 3.1.2 y 3.1.3.</t>
  </si>
  <si>
    <t>5. Elaborar documentos de lineamientos técnicos, financieros y de prospectiva de la implementación del ordenamiento territorial y realizar el seguimiento a su reglamentación e indicadores.</t>
  </si>
  <si>
    <t xml:space="preserve">Se elaboró el documento Identificación de Zonas Prioritarias para la Renaturalización Urbana como insumo para el Plan de Renaturalización urbana establecido en el Plan de Desarrollo. Se inició la elaboración o formulación de los documentos: Análisis reverdecimiento, Análisis histórico de la Avenida Longitudinal de Occidente (ALO) y Análisis comparativo de la Estructura Ecológica Principal del Distrito Capital (Decreto 190 de 2004 vs. Decreto 555 de 2021).      </t>
  </si>
  <si>
    <t xml:space="preserve">En lo corrido de la vigencia se ha avanzado en:
Se continuaron ajustes y mejoras en el documento Identificación de Zonas Prioritarias para la Renaturalización Urbana como insumo para el Plan de Renaturalización urbana establecido en el Plan de Desarrollo. Se avanzó en la elaboración o formulación de los documentos: Análisis reverdecimiento, Análisis histórico de la Avenida Longitudinal de Occidente (ALO) y Análisis comparativo de la Estructura Ecológica Principal del Distrito Capital (Decreto 190 de 2004 vs. Decreto 555 de 2021). 
Se continúan actividades relacionadas con el funcionamiento y mantenimiento del Visor Geográfico Ambiental – VGA relacionadas con (publicación objetos geográficos, revisiones de los servicios web geográficos, especificaciones técnicas de objetos geográficos, capacitación y socialización, atenciones a requerimientos internos y externos.  </t>
  </si>
  <si>
    <t>En lo corrido de la vigencia se ha avanzado en:
- Se avanzó en la elaboración del documento de análisis comparativo de la Estructura Ecológica Principal de los Decretos POT 190 de 2004 y 555 2021 solicitado por la DPSIA.
- Se participó de la consolidación de las fichas de Story Maps de las áreas protegidas del Distrito Capital de acuerdo con la solicitud del OAB .
- Se consolidó el tercer reporte trimestral del Sistema de Participación Territorial POT del Sector Ambiente del Distrito Capital.</t>
  </si>
  <si>
    <t>En lo corrido de la vigencia se ha avanzado en:
Se culminó el documento denominado Análisis histórico de la Avenida Longitudinal de Occidente (ALO) y se avanzó en la elaboración del documento Análisis comparativo de la Estructura Ecológica Principal del Distrito Capital (Decreto 190 de 2004 vs. Decreto 555 de 2021). Se realiza la unificación de los datos suministrados (2022-2024) y se prepara la información para obtener las capas geográficas como insumo para elaboración del tablero de control para el tema de Territorialización que permitirá la visualización de esta información en la Secretaría Distrital de Ambiente. Se continúan actividades asociadas al funcionamiento y mantenimiento del Visor Geográfico Ambiental – VGA relacionadas con (publicación objetos geográficos, revisiones de los servicios web geográficos, especificaciones técnicas de objetos geográficos, capacitación y socialización, atenciones a requerimientos internos y externos. Se actualizó el análisis de priorización de adquisición de predios de reasentamientos empleando los insumos suministrados por la Caja de Vivienda Popular. En el marco del producto denominado Plan de Renaturalización, se realizaron nuevos cruces cartográficos entre la capa de prioridad de intervenciones de renaturalización con actuaciones estratégicas, planes parciales de renovación urbana y los subprogramas de conectividad ecosistémica y renaturalización del POT.</t>
  </si>
  <si>
    <t>En lo corrido de la vigencia se ha avanzado en: 
 Se finalizó el documento Análisis comparativo de la Estructura Ecológica Principal del Distrito Capital (Decreto 190 de 2004 vs. Decreto 555 de 2021), este documento pasará a revisión de asesores y directivos para recibir retroalimentación y realizar ajustes y complementos. Se avanzó en el documento de lineamientos para la elaboración de productos cartográficos. Se avanzó en los procesos de actualización de la IG con IDECA y el registro de definiciones en el sistema de registro de ítems geográficos. Se continúa la revisión de la información existente que permita la estructuración del tablero de control de Territorialización. Se continúan actividades relacionadas con el funcionamiento y mantenimiento del Visor Geográfico Ambiental – VGA relacionadas con (publicación y actualización de objetos geográficos, revisiones de los servicios web geográficos, mantenimiento y actualización de los metadatos, especificaciones técnicas de objetos geográficos, generación de documentos de estandartes geográficos, capacitación y socialización, atenciones a requerimientos internos y externos, atención a nuevos requerimientos y desarrollos de las dependencias de la SDA). Igualemnete se avanzó en el documento diagnóstico de recursos naturales, con los items de aire, agua, ordenamiento territorial, coberturas vegetales, infraestrucutra verde, estructura ecológica principal y espacio públivo verde.</t>
  </si>
  <si>
    <t>En lo corrido de la vigencia se ha avanzado en: 
 Se avanzó en el documento de lineamientos para la elaboración de productos cartográficos. Se avanzó en los procesos de actualización de la Información Geográfica con IDECA y el registro de definiciones en el sistema de registro de ítems geográficos. Se continúa la revisión de la información existente que permita la estructuración del tablero de control de Territorialización. Se continúan actividades relacionadas con el funcionamiento y mantenimiento del Visor Geográfico Ambiental – VGA relacionadas con (publicación y actualización de objetos geográficos, revisiones de los servicios web geográficos, mantenimiento y actualización de los metadatos, especificaciones técnicas de objetos geográficos, generación de documentos de estándares geográficos, capacitación y socialización, atenciones a requerimientos internos y externos, atención a nuevos requerimientos y desarrollos de las dependencias de la SDA). Elaboración y actualizaron catálogos de objetos, los diccionario de datos y las evaluación de calidad de treinta (30) objetos geográficos de la Secretaría Distrital de Ambiente para ser dispuestos en la plataforma de Datos Abiertos Bogotá. Publicación siete (7) servicios web geográficos y se actualizaron veintiocho (28) más, incluyendo las URL de sus respectivos estándares, entre otros, en la página de Datos Abiertos Bogotá. Se lleva a cabo la primera sesión de trabajo destinada a evaluar la experiencia de usuario del Visor Geográfico Ambiental (VGA), con el objetivo de recopilar percepciones, retroalimentación y sugerencias para mejorar la navegación, funcionalidades y usabilidad del sistema, con estudiantes Universidad Militar Nueva Granada. Se realizaron ajustes y complementos al documento diagnóstico de recursos naturales, con los ítems de aire, agua, ordenamiento territorial, coberturas vegetales, infraestructura verde, estructura ecológica principal y espacio público verde.</t>
  </si>
  <si>
    <t xml:space="preserve">En lo corrido de la vigencia se ha avanzado en: 
1.        Elaboración de la primera versión final del documento titulado: “lineamientos para la elaboración de productos cartográficos”, el cual fue enviado para revisión con sus respectivas plantillas en ArcGIS Pro.
2.        Elaboración y envió el catálogo de objetos, el diccionario de datos y la evaluación de calidad de doce (12) objetos geográficos de la Secretaría Distrital de Ambiente para ser dispuestos en la plataforma de Datos Abiertos Bogotá.
3.        Generación documento descriptivo de la Estructura Ecológica Principal de la localidad de Ciudad Bolívar para ser empleado dentro del diagnóstico del plan ambiental local que está en proceso de formulación. 
4.        Generación cartografía de los predios superpuestos con el Sistema Hídrico de los decretos distritales 190 de 2004 y 555 de 2021,4.        Elaboración de ajuste de las capas geográficas, así como de las salidas gráficas del PMA de Capellanía de acuerdo a la solicitud realizada por el  equipo encargado de la SPPA.
5.        Elaboración salidas gráficas requeridas por la DPSIA para documentos técnicos, informes y presentaciones técnicas.
6.        Envío de los servicios geográficos pendientes a Infraestructura de Datos Espaciales (IDECA) para su revisión y/o aprobación.
7.        Desarrollo de actividades relacionadas con el funcionamiento y mantenimiento del Visor Geográfico Ambiental – VGA (publicación y actualización de objetos geográficos ‘Valla tubular comercial’, ‘Programa de Excelencia Ambiental’, ‘PM2.5 promedio’, ‘PM10 promedio’, ‘Ozono promedio (ppb)’, ‘Precipitación acumulada (mm)’, ‘Temperatura Promedio’, ‘Velocidad del viento’, ‘Bogotá Construcción Sostenible’ y ‘Acciones de mitigación por Impactos Ambientales; revisiones de los servicios web geográficos, mantenimiento y actualización de los metadatos, especificaciones técnicas de objetos geográficos, atención a requerimientos internos y externos)
</t>
  </si>
  <si>
    <t xml:space="preserve">En lo corrido de la vigencia se ha avanzado en: 
•        Elaboración del documento resumen ejecutivo del análisis histórico de la Avenida Longitudinal de Occidente y su relación con la Estructura Ecológica Principal del Distrito Capital.
•        Actualización del documento titulado: “lineamientos para la elaboración de productos cartográficos” así como a sus respectivas plantillas en ArcGIS Pro. Teniendo en cuentas revisiones y aportes de profesionales de la DPSIA.
•        Inició la actualización del procedimiento de la SDA relacionado con gestión de la información geográfica.
•        Elaboración de la propuesta de las actividades de promoción del Visor Geográfico Ambiental.
•        Actualización de los servicios geográficos y las URL de los estándares aprobados por IDECA en la página de datos abiertos Bogotá, y conversión y publicación de la información en los diferentes formatos geográficos requeridos. 
•        Elaboración salidas gráficas requeridas por la DPSIA para documentos técnicos, informes y presentaciones técnicas.
•        Ejecución de actividades de Actualización de objetos geográficos, actualización de los correspondientes servicios geográficos publicados en el visor geográfico ambiental asegurando su correcto funcionamiento y despliegue.
•        Mantenimiento y actualización de los metadatos de las siguientes capas geográficas Vallas publicitarias, Negocios Verdes y Predios SDA, incluyendo las notas de actualización y comentarios correspondientes en el Visor Geográfico Ambiental.
•        Ejecución de actividades de migración de la base de datos gis20 de PostgreSQL 12 a base de datos gis21 de PostgreSQL 15. Ejecución de los comandos de mantenimiento de la base de datos Analyze, Vacuum, Reindex y Cluster para realizar limpieza a la database, disminuir el tamaño y mejorar el rendimiento cuando se ejecutan las consultas dentro de la base de datos geográfica y los servicios vinculados a esta.
</t>
  </si>
  <si>
    <t>En lo corrido de la vigencia se ha avanzado en: 
Elaboración del documento de análisis de exactitud posicional en cruces de superposición de elementos de la Estructura Ecológica Principal. Avance en la actualización del procedimiento de la SDA relacionado con gestión de la información geográfica de SDA. 
Actualización de las URL de los estándares geográficos aprobados y remitidos por IDECA de diecisiete (17) objetos geográficos, en la página de Datos Abiertos Bogotá. Actualización de los recursos (DXF, GJON, GPKG, KML y SHP) de siete (7) objetos geográficos en la página IDECA. Elaboración once (11) ítems geográficos para posterior publicación.
Actualización de las capas de información geográfica: “Techos verdes y jardines verticales” y de las capas de información de mapa de referencia de Bogotá V12.2024 “lote”, “predios”, “clasificacion_suelo”, “limite_distrital”, “localidad”, “muni”, “ngeo”, “pdom”, “scat”, “subcuenca”, “upl” y “upr”.
Configuración y migración de 35 objetos geográficos de la base de datos gis20 de PostgreSQL 12 a base de datos gis21 de PostgreSQL 15.
Configuración y migración de 45 metadatos geográficos a la plataforma Geonetwork con su correspondiente publicación en el Visor Geográfico Ambiental
Desarrollo y migración de funcionalidades del VGA en dispositivos móviles: Despliegues de Apps, Autenticación y herramientas de navegación y medida - Desarrollo de aplicación en emergencias ambientales como integración de base de datos FOREST VGA - Desarrollo de despliegue del mapa embebido.
Elaboración salidas gráficas requeridas para documentos técnicos, informes y presentaciones: (Análisis de las áreas protegidas del SINAP, Puntos críticos de disposición de residuos, Árboles por hectárea y habitante en el suelo urbano del distrito, Mapa de los bosques urbanos priorizados en el PDD, Cruces cartográficos de la EEP con mapa nacional de humedales del MADS, Comparación jerárquica de las categorías de la EEP, Mapas de los objetivos estratégicos de la SDA).</t>
  </si>
  <si>
    <t xml:space="preserve">En lo corrido de la vigencia se ha avanzado en: 
 Elaboración documento “Priorización de adquisición de predios asociados a procesos de reasentamientos” 
 Avance actualización del procedimiento de la SDA relacionado con gestión de la información geográfica
 Ajuste y publicación en Registro de Ítems geográficos de IDECA 8 ítems geográficos SDA, Elaboración especificaciones técnicas de 6 objetos geográficos, Actualización de los servicios de aulas ambientales y organizaciones de voluntariado ambiental en Datos Abiertos Bogotá
 Actualización de las capas de información geográfica: “Vallas tubulares comerciales” y “Visitas Silvicultura”, Ejecución de los comandos de mantenimiento de la base de datos Analyze, Vacuum, Reindex y Cluster para optimizar el rendimiento de consultas
 Configuración y migración de 30 objetos geográficos de las categorías: ‘incentivo conservación’, ‘índice riesgo climático’, ‘vulnerabilidad climática’ y ‘participación’ de la base de datos gis20 de PostgreSQL 12 a base de datos gis21 de PostgreSQL 15. </t>
  </si>
  <si>
    <t>Se avanzado en: 
Elaboración documento Lineamientos para la elaboración de productos cartográficos de la SDA, inició elaboración del diseño conceptual y metodológico para el cálculo de la Huella Espacial Humana para Bogotá-Región, cálculo del indicador de Suelos de protección urbanos con conflictos de uso del suelo años 2021 y 2023.
Avance actualización del procedimiento de la SDA relacionado con gestión de la información geográfica.
Desarrollo de tareas para el normal funcionamiento y mejoras en el Visor Geográfico Ambiental:  migración y correcciones de la interfaz para despliegue en escritorio y dispositivos móviles; actualización de herramientas de Pygeoapi, Matomo, Servidor Linux y Mapfiles.
Actualización de las capas de información geográfica Arbolado Urbano y Concepto Técnico Arbolado; creación, pruebas de una nueva instancia de base de datos geográfica denominada mod25; actualización del certificado de seguridad SSL en los servidores del SIG de la DPSIA, migración metadatos a la plataforma Geonetwork.
Elaboración de análisis y salidas gráficas requeridas para documentos técnicos, informes y presentaciones: análisis nuevas intervenciones de restauración y mantenimiento SDA, reasentamientos, lineamientos de ordenamiento territorial para la Sabana de Bogotá, licencias ambientales otorgadas por la SDA, generadores de residuos sólidos, quejas por ruido, Sistemas de drenaje urbano sostenible, mapas de las áreas de interés estratégico, Proyecto Ciudad Río.</t>
  </si>
  <si>
    <t>Se asistió al tercer taller del proyecto piloto del Plan Distrital de Datos 2025-2028 y se realizó el diligenciamiento y validación de la matriz de datos.
Se revisó e incorporó el componente de interpretación de coberturas como parte de la actualización del procedimiento institucional de gestión de información geográfica.
Se implementaron mejoras al Visor Geográfico Ambiental, incluyendo la visualización 3D, el panel de búsqueda por coordenadas, la opción de compartir mapas en redes sociales, el control de tiempo y la generación de reportes en dispositivos móviles. También se configuraron herramientas y se migraron modelos, 
Se actualizaron capas y servicios geográficos como “Concepto Técnico Arbolado Urbano” y “Áreas de Importancia Estratégica”, junto con su base de datos en PostgreSQL. Mantenimiento para optimizar el rendimiento, se actualizaron metadatos y se ajustaron las capas de la Estructura Ecológica Principal utilizadas en el Reporte de Determinantes Ambientales.
Se generó cartografía temática sobre intervenciones de restauración, mantenimiento y siembras en la Estructura Ecológica Principal y la ALO. Se elaboraron mapas para el diagnóstico de biodiversidad, se analizaron los aportes del Jardín Botánico y se cruzaron las intervenciones con los conectores ecosistémicos. Como resultado clave, se complementó el documento de análisis de priorización de restauraciones con la superposición de los proyectos de distintas entidades distritales.</t>
  </si>
  <si>
    <t>Elaboración de documento final de análisis de las restauraciones llevadas cabo en la EEP 2020 - 2024. Consolidación insumos para el cálculo del Índice de la Huella Espacial Humana. Actualización documento renaturalización a solicitud de la SEGAE. Apoyo estructuración de la base de datos de cuerpos de agua y corrientes hídricas para actualización por parte de la EAAB y SDA.
 Avance en la actualización del procedimiento de gestión de información geográfica incorporando lineamientos de IDECA y Participación cuarto taller del Plan Distrital de Datos.
 Actividades de configuración y publicación de los servicios geográficos Microsensores, Variable Sensor, Cámaras Monitoreo Fauna, Territorialización 2025 y Restauraciones 2024 para ser gestionada por el equipo de Modelamiento.
 Elaboración especificaciones técnicas de (5) objetos geográficos en el marco del proceso de actualización de la página de Datos Abiertos Bogotá.
 Análisis y actualización de salidas gráficas requeridas para documentos técnicos, informes y presentaciones: Imágenes para documento técnico de soporte lineamientos ambientales de la Sabana de Bogotá. imágenes cartográficas de las intervenciones de renaturalización en el distrito. Diagnóstico del estado de la biodiversidad y los recursos naturales de Bogotá asociadas a los páramos y el sistema hídrico. Mapas de distribución de cargas contaminantes en las aguas superficiales. Determinantes ambientales primera línea del metro de Bogotá.</t>
  </si>
  <si>
    <t>Se generó espacio de trabajo con la SER para avanzar en el modelo conceptual de la Huella Espacial Humana y el de conectividad para Bogotá-Región. Se elaboró la primera versión del documento técnico de soporte para actualizar la cartografía de corrientes hídricas y cuerpos de agua. Se desarrolló el modelo del indicador de calidad ambiental urbana con variables definidas por el equipo de estudios ambientales de la SDA. Se actualizó el procedimiento de gestión de información geográfica: formato, flujo de trabajo y socialización con MIPG y OT. Se actualizó el inventario de la SDA (Taller No. 4) y se participó en el quinto taller del Plan Distrital de Datos 2025–2028. Se mejoraron interfaces e integraron autenticación de usuario y términos de uso del VGA. Se mantuvieron y actualizaron metadatos de capas “Valla tubular comercial”, “Predios SDA” y se publicó el servicio “SUDS” en el VGA. Se configuraron servicios geográficos como insumo para el tablero de control de proyectos de la SDA. Se elaboraron análisis y salidas gráficas para documentos técnicos: Lineamientos ambientales de la Sabana, reserva vial Autopista Norte, diagnóstico de biodiversidad, delimitación del Cerro Seco, Catastro Multipropósito, mapas del curso EPP Bogotá y POZ Norte – Lagos de Torca.</t>
  </si>
  <si>
    <t>Elaboración segunda versión DTS para actualización cartográfica de corrientes hídricas de Bogotá y generación de imágenes para el “Plan Estratégico Institucional” y mapas de diagnóstico de biodiversidad y recursos naturales. Finalización de propuesta de actualización del procedimiento de gestión de información geográfica bajo lineamientos IDECA, con anexos y flujograma. Actualización inventario SDA Taller 5 en el marco del Plan Distrital de Datos 2025-2028 y participación en mesa 3 de IDECA con Planeación y Ambiente.
Mantenimiento y mejoras del Visor Geográfico Ambiental: correcciones de despliegue, documentación de autenticación, módulos de emergencias, gestión del servidor de migración, sincronización de backups a GDRIVE, actualización de metadatos y de 8 capas institucionales. Elaboración de especificaciones técnicas de 11 objetos geográficos para Datos Abiertos Bogotá.
Producción de análisis y salidas gráficas para documentos e informes: Troncal Bolivariana, concentración PM2.5, indicador de espacio público natural, microlearning EEP, distribución de retamo e incendios forestales, calidad ambiental de corrientes hídricas (ICA), huella urbana, restauraciones julio 2025, coberturas de vegetación y uso del suelo en el SIDAP, determinantes ambientales Accesos Norte, conflictos de uso del suelo en EEP y PMAs, y mapas de rutas de tráfico de especies hacia Bogotá.</t>
  </si>
  <si>
    <t>Realización análisis cartográficos documento comparativo de las estructuras ordenadoras del POT. Avances documento técnico de soporte de la actualización cartográfica de las corrientes hídricas y cuerpos de agua. 
Revisión de la publicación del ciclo PHVA en el procedimiento "Gestión de información geográfica y aplicación de estándares bajo los lineamientos de IDECA". Consolidación indicadores a cargo del equipo de OTA.
Desarrollo de mejoras y mantenimiento Visor Geográfico Ambiental: Correcciones menores de etiquetas y despliegues en dispositivos móviles y de escritorio, Gestión del servidor de migración en la SDA, Gestión de un servidor local de desarrollo. Configuración de servicios RESTful, Avance de actualización de módulos de PIGA, SIA-Móvil y Emergencias. Documentación de historias de usuario SER
Publicación 5 ítems geográficos en el Sistema de Ítems Geográficos de IDECA, la URL de 8 especificaciones técnicas aprobadas por IDECA en la plataforma de Datos Abiertos Bogotá  y elaboración especificaciones técnicas de 12 objetos geográficos en el marco de la actualización de información y estándares geográficos en la página de Datos Abiertos Bogotá.
Análisis y salidas gráficas requeridas para documentos técnicos, informes y presentaciones: Zonificación POMCA del Río Sumapaz, Zonificación Paisaje Sostenible Pilar, San Juan y Sumapaz, Proyecto de conexión férrea Villavicencio – Corredor Férreo Central, Ejecución de proyectos del POT solicitud CCI.</t>
  </si>
  <si>
    <t>Elaboración primera versión documento de análisis comparativo entre las estructuras territoriales del POT - Decreto Distrital 555 de 2021.
Aportes proceso de priorización de Áreas de Importancia Estratégica Para el Recurso Hídrico (AIPERH) usando indicadores de conectividad estructural y Cálculo de índices de conectividad para las áreas del sistema hídrico de Bogotá dentro del proyecto de conectividad SDA - WWF
Ajuste especificaciones técnicas de 6 objetos geográficos y 1 evaluación de calidad en el marco del proceso de actualización de información y estándares geográficos en la página de Datos Abiertos Bogotá.
Participación en: mesa de trabajo del Comité de Sensores Remotos liderada SDP, mesa de trabajo concertación de información cartográfica – SIRIO Bogotá.
Mejoras VGA: Realización de desarrollo y sincronización de backups a GDRIVE del servidor Linux de mapas. Plan de backups de servidores de GISWindows y GISDA. 
Actualización capas de información geográfica: Vallas, Arbolado urbano. Publicación de servicios geográficos para entrega a IDECA y publicación en portal Datos Abiertos de los datos Áreas de Importancia Estratégica.
Elaboración de análisis y salidas gráficas requeridas para documentos técnicos, informes y presentaciones: restricciones ZUMA de Bosa – Apogeo, mapas informe biodiversidad y recursos naturales, capa de zonificación POMCA Río Sumapaz, determinantes ambientales aplicables en el ámbito del POZ Norte, jurisdicción ambiental UPZ 89.</t>
  </si>
  <si>
    <t>Durante el mes de diciembre se realizaron las siguientes acciones:
Remisión del DTS y la información cartográfica asociada a la actualización de los trazados de las corrientes y cuerpos de agua del distrito a la SDP.
Consolidación de la tercera versión del documento de análisis comparativo entre las estructuras territoriales del POT adoptado por el Decreto Distrital 555 de 2021. 
Actualización de los mapas de calidad del aire, sistema hidrográfico y áreas protegidas.
Publicación en la página de Datos Abiertos Bogotá las URL de las especificaciones técnicas de 6 objetos geográficos y remisión de los estándares geográficos de los 3 objetos geográficos que serán publicados como nuevos en la plataforma.
Mejoras VGA: Actualización de imagen animada de cargador (loading) en el despliegue del VGA; Actualización y sincronización de base de datos foránea de PosgreSQL/PostGIS con la base de datos ORACLE FOREST.
Actualización de datos en el portal Datos Abiertos Bogotá y de los servicios geográficos Territorialización SDA 2025.
Revisión y consolidación de los servicios geográficos y metadatos de las capas de información identificadas para ser suministradas a al SIRIOBOGOTÁ.
Revisión de la documentación de la información geográfica generada por el grupo Fondinger de la SS, correspondiente a los "Puntos Críticos Bogotá".
Participación en la 4 sesión ordinaria de IDECA de la mesa de los sectores Planeación y Ambiente.</t>
  </si>
  <si>
    <t>En el mes de enero se adelantaron las siguientes acciones fueron: De acuerdo con la programación, se suscribieron los contratos y se están estructurando los planes de trabajo de los profesionales que ejecutarán las actividades planificadas. Se publicaron los objetos geográficos ‘Zonas receptoras – Decreto Distrital 626 de 2023’ y ‘Predios con Certificado de Estado de Conservación Ambiental’ en la base de datos geográfica corporativa y en el VGA; este último con consulta cronológica anual (2021–2024). Asimismo, se realizó mesa de trabajo con la Dirección de Áreas Protegidas para avanzar con la publicación de la capa “Áreas de vida” y se ejecutó mantenimiento a la base de datos y servicios web geográficos. Frente a la operación del Visor Geográfico se tienen las siguientes estadísticas: Descarga de datos abiertos: 44, Total de visitas: 8.926, Descargas reportes: 428, Búsquedas: 4.171.</t>
  </si>
  <si>
    <t>Se consolidó y remitió a la SDP el cuarto reporte trimestral del Sistema Territorial de Participación del POT para el sector ambiente, y se atendieron requerimientos del Concejo de Bogotá relacionados con indicadores de seguimiento, determinantes ambientales y acción climática. Se realizó la revisión técnica del Proyecto de Acuerdo sobre campesinado y gestión del agua, así como la armonización de la nota del Observatorio Ambiental de Bogotá con la RAP-E Región Central. Se diligenció la matriz de seguimiento a metas de biodiversidad 2025-II. Se verificó la concordancia entre la Resolución 1023 de 2025 y la cartografía oficial del sistema hídrico, se formuló la nueva representación del sistema hídrico para su ajuste en el VGA y se avanzó en el cálculo del indicador de suelos de protección urbanos con conflicto de uso (2025). Adicionalmente, se brindó soporte técnico a entidades distritales y regionales sobre Estructura Ecológica Principal, restricciones normativas y redelimitación del páramo Cruz Verde–Sumapaz, y se participó en mesas técnicas con la Región Metropolitana Bogotá–Cundinamarca en el marco de la formulación del PLANEO, aportando insumos técnicos y cartográficos para la articulación de determinantes ambientales y criterios de ordenamiento en la escala regional. Frente a la operación de Visor Geográfico Ambiental se tienen las siguientes estadísticas: visitas:16079, descargas: 1025.</t>
  </si>
  <si>
    <t>6. Desarrollar los procesos de planeación institucional y estratégica de corto, mediano y largo plazo de la SDA.</t>
  </si>
  <si>
    <t>Se elaboró y remitió al equipo directivo la encuesta de planeación estratégica de la SDA. Se sistamatizaron las respuestas y se realizó la jornada de planeación estratégica con el equipo directivo. Adicionalmente, se realizaron jornadas con los colaboradores de la entidad.</t>
  </si>
  <si>
    <t>En lo corrido de la vigencia se ha avanzado en:
Se avanzó en el documento de la fase 1 de planeación estratégica de la entidad.</t>
  </si>
  <si>
    <t>En lo corrido de la vigencia se ha avanzado en: se avanzó con la revisión documental de los acuerdos sobre el Plan Estratégico, y se presentó la estructura organizacional y la misión de cada una de las áreas. Se avanzó en el perfeccionamiento de las definiciones de las líneas y objetivos estratégicos.</t>
  </si>
  <si>
    <t>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
Se hizo una revisión y se precisaron cada uno de los conceptos del PEI, obteniendo como resultado la reformulación de las líneas y objetivos. Una vez revisada y ajustada la estructura del PEI se presentó, al equipo directivo y a todos los colaboradores. Además, se avanzó en las entrevistas a los directores.</t>
  </si>
  <si>
    <t>En lo corrido de la vigencia se ha avanzado en:
 La identificación de las actividades necesarias para alcanzar cada uno de los objetivos estratégicos definidos en el PEI.
 Taller de indicadores: se realizó un taller de alineación de conceptos como actividades estratégicas e indicadores de insumo, actividad, producto e impacto, a lo largo de la cadena de valor. 
 Sesiones de trabajo de identificación de actividades: discusión, análisis y ajuste de las actividades predefinidas que surgieron de la etapa anterior de definición del alcance y revisión documental. Se revisaron cerca de 400 actividades asignadas a los 14 objetivos del PEI. 
 Sesión de trabajo para revisión de políticas públicas: se programó y realizó una reunión informativa sobre las políticas públicas en las cuales la SDA tiene una responsabilidad directa en su aplicación, así como las políticas en las que contribuye parcialmente.</t>
  </si>
  <si>
    <t>Durante el mes de diciembre de 2024, las actividades estuvieron centradas en la validación de las actividades estratégicas, la construcción de indicadores y metas para el cuatrienio y la proyección de metas a 2038. Para alcanzar estos objetivos se realizaron alrededor de 20 sesiones de trabajo con el equipo de DPSIA y con equipos técnicos de las diferentes áreas. 
 - Para cada uno de los objetivos estratégicos se definieron e identificaron grandes actividades, que se denominaron “actividades estratégicas”. Se revisó y comparó la información para asegurar que incluyera los compromisos de la Alcaldía en el PDD, en el POT y en los proyectos de inversión, entre otros.
 - Una vez definidas las actividades estratégicas se realizó una propuesta con diferentes indicadores que servirán para el seguimiento del Plan Estratégico y para asegurar que las actividades se realicen y se obtengan los productos y resultados esperados.
 - Paralelo a las actividades anteriormente descritas, se hicieron al menos 4 reuniones, entre presenciales y virtuales con DPSIA, para hacer seguimiento a los avances del despliegue del PEI.</t>
  </si>
  <si>
    <t>En este periodo se desarrollaron las siguientes acciones en desarrollo de la planeación estratégica de la SDA:
- Se avanzó con la aprobación de la misión, visión y objetivos estrategicos por parte del Comite de Gestión del Desempeño Institucional.
- Se adelantó la conformación de 164 indicadores estrategicos de los cuales 18 hacen parte de los Indicadores clave de desempeño (KPI)
- Elaboración de propuesta metodológica para el seguimiento de los indicadores clave de desempeño.</t>
  </si>
  <si>
    <t>En lo corrido de la vigencia se desarrollaron las siguientes acciones en desarrollo de la planeación estratégica de la SDA:
- Se avanzó con la aprobación de la misión, visión y objetivos estratégicos por parte del Comité de Gestión del Desempeño Institucional.
- Se adelantó la conformación de 164 indicadores estratégicos de los cuales 18 hacen parte de los Indicadores clave de desempeño (KPI)
- Elaboración de propuesta metodológica para el seguimiento de los indicadores clave de desempeño.
- Se avanzó con la formulación de planes operativos de los indicadores clave de desempeño ZUMA Bosa- Apogeo y restauración de áreas priorizadas en los cerros orientales.
- Se elaboró el documento para la elaboración de las hojas de vida de indicadores y desagregación de metas estrategicas por dependencia.
- Se avanzó en la designación de los enlaces por parte de las áreas que acompañaran la implementación del PEI.</t>
  </si>
  <si>
    <t xml:space="preserve">Para el periodo de reporte se avanzó en lo siguiente:
- Socialización y delegación de 19 enlaces del Plan Estratégico por parte de las áreas.
- Avance en la construcción de hojas de vida de los indicadores del Plan Estratégico.
- Se realizaron pruebas con la herramienta Isolución para integrar indicadores del PEI.
- Se avanzó con la construcción de planes operativos para los indicadores clave de desempeño.
- Se reportan avances en el diligenciamiento de las hojas de vida de indicadores.
- </t>
  </si>
  <si>
    <t>En el mes de abril se avanzó en la definición de la metodología para el seguimiento de los planes operativos asociados a los indicadores clave de desempeño, también se reportan avances en la ejecución de acciones para la definición de metas estratégicas y actividades del Comité Sectorial de Gestión del Desempeño.</t>
  </si>
  <si>
    <t>Para el periodo de reporte se avanzó en las siguientes actividades:
- Junto al equipo directivo se dio continuidad de la validación de las metas e indicadores estratégicos de la entidad.
- Se definieron los criterios para la actualización del proceso de Direccionamiento Estratégico. Así mismo, se avanzó en la actualización del procedimiento del plan de acción institucional.
- Se reporta la realización de la segunda sesión ordinaria del Comité Sectorial de Gestión y Desempeño realizado el 25 de junio. En este espacio se realizó el seguimiento de la ejecución física y presupuestal de los proyectos de inversión y se definieron        criterios para la formulación de los indicadores estratégicos sectoriales. Por otra parte, se realizó propuesta metodológica para la formulación del Plan Estratégico Sectorial.
- Se avanzó en el seguimiento a los planes operativos de los indicadores clave de desempeño al mes de mayo de 2025 y en la elaboración de informe de balance.</t>
  </si>
  <si>
    <t>Para este periodo se avanzó en las siguientes actividades:
 - Se validaron con el equipo directivo 11 metas estratégicas que se componen por indicadores del Plan Estratégico Institucional relacionadas con las siguientes temáticas: recuperar ambientalmente 134.98 hectáreas degradadas por minería, reducir el riesgo ambiental en 1.001 predios con suelos potencialmente contaminados, gestionar el riesgo potencial de volcamiento y caída de ramas de 577.595 árboles, habilitar 2.000 sitios para para la plantación de coberturas biodiversas, principalmente arbolado y validar la plantación de 45.651 árboles a través de mecanismo de compensación, incrementar al 80% la tasa promedio de animales silvestres liberados o reubicados, reducir en un 60 % la carga contaminante vertida a los ríos Torca, Salitre Fucha y Tunjuelo, impulsar el 93% de los expedientes sancionatorios iniciados durante el cuatrienio (2024-2027), realizar el 100% de evaluaciones de licencia ambiental en los tiempos de ley, realizar el seguimiento al 25% de los proyectos licenciados mediante el Índice de Desempeño Ambiental, realizar el seguimiento ordinario al 75% de los proyectos licenciados a 2024 (sin IDA), resolver de fondo 4.314 expedientes sancionatorios de más de diez años de antigüedad, en cumplimiento de la Ley 2387 de 2024.
 - Se avanzó en la elaboración de contexto estratégico de las entidades del sector ambiente, como insumo para el Plan Estratégico Sectorial.</t>
  </si>
  <si>
    <t xml:space="preserve">Para este periodo se avanzó en las siguientes actividades:
- Se avanzó en la validación y depuración de los indicadores estratégicos de la Dirección de Control Ambiental, la Subdirección de Calidad del Aire (trámites PEV), Subdirección de Silvicultura (arbolado), Subdirección de Recurso Hídrico y del suelo (suelos y agua). 
-  Se reporta el avance en la elaboración de la versión inicial del procedimiento para la construcción e implementación del Plan Estratégico Institucional.
-  Se avanza en la actualización de los componentes del proceso de direccionamiento estratégico relacionados con el Plan Estadístico Distrital y el seguimiento a indicadores clave de desempeño, </t>
  </si>
  <si>
    <t>Para el periodo de reporte se avanzó en las siguientes actividades:
- Se definieron 89 indicadores estratégicos que serán presentados para su aprobación ante el Comité de Gestión y Desempeño.
- Se reporta avance en la elaboración del documento Plan Estratégico Institucional 2024-2028.
- Se avanzó en la socialización y solicitud de reporte del Plan de Acción Institucional en el marco del procedimiento actualizado.</t>
  </si>
  <si>
    <t>Para el periodo de reporte se avanzó en las siguientes actividades:
- Se consolidaron los indicadores PEI, avanzando en la solicitud de reporte a las áreas.
- Se avanzó en el diseño y desarrollo del esquema de seguimiento del PEI y planes operativos de metas estratégicas.
- Se creó el modelo de datos, matrices y repositorios de información para el seguimiento al PEI. Se avanzó en la creación de hojas de vida de los indicadores.
- Se reporta la creación del tablero de control del PEI.
- Se reporta el avance en la definición de la misión, visión, objetivos estratégicos y versión preliminar de los indicadores sectoriales IDIGER, IDPYBA y JBB.</t>
  </si>
  <si>
    <t>Para este periodo se reporta avance en las siguientes actividades:
- Parametrización y puesta en funcionamiento del tablero de control del Plan Estratégico Institucional con vista general, indicadores y metas y hoja de vida de indicadores.
- Se realizó el reporte de avance de los indicadores PEI con corte al 30 de octubre de 2025.
- Se consolidó informe ejecutivo de avance de metas del PEI.
- Se avanzó en la elaboración de informe de seguimiento al Plan de Acción Institucional según procedimiento actualizado.</t>
  </si>
  <si>
    <t>Para este periodo se reporta avance en las siguientes actividades:
- Se consolidó en una sola matriz los indicadores del PEI y los indicadores de los legados o metas priorizadas.
- Se parametrizó y se puso en funcionamiento el tablero de control del Plan Estratégico Institucional con vista general, avance cualitativo y cuantitativo y hoja de vida de los indicadores estratégicos y los legados o metas priorizadas.
- Se realizó el reporte de avance de los indicadores PEI con corte al 30 de noviembre de 2025.
- Se consolidó informe ejecutivo de avance de metas del PEI.
- Consolidación de los indicadores del PEI Sectorial.</t>
  </si>
  <si>
    <t xml:space="preserve">En lo corrido de la vigencia se avanzó en:
*Construcción y estructuración del plan de trabajo del Plan Estratégico Institucional y del Plan Estratégico Sectorial.
*Se realizó la recopilación y validación de la información requerida para el cierre de las metas del Plan Estratégico Institucional (PEI) 2025, como insumo para la consolidación del informe anual y el inicio de la fase de diseño de la infografía de resultados.
*Se realizó el último seguimiento de la vigencia 2025 al Programa de Transparencia y Ética Pública (PTEP), incorporando las recomendaciones correspondientes. De igual forma, se efectuó el ajuste del contenido transversal y programático del PTEP el cual fue publicado para consulta publica como  borrador para la vigencia 2026 y el definitivo, el cual fue aprobado por el Comité Institucional de Gestión y Desempeño (CIGD).
*Se adelantó la publicacin de los borradores,  revisión, aprobación en el CIGD y publicación final del Plan de Acción Institucional (PAI) en la página web de la entidad.                                                                                                                       
*Se recopiló y consolidó la información de los planes integrados de la SDA, con el propósito de determinar su nivel de cumplimiento durante la vigencia 2025, el cual alcanzó un 82,98 %.                
*Se realiza el cronograma para la audiencia publica de rendición de cuentas 2025 , el cual es presentado a los jefes de opel y comunicaciones. </t>
  </si>
  <si>
    <t xml:space="preserve">Se elaboró el informe anual de cierre de metas del PEI 2025, consolidando avances, recomendaciones y alertas relevantes para la toma de decisiones directivas.
Se construyó y estructuró el plan de trabajo del PEI y del PES, el cual orientó el desarrollo de las actividades de análisis, ajuste y seguimiento estratégico. De manera complementaria, se desarrolló el análisis, verificación y formulación de propuestas de ajuste de metas estratégicas e indicadores en reuniones técnicas con las dependencias, en el marco de la reestructuración institucional que implicó la redistribución de responsabilidades entre dependencias en las cuatro líneas estratégicas. Asimismo, se consolidaron los indicadores del PEI y se avanzó en la solicitud formal de reporte a las áreas responsables.
Se parametrizó y puso en funcionamiento el tablero de control del PEI, incorporando vista ejecutiva, metas, indicadores y hoja de vida estandarizada para garantizar un seguimiento integral.
Por otra parte, se realizó reuniones técnicas con las dependencias para la definición de los indicadores estratégicos del PES, como resultado, se consolidaron en una matriz sectorial unificada. Finalmente, se construyó la plataforma estratégica del PES (misión, visión, líneas y objetivos estratégicos) y se elaboraron la presentación ejecutiva, ayudas de memoria y documentos soporte, los cuales quedaron preparados para su presentación y aprobación ante el Comité Sectorial de Gestión y Desempeño.
</t>
  </si>
  <si>
    <t>7. Diseñar e implementar un esquema integral de articulación, seguimiento y evaluación del Plan de Gestión Ambiental del Distrito.</t>
  </si>
  <si>
    <t>8. Elaborar documentos técnicos de análisis y recomendaciones para apoyar la implementación del ordenamiento territorial y realizar el seguimiento a su reglamentación e indicadores</t>
  </si>
  <si>
    <t>9. Desarrollar lineamientos e instrumentos para la formulación y seguimiento de la planeación institucional y estratégica de corto, mediano y largo plazo de la SDA.</t>
  </si>
  <si>
    <t xml:space="preserve">En lo corrido de la vigencia se avanzó en:
* Construcción y estructuración del plan de trabajo del Plan Estratégico Institucional y del Plan Estratégico Sectorial.
* Se realizó la recopilación y validación de la información requerida para el cierre de las metas del Plan Estratégico Institucional (PEI) 2025, como insumo para la consolidación del informe anual y el inicio de la fase de diseño de la infografía de resultados.
*Se realizó el último seguimiento de la vigencia 2025 al Programa de Transparencia y Ética Pública (PTEP), incorporando las recomendaciones correspondientes. De igual forma, se efectuó el ajuste del contenido transversal y programático del PTEP el cual fue publicado para consulta publica como  borrador para la vigencia 2026 y el definitivo, el cual fue aprobado por el Comité Institucional de Gestión y Desempeño (CIGD).
*Se adelantó la publicacin de los borradores,  revisión, aprobación en el CIGD y publicación final del Plan de Acción Institucional (PAI) en la página web de la entidad.                                                                                                                       
 *Se recopiló y consolidó la información de los planes integrados de la SDA, con el propósito de determinar su nivel de cumplimiento durante la vigencia 2025, el cual alcanzó un 82,98 %.                            *Se realiza el cronograma para la audiencia publica de rendición de cuentas 2025 , el cual es presentado a los jefes de opel y comunicaciones. </t>
  </si>
  <si>
    <t>4. Realizar acciones para fortalecer la gestión de la información ambiental</t>
  </si>
  <si>
    <t>1. Elaborar documentos con análisis de indicadores ambientales sobre el estado y la calidad del ambiente en Bogotá</t>
  </si>
  <si>
    <t xml:space="preserve">Se elaboró matriz de indicadores suceptibles a análisis, teniendo en cuenta información que se produce tanto a nivel distrital como a nivel nacional. </t>
  </si>
  <si>
    <t>En lo corrido de la vigencia se ha avanzado en:
La finalización de la elaboración de matriz de indicadores susceptibles al análisis de información ambiental, para posteriormente dar inicio a la formulación de productos acordes al producto ya mencionado.</t>
  </si>
  <si>
    <t xml:space="preserve">En lo corrido de la vigencia se ha avanzado en: formulación de la línea de trabajo del equipo de estudios ambientales y la asignación de actividades para la elaboración del documento de diagnóstico de recursos naturales. </t>
  </si>
  <si>
    <t>En lo corrido de la vigencia se ha avanzado en: reunión con el equipo interno del OAB para asignar actividades con respecto a la elaboración del documento de diagnóstico de recursos naturales.</t>
  </si>
  <si>
    <t>En lo corrido de la vigencia se ha avanzado en: el avance del documento de diagnóstico de recursos naturales, relacionado con los ítems de flora, fauna, suelo y residuos.</t>
  </si>
  <si>
    <t>Se ajustaron los ítems correspondientes a fauna, flora, suelo y residuos en el informe de recursos naturales. Adicionalmente, se elaboraron fichas que recopilan la información principal de cada uno de estos componentes, información que se utilizará para la diagramación de las infografías.</t>
  </si>
  <si>
    <t xml:space="preserve">se realizó la depuración de datos y análisis de la información de procedencias de tráfico animal de acuerdo con la información que remitió la SER, en el marco de la formulación del informe de Recursos Naturales y Biodiversidad. 
</t>
  </si>
  <si>
    <t xml:space="preserve">Se elaboró la propuesta de trabajo para el desarrollo de la Medición de Percepción ambiental. </t>
  </si>
  <si>
    <t xml:space="preserve">Se elaboró la ficha técnica para dar a conocer el ejercicio de medición de percepción, insumo que se remitirá a las entidades pertinenetes junto con el formato para la recopilación de necesidades de información. Se elaboró el borrador del memorando y oficio de necesidades de información para remitir a las entidades que tengan en su alcance temas ambientales y puedan aportar a la medición de percepción ambiental. 
</t>
  </si>
  <si>
    <t>Se recibieron 21 respuestas de necesidades de información que remitieron diferentes entidades distritales y direcciones de la SDA, con el fin de ser evaluadas para incluirlas en la batería de preguntas de la medición de percepción ambiental. Así mismo, se realizaron dos mesas de trabajo con la Secretaría Distrital de Planeación para iniciar la consolidación de la fase metodológica de la Medición de Percepción Ambiental.</t>
  </si>
  <si>
    <t xml:space="preserve">Durante el mes de mayo se avanzó en las siguientes actividades:
- Se formularon documentos técnicos metodológicos para el seguimiento a los indicadores clave de desempeño.
- Se avanzó en el seguimiento cualitativo y cuantitativo de indicadores clave de desempeño.
- Se desarrollaron espacios de trabajo con las entidades del sector para avanzar en la formulación del Plan Estratégico Sectorial.
- Se adelantaron múltiples espacios de trabajo para la formulación de los indicadores del Plan Estratégico Institucional.
- Se avanzó en la construcción de una propuesta para procedimentar las actividades del Comité Sectorial de Gestión del Desempeño
- Se consolidó la propuesta para la actualización del proceso de Direccionamiento </t>
  </si>
  <si>
    <t xml:space="preserve">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t>
  </si>
  <si>
    <t>En lo corrido de la vigencia se ha avanzado en los siguiente: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t>
  </si>
  <si>
    <t xml:space="preserve">En el marco de la elaboración de la Medición de percepción ambiental, se llevó a cabo una mesa de trabajo para ajustar la redacción y alcance de las preguntas que conforman la batería.
</t>
  </si>
  <si>
    <t xml:space="preserve">En el marco de la elaboración de la Medición de Percepción Ambiental, se realizaron dos mesas de trabajo orientadas al ajuste en la redacción de las preguntas. Adicionalmente, se generó un borrador de visualización de la estructura de la Medición.
</t>
  </si>
  <si>
    <t xml:space="preserve">En el marco de la elaboración de la Medición de Percepción Ambiental, se remitió a la coordinación del Observatorio, la estructura de la herramienta con el fin de validar estilo y redacción. 
 </t>
  </si>
  <si>
    <t>En el marco de la elaboración de la Medición de Percepción Ambiental, se remitió la postulación al banco de proyectos de la Infraestructura de Datos Espaciales de Bogotá (IDECA), con el fin de buscar posibilidad de alianza para el desarrollo de la herramienta. 
Se avanza en el proceso de firma de memorando de entendimiento con la U Tadeo con la misma finalidad. Se avanzó en la finalización de los indicadores de Instrumentos de Gestión del Suelo con Determinantes Ambientales emitidas por la Secretaría Distrital de Ambiente (DAEIGS) y Proyectos institucionales de crecimiento verde (PICV) de la SEGAE en el plan de fortalecimiento de indicadores. A su vez se inactivaron los subíndices de presión del agua, saneamiento básico, arbolado urbano, según los criterios técnicos del equipo de estudios ambientales.</t>
  </si>
  <si>
    <t xml:space="preserve">Durante el mes de diciembre se realizaron las siguientes acciones:
Dado que  se gestionó la alianza con el banco de proyectos de la Infraestructura de Datos Especiales de Bogotá (IDECA), se está a la espera de aquella decisión con el fin de avanzar en la elaboración de la Medición de Percepción Ambiental. 
</t>
  </si>
  <si>
    <t xml:space="preserve">En el mes de enero se adelantaron las siguientes acciones fueron: Se encuentra en fase de planeación el cronograma de trabajo para la elaboración del Índice de Calidad Ambiental Urbana, que se desarrollará de manera conjunta con la Universidad Jorge Tadeo Lozano.
</t>
  </si>
  <si>
    <t xml:space="preserve">Se adelantó la primera reunión para el avance de la alianza entre el DADEP, UrbanLab y la Universidad Jorge Tadeo Lozano. En este espacio se concertó que para el año 2026 se desarrollarán los siguientes productos: el Índice IVVU (índice de Vitalidad del Verde Urbano), el documento de diseño urbano estratégico, el ICAB (índice de Calidad Ambiental de Bogotá) y el análisis de las áreas de borde urbano. 
Se realizó reunión interna con el fin de revisar los ajustes que se requieren desarrollar para la nueva versión del Manual de indicadores del OAB. </t>
  </si>
  <si>
    <t>2. Elaborar una estrategia para desarrollar y orientar líneas de investigación ambiental aplicada para la conservación de los recursos naturales y el mejoramiento de la calidad ambiental en el D.C.</t>
  </si>
  <si>
    <t xml:space="preserve">Se avanzó en la fase de diseño y consolidación de la estrategia para desarrollar y orientar líneas de investigación ambiental. </t>
  </si>
  <si>
    <t>En lo corrido de la vigencia se ha avanzado en: 
La elaboraron las fases y el plan de trabajo para el desarrollo de la encuesta de percepción ambiental. Igualmente, se realizó ajuste a la estrategia de conocimiento ambiental de acuerdo con avances que ha presentado el equipo de modelamiento.</t>
  </si>
  <si>
    <t xml:space="preserve">En lo corrido de la vigencia se ha avanzado en: la elaboración de los productos de la guía de fauna, test ambiental y el story maps de áreas protegidas. Así mismo, con base en los vacíos de información de estudios ambientales, se lideró la reunión con DADEP y la Universidad Piloto para conocer y participar en la formulación del índice de vitalidad. </t>
  </si>
  <si>
    <t>En lo corrido de la vigencia se ha avanzado en: la elaboración del story maps de áreas protegidas y se realizó la entrega de la primera versión de la Guía Bogotá Silvestre. Así mismo, se desarrolló reunión con DADEP y la Universidad Piloto para presentar el proyecto de renaturalización y posteriormente, conocer articulaciones para la ejecución del mismo en el marco de la formulación del índice de vitalidad.</t>
  </si>
  <si>
    <t>En lo corrido de la vigencia se ha avanzado en: la elaboración del story maps de áreas protegidas. Se realizó ajuste a la primera versión de la Guía Bogotá Silvestre. Así mismo, se desarrolló reunión con DADEP y la Universidad Piloto para presentar el proyecto de renaturalización. Se avanzó en la fase 1 de la encuesta de percepción ambiental.</t>
  </si>
  <si>
    <t>Se realizó avance en la elaboración de los story maps de áreas protegidas y del arrow copy, así mismo, se integró la información de estado de conservación según la UICN en la Guía Bogotá Silvestre. Adicionalmente, se presentó ante el director de la DPSIA el avance de la fase 1 del ejercicio de percepción ambiental.</t>
  </si>
  <si>
    <t>Se realizó la creación de la ficha técnica de 127 datos, a su vez la creación de los usuarios responsables para el manejo del Arrow Copy</t>
  </si>
  <si>
    <t xml:space="preserve">Se realizó la descripción de 10 especies de aves que se incluirán en la Guía Bogotá Silvestre. Se realizó seguimiento a los datos que integran el Arrow copy. </t>
  </si>
  <si>
    <t xml:space="preserve">Se realizó la descripción de 28 especies de aves y una de peces que se incluirán en la Guía Bogotá Silvestre. Se realizó la corrección y seguimiento de los usuarios directivos de la SDA y se realizó la asignación de metadatos a los perfiles de administrador de la plataforma. En el caso de los Story maps, se adicionaron los nombres de los  autores de las fotografías, así como las especies de flora y fauna dentro de las mismas (cuando aplique). </t>
  </si>
  <si>
    <t>Se concluyó la consolidación de datos y se aprobó el lanzamiento en fase de prueba de la herramienta Arrow Datos. Para el caso de los Story Maps se elaboró la ficha técnica de la Reserva Forestal Protectora Bosque Oriental de Bogotá y se cargó en ArcGIS Enterprise. Se gestionó la aprobación del formato de uso de fotografías por parte del abogado de la DPSIA y se realizó reunión para ajustes gráficos y técnicos del producto final.</t>
  </si>
  <si>
    <t xml:space="preserve">Se presentaron avances con respecto a Arrow datos y Story maps
Arrow datos: se realizó la entrega del sistema de gestión de datos Arrow datos, a su vez se desarrolló una ficha técnica para la solicitud de datos en la herramienta y se desarrolló el manual de usuario que se encuentra en versión 1.
Story maps: se implementaron los ajustes solicitados por el director de DPSIA, asignando responsables para cada tarea. Se incorporó una galería de imágenes en los 6 StoryMaps, junto con un 'sidecar' sobre incendios forestales en los Cerros Orientales. Además, se envió el formato de autorización y uso de imágenes a los 11 autores de fotografías, a través del canal de contacto oficial del OAB. </t>
  </si>
  <si>
    <t xml:space="preserve">Se realizó la capacitación a los directivos en el avance de Arrow Datos, a su vez se culminó el diseño gráfico del manual de uso de la herramienta. Para el caso de los Story maps, se presentó el producto 'Bogotá Biodiversa' a directivos y algunos colaboradores de la DPSIA, con el fin de dar a conocer su objetivo, contenido y navegabilidad. Posteriormente, se realizaron los ajustes solicitados en dicha reunión para cada uno de los StoryMaps. Además, se organizaron y archivaron en la carpeta de equipo los formatos de autorización de uso de fotografías de los autores que aportaron a los StoryMaps. 
</t>
  </si>
  <si>
    <t>En lo corrido de la vigencia se ha avanzado en los siguiente: 
 Arrow Datos: se incluyeron 131 datos nuevos en la matriz de seguimiento, que serán validados para posterior cargue y publicación en la herramienta. 
 Bogotá Biodiversa: se convocó a reunión para la actualización de 8 fotografías. Asimismo, se avanzó en el archivo base con la categorización y los componentes de la Estructura Ecológica Principal, insumo para el diseño de la infografía que será presentada en el lanzamiento del producto. 
 Guía Bogotá Silvestre: se realizó la compilación de los audios de aves que integran dicho producto.</t>
  </si>
  <si>
    <t xml:space="preserve">Arrow Datos: se avanzó en la construcción del procedimiento de Arrow Datos y se organizó la base de datos de seguimiento del cargue de información en la plataforma. Como resultado, se identificaron posibles datos para cargarlos, sujetos a la correspondiente validación. Asimismo, se adelantó la verificación de los datos asociados a proyectos de ecourbanismo y de personas vinculadas a procesos de participación y educación, con el fin de garantizar la calidad de la información que será incorporada en la herramienta. 
Bogotá Biodiversa: se actualizaron los campos de atribución de las fotografías incluidas en la galería de imágenes de los StoryMaps y se actualizó el archivo que contiene el listado de fotografías, incluyendo las imágenes recientemente agregadas y los autores. Se gestionó, a través del canal de contacto del OAB, la solicitud de firma del formato de autorización de uso de fotografías a tres (3) nuevos autores.
Bogotá Guía Silvestre: se realizó la compilación de los audios de aves que integran dicho producto. </t>
  </si>
  <si>
    <t xml:space="preserve">Arrow datos: se realizaron tres sesiones de trabajo enfocadas en la elaboración del borrador del procedimiento del sistema Arrow Datos en su versión 1, entre el equipo del OAB y del MIPG. El documento resultante fue remitido al equipo del MIPG para su respectiva revisión. Finalmente, para la Guía Bogotá Silvestre se realizó una reunión con el fin de revisar las actividades que están pendientes para incluir información adicional. </t>
  </si>
  <si>
    <t>Arrow datos:se realizaron los ajustes pertinentes al procedimiento de Arrow Datos, aclarando que, parte del procedimiento, continúa en proceso de revisión por parte del jefe de la Oficina Asesora de Planeación (OAP). Para el caso del producto de Bogotá Biodiversa: se gestionó el lanzamiento y publicación, programándola un día antes del lanzamiento oficial con el fin de realizar las pruebas correspondientes. Dicho lanzamiento se llevó a cabo a través de redes sociales y en el evento de la Bogotaneidad, en el espacio denominado “parchadero”. Esta herramienta, se encuentra disponible en la página del OAB: https://oab.ambientebogota.gov.co/bogota-biodiversa/. Finalmente, para el caso de la Guía Bogotá Biodiversa, se enviaron a los autores de las últimas fotografías las autorizaciones de uso de imagen, así mismo, se realizó la publicación de nuevas especies de aves y la pestaña de peces que habitan en Bogotá</t>
  </si>
  <si>
    <t>Para la divulgación de Bogotá Biodiversa, se estableció una alianza con la Infraestructura de Datos Espaciales de Bogotá (IDECA) para divulgar el producto en el home del portal web (https://www.ideca.gov.co/). Adicionalmente, se envió un correo de socialización del producto de la Estructura Ecológica Principal a las jefaturas de la Subsecretaría de Gestión Ambiental, la Dirección de Gestión Ambiental, la Dirección de Áreas Protegidas, la Subdirección de Biodiversidad y la Oficina de Participación, Educación y Localidades, con el objetivo de promover su uso en el desarrollo de sus funciones.</t>
  </si>
  <si>
    <t>Durante el mes de diciembre se realizaron las siguientes acciones:
Se realizó el filtro del módulo de documentación ambiental, generando un plan de trabajo para el nuevo diseño del módulo y nuevos filtros que se requieren.</t>
  </si>
  <si>
    <t xml:space="preserve">En el mes de enero se adelantaron las siguientes acciones fueron: Se está en fase de diseño de nuevos productos para el Observatorio Ambiental de Bogotá. Se mantiene la disponibilidad de la Guía Bogotá Silvestre, Test Ambiental, Story Maps Bogotá Biodiversa y Red de Monitoreo de Fauna. </t>
  </si>
  <si>
    <t>Se realizó reunión con algunos integrantes del equipo de Estudios Ambientales, con el fin de concertar el plan de trabajo y la definición de contenidos de la fase II. Asimismo, se gestionó la divulgación de este producto en la página web del profesor Rodolfo Franco: https://rodolfofrancoweb.com/geodata/geodata-bogota/geodata-ambiental-bogota/
Por otro lado, se cargaron en la plataforma Arrow información con relación a dos indicadores nuevos: Concentración de material particulado inferior a 10 micras (PM10) y Concentración de material particulado inferior a 2.5 micras (PM2.5), ambos correspondientes al promedio ponderado anual. Se implementó el rediseño del módulo de documentos, incorporando los ajustes técnicos y gráficos, así como la actualización de los menús de acceso desde el menú principal.</t>
  </si>
  <si>
    <t>3. Actualizar los INGEI de Bogotá y elaborar los análisis de la efectividad de las estrategias de mitigación al cambio climático previstas en los instrumentos de acción climática vigentes.</t>
  </si>
  <si>
    <t>Actualmente se cuentan con datos oficiales de emisiones GEI para el año 2022 y para cada uno de los sectores y subsectores de la ciudad, así como una validación de la metodología y resultados por parte del grupo de ciudades C40. Se avanzó en la revisión y depuración del documento técnico soporte del inventario de emisiones y absorciones de Gases de Efecto Invernadero de Bogotá para el año 2022; este documento se encuentra en proceso de publicación. Así mismo, se avanzó en la revisión y compilación de la información base para la estimación del inventario de emisiones y absorciones GE</t>
  </si>
  <si>
    <t>En lo corrido de la vigencia se ha avanzado en: 
Se llevó a cabo el proceso de revisión técnica del Documento Técnico Soporte del inventario de emisiones GEI del año 2022. Como resultado del proceso de revisión se realizaron ajustes y ediciones y se procede a su revisión directiva para el proceso de publicación.</t>
  </si>
  <si>
    <t xml:space="preserve">En lo corrido de la vigencia se ha avanzado en el reporte de información oficial del inventario de emisiones GEI para el año 2022 en la plataforma del Carbon Disclosure Project, de conformidad con los compromisos adquiridos por la ciudad en el marco de su vinculación a la lista -A cities- del CDP. </t>
  </si>
  <si>
    <t>En lo corrido de la vigencia se ha avanzado en la elaboración de insumos técnicos para la validación directiva del resultado de compilación del inventario de emisiones GEI de Bogotá para el año 2022. Se gestionó igualmente la preparación de material de comunicaciones para la publicación del documento técnico soporte del inventario.</t>
  </si>
  <si>
    <t>En lo corrido de la vigencia se ha avanzado en: la gestión de la publicación para la actualización de la serie temporal de emisiones GEI 2010-2022. Actualmente el inventario de emisones GEI de Bogotá para el año 2022 se encuentra en diagramación y publicación. Poro otra parte, se avanzó en la configuración inicial de modelos para la actualización de las trayectorias de mitigación de emisiones GEI.</t>
  </si>
  <si>
    <t>Se gestionó la publicación del documento técnico soporte del inventario de emisiones y absorciones de Gases Efecto Invernadero de Bogotá para el año 2022. Así mismo, se gestionó la emisión de una nota de prensa relacionada con los resultados más significativos del inventario GEi de la ciudad.</t>
  </si>
  <si>
    <t>En el periodo comprendido del reporte se avanzó en la revisión y depuración de fuentes de información para la estimación del inventario de emisiones y absorciones GEI de la ciudad para el año 2023. Esto teniendo en cuenta que ya se se cuentan con datos publicados de emisiones GEI para el año 2022 y para cada uno de los sectores y subsectores de la ciudad.
Así mismo, se establecieron los documentos y lineamientos metodológicos para la actualización del procedimiento institucional relacionado con la estimación y compilación de inventarios GEI de la ciudad.</t>
  </si>
  <si>
    <t>Se realizó la actualización de las trayectorias de reducción de emisiones con base en el resultado del inventario de emisiones GEI 2022 y su análisis comparativo frente a las tendencias nacionales y locales</t>
  </si>
  <si>
    <t>Se realizó una revisión y análisis del histórico de emisiones GEI reportados en los inventarios con el objetivo de actualizar las trayectorias de reducción de emisones. Los puntos de ajuste y depuración identificados se publicarán en el documento técnico soporte del inventario GEI de Bogotá 2023</t>
  </si>
  <si>
    <t>Se avanzó en la revisión y depuración de los factores de emisión y coherencia de los datos de actividad para la serie histórica de emisiones GEI 2017 - 2023. Con esto se actualizaron estimaciones relacionadas con emisiones fugitivas y absorciones por arbolado urbano</t>
  </si>
  <si>
    <t>Se avanzó en la recopilación, revisión y procesamiento de informaicón base para la actualización del inventario de emisiones GEI de 2023 y el recálculo histórico para la serie temporal 2017 - 2023 teniendo presente la mejora metodológica relaciondada con la actualización de estrategias de estimación de emisiones para sectores como transporte carretero, y usos del suelo entre otros.</t>
  </si>
  <si>
    <t>En lo corrido de la vigencia se ha avanzado en las seguientes acciones:
Comiplación del histórico de emisiones de Gases Efecto Invernadero para el periodo 2010-2023, con la inclución de mejora metodológicas como la actualización de factores de emsión de combustibles, datos de actividad para el perímetro urbano, desagregación de emisiones del sector transporte por modos de movilidad, y alineación metodológica para la estimación de captura de carbono por arbolado urbano con el inventario GEI a nivel nacional.</t>
  </si>
  <si>
    <t>Durante el periodo del informe se concluyó la estimacion de emisiones de gases efecto invernadero para el 2023 y se realizó el recalculo para la serie temporal 2010-2022 de conformidad con las mejoras metodologías establecidas.
 La estimación del inventario esta acompañada con la proyección del resumen ejecutivo de resultados, el reporte C40 para valoración, y la presentación resumen para validación directiva.</t>
  </si>
  <si>
    <t>Durantel el periodo del informe se proyectó el reporte ejecutivo con los principales resultados del Inventario de emisiones y absorciones del inventario de Gases Efecto Invernadero 2010-2023. También, se gestionó la validación del resultado del inventario a través del grupo de ciudades C40, obteniendo concepto farorable.</t>
  </si>
  <si>
    <t>Se prepararon recursos derivados de la actualización del inventario de emisiones GEI de la ciudad para 2023. Estos recursos incluyen presentación de resultados principales, resumen ejecutivo, y documento técnico soporte del inventario. Los resultados se encuentran en proceso de evaluación y validación directiva</t>
  </si>
  <si>
    <t>Durante el periodo del informe se concluye el proceso de comiplación de información del inventario GEI e información técnica asociada en el maro de la cooperación con IFC para el uso de la herramienta APEX en la proyección de un portafolio de inversiones.</t>
  </si>
  <si>
    <t>A partir de los resultados más reciente del inventario de gases de efecto invernadero (GEI) 2010-2023 del Distrito Capital, también se actualizaron las trayectorias de emisiones de gases de efecto invernadero de Bogotá que sirvieron de base para la formulación de la Política Pública de Acción Climática de la ciudad. Así mismo, se avanzó en la revisión y ajuste de los cálculos de incertidumbre del inventario de GEI del Distrito para el sector de Energía estacionaria.</t>
  </si>
  <si>
    <t>Durante el periodo del informe se avanzó en la estimación de la incertidumbre del inventario de emisiones GEI de Bogotá 2023 que se encuentra actualmente publicado. Para ello se inició una mesa de trabajo con IDEAM con el objetivo de trabajar en la alineación metodológica.
Así mismo, se gestionó la información técnica del inventario de emisiones GEI de Bogotá 2023 para su articulación con el análisis de la efectividad de las estrategias de mitigación al cambio climático previstas en los instrumentos de acción climática vigentes, particularmente a través del convenio con IFC y el uso de la herramienta APEX en la definición del portafolio de inversión climática, para el que se cuenta con una versión en revisión.</t>
  </si>
  <si>
    <t>En el mes de enero se adelantaron las siguientes acciones fueron: Se hizo una estimación de las reducciones de emisiones de GEI producto del día sin carro y sin moto para el año 2026 (evitando la movilidad de 1.850.000 vehículos particulares y 430.000 motos), resultando que las emisiones de GEI del transporte por carretera se reducen aproximadamente en un 62%.
Por otro lado se revisó el portafolio de inversiones para la mitigación del cambio climático en su componente de alternativas de financiamiento, definiendo una ruta preliminar para la gestión de documentos de recomendaciones en política pública</t>
  </si>
  <si>
    <t>Para el mes de febrero se realizaron las siguientes actividades:
- Revisión y gestión para la publicación del documento de actualización de trayectorias de emisones para escenarios base y de mitigación.
- Además, revisión y propuesta preliminar para actualización de indicador de emisiones GEI de la ciudad con base en la actualización de trayectorias de emisiones.</t>
  </si>
  <si>
    <t>4. Desarrollar estrategias de divulgación y pedagógicas para la apropiación del conocimiento ambiental</t>
  </si>
  <si>
    <t>El portal web del OAB registró un total de 48.630 visitas. Además, se llevaron a cabo tres jornadas de divulgación del OAB, una en empresa privada (Palmera Junior), una en universidad (Universidad Distrital) y una en entidad distrital (Comisión intersectorial de Gestión de Riesgo y  Cambio Climático) para un total de 69 asistentes en el mes.
Administración OAB y ORARBO: para OAB se cierra el mes con 178 metadatos activos y 175 indicadores publicados en el OAB. Porcentaje de actualización de 98,86 %. Para el caso de ORARBO/SIRIO, se cierra el mes con 642 indicadores activos y 193 metadatos. Adicionalmente, se participó en dos mesas CECH (una de comunicaciones y una de SiRío). Se realizan los informes de gestión mensual de los observatorios.</t>
  </si>
  <si>
    <t>En lo corrido de la vigencia se ha avanzado en:
Se llevaron a cabo 4 jornadas de divulgación del OAB, tres en universidades (Universidad Javeriana y Universidad Central, y una para ciudadanía en general, para un total de 49 asistentes.
Administración OAB y ORARBO: para OAB se cierra el mes con 176 metadatos activos y 173 indicadores publicados en el OAB. Porcentaje de actualización de 97,69 %. Para el caso de ORARBO/SIRIO, se cierra el mes con 642 indicadores activos y 197 metadatos. Adicionalmente, se participó en 4 mesas CECH (una de comunicaciones, batería de indicadores, financiera y una reunión general). Se realizan los informes de gestión mensual de los observatorios.</t>
  </si>
  <si>
    <t>En lo corrido de la vigencia se ha avanzado en: se tuvo un total de 65856 visitas en el portal web del OAB. Se llevaron a cabo 5 jornadas de divulgación del OAB, dos en universidades, una para ciudadanía en general, una para entidades públicas y una para colegio; para un total de 273 asistentes.
Administración OAB y ORARBO: para OAB se cierra el mes con 178 metadatos activos y 173 indicadores publicados en el OAB. Porcentaje de actualización de 98,84 %. Para el caso de ORARBO/SIRIO, se cierra el mes con 643 indicadores activos y 198 metadatos. Adicionalmente, se participó en 3 mesas CECH (gestión del conocimiento, comunicaciones y financiera). Se realizan los informes de gestión mensual de los observatorios.</t>
  </si>
  <si>
    <t>En lo corrido de la vigencia se ha avanzado en: desarrollo de divulgaciones del OAB y ORARBO, teniendo en total 6 jornadas de divulgación del OAB, tres en universidades, dos para ciudadanía en general y una para colegio; para un total de 234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2 mesas CECH (técnica y comunicaciones). Se realizan los informes de gestión mensual de los observatorios.</t>
  </si>
  <si>
    <t>En lo corrido de la vigencia se ha avanzado en: divulgación del OAB y ORARBO, se tuvo un total de 50.983 visitas en el portal web del OAB. Se llevaron a cabo 5 jornadas de divulgación del OAB en dos universidades, dos entidades y un evento intercolegial. Para un total de 273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8 reuniones relacionadas con el río Bogotá, 4 de ellas mesas CECH, 2 mesas entre CAR y SDA para dialogar sobre órdenes 4.5 y 4.6, y 2 mesas entre entidades del distrito y dependencias de la SDA para dar respuesta al comite de verificacion final. Se realizan los informes de gestión mensual de los observatorios.</t>
  </si>
  <si>
    <t>Se tuvo un total de 16.528 visitas en el portal web del OAB. Se llevó a cabo una jornada de divulgación del OAB, para un total de 31 asistentes.
 Administración OAB y ORARBO: para OAB se cierra el mes con 178 metadatos activos y 173 indicadores publicados en el OAB. Porcentaje de actualización de 100 %. Se publicó una nota periodística en el portal. Para el caso de ORARBO/SIRIO, se cierra el mes con 644 indicadores activos y 198 metadatos. Adicionalmente, se participó en 3 reuniones relacionadas con el río Bogotá, una mesa CECH de batería de indicadores, una mesa con el MADS para la revisión del Plan de Acción Financiero y una mesa preparatoria entre las dependencias de la SDA con el fin de revisar las respuestas al último comité de verificación citado.Se realizan los informes de gestión mensual de los observatorios.</t>
  </si>
  <si>
    <t>Se tuvo un total de 29.500 visitas en el portal web del OAB. Debido a que el público que consulta el OAB es en su mayoría academía, se programan divulgaciones a partir de febrero. 
Administración OAB y ORARBO: para OAB se cierra el mes con 156 metadatos activos y 152 indicadores publicados. Porcentaje de actualización de 70 %. Para el caso de ORARBO/SIRIO, se cierra el mes con 644 indicadores activos y 226metadatos. Adicionalmente, se realizan los informes de gestión mensual de los observatorios.</t>
  </si>
  <si>
    <t xml:space="preserve">Se tuvo un total de 42.724 visitas en el portal web del OAB y se realizaron dos divulgaciones del OAB para universidades. Se continuó con la administración de los observatorios. 
Administración OAB y ORARBO: para OAB se cierra el mes con 156 metadatos activos y 152 indicadores publicados. Porcentaje de actualización de 84,25 %. Para el caso de ORARBO/SIRIO, se cierra el mes con 644 indicadores activos y 226 metadatos. Adicionalmente, se realizan los informes de gestión mensual de los observatorios.
</t>
  </si>
  <si>
    <t>Se tuvo un total de 47.623 visitas en el portal web del OAB y se realizó una divulgación para el Observatorio Dominicano de Residuos Sólidos (ODRES) de República Dominicana. Se continuó con la administración de los observatorios.
Administración OAB y ORARBO: para OAB se cierra el mes con 142 metadatos activos y 141 indicadores publicados. Porcentaje de actualización de 91,97 %. Para el caso de ORARBO/SIRIO, se cierra el mes con 644 indicadores activos y 226 metadatos. Adicionalmente, se realizan los informes de gestión mensual de los observatorios.</t>
  </si>
  <si>
    <t>Se tuvo un total de 39.359 visitas en el portal web del OAB y se realizaron 5 divulgaciones teniendo en total 284 asistentes tanto presencial como virtual. Se continuó con la administración de los observatorios.
 Administración OAB y ORARBO: para OAB se cierra el mes con 141 metadatos activos y 140 indicadores publicados. Porcentaje de actualización de 94,85 %. Para el caso de ORARBO/SIRIO, se cierra el mes con 645 indicadores activos y 226 metadatos. Adicionalmente, se realizan los informes de gestión mensual de los observatorios.</t>
  </si>
  <si>
    <t>Se tuvo un total de 45.981 visitas en el portal web del OAB y se realizaron 7 divulgaciones teniendo en total 235 asistentes tanto presencial como virtual. Se continuó con la administración de los observatorios.
Administración OAB y ORARBO: para OAB se cierra el mes con 139 metadatos activos y 137 indicadores publicados, se realizaron 8 notas periodísticas, así mismo, se presenta una nueva visual en el home del portal, puntualmente en la sección relacionada con los productos de Guía Bogotá Silvestre, Test ambiental, Red de Monitoreo de Fauna y módulo Kids. Porcentaje de actualización de 100 %. Para el caso de ORARBO/SIRIO, se cierra el mes con 645 indicadores activos y 226 metadatos, así mismo, durante el mes se realizaron 3 mesas CECH: 2 de batería de indicadores orden 4.73 y 1 gestión del conocimiento orden 4.69, adicionalmente, se llevó a cabo una reunión de verificación. Se realizan los informes de gestión mensual de los observatorios.</t>
  </si>
  <si>
    <t>Se tuvo un total de 35.454 vistas en el portal web del OAB y se realizaron 4 divulgaciones teniendo en total 72 asistentes tanto presencial como virtual. Se continuó con la administración de los observatorios.
Administración OAB y ORARBO: para OAB se cierra el mes con 137 metadatos activos y 134 indicadores publicados, se realizaron 3 notas periodísticas. Porcentaje de actualización de indicadores del 100 %. 
Para el caso de ORARBO/SIRIO, se cierra el mes con 645 indicadores activos y 226 metadatos, así mismo, durante el mes se realizaron 4 mesas CECH: 2 de batería de indicadores orden 4.73 y 1 gestión del conocimiento orden 4.69 y 1 mesa financiera orden 4.75. 
Se realizan los informes de gestión mensual de los observatorios.</t>
  </si>
  <si>
    <t>En lo corrido de la vigencia se ha avanzado en los siguiente: 
 Se tuvo un total de 38.679 vistas en el portal web del OAB y se realizó una divulgación donde hubo 32 asistentes. Se continuó con la administración de los observatorios.
 Administración OAB y ORARBO: para OAB se cierra el mes con 141 metadatos activos y 133 indicadores publicados, se realizaron 2 notas periodísticas. Porcentaje de actualización de indicadores del 99 %. 
 Para el caso de ORARBO/SIRIO, durante el mes se realizaron 3 mesas CECH: una relacionada con indicadores, una de gestion del conocimiento y una SiRio. 
 Se realizan los informes de gestión mensual de los observatorios.</t>
  </si>
  <si>
    <t xml:space="preserve">Se tuvo un total de 39.317 vistas en el portal web del OAB y se realizaron dos divulgaciones teniendo un total de 395 asistentes. Se continuó con la administración de los observatorios.
Administración OAB y ORARBO: para OAB se cierra el mes con 141 metadatos activos y 139 indicadores publicados, se realizaron 6 notas periodísticas. Porcentaje de actualización de indicadores del 99 %. 
Para el caso de ORARBO/SIRIO, e cierra el mes con 226 metadatos activos y 646 indicadores publicados. Se adelantó una reunión con el grupo de tecnología para definir el proceso para la desactivación y el respaldo de la información, como parte del respaldo y en cumplimiento de los compromisos de la submesa CECH se descargaron en formato PDF el 95% de los indicadores públicos y no públicos del portal. Por otro lado, se asistió a la mesa de subindicadores realizada el 11 de agosto. 
Se realizan los informes de gestión mensual de los observatorios.
</t>
  </si>
  <si>
    <t>Se tuvo un total de 41.039 vistas en el portal web del OAB y se realizaron cinco divulgaciones teniendo un total de 241 asistentes. Se continuó con la administración de los observatorios.
Administración OAB y ORARBO: para OAB se cierra el mes con 141 metadatos activos y 139 indicadores publicados, se realizaron 4 notas periodísticas. Porcentaje de actualización de indicadores del 100 %. 
Para el caso de ORARBO/SIRIO se cierra el mes con 227 metadatos activos y 648 indicadores publicados. En el marco del proceso de desactivación de la plataforma ORARBO, el 30 de septiembre dejó de estar disponible, no sin antes realizar el resguardo de copias de seguridad de todos los datos almacenados desde el inicio de sus operaciones. Esta decisión se adoptó en coordinación con la CAR Cundinamarca en el marco del desarrollo de la plataforma SiRío, considerando la alineación de objetivos entre ambas herramientas y las disposiciones normativas vigentes. De igual forma, la Secretaría Jurídica Distrital remitió la comunicación con radicado 2149949 al Tribunal Administrativo de Cundinamarca, Sección Cuarta B, relacionando el proceso de ORARBO y dirigida a la Magistrada Dra. Lina Ángela María Cifuentes Cruz.  
Se participó en 2 mesas CECH (SiRío y submesa de indicadores). 
Se realizan los informes de gestión mensual de los observatorios.</t>
  </si>
  <si>
    <t>Se tuvo un total de 38.074 vistas en el portal web del OAB durante octubre, para el año se presenta un total de 39.750 vistas, se realizaron cuatro divulgaciones teniendo un total de 183 asistentes. Se continuó con la administración de los observatorios.
Administración OAB y ORARBO: para OAB se cierra el mes con 137 metadatos activos y 134 indicadores publicados, se realizaron 4 notas periodísticas. Porcentaje de actualización de indicadores del 100 %. 
Para el caso de ORARBO/SIRIO, tras la desactivación de la plataforma ORARBO el 30 de septiembre, se elaboración del informe de administración correspondiente al periodo 2015-2025, el cual fue remitido a la DLA en atención a la solicitud realizada por el Tribunal, cuya fecha límite era el 10 de octubre. Además, se efectuaron los respaldos necesarios de la información. Es importante señalar que estos respaldos fueron enviados previamente al MADS y al DNP.
Durante el mes de octubre, se llevaron a cabo dos mesas en el marco de las actividades CECH. La primera, correspondiente a la mesa SiRio, tuvo lugar el 9 de octubre y contó con la exposición por parte de la CAR sobre los avances realizados en el desarrollo de la plataforma y la gestión de indicadores SiRio. Posteriormente, el 30 de octubre se realizó la mesa de Gestión del Conocimiento, donde se presentaron los progresos en las actividades del plan de acción. 
Se realizan los informes de gestión mensual de los observatorios.</t>
  </si>
  <si>
    <t>Se tuvo un total de 33239 vistas en el portal web del OAB durante octubre, para el año se presenta un total de 430.989 vistas, se realizaron dos divulgaciones teniendo un total de 53 asistentes. Se continuó con la administración de los observatorios.
Administración OAB y ORARBO: para OAB se cierra el mes con 130 metadatos activos y 135 indicadores publicados, se realizaron 9 notas periodísticas para un acumulado de 42 en el año. Porcentaje de actualización de indicadores del 100 %. 
Para el caso de Orarbo se proyectó la respuesta a la solicitud de la Oficina Jurídica con respecto a los avances proyectados para el segundo semestre de 2025 sobre las órdenes a cargo de la OAP. En el memorando de respuesta se aclaró que la orden asociada al OARABO (4.5) ya tiene un proceso de solicitud de cierre, dicha respuesta a la Oficina Jurídica será enviada formalmente durante la primera semana de diciembre. De igual manera, en el marco de la transición de plataformas (ORARBO - SiRIO). Así mismo, la SDA participó en una mesa de trabajo del día 24 con los desarrolladores del sistema SiRío con el objetivo de coordinar y confirmar las capas geográficas necesarias que contribuirán y facilitarán el proceso que adelanta la nueva plataforma.  
En el marco del CECH se participó en dos mesas de trabajo, enfocadas en el proceso de la Submesa Técnica de Indicadores. 
Se realizan los informes de gestión mensual de los observatorios.</t>
  </si>
  <si>
    <t>Se tuvo un total de 20484 vistas en el portal web del OAB durante diciembre, para el año se presenta un total de 451.473 vistas. Se continuó con la administración de los observatorios.
Administración OAB y ORARBO: para OAB se cierra el mes con 131 metadatos activos y 125 indicadores publicados, se realizaron 3 notas periodísticas para un acumulado de 45 en el año. Porcentaje de actualización de indicadores del 100 %. 
Para el caso de Orarbo se programaron mesas de trabajo para evaluar la gestión y realizar el cierre de año: la submesa de indicadores sesionó el 17 de diciembre y la submesa de SiRio, el 22 de diciembre. Durante estas reuniones se analizaron los avances alcanzados, los logros del plan de acción y los compromisos proyectados para 2026.
Se realizan los informes de gestión mensual de los observatorios.</t>
  </si>
  <si>
    <t>Se tuvo un total de 21.081 vistas en el portal web del Observatorio Ambiental de Bogotá durante enero. Se continuó con la administración de los observatorios.
Administración OAB y ORARBO: para OAB se cierra el mes con 126 metadatos activos y 121 indicadores publicados, se realizó una nota periodística. Porcentaje de actualización de indicadores del 71,9 %. 
Para el caso de Orarbo, en el marco del cumplimiento de la Sentencia del Río Bogotá, el 20 de enero de 2026 se participó en la audiencia de seguimiento de las órdenes 4.5 (ORARBO) y 4.6 (SiRio). Actualmente, se está a la espera del auto correspondiente que emite la magistrada donde se encuentran los resultados y requerimientos derivados de dicha diligencia.  
Se realizan los informes de gestión mensual de los observatorios.</t>
  </si>
  <si>
    <t>En el 2026 se han registrado 62.8831 vistas en el portal web del Observatorio Ambiental de Bogotá. Se continuó con la administración de los observatorios.
Administración OAB y ORARBO: para OAB se cierra el mes con 128 metadatos activos y 120 indicadores publicados, se realizaron dos notas periodística. Porcentaje de actualización de indicadores del 78 %. 
En el marco de las mesas del CECH, la SDA participó en la sesión de Gestión del Conocimiento el 19 de febrero y en la apertura de la mesa de indicadores el día 20, en estas mesas se revisaron los pendientes 2025 y se generaron las rutas de trabajo para el desarrollo plan de acción de cada mesa. Posteriormente, el 26 de febrero, se concertó con la Empresa de Acueducto y Alcantarillado de Bogotá (EAAB) la ruta de trabajo para el cumplimiento de la actividad 4 del plan de acción de la mesa de Gestión de Conocimiento. Finalmente, el 27 de febrero, se realizó la mesa de seguimiento de indicadores para el seguimiento de las baterías uno y dos.
Se realizan los informes de gestión mensual de los observatorios.</t>
  </si>
  <si>
    <t>5. Fortalecer la capacidad de análisis, modelamiento y generación de información ambiental.</t>
  </si>
  <si>
    <t>1. Generación de informes del estado de los recursos naturales en diversos contextos temporales, usando como herramientas los diversos análisis de tipo geográfico, numérico y estadístico.</t>
  </si>
  <si>
    <t>Se comienza el nuevo proceso en CIMAB acerca de la generación de un producto del estado de los recursos naturales en el Distrito Capital, enfocando al equipo de trabajo hacia los "Estudios Ambientales". 
Para ello se explora alrededor de los temas de Gestión de conocimiento en la entidad, y se ilustra al equipo dicho modelo, en donde se enfatiza en la innovación. Por su parte, también se explora con el equipo las necesidades de investigación y los vacíos en la información ambiental y se construye tabla para el diagnóstico de los instrumentos de planeación en contexto de las líneas de investigación en la entidad. 
Por su parte, se define la estructura de trabajo al interior de CIMAB, y la propuesta de contar con equipo de trabajo de Desarrollos Ambientales, equipo de Investigación e innovación y el equipo alrededor de los temas de Biodiversidad. En conjunto y en trabajo articulado, estos equipos deben construir el informe del estado de los recursos naturales. 
Por último, para este periodo se avanza en la definición en conjunto con el equipo de Sistemas, para lograr la plataforma de variables ambientales y de forma interoperable, para lo cual se define avanzar en el piloto con la información y bases de datos disponibles en CIMAB.</t>
  </si>
  <si>
    <t>Se realizó la estructuración de los contenidos tematicos del informe sobre el estado de los recursos naturales, teniendo en cuenta los diversos análisis de tipo geográfico, numérico y estadístico que se han llevado a cabo</t>
  </si>
  <si>
    <t>En lo corrido de la vigencia se ha avanzado en la identificación de vacíos y fuentes de información para la construcción del capítudlo de diagnóstico del informe del estado de la biodiversidad y los recursos naturales. Así mismo, se avanzó en el diagnóstico de los proyectos de modelamiento ambientla y su articulación con el informe del estado de la biodiversidad y los recursos naturales</t>
  </si>
  <si>
    <t>En lo corrido de la vigencia se ha avanzado en la elaboración de insumos técnicos del modelo de ocupación de zarigüeya en la reserva Thomas van der Hammen para su evaluación directiva; la elaboración de insumos técnicos para la actualización de las áreas de interés estratégico para la protección del recurso hídrico; y la elaboración de insumos ténicos para la evaluación de alcance del modelo de predicción climática.</t>
  </si>
  <si>
    <t>En lo corrido de la vigencia se ha avanzado en: la elaboración del documento de diagnóstico de recursos naturales, relacionado con los ítems de cambio climático, estado de los ecosistemas, presiones sobre la biodiversidad, y calidad ambiental en temáticas de ruido, suelo y residuos.
 Por otro lado, se concluyó con el desarrollo de proyectos de modelamiento ambiental, como el modelo de ocupación de la zarigüeya, y el modelo para la definición de áreas de interés estratégico para la preservación del recurso hídrico</t>
  </si>
  <si>
    <t>Conclusión de los aportes a la construcción del documento DIAGNÓSTICO para el informe del estado de la biodiversidad y los recursos naturales, particularment een los puntos de cambio climático, biodiversidad/ estado de los ecosistemas, biodiversdad/ presiones, ruido/ caracterización de residuos sólidos, y rudio ambiental. Así mismo, concluyó la construcción de las fichas con lainformación más relevante del documento DIAGNÓSTICO para el mencionado informe.
 Actualización de los escenarios de mitigación de gases efecto invernadero de conformidad con la actualización del inventario de emisiones GEI y los avances registrados en cuanto a mitigación al cambio climático.</t>
  </si>
  <si>
    <t>Se actaulizaron informes relacionados con el desarrollo de modelos para recursos como el agua, biodiversdad y cambio climático. Estos informes contemplan el documento técncio soporte de la actualización de las áreas de interés estratégico para la protección del recurso hídrico, el documento técncio soporte del modelo de ocupación de la zarigüeya en la reserva Thomas van der Hammen, y la actualización de las trayectorias de mtitgación del cambio climático.
Se compiló un primer documento diagnósitco del estado de la biodiversidad y los recursos naturales, compuesto por capítulos que abordan el cambio climático, los principales componentes del medio ambiente y la biodiversidad presente en el territorio bogotano. Así mismo, se elaboró una serie de fichas con la informaicón más relevante para se proyectada a manera de recurso digital dinámico.</t>
  </si>
  <si>
    <t>Durante lo corrido de la vigencia se adelanto la gestión de publicación de los documentos técncios para los proyectos de análisis de las áreas de interés estratégico para la protección del recuros hídrico y el modelo de coupación de zarigüeya en la reserva TvdH. Así mismo se adelantaron los procesos de concertación y compromiso para el desarrollo de proyectos de modelamiento prospectivo asociados con calidad del aire y su impacto en la salud, monitoreo interactivo de la biodiversidad, y opimiación de la inversión para la protección del recurso hídrico</t>
  </si>
  <si>
    <t>Se avanzó en la depuración y actualización de fichas del DIAGNÓSTICO para el informe del estado de la biodiversidad y los recursos naturales. Estas fichas se revisaron al tiempo con el equipo de diagramación de la DPSIA para proyectar la estrategia de divulgación.
Así mismo, se avanzó en la revisión y estructuración de la ruta para la migración de los despliegues de los proyectos de modelamiento ambiental en los portales para la divulgación de la información, comenzando con la Red de Monitoreo de Fauna Silvestre y la Red de Microsensores para calidad del aire.
Finalmente, se llevaron a cabo mesas de trabajo con varias dependencias para establecer el alcance en el desarrollo de proyectos de modelamiento ambiental en el marco de la estrategia de estudios ambientales.</t>
  </si>
  <si>
    <t>Se depuró la información en fichas del DIAGNÓSTICO del estado de la biodiversidad y los recursos naturales en los componentes de cambio climático, biodiversidad, aire, agua, suelo, residuos y ruido. Así mismo, se definieron los detalles para la diagramación de las fichas para su publicación.
 Se apoyó en la gestión de insumos técnicos para el despliegues de la Red de Monitoreo de Fauna en Bogotá y la Red de Microsensores de Calidad de Aire en el entorno del Observatorio Ambiental de Bogotá.</t>
  </si>
  <si>
    <t>Se avanzó en la actualización y depuración de información de interés ambiental en un 100% para la elaboración de las fichas del DIAGNÓSTICO del estado de la Biodiversdad y los Recursos Naturales, con lo que se definió la ruta de diagramación del contenido para el desarrollo de la herramienta interactiva del informe.
También, se realizó la actualización de información del Documento Técncio Soporte al diagnóstico en un 90% durante el periodo del presente reporte</t>
  </si>
  <si>
    <t>Para este periodo se reporta avance en las actividades de:
-Aplicacion de pruebas funcionales en el cargue masivo y manual de las especies en la plataforma backend de la red de monitoreo de fauna.
-Actualizacion de salidas graqficas en relación al documento declaratoria de áreas de importancia estratégica para la conservación de recursos hídricos del Distrito Capital , bajo los estandarez del grupo de ordenamiento
-Estructuracion del documento Focalizacion de la inversión AIECRH 2025 y recolpilacion de informacion de la Fase 1 .
-Desarrollo del submodelo 1 mediante modelo LUR preliminar para estimar concentraciones de contaminantes. Construcción de grilla de 100 × 100 e integración de datos de 20 estaciones y buffers de concentración de contaminantes criterio, así como de datos viales.
-Depuración de herramienta de ponderación con un piloto metodológico y ajustes comunicativos.</t>
  </si>
  <si>
    <t>Para este periodo se reporta avance en las actividades:
 Se adelanto la aplicacion de pruebas funcionales en el cargue manual de datos sobre observaciones de fauna provenientes de camaras trampa, en la plataforma base de la red de monitoreo de fauna.
 Se estableció la conexión de la base de datos y el geoproceso para la red de monitoreo de fauna, mejorando la interface de la red para así cargar los resultados de análisis y modelamiento sobre información de registros de fauna 
 Se realizó la primera implementación de la herramienta Saaty para ponderación de variables de interés en calidad del aire con expertos, ajustando su diseño a partir de comentarios metodológicos del modelo ACRE
 -Se realizó el cálculo de la variable 1 del modelo ACRE, incluyendo un análisis variográfico y la evaluación de modelos según la distribución espacial de los datos, como base para implementar la interpolación Kriging.</t>
  </si>
  <si>
    <t>Se ha avanzado en el informe y se adelantaron actividades relacionadas con los modelos de Areas de interés estratégico para la conservación del recurso hídrico, modelo ACRE, y la red de monitoreo de fauna.
Respecto al Modelo Áreas de Interes Estratégico para la Conservación del Recurso Hidrico - AIECRH, Se recopilaron imágenes satelitales del área de estudio y subzonas hidrográficas del área de trabajo. Se adelantó el cruce de información preliminar correspondiente de suelos y cobertura, y cruzó con un mapa de normal de precipitación total anual. Esto con el fin de determinar las zonas que tengan mayor precipitación y mayor capacidad de almacenamiento, para análisis con las áreas priorizadas 2018-2022-2024.
Con relación al modelo ACRE (análisis cumulativo de riesgo por exposición a contaminantes del aire). Se definiron las capas de concentraciones para todos los contaminantes, para evaluar técnicamente y acompañar con evidencia los resultados de la matriz SAATY en la selección de contaminantes del submodelo 1. Así mismo, se dio inicio a la exploración de datos del submodelo 2 (emisiones) y se calcularon variables en la grilla de 100×100 m.
Para la Red de Fauna, se realizó el cargue de información a la base de datos y el geoproceso, utilizando con datos reales, registros de fauna del sistema de monitoreo. Se realizó la incorporacion de información geográfica resultado del modelo de "Ocupación Zarigueya" al geoservicio de la Red de Fauna amanera de capa adicional.</t>
  </si>
  <si>
    <t>Se realizaron mesas de trabajo que permitieron depurar una última versión técnica de la diagramación para el informe del estado de la biodiversidad y los recursos naturales. Esta diagramación está pendiente de su aprobación directiva para dar paso a la producción del informe digital.
De otra parte, se avanzó en la propuesta del modelo conceptual de calidad ambiental, que integra los aspectos fundamentales contenidos en el informe del estado de los recursos naturals y biodiversidad.</t>
  </si>
  <si>
    <t>Durante el periodo del informe se avanzó en la validación de contenidos para la gestión de producción del informde de la biodiversidad y recursos naturales. Por otro lado, y para cada uno de los proyectos de modelamiento ambiental se registran los siguientes avances:
Red de fauna: La plataforma se encuentran actualizada y cuenta con los datos correspondientes de 2023 del grupo de modelamiento.
Areas de interés estratégico para el recurso hídrico: Generación de las salidas gráficas resultantes de la segunda versión del análisis de priorización para la inversión (FASE 1) de acuerdo a la actualización del área de estudio.
Modelo ACRE (Análsisis acumulativo de riesgo por exposición): Se generó un set de resultados finales del modelo utilizando una metodología propia para la interolación de concentración de contaminantes por Kriging.</t>
  </si>
  <si>
    <t>Durante el periodo del informe se avanzó en la validación de contenidos para la gestión de producción del informe de de la biodiversidad y recursos naturales en su versión digital. Por otro lado, y para cada uno de los proyectos de modelamiento ambiental priorizados para la vigencia se registran los siguientes avances:
•⁠  ⁠[ ] Red de fauna: limpieza y ciencia de datos sobre el reporte de monitoreo de la SER.
•⁠  ⁠[ ] Monitoreo de coberturas:  capa integrada de coberturas generada a partir de la unión de las capas disponibles en la SER y la CAR, Depuración y consolidación del procedimiento de monitoreo de coberturas a la espera de validación e integración
•⁠  ⁠[ ] Areas de interés estratégico para el recurso hídrico: Presentacion finalizada del proyecto, analisis de areas de focalizacion y shp de resultados.</t>
  </si>
  <si>
    <t>Durante el periodo del informe se avanzó en el cierre y conclusión de los principales proyectos de modelamiento ambiental comprometidos para la vigencia, con miras a su articulación con el diagnóstico del estado de los recursos naturales para una siguiente fase analítica, así como su gestión como recursos técnicos en la planeación para la gestión y el control ambiental. Los avances registrados para cada uno de los proyectos de modelamiento fueron:
- ACRE (Análisis acumulativo del riesgo por calidad del aire): Resultado de la actualización del análisis de 2019, incluyendo mejoras metodológicas e información actualizada para 2023.
- Focalización de inversión en áreas de interés estratégico para el recurso hídrico: Resultado de la incorporación y análisis de criterios físicos, específicamente hidrológicos, para la focalización de la inversión en áreas de interés para el recurso hídrico declaradas; lo que concluye con la definición de una ruta prioritaria para la inversión
- Red de monitoreo de fauna: Información de cámaras trampa 2023 procesado y cargado a la red (aplicativo activo); información de cámaras trampa 2024-I procesado y por cargar a la red; información de cámaras trampa 2024-II procesado en un 30%.</t>
  </si>
  <si>
    <t>Para el mes de enero se perfeccionaron los procesos de contratación para conformar y fortalecer los equipos y se inica la elaboracion de los planes de trabajo de las actividades para ejecutar en cada uno de los proyectos,  Adicionalmente, se definieron los enlaces temáticos con otras áreas y se priorizó la publicación del Informe de Biodiversidad</t>
  </si>
  <si>
    <t xml:space="preserve">Para el mes de febrero se realizaron las siguientes actividades:
- Revisión final del Diagnóstico del estado de la biodiversidad y los recursos naturales, así como la revisión de recursos divulgativos específicos con el fin de gestionar la publicación del informe.
- Se establece la ruta de articulación entre el equipo de Estudios Ambientales de la Oficina Asesora de Planeación, la Dirección de Áreas Protegidas y Dirección de Gestión Ambiental, con el fin de alinear expectativas, socializar las actividades en curso, y articular las estrategias en materia de monitoreo y biodiversidad.
- Estructuracion de los requerimientos  tecnicos enviados por el equipo de Breathe Cities / Universidad de los Andes, relacionados con formatos de datos geoespaciales, herramientas utilizadas por el modelo ACRE y flujo interno de trabajo para la importación y actualización de información.
</t>
  </si>
  <si>
    <t>2. Desarrollar modelos descriptivos, analíticos y prospectivos con análisis de inversión y la inclusión de variables socio-económicas.</t>
  </si>
  <si>
    <t>1500 caracteres Rodrigo Gonzalez</t>
  </si>
  <si>
    <t>6. Realizar la gestión, monitoreo y seguimiento al cumplimiento de las políticas de desempeño institucional del MIPG</t>
  </si>
  <si>
    <t xml:space="preserve">1. Desarrollar insumos técnicos y operativos para la actualización de los procesos y procedimientos del Sistema Integrado de Gestión de la SDA </t>
  </si>
  <si>
    <t>Se realizó la actualización del procedimiento PE03-PR05 Elaboración, actualización, eliminación y control de la documentación del Sistema Integrado de Gestión,  con el fin de facilitar la modificación de los documentos de los procesos, además se realizo un diagnóstico del estado documental del sistema de gestión para actualizar  y racionalizar los procedimientos.</t>
  </si>
  <si>
    <t>En lo corrido de la vigencia se ha avanzado en:
Se realizó la actualización del procedimiento PE03-PR02 Gestión de Riesgos, con el fin de incluir lineamiento para el tratamiento del riesgo en caso de materialización, además se realizó cronograma para actualizar y racionalizar los procedimientos de los procesos misionales del sistema de gestión.</t>
  </si>
  <si>
    <t>En lo corrido de la vigencia se ha avanzado en: el seguimiento al reporte de riesgos, indicadores, planes de mejoramiento y actualización documental de los 18 procesos de la entidad, se elaboraron los informes de 2da línea  de defensa y se enviaron a cada una de las dependencias líderes.</t>
  </si>
  <si>
    <t>En lo corrido de la vigencia se ha avanzado en: Se realizó la actualización de la política de administración del riesgo con el fin de incluir la metodología para la identificación de riesgos de seguridad de la información y SARLAFT y presentarla en el Comité de Gestión y Desempeño en el mes de noviembre</t>
  </si>
  <si>
    <t>En lo corrido de la vigencia se ha avanzado en: Se aplicaron los autodiagnóstico de las políticas de: Planeación Institucional, Seguimiento y Evaluación del Desempeño, Transparencia y Acceso a la Información Pública, Gestión de la Información Estadística, Fortalecimiento Organizacional y Simplificación de Procesos, Gobierno digital y Gestión del Conocimiento y la Innovación con el fin de formular las acciones para el fortalecimiento del Modelo Integrado de Planeación y Gestión-MIPG.</t>
  </si>
  <si>
    <t>Se presentó y aprobó la actualización de la política de administración del riesgo con la metodología para la identificación de riesgos de seguridad de la información y SARLAFT, en el Comité de Coordinación de Control Interno, se revisó y actualizo el mapa de riesgos institucional.
 Se formularon las acciones para el fortalecimiento del Modelo Integrado de Planeación y Gestión-MIPG de las políticas de: Planeación Institucional, Seguimiento y Evaluación del Desempeño, Transparencia y Acceso a la Información Pública y Simplificación de Procesos.</t>
  </si>
  <si>
    <t>Se formuló el documento metodológico del Programa de Transparencia y Ética Pública, con el fin de fortalecer la gestión institucional en la lucha contra posibles actos de corrupción.</t>
  </si>
  <si>
    <t>Se realizó el informe de cumplimiento a las acciones del Plan de Adecuación y Sostenibilidad- PAyS 2024, se formuló el Plan de Adecuación y Sostenibilidad- PAyS 2025 y se presentó y aprobó en el Comité Institucional de Gestión y Desempeño.</t>
  </si>
  <si>
    <t xml:space="preserve">Con corte al 31 de marzo se ha avanzado en:
Se realiza actualización de la caracterización de los 18 procesos identificados; en atención a las dinámicas institucionales, la actualización de la planeación estratégica, y algunas oportunidade de mejora evidencidas, de lo cual se tiene un avance de: (9) procesos con la caracterización aprobada en Isolución, (2) procesos con la caracterización en estado en revisión en Isolución, y (2) procesos más con el documento en estado borrador.  
Se realizó la revisión y cierre de 17 riesgos de corrupción en Isolución, de esta manera se da por terminado el ciclo de estos riesgos para poder inciar la gestión de los correspondiente en la presente vigencia. 
</t>
  </si>
  <si>
    <t>En el mes de abril se realizaron el 100% de las acciones de seguimiento contempladas para la vigencia, las acciones más representativas fueron: 
 (1) 100% de los riesgos de gestión y corrupción identificados en los dieciocho (18) procesos, fueron actualizados con los responsables, y cargados en Isolución para el respectivo seguimiento por parte de la primera línea de defensa.
 (2) Consolidación y publicación del reporte de Productos y Sevicios no Conformes, correspondientes al segundo semestre del 2024.
 (3) Acompañamiento a los responsables de cada proceso para la identificación y formulación de indicadores de gestión por proceso.</t>
  </si>
  <si>
    <t>(1) 100% de los riesgos de gestión y corrupción identificados en los dieciocho (18) procesos, con seguimiento registrado en Isolución por parte de la primera y segunda línea de defensa.
(2) 100% de las acciones de planes de mejoramiento de los procesos, con registro en Isolución de seguimiento por parte de la segunda línea de defensa.</t>
  </si>
  <si>
    <t>En el mes de junio se realizaron el 100% de las acciones de seguimiento contempladas para la vigencia, las acciones más representativas fueron: 
(1) Avance en la capacitación de los procesos sobre las generalidades del Sistema Integrado de Gestión y el uso de la plataforma Isolución.
(2) Análisis de la propuesta de Rediseño Institucional, generando documento técnico con las observaciones, conclusiones y sugerencias consolidadas por el equipo técnico SIG-MIPG, en relación con el mapa de procesos propuesto.</t>
  </si>
  <si>
    <t>En el mes de julio se realizaron las siguientes acciones: 
 (1) Avance en la capacitación de los procesos sobre las generalidades del Sistema Integrado de Gestión y el uso de la plataforma Isolución.
 (2) Se definieron y socializaron los lineamientos para la formulación y reporte de indicadores de gestión por proceso.
 (3) Actualización del Contexto Estratégico de la Secretaría Distrital de Ambiente, generando el consolidado y matriz de resumen.</t>
  </si>
  <si>
    <t>En el mes de agosto se realizaron el 100% de las acciones de seguimiento contempladas para la vigencia, las acciones más representativas fueron: 
(1)        Se brindó acompañamiento y asesoría a los procesos, para implementar los lineamientos para la formulación y reporte de indicadores de gestión por proceso, consolidando la base de indicadores para el respectivo cargue en Isolución.
(2)        Se adelantó la revisión para la actualización de la plantilla para documentar la Caracterización de los procesos, como avance de la actividad relacionada con la actualización del ciclo PHVA de la caracterización de los 18 procesos.
(3)        Se realizó capacitación a los enlaces de los procesos, para el adecuado seguimiento a los riesgos, aclarando dudas e inquietudes frente a esta actividad.</t>
  </si>
  <si>
    <t xml:space="preserve">En el mes de septiembre se realizaron el 100% de las acciones de seguimiento contempladas para la vigencia, las acciones más representativas fueron: 
(1)	Se realizó el cargue de los indicadores de gestión de los procesos en el módulo de medición de Isolución, y se brindó acompañamiento y asesoría a los procesos, para el reporte y registro de seguimiento.
(2)	Se registró el seguimiento por parte de la segunda línea de defensa, a la ejecución de controles y el avance de las acciones de plan de tratamiento de los riesgos de gestión, corrupción, y SARLAFT identificados en los 18 procesos.
(3)	Se registró el seguimiento por parte de la segunda línea, al avance de las acciones de planes de mejoramiento de los procesos, generando las alertas identificadas para gestión de los responsables.
</t>
  </si>
  <si>
    <t>En el mes de octubre se realizaron el 100% de las acciones de seguimiento contempladas para la vigencia, las acciones más representativas fueron: 
(1)Se terminó el cargue de los indicadores de gestión de los procesos en el módulo de medición de Isolución, y se brindó acompañamiento y asesoría, para el reporte y registro de seguimiento, quedando actualizada la información con corte a septiembre.
(2)Se adelantó el ejercicio de levantamiento de cadena de valor, como insumo para el análisis y propuesta de actualización del mapa de procesos.
(3)Se emitió comunicado con los lineamientos para la homologación transitoria de responsables de procesos, en atención a la expecición de los decretos 508 y 509 de 2025.</t>
  </si>
  <si>
    <t>En el mes de noviembre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31 de octubre.
(2)        Se adelantó un taller entre los integrantes del equipo SIG-MIPG, en donde se analizó un comparativo de los mapas de procesos de otras entidades del distrito, generando una primera propuesta de actualización del mapa de procesos.  Así mismo, se adelantaron mesas de trabajo con los procesos misionales: (1) Gestión Ambiental y Desarrollo Rural, (2) Evaluación, control y seguimiento, (3) Metrología, medición y modelación, y (4) Planeación Ambiental, para iniciar el ejercicio de análisis y propuesta de este tipo de procesos en la actualización del mapa de procesos de la entidad.
(3)                Se elaboraron informes con el estado de los procesos, en cuanto a documentación, indicadores, riesgos, acciones en planes de mejoramiento y plan de sostenibilidad del MIPG.</t>
  </si>
  <si>
    <t>En el mes de diciembre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30 de noviembre.
(2) Se adelantó el seguimiento a los controles y acciones de plan de tratamiento de los riesgos identificados en los 18 procesos, lo cual quedó registrado en Isolución.
(3) Se actualizó el Mapa de Operación por Procesos y se aprobó en Comité Intistucional de Gestión y Desempeño</t>
  </si>
  <si>
    <t>En el mes de enero se realizaron el 100% de las acciones de seguimiento contempladas para la vigencia, las acciones más representativas fueron: 
(1) Se brindó acompañamiento, para el reporte y cargue de evidencias de los indicadores de gestión, quedando actualizados con corte a 30 de diciembre.
(2)  Se socializó a todos los niveles de la entidad el Mapa de Operación por Procesos aprobado en Comité Intistucional de Gestión y Desempeño
(3) Se socializó el cronograma de implementación de la nueva versión del Mapa de Operación por Procesos</t>
  </si>
  <si>
    <t>En el mes de febrero se realizaron el 100% de las acciones de seguimiento contempladas para la vigencia, las acciones más representativas fueron: 
(1) Se proyectó la comunicación para los lideres de politicas de desempeño insticucional con los linemientos para el diligenciamiento del FURAG
2)Se realizaron las piezas comunicativas con el cronogama para el diligenciamiento del FURAG</t>
  </si>
  <si>
    <t>2. Implementar acciones para la elaboración, seguimiento y divulgación de los informes de los planes de acción de las políticas de desempeño institucional del MIPG.</t>
  </si>
  <si>
    <t>Se realizaron ajustes al Plan de Adecuación y Sostenibilidad- PAyS del Modelo Integrado de Planeación y Gestión-MIPG, teniendo en cuenta las observaciones de algunos lideres de proceso, se realizó la programación de las actividades para lo que queda del semestre, se presentó el PAyS al Comité Institucional de Gestión y Desempeño y se aprobó en la sesión del 31 de julio de 2024</t>
  </si>
  <si>
    <t>En lo corrido de la vigencia se ha avanzado en:
Se realizo el reporte al cumplimiento de las acciones formuladas en el Plan de Adecuación y Sostenibilidad- PAyS del Modelo Integrado de Planeación y Gestión-MIPG, se envío comunicado con los resultados del Formulario Único de Reporte Avances a la Gestión -FURAG</t>
  </si>
  <si>
    <t>En lo corrido de la vigencia se ha avanzado en: Se realizo el monitoreo y seguimiento a las acciones formuladas en el plan de Adecuación y Sostenibilidad del – MIPG y se incluyó en el informe de 2da línea de defensa, se solicitó el reporte de buenas prácticas, lecciones aprendidas y aliados estratégicos, se consolidaron y publicaron en la intranet de la SDA</t>
  </si>
  <si>
    <t>En lo corrido de la vigencia se ha avanzado en: Se realizo el monitoreo a las acciones formuladas en el plan de Adecuación y Sostenibilidad del – MIPG y se socializó mediante comunicación interna información relacionada con los procesos de la entidad, los cambios por actualización en los documentos y el uso de los documentos del Sistema Integrado de Gestión</t>
  </si>
  <si>
    <t>En lo corrido de la vigencia se ha avanzado en: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t>
  </si>
  <si>
    <t>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 así como el reporte y monitoreo a los controles y las acciones implementadas para la gestión de riesgos de la entidad.</t>
  </si>
  <si>
    <t>Se realizo el monitoreo a las acciones formuladas en el plan de Adecuación y Sostenibilidad del – MIPG y se dio cierre al plan 2024, se apoyó la actualización documental,  se socializó mediante comunicación interna información relacionada con los procesos de la entidad, los cambios por actualización en los documentos y el uso de los documentos del Sistema Integrado de Gestión.</t>
  </si>
  <si>
    <t>Se apoyó la actualización documental,  se socializó mediante comunicación interna información relacionada con los procesos de la entidad, los cambios por actualización en los documentos y el uso de los documentos del Sistema Integrado de Gestión.</t>
  </si>
  <si>
    <t xml:space="preserve">Con corte al 31 de marzo se ha avanzado en:
Se realiza acompañamiento a los líderes de cada una de las 19 políticas del Modelo Integrado de Planeación y Gestión (MIPG) para el diligenciamiento del Formulario Único de Reporte de Avance a la Gestión (FURAG), el cual cuenta con 468 preguntas distribuidas en las políticas del modelo.  En el marco de esta actividad, a modo general se adelantó la propuesta de lineamientos internos para cumplir con el cronograma establecido por Función Pública, la creación del formulario compartido para el diligenciamiento, la asignación de preguntas, la creación del drive para la consolidación de evidencias, el acompañamiento a los enlaces y líderes para la revisión de las preguntas asignadas y se ha asistido a las capacitaciones lideradas por la Dirección Distrital de Desarrollo Institucional. </t>
  </si>
  <si>
    <t>En el mes de abril se realizaron el 100% de las acciones de seguimiento contempladas para la vigencia, las acciones más representativas fueron: 
 (1) Reporte y cierre del Formulario Único de Reporte de Avance a la Gestión (FURAG) correspondiente a la vigencia 2024.
 (2) Avance en la formulación del Plan de Adecuación y Sostenibilidad (PAYS) en mesas de trabajo conjuntas con los líderes de las diecinueve (19) políticas del Modelo Integrado de Planeación y Gestión (MIPG), para lo cual se tiene en cuenta las acciones formuladas para la vigencia anterior, y las debilidades identificadas durante el diligenciamiento del FURAG.</t>
  </si>
  <si>
    <t>(1) 100% de las acciones del Plan de Adecuación y Sostenibilidad (PAYS) versión 1, con resgistro de seguimiento por parte de la primera y segunda línea de defensa.
 (2) Acompañamiento a los líderes de política del Modelo Integrado de Planeación y Gestión, para la formulación de acciones y consolidación del Plan de Adecuación y Sostenibilidad (PAYS) versión 2</t>
  </si>
  <si>
    <t>(1) Acompañamiento a los líderes de política del Modelo Integrado de Planeación y Gestión, para la formulación de acciones y consolidación del Plan de Sostenibilidad versión 2, logrando la aprobación por parte del Comité Institucional de Gestión y Desempeño y actualización de la publicación en el sitio WEB de la entidad.
(2) Primera capacitación sobre la Política de Gestión de Información Estadística, con el apoyo del Departamento Administrativo Nacional de Estadística (DANE).</t>
  </si>
  <si>
    <t>En el mes de julio se realizaron las siguientes acciones: 
 (1) Seguimiento mensual por parte de la segunda línea al cumplimiento de las acciones del Plan de Adecuación y Sostenibilidad del Modelo Integrado de Planeación y Gestión.
 (2) Socialización y análisis de las recomendaciones del FURAG con los responsables de política, identificando acciones para incluir en el Plan de Sostenibilidad del MIPG.</t>
  </si>
  <si>
    <t xml:space="preserve">En el mes de septiembre se realizaron el 100% de las acciones de seguimiento contempladas para la vigencia, las acciones más representativas fueron: 
(1)	Seguimiento mensual por parte de la segunda línea, al cumplimiento de las acciones del Plan de Adecuación y Sostenibilidad del Modelo Integrado de Planeación y Gestión.
</t>
  </si>
  <si>
    <t>En el mes de octubre se realizaron el 100% de las acciones de seguimiento contempladas para la vigencia, las acciones más representativas fueron: 
(1)  Seguimiento mensual por parte de la segunda línea, al cumplimiento de las acciones del Plan de Adecuación y Sostenibilidad del Modelo Integrado de Planeación y Gestión</t>
  </si>
  <si>
    <t>En el mes de noviembre se realizaron el 100% de las acciones de seguimiento contempladas para la vigencia, las acciones más representativas fueron: 
(1)        Seguimiento mensual por parte de la segunda línea, al cumplimiento de las acciones del Plan de Sostenibilidad del Modelo Integrado de Planeación y Gestión.</t>
  </si>
  <si>
    <t>En el mes de diciembre se realizaron el 100% de las acciones de seguimiento contempladas para la vigencia, las acciones más representativas fueron: 
(1). Seguimiento final por parte de la segunda línea, al cumplimiento de las acciones del Plan de Sostenibilidad del Modelo Integrado de Planeación y Gestión.
(2). Acompañamiento para la formulación y programación de acciones para la consolidación de la primera versión del Plan de Sostenibilidad del MIPG para la vigencia 2026.</t>
  </si>
  <si>
    <t>En el mes de enero se realizaron el 100% de las acciones de seguimiento contempladas para la vigencia, las acciones más representativas fueron: 
(1) Se consolidó la primera versión del Plan de Sostenibilidad del MIPG para la vigencia 2026, se  presentó y aprobó en el Comité Intistucional de Gestión y Desempeño.</t>
  </si>
  <si>
    <t>En el mes de febrero se realizaron el 100% de las acciones de seguimiento contempladas para la vigencia, las acciones más representativas fueron: 
1)Se realizó el cronograma para la implementación de la actualización del mapa de operación por procesos, se elaboraron las presentaciones y se socializaron con los liíderes de procesos.
2)Se dio apoyo metodologico a los procesos para la actualización de sus caracterizaciones incluido el ciclo PHVA.</t>
  </si>
  <si>
    <t xml:space="preserve">
PLANEACIÓN Y SEGUIMIENTO DE LA INVERSIÓN</t>
  </si>
  <si>
    <t>7. Realizar acciones de acompañamiento y seguimiento integral a nivel técnico y financiero para la gestión de proyectos de la entidad.</t>
  </si>
  <si>
    <t>1. Realizar el seguimiento físico y presupuestal de los proyectos de inversión de la entidad, generando alertas oportunas ante la identificación de riesgos que puedan afectar el cumplimiento de metas y magnitudes.</t>
  </si>
  <si>
    <t>En el mes de julio del 2024 se realizó seguimiento fisico y presupuestal de los proyectos de inversión de la entidad, recopilando la respectiva información para realizar un informe de seguimiento a los 9 proyectos de inversión, que se  empezará a realizar en el mes de agosto, con la información recopilada del mes de julio; de esta manera se generarán alertas oportunas ante la identificación de riesgos que puedan afectar el cumplimiento de la meta y magnitudes</t>
  </si>
  <si>
    <t>En lo corrido de la vigencia se ha avanzado en:
 se realizó seguimiento físico y presupuestal de los proyectos de inversión de la entidad, recopilando la respectiva información a través de un informe de seguimiento a los 9 proyectos de inversión, con la información recopilada del mes de agosto;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Como resultado del proceso se generó la información final que fue registrada en SEGPLAN, del corte a agosto 2024 cuyos reportes se encuentran publicados en la página web de la SDA. Se realizó revisión, consolidación y validación del Plan Anual de Adquisiciones del proceso de apertura del nuevo plan de desarrollo, las modificaciones allegadas de enero a agosto 2024 y remitido para publicar en la web de SECOP II. Se brindó asistencia técnica, administrativa y financiera a los equipos y gestores de cada uno de los proyectos, y se consolidó información de los indicadores de gestión, seguimiento de enero a agosto, así como el registro PMR - Producto, Metas y Resultado; y programación de PMR por 10 años. Se apoyó la formulación de 3 proyectos para FONDIGER asociados con el fenómeno de la niña.</t>
  </si>
  <si>
    <t xml:space="preserve">En lo corrido de la vigencia se ha avanzado en:
En el mes de agosto del 2024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 . </t>
  </si>
  <si>
    <t>En lo corrido de la vigencia se ha avanzado en:
 En el mes de octubre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t>
  </si>
  <si>
    <t>En lo corrido de la vigencia se ha avanzado en:
 En el mes de noviembre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t>
  </si>
  <si>
    <t>En el mes de diciembre del 2024 se realizó seguimiento físico y presupuestal de los proyectos de inversión de la entidad, recopilando la respectiva información para realizar un informe de seguimiento a los 9 proyectos de inversión, con la información recopilada del mes de diciembre; de esta manera se generarán alertas oportunas ante la identificación de riesgos que puedan afectar el cumplimiento de la meta y magnitudes.</t>
  </si>
  <si>
    <t>En el mes de enero 2025 se realizó seguimiento físico y presupuestal de los proyectos de inversión de la entidad, recopilando la respectiva información para realizar un informe de seguimiento a los 9 proyectos de inversión, con la información recopilada del mes de diciembre; de esta manera se generarán alertas oportunas ante la identificación de riesgos que puedan afectar el cumplimiento de la meta y magnitudes.</t>
  </si>
  <si>
    <t>En el mes de febrero 2025 se realizó seguimiento físico y presupuestal de los proyectos de inversión de la entidad, recopilando la respectiva información para realizar un informe de seguimiento a los 9 proyectos de inversión, con la información recopilada del mes de enero; de esta manera se generarán alertas oportunas ante la identificación de riesgos que puedan afectar el cumplimiento de la meta y magnitudes.</t>
  </si>
  <si>
    <t>En el mes de marzo 2025 se realizó seguimiento físico y presupuestal de los proyectos de inversión de la entidad, recopilando la respectiva información para realizar un informe de seguimiento a los 9 proyectos de inversión, con la información recopilada del mes de enero; de esta manera se generarán alertas oportunas ante la identificación de riesgos que puedan afectar el cumplimiento de la meta y magnitudes.</t>
  </si>
  <si>
    <t>En el mes de abril 2025 se realizó seguimiento físico y presupuestal de los proyectos de inversión de la entidad, recopilando la respectiva información para realizar un informe de seguimiento a los 9 proyectos de inversión, con la información recopilada del mes de marzo; de esta manera se generarán alertas oportunas ante la identificación de riesgos que puedan afectar el cumplimiento de la meta y magnitudes.</t>
  </si>
  <si>
    <t>En el mes de mayo 2025 se realizó seguimiento físico y presupuestal de los proyectos de inversión de la entidad, recopilando la respectiva información para realizar un informe de seguimiento a los 9 proyectos de inversión, con la información recopilada del mes de abril; de esta manera se generarán alertas oportunas ante la identificación de riesgos que puedan afectar el cumplimiento de la meta y magnitudes.</t>
  </si>
  <si>
    <t>En el mes de junio 2025 se realizó seguimiento físico y presupuestal de los proyectos de inversión de la entidad, recopilando la respectiva información para realizar un informe de seguimiento a los 9 proyectos de inversión, con la información recopilada del mes de mayo; de esta manera se generarán alertas oportunas ante la identificación de riesgos que puedan afectar el cumplimiento de la meta y magnitudes.</t>
  </si>
  <si>
    <t>En el mes de julio 2025 se realizó seguimiento físico y presupuestal de los proyectos de inversión de la entidad, recopilando la respectiva información para realizar un informe de seguimiento a los 9 proyectos de inversión, con la información recopilada del mes de junio; de esta manera se generarán alertas oportunas ante la identificación de riesgos que puedan afectar el cumplimiento de la meta y magnitudes.</t>
  </si>
  <si>
    <t>En el mes de agosto 2025 se realizó seguimiento físico y presupuestal de los proyectos de inversión de la entidad, recopilando la respectiva información para realizar un informe de seguimiento a los 9 proyectos de inversión, con la información recopilada del mes de julio; de esta manera se generarán alertas oportunas ante la identificación de riesgos que puedan afectar el cumplimiento de la meta y magnitudes.</t>
  </si>
  <si>
    <t>En el mes de septiembre 2025 se realizó seguimiento físico y presupuestal de los proyectos de inversión de la entidad, recopilando la respectiva información para realizar un informe de seguimiento a los 9 proyectos de inversión, con la información recopilada del mes de agosto; de esta manera se generarán alertas oportunas ante la identificación de riesgos que puedan afectar el cumplimiento de la meta y magnitudes.</t>
  </si>
  <si>
    <t>En el mes de octubre 2025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t>
  </si>
  <si>
    <t>En el mes de noviembre 2025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t>
  </si>
  <si>
    <t>En el mes de diciembre 2025 se realizó seguimiento físico y presupuestal de los proyectos de inversión de la entidad, recopilando la respectiva información para realizar un informe de seguimiento a los 9 proyectos de inversión, con la información recopilada del mes de noviembre; de esta manera se generarán alertas oportunas ante la identificación de riesgos que puedan afectar el cumplimiento de la meta y magnitudes.</t>
  </si>
  <si>
    <t>En el mes de enero 2026 se realizó seguimiento físico y presupuestal de los proyectos de inversión de la entidad, recopilando la respectiva información para realizar un informe de seguimiento a los 9 proyectos de inversión; de esta manera se generarán alertas oportunas ante la identificación de riesgos que puedan afectar el cumplimiento de la meta y magnitudes.</t>
  </si>
  <si>
    <t>En el mes de febrero 2026 se realizó seguimiento físico y presupuestal de los proyectos de inversión de la entidad, recopilando la respectiva información para realizar un informe de seguimiento a los 9 proyectos de inversión; de esta manera se generarán alertas oportunas ante la identificación de riesgos que puedan afectar el cumplimiento de la meta y magnitudes.</t>
  </si>
  <si>
    <t>2. Analizar la información sobre el desarrollo físico y presupuestal de los proyectos de inversión en relación con los sistemas de reporte y revisión de información sobre traslados presupuestales.</t>
  </si>
  <si>
    <t>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junio 2024 (cierre del plan de desarrollo) , Como resultado del proceso se generó la información final que fue registrada en SEGPLAN, del corte a junio 2024 cuyos reportes se encuentran publicados en la página web de la SDA.</t>
  </si>
  <si>
    <t>En lo corrido de la vigencia se ha avanzado en:
se lideró desde la Secretaría Distrital de Ambiente -SDA los mecanismos de gestión de recursos de cooperación técnica y financiera, reembolsable y no reembolsable.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t>
  </si>
  <si>
    <t xml:space="preserve">En lo corrido de la vigencia se ha avanzado en: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septiembre 2024. Como resultado del proceso se generó la información final que fue registrada en SEGPLAN, del corte a septiembre 2024 cuyos reportes se encuentran publicados en la página web de la SDA. </t>
  </si>
  <si>
    <t>En lo corrido de la vigencia se ha avanzado en: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2024. Como resultado del proceso se generó la información final que fue registrada en SEGPLAN, del corte a septiembre 2024 (trimestral) cuyos reportes se encuentran publicados en la página web de la SDA.</t>
  </si>
  <si>
    <t>En lo corrido de la vigencia se ha avanzado en:
 En el mes de noviembre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noviembre 2024. Como resultado del proceso se generó la información final que fue registrada en SEGPLAN, del corte a septiembre 2024 (trimestral) cuyos reportes se encuentran publicados en la página web de la SDA.</t>
  </si>
  <si>
    <t>En lo corrido de la vigencia se ha avanzado en:
 En el mes de diciembre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diciembre 2024. Como resultado del proceso se generó la información final que fue registrada en SEGPLAN, del corte a diciembre 2024 (trimestral) cuyos reportes se encuentran publicados en la página web de la SDA.</t>
  </si>
  <si>
    <t>En el mes de enero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diciembre 2024. Como resultado del proceso se generó la información final que fue registrada en SEGPLAN, del corte a diciembre 2024 (trimestral) cuyos reportes se encuentran publicados en la página web de la SDA.</t>
  </si>
  <si>
    <t>En el mes de febrero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diciembre 2024. Como resultado del proceso se generó la información final que fue registrada en SEGPLAN, del corte a diciembre 2024 (trimestral) cuyos reportes se encuentran publicados en la página web de la SDA.</t>
  </si>
  <si>
    <t>En el mes de marzo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marzo 2025. Como resultado del proceso se generó la información final que fue registrada en SEGPLAN,cuyos reportes se encuentran publicados en la página web de la SDA.Adicional se realizaron  traslados con corte a marzo 2025</t>
  </si>
  <si>
    <t>En el mes de abril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abril 2025. Como resultado del proceso se generó la información final que fue registrada en SEGPLAN, cuyos reportes se encuentran publicados en la página web de la SDA. Adicional se realizaron traslados con corte a abril 2025</t>
  </si>
  <si>
    <t>En el mes de mayo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mayo 2025. Como resultado del proceso se generó la información final que fue registrada en SEGPLAN, cuyos reportes se encuentran publicados en la página web de la SDA (Trimestral). Adicional se realizaron traslados con corte a mayo 2025</t>
  </si>
  <si>
    <t>En el mes de junio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junio 2025. Como resultado del proceso se generó la información final que fue registrada en SEGPLAN, cuyos reportes se encuentran publicados en la página web de la SDA (Trimestral). Adicional se realizaron traslados con corte a junio 2025</t>
  </si>
  <si>
    <t>En el mes de julio 2025 se realizaron actividades de revisión, evaluación y consolidación de la información en el instrumento de planeación denominado Planes de Acción, en los procesos de actualización y seguimiento en los componentes de gestión, inversión, tareas y territorialización, con corte a junio 2025. Como resultado del proceso se generó la información final que fue registrada en SEGPLAN, cuyos reportes se encuentran publicados en la página web de la SDA (Trimestral). Adicional se realizaron traslados con corte a julio 2025</t>
  </si>
  <si>
    <t>En el mes de agosto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julio 2025. Como resultado del proceso se generó la información final que fue registrada en SEGPLAN, cuyos reportes se encuentran publicados en la página web de la SDA (Trimestral). Adicional se realizaron traslados con corte a agosto 2025</t>
  </si>
  <si>
    <t>En el mes de septiembre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2025. Como resultado del proceso se generó la información final que fue registrada en SEGPLAN, cuyos reportes se encuentran publicados en la página web de la SDA (Trimestral). Adicional se realizaron traslados con corte a agosto 2025</t>
  </si>
  <si>
    <t>En el mes de octubre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septiembre 2025. Como resultado del proceso se generó la información final que fue registrada en SEGPLAN, cuyos reportes se encuentran publicados en la página web de la SDA (Trimestral). Adicional se realizaron traslados con corte a octubre 2025</t>
  </si>
  <si>
    <t>En el mes de noviembre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2025. Como resultado del proceso se generó la información final que fue registrada en SEGPLAN, cuyos reportes se encuentran publicados en la página web de la SDA (Trimestral). Adicional se realizaron traslados con corte a noviembre 2025</t>
  </si>
  <si>
    <t>En el mes de diciembre 2025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noviembre y diciembre 2025. Como resultado del proceso se generó la información final que fue registrada en SEGPLAN, cuyos reportes se encuentran publicados en la página web de la SDA (Trimestral). Adicional se realizaron traslados con corte a diciembre 2025</t>
  </si>
  <si>
    <t>En el mes de enero 2026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diciembre 2025 y enero 2026. Como resultado del proceso se generó la información final que fue registrada en SEGPLAN, cuyos reportes se encuentran publicados en la página web de la SDA (Trimestral). Adicional se realizaron traslados con corte a enero 2026</t>
  </si>
  <si>
    <t>En el mes de febrero 2026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diciembre 2025 y febrero 2026. Como resultado del proceso se generó la información final que fue registrada en SEGPLAN, cuyos reportes se encuentran publicados en la página web de la SDA (Trimestral). Adicional se realizaron traslados con corte a febrero 2026</t>
  </si>
  <si>
    <t>3. Analizar, consolidar y viabilizar las modificaciones al Plan Anual de Adquisiciones, y demás solicitudes asociadas al desarrollo de los proyectos de inversión de la entidad.</t>
  </si>
  <si>
    <t>Se realizó el analisis, revisión, consolidación y validación del Plan Anual de Adquisiciones del proceso de apertura del nuevo plan de desarrollo y las modificaciones allegadas de enero a julio 2024  y remitido para publicar en la web de SECOP II.</t>
  </si>
  <si>
    <t>En lo corrido de la vigencia se ha avanzado en:
Se realizó seguimiento físico y presupuestal de los proyectos de inversión de la entidad, recopilando la respectiva información para realizar un informe de seguimiento a los 9 proyectos de inversión, que se  empezará a realizar en el mes de agosto, con la información recopilada del mes de agosto; de esta manera se generarán alertas oportunas ante la identificación de riesgos que puedan afectar el cumplimiento de la meta y magnitudes</t>
  </si>
  <si>
    <t>En lo corrido de la vigencia se ha avanzado en:
Se realizó revisión, consolidación y validación del Plan Anual de Adquisiciones del proceso de apertura del nuevo plan de desarrollo, las modificaciones allegadas de enero a septiembre 2024 y remitido para publicar en la web de SECOP II</t>
  </si>
  <si>
    <t>En lo corrido de la vigencia se ha avanzado en:Se realizó revisión, consolidación y validación del Plan Anual de Adquisiciones del proceso de apertura del nuevo plan de desarrollo, las modificaciones allegadas de enero a octubre 2024 y remitido para publicar en la web de SECOP II</t>
  </si>
  <si>
    <t>En lo corrido de la vigencia se ha avanzado en:
 Se realizó revisión, consolidación y validación del Plan Anual de Adquisiciones del proceso de apertura del nuevo plan de desarrollo, las modificaciones allegadas de enero a noviembre 2024 y remitido para publicar en la web de SECOP II</t>
  </si>
  <si>
    <t>En lo corrido de la vigencia se ha avanzado en:
 Se realizó revisión, consolidación y validación del Plan Anual de Adquisiciones del proceso de apertura del nuevo plan de desarrollo, las modificaciones allegadas de enero a diciembre 2024 y remitido para publicar en la web de SECOP II</t>
  </si>
  <si>
    <t>En lo corrido de la vigencia, Se realizó revisión, consolidación y validación del Plan Anual de Adquisiciones, las modificaciones allegadas de enero a diciembre 2024  remitidas para publicar en la web de SECOP II y modificaciones allegas en enero 2025</t>
  </si>
  <si>
    <t>En lo corrido de la vigencia, Se realizó revisión, consolidación y validación del Plan Anual de Adquisiciones, las modificaciones allegadas de enero a diciembre 2024  remitidas para publicar en la web de SECOP II y modificaciones allegas en enero y febrero 2025</t>
  </si>
  <si>
    <t>En lo corrido de la vigencia, Se realizó revisión, consolidación y validación del Plan Anual de Adquisiciones, las modificaciones allegadas de enero a marzo 2025  remitidas para publicar en la web de SECOP II</t>
  </si>
  <si>
    <t>En lo corrido de la vigencia, Se realizó revisión, consolidación y validación del Plan Anual de Adquisiciones, las modificaciones allegadas de enero a abril 2025 remitidas para publicar en la web de SECOP II.</t>
  </si>
  <si>
    <t>En lo corrido de la vigencia, Se realizó revisión, consolidación y validación del Plan Anual de Adquisiciones, las modificaciones allegadas de enero a mayo 2025 remitidas para publicar en la web de SECOP II.</t>
  </si>
  <si>
    <t>En lo corrido de la vigencia, Se realizó revisión, consolidación y validación del Plan Anual de Adquisiciones, las modificaciones allegadas de enero a junio 2025 remitidas para publicar en la web de SECOP II.</t>
  </si>
  <si>
    <t>En lo corrido de la vigencia, Se realizó revisión, consolidación y validación del Plan Anual de Adquisiciones, las modificaciones allegadas de enero a julio 2025 remitidas para publicar en la web de SECOP II.</t>
  </si>
  <si>
    <t>En lo corrido de la vigencia, Se realizó revisión, consolidación y validación del Plan Anual de Adquisiciones, las modificaciones allegadas de enero a agosto 2025 remitidas para publicar en la web de SECOP II.</t>
  </si>
  <si>
    <t>En lo corrido de la vigencia, Se realizó revisión, consolidación y validación del Plan Anual de Adquisiciones, las modificaciones allegadas de enero a septiembre 2025 remitidas para publicar en la web de SECOP II.</t>
  </si>
  <si>
    <t>En lo corrido de la vigencia, Se realizó revisión, consolidación y validación del Plan Anual de Adquisiciones, las modificaciones allegadas de enero a octubre 2025 remitidas para publicar en la web de SECOP II.</t>
  </si>
  <si>
    <t>En lo corrido de la vigencia, Se realizó revisión, consolidación y validación del Plan Anual de Adquisiciones, las modificaciones allegadas de enero a noviembre 2025 remitidas para publicar en la web de SECOP II.</t>
  </si>
  <si>
    <t>En lo corrido de la vigencia, Se realizó revisión, consolidación y validación del Plan Anual de Adquisiciones, las modificaciones allegadas de enero a diciembre 2025 remitidas para publicar en la web de SECOP II.</t>
  </si>
  <si>
    <t>En lo corrido de la vigencia, Se realizó revisión, consolidación y validación del Plan Anual de Adquisiciones, las modificaciones allegadas en enero 2026 remitidas para publicar en la web de SECOP II.</t>
  </si>
  <si>
    <t>En lo corrido de la vigencia, Se realizó revisión, consolidación y validación del Plan Anual de Adquisiciones, las modificaciones allegadas a febrero 2026 remitidas para publicar en la web de SECOP II.</t>
  </si>
  <si>
    <t>4. Brindar asistencia técnica, administrativa y financiera a los gestores y equipos de proyectos del sector ambiente para su adecuada gestión, ejecución y reportes.</t>
  </si>
  <si>
    <t xml:space="preserve">Se brindó asistencia tecnica, administrativa y financiera a los equipos y gestores de cada uno de los proyectos, y se consolidó información de los indicadores de gestión, seguimiento de enero y julio, así como el registro PMR - Producto, Metas y Resultado; y programación de PMR por 10 años. </t>
  </si>
  <si>
    <t>En lo corrido de la vigencia se ha avanzado en: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(cierre del plan de desarrollo) , Como resultado del proceso se generó la información final que fue registrada en SEGPLAN, del corte a julio 2024 cuyos reportes se encuentran publicados en la página web de la SD</t>
  </si>
  <si>
    <t>En lo corrido de la vigencia se ha avanzado en: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t>
  </si>
  <si>
    <t>En lo corrido de la vigencia se ha avanzado en: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t>
  </si>
  <si>
    <t>En lo corrido de la vigencia se ha avanzado en:
 Se brindó asistencia técnica, administrativa y financiera a los equipos y gestores de cada uno de los proyectos, y se consolidó información de los indicadores de gestión, seguimiento de enero a noviembre, así como el registro PMR - Producto, Metas y Resultado; y programación de PMR por 10 años</t>
  </si>
  <si>
    <t>En lo corrido de la vigencia se ha avanzado en:
 Se brindó asistencia técnica, administrativa y financiera a los equipos y gestores de cada uno de los proyectos, y se consolidó información de los indicadores de gestión, seguimiento de enero a diciembre,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</si>
  <si>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diciembre,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</si>
  <si>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</si>
  <si>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y febrero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</si>
  <si>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y marzo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</si>
  <si>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abril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</si>
  <si>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mayo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</si>
  <si>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junio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</si>
  <si>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julio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</si>
  <si>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septiembre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</si>
  <si>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octubre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</si>
  <si>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noviembre  2025, así como el registro PMR - Producto, Metas y Resultado; y programación de PMR por 10 años</t>
  </si>
  <si>
    <t>En lo corrido de la vigencia, Se brindó asistencia técnica, administrativa y financiera a los equipos y gestores de cada uno de los proyectos, y se consolidó información de los indicadores de gestión, seguimiento de enero a diciembre 2025, así como el registro PMR - Producto, Metas y Resultado; y programación de PMR por 10 años</t>
  </si>
  <si>
    <t>En lo corrido de la vigencia se brindó asistencia técnica, administrativa y financiera a los equipos de cada uno de los proyectos,  así como el registro PMR del mes de diciembre y  las metas 2026 , así mismo se cargó el IV trimestres del 2025 de trazadores presupuestales.</t>
  </si>
  <si>
    <t>En lo corrido de la vigencia se brindó asistencia técnica, administrativa y financiera a los equipos de cada uno de los proyectos,  así como el registro PMR del mes de diciembre y  las metas 2026 , así mismo se cargó el IV trimestres del 2025 de trazadores presupuestales y cierre de los indicadores PMR 2025</t>
  </si>
  <si>
    <t>5. Desarrollar herramientas para apoyar la formulación y estructuración de proyectos de inversión pública, para el sistema General de Regalías u otras fuentes de financiación.</t>
  </si>
  <si>
    <t>Se apoyó la formulación de 3 proyectos para FONDIGER asociados con el fenomeno de la niña.</t>
  </si>
  <si>
    <t>En lo corrido de la vigencia se ha avanzado en:
Se apoyó la formulación de 3 proyectos para FONDIGER asociados con el fenomeno de la niña.</t>
  </si>
  <si>
    <t>En lo corrido de la vigencia se ha avanzado en:
Se apoyó la formulación de 3 proyectos para FONDIGER asociados con el fenómeno de la niña.</t>
  </si>
  <si>
    <t>En lo corrido de la vigencia se ha avanzado en:
 Se apoyó la formulación de 3 proyectos para FONDIGER asociados con el fenómeno de la niña.</t>
  </si>
  <si>
    <t>En lo corrido de la vigencia se ha avanzado en:
 Se apoyó la formulación de 3 proyectos para FONDIGER asociados con el fenómeno de la niña</t>
  </si>
  <si>
    <t>En lo corrido de la vigencia 2025 no se realizó la formulaciones o estructuración de proyectos de inversión pública, para el sistema General de Regalías u otras fuentes de financiación.</t>
  </si>
  <si>
    <t>En el mes de febrero 2025 se concertaron reuniones para los proyectos de fondiger asociados a arbolado y residuos con el fin de establecer el procedimiento para generar el seguimiento físico y presupuestal de los mismos así como la ruta para la generación de vistos buenos  en función de las cuentas de cobro mensual</t>
  </si>
  <si>
    <t>En lo corrido de la vigencia se realizó seguimiento frente al avance físico y presupuestal de los dos proyectos de fondiger, haciendo validación en los formatos de SCASP de enero a diciembre 2024 y en el mes de febrero para SSFFS</t>
  </si>
  <si>
    <t>En lo corrido de la vigencia se realizó seguimiento frente al avance físico y presupuestal de los dos proyectos de FONDIGER, haciendo validación de la información de avance del mes de marzo para el proyecto de SCASP</t>
  </si>
  <si>
    <t>En lo corrido de la vigencia se realizó seguimiento frente al avance físico y presupuestal de los dos proyectos de FONDIGER, Se valido la información de pago del mes de marzo y abril para los proyectos de SCASP y SSFFS</t>
  </si>
  <si>
    <t>En lo corrido de la vigencia se realizó seguimiento frente al avance físico y presupuestal de los dos proyectos de FONDIGER, haciendo validación en los formatos de SCASP de enero a diciembre 2024 y Se valido la información de pago del mes de marzo y abril para el proyecto de SCASP; en el mes de junio no se realizó revisión frente al avance fisico y presupuestal de los proyectos de fondiger, toda vez que no se recibió información de seguimiento sobre los mismo.</t>
  </si>
  <si>
    <t>En lo corrido de la vigencia se realizó seguimiento frente al avance físico y presupuestal de los dos proyectos de FONDIGER, haciendo validación en los formatos de SCASP de enero a diciembre 2024 y Se valido la información de pago del mes de abril y mayo de SSFFS.</t>
  </si>
  <si>
    <t>En lo corrido de la vigencia se realizó seguimiento frente al avance físico y presupuestal de los dos proyectos de FONDIGER, haciendo validación en los formatos de SCASP de enero a diciembre 2024 y Se valido la información de pago del mes de abril, mayo, junio y julio.</t>
  </si>
  <si>
    <t>En lo corrido de la vigencia se realizó seguimiento frente al avance físico y presupuestal de los dos proyectos de FONDIGER, haciendo validación en los formatos de SCASP de enero a diciembre 2024 y Se valido la información de pago del mes de abril, mayo, junio y julio; se hizo revisión de los formatos de pago del proyecto SSFFS de los meses de junio, julio a agosto 2025.</t>
  </si>
  <si>
    <t>En lo corrido de la vigencia se realizó seguimiento frente al avance físico y presupuestal de los dos proyectos de FONDIGER, haciendo validación y acompañamiento en los formatos de SCASP de enero a diciembre 2024 y Se valido la información de pago del mes de abril, mayo, junio y julio; se hizo revisión de los formatos de pago del proyecto SSFFS de los meses de junio, julio a agosto 2025.</t>
  </si>
  <si>
    <t>En lo corrido de la vigencia se realizó seguimiento frente al avance físico y presupuestal de los dos proyectos de FONDIGER, haciendo validación y acompañamiento en los formatos de SCASP de enero a diciembre 2024 y Se valido la información de pago del mes de abril, mayo, junio y julio; se hizo revisión de los formatos de pago del proyecto SSFFS de los meses de junio, julio a agosto 2025 y se revisó el reporte presupuestal de los meses de septiembre y octubre 2025</t>
  </si>
  <si>
    <t>En lo corrido de la vigencia se consolidó la información necesaria para la Contraloría Distrial, discriminando especialmente los contratos asociados a los proyectos de inversión que adelanta la Entidad con recursos de FONDIGER. A su vez, se iniciaron conversaciones con Aso-capitales para participar en los estímulos de Min Ambiente.</t>
  </si>
  <si>
    <t>6. Realizar el seguimiento al cumplimiento del Plan de Pagos asociada a procesos de prestación de bienes y servicios de los proyectos de inversión de la entidad.</t>
  </si>
  <si>
    <t>7. Generar lineamientos  y el seguimiento al reporte de territorialización asociada a los proyectos de inversión de la entidad.</t>
  </si>
  <si>
    <t>8. Realizar acciones de actualización, implementación y seguimiento de las estrategias de Cooperación Internacional de la entidad</t>
  </si>
  <si>
    <t>1. Realizar acciones de actualización, implementación y seguimiento de las estrategias de cooperación de la entidad.</t>
  </si>
  <si>
    <t>En el mes de julio del 2024 se realizaron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t>
  </si>
  <si>
    <t>En lo corrido de la vigencia se han realizado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
Participación de convocatorias con:
Agencia Francesa de Desarrollo
Seguimiento de acuerdos vigentes con: 
AVANTIA-Metropolis.org; Green routes - ONU Hábitat; IBOCA - Vital Strategies; IberAtlas - UCCI; C40;</t>
  </si>
  <si>
    <t>En lo corrido de la vigencia se han realizado las siguientes acciones: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Seguimiento proyectos:
- Unión Europea - proyecto AVANTIA
- Green routes - ONU Hábitat
- IBOCA con Vital Strategies
- IberAtlas
- UCCI
- C40</t>
  </si>
  <si>
    <t xml:space="preserve">En lo corrido de la vigencia se han realizado las siguientes acciones:
Participación y gestión de eventos con:
- Secretaria de Desarrollo y Fira Barcelona
- COP16
- Fundación ComPAZ y Fundación Rockefeller
- UNESCO y Secretaria de Educación
- World Resources Institute
- Conferencia cooperaciones entre Municipios, Colonia – Alemania
- GiZ - Cooperación Alemana Colombia
Nuevas opotunidades de cooperaicón con:
- Delegación del programa Breathe Cities de C40
- Red de Biodiverciudades
- C40
- Bloomberg Philanthropies
- traffic.org - Wildlife Conservation Society
Seguimiento proyectos:
- Unión Europea - proyecto AVANTIA
- Green routes - ONU Hábitat
- IBOCA con Vital Strategies
- IberAtlas
- UCCI
- C40
- C40 - CFF y GIZ
</t>
  </si>
  <si>
    <t>En lo corrido de la vigencia se ha avanzado en:
Participación y gestión de eventos con:
- Secretaria de Desarrollo y Fira Barcelona
- COP16
- Fundación ComPAZ y Fundación Rockefeller
- UNESCO y Secretaria de Educación
- World Resources Institute
- Conferencia cooperaciones entre Municipios, Colonia – Alemania
- GiZ - Cooperación Alemana Colombia
Nuevas opotunidades de cooperaicón con:
- Delegación del programa Breathe Cities de C40
- Red de Biodiverciudades
- C40
- Bloomberg Philanthropies
- traffic.org - Wildlife Conservation Society
Seguimiento proyectos:
- Unión Europea - proyecto AVANTIA
- Green routes - ONU Hábitat
- IBOCA con Vital Strategies
- IberAtlas
- UCCI
- C40
- C40 - CFF y GIZ</t>
  </si>
  <si>
    <t>Durante el mes de diciembre se avanzó en las siguientes actividades relacionadas a la estrategía de cooperación de la entidad: 
 Eventos: 
 •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 
 Seguimiento proyectos: 
 • Revisión de carta de intención y concepto técnico Vital Strategies 
 • Reunión de entrega de documentos del proyecto de consultoría del BID.</t>
  </si>
  <si>
    <t>Durante el mes de enero las acciones de cooperación internacional correspondieron a: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t>
  </si>
  <si>
    <t>Las acciones más representativas de cooperación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 Caracol televisión; Barranquilla y Medellín; AFD
Seguimiento de acuerdos y convenios:
AVANTIA; BID Economía Circular; IBOCA con Vital Strategies; ONU Hábitat; ICLEI;C40</t>
  </si>
  <si>
    <t>Las acciones más representativas corresponden a:
Gestión y participación en eventos con:
Banco Mundial y el Acueducto de Bogotá - Mesa de aguas -; Bloomberg Philanthropies; Instituto Humboldt; C40 - Breathe Cities; Reino Unido; CALAC-SWISSCONTACT; ISGlobal; ICLEI
Gestión y participación de convocatorias con:
Instituto Humboldt; C40 - Breathe Cities-; Stuttgart – NAKOPA-; Embajada de Argentina; CAF-BIodiverciudades; ICLEI; La GIZ y Fondo de Innovación para el Desarrollo (FID); Unión Europea; Cali y Medellín
Seguimiento de acuerdos y convenios:
AVANTIA; BID Economía Circular; IBOCA con Vital Strategies; ONU Hábitat; ICLEI;C40; ICLEI</t>
  </si>
  <si>
    <t xml:space="preserve">En el mes de abril avanzó en 0,14, alcanzando un acumulado de 0,56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Gestión y participación de convocatorias con:
Instituto Humboldt; C40 - Breathe Cities-; Stuttgart – NAKOPA-; Embajada de Argentina ;CAF-BIodiverciudades; ICLEI;  Cali-Barranquilla-Medellín
Seguimiento de acuerdos y convenios:
AVANTIA; BID Economía Circular; IBOCA con Vital Strategies; ONU Hábitat; ICLEI;C40; Proyecto ZUMA; FONCARGA.
</t>
  </si>
  <si>
    <t>En el mes de abril avanzó en 0,14, alcanzando un acumulado de 0,70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Foro Casa de América Latina -París-Francia; 
 Gestión y participación de convocatorias con:
 Instituto Humboldt; C40 - Breathe Cities-; Stuttgart – NAKOPA-; Embajada de Argentina ;CAF-BIodiverciudades; ICLEI; Cali-Barranquilla-Medellín; Fondo Francés para el Medio Ambiente Mundial-FFEM; Stockholm Environment Institute-SEI;
 Seguimiento de acuerdos y convenios:
 AVANTIA; BID Economía Circular; IBOCA con Vital Strategies; ONU Hábitat; ICLEI;C40; Proyecto ZUMA; FONCARGA.</t>
  </si>
  <si>
    <t>En el mes de junio avanzó en 0,30, alcanzando un acumulado un informe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Gestión y participación de convocatorias con:
Instituto Humboldt-CAF-BIodiverciudades; C40 - Breathe Cities-; Stuttgart – NAKOPA-; Embajada de Argentina; ICLEI; Fondo Francés para el Medio Ambiente Mundial-FFEM; Stockholm Environment Institute-SEI; World Resources Institute (WRI); Cali-Barranquilla-Medellín;
Seguimiento de acuerdos y convenios:
AVANTIA; BID Economía Circular; IBOCA con Vital Strategies; ONU Hábitat; ICLEI;C40; Proyecto ZUMA; FONCARGA; El Pacto de Berlín por la Naturaleza Urbana.</t>
  </si>
  <si>
    <t xml:space="preserve">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 Cali-Barranquilla-Medellín;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Internacional;Consejería de Relaciones Internacionales</t>
  </si>
  <si>
    <t>En lo corrido de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 Corporación Financiera Internacional Cali-Barranquilla-Medellín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Internacional;Consejería de Relaciones Internacionales;Corporación Financiera Internacional;</t>
  </si>
  <si>
    <t>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fomento;Stuttgart - NAKOPA;</t>
  </si>
  <si>
    <t>Las acciones más representativas fueron: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Webinar -The State of Global Air Quality Funding Launch;Día Mundial de las Ciudades;Cumbre Mundial de Alcaldes - Brasil; Datos Vivos 2025;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 (KfW);Stuttgart - NAKOPA;HelpAge; Cali-Barranquilla-Medellí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t>
  </si>
  <si>
    <t>Las acciones más representativas fueron: 
 Gestión y participación en eventos con:
Banco Mundial y Acueducto Bogotá-Mesa de aguas;Bloomberg Philanthropies;C40;KOICA-Corea;Embajada Británica;Foro Casa de América Latina-París-Francia; ExpoGreentech; Universidad Ana G Mendez-Puerto Rico;Cumbre por la sostenibilidad-Revista Semana;Tethys Summit 2025-Tampa,Florida;Clean Air Fund; ICLEI;JICA;Cumbre de Sostenibilidad-Premios Lazos (Britcham);Día Mundial de las Ciudades;Breathe Cities: C40-ZUMA;Día Mundial de las Ciudades;Cumbre Mundial de Alcaldes-Brasil;Datos Vivos;Breathe Cities;AVANTIA;ModeloAPC-Colombia-Alemania
Gestión y participación de convocatorias con:
Instituto Humboldt-CAF-BIodiverciudades; C40-Breathe Cities;Stuttgart-NAKOPA;Embajada Argentina;ICLEI;Fondo Francés para el Medio Ambiente Mundial-FFEM;Stockholm Environment Institute-SEI;World Resources Institute(WRI);SEI Latinoamérica;UNESCO;HelpAge;Traffic.org;BID;Fundación Rockefeller;Corporación Financiera Internacional;Banco alemán de desarrollo y fomento(KfW);Biolift; Cali-Barranquilla-Medellí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t>
  </si>
  <si>
    <t>2,5$</t>
  </si>
  <si>
    <t>En la vigencia se realizaron las siguientes acciones: El sector Ambiente de Bogotá se consolidó como un laboratorio global de cooperación climática. Con socios como KfW, GIZ, AFD y el BID se impulsaron consultorías y asistencias técnicas de alto nivel, así como apoyos para restauración ecológica, control de especies invasoras, economía circular y estrategias de monitoreo. Adicionalmente, junto al IFC se implementó la herramienta APEX para orientar inversiones que contribuyan a la reducción de emisiones de carbono.
En suelo, la ciudad dio un salto en renaturalización y resiliencia urbana con el diseño, con apoyo del BID, del Plan de Renaturalización Urbana —financiado con 200 mil dólares—. A ello se sumaron avances, con el respaldo de la Red de BiodiverCiudades, en el diseño de intervenciones piloto en la ZUMA Bosa Apogeo. Asimismo, con la AFD se avanzó en una estrategia de monitoreo de procesos de restauración y manejo de especies exóticas, fortaleciendo la meta de restaurar los Cerros Orientales.
En calidad del aire, Bogotá movilizó un millón de dólares en asistencia técnica con Breathe Cities para abordar diversas fuentes de contaminación y promover soluciones que mejoren la salud pública. 
Finalmente, la presencia del Alcalde y la Secretaría de Ambiente en foros de alto nivel —como la Cumbre Mundial de Alcaldes de C40, la Cumbre Earthshot, Expo Greentech y la Semana de América Latina en París— confirma que Bogotá no solo recibe cooperación: hoy lidera agendas regionales.</t>
  </si>
  <si>
    <t>En lo corrido de la vigencia se realizaron las siguientes acciones
Eventos:
• Se coordinó la visita a la ZUMA con las evaluadoras del proyecto AVANTIA y la directora ejecutiva de Breathe Cities.
Nuevas interacciones:
• Se gestionó la visita de la Fundación para la Internacionalización de las Administraciones Públicas (FIIAPP)  y de Toluca para un intercambio de conocimientos en la ZUMA, programado para marzo.
• Se coordinó la respuesta a requerimientos del banco KfW para el crédito distrital y se elaboró la propuesta técnica con base en comentarios de Instiglio.
• Se adelantó reunión exploratoria con el Banco de Desarrollo para América Latina y el Caribe (CAF) en el marco del proyecto NUCA.
• Se coordinó con la SCAAV la respuesta institucional para participar en Cities Countdown.
• Se analizó la convocatoria Energy Catalyst Round 11.
Seguimiento:
• Se realizó seguimiento a la implementación de las ocho estrategias del programa Breathe Cities.
• Se gestionó un webinar y el acompañamiento a la ciudad en el concurso Reinventing Cities de C40, con énfasis en participación juvenil.
• Se realizó seguimiento a las metas PDD del crédito distrital con la AFD.
• Se entregó el reporte de seguimiento al Plan de Acción de la PDEC (actividad 4.2.1).
• Se realizó seguimiento a la implementación de la herramienta APEX con IFC.
• Se realizó seguimiento al proyecto AVANTIA y a las propuestas de cooperación con Stuttgart en el marco de NAKOPA.</t>
  </si>
  <si>
    <t xml:space="preserve">1500 caracteres Gabriela Arroyabe y Leidy Viveros </t>
  </si>
  <si>
    <t>CONTROL DE CAMBIOS</t>
  </si>
  <si>
    <t>Versión</t>
  </si>
  <si>
    <t>Descripción de la modificación</t>
  </si>
  <si>
    <t xml:space="preserve">No. Acto administrativo y fecha </t>
  </si>
  <si>
    <t>Se actualiza el formato en atención a los lineamientos del instructivo PE03-PR05-INS1 - Elaboración, actualización y control de la documentación del Sistema Integrado de Gestión. Se ajusta nombre a “Programación, actualización y seguimiento del plan de acción” y se incluye cuadro de responsables de elaborar o actualizar.</t>
  </si>
  <si>
    <t>Radicado No. 2023IE177438 del 03 de agosto del 2023.</t>
  </si>
  <si>
    <t>Se ajustó el nombre del documento de “Programación, actualización y seguimiento del Plan de Acción” por “Programación, actualización y seguimiento del Plan de Acción - Metas Plan de Desarrollo Distrital”, se eliminaron algunas columnas del formato y se cambiaron los nombres de algunas casillas, adicionalmente se ajustaron los comentarios explicativos en algunas de estas, lo anterior, debido al cambio de estructura del Plan de Desarrollo Distrital.</t>
  </si>
  <si>
    <t>Radicado 2024IE156204 del 24 de julio de 2024</t>
  </si>
  <si>
    <t xml:space="preserve">RESPONSABLES DE ELABORAR O ACTUALIZAR									</t>
  </si>
  <si>
    <t>Elaboró</t>
  </si>
  <si>
    <t>Revisó</t>
  </si>
  <si>
    <t>Aprobó</t>
  </si>
  <si>
    <t xml:space="preserve">Versión: </t>
  </si>
  <si>
    <t xml:space="preserve">Codigo MPDD Asociada a la actividad del Proyecto  </t>
  </si>
  <si>
    <t>Tipo de Ubicación</t>
  </si>
  <si>
    <t>Identificación del punto de invesión / Ubicación Fisica</t>
  </si>
  <si>
    <t>Codigo Ubicación Fisica</t>
  </si>
  <si>
    <t>LOCALIDADES</t>
  </si>
  <si>
    <t>UPZ</t>
  </si>
  <si>
    <t>BARRIOS</t>
  </si>
  <si>
    <t>GEOREFERENCIACIÓN</t>
  </si>
  <si>
    <t>ÁREA DE INFLUENCIA</t>
  </si>
  <si>
    <t>POLÍTICA</t>
  </si>
  <si>
    <t>POBLACIÓN RELACIONADA A LA LOCALIZACIÓN</t>
  </si>
  <si>
    <t>NÚMERO DE HOMBRES</t>
  </si>
  <si>
    <t>NÚMERO DE MUJERES</t>
  </si>
  <si>
    <t>O-5 Primera Infancia</t>
  </si>
  <si>
    <t>6-13 Infancia</t>
  </si>
  <si>
    <t>14-17Adolescencia</t>
  </si>
  <si>
    <t>18-26 Juventud</t>
  </si>
  <si>
    <t>27-59 Adultez</t>
  </si>
  <si>
    <t>60 o más personas mayores</t>
  </si>
  <si>
    <t>Grupo etario sin definir</t>
  </si>
  <si>
    <t>NIÑOS Y NIÑAS</t>
  </si>
  <si>
    <t>JÓVENES</t>
  </si>
  <si>
    <t>PERSONAS MAYORES</t>
  </si>
  <si>
    <t>PERSONAS EN DISCAPACIDAD</t>
  </si>
  <si>
    <t>SERVIDOR PUBLICO</t>
  </si>
  <si>
    <t>COMUNIDAD EN GENERAL</t>
  </si>
  <si>
    <t>OTROS</t>
  </si>
  <si>
    <t>AFROCOLOMBIANO</t>
  </si>
  <si>
    <t>PALENQUERA</t>
  </si>
  <si>
    <t>INDIGENA</t>
  </si>
  <si>
    <t>RAIZAL</t>
  </si>
  <si>
    <t>GITANO_RROM</t>
  </si>
  <si>
    <t>NINGUNO</t>
  </si>
  <si>
    <t>TRAZADOR</t>
  </si>
  <si>
    <t>DISTRITAL</t>
  </si>
  <si>
    <t>Se avanzó en 1% en la vigencia. Las acciones fueron:
Planes Ambientales Locales - PAL: Se realiza orientación en la formulación y adopción de los PAL 2025-2028 a las 20 alcaldías locales. Se asiste a las Comisiones Ambientales Locales para orientar en la etapa de adopción PAL.
Plan Institucional de Gestión Ambiental – PIGA: Respuesta a 30 solicitudes de orientación y acompañamiento a la formulación del PIGA; análisis, seguimiento y evaluación a 4 documentos, 19 respuesta a solicitudes de entidades.
Plan de Acción Cuatrienal Ambiental – PACA: Se ajustó el Consolidado de Formulación al PACA 2024 – 2027. Revisión a un documento de formulación. Solicitud apertura STORM.
Planes de Manejo Ambiental: Formulación Documento – Humedales: Se realizó la organización de la información recopilada en el segundo semestre de 2024 y se compiló en un documento borrador, el cual se entregó para revisión interna en SPPA.</t>
  </si>
  <si>
    <t>DISTRITO</t>
  </si>
  <si>
    <t>N.D</t>
  </si>
  <si>
    <t>Se avanzó en 0,10 en la vigencia. Las acciones fueron:
Plan de Gestión Ambiental – PGA: Se realizaron aportes en la construcción del documento metodológico que consolida el avance del objetivo específico del PGA.
Instancias: Solicitud de actas e informes de gestión de las instancias de coordinación distrital donde la SDA tiene el rol de secretaría técnica. 
Región: Revisión y retroalimentación del Documento Técnico de Soporte para la identificación y declaración del hecho metropolitano.
Análisis económico ambiental: Relación de actividades y porcentajes realizadas por análisis económico en respuesta al seguimiento de la Política de Biodiversidad
Ordenamiento:    Elaboración de la primera versión final del documento titulado: “lineamientos para la elaboración de productos cartográficos”.
Planeación estratégica: Se avanzó con la aprobación de la misión, visión y objetivos estratégicos por parte del Comité de Gestión del Desempeño Institucional.
Comisión Intersectorial de Gestión del Riesgo y el Cambio Climático-CIGRCC: Se llevó a cabo reunión con la Secretaría Técnica con el propósito de revisar y validar el Plan de Acción para el año 2025 de la Comisión Intersectorial de gestión del Riesgo y el Cambio Climático. 
Consejo Consultivo Distrital para la Gestión del Riesgo y Cambio Climático-CCDGRCC; Se elaboró propuesta de Plan de Acción para el Consejo Consultivo Distrital para la Gestión de Riesgos y Cambio Climático para la vigencia 2025.</t>
  </si>
  <si>
    <t>La meta elaboró dos (2) informes de los 12 informes programados en la vigencia 2025.Las acciones más representativas fueron:
Acción 1: se realizó la depuración de datos y análisis de la información de procedencias de tráfico animal de acuerdo con la información que remitió la SER, en el marco de la formulación del informe de Recursos Naturales y Biodiversidad. 
Acción 2: Se realizó la creación de la ficha técnica de 127 datos, a su vez la creación de los usuarios responsables para el manejo del Arrow Copy
Acción 3: Se tuvo un total de 29.500 visitas en el portal web del OAB.
Acción 4: Administración OAB y ORARBO: para OAB se cierra el mes con 156 metadatos activos y 152 indicadores publicados. Porcentaje de actualización de 70 %. Para el caso de ORARBO/SIRIO, se cierra el mes con 644 indicadores activos y 226metadatos. Adicionalmente, se realizan los informes de gestión mensual de los observatorios.</t>
  </si>
  <si>
    <t>Se avanzó en 0,08 en la vigencia, las acciones más representativas fueron:
Se actualizaron informes relacionados con el desarrollo de modelos para recursos como el agua y cambio climático. Estos informes contemplan el documento técnico soporte de la actualización de las áreas de interés estratégico para la protección del recurso hídrico, y la actualización de las trayectorias de mitigación del cambio climático.</t>
  </si>
  <si>
    <t>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t>
  </si>
  <si>
    <t>La meta presenta avance en 1 informe que corresponde a un cumplimiento del 7,69% de lo contemplado en la vigencia Las acciones más representativas fueron:
En enero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ene 2025. Se brindó asistencia técnica, administrativa y financiera a los equipos de cada uno de los proyectos, y se consolidó información de los indicadores de gestión, así como el registro PMR; y programación de PMR por 10 años.</t>
  </si>
  <si>
    <t>La meta presenta un avance 0.14 que corresponde al 7% acumulado en la vigencia, las acciones más representativas de cooperación internacional correspondieron a: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t>
  </si>
  <si>
    <t>DIRECCIONAMIENTO ESTRATEGICO</t>
  </si>
  <si>
    <t>Programación, Actualización y Seguimiento del Plan de Acción - Metas Plan de Desarrollo</t>
  </si>
  <si>
    <t>1. ESTRUCTURA DEL PLAN DE DESARROLLO</t>
  </si>
  <si>
    <t>2. PROGRAMACIÓN Y EJECUCIÓN</t>
  </si>
  <si>
    <t>3, % CUMPLIMIENTO 
(En el periodo)</t>
  </si>
  <si>
    <t>4, % CUMPLIMIENTO ACUMULADO (al periodo)</t>
  </si>
  <si>
    <t>5, % CUMPLIMIENTO ACUMULADO (Vigencia) SEGPLAN</t>
  </si>
  <si>
    <t>6, % CUMPLIMIENTO ACUMULADO (al periodo) cuatrienio</t>
  </si>
  <si>
    <t>7 ,% DE AVANCE CUATRIENIO</t>
  </si>
  <si>
    <t>REPORTE MES DE JULIO</t>
  </si>
  <si>
    <t>REPORTE MES DE AGOSTO</t>
  </si>
  <si>
    <t>REPORTE MES DE SEPTIEMBRE</t>
  </si>
  <si>
    <t>REPORTE MES DE OCTUBRE</t>
  </si>
  <si>
    <t>1.1. META PLAN DE DESARROLLO</t>
  </si>
  <si>
    <t>AÑO 2024</t>
  </si>
  <si>
    <t>AÑO 2025</t>
  </si>
  <si>
    <t>AÑO 2026</t>
  </si>
  <si>
    <t>AÑO 2027</t>
  </si>
  <si>
    <t>Ayuda Área</t>
  </si>
  <si>
    <t>1.1.1. OBJETIVO ESTRATEGICO</t>
  </si>
  <si>
    <t>1.1.2. PROGRAMA</t>
  </si>
  <si>
    <t>1.1.3. COD.</t>
  </si>
  <si>
    <t>1.1.4.  META PLAN DE DESARROLLO</t>
  </si>
  <si>
    <t>1.1.5. CODIGO</t>
  </si>
  <si>
    <t>1.1.6. INDICADOR</t>
  </si>
  <si>
    <t>1.1.7.UNIDAD DE MEDIDA</t>
  </si>
  <si>
    <t>1.1.8. TIPOLOGÍA</t>
  </si>
  <si>
    <t>1.1.9. MAGNITUD PD</t>
  </si>
  <si>
    <t>PROGRAMACIÓN VIGENCIA 
(VALOR INICIAL)</t>
  </si>
  <si>
    <t>PROGRAMADO JUL.</t>
  </si>
  <si>
    <t>EJECUTADO  JUL.</t>
  </si>
  <si>
    <t>PROGRAMADO AGO.</t>
  </si>
  <si>
    <t>EJECUTADO  AGO.</t>
  </si>
  <si>
    <t>PROGRAMADO SEP.</t>
  </si>
  <si>
    <t>EJECUTADO  SEP.</t>
  </si>
  <si>
    <t>PROGRAMADO OCT.</t>
  </si>
  <si>
    <t>EJECUTADO  OCT.</t>
  </si>
  <si>
    <t>PROGRAMADO NOV.</t>
  </si>
  <si>
    <t>EJECUTADO NOV.</t>
  </si>
  <si>
    <t>PROGRAMADO  DIC.</t>
  </si>
  <si>
    <t>EJECUTADO DIC.</t>
  </si>
  <si>
    <t>PROGRAMADO VALOR ABSOLUTO VIGENCIA</t>
  </si>
  <si>
    <t>PROGRAMADO ACUMULADO AL PERIODO
AÑO 2024</t>
  </si>
  <si>
    <t>EJECUTADO ACUMUALDO AL PERIODO
 AÑO 2024</t>
  </si>
  <si>
    <t>PROGRAMADO ACUMULADO SEGPLAN
AÑO 2024</t>
  </si>
  <si>
    <t>EJECUTADO ACUMUALDO  SEGPLAN
 AÑO 2024</t>
  </si>
  <si>
    <t>PROGRAMADO ENE.</t>
  </si>
  <si>
    <t>EJECUTADO ENE.</t>
  </si>
  <si>
    <t>PROGRAMADO FEB.</t>
  </si>
  <si>
    <t>EJECUTADO FEB.</t>
  </si>
  <si>
    <t>PROGRAMADO MAR.</t>
  </si>
  <si>
    <t>EJECUTADO MAR.</t>
  </si>
  <si>
    <t>PROGRAMADO ABR.</t>
  </si>
  <si>
    <t>EJECUTADO ABR.</t>
  </si>
  <si>
    <t>PROGRAMADO MAY.</t>
  </si>
  <si>
    <t>EJECUTADO  MAY.</t>
  </si>
  <si>
    <t>PROGRAMADO JUN.</t>
  </si>
  <si>
    <t>EJECUTADO JUN.</t>
  </si>
  <si>
    <t>PROGRAMADO VALOR ABSOLUTO VIGENCIA 2025</t>
  </si>
  <si>
    <t>PROGRAMADO ACUMULADO AL PERIODO
AÑO 2025</t>
  </si>
  <si>
    <t>EJECUTADO ACUMUALDO AL PERIODO
 AÑO 2025</t>
  </si>
  <si>
    <t>PROGRAMADO ACUMULADO SEGPLAN
AÑO 2025</t>
  </si>
  <si>
    <t>EJECUTADO ACUMUALDO  SEGPLAN
 AÑO 2025</t>
  </si>
  <si>
    <t>PROGRAMADO VALOR ABSOLUTO VIGENCIA 2026</t>
  </si>
  <si>
    <t>PROGRAMADO ACUMULADO AL PERIODO
AÑO 2026</t>
  </si>
  <si>
    <t>EJECUTADO ACUMUALDO AL PERIODO
 AÑO 2026</t>
  </si>
  <si>
    <t>PROGRAMADO ACUMULADO SEGPLAN
AÑO 2026</t>
  </si>
  <si>
    <t>EJECUTADO ACUMUALDO  SEGPLAN
 AÑO 2026</t>
  </si>
  <si>
    <t>PROGRAMADO VALOR ABSOLUTO VIGENCIA 2027</t>
  </si>
  <si>
    <t>PROGRAMADO ACUMULADO AL PERIODO
AÑO 2027</t>
  </si>
  <si>
    <t>EJECUTADO ACUMUALDO AL PERIODO
 AÑO 2027</t>
  </si>
  <si>
    <t>PROGRAMADO ACUMULADO SEGPLAN
AÑO 2027</t>
  </si>
  <si>
    <t>EJECUTADO ACUMUALDO  SEGPLAN
 AÑO 2027</t>
  </si>
  <si>
    <t>8, DESCRIPCIÓN DE LOS AVANCES Y LOGROS ALCANZADOS</t>
  </si>
  <si>
    <t xml:space="preserve">9, RETRASOS 
</t>
  </si>
  <si>
    <t xml:space="preserve">10, SOLUCIONES PLANTEADAS </t>
  </si>
  <si>
    <t>11,  BENEFICIOS O RESULTADOS A LA POBLACIÓN</t>
  </si>
  <si>
    <t>12, FUENTE DE EVIDENCIAS</t>
  </si>
  <si>
    <t>DPSIA</t>
  </si>
  <si>
    <t>Se incluyen   columnas con nuevos patrones de medición en los componentes de Gestión e Inversión.</t>
  </si>
  <si>
    <t>Radicado No. 2021IE106063 del 31 de mayo del 2021.</t>
  </si>
  <si>
    <r>
      <rPr>
        <rFont val="Arial"/>
        <color theme="1"/>
        <sz val="8.0"/>
      </rPr>
      <t>Se actualiza el formato en atención a los lineamientos del</t>
    </r>
    <r>
      <rPr>
        <rFont val="Arial"/>
        <color rgb="FFFF0000"/>
        <sz val="8.0"/>
      </rPr>
      <t xml:space="preserve"> instructivo PE03-PR05-INS1 - Elaboración, actualización y control de la documentación del Sistema Integrado de Gestión</t>
    </r>
    <r>
      <rPr>
        <rFont val="Arial"/>
        <color theme="1"/>
        <sz val="8.0"/>
      </rPr>
      <t>. Se ajusta nombre a “Programación, actualización y seguimiento del plan de acción” y se incluye cuadro de responsables de elaborar o actualizar.</t>
    </r>
  </si>
  <si>
    <r>
      <rPr>
        <rFont val="Arial"/>
        <color theme="1"/>
        <sz val="8.0"/>
      </rPr>
      <t xml:space="preserve">Radicado No. 2023IE177438 del 03 de agosto </t>
    </r>
    <r>
      <rPr>
        <rFont val="Arial"/>
        <color rgb="FFFF0000"/>
        <sz val="8.0"/>
      </rPr>
      <t>del 2023</t>
    </r>
  </si>
  <si>
    <r>
      <rPr>
        <rFont val="Arial"/>
        <color theme="1"/>
        <sz val="8.0"/>
      </rPr>
      <t>Se ajusta denominación al “</t>
    </r>
    <r>
      <rPr>
        <rFont val="Arial"/>
        <b/>
        <i/>
        <color theme="1"/>
        <sz val="8.0"/>
      </rPr>
      <t>Programación, Actualización y Seguimiento del Plan de Acción - Metas Plan de Desarrollo</t>
    </r>
    <r>
      <rPr>
        <rFont val="Arial"/>
        <color theme="1"/>
        <sz val="8.0"/>
      </rPr>
      <t>”, se ajusta a la estructura del Plan de Desarrollo, se elimina columnas y se ajusta algunos comentarios.</t>
    </r>
  </si>
  <si>
    <t>Radicado No. 2024IExxx del xxx de junio del 2024</t>
  </si>
  <si>
    <t>RESPONSABLES DE ELABORAR O ACTUALIZAR</t>
  </si>
  <si>
    <t>Nombre: Profesional Universitario Cooperación Internacional</t>
  </si>
  <si>
    <t>Nombre: Claudia Milena Gordillo Rodriguez</t>
  </si>
  <si>
    <t>Nombre: Jerónimo Juan Diego Rodríguez Rodríguez</t>
  </si>
  <si>
    <t xml:space="preserve">Cargo: </t>
  </si>
  <si>
    <t xml:space="preserve">Cargo: Subdirector de Proyectos y Cooperación Internacional </t>
  </si>
  <si>
    <t>Cargo: Subsecretario General</t>
  </si>
  <si>
    <t>Fecha: Junio de 2024</t>
  </si>
  <si>
    <t>Fecha:  Junio de 2024</t>
  </si>
  <si>
    <t xml:space="preserve">PARTICIPACIÓN Y EDUCACIÓN AMBIENTAL </t>
  </si>
  <si>
    <t xml:space="preserve">PLANEACIÓN AMBIENTAL </t>
  </si>
  <si>
    <t xml:space="preserve">GESTIÓN AMBIENTAL Y DESARROLLO RURAL </t>
  </si>
  <si>
    <t xml:space="preserve">EVALUACIÓN CONTROL Y SEGUIMIENTO </t>
  </si>
  <si>
    <t xml:space="preserve">METROLOGÍA, MONITOREO Y MODELACIÓN </t>
  </si>
  <si>
    <t>Programación, Actualización y Seguimiento del Plan de Acción - Actividades de Inversión</t>
  </si>
  <si>
    <t>1,  INFORMACIÓN ACTIVIDADES DEL PROYECTO DE INVERSIÓN</t>
  </si>
  <si>
    <t>2, PROGRAMACIÓN Y EJECUCIÓN</t>
  </si>
  <si>
    <t>6, % CUMPLIMIENTO ACUMULADO (al periodo)DEL CUATRIENIO</t>
  </si>
  <si>
    <t>REPORTE JULIO</t>
  </si>
  <si>
    <t>REPORTE AGOSTO</t>
  </si>
  <si>
    <t>REPORTE ASEPTIEMBRE</t>
  </si>
  <si>
    <t>REPORTE A OCTUBRE</t>
  </si>
  <si>
    <t xml:space="preserve"> AÑO 2024</t>
  </si>
  <si>
    <t xml:space="preserve"> AÑO 2025</t>
  </si>
  <si>
    <t>1,1 LÍNEA DE ACCIÓN</t>
  </si>
  <si>
    <t>1,2 CODIGO ACTIVIDAD</t>
  </si>
  <si>
    <t>1,3 ACTIVIDADES DEL PROYECTO</t>
  </si>
  <si>
    <t>1,4 TIPOLOGÍA</t>
  </si>
  <si>
    <t>1,5 CODIGO META PDD A QUE SE ASOCIA LA ACTIVIDAD DEL PROYECTO</t>
  </si>
  <si>
    <t>1,6, VARIABLE REQUERIDA</t>
  </si>
  <si>
    <t>1,7, VALOR   CUATRIENIO</t>
  </si>
  <si>
    <t>9, RETRASOS</t>
  </si>
  <si>
    <t>MAGNITUD  FÍSICA</t>
  </si>
  <si>
    <t>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t>
  </si>
  <si>
    <t>Se avanzó en 0,34 en la vigencia y 3,09% de avance acumulado en el cuatrienio. Las acciones fueron:
Planes Ambientales Locales - PAL: orientación en las reuniones de concertación de las metas del sector ambiente para incluir en los PDL, orientación a las JAL para las metas del sector ambiente en las 20 localidades, gestión con la SER, SEGAE, OPEL, JBB, IDPYBA, IDIGER, para la actualización de criterios de elegibilidad y viabilidad como sector ambiente, asistencia a las Comisiones Ambientales Locales.
Plan Institucional de Gestión Ambiental – PIGA: respuesta a 14 solicitudes de orientación a la formulación del PIGA; análisis, seguimiento y evaluación a 9 documentos; acompañamiento a 5 entidades en formulación; ajuste al procedimiento del PIGA; análisis de resultados del taller de activación del equipo transversal PIGA.</t>
  </si>
  <si>
    <t>Se avanzó en 0,49 en la vigencia y 4.45% de avance acumulado en el cuatrienio. Las acciones fueron:
Planes Ambientales Locales - PAL: se realiza ajuste a las fichas ambientales de las 20 localidades. Se comparte documento de Criterios Técnicos con Gestores de OPEL - SDA. Se envía oficio a las alcaldías solicitando la formulación y adopción de los PAL. Se elabora presentación formulación PAL.
Plan Institucional de Gestión Ambiental – PIGA: se dio respuesta a 31 solicitudes de orientación y acompañamiento a la formulación del PIGA; análisis a 25 documentos; Desarrollo avance presentación acuerdos distritales estrategia de apoyo al PIGA.
PMA: se elaboró avance del documento con lineamientos técnicos para la implementación del PMA de áreas protegidas Distritales.</t>
  </si>
  <si>
    <t>Se avanzó en 0,64 en la vigencia y 5,82% de avance acumulado en el cuatrienio. Las acciones fueron:
  Planes Ambientales Locales - PAL: Se realiza orientación técnica en las reuniones de Presupuestos participativos. Se ajustan las infografías de las 20 alcaldías locales. Se participa en la reunión del Plan de Gestión Ambiental - PGA donde se orientó a las localidades en la formulación de los PAL. Se elabora y comparte documento con la estructura para orientar en la formulación del PAL. Se envía a Secretaría Distrital de Planeación - SDP el consolidado de la revisión de iniciativas ciudadanas en el marco de los presupuestos participativos.
  Plan Institucional de Gestión Ambiental – PIGA: Respuesta a 65 solicitudes de orientación y acompañamiento a la formulación del PIGA; análisis a 62 documentos PIGA; Se socializa a entidades los acuerdos distritales de estrategia de apoyo al PIGA
  Plan de Acción Cuatrienal Ambiental – PACA: Se brindaron 16 orientaciones en la etapa de formulación del PACA 2024 – 2027; se realizaron 7 revisiones a documentos en etapa de formulación del PACA 2024 – 2027; se solicitó una apertura STORM para informe de formulación..</t>
  </si>
  <si>
    <r>
      <rPr>
        <rFont val="Arial"/>
        <color rgb="FF1155CC"/>
        <sz val="10.0"/>
        <u/>
      </rPr>
      <t>https://drive.google.com/drive/folders/1xWARPp13Kc9jFtr_H4_BTMZoQfNNbuPk?usp=drive_link</t>
    </r>
  </si>
  <si>
    <t>PRESUPUESTO VIGENCIA</t>
  </si>
  <si>
    <t>GIRO VIGENCIA</t>
  </si>
  <si>
    <t>MAGNITUD FÍSICA RESERVAS</t>
  </si>
  <si>
    <t>RESERVA PRESUPUESTAL</t>
  </si>
  <si>
    <t>TOTAL MAGNITUD FÍSICA</t>
  </si>
  <si>
    <t xml:space="preserve">TOTAL PRESUPUESTO </t>
  </si>
  <si>
    <t>Esta pendiente remitir por correspondencia las respectivas solicitudes información sobre la implementación de la estrategia definida en el PMA del PDEM Cerro de Torca. . De igual manera, generar el borrador del formato para el informe de seguimiento a la implementación del PMA.</t>
  </si>
  <si>
    <t>Se avanzó 0,64 en la vigencia y 4,57% acumulado en el cuatrienio:
Política Humedales: se avanza en consolidación de información de seguimiento del semestre I-2024.
PMA PDEM Cerro Torca:sSe solicitó información de implementación del PMA a la Dirección de Gestión Ambiental (DGA) y la Subdirección de Ecosistemas y Ruralidad (SER). Se elaboró primera versión del documento lineamientos para el seguimiento a la implementación de los PMA. 
Plan de Acción Cuatrienal Ambiental PACA: 15 orientaciones en etapas de seguimiento, ajustes y evaluación; 18 revisiones a documentos en etapa de seguimiento, ajustes y evaluación; gestión para publicación del informe de seguimiento 2023 en página Web; solicitud de18 aperturas STORM para reporte de las entidades; tramite a 10 solicitudes por FOREST.
Política de Economía Circular, Política para la Gestión de la Conservación de la Biodiversidad, Política de Educación Ambiental, Política de Acción Climática: se realizó seguimiento del semestre I-2024, se consolidó y presentó reporte de productos y resultados a la SDP.
Política para el manejo del suelo de protección: instrumento en proceso de derogatoria, a la espera de concepto de la SDP sobre su vigencia.
Plan Distrital de Gestión del Riesgo de Desastres y del Cambio Climático-PDGRD: 4 sesiones sobre Acuerdo 790/2020. Participación en 1ra sesión ordinaria de Comisión Intersectorial de Gestión del Riesgo y Cambio Climático, en 4a sesión ordinaria de Consejo Consultivo Distrital para la Gestión del Riesgo y Cambio Climático y en 4a sesión ordinaria de Mesa de trabajo para la Mitigación y Adaptación al Cambio Climático.</t>
  </si>
  <si>
    <t>Se avanzó en 1,40 que corresponde al 46,67%  programado en la vigencia  y  acumulado  y  10% en el cuatrienio. Las acciones fueron:
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t>
  </si>
  <si>
    <t>Se avanzó en 1,95 en la vigencia y 13,93% de avance acumulado en el cuatrienio. Las acciones fueron:
  Política Educación Ambiental: Se ajustó y envió informe de seguimiento del semestre I-2024 elaborado por SDP. Se realizó presentación de la estructura y avance de la Política en la Comisión Ambiental Local de Engativá. Se presentaron ajustes al plan de acción en la Comisión Intersectorial de Ambiente. Se solicitó a la SDP postular la política en la agenda de evaluaciones 2025.
  Política de Humedales: Se consolidó versión preliminar del seguimiento al semestre I-2024. 
  PMA Cerro de Torca: Se solicitó informe de seguimiento del PMA a la Subdirección de Ecosistemas y Ruralidad – SER Se construyó matriz de seguimiento y se ajustó informe.
  PIGA: Respuesta a 16 solicitudes de orientación y acompañamiento al seguimiento. 
  PACA: Se brindaron 18 apoyos y se revisaron 19 documentos en etapas de seguimiento, ajustes y evaluación. 
  PAL: Se ajustó y socializo matriz de seguimiento acorde a lineamientos del PGA. 
  Política de Acción Climática: Se socializa ajustes a resultados en el Comité Sectorial de Ambiente, se realizaron observaciones al informe del semestre I-2024 elaborado por la SDP.
  Política de Economía Circular: Se presentaron ajustes a productos y resultados ante Comité Ambiental Sectorial. Se envian comentarios a los ajustes al plan de acción solicitados por algunas entidades y dependencias responsables. 
  Política de la Biodiversidad: Ajustes al Plan de Acción de la política ante la Secretaría Técnica del CONPES D.C 
  Política de Salud Ambiental: Se participó en talleres de validación de avances obtenidos en proceso de evaluación por la consultora Econometría. Se elaboró la versión preliminar del informe 2023.
  Política de Protección y Bienestar Animal: Se remitió a la SDP seguimiento con corte a 30-06-2024. 
  Acuerdo 790 de 2020: Se realizó presentación e informe a la implementación del Acuerdo en el Concejo de Bogotá; se dio respuestas a proposiciones de los honorables concejales.</t>
  </si>
  <si>
    <r>
      <rPr>
        <rFont val="Arial"/>
        <color rgb="FF1155CC"/>
        <sz val="10.0"/>
        <u/>
      </rPr>
      <t>https://drive.google.com/drive/folders/1LBiwaftPo7E3EHk7ibZD03cYe_4Q8xHS?usp=drive_link</t>
    </r>
  </si>
  <si>
    <t>La meta presenta avance del 0,20 que corresponde a un cumplimiento del 10% de lo contemplado en la vigencia, y un 10% de avance acumulado en el cuatrienio. Las acciones más representativas fueron: 
Durante el mes de julio se elaboró la primera propuesta del ABC del Plan de Gestión Ambiental -PGA, así mismo se elaboró la estrategia de divulgación del instrumento. 
Seguimiento a la participación de la SDA en las instancias de coordinación del Distrito Capital.
Participación en la construcción del documento de interdependencias metropolitanas y en torno al agua desde el punto de vista del Distrito para la Región Metropolitana Bogotá-Cundinamarca.
Participación en la Comisión Conjunta de Ecosistemas Estratégicos de la Región Central de la Cordillera Oriental (CEERCCO) y el Minambiente.
Participación en la construcción de las observaciones al Plan de Manejo Reserva Forestal Protectora Laguna del Cacique Guatavita y Cuchilla de Peña Blanca, para el Consejo Directivo de la CAR.
Avance en el documento de diagnóstico de los instrumentos económicos y financieros ambientales de la SDA. Así como el análisis preliminar de la información disponible de ingresos e inversión relacionada con los instrumentos identificados.
Se realizaron reuniones con la Subdirección Financiera para determinar y solicitar la información disponible, y con el grupo de PSA de la SER para disponer la información de los PSA distritales y regionales en el visor geográfico.
Se elaboró el documento Identificación de Zonas Prioritarias para la Renaturalización Urbana como insumo para el Plan de Renaturalización urbana establecido en el Plan de Desarrollo. Se inició la elaboración de los documentos: Análisis reverdecimiento, Análisis histórico de la Avenida Longitudinal de Occidente (ALO) y Análisis comparativo de la Estructura Ecológica Principal del Distrito Capital.
Se realizó la jornada de planeación estratégica con el equipo directivo. Adicionalmente, se realizaron jornadas con los colaboradores de la entidad.</t>
  </si>
  <si>
    <t xml:space="preserve">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
En este sentido, se pretende que las instancias del sector ambiente ya conformadas para la región, realicen la gestión de proyectos y/o acuerdos y/o instrumentos y/o iniciativas y/o agendas y/o memorandos y/o planes y/o indicadores, que incidan en mejorar la calidad de vida de los habitantes de la Ciudad Región, apalancando estrategias transversales que disminuyan las brechas de desarticulación interinstitucional a diferentes escalas y mejoren la gestión ambiental y la conservación de los ecosistemas estratégicos compartidos o elementos de importancia de la Estructura Ecológica Regional.
Además, busca generar análisis y apropiación del ordenamiento territorial vigente, mediante el análisis del Plan de Ordenamiento Territorial, sus programas y subprogramas con el fin de generar lineamientos para la materialización del mismo que permita una mejor planeación a corto, mediano y largo plazo y el cumplimiento de los compromisos de la SDA en el ordenamiento territorial. </t>
  </si>
  <si>
    <t>https://drive.google.com/drive/u/1/folders/1CWv26oJ7f4VKtQbYi13xuePh0AsxYvjG
https://drive.google.com/drive/u/1/folders/1CWv26oJ7f4VKtQbYi13xuePh0AsxYvjG
https://drive.google.com/drive/u/1/folders/1CWv26oJ7f4VKtQbYi13xuePh0AsxYvjG
https://drive.google.com/drive/u/1/folders/1CWv26oJ7f4VKtQbYi13xuePh0AsxYvjG</t>
  </si>
  <si>
    <t>La meta presenta avance del 0,58 que corresponde a un cumplimiento del 29% de lo contemplado en la vigencia, y un 0,58% de avance acumulado en el cuatrienio. Las acciones más representativas fueron:
Revisión de las metas estratégicas y sus responsables y corresponsables del PGA, con el objetivo de establecer plan de trabajo la inclusión de información en el tablero de control para el seguimiento.
Seguimiento a la participación de la SDA en las instancias de coordinación del Distrito Capital, así como delegaciones a dichas instancias.
Participación en el Tercer Comité Técnico de la Comisión Conjunta CEERCCO 2024, a fin de armonizar las prioridades y los instrumentos de planeación de la SDA con su ámbito regional.
Avance en el documento de diagnóstico de los instrumentos económicos y financieros ambientales de la SDA, de acuerdo con los instrumentos identificados y la información disponible.
Asistencia a la Mesa técnica de implementación de Instrumentos Económicos Ambientales e incentivos para la conservación del MinAmbiente, para comparar el estado de los instrumentos de la SDA con las demás autoridades ambientales.
Se realizaron valoraciones económicas de los servicios ecosistémicos de provisión de agua, almacenamiento de carbono y recreación en los cerros orientales de Bogotá, para la presentación y documento de apoyo para el alcalde de Bogotá en el marco de la COP 16.
Se continuaron ajustes y mejoras en el documento Identificación de Zonas Prioritarias para la Renaturalización Urbana como insumo para el Plan de Renaturalización urbana establecido en el Plan de Desarrollo. 
Se continúan actividades relacionadas con el funcionamiento del Visor Geográfico Ambiental – VGA relacionadas con (publicación objetos geográficos, revisiones de los servicios web geográficos, especificaciones técnicas de objetos geográficos, capacitación y socialización, atenciones a requerimientos.  
Se avanzó en el documento de la fase 1 de planeación estratégica de la entidad.</t>
  </si>
  <si>
    <t>La meta presenta avance del 0,98 que corresponde a un cumplimiento del 49% de lo contemplado en la vigencia, y un 8,91% de avance acumulado en el cuatrienio. Las acciones más representativas fueron:
Se elaboró la primera propuesta del ABC y la estrategia de divulgación del PGA, se encuentra en revisión y ajuste por parte de la OAC. Se realizó reunión para presentar la estructura programática del PGA ajustado, a los equipos de PIGA, PACA y PAL con el fin de alinearlos teniendo en cuenta la visión ambiental formulada en el PGA 2023 – 2038.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
Análisis económico ambiental:
- Avance en el documento de diagnóstico de los instrumentos económicos y financieros ambientales de la SDA, de acuerdo con los instrumentos identificados y la información disponible.
- Verificación y consolidación de observaciones a la resolución de la Secretaría Distrital de Hacienda, para la emisión del marco de bonos verdes sociales y sostenibles del Distrito Capital.
- Revisión y proyección de comentarios de la SDA al Proyecto de Resolución “Por la cual se establecen directrices técnicas para la estimación del valor del incentivo de Pagos por Servicios Ambientales en sistemas productivos en las áreas y ecosistemas estratégicos y se adopta la Herramienta de Identificación de Criterios Socioambientales para la estimación del valor del incentivo Pagos por Servicios Ambientales”.
- Revisión de variables de los Certificados de Estado de Conservación Ambiental para disponer la información en el visor geográfico.
- Se avanzó en la elaboración del documento de análisis comparativo de la Estructura Ecológica Principal de los Decretos POT 190 de 2004 y 555 2021 solicitado por la DPSIA.
- Se participó de la consolidación de las fichas de Story Maps de las áreas protegidas del Distrito Capital de acuerdo con la solicitud del OAB .
- Se consolidó el tercer reporte trimestral del Sistema de Participación Territorial POT del Sector Ambiente del Distrito Capital.
Se avanzó con la revisión documental de los acuerdos sobre el Plan Estratégico, y se presentó la estructura organizacional y la misión de cada una de las áreas. Se avanzó en el perfeccionamiento de las definiciones de las líneas y objetivos estratégicos.</t>
  </si>
  <si>
    <r>
      <rPr>
        <rFont val="Arial"/>
        <color rgb="FF1155CC"/>
        <sz val="10.0"/>
        <u/>
      </rPr>
      <t>https://drive.google.com/drive/u/0/folders/13vplZulxXlk0T0VBML66cmV2VwgJie4A</t>
    </r>
  </si>
  <si>
    <t>La meta presenta avance de 2 de los 12 informes programados en la vigencia, y un 16.67% de avance acumulado en el cuatrienio. Las acciones más representativas fueron:
Acción 1: se elaboró matriz de indicadores susceptibles a análisis, teniendo en cuenta información que se produce tanto a nivel distrital como a nivel nacional. 
Acción 2: se avanzó en la fase de diseño y consolidación de la estrategia para desarrollar y orientar líneas de investigación ambiental. 
Acción 3: se avanzó en la revisión y depuración del documento técnico soporte del Inventario de emisiones y absorciones GEI de Bogotá - año 2022.
 Acción 4: Durante el mes, el portal web del OAB registró un total de 48.630 visitas. Además, se llevaron a cabo tres jornadas de divulgación del OAB, una en empresa privada, una en universidad y una en entidad distrital para un total de 69 asistentes. Administración OAB y ORARBO: para OAB se cierra el mes con 178 metadatos activos y 175 indicadores publicados en el OAB. Porcentaje de actualización de 98,86 %. Para el caso de ORARBO/SIRIO, se cierra el mes con 642 indicadores activos y 193 metadatos. Adicionalmente, se participó en dos mesas CECH (una de comunicaciones y una de SiRío). Se realizan los informes de gestión mensual de los observatorios.
Acción 5: Actualmente se cuentan con datos oficiales de emisiones GEI para el año 2022 y para cada uno de los sectores y subsectores de la ciudad, así como una validación de la metodología y resultados por parte del grupo de ciudades C40. Se avanzó en la revisión y depuración del documento técnico soporte del inventario de emisiones y absorciones de Gases de Efecto Invernadero de Bogotá para el año 2022; este documento se encuentra en proceso de publicación. Así mismo, se avanzó en la revisión y compilación de la información base para la estimación del inventario de emisiones y absorciones GEI del año 2023</t>
  </si>
  <si>
    <t>La meta presenta avance de 4 de los 12 informes programados en la vigencia, y un de avance 4 informes acumulados en el cuatrienio. Las acciones más representativas fueron:
Acción 1: se finalizó la elaboración de matriz de indicadores susceptibles al análisis de información ambiental.
Acción 2: se elaboraron las fases y el plan de trabajo para el desarrollo de la encuesta de percepción ambiental. 
Acción 3: se concluyó con el proceso de revisión técnica interna del Documento Técnico Soporte para el inventario de emisiones GEI del año 2022
Acción 4:  se llevaron a cabo 4 jornadas de divulgación del OAB, tres en universidades y una para ciudadanía en general, para un total de 49 asistentes.
Administración OAB y ORARBO: para OAB se cierra el mes con 176 metadatos activos y 173 indicadores publicados en el OAB. Porcentaje de actualización de 97,69 %. Para el caso de ORARBO/SIRIO, se cierra el mes con 642 indicadores activos y 197 metadatos. Adicionalmente, se participó en 4 mesas CECH (una de comunicaciones, batería de indicadores, financiera y una reunión general). Se realizan los informes de gestión mensual de los observatorios.</t>
  </si>
  <si>
    <t>La meta presenta avance de 6 de los 12 informes programados en la vigencia, y un de avance 6 informes acumulados en el cuatrienio que corresponde a 7.14%. Las acciones más representativas fueron:
Acción 1: se realizó reunión con los lideres del equipo de estudios ambientales para formular la línea de trabajo y la asignación de actividades para la elaboración del documento de diagnóstico de recursos naturales. 
Acción 2: se avanzó en la elaboración de los productos de la guía de fauna, test ambiental y el story maps de áreas protegidas. Así mismo, con base en los vacíos de información de estudios ambientales, se lideró la reunión con DADEP y la Universidad Piloto para conocer y participar en la formulación del índice de vitalidad. 
Acción 3: se avanzó en el reporte de información oficial del inventario de emisiones GEI para el año 2022 en la plataforma del Carbon Disclosure Project, de conformidad con los compromisos adquiridos por la ciudad en el marco de su vinculación a la lista -A cities- del CDP.
Acción 4:  se tuvo un total de 65856 visitas en el portal web del OAB. Se llevaron a cabo 5 jornadas de divulgación del OAB, dos en universidades, una para ciudadanía en general, una para entidades públicas y una para colegio; para un total de 273 asistentes.
Administración OAB y ORARBO: para OAB se cierra el mes con 178 metadatos activos y 173 indicadores publicados en el OAB. Porcentaje de actualización de 98,84 %. Para el caso de ORARBO/SIRIO, se cierra el mes con 643 indicadores activos y 198 metadatos. Adicionalmente, se participó en 3 mesas CECH (gestión del conocimiento, comunicaciones y financiera). Se realizan los informes de gestión mensual de los observatorios.</t>
  </si>
  <si>
    <r>
      <rPr>
        <rFont val="Arial"/>
        <color rgb="FF1155CC"/>
        <sz val="10.0"/>
        <u/>
      </rPr>
      <t>https://drive.google.com/drive/u/1/folders/1uRcA0OBp6JVMEUnYsrbDx3gQaa8gepmd</t>
    </r>
  </si>
  <si>
    <t>La meta presenta avance del 0,05 que corresponde a un cumplimiento del 5% de lo contemplado en la vigencia, y un 1% de avance acumulado en el cuatrienio. Las acciones más representativas fueron:
El inicio del nuevo proceso en CIMAB acerca de la generación de un producto del estado de los recursos naturales en el Distrito Capital, enfocando al equipo de trabajo hacia los "Estudios Ambientales". Para ello se explora alrededor de los temas de Gestión de conocimiento en la entidad, y se ilustra al equipo dicho modelo, en donde se enfatiza en la innovación. Por su parte, también se explora con el equipo las necesidades de investigación y los vacíos en la información ambiental y se construye tabla para el diagnóstico de los instrumentos de planeación en contexto de las líneas de investigación en la entidad. Por su parte, se define la estructura de trabajo al interior de CIMAB, y la propuesta de contar con equipo de trabajo de Desarrollos Ambientales, equipo de Investigación e innovación y el equipo alrededor de los temas de Biodiversidad. En conjunto y en trabajo articulado, estos equipos deben construir el informe del estado de los recursos naturales. Por último, para este periodo se avanza en la definición en conjunto con el equipo de Sistemas, para lograr la plataforma de variables ambientales y de forma interoperable, para lo cual se define avanzar en el piloto con la información y bases de datos disponibles en CIMAB.</t>
  </si>
  <si>
    <t>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t>
  </si>
  <si>
    <t>La meta presenta avance del 0,3 que corresponde a un cumplimiento del 30% de lo contemplado en la vigencia, y un 6% de avance acumulado en el cuatrienio. Las acciones más representativas fueron:
1.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2. Se avanzó en la elaboración del producto Modelo de ocupación de la Zarigüeya en la reserva Tomas Van der Hammen, a través de la gestión de información para la publicación de una nota periodísica relacionada con los resultados obtenidos.</t>
  </si>
  <si>
    <t>La meta presenta avance del 0,55 que corresponde a un cumplimiento del 55% de lo contemplado en la vigencia, y un 11% de avance acumulado en el cuatrienio. Las acciones más representativas fueron:
La priorización de los proyectos de modelamiento que serán desarrollados con base en le diagnóstico del estado actual de proyectos, y la reactivación de las respectivas mesas det trabajo  con los equipos y delegados de las demás dependencias involucradas. Particularmente, se avanzó en la revisión y depuración de los resultados obtenidos del modelo de ocupación de zarigüeya para la reserva Thomas van der Hammen, documento que se encuentra en estado de evaluación y vlaidación interna.
Así mismo, se avanzó en la captura, compilación y procesamiento de información relevante para la elavoración del documento diagnóstico del estado de la biodiversidad y los recursos naturales.</t>
  </si>
  <si>
    <r>
      <rPr>
        <rFont val="Arial"/>
        <color rgb="FF1155CC"/>
        <sz val="10.0"/>
        <u/>
      </rPr>
      <t>https://drive.google.com/drive/folders/1RFP0Ag1x4sGoUsX2iMOyWZs3fLBOwYjQ</t>
    </r>
  </si>
  <si>
    <t>La meta presenta avance del 0,1 que corresponde a un cumplimiento del 10% de lo contemplado en la vigencia, y un 0,1 de avance acumulado en el cuatrienio. Las acciones más representativas fueron:
Se realizó la estructuración de los contenidos temáticos del informe sobre el estado de los recursos naturales, teniendo en cuenta los diversos análisis de tipo geográfico, numérico y estadístico que se han llevado a cabo</t>
  </si>
  <si>
    <t>La meta presenta avance del 13,34% del 100% de lo contemplado en la vigencia Las acciones más representativas fueron:
En el mes de julio se avanzo en la gestión para el monitoreo y seguimiento al cumplimiento de las políticas de desempeño institucional del MIPG  a través de la actualización documental del sistema integrado de gestión y el ajuste y aprobación del Plan de Adecuación y Sostenibilidad- PAyS</t>
  </si>
  <si>
    <t xml:space="preserve">
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t>
  </si>
  <si>
    <t>La meta presenta avance del  50% del 100% de lo contemplado en la vigencia Las acciones más representativas fueron:
Elaboración de informes de segunda línea de defensa de acuerdo con el reporte de riesgos, indicadores, planes de mejoramiento,  actualización documental y monitoreo y seguimiento a las acciones formuladas en el plan de Adecuación y Sostenibilidad del – MIPG. Además de la consolidación y publicación buenas prácticas, lecciones aprendidas y aliados estratégicos en la intranet en cumplimiento a la política de Gestión del conocimiento y la innovación.</t>
  </si>
  <si>
    <r>
      <rPr>
        <rFont val="Arial"/>
        <color rgb="FF1155CC"/>
        <sz val="10.0"/>
        <u/>
      </rPr>
      <t>https://drive.google.com/drive/u/0/folders/150PV4_pc_iXt5qAuxX_X7FSr_np2yI92</t>
    </r>
    <r>
      <rPr>
        <rFont val="Arial"/>
        <color rgb="FF1155CC"/>
        <sz val="10.0"/>
        <u/>
      </rPr>
      <t xml:space="preserve">
 https://drive.google.com/drive/u/0/folders/1IgqA0FiQowUKT6RM-wYslSA-neuewN</t>
    </r>
    <r>
      <rPr>
        <rFont val="Arial"/>
        <sz val="10.0"/>
      </rPr>
      <t>sf
 https://drive.google.com/drive/u/0/folders/1j323Fepy-8TWVLLGa54ESjGnCkYpGzz_</t>
    </r>
  </si>
  <si>
    <t>La meta presenta avance del 36,67% del 100% de lo contemplado en la vigencia Las acciones más representativas fueron: En el mes de agosto se avanzó en el reporte a las acciones para el cumplimiento de las políticas de desempeño institucional del MIPG  y la definición de lineamientos a través de la actualización documental del sistema integrado de gestión y la comunicación de los resultados del Formulario Único de Reporte Avances a la Gestión -FURAG</t>
  </si>
  <si>
    <t>Reporte de acciones del PAyS: https://drive.google.com/drive/u/0/folders/1IgqA0FiQowUKT6RM-wYslSA-neuewNsf
Actualización documental: https://isolucion.ambientebogota.gov.co/Isolucionsda/Documentacion/frmArticuloMenu.aspx</t>
  </si>
  <si>
    <t>La meta presenta avance en 1 que corresponde a un cumplimiento del 25% de lo contemplado en la vigencia, y un avance del cuatrenio del 1. Las acciones más representativas fueron:
Se realizó seguimiento físico y presupuestal de los proyectos de inversión de la entidad, recopilando la respectiva información a través de un informe de seguimiento a los 9 proyectos de inversión, con la información recopilada del mes de agosto;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Como resultado del proceso se generó la información final que fue registrada en SEGPLAN, del corte a agosto 2024 cuyos reportes se encuentran publicados en la página web de la SDA. Se realizó revisión, consolidación y validación del Plan Anual de Adquisiciones del proceso de apertura del nuevo plan de desarrollo, las modificaciones allegadas de enero a agosto 2024 y remitido para publicar en la web de SECOP II. Se brindó asistencia técnica, administrativa y financiera a los equipos y gestores de cada uno de los proyectos, y se consolidó información de los indicadores de gestión, seguimiento de enero a agosto, así como el registro PMR - Producto, Metas y Resultado; y programación de PMR por 10 años. Se apoyó la formulación de 3 proyectos para FONDIGER asociados con el fenómeno de la niña.</t>
  </si>
  <si>
    <t>La meta presenta avance en 2 que corresponde a un cumplimiento del 50% de lo contemplado en la vigencia, y un avance del cuatrenio del 4,65% acumulado en el cuatrienio. Las acciones más representativas fueron:
En el mes de septiembre del 2024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septirmbre 2024. Como resultado del proceso se generó la información final que fue registrada en SEGPLAN, del corte a septiembre 2024 cuyos reportes se encuentran publicados en la página web de la SDA. Se realizó revisión, consolidación y validación del Plan Anual de Adquisiciones del proceso de apertura del nuevo plan de desarrollo, las modificaciones allegadas de enero a septiembre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</si>
  <si>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r>
      <rPr>
        <rFont val="Arial"/>
        <color rgb="FF1155CC"/>
        <sz val="10.0"/>
        <u/>
      </rPr>
      <t>https://drive.google.com/drive/folders/1SHGew8gzI45HAxogrs9aGgpajOC8Dgfj</t>
    </r>
  </si>
  <si>
    <t xml:space="preserve">
La meta presenta avance del 0,16 que corresponde a un cumplimiento del 16% de lo contemplado en la vigencia, y un 2.28% de avance acumulado en el cuatrienio. Las acciones más representativas fueron:
En el mes de julio del 2024 se lideró desde la Secretaría Distrital de Ambiente -SDA los mecanismos de gestión de recursos de cooperación técnica y financiera, reembolsable y no reembolsable.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t>
  </si>
  <si>
    <t>La meta presenta avance del 0,32 que corresponde a un cumplimiento del 32% de lo contemplado en la vigencia, y un 4.57% de avance acumulado en el cuatrienio. Las acciones más representativas fueron:
Con corte a agosto del 2024 se realizaron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
Participación de convocatorias con:
Agencia Francesa de Desarrollo
Seguimiento de acuerdos vigentes con: 
AVANTIA-Metropolis.org; Green routes - ONU Hábitat; IBOCA - Vital Strategies; IberAtlas - UCCI; C40;</t>
  </si>
  <si>
    <t>La meta presenta avance del 0,48 que corresponde a un cumplimiento del 48% de lo contemplado en la vigencia, y un6,85%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Seguimiento proyectos:
- Unión Europea - proyecto AVANTIA
- Green routes - ONU Hábitat
- IBOCA con Vital Strategies
- IberAtlas
- UCCI
- C40
- COP16</t>
  </si>
  <si>
    <r>
      <rPr>
        <rFont val="Arial"/>
        <color rgb="FF1155CC"/>
        <sz val="10.0"/>
        <u/>
      </rPr>
      <t>https://drive.google.com/drive/folders/1SHGew8gzI45HAxogrs9aGgpajOC8Dgfj</t>
    </r>
  </si>
  <si>
    <t>TOTAL PROYECTO</t>
  </si>
  <si>
    <t>TOTAL PRESUPUESTO VIGENCIA  DEL PROYECTO</t>
  </si>
  <si>
    <t>TOTAL RESERVA PRESUPUESTAL DEL PROYECTO</t>
  </si>
  <si>
    <t>TOTAL PRESUPUESTO PROYECTO</t>
  </si>
  <si>
    <r>
      <rPr>
        <rFont val="Arial"/>
        <color theme="1"/>
        <sz val="10.0"/>
      </rPr>
      <t>Se actualiza el formato en atención a los lineamientos del</t>
    </r>
    <r>
      <rPr>
        <rFont val="Arial"/>
        <color rgb="FFFF0000"/>
        <sz val="10.0"/>
      </rPr>
      <t xml:space="preserve"> instructivo PE03-PR05-INS1 - Elaboración, actualización y control de la documentación del Sistema Integrado de Gestión</t>
    </r>
    <r>
      <rPr>
        <rFont val="Arial"/>
        <color theme="1"/>
        <sz val="10.0"/>
      </rPr>
      <t>. Se ajusta nombre a “Programación, actualización y seguimiento del plan de acción” y se incluye cuadro de responsables de elaborar o actualizar.</t>
    </r>
  </si>
  <si>
    <t>Radicado No. 2023IE177438 del 03 de agosto</t>
  </si>
  <si>
    <r>
      <rPr>
        <rFont val="Arial"/>
        <color theme="1"/>
        <sz val="10.0"/>
      </rPr>
      <t>Se ajusta denominación al “</t>
    </r>
    <r>
      <rPr>
        <rFont val="Arial"/>
        <b/>
        <i/>
        <color theme="1"/>
        <sz val="10.0"/>
      </rPr>
      <t>Programación, Actualización y Seguimiento del Plan de Acción - Actividades de Inversión</t>
    </r>
    <r>
      <rPr>
        <rFont val="Arial"/>
        <color theme="1"/>
        <sz val="10.0"/>
      </rPr>
      <t>”, se ajusta a la estructura del Plan de Desarrollo, se elimina columnas y se ajusta algunos comentarios.</t>
    </r>
  </si>
  <si>
    <t>Programación, Actualización y Seguimiento del Plan de Acción - Acciones</t>
  </si>
  <si>
    <t>Versión:16</t>
  </si>
  <si>
    <t>DEPENDENCIA: Dirección de Planeación y Sistemas de Información Ambiental</t>
  </si>
  <si>
    <t>CÓDIGO Y NOMBRE DE PROYECTO: FORTALECIMIENTO DE LA PLANEACIÓN Y GESTIÓN DEL CONOCIMIENTO AMBIENTAL BOGOTÁ D.C</t>
  </si>
  <si>
    <t>1, LÍNEA DE ACCIÓN</t>
  </si>
  <si>
    <t>2, ACTIVIDADES DEL PROYECTO DE INVERSIÓN</t>
  </si>
  <si>
    <t>3, CÓDIGO Y NOMBRE DE LA ACCIÓN</t>
  </si>
  <si>
    <t>4, SE EJECUTA CON RECURSOS DE:</t>
  </si>
  <si>
    <t>5, PONDERACIÓN HORIZONTAL AÑO: 2024</t>
  </si>
  <si>
    <t xml:space="preserve">6,PONDERACIÓN VERTICAL </t>
  </si>
  <si>
    <r>
      <rPr>
        <rFont val="Arial"/>
        <color theme="1"/>
        <sz val="10.0"/>
      </rPr>
      <t>7, LOGROS CORTE A</t>
    </r>
    <r>
      <rPr>
        <rFont val="Arial"/>
        <color theme="1"/>
        <sz val="10.0"/>
        <u/>
      </rPr>
      <t xml:space="preserve"> JULIO</t>
    </r>
    <r>
      <rPr>
        <rFont val="Arial"/>
        <color theme="1"/>
        <sz val="10.0"/>
      </rPr>
      <t xml:space="preserve"> AÑO 2024</t>
    </r>
  </si>
  <si>
    <r>
      <rPr>
        <rFont val="Arial"/>
        <color theme="1"/>
        <sz val="10.0"/>
      </rPr>
      <t>7, LOGROS CORTE A</t>
    </r>
    <r>
      <rPr>
        <rFont val="Arial"/>
        <color theme="1"/>
        <sz val="10.0"/>
        <u/>
      </rPr>
      <t xml:space="preserve"> AGOSTO</t>
    </r>
    <r>
      <rPr>
        <rFont val="Arial"/>
        <color theme="1"/>
        <sz val="10.0"/>
      </rPr>
      <t xml:space="preserve"> AÑO2024</t>
    </r>
  </si>
  <si>
    <r>
      <rPr>
        <rFont val="Arial"/>
        <color theme="1"/>
        <sz val="10.0"/>
      </rPr>
      <t>7, LOGROS CORTE A</t>
    </r>
    <r>
      <rPr>
        <rFont val="Arial"/>
        <color theme="1"/>
        <sz val="10.0"/>
        <u/>
      </rPr>
      <t xml:space="preserve"> SEPTIEMBRE</t>
    </r>
    <r>
      <rPr>
        <rFont val="Arial"/>
        <color theme="1"/>
        <sz val="10.0"/>
      </rPr>
      <t xml:space="preserve"> AÑO2024</t>
    </r>
  </si>
  <si>
    <r>
      <rPr>
        <rFont val="Arial"/>
        <color theme="1"/>
        <sz val="10.0"/>
      </rPr>
      <t>7, LOGROS CORTE A</t>
    </r>
    <r>
      <rPr>
        <rFont val="Arial"/>
        <color theme="1"/>
        <sz val="10.0"/>
        <u/>
      </rPr>
      <t xml:space="preserve"> OCTUBRE</t>
    </r>
    <r>
      <rPr>
        <rFont val="Arial"/>
        <color theme="1"/>
        <sz val="10.0"/>
      </rPr>
      <t xml:space="preserve"> AÑO 2024</t>
    </r>
  </si>
  <si>
    <r>
      <rPr>
        <rFont val="Arial"/>
        <color theme="1"/>
        <sz val="10.0"/>
      </rPr>
      <t>7, LOGROS CORTE A</t>
    </r>
    <r>
      <rPr>
        <rFont val="Arial"/>
        <color theme="1"/>
        <sz val="10.0"/>
        <u/>
      </rPr>
      <t xml:space="preserve"> NOVIEMBRE </t>
    </r>
    <r>
      <rPr>
        <rFont val="Arial"/>
        <color theme="1"/>
        <sz val="10.0"/>
      </rPr>
      <t>AÑO 2024</t>
    </r>
  </si>
  <si>
    <t>4,1 VIGENCIA</t>
  </si>
  <si>
    <t>4,2 RESERVA</t>
  </si>
  <si>
    <t>VARIABLES</t>
  </si>
  <si>
    <t>Ene</t>
  </si>
  <si>
    <t>Feb</t>
  </si>
  <si>
    <t>Mar</t>
  </si>
  <si>
    <t>Abr</t>
  </si>
  <si>
    <t>May</t>
  </si>
  <si>
    <t>Jun</t>
  </si>
  <si>
    <t>Jul</t>
  </si>
  <si>
    <t>Ago</t>
  </si>
  <si>
    <t>Sep</t>
  </si>
  <si>
    <t>Oct</t>
  </si>
  <si>
    <t>Nov</t>
  </si>
  <si>
    <t>Dic</t>
  </si>
  <si>
    <t>Total</t>
  </si>
  <si>
    <t>6,1 % ACTIVIDAD</t>
  </si>
  <si>
    <t>6,2 % ACCIÓN</t>
  </si>
  <si>
    <t>X</t>
  </si>
  <si>
    <t>Programado</t>
  </si>
  <si>
    <t>Ejecutado</t>
  </si>
  <si>
    <t xml:space="preserve">
Durante el periodo se realizó la revisión de las metas estratégicas y sus responsables y corresponsables, con el objetivo de establecer plan de trabajo con estos y determinar la forma de realizar su seguimiento. Adicionalmente, se revisó la información a incluir en el tablero de control que se está proyectando para realizar el seguimiento de este instrumento.</t>
  </si>
  <si>
    <t>3. Elaborar un documento con el análisis de oportunidades para incidir en la gestión ambiental en la región</t>
  </si>
  <si>
    <t>1. Realizar acciones de actualización, implementación y seguimiento de las estrategias de cooperación internacional de la entidad.</t>
  </si>
  <si>
    <t>TOTAL</t>
  </si>
  <si>
    <t>Se incluyen  columnas con nuevos patrones de medición en los componentes de Gestión e Inversión.</t>
  </si>
  <si>
    <r>
      <rPr>
        <rFont val="Arial"/>
        <color theme="1"/>
        <sz val="8.0"/>
      </rPr>
      <t>Se actualiza el formato en atención a los lineamientos del</t>
    </r>
    <r>
      <rPr>
        <rFont val="Arial"/>
        <color rgb="FFFF0000"/>
        <sz val="8.0"/>
      </rPr>
      <t xml:space="preserve"> instructivo PE03-PR05-INS1 - Elaboración, actualización y control de la documentación del Sistema Integrado de Gestión</t>
    </r>
    <r>
      <rPr>
        <rFont val="Arial"/>
        <color theme="1"/>
        <sz val="8.0"/>
      </rPr>
      <t>. Se ajusta nombre a “Programación, actualización y seguimiento del plan de acción” y se incluye cuadro de responsables de elaborar o actualizar.</t>
    </r>
  </si>
  <si>
    <r>
      <rPr>
        <rFont val="Arial"/>
        <color theme="1"/>
        <sz val="8.0"/>
      </rPr>
      <t>Se ajusta denominación al “</t>
    </r>
    <r>
      <rPr>
        <rFont val="Arial"/>
        <b/>
        <i/>
        <color theme="1"/>
        <sz val="8.0"/>
      </rPr>
      <t>Programación, Actualización y Seguimiento del Plan de Acción - Acciones</t>
    </r>
    <r>
      <rPr>
        <rFont val="Arial"/>
        <color theme="1"/>
        <sz val="8.0"/>
      </rPr>
      <t>”, se elimina filas y se ajusta algunos nombre y comentarios.</t>
    </r>
  </si>
  <si>
    <t>Programación, Actualización y Seguimiento del Plan de Acción - Territorialización</t>
  </si>
  <si>
    <t>CÓDIGO Y NOMBRE DEL PROYECTO</t>
  </si>
  <si>
    <t>PERIODO</t>
  </si>
  <si>
    <t>1 INFORMACIÓN DEL PROYECTO DE INVERSIÓN</t>
  </si>
  <si>
    <t xml:space="preserve">2, ACTUALIZACIÓN </t>
  </si>
  <si>
    <t>3,EJECUTADO</t>
  </si>
  <si>
    <t>4, LOCALIZACIÓN GEOGRÁFICA</t>
  </si>
  <si>
    <t>5, ORIENTACIÓN</t>
  </si>
  <si>
    <t>10. POBLACIÓN</t>
  </si>
  <si>
    <t>7, LECCIONES APRENDIDAS - OBSERVACIONES</t>
  </si>
  <si>
    <t>1,1 CODIGO ACTIVIDAD DE INVERSIÓN</t>
  </si>
  <si>
    <t>1,2, Actividad del Proyecto de Inversión</t>
  </si>
  <si>
    <t>1,3. Identificación del punto de invesión</t>
  </si>
  <si>
    <t>1,4, Variable</t>
  </si>
  <si>
    <t>1, 5. PROGRAMACIÓN INICIAL AÑO 2024</t>
  </si>
  <si>
    <t>Observaciones - Noviembre</t>
  </si>
  <si>
    <t>Observaciones - Diciembre</t>
  </si>
  <si>
    <t>Observaciones y/o descripcion de acciones en el punto de inversión para el mes de Julio</t>
  </si>
  <si>
    <t>Observaciones y/o descripcion de acciones en el punto de inversión para el mes de agosto</t>
  </si>
  <si>
    <t>Observaciones y/o descripcion de acciones en el punto de inversión para el mes de septiembre</t>
  </si>
  <si>
    <t>Observaciones y/o descripcion de acciones en el punto de inversión para el mes de octubre</t>
  </si>
  <si>
    <t>Observaciones y/o descripcion de acciones en el punto de inversión para el mes de noviembre</t>
  </si>
  <si>
    <t>4,1 LOCALIDAD(ES)</t>
  </si>
  <si>
    <t>4.2 UPZ(S)</t>
  </si>
  <si>
    <t>4,3 BARRIO(S)</t>
  </si>
  <si>
    <t>4,4 GEORREFERENCIACIÓN</t>
  </si>
  <si>
    <t>4,5 ÁREA DE INFLUENCIA E INCIDENCIA</t>
  </si>
  <si>
    <t>5,1 POLÍGONO DE MEJORAMIENTO INTEGRAL</t>
  </si>
  <si>
    <t>5,2 POLÍTICA</t>
  </si>
  <si>
    <t>6.1 POBLACIÓN RELACIONADA A LA LOCALIZACIÓN</t>
  </si>
  <si>
    <t>6.2 NÚMERO DE HOMBRES</t>
  </si>
  <si>
    <t>6.3 NÚMERO DE MUJERES</t>
  </si>
  <si>
    <t xml:space="preserve">6.4 NÚMERO INTERSEXUAL </t>
  </si>
  <si>
    <t>6.5  GRUPO ETARIO</t>
  </si>
  <si>
    <t>6.6  NÚMERO PERSONAS POR GRUPO ETARIO</t>
  </si>
  <si>
    <t>6.7  CONDICION POBLACIONAL</t>
  </si>
  <si>
    <t>6.8 NUMERO PERSONAS POR CONDICIÓN POBLACIONAL</t>
  </si>
  <si>
    <t>6.9  GRUPOS ETNICOS</t>
  </si>
  <si>
    <t>6.10 NÚMERO DE PERSONAS POR GRUPOS ETNICOS</t>
  </si>
  <si>
    <t>6.11  SEGUIMIENTO A LA POBLACIÓN
PERSONAS/CANTIDAD</t>
  </si>
  <si>
    <t>Observaciones y/o descripcion de acciones en el punto de inversión para el mes de diciembre</t>
  </si>
  <si>
    <t>RI 1 - P vs E</t>
  </si>
  <si>
    <t>RI 2 - Eac vs Ean</t>
  </si>
  <si>
    <t>RI 3 - Eac vs Era</t>
  </si>
  <si>
    <t>R4 - E CI vs CT</t>
  </si>
  <si>
    <t>R5 - P CI vs CT</t>
  </si>
  <si>
    <t>Formular y/o actualizar los  instrumentos de planeación ambiental priorizados.</t>
  </si>
  <si>
    <t xml:space="preserve">DISTRITAL
</t>
  </si>
  <si>
    <t>Se avanzó en 0,49 en la vigencia y 4.45% de avance acumulado en el cuatrienio. Las acciones fueron:
Planes Ambientales Locales - PAL: Se realiza ajuste a las fichas ambientales de las 20 localidades. Se comparte documento de Criterios Técnicos con Gestores de OPEL - SDA. Se envía oficio a las alcaldías solicitando la formulación y adopción de los PAL. Se elabora presentación formulación PAL.
Plan Institucional de Gestión Ambiental – PIGA: Respuesta a 31 solicitudes de orientación y acompañamiento a la formulación del PIGA; análisis a 25 documentos; Desarrollo avance presentación acuerdos distritales estrategia de apoyo al PIGA.
PMA: Se elaboró avance del documento con lineamientos técnicos para la implementación del PMA de áreas protegidas Distritales.</t>
  </si>
  <si>
    <t>Planes Ambientales Locales - PAL: Se realiza orientación técnica en las reuniones de Presupuestos participativos. Se ajustan las infografías de las 20 alcaldías locales. Se participa en la reunión del Plan de Gestión Ambiental - PGA donde se orientó a las localidades en la formulación de los PAL. Se elabora y comparte documento con la estructura para orientar en la formulación del PAL. Se envía a Secretaría Distrital de Planeación - SDP el consolidado de la revisión de iniciativas ciudadanas en el marco de los presupuestos participativos.
  Plan Institucional de Gestión Ambiental – PIGA: Respuesta a 65 solicitudes de orientación y acompañamiento a la formulación del PIGA; análisis a 62 documentos PIGA; Se socializa a entidades los acuerdos distritales de estrategia de apoyo al PIGA
  Plan de Acción Cuatrienal Ambiental – PACA: Se brindaron 16 orientaciones en la etapa de formulación del PACA 2024 – 2027; se realizaron 7 revisiones a documentos en etapa de formulación del PACA 2024 – 2027; se solicitó una apertura STORM para informe de formulación.</t>
  </si>
  <si>
    <t xml:space="preserve">
Se avanzó en 1 en la vigencia y 9,09% de avance acumulado en el cuatrienio. Las acciones fueron:
Planes Ambientales Locales - PAL: Se realiza orientación en las sesiones de la Comisión Ambiental Local en el marco de la formulación de los PAL. Se remite a las alcaldías locales a cargo la información ajustada y actualizada como insumos para la actualización del Diagnostico Ambiental Local. Se participa en la reunión de capacitación en la herramienta STORM dirigida a las 20 localidades. Se ajusta y comparte documento guía del decreto de adopción del PAL 2025-2028 con las 20 alcaldías locales.
Plan Institucional de Gestión Ambiental – PIGA: Respuesta a 159 solicitudes de orientación y acompañamiento a formulación de PIGA; análisis a 111 documentos PIGA; 2 socializaciones de ruta eficiencia energética estrategia de apoyo PIGA, 29 respuestas a entidades y entes de control; Avance capa Jardines Verticales en el Visor Geográfico Ambiental VGA; Diseño Formulario PPUSO (Ley 2232 de 2022). 
Plan de Acción Cuatrienal Ambiental – PACA:  Se brindaron 21 orientaciones y se realizaron 27 revisiones del PACA en etapa de formulación del PACA 2024 – 2027; se solicitó 7 apertura STORM para informe de formulación y se realizó un consolidado de los informes de formulación reportados en el STORM</t>
  </si>
  <si>
    <t xml:space="preserve">Validador 2 y 3: Liberaciones saldos de CDP por clausula de  terminación a 31 de diciembre de 2024
Validador 4: Traslado presupuestal por 5.783.566 2024IE231105
</t>
  </si>
  <si>
    <t>Traslado presupuestal por 5.783.566 2024IE231105</t>
  </si>
  <si>
    <t>Validador 4. Traslados 2024IE253244 y 2024IE237205</t>
  </si>
  <si>
    <t>Realizar el seguimiento a  los instrumentos de planeación ambiental priorizados</t>
  </si>
  <si>
    <t>Se avanzó en 1,40 que corresponde al 46,67%  programado en la vigencia  y  acumulado  y  1,40 en el cuatrienio. Las acciones fueron:
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t>
  </si>
  <si>
    <t>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t>
  </si>
  <si>
    <t>Se avanzó en 2,55 en la vigencia y 18,21% de avance acumulado en el cuatrienio. Las acciones fueron
 Política Educación Ambiental: Reporte de avance mediante respuesta a la proposición 1228 de 2024, elaboración de gráficas a I-2024, presentación del producto 2.1.2 a responsables y corresponsables y ante la Comisión Intersectorial de Educación Ambiental.
 Política de Humedales: Se consolida y actualiza matriz de seguimiento del I-2024. 
 PMA: Para PDEM Cerro de Torca se solicitó a la SER reporte de implementación a a noviembre de 2024. Se ajusta y actualiza informe y matriz de seguimiento Se avanza en ajustes al documento de lineamientos para el seguimiento de los PMA.
 PIGA: Respuesta a 16 solicitudes de orientación al seguimiento; análisis y conclusiones de la 2a mesa de trabajo de apoyo a la gestión ambiental,; análisis prospectivo para evaluar indicadores.
 PACA: Se brindaron 18 apoyos y se revisaron 20 documentos en etapas de seguimiento, ajustes y evaluación. Se realizaron 3 trámites para publicación y 1 socialización del informe de seguimiento2023. 
 Política de Acción Climática: Se asistió al 1er encuentro Nacional de enlaces de Cambio Climático para los Planes Integrales Territoriales. Se realiza taller a servidores del Distrito en el marco de las actividades del Departamento Administrativo del Servicio Civil. 
 Política de Economía Circular: Se ajustan productos. Se lideraron mesas de trabajo para hacer seguimiento.
 Política de Biodiversidad: Se revisa avance a la implementación. generando alertas tempranas de productos, para socializar en la Comisión Intersectorial para la protección, sostenibilidad y la salud ambiental.
 Política de Protección y Bienestar Animal: Se solicita reporte de seguimiento.Se convoca a mesa técnica interinstitucional para revisión de estrategias.
 Acuerdo 790 de 2020: Se realiza presentación e informe a la implementación del</t>
  </si>
  <si>
    <t>Se avanzó en 3 en la vigencia y 21,43% de avance acumulado en el cuatrienio. Las acciones fueron
Políticas de Educación Ambiental, Humedales y Bienestar Animal: Se consolidó el reporte del 1er sem-2024. Se solicitó reporte del 2o sem-2024. 
PMA-Cerro de Torca: Se recibió reporte a noviembre de 2024 y se realizaron ajustes al informe de avance; Se avanzó en el documento de lineamientos para el seguimiento de los PMA de las áreas protegidas.
PIGA: Respuesta a 20 solicitudes de orientación y acompañamiento; análisis a 28 documentos; apoyo en publicación del boletín 42.
PACA: Se brindaron 18 apoyos y se revisaron 20 documentos. Se socializó informe de Seguimiento PACA 2023. Se elaboró informe de "Evaluación PACA 2020-2024" y se socializó con la CIPSSA.
PAL: Se solicita informe de seguimiento PAL 2024. Se realiza el Informe de seguimiento 2023 para contraloría de Bogotá.
Políticas de Acción Climática y de Economía Circular: Se elaboraron 2 reportes de seguimiento, se solicitó ajuste a productos. Se solicitó el reporte del 2o sem-2024
Política de la Biodiversidad: Se realiza el seguimiento del 1er y 2o semestre. Se adelanta actualización del Plan de Acción
Política de Salud Ambiental: Se consolidó informe de gestión 2023. Se participó en los espacios de socialización del proceso de evaluación de la política.
Acuerdo 790 de 2020: Se realizó seguimiento a la implementación del Acto normativo y a la rendición de cuentas en el Concejo de Bogotá. Se culmina el informe del Acuerdo. 
Plan Distrital de Gestión del Riesgo de Desastres y del Cambio Climático: Se solicitó avances al cumplimiento del plan.</t>
  </si>
  <si>
    <t>ENTIDAD</t>
  </si>
  <si>
    <t>Fortalecer los mecanismos de coordinación interinstitucional a nivel distrital y regional para optimizar la planeación, ejecución y el seguimiento de las inversiones asociada al ejercicio de autoridad y de gestión ambiental de la SDA</t>
  </si>
  <si>
    <t xml:space="preserve">DISTRITAL
REGIONAL
</t>
  </si>
  <si>
    <t>La actividad  presenta avance del 0,58 que corresponde a un cumplimiento del 29% de lo contemplado en la vigencia, y un 0,58% de avance acumulado en el cuatrienio. Las acciones más representativas fueron:
Revisión de las metas estratégicas y sus responsables y corresponsables del PGA, con el objetivo de establecer plan de trabajo la inclusión de información en el tablero de control para el seguimiento.
Seguimiento a la participación de la SDA en las instancias de coordinación del Distrito Capital, así como delegaciones a dichas instancias.
Participación en el Tercer Comité Técnico de la Comisión Conjunta CEERCCO 2024, a fin de armonizar las prioridades y los instrumentos de planeación de la SDA con su ámbito regional.
Avance en el documento de diagnóstico de los instrumentos económicos y financieros ambientales de la SDA, de acuerdo con los instrumentos identificados y la información disponible.
Asistencia a la Mesa técnica de implementación de Instrumentos Económicos Ambientales e incentivos para la conservación del MinAmbiente, para comparar el estado de los instrumentos de la SDA con las demás autoridades ambientales.
Se realizaron valoraciones económicas de los servicios ecosistémicos de provisión de agua, almacenamiento de carbono y recreación en los cerros orientales de Bogotá, para la presentación y documento de apoyo para el alcalde de Bogotá en el marco de la COP 16.
Se continuaron ajustes y mejoras en el documento Identificación de Zonas Prioritarias para la Renaturalización Urbana como insumo para el Plan de Renaturalización urbana establecido en el Plan de Desarrollo. 
Se continúan actividades relacionadas con el funcionamiento del Visor Geográfico Ambiental – VGA relacionadas con (publicación objetos geográficos, revisiones de los servicios web geográficos, especificaciones técnicas de objetos geográficos, capacitación y socialización, atenciones a requerimientos.  
Se avanzó en el documento de la fase 1 de planeación estratégica de la entidad.</t>
  </si>
  <si>
    <t>La meta presenta avance del 0,98 que corresponde a un cumplimiento del 49% de lo contemplado en la vigencia, y un 0,98 de avance acumulado en el cuatrienio. Las acciones más representativas fueron:
Se elaboró la primera propuesta del ABC y la estrategia de divulgación del PGA, se encuentra en revisión y ajuste por parte de la OAC. Se realizó reunión para presentar la estructura programática del PGA ajustado, a los equipos de PIGA, PACA y PAL con el fin de alinearlos teniendo en cuenta la visión ambiental formulada en el PGA 2023 – 2038.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
Análisis económico ambiental:
- Avance en el documento de diagnóstico de los instrumentos económicos y financieros ambientales de la SDA, de acuerdo con los instrumentos identificados y la información disponible.
- Verificación y consolidación de observaciones a la resolución de la Secretaría Distrital de Hacienda, para la emisión del marco de bonos verdes sociales y sostenibles del Distrito Capital.
- Revisión y proyección de comentarios de la SDA al Proyecto de Resolución “Por la cual se establecen directrices técnicas para la estimación del valor del incentivo de Pagos por Servicios Ambientales en sistemas productivos en las áreas y ecosistemas estratégicos y se adopta la Herramienta de Identificación de Criterios Socioambientales para la estimación del valor del incentivo Pagos por Servicios Ambientales”.
- Revisión de variables de los Certificados de Estado de Conservación Ambiental para disponer la información en el visor geográfico.
- Se avanzó en la elaboración del documento de análisis comparativo de la Estructura Ecológica Principal de los Decretos POT 190 de 2004 y 555 2021 solicitado por la DPSIA.
- Se participó de la consolidación de las fichas de Story Maps de las áreas protegidas del Distrito Capital de acuerdo con la solicitud del OAB .
- Se consolidó el tercer reporte trimestral del Sistema de Participación Territorial POT del Sector Ambiente del Distrito Capital.
Se avanzó con la revisión documental de los acuerdos sobre el Plan Estratégico, y se presentó la estructura organizacional y la misión de cada una de las áreas. Se avanzó en el perfeccionamiento de las definiciones de las líneas y objetivos estratégicos.</t>
  </si>
  <si>
    <t>REGION
 Se participó en el taller de planes de manejo ambiental de los páramos para su zonificación y la armonización de figuras de conservación y régimen de usos en el ordenamiento ambiental del territorio organizado por el MADS. Se realizó la revisión y retroalimentación del documento de abordaje de las interdependencias metropolitanas y regionales en torno al agua de la Región Metropolitana Bogotá-Cundinamarca, teniendo como base el ordenamiento territorial vigente del Distrito Capital. Se realizó revisión y comentarios al Proyecto de Acuerdo distrital “por medio del cual se crea la estrategia biocultural ‘cuencas vivas’ en el distrito capital y se dictan otras disposiciones”. Se participó de la retroalimentación del tercer reporte trimestral del Sistema de Participación Territorial POT del Sector Ambiente del Distrito Capital por parte de la SDP. Se participó de la retroalimentación del reporte semestral de la batería de indicadores del POT para el sector ambiente del Distrito Capital por parte de la SDP. Se revisó el cuestionario realizado sobre las estrategias ambientales y de ordenamiento territorial de la administración distrital para abordar la “Triple Crisis Planetaria” de cara a la COP 16. 
 ORDENAMIENTO TERRITORIAL
 Se culminó el documento denominado Análisis histórico de la Avenida Longitudinal de Occidente (ALO) y se avanzó en la elaboración del documento Análisis comparativo de la Estructura Ecológica Principal del Distrito Capital (Decreto 190 de 2004 vs. Decreto 555 de 2021). Avance en la publicación de nuevos objetos geográficos. Revisiones de los servicios web geográficos disponibles en Datos Abiertos Bogotá. Actualización de capas de información dispuestas en el Visor Geográfico Ambiental. Se apoyó la generación de los Storymaps con entrega de productos cartográficos asociados a los temas definidos por el Observatorio Ambiental de Bogotá.</t>
  </si>
  <si>
    <t>La meta presenta avance del 1,75 que corresponde a un cumplimiento del 87.5% de lo contemplado en la vigencia, y un 15.90% de avance acumulado en el cuatrienio. Las acciones más representativas fueron:
 PGA: Se verificó la alineación de las líneas y metas estratégicas del PGA con las metas del PDD teniendo en cuenta las fichas EBID de las entidades del sector ambiente. 
 Mesa de Salud Ambiental - MSA: Se realizó la invitación a las entidades participantes de la instancia para la tercera sesión ordinaria de la MSA.
 Comisión Intersectorial de Gestión del Riesgo y el Cambio Climático-CIGRCC: Se participó en sesión extraordinaria de la Comisión. Para la Mitigación y Adaptación al Cambio Climático se avanzó en elaboración de la pieza comunicativa sobre gestión de la SDA en construcción sostenible. 
 Consejo Consultivo Distrital para la Gestión del Riesgo y Cambio Climático- CCDGRCC; Se elaboraron recomendaciones sobre la implementación de la circular 010.
 Análisis económico ambiental: Identificación y revisión de las fuentes de financiamiento de los proyectos de inversión 2025.
 Ordenamiento: Se finalizó el documento Análisis comparativo de la Estructura Ecológica Principal del Distrito Capital (Decreto 190 de 2004 vs. Decreto 555 de 2021), este documento pasará a revisión
 Planeación estratégica: 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t>
  </si>
  <si>
    <t>La meta presenta avance de 2 reportes que corresponde a un cumplimiento del 100% de lo contemplado en la vigencia, y un 18.18% de avance acumulado en el cuatrienio. Las acciones más representativas fueron:
Plan de Gestión Ambiental – PGA: Se realizó la alineación de las metas estratégicas del PGA con acciones ambientales, meta PDD y actividades proyecto de inversión de acuerdo con la formulación del PACA como insumo para esta actividad.
Mesa de Salud Ambiental: Durante el 2o semestre se llevó a cabo la 3a y 4a y sesión de la Mesa de Salud Ambiental cumpliendo con el plan de trabajo anual programado.
Instancias: Proyección del acta 2 de la tercera sesión del CSGD del sector ambiente. 
Región: Elaboración de un documento con el balance y las oportunidades en las instancias regionales de las cuales fue partícipe la SDA durante el 2024.
Análisis económico ambiental: Construcción de una herramienta de captura y sistematización de información y su guía para la priorización de los servicios ecosistémicos en la ciudad.
Ordenamiento: Elaboración y actualizaron catálogos: Diccionario de datos y la evaluación de calidad de 30 objetos geográficos de la SDA, publicación de 7 servicios web geográficos y actualización de 28 en la página de Datos Abiertos Bogotá.  
Planeación estratégica: validación de las actividades estratégicas, la construcción de indicadores y metas para el cuatrienio y la proyección de metas a 2038.</t>
  </si>
  <si>
    <t>Traslado presupuestal por 19.147.967 2024IE231105</t>
  </si>
  <si>
    <t>Validador 4 Traslado 2024IE237205 y Reducción presupuestal Decreto 477 de 2024.</t>
  </si>
  <si>
    <t xml:space="preserve">Realizar acciones para fortalecer la gestión de la información ambiental </t>
  </si>
  <si>
    <t>La actividad presenta avance de 4 de los 12 informes programados en la vigencia, y un de avance 4 informes acumulados en el cuatrienio. Las acciones más representativas fueron:
Acción 1: se finalizó la elaboración de matriz de indicadores susceptibles al análisis de información ambiental.
Acción 2: se elaboraron las fases y el plan de trabajo para el desarrollo de la encuesta de percepción ambiental. 
Acción 3: se concluyó con el proceso de revisión técnica interna del Documento Técnico Soporte para el inventario de emisiones GEI del año 2022
Acción 4:  se llevaron a cabo 4 jornadas de divulgación del OAB, tres en universidades y una para ciudadanía en general, para un total de 49 asistentes.
Administración OAB y ORARBO: para OAB se cierra el mes con 176 metadatos activos y 173 indicadores publicados en el OAB. Porcentaje de actualización de 97,69 %. Para el caso de ORARBO/SIRIO, se cierra el mes con 642 indicadores activos y 197 metadatos. Adicionalmente, se participó en 4 mesas CECH (una de comunicaciones, batería de indicadores, financiera y una reunión general). Se realizan los informes de gestión mensual de los observatorios.</t>
  </si>
  <si>
    <t>La meta presenta avance de 6 de los 12 informes programados en la vigencia, y un de avance 6 informes acumulados en el cuatrienio. Las acciones más representativas fueron:
Acción 1: se realizó reunión con los lideres del equipo de estudios ambientales para formular la línea de trabajo y la asignación de actividades para la elaboración del documento de diagnóstico de recursos naturales. 
Acción 2: se avanzó en la elaboración de los productos de la guía de fauna, test ambiental y el story maps de áreas protegidas. Así mismo, con base en los vacíos de información de estudios ambientales, se lideró la reunión con DADEP y la Universidad Piloto para conocer y participar en la formulación del índice de vitalidad. 
Acción 3: se avanzó en el reporte de información oficial del inventario de emisiones GEI para el año 2022 en la plataforma del Carbon Disclosure Project, de conformidad con los compromisos adquiridos por la ciudad en el marco de su vinculación a la lista -A cities- del CDP.
Acción 4:  se tuvo un total de 65856 visitas en el portal web del OAB. Se llevaron a cabo 5 jornadas de divulgación del OAB, dos en universidades, una para ciudadanía en general, una para entidades públicas y una para colegio; para un total de 273 asistentes.
Administración OAB y ORARBO: para OAB se cierra el mes con 178 metadatos activos y 173 indicadores publicados en el OAB. Porcentaje de actualización de 98,84 %. Para el caso de ORARBO/SIRIO, se cierra el mes con 643 indicadores activos y 198 metadatos. Adicionalmente, se participó en 3 mesas CECH (gestión del conocimiento, comunicaciones y financiera). Se realizan los informes de gestión mensual de los observatorios.</t>
  </si>
  <si>
    <t>Acción 1: se realizó reunión con el equipo interno del OAB para asignar actividades con respecto a la elaboración del documento de diagnóstico de recursos naturales. 
 Acción 2: se avanzó en la elaboración del story maps de áreas protegidas y se realizó la entrega de la primera versión de la Guía Bogotá Silvestre. Así mismo, se desarrolló reunión con DADEP y la Universidad Piloto para presentar el proyecto de renaturalización y posteriormente, conocer articulaciones para la ejecución del mismo en el marco de la formulación del índice de vitalidad. 
 Acción 3: se avanzó en la conclusión, edición y resumen del invnetario de emisones GEI de Bogotá para el año 2022, generando reportes resúmenes para su validación por parde de las directivas de la entidad. Así mismo, se avanzó en la generación del formato para la publicación del inventario.
 Acción 4: se tuvo un total de 60.540 visitas en el portal web del OAB. Se llevaron a cabo 6 jornadas de divulgación del OAB, tres en universidades, dos para ciudadanía en general y una para colegio; para un total de 234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2 mesas CECH (técnica y comunicaciones). Se realizan los informes de gestión mensual de los observatorios.</t>
  </si>
  <si>
    <t>La meta presenta avance de 12 de los 12 informes programados en la vigencia, y un de avance 12 informes acumulados en el cuatrienio que corresponde a 14,28%. Las acciones más representativas fueron:
Acción 1: se ajustaron los ítems correspondientes a fauna, flora, suelo y residuos en el informe de recursos naturales. Adicionalmente, se elaboraron fichas que recopilan la información principal de cada uno de estos componentes.
Acción 2: se realizó avance en la elaboración de los story maps de áreas protegidas y del arrow copy, así mismo, se integró la información de estado de conservación según la UICN en la Guía Bogotá Silvestre. Adicionalmente, se presentó ante el director de la DPSIA el avance de la fase 1 del ejercicio de percepción ambiental.
Acción 3: se concluyó con la publicacíon del inventario de emisiones y absorciones de Gases Efecto Invernadero de Bogotá para el año 2022. El documento publicado se encuentra actualmente en la página de la entidad en la temática de cambio climático
Acción 4: se tuvo un total de 16.528 visitas en el portal web del OAB. Se llevó a cabo una jornada de divulgación del OAB, para un total de 31 asistentes.
Administración OAB y ORARBO: para OAB se cierra el mes con 178 metadatos activos y 173 indicadores publicados en el OAB. Porcentaje de actualización de 100 %. Para el caso de ORARBO/SIRIO, se cierra el mes con 644 indicadores activos y 198 metadatos. Adicionalmente, se participó en 3 reuniones relacionadas con el río Bogotá. Se realizan los informes de gestión mensual de los observatorios.</t>
  </si>
  <si>
    <t>Traslado presupuestal por 9.615.786  2024IE231105</t>
  </si>
  <si>
    <t>Validador 2: Liberación contrato de prestación de servicios</t>
  </si>
  <si>
    <t>Fortalecer la capacidad de análisis, modelamiento y generación de información ambiental.</t>
  </si>
  <si>
    <t>La meta presenta avance del 0,3 que corresponde a un cumplimiento del 30% de lo contemplado en la vigencia, y un 0,3 de avance acumulado en el cuatrienio. Las acciones más representativas fueron:
1.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2. Se avanzó en la elaboración del producto Modelo de ocupación de la Zarigüeya en la reserva Tomas Van der Hammen, a través de la gestión de información para la publicación de una nota periodísica relacionada con los resultados obtenidos.</t>
  </si>
  <si>
    <t>Se concluyó la priorización de los proyectos de modelamiento que serán desarrollados con base en le diagnóstico del estado actual de proyectos, y la reactivación de las respectivas mesas det tranajo con los equipos y delegados de las demás dependencias involucradas.
 Se avanzó en la revisión y depuración de los resultados obtenidos del modelo de ocupación de zarigüeya para la reserva Thomas van der Hammen, documento que se encuentra en estado de evaluación y vlaidación interna.
 Así mismo, se avanzó en la captura, compilación y procesamiento de información relevante para la elavoración del documento diagnóstico del estado de la biodiversidad y los recursos naturales.</t>
  </si>
  <si>
    <t>La meta presenta avance del 0,20 en el mes y un (1) reporte que corresponde al cumplimiento del 100% de lo contemplado en la vigencia, y un 20% de avance acumulado en el cuatrienio. Las acciones más representativas fueron:
Conclusión de los aportes a la construcción del documento DIAGNÓSTICO para el informe del estado de la biodiversidad y los recursos naturales, particularment een los puntos de cambio climático, biodiversidad/ estado de los ecosistemas, biodiversdad/ presiones, ruido/ caracterización de residuos sólidos, y rudio ambiental. Así mismo, concluyó la construcción de las fichas con lainformación más relevante del documento DIAGNÓSTICO para el mencionado informe.
Se concluyó la concertación y construcción de insumos técnicos requeridos la construcción del documento técnico soporte sobre la delimitación de áreas de interés estratégico para la protección del recurso hídrico.
Se actualizaron los escenarios de mitigación de gases efecto invernadero de conformidad con la actualización del inventario de emisiones GEI y los avances registrados en cuanto a mitigación al cambio climático.</t>
  </si>
  <si>
    <t>Validador 4:  Reducción presupuestal Decreto 477 de 2024.</t>
  </si>
  <si>
    <t>Realizar el acompañamiento, gestión, monitoreo y seguimiento al cumplimiento de las políticas de desempeño institucional del MIPG</t>
  </si>
  <si>
    <t>La actividad presenta avance del 36,67% del 100% de lo contemplado en la vigencia Las acciones más representativas fueron: En el mes de agosto se avanzó en el reporte a las acciones para el cumplimiento de las políticas de desempeño institucional del MIPG  y la definición de lineamientos a través de la actualización documental del sistema integrado de gestión y la comunicación de los resultados del Formulario Único de Reporte Avances a la Gestión -FURAG</t>
  </si>
  <si>
    <t>Se realizó la actualización de la política de administración del riesgo con el fin de incluir la metodología para la identificación de riesgos de seguridad de la información y SARLAFT y presentarla en el Comité de Gestión y Desempeño en el mes de noviembre, Se realizo el monitoreo a las acciones formuladas en el plan de Adecuación y Sostenibilidad del – MIPG y se socializó mediante comunicación interna información relacionada con los procesos de la entidad, los cambios por actualización en los documentos y el uso de los documentos del Sistema Integrado de Gestión</t>
  </si>
  <si>
    <t xml:space="preserve">Se realizaron el 100% de las acciones contemplaas para la vigencia: Se presentó y aprobó la actualización de la política de administración del riesgo con la metodología para la identificación de riesgos de seguridad de la información y SARLAFT, en el Comité de Coordinación de Control Interno, se revisó y actualizo el mapa de riesgos institucional.
Se formularon las acciones para el fortalecimiento del Modelo Integrado de Planeación y Gestión-MIPG de las políticas de: Planeación Institucional, Seguimiento y Evaluación del Desempeño, Transparencia y Acceso a la Información Pública y Simplificación de Procesos.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 así como el reporte y monitoreo a los controles y las acciones implementadas para la gestión de riesgos de la entidad.
</t>
  </si>
  <si>
    <t xml:space="preserve">Validador 4: Traslado 2024IE237205 </t>
  </si>
  <si>
    <t>Realizar acciones de acompañamiento y seguimiento integral a nivel técnico y financiero para la gestión de proyectos de la entidad.</t>
  </si>
  <si>
    <t>La actividad presenta avance en 1 que corresponde a un cumplimiento del 25% de lo contemplado en la vigencia, y un avance del cuatrenio del 1. Las acciones más representativas fueron:
Se realizó seguimiento físico y presupuestal de los proyectos de inversión de la entidad, recopilando la respectiva información a través de un informe de seguimiento a los 9 proyectos de inversión, con la información recopilada del mes de agosto;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Como resultado del proceso se generó la información final que fue registrada en SEGPLAN, del corte a agosto 2024 cuyos reportes se encuentran publicados en la página web de la SDA. Se realizó revisión, consolidación y validación del Plan Anual de Adquisiciones del proceso de apertura del nuevo plan de desarrollo, las modificaciones allegadas de enero a agosto 2024 y remitido para publicar en la web de SECOP II. Se brindó asistencia técnica, administrativa y financiera a los equipos y gestores de cada uno de los proyectos, y se consolidó información de los indicadores de gestión, seguimiento de enero a agosto, así como el registro PMR - Producto, Metas y Resultado; y programación de PMR por 10 años. Se apoyó la formulación de 3 proyectos para FONDIGER asociados con el fenómeno de la niña.</t>
  </si>
  <si>
    <t>La meta presenta avance en 2 que corresponde a un cumplimiento del 50% de lo contemplado en la vigencia, y un avance del cuatrenio del 2 acumulado en el cuatrienio. Las acciones más representativas fueron:
En el mes de septiembre del 2024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septirmbre 2024. Como resultado del proceso se generó la información final que fue registrada en SEGPLAN, del corte a septiembre 2024 cuyos reportes se encuentran publicados en la página web de la SDA. Se realizó revisión, consolidación y validación del Plan Anual de Adquisiciones del proceso de apertura del nuevo plan de desarrollo, las modificaciones allegadas de enero a septiembre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</si>
  <si>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t>En el mes de octubre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2024. Como resultado del proceso se generó la información final que fue registrada en SEGPLAN, del corte a septiembre 2024 (trimestrales) cuyos reportes se encuentran publicados en la página web de la SDA. Se realizó revisión, consolidación y validación del Plan Anual de Adquisiciones del proceso de apertura del nuevo plan de desarrollo, las modificaciones allegadas de enero a octubre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</si>
  <si>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t>La meta presenta avance en 3,5 que corresponde a un cumplimiento del 75% de lo contemplado en la vigencia, y un avance del cuatrenio del 6,97% acumulado en el cuatrienio. Las acciones más representativas fueron:
 En el mes de octubre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2024. Como resultado del proceso se generó la información final que fue registrada en SEGPLAN, del corte a septiembre 2024 (trimestrales) cuyos reportes se encuentran publicados en la página web de la SDA. Se realizó revisión, consolidación y validación del Plan Anual de Adquisiciones del proceso de apertura del nuevo plan de desarrollo, las modificaciones allegadas de enero a octubre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t>
  </si>
  <si>
    <t>La meta presenta avance en 4,0 informes que corresponde a un cumplimiento del 100% de lo contemplado en la vigencia, y un avance del cuatrenio del 9,30% acumulado en el cuatrienio. Las acciones más representativas fueron:
En diciembre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nov 2024. Como resultado del proceso se generó la información final que fue registrada en SEGPLAN, del corte a dic 2024 (trimestrales) cuyos reportes se encuentran publicados en la página web de la SDA. Se realizó revisión, consolidación y validación del PAA del proceso de apertura del nuevo plan de desarrollo, las modificaciones allegadas de ene a dic 2024 y remitido para publicar en la web de SECOP II. Se brindó asistencia técnica, administrativa y financiera a los equipos de cada uno de los proyectos, y se consolidó información de los indicadores de gestión, así como el registro PMR; y programación de PMR por 10 años. Se apoyó la formulación de 3 proyectos para FONDIGER asociados con el fenómeno de la niña</t>
  </si>
  <si>
    <t>Traslado presupuestal por 16.587453 2024IE231105</t>
  </si>
  <si>
    <t>Realizar acciones de actualización, implementación y seguimiento de las estrategias de Cooperación Internacional de la entidad</t>
  </si>
  <si>
    <t>La meta presenta avance del 0,16 que corresponde a un cumplimiento del 16% de lo contemplado en la vigencia, y un 2.28% de avance acumulado en el cuatrienio. Las acciones más representativas fueron:
En el mes de julio del 2024 se lideró desde la Secretaría Distrital de Ambiente -SDA los mecanismos de gestión de recursos de cooperación técnica y financiera, reembolsable y no reembolsable.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t>
  </si>
  <si>
    <t>La actividad  presenta avance del 0,32 que corresponde a un cumplimiento del 32% de lo contemplado en la vigencia, y un 4.57% de avance acumulado en el cuatrienio. Las acciones más representativas fueron:
Con corte a agosto del 2024 se realizaron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
Participación de convocatorias con:
Agencia Francesa de Desarrollo
Seguimiento de acuerdos vigentes con: 
AVANTIA-Metropolis.org; Green routes - ONU Hábitat; IBOCA - Vital Strategies; IberAtlas - UCCI; C40;</t>
  </si>
  <si>
    <t>La meta presenta avance del 0,48 que corresponde a un cumplimiento del 48% de lo contemplado en la vigencia, y un 0,48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Seguimiento proyectos:
- Unión Europea - proyecto AVANTIA
- Green routes - ONU Hábitat
- IBOCA con Vital Strategies
- IberAtlas</t>
  </si>
  <si>
    <t>La meta presenta avance del 0,80 que corresponde a un cumplimiento del 80% de lo contemplado en la vigencia, y un 11,42%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 Red de Biodiverciudades
 -C40
 Seguimiento proyectos:
 - Unión Europea - proyecto AVANTIA
 - Green routes - ONU Hábitat
 - IBOCA con Vital Strategies
 - IberAtlas
 - UCCI
 - C40</t>
  </si>
  <si>
    <t xml:space="preserve">La meta presenta avance del 100% que corresponde a un informe contemplado para la vigencia, y un 14,29% de avance acumulado en el cuatrienio. Las acciones más representativas fueron:
•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 
Seguimiento proyectos: 
•        Revisión de carta de intención y concepto técnico Vital Strategies 
•        Reunión de entrega de documentos del proyecto de consultoría del BID. </t>
  </si>
  <si>
    <t>Validador 2 y 3: Liberación de CDP de contratos con clausula a 31 de diciembre de 2024
Validador 4:Traslado presupuestal por 6.971.667 2024IE231105</t>
  </si>
  <si>
    <t>Validador 4: Traslado 2024IE237205  y liberación contrato de prestación de servicios</t>
  </si>
  <si>
    <t>Traslado presupuestal por 6.971.667 2024IE231105</t>
  </si>
  <si>
    <t>Validador 4: Traslado 2024IE237205</t>
  </si>
  <si>
    <t>TOTALES - PROYECTO</t>
  </si>
  <si>
    <t>TOTALES Rec. Vigencia</t>
  </si>
  <si>
    <t>Validador 2:  Liberación de CDP de contratos con clausula a 31 de diciembre de 2024</t>
  </si>
  <si>
    <t>TOTALES Rec. Reservas</t>
  </si>
  <si>
    <t>TOTAL PRESUPUESTO</t>
  </si>
  <si>
    <r>
      <rPr>
        <rFont val="Arial"/>
        <color theme="1"/>
        <sz val="8.0"/>
      </rPr>
      <t>Se actualiza el formato en atención a los lineamientos del</t>
    </r>
    <r>
      <rPr>
        <rFont val="Arial"/>
        <color rgb="FFFF0000"/>
        <sz val="8.0"/>
      </rPr>
      <t xml:space="preserve"> instructivo PE03-PR05-INS1 - Elaboración, actualización y control de la documentación del Sistema Integrado de Gestión</t>
    </r>
    <r>
      <rPr>
        <rFont val="Arial"/>
        <color theme="1"/>
        <sz val="8.0"/>
      </rPr>
      <t>. Se ajusta nombre a “Programación, actualización y seguimiento del plan de acción” y se incluye cuadro de responsables de elaborar o actualizar.</t>
    </r>
  </si>
  <si>
    <r>
      <rPr>
        <rFont val="Arial"/>
        <color theme="1"/>
        <sz val="8.0"/>
      </rPr>
      <t>Se ajusta denominación al “</t>
    </r>
    <r>
      <rPr>
        <rFont val="Arial"/>
        <b/>
        <i/>
        <color theme="1"/>
        <sz val="8.0"/>
      </rPr>
      <t>Programación, Actualización y Seguimiento del Plan de Acción - Territorialización</t>
    </r>
    <r>
      <rPr>
        <rFont val="Arial"/>
        <color theme="1"/>
        <sz val="8.0"/>
      </rPr>
      <t>”, se elimina filas y se ajusta algunos nombre y comentarios.</t>
    </r>
  </si>
  <si>
    <t>Programación, Actualización y Seguimiento al Sistema a los Proyectos de Inversión Pública -SPI</t>
  </si>
  <si>
    <t>CÓDIGO Y NOMBRE DEL PROYECTO:</t>
  </si>
  <si>
    <t>I PRESUPUESTAL VIGENCIA 2024</t>
  </si>
  <si>
    <t>FUENTE</t>
  </si>
  <si>
    <t>APROPIACION INICIAL</t>
  </si>
  <si>
    <t>APROPIACION VIGENTE</t>
  </si>
  <si>
    <t>COMPROMISOS</t>
  </si>
  <si>
    <t xml:space="preserve">OBLIGACIÓN </t>
  </si>
  <si>
    <t>PAGO</t>
  </si>
  <si>
    <t>%PAGO</t>
  </si>
  <si>
    <t>JULIO</t>
  </si>
  <si>
    <t>AGOSTO</t>
  </si>
  <si>
    <t>SEPTIEMBRE</t>
  </si>
  <si>
    <t>OCTUBRE</t>
  </si>
  <si>
    <t>NOVIEMBRE</t>
  </si>
  <si>
    <t>DICIEMBRE</t>
  </si>
  <si>
    <t>I PRESUPUESTAL VIGENCIA 2025</t>
  </si>
  <si>
    <t>ENERO</t>
  </si>
  <si>
    <t>FEBRERO</t>
  </si>
  <si>
    <t>MARZO</t>
  </si>
  <si>
    <t>ABRIL</t>
  </si>
  <si>
    <t>MAYO</t>
  </si>
  <si>
    <t>JUNIO</t>
  </si>
  <si>
    <t>I PRESUPUESTAL VIGENCIA 2026</t>
  </si>
  <si>
    <t>I PRESUPUESTAL VIGENCIA 2027</t>
  </si>
  <si>
    <t>II PRODUCTO (FÍSICO) VIGENCIA 2024</t>
  </si>
  <si>
    <t xml:space="preserve">OBJETIVO ESPECÍFICO </t>
  </si>
  <si>
    <t>PRODUCTO MGA</t>
  </si>
  <si>
    <t>INDICADOR DE PRODUCTO</t>
  </si>
  <si>
    <t>UNIDAD DE MEDIDA</t>
  </si>
  <si>
    <t>% PESO 2024</t>
  </si>
  <si>
    <t>META TOTAL PROYECTO 2004-2028</t>
  </si>
  <si>
    <t>META VIGENCIA  2024</t>
  </si>
  <si>
    <t>AVANCE VIGENCIA 2024</t>
  </si>
  <si>
    <t>% AVANCE VIGENCIA 2024</t>
  </si>
  <si>
    <t>META REZAGADA</t>
  </si>
  <si>
    <t>AVANCE REZAGADO</t>
  </si>
  <si>
    <t>%AVANCE RESERVA</t>
  </si>
  <si>
    <t>OBSERVACIÓN MENSUAL (200 Caracteres)</t>
  </si>
  <si>
    <t>II PRODUCTO (FÍSICO) VIGENCIA 2025</t>
  </si>
  <si>
    <t>% PESO 2025</t>
  </si>
  <si>
    <t>META VIGENCIA  2025</t>
  </si>
  <si>
    <t>AVANCE VIGENCIA 2025</t>
  </si>
  <si>
    <t>% AVANCE VIGENCIA 2025</t>
  </si>
  <si>
    <t>II PRODUCTO (FÍSICO) VIGENCIA 2026</t>
  </si>
  <si>
    <t>% PESO 2026</t>
  </si>
  <si>
    <t>META VIGENCIA  2026</t>
  </si>
  <si>
    <t>AVANCE VIGENCIA 2026</t>
  </si>
  <si>
    <t>% AVANCE VIGENCIA 2026</t>
  </si>
  <si>
    <t>II PRODUCTO (FÍSICO) VIGENCIA 2027</t>
  </si>
  <si>
    <t>% PESO 2027</t>
  </si>
  <si>
    <t>META VIGENCIA  2027</t>
  </si>
  <si>
    <t>AVANCE VIGENCIA 2027</t>
  </si>
  <si>
    <t>% AVANCE VIGENCIA 2027</t>
  </si>
  <si>
    <t>III ACTIVIDADES SUIFT (PRESUPUESTO) VIGENCIA 2024</t>
  </si>
  <si>
    <t>ACTIVIDAD (SUIFT) META (SEGPLAN)</t>
  </si>
  <si>
    <t>PRESUPUESTO VIGENCIA SUIFP 2024</t>
  </si>
  <si>
    <t>PRESUPUESTO
OBLIGADO (GIRADO) 2024</t>
  </si>
  <si>
    <t>Observación mensual (200 Caracteres)</t>
  </si>
  <si>
    <t>III ACTIVIDADES SUIFT (PRESUPUESTO) VIGENCIA 2025</t>
  </si>
  <si>
    <t>PRESUPUESTO VIGENCIA SUIFP 2025</t>
  </si>
  <si>
    <t>PRESUPUESTO
OBLIGADO (GIRADO) 2025</t>
  </si>
  <si>
    <t>III ACTIVIDADES SUIFT (PRESUPUESTO) VIGENCIA 2026</t>
  </si>
  <si>
    <t>PRESUPUESTO VIGENCIA SUIFP 2026</t>
  </si>
  <si>
    <t>PRESUPUESTO
OBLIGADO (GIRADO) 2026</t>
  </si>
  <si>
    <t>III ACTIVIDADES SUIFT (PRESUPUESTO) VIGENCIA 2027</t>
  </si>
  <si>
    <t>PRESUPUESTO VIGENCIA SUIFP 2027</t>
  </si>
  <si>
    <t>PRESUPUESTO
OBLIGADO (GIRADO) 2027</t>
  </si>
  <si>
    <t>IV GESTIÓN  (FÍSICO) VIGENCIA 2024</t>
  </si>
  <si>
    <t>DESCRIPCIÓN DEL INDICADORES DE GESTIÓN</t>
  </si>
  <si>
    <t>META VIGENCIA 2024</t>
  </si>
  <si>
    <t>AVANCE META VIGENCIA 2024</t>
  </si>
  <si>
    <t>% AVANCE META VIGENCIA 2024</t>
  </si>
  <si>
    <t>IV GESTIÓN  (FÍSICO) VIGENCIA 2025</t>
  </si>
  <si>
    <t>META VIGENCIA 2025</t>
  </si>
  <si>
    <t>AVANCE META VIGENCIA 2025</t>
  </si>
  <si>
    <t>% AVANCE META VIGENCIA 2025</t>
  </si>
  <si>
    <t>IV GESTIÓN  (FÍSICO) VIGENCIA 2026</t>
  </si>
  <si>
    <t>META VIGENCIA 2026</t>
  </si>
  <si>
    <t>AVANCE META VIGENCIA 2026</t>
  </si>
  <si>
    <t>% AVANCE META VIGENCIA 2026</t>
  </si>
  <si>
    <t>IV GESTIÓN  (FÍSICO) VIGENCIA 2027</t>
  </si>
  <si>
    <t>META VIGENCIA 2027</t>
  </si>
  <si>
    <t>AVANCE META VIGENCIA 2027</t>
  </si>
  <si>
    <t>% AVANCE META VIGENCIA 2027</t>
  </si>
  <si>
    <r>
      <rPr>
        <rFont val="Arial"/>
        <color theme="1"/>
        <sz val="8.0"/>
      </rPr>
      <t>Se actualiza el formato en atención a los lineamientos del</t>
    </r>
    <r>
      <rPr>
        <rFont val="Arial"/>
        <color rgb="FFFF0000"/>
        <sz val="8.0"/>
      </rPr>
      <t xml:space="preserve"> instructivo PE03-PR05-INS1 - Elaboración, actualización y control de la documentación del Sistema Integrado de Gestión</t>
    </r>
    <r>
      <rPr>
        <rFont val="Arial"/>
        <color theme="1"/>
        <sz val="8.0"/>
      </rPr>
      <t>. Se ajusta nombre a “Programación, actualización y seguimiento del plan de acción” y se incluye cuadro de responsables de elaborar o actualizar.</t>
    </r>
  </si>
  <si>
    <r>
      <rPr>
        <rFont val="Arial"/>
        <color theme="1"/>
        <sz val="8.0"/>
      </rPr>
      <t>Se ajusta denominación al “</t>
    </r>
    <r>
      <rPr>
        <rFont val="Arial"/>
        <b/>
        <i/>
        <color theme="1"/>
        <sz val="8.0"/>
      </rPr>
      <t>Programación, Actualización y Seguimiento al Sistema a los Proyectos de Inversión Pública -SPI</t>
    </r>
    <r>
      <rPr>
        <rFont val="Arial"/>
        <color theme="1"/>
        <sz val="8.0"/>
      </rPr>
      <t>”, se elimina filas y se ajustan algunos comentarios.</t>
    </r>
  </si>
  <si>
    <t>CÓDIGO META PDD</t>
  </si>
  <si>
    <t>MES REGISTRO</t>
  </si>
  <si>
    <t>La meta avanzó en 0.09 en la vigencia que corresponde al 30% de lo programado y un acumulado de 0.19 en el cuatrienio, las acciones más representativas fueron: 
 PAL: Se ha logrado impulsar la adopción de los 20 PAL, quedando en curso la recepción de los decretos por parte de las alcaldías locales; 
 PIGA: Respuesta a 75 solicitudes de orientación y acompañamiento a las formulaciones.
 PACA: Se elaboró el documento "Formulación al PACA 2024 – 2027”.
 Planes de Manejo Ambiental-PMA: Avance en el proceso de articulación con la DGA frente al documento de lineamientos para el seguimiento a la implementación de los PMA´s de las áreas protegidas Distritales.
 PGA: Avances significativos en el desarrollo de una matriz estructurada por ejes y líneas estratégicas del PGA.
 Instancias: Se desarrollo la sesión extraordinaria del Consejo Consultivo Distrital para la gestión del riesgo y cambio climático 
 Región: Construcción colectiva con la CIIRC de la visión regional del Distrito Capital.
 Análisis económico ambiental: Se realizó verificación, consolidación y reporte de a Tasa Compensatoria por Caza de Fauna Silvestre (TCCFS) periodo del 2024.
 Ordenamiento: Elaboración documento “Priorización de adquisición de predios asociados a procesos de reasentamiento.
 Planeación estratégica: Definición de la metodología para el seguimiento de los planes operativos asociados a los indicadores clave de desempeño.
 Comisión Intersectorial de Gestión del Riesgo y el Cambio Climático-CIGRCC: Se desarrolló la sesión extraordinaria del Consejo.
 Se elaboraron 2 informes, frente al fortalecimiento de la gestión de la información ambiental.
 Modelamiento: Se avanzó en la depuración y actualización de fichas del DIAGNÓSTICO para el informe del estado de la biodiversidad y los recursos naturales.
 MIPG: Reporte y cierre del Formulario Único de Reporte de Avance a la Gestión (FURAG) correspondiente a la vigencia 2024.
 Proyectos: 100% seguimiento y monitoreo a acciones; apoyo actualización documental. Proyectos de inversión: Seguimiento físico y presupuestal de los proyectos de inversión, y se elaboró un informe de seguimiento a los 9 proyectos de inversión.
 Cooperación: Se realizaron las siguientes acciones: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t>
  </si>
  <si>
    <t>CÓDIGO</t>
  </si>
  <si>
    <t xml:space="preserve">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t>
  </si>
  <si>
    <t>"(1) Isolución/RiesgosDAFPV6 y Isolución/RiesgosCorrupción
 (2) y (3) https://drive.google.com/drive/folders/1mogiV5XadwhP9nCLVMizA3Q9ZYw1mpy1?usp=drive_link
 (4) https://drive.google.com/drive/folders/1AsYR26uX8LPyTbX9n8b2OmzpSdFHZOzv?usp=drive_link
 (5) https://drive.google.com/drive/folders/1ssP4-wYMsHQiVDFYIer81xxp2OgBcKR6?usp=drive_link
 "</t>
  </si>
  <si>
    <r>
      <rPr>
        <rFont val="Calibri"/>
        <b/>
        <i/>
        <color theme="1"/>
        <sz val="11.0"/>
      </rPr>
      <t xml:space="preserve">Hoja "MPDD": </t>
    </r>
    <r>
      <rPr>
        <rFont val="Calibri"/>
        <color theme="1"/>
        <sz val="11.0"/>
      </rPr>
      <t xml:space="preserve">
- Se tiene auto diligenciada la información de magnitudes por año conforme a lo aprobado en las bases del Plan Distrital de Desarrollo - PDD 
- En la "Columna A" hay un filtro para filtrar por Área y así facilitar el ejercicio
- Se debe diligenciar las "columnas G, H e I" con el fin de determinar el tipo de medición que se realizará en el cuatrienio.
- Se debe diligenciar las "columnas L, N, P, R, T y V" con la magnitud que se espera realizar de forma mensualizada con el fin de cumplir con la meta 2024
- En la "columna X" existe un validador, dicha columna sólo se pondrá en verde una vez la suma de los meses de igual a la meta total de la vigencia 2024.
Hoja "Actividad", en esta se deberá diligenciar el detalle de indicadores asociados la actividad del proyecto en la MGA, tal como se hizo en el ejercicio de cadena de valor, las instrucciones son:
- Se debe diligenciar "las columnas A, B, C, D y E" con el fin de determinar el tipo de medición que se realizará en el cuatrienio.
- Se debe diligenciar en la "columna H" el valor de la magnitud de meta para la vigencia 2024
- Se debe diligenciar las "columnas I, K, M, O, Q y S" con la magnitud que se espera realizar de forma mensualizada con el fin de cumplir con la meta 2024
- En la "columna U" existe un validador, dicha columna sólo se pondrá en verde una vez la suma de los meses de igual a la meta total de la vigencia 2024.
Hoja "Accion", en esta se deberán describir acciones detalladas para las actividades de los proyectos en la MGA , las instrucciones son:
- Se diligenciará las casillas que están en color blanco
- En el caso que se requiera un mayor nivel de detalle al registrado en la actividad, se podrá desagregar en está hoja.
  Hoja "Territorialización", se debe diligenciar el detalle en magnitud y presupuesto por ubicación:
-Se diligenciará las casillas que están en color blanco
-Únicamente será diligenciado una vez se tenga la versión final de PAA y deberá coincidir en detalle con los valores del mismo
-Únicamente será diligenciado una vez se tenga la certeza de la distribución de las metas</t>
    </r>
  </si>
  <si>
    <t>Lista</t>
  </si>
  <si>
    <t>Creciente</t>
  </si>
  <si>
    <t>Decreciente</t>
  </si>
</sst>
</file>

<file path=xl/styles.xml><?xml version="1.0" encoding="utf-8"?>
<styleSheet xmlns="http://schemas.openxmlformats.org/spreadsheetml/2006/main" xmlns:x14ac="http://schemas.microsoft.com/office/spreadsheetml/2009/9/ac" xmlns:mc="http://schemas.openxmlformats.org/markup-compatibility/2006">
  <numFmts count="26">
    <numFmt numFmtId="164" formatCode="_-* #,##0.0_-;\-* #,##0.0_-;_-* &quot;-&quot;??_-;_-@"/>
    <numFmt numFmtId="165" formatCode="_-* #,##0.00_-;\-* #,##0.00_-;_-* &quot;-&quot;??_-;_-@"/>
    <numFmt numFmtId="166" formatCode="_-* #,##0.000_-;\-* #,##0.000_-;_-* &quot;-&quot;??_-;_-@"/>
    <numFmt numFmtId="167" formatCode="_-* #,##0_-;\-* #,##0_-;_-* &quot;-&quot;??_-;_-@"/>
    <numFmt numFmtId="168" formatCode="d/m/yyyy"/>
    <numFmt numFmtId="169" formatCode="0.0"/>
    <numFmt numFmtId="170" formatCode="_-* #,##0.00_-;\-* #,##0.00_-;_-* &quot;-&quot;??.00_-;_-@"/>
    <numFmt numFmtId="171" formatCode="_-* #,##0.00_-;\-* #,##0.00_-;_-* &quot;-&quot;??.0_-;_-@"/>
    <numFmt numFmtId="172" formatCode="0.0%"/>
    <numFmt numFmtId="173" formatCode="0.000"/>
    <numFmt numFmtId="174" formatCode="[$ $]#,##0"/>
    <numFmt numFmtId="175" formatCode="_-* #,##0\ _€_-;\-* #,##0\ _€_-;_-* &quot;-&quot;??\ _€_-;_-@"/>
    <numFmt numFmtId="176" formatCode="_-* #,##0.00\ _€_-;\-* #,##0.00\ _€_-;_-* &quot;-&quot;??\ _€_-;_-@"/>
    <numFmt numFmtId="177" formatCode="#,##0.00_ ;\-#,##0.00\ "/>
    <numFmt numFmtId="178" formatCode="_-* #,##0.00\ _€_-;\-* #,##0.00\ _€_-;_-* &quot;-&quot;??.00\ _€_-;_-@"/>
    <numFmt numFmtId="179" formatCode="#,##0_ ;\-#,##0\ "/>
    <numFmt numFmtId="180" formatCode="#,##0.0"/>
    <numFmt numFmtId="181" formatCode=";;;"/>
    <numFmt numFmtId="182" formatCode="&quot;$&quot;\ #,##0.00"/>
    <numFmt numFmtId="183" formatCode="_-&quot;$&quot;\ * #,##0_-;\-&quot;$&quot;\ * #,##0_-;_-&quot;$&quot;\ * &quot;-&quot;_-;_-@"/>
    <numFmt numFmtId="184" formatCode="&quot;$&quot;\ #,##0"/>
    <numFmt numFmtId="185" formatCode="#,##0.000"/>
    <numFmt numFmtId="186" formatCode="#,##0.000;\-#,##0.000"/>
    <numFmt numFmtId="187" formatCode="#,##0.0000"/>
    <numFmt numFmtId="188" formatCode="#,##0.00000"/>
    <numFmt numFmtId="189" formatCode="0.000000000"/>
  </numFmts>
  <fonts count="93">
    <font>
      <sz val="11.0"/>
      <color theme="1"/>
      <name val="Arial"/>
      <scheme val="minor"/>
    </font>
    <font>
      <b/>
      <sz val="10.0"/>
      <color rgb="FFFF0000"/>
      <name val="Calibri"/>
    </font>
    <font/>
    <font>
      <b/>
      <sz val="11.0"/>
      <color theme="1"/>
      <name val="Calibri"/>
    </font>
    <font>
      <b/>
      <sz val="11.0"/>
      <color rgb="FFFF0000"/>
      <name val="Calibri"/>
    </font>
    <font>
      <sz val="11.0"/>
      <color theme="1"/>
      <name val="Calibri"/>
    </font>
    <font>
      <b/>
      <sz val="12.0"/>
      <color theme="1"/>
      <name val="Calibri"/>
    </font>
    <font>
      <sz val="10.0"/>
      <color rgb="FF000000"/>
      <name val="Calibri"/>
    </font>
    <font>
      <b/>
      <sz val="10.0"/>
      <color rgb="FF000000"/>
      <name val="Calibri"/>
    </font>
    <font>
      <b/>
      <sz val="9.0"/>
      <color theme="1"/>
      <name val="Calibri"/>
    </font>
    <font>
      <b/>
      <sz val="9.0"/>
      <color theme="0"/>
      <name val="Calibri"/>
    </font>
    <font>
      <b/>
      <sz val="9.0"/>
      <color rgb="FFFFFFFF"/>
      <name val="Calibri"/>
    </font>
    <font>
      <sz val="11.0"/>
      <color rgb="FF0000FF"/>
      <name val="Calibri"/>
    </font>
    <font>
      <u/>
      <sz val="10.0"/>
      <color rgb="FF000000"/>
      <name val="Calibri"/>
    </font>
    <font>
      <sz val="10.0"/>
      <color rgb="FFFF0000"/>
      <name val="Calibri"/>
    </font>
    <font>
      <b/>
      <sz val="12.0"/>
      <color rgb="FFFF0000"/>
      <name val="Calibri"/>
    </font>
    <font>
      <sz val="11.0"/>
      <color rgb="FF000000"/>
      <name val="Calibri"/>
    </font>
    <font>
      <sz val="10.0"/>
      <color theme="1"/>
      <name val="Calibri"/>
    </font>
    <font>
      <b/>
      <sz val="14.0"/>
      <color theme="0"/>
      <name val="Calibri"/>
    </font>
    <font>
      <sz val="14.0"/>
      <color rgb="FF000000"/>
      <name val="Calibri"/>
    </font>
    <font>
      <b/>
      <sz val="11.0"/>
      <color theme="0"/>
      <name val="Calibri"/>
    </font>
    <font>
      <b/>
      <sz val="11.0"/>
      <color rgb="FF0C343D"/>
      <name val="Calibri"/>
    </font>
    <font>
      <b/>
      <sz val="11.0"/>
      <color rgb="FF974806"/>
      <name val="Calibri"/>
    </font>
    <font>
      <sz val="11.0"/>
      <color rgb="FF000000"/>
      <name val="&quot;Aptos Narrow&quot;"/>
    </font>
    <font>
      <sz val="11.0"/>
      <color rgb="FF000000"/>
      <name val="Arial"/>
    </font>
    <font>
      <u/>
      <sz val="11.0"/>
      <color rgb="FF000000"/>
      <name val="&quot;Aptos Narrow&quot;"/>
    </font>
    <font>
      <u/>
      <sz val="11.0"/>
      <color rgb="FF000000"/>
      <name val="&quot;Aptos Narrow&quot;"/>
    </font>
    <font>
      <u/>
      <sz val="11.0"/>
      <color rgb="FF000000"/>
      <name val="&quot;Aptos Narrow&quot;"/>
    </font>
    <font>
      <u/>
      <sz val="11.0"/>
      <color rgb="FF000000"/>
      <name val="Calibri"/>
    </font>
    <font>
      <u/>
      <sz val="11.0"/>
      <color rgb="FF000000"/>
      <name val="Calibri"/>
    </font>
    <font>
      <u/>
      <sz val="11.0"/>
      <color rgb="FF0000FF"/>
      <name val="Calibri"/>
    </font>
    <font>
      <sz val="11.0"/>
      <color rgb="FF351C75"/>
      <name val="Calibri"/>
    </font>
    <font>
      <sz val="11.0"/>
      <color rgb="FFFF0000"/>
      <name val="Calibri"/>
    </font>
    <font>
      <u/>
      <sz val="11.0"/>
      <color rgb="FF0000FF"/>
      <name val="Calibri"/>
    </font>
    <font>
      <sz val="11.0"/>
      <color rgb="FF741B47"/>
      <name val="Calibri"/>
    </font>
    <font>
      <u/>
      <sz val="11.0"/>
      <color rgb="FF000000"/>
      <name val="Calibri"/>
    </font>
    <font>
      <u/>
      <sz val="11.0"/>
      <color rgb="FF0000FF"/>
      <name val="Calibri"/>
    </font>
    <font>
      <u/>
      <sz val="11.0"/>
      <color rgb="FF0000FF"/>
      <name val="Calibri"/>
    </font>
    <font>
      <sz val="10.0"/>
      <color theme="1"/>
      <name val="Arial"/>
    </font>
    <font>
      <b/>
      <sz val="10.0"/>
      <color theme="1"/>
      <name val="Arial"/>
    </font>
    <font>
      <sz val="11.0"/>
      <color theme="1"/>
      <name val="Arial"/>
    </font>
    <font>
      <sz val="9.0"/>
      <color theme="1"/>
      <name val="Arial"/>
    </font>
    <font>
      <sz val="8.0"/>
      <color theme="1"/>
      <name val="Arial"/>
    </font>
    <font>
      <sz val="9.0"/>
      <color rgb="FF000000"/>
      <name val="Arial"/>
    </font>
    <font>
      <sz val="10.0"/>
      <color rgb="FF000000"/>
      <name val="Arial"/>
    </font>
    <font>
      <sz val="8.0"/>
      <color rgb="FF0000FF"/>
      <name val="Arial"/>
    </font>
    <font>
      <sz val="10.0"/>
      <color rgb="FF0000FF"/>
      <name val="Arial"/>
    </font>
    <font>
      <sz val="10.0"/>
      <color rgb="FFFF0000"/>
      <name val="Arial"/>
    </font>
    <font>
      <sz val="10.0"/>
      <color rgb="FFFFFFFF"/>
      <name val="Arial"/>
    </font>
    <font>
      <color theme="1"/>
      <name val="Arial"/>
    </font>
    <font>
      <sz val="10.0"/>
      <color rgb="FF0000FF"/>
      <name val="Calibri"/>
    </font>
    <font>
      <b/>
      <sz val="11.0"/>
      <color rgb="FFFF0000"/>
      <name val="Arial"/>
    </font>
    <font>
      <b/>
      <sz val="11.0"/>
      <color theme="1"/>
      <name val="Arial"/>
    </font>
    <font>
      <b/>
      <sz val="11.0"/>
      <color rgb="FF000000"/>
      <name val="Arial"/>
    </font>
    <font>
      <b/>
      <sz val="11.0"/>
      <color theme="0"/>
      <name val="Arial"/>
    </font>
    <font>
      <b/>
      <sz val="11.0"/>
      <color rgb="FF1F6166"/>
      <name val="Arial"/>
    </font>
    <font>
      <u/>
      <sz val="11.0"/>
      <color theme="1"/>
      <name val="Arial"/>
    </font>
    <font>
      <u/>
      <sz val="11.0"/>
      <color rgb="FF000000"/>
      <name val="Arial"/>
    </font>
    <font>
      <u/>
      <sz val="11.0"/>
      <color rgb="FF000000"/>
      <name val="Calibri"/>
    </font>
    <font>
      <b/>
      <sz val="10.0"/>
      <color rgb="FFFF0000"/>
      <name val="Arial"/>
    </font>
    <font>
      <b/>
      <sz val="12.0"/>
      <color theme="1"/>
      <name val="Arial"/>
    </font>
    <font>
      <sz val="11.0"/>
      <color theme="0"/>
      <name val="Calibri"/>
    </font>
    <font>
      <sz val="11.0"/>
      <color theme="1"/>
      <name val="Times New Roman"/>
    </font>
    <font>
      <b/>
      <sz val="8.0"/>
      <color theme="1"/>
      <name val="Arial"/>
    </font>
    <font>
      <sz val="8.0"/>
      <color theme="1"/>
      <name val="Calibri"/>
    </font>
    <font>
      <u/>
      <sz val="10.0"/>
      <color theme="10"/>
      <name val="Arial"/>
    </font>
    <font>
      <u/>
      <sz val="10.0"/>
      <color rgb="FF0000FF"/>
      <name val="Arial"/>
    </font>
    <font>
      <u/>
      <sz val="10.0"/>
      <color rgb="FF0000FF"/>
      <name val="Arial"/>
    </font>
    <font>
      <b/>
      <sz val="10.0"/>
      <color rgb="FF000000"/>
      <name val="Arial"/>
    </font>
    <font>
      <sz val="10.0"/>
      <color rgb="FF366092"/>
      <name val="Arial"/>
    </font>
    <font>
      <sz val="10.0"/>
      <color theme="10"/>
      <name val="Arial"/>
    </font>
    <font>
      <u/>
      <sz val="10.0"/>
      <color theme="10"/>
      <name val="Arial"/>
    </font>
    <font>
      <u/>
      <sz val="10.0"/>
      <color rgb="FF0000FF"/>
      <name val="Arial"/>
    </font>
    <font>
      <b/>
      <sz val="9.0"/>
      <color theme="1"/>
      <name val="Arial"/>
    </font>
    <font>
      <sz val="9.0"/>
      <color theme="1"/>
      <name val="Calibri"/>
    </font>
    <font>
      <b/>
      <sz val="9.0"/>
      <color rgb="FF000000"/>
      <name val="Arial"/>
    </font>
    <font>
      <sz val="8.0"/>
      <color rgb="FF000000"/>
      <name val="Arial"/>
    </font>
    <font>
      <sz val="9.0"/>
      <color rgb="FF366092"/>
      <name val="Arial"/>
    </font>
    <font>
      <sz val="7.0"/>
      <color rgb="FF000000"/>
      <name val="Arial"/>
    </font>
    <font>
      <sz val="9.0"/>
      <color rgb="FF434343"/>
      <name val="Arial"/>
    </font>
    <font>
      <sz val="7.0"/>
      <color theme="1"/>
      <name val="Calibri"/>
    </font>
    <font>
      <sz val="7.0"/>
      <color theme="1"/>
      <name val="Arial"/>
    </font>
    <font>
      <b/>
      <sz val="12.0"/>
      <color rgb="FF000000"/>
      <name val="Arial"/>
    </font>
    <font>
      <b/>
      <sz val="14.0"/>
      <color theme="1"/>
      <name val="Arial"/>
    </font>
    <font>
      <b/>
      <sz val="10.0"/>
      <color theme="1"/>
      <name val="Calibri"/>
    </font>
    <font>
      <sz val="11.0"/>
      <color rgb="FF006100"/>
      <name val="Calibri"/>
    </font>
    <font>
      <b/>
      <sz val="19.0"/>
      <color theme="1"/>
      <name val="Calibri"/>
    </font>
    <font>
      <b/>
      <u/>
      <sz val="11.0"/>
      <color rgb="FF0000FF"/>
      <name val="Calibri"/>
    </font>
    <font>
      <u/>
      <sz val="11.0"/>
      <color rgb="FF0000FF"/>
      <name val="Arial"/>
    </font>
    <font>
      <u/>
      <sz val="11.0"/>
      <color rgb="FF0000FF"/>
      <name val="Arial"/>
    </font>
    <font>
      <u/>
      <sz val="11.0"/>
      <color theme="1"/>
      <name val="Arial"/>
    </font>
    <font>
      <sz val="11.0"/>
      <color rgb="FFFFFFFF"/>
      <name val="Calibri"/>
    </font>
    <font>
      <b/>
      <sz val="11.0"/>
      <color rgb="FFFFFFFF"/>
      <name val="Calibri"/>
    </font>
  </fonts>
  <fills count="32">
    <fill>
      <patternFill patternType="none"/>
    </fill>
    <fill>
      <patternFill patternType="lightGray"/>
    </fill>
    <fill>
      <patternFill patternType="solid">
        <fgColor rgb="FFBFBFBF"/>
        <bgColor rgb="FFBFBFBF"/>
      </patternFill>
    </fill>
    <fill>
      <patternFill patternType="solid">
        <fgColor theme="9"/>
        <bgColor theme="9"/>
      </patternFill>
    </fill>
    <fill>
      <patternFill patternType="solid">
        <fgColor rgb="FFDBE5F1"/>
        <bgColor rgb="FFDBE5F1"/>
      </patternFill>
    </fill>
    <fill>
      <patternFill patternType="solid">
        <fgColor rgb="FFB8CCE4"/>
        <bgColor rgb="FFB8CCE4"/>
      </patternFill>
    </fill>
    <fill>
      <patternFill patternType="solid">
        <fgColor rgb="FF92D050"/>
        <bgColor rgb="FF92D050"/>
      </patternFill>
    </fill>
    <fill>
      <patternFill patternType="solid">
        <fgColor theme="0"/>
        <bgColor theme="0"/>
      </patternFill>
    </fill>
    <fill>
      <patternFill patternType="solid">
        <fgColor theme="7"/>
        <bgColor theme="7"/>
      </patternFill>
    </fill>
    <fill>
      <patternFill patternType="solid">
        <fgColor rgb="FFD8D8D8"/>
        <bgColor rgb="FFD8D8D8"/>
      </patternFill>
    </fill>
    <fill>
      <patternFill patternType="solid">
        <fgColor rgb="FFFFFF00"/>
        <bgColor rgb="FFFFFF00"/>
      </patternFill>
    </fill>
    <fill>
      <patternFill patternType="solid">
        <fgColor rgb="FF309C4F"/>
        <bgColor rgb="FF309C4F"/>
      </patternFill>
    </fill>
    <fill>
      <patternFill patternType="solid">
        <fgColor rgb="FF277E3E"/>
        <bgColor rgb="FF277E3E"/>
      </patternFill>
    </fill>
    <fill>
      <patternFill patternType="solid">
        <fgColor rgb="FFA5A5A5"/>
        <bgColor rgb="FFA5A5A5"/>
      </patternFill>
    </fill>
    <fill>
      <patternFill patternType="solid">
        <fgColor rgb="FFA6E3B6"/>
        <bgColor rgb="FFA6E3B6"/>
      </patternFill>
    </fill>
    <fill>
      <patternFill patternType="solid">
        <fgColor rgb="FF00B050"/>
        <bgColor rgb="FF00B050"/>
      </patternFill>
    </fill>
    <fill>
      <patternFill patternType="solid">
        <fgColor rgb="FF76923C"/>
        <bgColor rgb="FF76923C"/>
      </patternFill>
    </fill>
    <fill>
      <patternFill patternType="solid">
        <fgColor rgb="FFC2D69B"/>
        <bgColor rgb="FFC2D69B"/>
      </patternFill>
    </fill>
    <fill>
      <patternFill patternType="solid">
        <fgColor rgb="FF00FFFF"/>
        <bgColor rgb="FF00FFFF"/>
      </patternFill>
    </fill>
    <fill>
      <patternFill patternType="solid">
        <fgColor rgb="FFEAF1DD"/>
        <bgColor rgb="FFEAF1DD"/>
      </patternFill>
    </fill>
    <fill>
      <patternFill patternType="solid">
        <fgColor rgb="FFB6DDE8"/>
        <bgColor rgb="FFB6DDE8"/>
      </patternFill>
    </fill>
    <fill>
      <patternFill patternType="solid">
        <fgColor rgb="FFFFFFFF"/>
        <bgColor rgb="FFFFFFFF"/>
      </patternFill>
    </fill>
    <fill>
      <patternFill patternType="solid">
        <fgColor rgb="FF999999"/>
        <bgColor rgb="FF999999"/>
      </patternFill>
    </fill>
    <fill>
      <patternFill patternType="solid">
        <fgColor rgb="FF3D85C6"/>
        <bgColor rgb="FF3D85C6"/>
      </patternFill>
    </fill>
    <fill>
      <patternFill patternType="solid">
        <fgColor rgb="FF6FA8DC"/>
        <bgColor rgb="FF6FA8DC"/>
      </patternFill>
    </fill>
    <fill>
      <patternFill patternType="solid">
        <fgColor rgb="FF00EDFF"/>
        <bgColor rgb="FF00EDFF"/>
      </patternFill>
    </fill>
    <fill>
      <patternFill patternType="solid">
        <fgColor rgb="FF33CC33"/>
        <bgColor rgb="FF33CC33"/>
      </patternFill>
    </fill>
    <fill>
      <patternFill patternType="solid">
        <fgColor rgb="FFA8FF00"/>
        <bgColor rgb="FFA8FF00"/>
      </patternFill>
    </fill>
    <fill>
      <patternFill patternType="solid">
        <fgColor rgb="FF00FF00"/>
        <bgColor rgb="FF00FF00"/>
      </patternFill>
    </fill>
    <fill>
      <patternFill patternType="solid">
        <fgColor rgb="FFEDFFE8"/>
        <bgColor rgb="FFEDFFE8"/>
      </patternFill>
    </fill>
    <fill>
      <patternFill patternType="solid">
        <fgColor rgb="FF000000"/>
        <bgColor rgb="FF000000"/>
      </patternFill>
    </fill>
    <fill>
      <patternFill patternType="solid">
        <fgColor rgb="FF008000"/>
        <bgColor rgb="FF008000"/>
      </patternFill>
    </fill>
  </fills>
  <borders count="130">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medium">
        <color rgb="FF000000"/>
      </left>
    </border>
    <border>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top/>
      <bottom/>
    </border>
    <border>
      <left style="medium">
        <color rgb="FF000000"/>
      </left>
      <right style="medium">
        <color rgb="FF000000"/>
      </right>
      <top/>
      <bottom style="medium">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
      <bottom style="thin">
        <color rgb="FF000000"/>
      </bottom>
    </border>
    <border>
      <right style="thin">
        <color rgb="FF000000"/>
      </right>
      <bottom style="thin">
        <color rgb="FF000000"/>
      </bottom>
    </border>
    <border>
      <left/>
      <right/>
      <top style="thin">
        <color rgb="FF34A853"/>
      </top>
      <bottom/>
    </border>
    <border>
      <left style="thin">
        <color rgb="FFFFFFFF"/>
      </left>
      <right style="thin">
        <color rgb="FFFFFFFF"/>
      </right>
      <top style="thin">
        <color rgb="FFFFFFFF"/>
      </top>
      <bottom style="thin">
        <color rgb="FFFFFFFF"/>
      </bottom>
    </border>
    <border>
      <left style="thin">
        <color rgb="FF000000"/>
      </left>
      <right style="thin">
        <color rgb="FF000000"/>
      </right>
      <top style="thin">
        <color rgb="FF000000"/>
      </top>
      <bottom/>
    </border>
    <border>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right style="thin">
        <color rgb="FF000000"/>
      </right>
      <top style="thin">
        <color rgb="FF000000"/>
      </top>
      <bottom/>
    </border>
    <border>
      <left style="thin">
        <color theme="0"/>
      </left>
      <right style="thin">
        <color theme="0"/>
      </right>
      <top style="thin">
        <color theme="0"/>
      </top>
      <bottom style="thin">
        <color theme="0"/>
      </bottom>
    </border>
    <border>
      <left style="thin">
        <color rgb="FF000000"/>
      </left>
      <right style="thin">
        <color rgb="FF000000"/>
      </right>
      <bottom style="thin">
        <color rgb="FF000000"/>
      </bottom>
    </border>
    <border>
      <left style="thin">
        <color rgb="FF000000"/>
      </left>
      <right style="thin">
        <color rgb="FF000000"/>
      </right>
      <top/>
      <bottom/>
    </border>
    <border>
      <left style="thin">
        <color rgb="FF000000"/>
      </left>
      <right/>
      <top/>
      <bottom/>
    </border>
    <border>
      <left style="medium">
        <color rgb="FF000000"/>
      </left>
      <right style="thin">
        <color rgb="FF000000"/>
      </right>
      <top/>
      <bottom/>
    </border>
    <border>
      <left style="thin">
        <color rgb="FF000000"/>
      </left>
      <right style="medium">
        <color rgb="FF000000"/>
      </right>
      <top/>
      <bottom/>
    </border>
    <border>
      <left/>
      <right style="medium">
        <color rgb="FF000000"/>
      </right>
      <top/>
      <bottom/>
    </border>
    <border>
      <left style="medium">
        <color rgb="FF000000"/>
      </left>
      <right style="medium">
        <color rgb="FF000000"/>
      </right>
      <top/>
      <bottom/>
    </border>
    <border>
      <top style="thin">
        <color rgb="FFDDEBF7"/>
      </top>
      <bottom style="thin">
        <color rgb="FFDDEBF7"/>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rder>
    <border>
      <right style="medium">
        <color rgb="FF000000"/>
      </right>
      <top style="medium">
        <color rgb="FF000000"/>
      </top>
    </border>
    <border>
      <left style="medium">
        <color rgb="FF000000"/>
      </left>
      <top style="medium">
        <color rgb="FF000000"/>
      </top>
      <bottom/>
    </border>
    <border>
      <top style="medium">
        <color rgb="FF000000"/>
      </top>
      <bottom/>
    </border>
    <border>
      <right style="medium">
        <color rgb="FF000000"/>
      </right>
      <top style="medium">
        <color rgb="FF000000"/>
      </top>
      <bottom/>
    </border>
    <border>
      <left/>
      <top/>
      <bottom/>
    </border>
    <border>
      <top/>
      <bottom/>
    </border>
    <border>
      <right style="thin">
        <color rgb="FF000000"/>
      </right>
      <top/>
      <bottom/>
    </border>
    <border>
      <left style="thin">
        <color rgb="FF000000"/>
      </left>
      <top/>
      <bottom/>
    </border>
    <border>
      <left style="medium">
        <color rgb="FF000000"/>
      </left>
      <right style="thin">
        <color rgb="FF000000"/>
      </right>
    </border>
    <border>
      <right style="medium">
        <color rgb="FF000000"/>
      </right>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medium">
        <color rgb="FF000000"/>
      </right>
      <top style="medium">
        <color rgb="FF000000"/>
      </top>
    </border>
    <border>
      <left style="medium">
        <color rgb="FF000000"/>
      </left>
      <right/>
      <top style="medium">
        <color rgb="FF000000"/>
      </top>
    </border>
    <border>
      <left style="medium">
        <color rgb="FF000000"/>
      </left>
      <right style="medium">
        <color rgb="FF000000"/>
      </right>
    </border>
    <border>
      <left style="medium">
        <color rgb="FF000000"/>
      </left>
      <right/>
    </border>
    <border>
      <left style="medium">
        <color rgb="FF000000"/>
      </left>
      <right style="medium">
        <color rgb="FF000000"/>
      </right>
      <bottom style="medium">
        <color rgb="FF000000"/>
      </bottom>
    </border>
    <border>
      <left style="medium">
        <color rgb="FF000000"/>
      </left>
      <right/>
      <bottom style="medium">
        <color rgb="FF000000"/>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rder>
    <border>
      <left style="thin">
        <color rgb="FF000000"/>
      </left>
      <right style="medium">
        <color rgb="FF000000"/>
      </right>
    </border>
    <border>
      <left style="thin">
        <color rgb="FF000000"/>
      </left>
      <right style="medium">
        <color rgb="FF000000"/>
      </right>
      <bottom style="thin">
        <color rgb="FF000000"/>
      </bottom>
    </border>
    <border>
      <left/>
      <right/>
      <top/>
      <bottom style="thin">
        <color rgb="FF000000"/>
      </bottom>
    </border>
    <border>
      <left/>
      <right style="thin">
        <color rgb="FF000000"/>
      </right>
      <top/>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style="medium">
        <color rgb="FF000000"/>
      </right>
      <top style="medium">
        <color rgb="FF000000"/>
      </top>
      <bottom style="thin">
        <color rgb="FF000000"/>
      </bottom>
    </border>
    <border>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top style="thin">
        <color rgb="FF000000"/>
      </top>
      <bottom style="thin">
        <color rgb="FF000000"/>
      </bottom>
    </border>
    <border>
      <left style="thin">
        <color rgb="FF000000"/>
      </left>
      <right style="medium">
        <color rgb="FF000000"/>
      </right>
      <top style="medium">
        <color rgb="FF000000"/>
      </top>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medium">
        <color rgb="FF000000"/>
      </bottom>
    </border>
    <border>
      <left style="thin">
        <color rgb="FF000000"/>
      </left>
      <top style="medium">
        <color rgb="FF000000"/>
      </top>
      <bottom style="medium">
        <color rgb="FF000000"/>
      </bottom>
    </border>
    <border>
      <left/>
      <top style="medium">
        <color rgb="FF000000"/>
      </top>
      <bottom/>
    </border>
    <border>
      <right style="thin">
        <color rgb="FF000000"/>
      </right>
      <top style="medium">
        <color rgb="FF000000"/>
      </top>
      <bottom/>
    </border>
    <border>
      <left/>
      <right style="thin">
        <color rgb="FF000000"/>
      </right>
      <top style="medium">
        <color rgb="FF000000"/>
      </top>
      <bottom/>
    </border>
    <border>
      <left style="thin">
        <color rgb="FF000000"/>
      </left>
      <right/>
      <top style="medium">
        <color rgb="FF000000"/>
      </top>
      <bottom/>
    </border>
    <border>
      <left style="thin">
        <color rgb="FF000000"/>
      </left>
      <right style="thin">
        <color rgb="FF000000"/>
      </right>
      <top/>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style="thin">
        <color rgb="FF000000"/>
      </top>
    </border>
    <border>
      <left style="medium">
        <color rgb="FF000000"/>
      </left>
      <right style="thin">
        <color rgb="FF000000"/>
      </right>
      <bottom style="thin">
        <color rgb="FF000000"/>
      </bottom>
    </border>
    <border>
      <left style="thin">
        <color rgb="FF000000"/>
      </left>
      <right style="medium">
        <color rgb="FF000000"/>
      </right>
      <bottom style="medium">
        <color rgb="FF000000"/>
      </bottom>
    </border>
    <border>
      <left style="medium">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right/>
      <top/>
      <bottom/>
    </border>
    <border>
      <left/>
      <top/>
    </border>
    <border>
      <top/>
    </border>
    <border>
      <left/>
    </border>
  </borders>
  <cellStyleXfs count="1">
    <xf borderId="0" fillId="0" fontId="0" numFmtId="0" applyAlignment="1" applyFont="1"/>
  </cellStyleXfs>
  <cellXfs count="1088">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left" shrinkToFit="0" vertical="center"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3"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5" fillId="0" fontId="4" numFmtId="0" xfId="0" applyAlignment="1" applyBorder="1" applyFont="1">
      <alignment horizontal="left" shrinkToFit="0" vertical="center" wrapText="1"/>
    </xf>
    <xf borderId="16" fillId="0" fontId="2" numFmtId="0" xfId="0" applyBorder="1" applyFont="1"/>
    <xf borderId="17" fillId="0" fontId="2" numFmtId="0" xfId="0" applyBorder="1" applyFont="1"/>
    <xf borderId="15" fillId="0" fontId="5" numFmtId="0" xfId="0" applyAlignment="1" applyBorder="1" applyFont="1">
      <alignment horizontal="left" vertical="center"/>
    </xf>
    <xf borderId="0" fillId="0" fontId="1" numFmtId="0" xfId="0" applyAlignment="1" applyFont="1">
      <alignment horizontal="center" vertical="top"/>
    </xf>
    <xf borderId="0" fillId="0" fontId="5" numFmtId="0" xfId="0" applyAlignment="1" applyFont="1">
      <alignment horizontal="left" shrinkToFit="0" vertical="center" wrapText="1"/>
    </xf>
    <xf borderId="0" fillId="0" fontId="5" numFmtId="0" xfId="0" applyAlignment="1" applyFont="1">
      <alignment horizontal="left" vertical="center"/>
    </xf>
    <xf borderId="18" fillId="2" fontId="6" numFmtId="0" xfId="0" applyAlignment="1" applyBorder="1" applyFill="1" applyFont="1">
      <alignment horizontal="left" vertical="top"/>
    </xf>
    <xf borderId="19" fillId="0" fontId="2" numFmtId="0" xfId="0" applyBorder="1" applyFont="1"/>
    <xf borderId="5" fillId="0" fontId="5" numFmtId="0" xfId="0" applyAlignment="1" applyBorder="1" applyFont="1">
      <alignment horizontal="left" shrinkToFit="0" vertical="center" wrapText="1"/>
    </xf>
    <xf borderId="20" fillId="2" fontId="6" numFmtId="0" xfId="0" applyAlignment="1" applyBorder="1" applyFont="1">
      <alignment horizontal="left" vertical="top"/>
    </xf>
    <xf borderId="21" fillId="0" fontId="2" numFmtId="0" xfId="0" applyBorder="1" applyFont="1"/>
    <xf borderId="10" fillId="0" fontId="5" numFmtId="0" xfId="0" applyAlignment="1" applyBorder="1" applyFont="1">
      <alignment horizontal="left" shrinkToFit="0" vertical="center" wrapText="1"/>
    </xf>
    <xf borderId="20" fillId="2" fontId="6" numFmtId="0" xfId="0" applyAlignment="1" applyBorder="1" applyFont="1">
      <alignment horizontal="left" shrinkToFit="0" vertical="top" wrapText="1"/>
    </xf>
    <xf borderId="22" fillId="2" fontId="6" numFmtId="0" xfId="0" applyAlignment="1" applyBorder="1" applyFont="1">
      <alignment horizontal="left" shrinkToFit="0" vertical="top" wrapText="1"/>
    </xf>
    <xf borderId="23" fillId="0" fontId="2" numFmtId="0" xfId="0" applyBorder="1" applyFont="1"/>
    <xf borderId="16" fillId="0" fontId="5" numFmtId="0" xfId="0" applyAlignment="1" applyBorder="1" applyFont="1">
      <alignment horizontal="left" shrinkToFit="0" vertical="center" wrapText="1"/>
    </xf>
    <xf borderId="0" fillId="0" fontId="7" numFmtId="0" xfId="0" applyFont="1"/>
    <xf borderId="24" fillId="0" fontId="8" numFmtId="0" xfId="0" applyAlignment="1" applyBorder="1" applyFont="1">
      <alignment horizontal="center"/>
    </xf>
    <xf borderId="25" fillId="3" fontId="3" numFmtId="0" xfId="0" applyAlignment="1" applyBorder="1" applyFill="1" applyFont="1">
      <alignment horizontal="center" shrinkToFit="0" vertical="center" wrapText="1"/>
    </xf>
    <xf borderId="25" fillId="3" fontId="9" numFmtId="0" xfId="0" applyAlignment="1" applyBorder="1" applyFont="1">
      <alignment horizontal="center" shrinkToFit="0" vertical="center" wrapText="1"/>
    </xf>
    <xf borderId="25" fillId="3" fontId="10" numFmtId="0" xfId="0" applyAlignment="1" applyBorder="1" applyFont="1">
      <alignment horizontal="center" shrinkToFit="0" vertical="center" wrapText="1"/>
    </xf>
    <xf borderId="25" fillId="3" fontId="11" numFmtId="0" xfId="0" applyAlignment="1" applyBorder="1" applyFont="1">
      <alignment horizontal="center" shrinkToFit="0" vertical="center" wrapText="1"/>
    </xf>
    <xf borderId="26" fillId="3" fontId="9" numFmtId="0" xfId="0" applyAlignment="1" applyBorder="1" applyFont="1">
      <alignment horizontal="center" shrinkToFit="0" vertical="center" wrapText="1"/>
    </xf>
    <xf borderId="27" fillId="3" fontId="9" numFmtId="0" xfId="0" applyAlignment="1" applyBorder="1" applyFont="1">
      <alignment horizontal="center" shrinkToFit="0" vertical="center" wrapText="1"/>
    </xf>
    <xf borderId="26" fillId="4" fontId="7" numFmtId="0" xfId="0" applyBorder="1" applyFill="1" applyFont="1"/>
    <xf borderId="26" fillId="4" fontId="7" numFmtId="2" xfId="0" applyBorder="1" applyFont="1" applyNumberFormat="1"/>
    <xf borderId="26" fillId="4" fontId="5" numFmtId="10" xfId="0" applyAlignment="1" applyBorder="1" applyFont="1" applyNumberFormat="1">
      <alignment horizontal="right"/>
    </xf>
    <xf borderId="26" fillId="5" fontId="7" numFmtId="0" xfId="0" applyBorder="1" applyFill="1" applyFont="1"/>
    <xf borderId="26" fillId="5" fontId="7" numFmtId="2" xfId="0" applyBorder="1" applyFont="1" applyNumberFormat="1"/>
    <xf borderId="26" fillId="5" fontId="5" numFmtId="10" xfId="0" applyAlignment="1" applyBorder="1" applyFont="1" applyNumberFormat="1">
      <alignment horizontal="right"/>
    </xf>
    <xf borderId="26" fillId="4" fontId="5" numFmtId="0" xfId="0" applyAlignment="1" applyBorder="1" applyFont="1">
      <alignment horizontal="right"/>
    </xf>
    <xf borderId="26" fillId="4" fontId="5" numFmtId="0" xfId="0" applyBorder="1" applyFont="1"/>
    <xf borderId="26" fillId="4" fontId="12" numFmtId="0" xfId="0" applyAlignment="1" applyBorder="1" applyFont="1">
      <alignment horizontal="right"/>
    </xf>
    <xf borderId="26" fillId="4" fontId="7" numFmtId="0" xfId="0" applyAlignment="1" applyBorder="1" applyFont="1">
      <alignment horizontal="center"/>
    </xf>
    <xf borderId="26" fillId="5" fontId="5" numFmtId="0" xfId="0" applyAlignment="1" applyBorder="1" applyFont="1">
      <alignment horizontal="right"/>
    </xf>
    <xf borderId="26" fillId="5" fontId="5" numFmtId="0" xfId="0" applyBorder="1" applyFont="1"/>
    <xf borderId="26" fillId="5" fontId="12" numFmtId="0" xfId="0" applyAlignment="1" applyBorder="1" applyFont="1">
      <alignment horizontal="right"/>
    </xf>
    <xf borderId="26" fillId="5" fontId="7" numFmtId="0" xfId="0" applyAlignment="1" applyBorder="1" applyFont="1">
      <alignment horizontal="center"/>
    </xf>
    <xf borderId="26" fillId="4" fontId="7" numFmtId="0" xfId="0" applyAlignment="1" applyBorder="1" applyFont="1">
      <alignment vertical="center"/>
    </xf>
    <xf borderId="26" fillId="4" fontId="5" numFmtId="0" xfId="0" applyAlignment="1" applyBorder="1" applyFont="1">
      <alignment horizontal="right" vertical="center"/>
    </xf>
    <xf borderId="26" fillId="4" fontId="5" numFmtId="0" xfId="0" applyAlignment="1" applyBorder="1" applyFont="1">
      <alignment vertical="center"/>
    </xf>
    <xf borderId="26" fillId="4" fontId="12" numFmtId="0" xfId="0" applyAlignment="1" applyBorder="1" applyFont="1">
      <alignment horizontal="right" vertical="center"/>
    </xf>
    <xf borderId="26" fillId="4" fontId="5" numFmtId="10" xfId="0" applyAlignment="1" applyBorder="1" applyFont="1" applyNumberFormat="1">
      <alignment horizontal="right" vertical="center"/>
    </xf>
    <xf borderId="26" fillId="4" fontId="13" numFmtId="0" xfId="0" applyAlignment="1" applyBorder="1" applyFont="1">
      <alignment vertical="center"/>
    </xf>
    <xf borderId="26" fillId="4" fontId="7" numFmtId="0" xfId="0" applyAlignment="1" applyBorder="1" applyFont="1">
      <alignment horizontal="center" vertical="center"/>
    </xf>
    <xf borderId="0" fillId="0" fontId="7" numFmtId="0" xfId="0" applyAlignment="1" applyFont="1">
      <alignment vertical="center"/>
    </xf>
    <xf borderId="24" fillId="4" fontId="7" numFmtId="0" xfId="0" applyAlignment="1" applyBorder="1" applyFont="1">
      <alignment shrinkToFit="0" wrapText="1"/>
    </xf>
    <xf borderId="24" fillId="4" fontId="7" numFmtId="0" xfId="0" applyBorder="1" applyFont="1"/>
    <xf borderId="24" fillId="4" fontId="7" numFmtId="0" xfId="0" applyAlignment="1" applyBorder="1" applyFont="1">
      <alignment horizontal="center" vertical="center"/>
    </xf>
    <xf borderId="26" fillId="6" fontId="7" numFmtId="0" xfId="0" applyBorder="1" applyFill="1" applyFont="1"/>
    <xf borderId="26" fillId="6" fontId="14" numFmtId="0" xfId="0" applyAlignment="1" applyBorder="1" applyFont="1">
      <alignment shrinkToFit="0" wrapText="1"/>
    </xf>
    <xf borderId="26" fillId="6" fontId="14" numFmtId="0" xfId="0" applyBorder="1" applyFont="1"/>
    <xf borderId="28" fillId="0" fontId="4" numFmtId="0" xfId="0" applyAlignment="1" applyBorder="1" applyFont="1">
      <alignment horizontal="center" vertical="top"/>
    </xf>
    <xf borderId="29" fillId="0" fontId="2" numFmtId="0" xfId="0" applyBorder="1" applyFont="1"/>
    <xf borderId="30" fillId="0" fontId="2" numFmtId="0" xfId="0" applyBorder="1" applyFont="1"/>
    <xf borderId="9" fillId="0" fontId="6" numFmtId="0" xfId="0" applyAlignment="1" applyBorder="1" applyFont="1">
      <alignment horizontal="left" shrinkToFit="0" vertical="center" wrapText="1"/>
    </xf>
    <xf borderId="0" fillId="0" fontId="3" numFmtId="0" xfId="0" applyAlignment="1" applyFont="1">
      <alignment shrinkToFit="0" vertical="center" wrapText="1"/>
    </xf>
    <xf borderId="31" fillId="0" fontId="2" numFmtId="0" xfId="0" applyBorder="1" applyFont="1"/>
    <xf borderId="28" fillId="0" fontId="6" numFmtId="0" xfId="0" applyAlignment="1" applyBorder="1" applyFont="1">
      <alignment horizontal="left" shrinkToFit="0" vertical="center" wrapText="1"/>
    </xf>
    <xf borderId="32" fillId="0" fontId="2" numFmtId="0" xfId="0" applyBorder="1" applyFont="1"/>
    <xf borderId="33" fillId="0" fontId="2" numFmtId="0" xfId="0" applyBorder="1" applyFont="1"/>
    <xf borderId="34" fillId="0" fontId="2" numFmtId="0" xfId="0" applyBorder="1" applyFont="1"/>
    <xf borderId="9" fillId="0" fontId="15" numFmtId="0" xfId="0" applyAlignment="1" applyBorder="1" applyFont="1">
      <alignment horizontal="left" shrinkToFit="0" vertical="center" wrapText="1"/>
    </xf>
    <xf borderId="0" fillId="0" fontId="5" numFmtId="0" xfId="0" applyAlignment="1" applyFont="1">
      <alignment shrinkToFit="0" vertical="center" wrapText="1"/>
    </xf>
    <xf borderId="0" fillId="0" fontId="4" numFmtId="0" xfId="0" applyAlignment="1" applyFont="1">
      <alignment horizontal="center" vertical="top"/>
    </xf>
    <xf borderId="9" fillId="2" fontId="3" numFmtId="0" xfId="0" applyAlignment="1" applyBorder="1" applyFont="1">
      <alignment horizontal="left" vertical="center"/>
    </xf>
    <xf borderId="9" fillId="0" fontId="5" numFmtId="0" xfId="0" applyAlignment="1" applyBorder="1" applyFont="1">
      <alignment horizontal="left" shrinkToFit="0" vertical="center" wrapText="1"/>
    </xf>
    <xf borderId="26" fillId="7" fontId="8" numFmtId="0" xfId="0" applyAlignment="1" applyBorder="1" applyFill="1" applyFont="1">
      <alignment horizontal="center" shrinkToFit="0" vertical="center" wrapText="1"/>
    </xf>
    <xf borderId="26" fillId="7" fontId="16" numFmtId="0" xfId="0" applyAlignment="1" applyBorder="1" applyFont="1">
      <alignment horizontal="left" shrinkToFit="0" vertical="center" wrapText="1"/>
    </xf>
    <xf borderId="26" fillId="7" fontId="16" numFmtId="164" xfId="0" applyAlignment="1" applyBorder="1" applyFont="1" applyNumberFormat="1">
      <alignment horizontal="left" shrinkToFit="0" vertical="center" wrapText="1"/>
    </xf>
    <xf borderId="26" fillId="7" fontId="16" numFmtId="165" xfId="0" applyAlignment="1" applyBorder="1" applyFont="1" applyNumberFormat="1">
      <alignment horizontal="left" shrinkToFit="0" vertical="center" wrapText="1"/>
    </xf>
    <xf borderId="26" fillId="7" fontId="16" numFmtId="166" xfId="0" applyAlignment="1" applyBorder="1" applyFont="1" applyNumberFormat="1">
      <alignment horizontal="left" shrinkToFit="0" vertical="center" wrapText="1"/>
    </xf>
    <xf borderId="26" fillId="7" fontId="16" numFmtId="0" xfId="0" applyAlignment="1" applyBorder="1" applyFont="1">
      <alignment shrinkToFit="0" wrapText="1"/>
    </xf>
    <xf borderId="26" fillId="7" fontId="16" numFmtId="0" xfId="0" applyAlignment="1" applyBorder="1" applyFont="1">
      <alignment horizontal="center" shrinkToFit="0" vertical="center" wrapText="1"/>
    </xf>
    <xf borderId="0" fillId="0" fontId="17" numFmtId="0" xfId="0" applyAlignment="1" applyFont="1">
      <alignment shrinkToFit="0" vertical="center" wrapText="1"/>
    </xf>
    <xf borderId="0" fillId="0" fontId="18" numFmtId="0" xfId="0" applyAlignment="1" applyFont="1">
      <alignment shrinkToFit="0" vertical="center" wrapText="1"/>
    </xf>
    <xf borderId="0" fillId="0" fontId="7" numFmtId="0" xfId="0" applyAlignment="1" applyFont="1">
      <alignment shrinkToFit="0" wrapText="1"/>
    </xf>
    <xf borderId="0" fillId="0" fontId="7" numFmtId="164" xfId="0" applyAlignment="1" applyFont="1" applyNumberFormat="1">
      <alignment shrinkToFit="0" wrapText="1"/>
    </xf>
    <xf borderId="0" fillId="0" fontId="19" numFmtId="0" xfId="0" applyAlignment="1" applyFont="1">
      <alignment shrinkToFit="0" wrapText="1"/>
    </xf>
    <xf borderId="0" fillId="0" fontId="7" numFmtId="165" xfId="0" applyAlignment="1" applyFont="1" applyNumberFormat="1">
      <alignment shrinkToFit="0" wrapText="1"/>
    </xf>
    <xf borderId="0" fillId="0" fontId="7" numFmtId="166" xfId="0" applyAlignment="1" applyFont="1" applyNumberFormat="1">
      <alignment shrinkToFit="0" wrapText="1"/>
    </xf>
    <xf borderId="0" fillId="0" fontId="7" numFmtId="0" xfId="0" applyAlignment="1" applyFont="1">
      <alignment horizontal="center" shrinkToFit="0" wrapText="1"/>
    </xf>
    <xf borderId="24" fillId="0" fontId="3" numFmtId="0" xfId="0" applyAlignment="1" applyBorder="1" applyFont="1">
      <alignment horizontal="center" vertical="center"/>
    </xf>
    <xf borderId="24" fillId="0" fontId="3" numFmtId="167" xfId="0" applyAlignment="1" applyBorder="1" applyFont="1" applyNumberFormat="1">
      <alignment horizontal="center" vertical="center"/>
    </xf>
    <xf borderId="0" fillId="0" fontId="16" numFmtId="0" xfId="0" applyFont="1"/>
    <xf borderId="24" fillId="8" fontId="3" numFmtId="0" xfId="0" applyAlignment="1" applyBorder="1" applyFill="1" applyFont="1">
      <alignment horizontal="center" shrinkToFit="0" vertical="center" wrapText="1"/>
    </xf>
    <xf borderId="24" fillId="8" fontId="20" numFmtId="0" xfId="0" applyAlignment="1" applyBorder="1" applyFont="1">
      <alignment horizontal="center" shrinkToFit="0" vertical="center" wrapText="1"/>
    </xf>
    <xf borderId="24" fillId="8" fontId="21" numFmtId="0" xfId="0" applyAlignment="1" applyBorder="1" applyFont="1">
      <alignment horizontal="center" shrinkToFit="0" vertical="center" wrapText="1"/>
    </xf>
    <xf borderId="24" fillId="8" fontId="20" numFmtId="164" xfId="0" applyAlignment="1" applyBorder="1" applyFont="1" applyNumberFormat="1">
      <alignment horizontal="center" shrinkToFit="0" vertical="center" wrapText="1"/>
    </xf>
    <xf borderId="24" fillId="8" fontId="22" numFmtId="0" xfId="0" applyAlignment="1" applyBorder="1" applyFont="1">
      <alignment horizontal="center" shrinkToFit="0" vertical="center" wrapText="1"/>
    </xf>
    <xf borderId="0" fillId="0" fontId="3" numFmtId="0" xfId="0" applyAlignment="1" applyFont="1">
      <alignment horizontal="center" shrinkToFit="0" vertical="center" wrapText="1"/>
    </xf>
    <xf borderId="26" fillId="4" fontId="16" numFmtId="0" xfId="0" applyBorder="1" applyFont="1"/>
    <xf borderId="26" fillId="4" fontId="16" numFmtId="168" xfId="0" applyBorder="1" applyFont="1" applyNumberFormat="1"/>
    <xf borderId="26" fillId="4" fontId="16" numFmtId="169" xfId="0" applyBorder="1" applyFont="1" applyNumberFormat="1"/>
    <xf borderId="26" fillId="4" fontId="16" numFmtId="3" xfId="0" applyBorder="1" applyFont="1" applyNumberFormat="1"/>
    <xf borderId="26" fillId="4" fontId="16" numFmtId="170" xfId="0" applyBorder="1" applyFont="1" applyNumberFormat="1"/>
    <xf borderId="26" fillId="4" fontId="16" numFmtId="165" xfId="0" applyBorder="1" applyFont="1" applyNumberFormat="1"/>
    <xf borderId="26" fillId="4" fontId="16" numFmtId="2" xfId="0" applyBorder="1" applyFont="1" applyNumberFormat="1"/>
    <xf borderId="26" fillId="4" fontId="5" numFmtId="3" xfId="0" applyAlignment="1" applyBorder="1" applyFont="1" applyNumberFormat="1">
      <alignment horizontal="right"/>
    </xf>
    <xf borderId="26" fillId="4" fontId="16" numFmtId="10" xfId="0" applyBorder="1" applyFont="1" applyNumberFormat="1"/>
    <xf borderId="26" fillId="4" fontId="23" numFmtId="0" xfId="0" applyBorder="1" applyFont="1"/>
    <xf borderId="26" fillId="4" fontId="24" numFmtId="0" xfId="0" applyBorder="1" applyFont="1"/>
    <xf borderId="26" fillId="4" fontId="25" numFmtId="0" xfId="0" applyBorder="1" applyFont="1"/>
    <xf borderId="26" fillId="4" fontId="16" numFmtId="0" xfId="0" applyAlignment="1" applyBorder="1" applyFont="1">
      <alignment horizontal="center"/>
    </xf>
    <xf borderId="26" fillId="4" fontId="16" numFmtId="167" xfId="0" applyBorder="1" applyFont="1" applyNumberFormat="1"/>
    <xf borderId="26" fillId="5" fontId="16" numFmtId="0" xfId="0" applyBorder="1" applyFont="1"/>
    <xf borderId="26" fillId="5" fontId="16" numFmtId="168" xfId="0" applyBorder="1" applyFont="1" applyNumberFormat="1"/>
    <xf borderId="26" fillId="5" fontId="16" numFmtId="169" xfId="0" applyBorder="1" applyFont="1" applyNumberFormat="1"/>
    <xf borderId="26" fillId="5" fontId="16" numFmtId="3" xfId="0" applyBorder="1" applyFont="1" applyNumberFormat="1"/>
    <xf borderId="26" fillId="5" fontId="16" numFmtId="171" xfId="0" applyBorder="1" applyFont="1" applyNumberFormat="1"/>
    <xf borderId="26" fillId="5" fontId="16" numFmtId="165" xfId="0" applyBorder="1" applyFont="1" applyNumberFormat="1"/>
    <xf borderId="26" fillId="5" fontId="5" numFmtId="3" xfId="0" applyAlignment="1" applyBorder="1" applyFont="1" applyNumberFormat="1">
      <alignment horizontal="right"/>
    </xf>
    <xf borderId="26" fillId="5" fontId="16" numFmtId="10" xfId="0" applyBorder="1" applyFont="1" applyNumberFormat="1"/>
    <xf borderId="35" fillId="5" fontId="23" numFmtId="0" xfId="0" applyBorder="1" applyFont="1"/>
    <xf borderId="35" fillId="5" fontId="26" numFmtId="0" xfId="0" applyBorder="1" applyFont="1"/>
    <xf borderId="26" fillId="5" fontId="16" numFmtId="0" xfId="0" applyAlignment="1" applyBorder="1" applyFont="1">
      <alignment horizontal="center"/>
    </xf>
    <xf borderId="26" fillId="5" fontId="16" numFmtId="167" xfId="0" applyBorder="1" applyFont="1" applyNumberFormat="1"/>
    <xf borderId="26" fillId="4" fontId="16" numFmtId="171" xfId="0" applyBorder="1" applyFont="1" applyNumberFormat="1"/>
    <xf borderId="35" fillId="4" fontId="23" numFmtId="0" xfId="0" applyBorder="1" applyFont="1"/>
    <xf borderId="35" fillId="4" fontId="27" numFmtId="0" xfId="0" applyBorder="1" applyFont="1"/>
    <xf borderId="26" fillId="4" fontId="16" numFmtId="164" xfId="0" applyBorder="1" applyFont="1" applyNumberFormat="1"/>
    <xf borderId="26" fillId="4" fontId="28" numFmtId="0" xfId="0" applyBorder="1" applyFont="1"/>
    <xf borderId="26" fillId="5" fontId="16" numFmtId="164" xfId="0" applyBorder="1" applyFont="1" applyNumberFormat="1"/>
    <xf borderId="26" fillId="5" fontId="29" numFmtId="0" xfId="0" applyBorder="1" applyFont="1"/>
    <xf borderId="26" fillId="4" fontId="12" numFmtId="165" xfId="0" applyBorder="1" applyFont="1" applyNumberFormat="1"/>
    <xf borderId="26" fillId="5" fontId="12" numFmtId="165" xfId="0" applyBorder="1" applyFont="1" applyNumberFormat="1"/>
    <xf borderId="26" fillId="5" fontId="16" numFmtId="2" xfId="0" applyBorder="1" applyFont="1" applyNumberFormat="1"/>
    <xf borderId="26" fillId="5" fontId="30" numFmtId="0" xfId="0" applyBorder="1" applyFont="1"/>
    <xf borderId="26" fillId="4" fontId="31" numFmtId="164" xfId="0" applyBorder="1" applyFont="1" applyNumberFormat="1"/>
    <xf borderId="26" fillId="4" fontId="16" numFmtId="0" xfId="0" applyAlignment="1" applyBorder="1" applyFont="1">
      <alignment shrinkToFit="0" wrapText="1"/>
    </xf>
    <xf borderId="26" fillId="5" fontId="31" numFmtId="164" xfId="0" applyBorder="1" applyFont="1" applyNumberFormat="1"/>
    <xf borderId="26" fillId="6" fontId="16" numFmtId="0" xfId="0" applyBorder="1" applyFont="1"/>
    <xf borderId="26" fillId="6" fontId="32" numFmtId="0" xfId="0" applyAlignment="1" applyBorder="1" applyFont="1">
      <alignment shrinkToFit="0" wrapText="1"/>
    </xf>
    <xf borderId="24" fillId="6" fontId="16" numFmtId="0" xfId="0" applyBorder="1" applyFont="1"/>
    <xf borderId="24" fillId="6" fontId="32" numFmtId="0" xfId="0" applyBorder="1" applyFont="1"/>
    <xf borderId="24" fillId="6" fontId="33" numFmtId="0" xfId="0" applyBorder="1" applyFont="1"/>
    <xf borderId="26" fillId="4" fontId="34" numFmtId="165" xfId="0" applyAlignment="1" applyBorder="1" applyFont="1" applyNumberFormat="1">
      <alignment horizontal="right"/>
    </xf>
    <xf borderId="26" fillId="4" fontId="34" numFmtId="165" xfId="0" applyBorder="1" applyFont="1" applyNumberFormat="1"/>
    <xf borderId="26" fillId="5" fontId="34" numFmtId="165" xfId="0" applyAlignment="1" applyBorder="1" applyFont="1" applyNumberFormat="1">
      <alignment horizontal="right"/>
    </xf>
    <xf borderId="26" fillId="5" fontId="34" numFmtId="165" xfId="0" applyBorder="1" applyFont="1" applyNumberFormat="1"/>
    <xf borderId="26" fillId="4" fontId="34" numFmtId="2" xfId="0" applyAlignment="1" applyBorder="1" applyFont="1" applyNumberFormat="1">
      <alignment horizontal="right"/>
    </xf>
    <xf borderId="26" fillId="4" fontId="34" numFmtId="2" xfId="0" applyBorder="1" applyFont="1" applyNumberFormat="1"/>
    <xf borderId="26" fillId="5" fontId="34" numFmtId="2" xfId="0" applyAlignment="1" applyBorder="1" applyFont="1" applyNumberFormat="1">
      <alignment horizontal="right"/>
    </xf>
    <xf borderId="26" fillId="5" fontId="34" numFmtId="2" xfId="0" applyBorder="1" applyFont="1" applyNumberFormat="1"/>
    <xf borderId="26" fillId="4" fontId="31" numFmtId="171" xfId="0" applyBorder="1" applyFont="1" applyNumberFormat="1"/>
    <xf borderId="26" fillId="5" fontId="31" numFmtId="171" xfId="0" applyBorder="1" applyFont="1" applyNumberFormat="1"/>
    <xf borderId="26" fillId="5" fontId="16" numFmtId="170" xfId="0" applyBorder="1" applyFont="1" applyNumberFormat="1"/>
    <xf borderId="24" fillId="6" fontId="16" numFmtId="0" xfId="0" applyAlignment="1" applyBorder="1" applyFont="1">
      <alignment shrinkToFit="0" vertical="center" wrapText="1"/>
    </xf>
    <xf borderId="24" fillId="6" fontId="35" numFmtId="0" xfId="0" applyAlignment="1" applyBorder="1" applyFont="1">
      <alignment vertical="center"/>
    </xf>
    <xf borderId="26" fillId="4" fontId="31" numFmtId="2" xfId="0" applyBorder="1" applyFont="1" applyNumberFormat="1"/>
    <xf borderId="26" fillId="5" fontId="31" numFmtId="2" xfId="0" applyBorder="1" applyFont="1" applyNumberFormat="1"/>
    <xf borderId="26" fillId="6" fontId="16" numFmtId="0" xfId="0" applyAlignment="1" applyBorder="1" applyFont="1">
      <alignment shrinkToFit="0" vertical="top" wrapText="1"/>
    </xf>
    <xf borderId="24" fillId="6" fontId="16" numFmtId="0" xfId="0" applyAlignment="1" applyBorder="1" applyFont="1">
      <alignment vertical="center"/>
    </xf>
    <xf borderId="26" fillId="4" fontId="16" numFmtId="9" xfId="0" applyBorder="1" applyFont="1" applyNumberFormat="1"/>
    <xf borderId="26" fillId="5" fontId="16" numFmtId="9" xfId="0" applyBorder="1" applyFont="1" applyNumberFormat="1"/>
    <xf borderId="26" fillId="5" fontId="16" numFmtId="172" xfId="0" applyBorder="1" applyFont="1" applyNumberFormat="1"/>
    <xf borderId="26" fillId="4" fontId="16" numFmtId="172" xfId="0" applyBorder="1" applyFont="1" applyNumberFormat="1"/>
    <xf borderId="26" fillId="4" fontId="31" numFmtId="9" xfId="0" applyBorder="1" applyFont="1" applyNumberFormat="1"/>
    <xf borderId="26" fillId="5" fontId="31" numFmtId="9" xfId="0" applyBorder="1" applyFont="1" applyNumberFormat="1"/>
    <xf borderId="26" fillId="4" fontId="34" numFmtId="9" xfId="0" applyAlignment="1" applyBorder="1" applyFont="1" applyNumberFormat="1">
      <alignment horizontal="right"/>
    </xf>
    <xf borderId="26" fillId="5" fontId="34" numFmtId="9" xfId="0" applyAlignment="1" applyBorder="1" applyFont="1" applyNumberFormat="1">
      <alignment horizontal="right"/>
    </xf>
    <xf borderId="26" fillId="4" fontId="31" numFmtId="169" xfId="0" applyBorder="1" applyFont="1" applyNumberFormat="1"/>
    <xf borderId="26" fillId="5" fontId="31" numFmtId="169" xfId="0" applyBorder="1" applyFont="1" applyNumberFormat="1"/>
    <xf borderId="26" fillId="6" fontId="5" numFmtId="0" xfId="0" applyAlignment="1" applyBorder="1" applyFont="1">
      <alignment shrinkToFit="0" wrapText="1"/>
    </xf>
    <xf borderId="26" fillId="4" fontId="16" numFmtId="173" xfId="0" applyBorder="1" applyFont="1" applyNumberFormat="1"/>
    <xf borderId="35" fillId="4" fontId="23" numFmtId="0" xfId="0" applyAlignment="1" applyBorder="1" applyFont="1">
      <alignment shrinkToFit="0" wrapText="1"/>
    </xf>
    <xf borderId="26" fillId="5" fontId="16" numFmtId="173" xfId="0" applyBorder="1" applyFont="1" applyNumberFormat="1"/>
    <xf borderId="35" fillId="5" fontId="23" numFmtId="0" xfId="0" applyAlignment="1" applyBorder="1" applyFont="1">
      <alignment shrinkToFit="0" wrapText="1"/>
    </xf>
    <xf borderId="35" fillId="4" fontId="24" numFmtId="0" xfId="0" applyAlignment="1" applyBorder="1" applyFont="1">
      <alignment shrinkToFit="0" wrapText="1"/>
    </xf>
    <xf borderId="35" fillId="4" fontId="23" numFmtId="0" xfId="0" applyAlignment="1" applyBorder="1" applyFont="1">
      <alignment horizontal="center"/>
    </xf>
    <xf borderId="26" fillId="5" fontId="16" numFmtId="0" xfId="0" applyAlignment="1" applyBorder="1" applyFont="1">
      <alignment shrinkToFit="0" wrapText="1"/>
    </xf>
    <xf borderId="36" fillId="4" fontId="36" numFmtId="0" xfId="0" applyBorder="1" applyFont="1"/>
    <xf borderId="26" fillId="5" fontId="5" numFmtId="0" xfId="0" applyAlignment="1" applyBorder="1" applyFont="1">
      <alignment shrinkToFit="0" wrapText="1"/>
    </xf>
    <xf borderId="26" fillId="4" fontId="5" numFmtId="0" xfId="0" applyAlignment="1" applyBorder="1" applyFont="1">
      <alignment shrinkToFit="0" wrapText="1"/>
    </xf>
    <xf borderId="26" fillId="4" fontId="37" numFmtId="0" xfId="0" applyBorder="1" applyFont="1"/>
    <xf borderId="26" fillId="6" fontId="16" numFmtId="2" xfId="0" applyBorder="1" applyFont="1" applyNumberFormat="1"/>
    <xf borderId="0" fillId="0" fontId="38" numFmtId="0" xfId="0" applyFont="1"/>
    <xf borderId="0" fillId="0" fontId="38" numFmtId="0" xfId="0" applyAlignment="1" applyFont="1">
      <alignment horizontal="left"/>
    </xf>
    <xf borderId="9" fillId="0" fontId="39" numFmtId="0" xfId="0" applyAlignment="1" applyBorder="1" applyFont="1">
      <alignment horizontal="center"/>
    </xf>
    <xf borderId="0" fillId="0" fontId="39" numFmtId="0" xfId="0" applyFont="1"/>
    <xf borderId="9" fillId="0" fontId="39" numFmtId="0" xfId="0" applyAlignment="1" applyBorder="1" applyFont="1">
      <alignment horizontal="center" vertical="center"/>
    </xf>
    <xf borderId="0" fillId="0" fontId="39" numFmtId="0" xfId="0" applyAlignment="1" applyFont="1">
      <alignment vertical="center"/>
    </xf>
    <xf borderId="9" fillId="0" fontId="38" numFmtId="0" xfId="0" applyAlignment="1" applyBorder="1" applyFont="1">
      <alignment horizontal="left" vertical="center"/>
    </xf>
    <xf borderId="10" fillId="0" fontId="38" numFmtId="0" xfId="0" applyAlignment="1" applyBorder="1" applyFont="1">
      <alignment horizontal="left" vertical="center"/>
    </xf>
    <xf borderId="0" fillId="0" fontId="38" numFmtId="0" xfId="0" applyAlignment="1" applyFont="1">
      <alignment vertical="center"/>
    </xf>
    <xf borderId="9" fillId="0" fontId="39" numFmtId="0" xfId="0" applyAlignment="1" applyBorder="1" applyFont="1">
      <alignment horizontal="left" vertical="center"/>
    </xf>
    <xf borderId="9" fillId="7" fontId="39" numFmtId="0" xfId="0" applyAlignment="1" applyBorder="1" applyFont="1">
      <alignment horizontal="left" vertical="center"/>
    </xf>
    <xf borderId="9" fillId="9" fontId="39" numFmtId="0" xfId="0" applyAlignment="1" applyBorder="1" applyFill="1" applyFont="1">
      <alignment horizontal="left" vertical="center"/>
    </xf>
    <xf borderId="0" fillId="0" fontId="39" numFmtId="0" xfId="0" applyAlignment="1" applyFont="1">
      <alignment horizontal="left" vertical="center"/>
    </xf>
    <xf borderId="0" fillId="0" fontId="39" numFmtId="0" xfId="0" applyAlignment="1" applyFont="1">
      <alignment horizontal="center" vertical="center"/>
    </xf>
    <xf borderId="24" fillId="0" fontId="39" numFmtId="0" xfId="0" applyAlignment="1" applyBorder="1" applyFont="1">
      <alignment horizontal="center"/>
    </xf>
    <xf borderId="24" fillId="2" fontId="39" numFmtId="0" xfId="0" applyAlignment="1" applyBorder="1" applyFont="1">
      <alignment horizontal="center" shrinkToFit="0" vertical="center" wrapText="1"/>
    </xf>
    <xf borderId="37" fillId="2" fontId="39" numFmtId="0" xfId="0" applyAlignment="1" applyBorder="1" applyFont="1">
      <alignment horizontal="center" shrinkToFit="0" vertical="center" wrapText="1"/>
    </xf>
    <xf borderId="0" fillId="0" fontId="40" numFmtId="0" xfId="0" applyFont="1"/>
    <xf borderId="24" fillId="0" fontId="38" numFmtId="0" xfId="0" applyAlignment="1" applyBorder="1" applyFont="1">
      <alignment horizontal="center"/>
    </xf>
    <xf borderId="24" fillId="0" fontId="38" numFmtId="0" xfId="0" applyAlignment="1" applyBorder="1" applyFont="1">
      <alignment horizontal="left"/>
    </xf>
    <xf borderId="24" fillId="0" fontId="38" numFmtId="0" xfId="0" applyAlignment="1" applyBorder="1" applyFont="1">
      <alignment horizontal="left" shrinkToFit="0" vertical="top" wrapText="1"/>
    </xf>
    <xf borderId="24" fillId="0" fontId="38" numFmtId="0" xfId="0" applyAlignment="1" applyBorder="1" applyFont="1">
      <alignment horizontal="center" shrinkToFit="0" vertical="center" wrapText="1"/>
    </xf>
    <xf borderId="24" fillId="0" fontId="38" numFmtId="0" xfId="0" applyAlignment="1" applyBorder="1" applyFont="1">
      <alignment horizontal="center" shrinkToFit="0" vertical="top" wrapText="1"/>
    </xf>
    <xf borderId="24" fillId="0" fontId="38" numFmtId="172" xfId="0" applyAlignment="1" applyBorder="1" applyFont="1" applyNumberFormat="1">
      <alignment horizontal="center" shrinkToFit="0" vertical="center" wrapText="1"/>
    </xf>
    <xf borderId="24" fillId="0" fontId="41" numFmtId="10" xfId="0" applyAlignment="1" applyBorder="1" applyFont="1" applyNumberFormat="1">
      <alignment horizontal="center" shrinkToFit="0" vertical="center" wrapText="1"/>
    </xf>
    <xf borderId="24" fillId="0" fontId="42" numFmtId="10" xfId="0" applyAlignment="1" applyBorder="1" applyFont="1" applyNumberFormat="1">
      <alignment horizontal="center" shrinkToFit="0" vertical="center" wrapText="1"/>
    </xf>
    <xf borderId="24" fillId="0" fontId="38" numFmtId="0" xfId="0" applyAlignment="1" applyBorder="1" applyFont="1">
      <alignment vertical="top"/>
    </xf>
    <xf borderId="0" fillId="0" fontId="40" numFmtId="0" xfId="0" applyAlignment="1" applyFont="1">
      <alignment horizontal="right"/>
    </xf>
    <xf borderId="24" fillId="0" fontId="38" numFmtId="10" xfId="0" applyAlignment="1" applyBorder="1" applyFont="1" applyNumberFormat="1">
      <alignment horizontal="center" shrinkToFit="0" vertical="center" wrapText="1"/>
    </xf>
    <xf borderId="24" fillId="0" fontId="43" numFmtId="10" xfId="0" applyAlignment="1" applyBorder="1" applyFont="1" applyNumberFormat="1">
      <alignment horizontal="center" shrinkToFit="0" vertical="center" wrapText="1"/>
    </xf>
    <xf borderId="0" fillId="0" fontId="44" numFmtId="0" xfId="0" applyFont="1"/>
    <xf borderId="24" fillId="0" fontId="44" numFmtId="172" xfId="0" applyAlignment="1" applyBorder="1" applyFont="1" applyNumberFormat="1">
      <alignment horizontal="center" shrinkToFit="0" vertical="center" wrapText="1"/>
    </xf>
    <xf borderId="24" fillId="0" fontId="45" numFmtId="172" xfId="0" applyAlignment="1" applyBorder="1" applyFont="1" applyNumberFormat="1">
      <alignment horizontal="center" shrinkToFit="0" vertical="center" wrapText="1"/>
    </xf>
    <xf borderId="11" fillId="0" fontId="42" numFmtId="172" xfId="0" applyAlignment="1" applyBorder="1" applyFont="1" applyNumberFormat="1">
      <alignment horizontal="center" shrinkToFit="0" vertical="top" wrapText="1"/>
    </xf>
    <xf borderId="24" fillId="4" fontId="38" numFmtId="0" xfId="0" applyAlignment="1" applyBorder="1" applyFont="1">
      <alignment vertical="top"/>
    </xf>
    <xf borderId="26" fillId="4" fontId="38" numFmtId="0" xfId="0" applyAlignment="1" applyBorder="1" applyFont="1">
      <alignment vertical="top"/>
    </xf>
    <xf borderId="24" fillId="0" fontId="46" numFmtId="172" xfId="0" applyAlignment="1" applyBorder="1" applyFont="1" applyNumberFormat="1">
      <alignment horizontal="center" shrinkToFit="0" vertical="center" wrapText="1"/>
    </xf>
    <xf borderId="11" fillId="0" fontId="38" numFmtId="172" xfId="0" applyAlignment="1" applyBorder="1" applyFont="1" applyNumberFormat="1">
      <alignment horizontal="center" shrinkToFit="0" vertical="top" wrapText="1"/>
    </xf>
    <xf borderId="24" fillId="5" fontId="38" numFmtId="0" xfId="0" applyAlignment="1" applyBorder="1" applyFont="1">
      <alignment vertical="top"/>
    </xf>
    <xf borderId="26" fillId="5" fontId="38" numFmtId="0" xfId="0" applyAlignment="1" applyBorder="1" applyFont="1">
      <alignment vertical="top"/>
    </xf>
    <xf borderId="11" fillId="0" fontId="38" numFmtId="9" xfId="0" applyAlignment="1" applyBorder="1" applyFont="1" applyNumberFormat="1">
      <alignment horizontal="center" shrinkToFit="0" vertical="top" wrapText="1"/>
    </xf>
    <xf borderId="24" fillId="6" fontId="38" numFmtId="0" xfId="0" applyAlignment="1" applyBorder="1" applyFont="1">
      <alignment horizontal="center" shrinkToFit="0" vertical="center" wrapText="1"/>
    </xf>
    <xf borderId="38" fillId="6" fontId="38" numFmtId="9" xfId="0" applyAlignment="1" applyBorder="1" applyFont="1" applyNumberFormat="1">
      <alignment horizontal="left" shrinkToFit="0" vertical="top" wrapText="1"/>
    </xf>
    <xf borderId="24" fillId="6" fontId="47" numFmtId="0" xfId="0" applyAlignment="1" applyBorder="1" applyFont="1">
      <alignment shrinkToFit="0" vertical="top" wrapText="1"/>
    </xf>
    <xf borderId="11" fillId="0" fontId="38" numFmtId="0" xfId="0" applyAlignment="1" applyBorder="1" applyFont="1">
      <alignment horizontal="left" shrinkToFit="0" vertical="top" wrapText="1"/>
    </xf>
    <xf borderId="24" fillId="0" fontId="40" numFmtId="0" xfId="0" applyAlignment="1" applyBorder="1" applyFont="1">
      <alignment horizontal="center"/>
    </xf>
    <xf borderId="24" fillId="0" fontId="40" numFmtId="0" xfId="0" applyBorder="1" applyFont="1"/>
    <xf borderId="24" fillId="0" fontId="40" numFmtId="0" xfId="0" applyAlignment="1" applyBorder="1" applyFont="1">
      <alignment shrinkToFit="0" vertical="top" wrapText="1"/>
    </xf>
    <xf borderId="24" fillId="0" fontId="40" numFmtId="0" xfId="0" applyAlignment="1" applyBorder="1" applyFont="1">
      <alignment horizontal="center" shrinkToFit="0" vertical="top" wrapText="1"/>
    </xf>
    <xf borderId="24" fillId="0" fontId="24" numFmtId="172" xfId="0" applyAlignment="1" applyBorder="1" applyFont="1" applyNumberFormat="1">
      <alignment horizontal="center"/>
    </xf>
    <xf borderId="11" fillId="0" fontId="40" numFmtId="9" xfId="0" applyAlignment="1" applyBorder="1" applyFont="1" applyNumberFormat="1">
      <alignment horizontal="center" shrinkToFit="0" vertical="top" wrapText="1"/>
    </xf>
    <xf borderId="24" fillId="0" fontId="42" numFmtId="10" xfId="0" applyAlignment="1" applyBorder="1" applyFont="1" applyNumberFormat="1">
      <alignment horizontal="center" shrinkToFit="0" wrapText="1"/>
    </xf>
    <xf borderId="24" fillId="0" fontId="40" numFmtId="0" xfId="0" applyAlignment="1" applyBorder="1" applyFont="1">
      <alignment vertical="top"/>
    </xf>
    <xf borderId="38" fillId="6" fontId="40" numFmtId="10" xfId="0" applyAlignment="1" applyBorder="1" applyFont="1" applyNumberFormat="1">
      <alignment vertical="top"/>
    </xf>
    <xf borderId="24" fillId="6" fontId="47" numFmtId="0" xfId="0" applyAlignment="1" applyBorder="1" applyFont="1">
      <alignment vertical="top"/>
    </xf>
    <xf borderId="11" fillId="0" fontId="40" numFmtId="10" xfId="0" applyAlignment="1" applyBorder="1" applyFont="1" applyNumberFormat="1">
      <alignment vertical="top"/>
    </xf>
    <xf borderId="24" fillId="0" fontId="38" numFmtId="0" xfId="0" applyAlignment="1" applyBorder="1" applyFont="1">
      <alignment horizontal="left" shrinkToFit="0" vertical="center" wrapText="1"/>
    </xf>
    <xf borderId="24" fillId="0" fontId="44" numFmtId="0" xfId="0" applyAlignment="1" applyBorder="1" applyFont="1">
      <alignment vertical="center"/>
    </xf>
    <xf borderId="0" fillId="0" fontId="48" numFmtId="0" xfId="0" applyFont="1"/>
    <xf borderId="8" fillId="0" fontId="44" numFmtId="0" xfId="0" applyAlignment="1" applyBorder="1" applyFont="1">
      <alignment vertical="center"/>
    </xf>
    <xf borderId="38" fillId="6" fontId="38" numFmtId="0" xfId="0" applyAlignment="1" applyBorder="1" applyFont="1">
      <alignment horizontal="left" shrinkToFit="0" vertical="top" wrapText="1"/>
    </xf>
    <xf borderId="39" fillId="0" fontId="38" numFmtId="0" xfId="0" applyAlignment="1" applyBorder="1" applyFont="1">
      <alignment horizontal="left" shrinkToFit="0" vertical="center" wrapText="1"/>
    </xf>
    <xf borderId="40" fillId="0" fontId="44" numFmtId="0" xfId="0" applyAlignment="1" applyBorder="1" applyFont="1">
      <alignment vertical="center"/>
    </xf>
    <xf borderId="24" fillId="0" fontId="44" numFmtId="10" xfId="0" applyAlignment="1" applyBorder="1" applyFont="1" applyNumberFormat="1">
      <alignment horizontal="center" shrinkToFit="0" vertical="center" wrapText="1"/>
    </xf>
    <xf borderId="11" fillId="0" fontId="38" numFmtId="10" xfId="0" applyAlignment="1" applyBorder="1" applyFont="1" applyNumberFormat="1">
      <alignment horizontal="center" shrinkToFit="0" vertical="top" wrapText="1"/>
    </xf>
    <xf borderId="24" fillId="6" fontId="44" numFmtId="0" xfId="0" applyAlignment="1" applyBorder="1" applyFont="1">
      <alignment shrinkToFit="0" vertical="top" wrapText="1"/>
    </xf>
    <xf borderId="24" fillId="0" fontId="44" numFmtId="0" xfId="0" applyAlignment="1" applyBorder="1" applyFont="1">
      <alignment vertical="top"/>
    </xf>
    <xf borderId="40" fillId="0" fontId="38" numFmtId="0" xfId="0" applyAlignment="1" applyBorder="1" applyFont="1">
      <alignment vertical="center"/>
    </xf>
    <xf borderId="41" fillId="0" fontId="38" numFmtId="0" xfId="0" applyAlignment="1" applyBorder="1" applyFont="1">
      <alignment horizontal="left" shrinkToFit="0" vertical="center" wrapText="1"/>
    </xf>
    <xf borderId="41" fillId="0" fontId="38" numFmtId="0" xfId="0" applyAlignment="1" applyBorder="1" applyFont="1">
      <alignment horizontal="left" shrinkToFit="0" vertical="top" wrapText="1"/>
    </xf>
    <xf borderId="24" fillId="0" fontId="46" numFmtId="0" xfId="0" applyAlignment="1" applyBorder="1" applyFont="1">
      <alignment horizontal="center" shrinkToFit="0" vertical="center" wrapText="1"/>
    </xf>
    <xf borderId="11" fillId="0" fontId="42" numFmtId="10" xfId="0" applyAlignment="1" applyBorder="1" applyFont="1" applyNumberFormat="1">
      <alignment horizontal="center" shrinkToFit="0" vertical="top" wrapText="1"/>
    </xf>
    <xf borderId="24" fillId="0" fontId="38" numFmtId="0" xfId="0" applyAlignment="1" applyBorder="1" applyFont="1">
      <alignment horizontal="center" vertical="center"/>
    </xf>
    <xf borderId="38" fillId="6" fontId="38" numFmtId="10" xfId="0" applyAlignment="1" applyBorder="1" applyFont="1" applyNumberFormat="1">
      <alignment horizontal="center" shrinkToFit="0" vertical="center" wrapText="1"/>
    </xf>
    <xf borderId="24" fillId="6" fontId="44" numFmtId="0" xfId="0" applyAlignment="1" applyBorder="1" applyFont="1">
      <alignment shrinkToFit="0" vertical="center" wrapText="1"/>
    </xf>
    <xf borderId="30" fillId="0" fontId="38" numFmtId="0" xfId="0" applyAlignment="1" applyBorder="1" applyFont="1">
      <alignment horizontal="center" shrinkToFit="0" vertical="center" wrapText="1"/>
    </xf>
    <xf borderId="24" fillId="0" fontId="43" numFmtId="172" xfId="0" applyAlignment="1" applyBorder="1" applyFont="1" applyNumberFormat="1">
      <alignment horizontal="center" vertical="center"/>
    </xf>
    <xf borderId="24" fillId="0" fontId="41" numFmtId="172" xfId="0" applyAlignment="1" applyBorder="1" applyFont="1" applyNumberFormat="1">
      <alignment horizontal="center" vertical="center"/>
    </xf>
    <xf borderId="42" fillId="6" fontId="38" numFmtId="0" xfId="0" applyAlignment="1" applyBorder="1" applyFont="1">
      <alignment horizontal="center" shrinkToFit="0" vertical="center" wrapText="1"/>
    </xf>
    <xf borderId="24" fillId="6" fontId="38" numFmtId="0" xfId="0" applyAlignment="1" applyBorder="1" applyFont="1">
      <alignment vertical="top"/>
    </xf>
    <xf borderId="24" fillId="0" fontId="24" numFmtId="10" xfId="0" applyAlignment="1" applyBorder="1" applyFont="1" applyNumberFormat="1">
      <alignment horizontal="center"/>
    </xf>
    <xf borderId="30" fillId="0" fontId="38" numFmtId="0" xfId="0" applyAlignment="1" applyBorder="1" applyFont="1">
      <alignment horizontal="left" shrinkToFit="0" vertical="center" wrapText="1"/>
    </xf>
    <xf borderId="28" fillId="0" fontId="38" numFmtId="0" xfId="0" applyAlignment="1" applyBorder="1" applyFont="1">
      <alignment horizontal="left" shrinkToFit="0" vertical="top" wrapText="1"/>
    </xf>
    <xf borderId="24" fillId="0" fontId="17" numFmtId="0" xfId="0" applyAlignment="1" applyBorder="1" applyFont="1">
      <alignment horizontal="left" shrinkToFit="0" vertical="center" wrapText="1"/>
    </xf>
    <xf borderId="24" fillId="6" fontId="38" numFmtId="0" xfId="0" applyAlignment="1" applyBorder="1" applyFont="1">
      <alignment horizontal="center" shrinkToFit="0" vertical="top" wrapText="1"/>
    </xf>
    <xf borderId="24" fillId="0" fontId="17" numFmtId="0" xfId="0" applyAlignment="1" applyBorder="1" applyFont="1">
      <alignment horizontal="center" shrinkToFit="0" vertical="top" wrapText="1"/>
    </xf>
    <xf borderId="24" fillId="6" fontId="17" numFmtId="0" xfId="0" applyAlignment="1" applyBorder="1" applyFont="1">
      <alignment horizontal="center" shrinkToFit="0" vertical="top" wrapText="1"/>
    </xf>
    <xf borderId="43" fillId="6" fontId="44" numFmtId="0" xfId="0" applyAlignment="1" applyBorder="1" applyFont="1">
      <alignment shrinkToFit="0" vertical="top" wrapText="1"/>
    </xf>
    <xf borderId="24" fillId="0" fontId="38" numFmtId="10" xfId="0" applyAlignment="1" applyBorder="1" applyFont="1" applyNumberFormat="1">
      <alignment horizontal="center" shrinkToFit="0" vertical="top" wrapText="1"/>
    </xf>
    <xf borderId="24" fillId="0" fontId="38" numFmtId="9" xfId="0" applyAlignment="1" applyBorder="1" applyFont="1" applyNumberFormat="1">
      <alignment horizontal="center" shrinkToFit="0" vertical="top" wrapText="1"/>
    </xf>
    <xf borderId="24" fillId="6" fontId="38" numFmtId="0" xfId="0" applyAlignment="1" applyBorder="1" applyFont="1">
      <alignment horizontal="left" shrinkToFit="0" vertical="top" wrapText="1"/>
    </xf>
    <xf borderId="43" fillId="6" fontId="47" numFmtId="0" xfId="0" applyAlignment="1" applyBorder="1" applyFont="1">
      <alignment vertical="top"/>
    </xf>
    <xf borderId="43" fillId="6" fontId="44" numFmtId="0" xfId="0" applyAlignment="1" applyBorder="1" applyFont="1">
      <alignment vertical="top"/>
    </xf>
    <xf borderId="0" fillId="0" fontId="38" numFmtId="2" xfId="0" applyFont="1" applyNumberFormat="1"/>
    <xf borderId="43" fillId="6" fontId="49" numFmtId="0" xfId="0" applyAlignment="1" applyBorder="1" applyFont="1">
      <alignment vertical="top"/>
    </xf>
    <xf borderId="44" fillId="0" fontId="38" numFmtId="0" xfId="0" applyAlignment="1" applyBorder="1" applyFont="1">
      <alignment horizontal="left" shrinkToFit="0" vertical="center" wrapText="1"/>
    </xf>
    <xf borderId="44" fillId="0" fontId="17" numFmtId="0" xfId="0" applyAlignment="1" applyBorder="1" applyFont="1">
      <alignment horizontal="center" shrinkToFit="0" vertical="top" wrapText="1"/>
    </xf>
    <xf borderId="44" fillId="0" fontId="38" numFmtId="0" xfId="0" applyAlignment="1" applyBorder="1" applyFont="1">
      <alignment horizontal="center" shrinkToFit="0" vertical="top" wrapText="1"/>
    </xf>
    <xf borderId="25" fillId="6" fontId="17" numFmtId="0" xfId="0" applyAlignment="1" applyBorder="1" applyFont="1">
      <alignment horizontal="center" shrinkToFit="0" vertical="top" wrapText="1"/>
    </xf>
    <xf borderId="41" fillId="0" fontId="44" numFmtId="0" xfId="0" applyAlignment="1" applyBorder="1" applyFont="1">
      <alignment vertical="center"/>
    </xf>
    <xf borderId="24" fillId="0" fontId="50" numFmtId="0" xfId="0" applyAlignment="1" applyBorder="1" applyFont="1">
      <alignment horizontal="center" shrinkToFit="0" vertical="top" wrapText="1"/>
    </xf>
    <xf borderId="9" fillId="0" fontId="38" numFmtId="0" xfId="0" applyAlignment="1" applyBorder="1" applyFont="1">
      <alignment horizontal="center" vertical="center"/>
    </xf>
    <xf borderId="9" fillId="0" fontId="38" numFmtId="0" xfId="0" applyAlignment="1" applyBorder="1" applyFont="1">
      <alignment horizontal="center" shrinkToFit="0" vertical="center" wrapText="1"/>
    </xf>
    <xf borderId="28" fillId="0" fontId="51" numFmtId="0" xfId="0" applyAlignment="1" applyBorder="1" applyFont="1">
      <alignment horizontal="center" vertical="top"/>
    </xf>
    <xf borderId="9" fillId="0" fontId="52" numFmtId="0" xfId="0" applyAlignment="1" applyBorder="1" applyFont="1">
      <alignment horizontal="center" shrinkToFit="0" vertical="center" wrapText="1"/>
    </xf>
    <xf borderId="0" fillId="0" fontId="52" numFmtId="0" xfId="0" applyAlignment="1" applyFont="1">
      <alignment shrinkToFit="0" vertical="center" wrapText="1"/>
    </xf>
    <xf borderId="28" fillId="0" fontId="52" numFmtId="0" xfId="0" applyAlignment="1" applyBorder="1" applyFont="1">
      <alignment horizontal="center" shrinkToFit="0" vertical="center" wrapText="1"/>
    </xf>
    <xf borderId="9" fillId="0" fontId="40" numFmtId="0" xfId="0" applyAlignment="1" applyBorder="1" applyFont="1">
      <alignment horizontal="left" shrinkToFit="0" vertical="center" wrapText="1"/>
    </xf>
    <xf borderId="0" fillId="0" fontId="40" numFmtId="0" xfId="0" applyAlignment="1" applyFont="1">
      <alignment horizontal="left" vertical="center"/>
    </xf>
    <xf borderId="0" fillId="0" fontId="51" numFmtId="0" xfId="0" applyAlignment="1" applyFont="1">
      <alignment horizontal="center" vertical="top"/>
    </xf>
    <xf borderId="0" fillId="0" fontId="40" numFmtId="0" xfId="0" applyAlignment="1" applyFont="1">
      <alignment horizontal="left" shrinkToFit="0" vertical="center" wrapText="1"/>
    </xf>
    <xf borderId="0" fillId="0" fontId="40" numFmtId="0" xfId="0" applyAlignment="1" applyFont="1">
      <alignment horizontal="center" shrinkToFit="0" vertical="center" wrapText="1"/>
    </xf>
    <xf borderId="9" fillId="2" fontId="52" numFmtId="0" xfId="0" applyAlignment="1" applyBorder="1" applyFont="1">
      <alignment horizontal="left" vertical="center"/>
    </xf>
    <xf borderId="0" fillId="0" fontId="40" numFmtId="0" xfId="0" applyAlignment="1" applyFont="1">
      <alignment shrinkToFit="0" vertical="center" wrapText="1"/>
    </xf>
    <xf borderId="26" fillId="7" fontId="53" numFmtId="0" xfId="0" applyAlignment="1" applyBorder="1" applyFont="1">
      <alignment horizontal="center" shrinkToFit="0" vertical="center" wrapText="1"/>
    </xf>
    <xf borderId="26" fillId="7" fontId="24" numFmtId="0" xfId="0" applyAlignment="1" applyBorder="1" applyFont="1">
      <alignment horizontal="left" shrinkToFit="0" vertical="center" wrapText="1"/>
    </xf>
    <xf borderId="26" fillId="7" fontId="24" numFmtId="164" xfId="0" applyAlignment="1" applyBorder="1" applyFont="1" applyNumberFormat="1">
      <alignment horizontal="left" shrinkToFit="0" vertical="center" wrapText="1"/>
    </xf>
    <xf borderId="26" fillId="7" fontId="24" numFmtId="165" xfId="0" applyAlignment="1" applyBorder="1" applyFont="1" applyNumberFormat="1">
      <alignment horizontal="left" shrinkToFit="0" vertical="center" wrapText="1"/>
    </xf>
    <xf borderId="26" fillId="7" fontId="24" numFmtId="166" xfId="0" applyAlignment="1" applyBorder="1" applyFont="1" applyNumberFormat="1">
      <alignment horizontal="left" shrinkToFit="0" vertical="center" wrapText="1"/>
    </xf>
    <xf borderId="26" fillId="7" fontId="24" numFmtId="0" xfId="0" applyAlignment="1" applyBorder="1" applyFont="1">
      <alignment shrinkToFit="0" wrapText="1"/>
    </xf>
    <xf borderId="26" fillId="7" fontId="24" numFmtId="0" xfId="0" applyAlignment="1" applyBorder="1" applyFont="1">
      <alignment horizontal="center" shrinkToFit="0" vertical="center" wrapText="1"/>
    </xf>
    <xf borderId="7" fillId="0" fontId="54" numFmtId="0" xfId="0" applyAlignment="1" applyBorder="1" applyFont="1">
      <alignment shrinkToFit="0" vertical="center" wrapText="1"/>
    </xf>
    <xf borderId="0" fillId="0" fontId="54" numFmtId="0" xfId="0" applyAlignment="1" applyFont="1">
      <alignment shrinkToFit="0" vertical="center" wrapText="1"/>
    </xf>
    <xf borderId="0" fillId="0" fontId="54" numFmtId="0" xfId="0" applyAlignment="1" applyFont="1">
      <alignment horizontal="center" shrinkToFit="0" vertical="center" wrapText="1"/>
    </xf>
    <xf borderId="0" fillId="0" fontId="54" numFmtId="164" xfId="0" applyAlignment="1" applyFont="1" applyNumberFormat="1">
      <alignment shrinkToFit="0" vertical="center" wrapText="1"/>
    </xf>
    <xf borderId="0" fillId="0" fontId="54" numFmtId="165" xfId="0" applyAlignment="1" applyFont="1" applyNumberFormat="1">
      <alignment shrinkToFit="0" vertical="center" wrapText="1"/>
    </xf>
    <xf borderId="0" fillId="0" fontId="54" numFmtId="166" xfId="0" applyAlignment="1" applyFont="1" applyNumberFormat="1">
      <alignment shrinkToFit="0" vertical="center" wrapText="1"/>
    </xf>
    <xf borderId="0" fillId="0" fontId="54" numFmtId="0" xfId="0" applyAlignment="1" applyFont="1">
      <alignment shrinkToFit="0" wrapText="1"/>
    </xf>
    <xf borderId="0" fillId="0" fontId="53" numFmtId="0" xfId="0" applyAlignment="1" applyFont="1">
      <alignment horizontal="center" shrinkToFit="0" vertical="center" wrapText="1"/>
    </xf>
    <xf borderId="0" fillId="0" fontId="24" numFmtId="0" xfId="0" applyAlignment="1" applyFont="1">
      <alignment horizontal="left" shrinkToFit="0" vertical="center" wrapText="1"/>
    </xf>
    <xf borderId="0" fillId="0" fontId="24" numFmtId="164" xfId="0" applyAlignment="1" applyFont="1" applyNumberFormat="1">
      <alignment horizontal="left" shrinkToFit="0" vertical="center" wrapText="1"/>
    </xf>
    <xf borderId="0" fillId="0" fontId="24" numFmtId="165" xfId="0" applyAlignment="1" applyFont="1" applyNumberFormat="1">
      <alignment horizontal="left" shrinkToFit="0" vertical="center" wrapText="1"/>
    </xf>
    <xf borderId="0" fillId="0" fontId="24" numFmtId="166" xfId="0" applyAlignment="1" applyFont="1" applyNumberFormat="1">
      <alignment horizontal="left" shrinkToFit="0" vertical="center" wrapText="1"/>
    </xf>
    <xf borderId="0" fillId="0" fontId="24" numFmtId="0" xfId="0" applyAlignment="1" applyFont="1">
      <alignment shrinkToFit="0" wrapText="1"/>
    </xf>
    <xf borderId="0" fillId="0" fontId="24" numFmtId="0" xfId="0" applyAlignment="1" applyFont="1">
      <alignment horizontal="center" shrinkToFit="0" vertical="center" wrapText="1"/>
    </xf>
    <xf borderId="0" fillId="0" fontId="24" numFmtId="164" xfId="0" applyAlignment="1" applyFont="1" applyNumberFormat="1">
      <alignment shrinkToFit="0" wrapText="1"/>
    </xf>
    <xf borderId="0" fillId="0" fontId="24" numFmtId="165" xfId="0" applyAlignment="1" applyFont="1" applyNumberFormat="1">
      <alignment shrinkToFit="0" wrapText="1"/>
    </xf>
    <xf borderId="0" fillId="0" fontId="24" numFmtId="166" xfId="0" applyAlignment="1" applyFont="1" applyNumberFormat="1">
      <alignment shrinkToFit="0" wrapText="1"/>
    </xf>
    <xf borderId="0" fillId="0" fontId="24" numFmtId="0" xfId="0" applyAlignment="1" applyFont="1">
      <alignment horizontal="center" shrinkToFit="0" wrapText="1"/>
    </xf>
    <xf borderId="24" fillId="0" fontId="52" numFmtId="0" xfId="0" applyAlignment="1" applyBorder="1" applyFont="1">
      <alignment horizontal="center" vertical="center"/>
    </xf>
    <xf borderId="0" fillId="0" fontId="24" numFmtId="0" xfId="0" applyFont="1"/>
    <xf borderId="45" fillId="9" fontId="52" numFmtId="0" xfId="0" applyAlignment="1" applyBorder="1" applyFont="1">
      <alignment horizontal="left" shrinkToFit="0" vertical="center" wrapText="1"/>
    </xf>
    <xf borderId="45" fillId="10" fontId="52" numFmtId="0" xfId="0" applyAlignment="1" applyBorder="1" applyFill="1" applyFont="1">
      <alignment horizontal="left" shrinkToFit="0" vertical="center" wrapText="1"/>
    </xf>
    <xf borderId="45" fillId="11" fontId="54" numFmtId="0" xfId="0" applyAlignment="1" applyBorder="1" applyFill="1" applyFont="1">
      <alignment horizontal="left" shrinkToFit="0" vertical="center" wrapText="1"/>
    </xf>
    <xf borderId="46" fillId="9" fontId="52" numFmtId="0" xfId="0" applyAlignment="1" applyBorder="1" applyFont="1">
      <alignment horizontal="left" shrinkToFit="0" vertical="center" wrapText="1"/>
    </xf>
    <xf borderId="47" fillId="12" fontId="54" numFmtId="164" xfId="0" applyAlignment="1" applyBorder="1" applyFill="1" applyFont="1" applyNumberFormat="1">
      <alignment horizontal="left" shrinkToFit="0" vertical="center" wrapText="1"/>
    </xf>
    <xf borderId="45" fillId="12" fontId="54" numFmtId="0" xfId="0" applyAlignment="1" applyBorder="1" applyFont="1">
      <alignment horizontal="left" shrinkToFit="0" vertical="center" wrapText="1"/>
    </xf>
    <xf borderId="48" fillId="9" fontId="52" numFmtId="0" xfId="0" applyAlignment="1" applyBorder="1" applyFont="1">
      <alignment horizontal="left" shrinkToFit="0" vertical="center" wrapText="1"/>
    </xf>
    <xf borderId="47" fillId="9" fontId="52" numFmtId="165" xfId="0" applyAlignment="1" applyBorder="1" applyFont="1" applyNumberFormat="1">
      <alignment horizontal="left" shrinkToFit="0" vertical="center" wrapText="1"/>
    </xf>
    <xf borderId="48" fillId="12" fontId="54" numFmtId="0" xfId="0" applyAlignment="1" applyBorder="1" applyFont="1">
      <alignment horizontal="left" shrinkToFit="0" vertical="center" wrapText="1"/>
    </xf>
    <xf borderId="47" fillId="12" fontId="54" numFmtId="166" xfId="0" applyAlignment="1" applyBorder="1" applyFont="1" applyNumberFormat="1">
      <alignment horizontal="left" shrinkToFit="0" vertical="center" wrapText="1"/>
    </xf>
    <xf borderId="47" fillId="12" fontId="54" numFmtId="0" xfId="0" applyAlignment="1" applyBorder="1" applyFont="1">
      <alignment horizontal="left" shrinkToFit="0" vertical="center" wrapText="1"/>
    </xf>
    <xf borderId="47" fillId="2" fontId="52" numFmtId="0" xfId="0" applyAlignment="1" applyBorder="1" applyFont="1">
      <alignment horizontal="left" shrinkToFit="0" vertical="center" wrapText="1"/>
    </xf>
    <xf borderId="48" fillId="2" fontId="52" numFmtId="0" xfId="0" applyAlignment="1" applyBorder="1" applyFont="1">
      <alignment horizontal="left" shrinkToFit="0" vertical="center" wrapText="1"/>
    </xf>
    <xf borderId="47" fillId="13" fontId="52" numFmtId="0" xfId="0" applyAlignment="1" applyBorder="1" applyFill="1" applyFont="1">
      <alignment horizontal="left" shrinkToFit="0" vertical="center" wrapText="1"/>
    </xf>
    <xf borderId="45" fillId="13" fontId="52" numFmtId="0" xfId="0" applyAlignment="1" applyBorder="1" applyFont="1">
      <alignment horizontal="left" shrinkToFit="0" vertical="center" wrapText="1"/>
    </xf>
    <xf borderId="48" fillId="13" fontId="52" numFmtId="0" xfId="0" applyAlignment="1" applyBorder="1" applyFont="1">
      <alignment horizontal="left" shrinkToFit="0" vertical="center" wrapText="1"/>
    </xf>
    <xf borderId="49" fillId="10" fontId="52" numFmtId="0" xfId="0" applyAlignment="1" applyBorder="1" applyFont="1">
      <alignment horizontal="left" shrinkToFit="0" vertical="center" wrapText="1"/>
    </xf>
    <xf borderId="50" fillId="14" fontId="55" numFmtId="0" xfId="0" applyAlignment="1" applyBorder="1" applyFill="1" applyFont="1">
      <alignment horizontal="left" shrinkToFit="0" vertical="center" wrapText="1"/>
    </xf>
    <xf borderId="50" fillId="10" fontId="55" numFmtId="0" xfId="0" applyAlignment="1" applyBorder="1" applyFont="1">
      <alignment horizontal="left" shrinkToFit="0" vertical="center" wrapText="1"/>
    </xf>
    <xf borderId="0" fillId="0" fontId="52" numFmtId="0" xfId="0" applyAlignment="1" applyFont="1">
      <alignment horizontal="left" shrinkToFit="0" vertical="center" wrapText="1"/>
    </xf>
    <xf borderId="24" fillId="0" fontId="40" numFmtId="1" xfId="0" applyAlignment="1" applyBorder="1" applyFont="1" applyNumberFormat="1">
      <alignment horizontal="right"/>
    </xf>
    <xf borderId="24" fillId="0" fontId="40" numFmtId="0" xfId="0" applyBorder="1" applyFont="1"/>
    <xf borderId="24" fillId="0" fontId="40" numFmtId="0" xfId="0" applyAlignment="1" applyBorder="1" applyFont="1">
      <alignment horizontal="right"/>
    </xf>
    <xf borderId="24" fillId="0" fontId="40" numFmtId="0" xfId="0" applyAlignment="1" applyBorder="1" applyFont="1">
      <alignment horizontal="center" vertical="center"/>
    </xf>
    <xf borderId="24" fillId="0" fontId="40" numFmtId="168" xfId="0" applyBorder="1" applyFont="1" applyNumberFormat="1"/>
    <xf borderId="24" fillId="0" fontId="40" numFmtId="169" xfId="0" applyBorder="1" applyFont="1" applyNumberFormat="1"/>
    <xf borderId="24" fillId="0" fontId="40" numFmtId="3" xfId="0" applyBorder="1" applyFont="1" applyNumberFormat="1"/>
    <xf borderId="24" fillId="0" fontId="40" numFmtId="165" xfId="0" applyAlignment="1" applyBorder="1" applyFont="1" applyNumberFormat="1">
      <alignment horizontal="right"/>
    </xf>
    <xf borderId="24" fillId="0" fontId="40" numFmtId="167" xfId="0" applyAlignment="1" applyBorder="1" applyFont="1" applyNumberFormat="1">
      <alignment horizontal="right"/>
    </xf>
    <xf borderId="24" fillId="0" fontId="40" numFmtId="174" xfId="0" applyAlignment="1" applyBorder="1" applyFont="1" applyNumberFormat="1">
      <alignment horizontal="right"/>
    </xf>
    <xf borderId="24" fillId="0" fontId="40" numFmtId="2" xfId="0" applyAlignment="1" applyBorder="1" applyFont="1" applyNumberFormat="1">
      <alignment horizontal="right"/>
    </xf>
    <xf borderId="24" fillId="0" fontId="40" numFmtId="169" xfId="0" applyAlignment="1" applyBorder="1" applyFont="1" applyNumberFormat="1">
      <alignment horizontal="right"/>
    </xf>
    <xf borderId="24" fillId="0" fontId="56" numFmtId="0" xfId="0" applyBorder="1" applyFont="1"/>
    <xf borderId="24" fillId="0" fontId="40" numFmtId="0" xfId="0" applyAlignment="1" applyBorder="1" applyFont="1">
      <alignment horizontal="center"/>
    </xf>
    <xf borderId="24" fillId="0" fontId="24" numFmtId="0" xfId="0" applyAlignment="1" applyBorder="1" applyFont="1">
      <alignment horizontal="center"/>
    </xf>
    <xf borderId="24" fillId="0" fontId="24" numFmtId="167" xfId="0" applyBorder="1" applyFont="1" applyNumberFormat="1"/>
    <xf borderId="24" fillId="0" fontId="24" numFmtId="169" xfId="0" applyBorder="1" applyFont="1" applyNumberFormat="1"/>
    <xf borderId="24" fillId="0" fontId="24" numFmtId="165" xfId="0" applyAlignment="1" applyBorder="1" applyFont="1" applyNumberFormat="1">
      <alignment horizontal="right"/>
    </xf>
    <xf borderId="24" fillId="0" fontId="24" numFmtId="0" xfId="0" applyAlignment="1" applyBorder="1" applyFont="1">
      <alignment horizontal="right"/>
    </xf>
    <xf borderId="24" fillId="0" fontId="24" numFmtId="0" xfId="0" applyBorder="1" applyFont="1"/>
    <xf borderId="24" fillId="0" fontId="57" numFmtId="0" xfId="0" applyBorder="1" applyFont="1"/>
    <xf borderId="51" fillId="0" fontId="16" numFmtId="174" xfId="0" applyBorder="1" applyFont="1" applyNumberFormat="1"/>
    <xf borderId="0" fillId="0" fontId="16" numFmtId="0" xfId="0" applyFont="1"/>
    <xf borderId="0" fillId="0" fontId="58" numFmtId="0" xfId="0" applyFont="1"/>
    <xf borderId="24" fillId="0" fontId="40" numFmtId="165" xfId="0" applyBorder="1" applyFont="1" applyNumberFormat="1"/>
    <xf borderId="24" fillId="0" fontId="40" numFmtId="174" xfId="0" applyBorder="1" applyFont="1" applyNumberFormat="1"/>
    <xf borderId="24" fillId="0" fontId="40" numFmtId="2" xfId="0" applyBorder="1" applyFont="1" applyNumberFormat="1"/>
    <xf borderId="24" fillId="0" fontId="40" numFmtId="164" xfId="0" applyBorder="1" applyFont="1" applyNumberFormat="1"/>
    <xf borderId="24" fillId="0" fontId="24" numFmtId="164" xfId="0" applyBorder="1" applyFont="1" applyNumberFormat="1"/>
    <xf borderId="24" fillId="0" fontId="24" numFmtId="2" xfId="0" applyBorder="1" applyFont="1" applyNumberFormat="1"/>
    <xf borderId="24" fillId="0" fontId="24" numFmtId="3" xfId="0" applyBorder="1" applyFont="1" applyNumberFormat="1"/>
    <xf borderId="24" fillId="0" fontId="24" numFmtId="170" xfId="0" applyBorder="1" applyFont="1" applyNumberFormat="1"/>
    <xf borderId="24" fillId="0" fontId="24" numFmtId="174" xfId="0" applyBorder="1" applyFont="1" applyNumberFormat="1"/>
    <xf borderId="24" fillId="0" fontId="24" numFmtId="9" xfId="0" applyBorder="1" applyFont="1" applyNumberFormat="1"/>
    <xf borderId="24" fillId="0" fontId="24" numFmtId="165" xfId="0" applyBorder="1" applyFont="1" applyNumberFormat="1"/>
    <xf borderId="0" fillId="0" fontId="40" numFmtId="0" xfId="0" applyFont="1"/>
    <xf borderId="0" fillId="0" fontId="49" numFmtId="0" xfId="0" applyFont="1"/>
    <xf borderId="0" fillId="0" fontId="32" numFmtId="0" xfId="0" applyFont="1"/>
    <xf borderId="1" fillId="0" fontId="59" numFmtId="0" xfId="0" applyAlignment="1" applyBorder="1" applyFont="1">
      <alignment horizontal="center" vertical="top"/>
    </xf>
    <xf borderId="4" fillId="15" fontId="60" numFmtId="0" xfId="0" applyAlignment="1" applyBorder="1" applyFill="1" applyFont="1">
      <alignment horizontal="left" shrinkToFit="0" vertical="center" wrapText="1"/>
    </xf>
    <xf borderId="9" fillId="15" fontId="60" numFmtId="0" xfId="0" applyAlignment="1" applyBorder="1" applyFont="1">
      <alignment horizontal="left" shrinkToFit="0" vertical="center" wrapText="1"/>
    </xf>
    <xf borderId="15" fillId="0" fontId="60" numFmtId="0" xfId="0" applyAlignment="1" applyBorder="1" applyFont="1">
      <alignment horizontal="left" shrinkToFit="0" vertical="center" wrapText="1"/>
    </xf>
    <xf borderId="15" fillId="0" fontId="60" numFmtId="0" xfId="0" applyAlignment="1" applyBorder="1" applyFont="1">
      <alignment horizontal="left" vertical="center"/>
    </xf>
    <xf borderId="0" fillId="0" fontId="59" numFmtId="0" xfId="0" applyAlignment="1" applyFont="1">
      <alignment horizontal="center" vertical="top"/>
    </xf>
    <xf borderId="0" fillId="0" fontId="52" numFmtId="0" xfId="0" applyAlignment="1" applyFont="1">
      <alignment horizontal="left" vertical="center"/>
    </xf>
    <xf borderId="18" fillId="15" fontId="60" numFmtId="0" xfId="0" applyAlignment="1" applyBorder="1" applyFont="1">
      <alignment horizontal="left" vertical="top"/>
    </xf>
    <xf borderId="9" fillId="7" fontId="5" numFmtId="0" xfId="0" applyAlignment="1" applyBorder="1" applyFont="1">
      <alignment horizontal="left" vertical="top"/>
    </xf>
    <xf borderId="5" fillId="0" fontId="40" numFmtId="0" xfId="0" applyAlignment="1" applyBorder="1" applyFont="1">
      <alignment horizontal="center" shrinkToFit="0" vertical="center" wrapText="1"/>
    </xf>
    <xf borderId="19" fillId="0" fontId="40" numFmtId="0" xfId="0" applyAlignment="1" applyBorder="1" applyFont="1">
      <alignment horizontal="center" shrinkToFit="0" vertical="center" wrapText="1"/>
    </xf>
    <xf borderId="20" fillId="15" fontId="60" numFmtId="0" xfId="0" applyAlignment="1" applyBorder="1" applyFont="1">
      <alignment horizontal="left" vertical="top"/>
    </xf>
    <xf borderId="10" fillId="0" fontId="40" numFmtId="0" xfId="0" applyAlignment="1" applyBorder="1" applyFont="1">
      <alignment horizontal="center" shrinkToFit="0" vertical="center" wrapText="1"/>
    </xf>
    <xf borderId="21" fillId="0" fontId="40" numFmtId="0" xfId="0" applyAlignment="1" applyBorder="1" applyFont="1">
      <alignment horizontal="center" shrinkToFit="0" vertical="center" wrapText="1"/>
    </xf>
    <xf borderId="20" fillId="15" fontId="60" numFmtId="0" xfId="0" applyAlignment="1" applyBorder="1" applyFont="1">
      <alignment horizontal="left" shrinkToFit="0" vertical="top" wrapText="1"/>
    </xf>
    <xf borderId="10" fillId="0" fontId="40" numFmtId="0" xfId="0" applyAlignment="1" applyBorder="1" applyFont="1">
      <alignment horizontal="left" shrinkToFit="0" vertical="center" wrapText="1"/>
    </xf>
    <xf borderId="22" fillId="15" fontId="60" numFmtId="0" xfId="0" applyAlignment="1" applyBorder="1" applyFont="1">
      <alignment horizontal="left" shrinkToFit="0" vertical="top" wrapText="1"/>
    </xf>
    <xf borderId="16" fillId="0" fontId="40" numFmtId="0" xfId="0" applyAlignment="1" applyBorder="1" applyFont="1">
      <alignment horizontal="left" shrinkToFit="0" vertical="center" wrapText="1"/>
    </xf>
    <xf borderId="0" fillId="0" fontId="4" numFmtId="0" xfId="0" applyFont="1"/>
    <xf borderId="52" fillId="16" fontId="60" numFmtId="0" xfId="0" applyAlignment="1" applyBorder="1" applyFill="1" applyFont="1">
      <alignment horizontal="center" shrinkToFit="0" vertical="center" wrapText="1"/>
    </xf>
    <xf borderId="53" fillId="0" fontId="2" numFmtId="0" xfId="0" applyBorder="1" applyFont="1"/>
    <xf borderId="54" fillId="0" fontId="2" numFmtId="0" xfId="0" applyBorder="1" applyFont="1"/>
    <xf borderId="55" fillId="0" fontId="2" numFmtId="0" xfId="0" applyBorder="1" applyFont="1"/>
    <xf borderId="56" fillId="16" fontId="52" numFmtId="0" xfId="0" applyAlignment="1" applyBorder="1" applyFont="1">
      <alignment horizontal="center" shrinkToFit="0" vertical="center" wrapText="1"/>
    </xf>
    <xf borderId="57" fillId="17" fontId="52" numFmtId="0" xfId="0" applyAlignment="1" applyBorder="1" applyFill="1" applyFont="1">
      <alignment horizontal="center" shrinkToFit="0" vertical="center" wrapText="1"/>
    </xf>
    <xf borderId="57" fillId="16" fontId="52" numFmtId="0" xfId="0" applyAlignment="1" applyBorder="1" applyFont="1">
      <alignment horizontal="center" shrinkToFit="0" vertical="center" wrapText="1"/>
    </xf>
    <xf borderId="58" fillId="15" fontId="52" numFmtId="0" xfId="0" applyAlignment="1" applyBorder="1" applyFont="1">
      <alignment horizontal="center" shrinkToFit="0" vertical="center" wrapText="1"/>
    </xf>
    <xf borderId="59" fillId="0" fontId="2" numFmtId="0" xfId="0" applyBorder="1" applyFont="1"/>
    <xf borderId="60" fillId="15" fontId="60" numFmtId="0" xfId="0" applyAlignment="1" applyBorder="1" applyFont="1">
      <alignment horizontal="center" shrinkToFit="0" vertical="center" wrapText="1"/>
    </xf>
    <xf borderId="61" fillId="0" fontId="2" numFmtId="0" xfId="0" applyBorder="1" applyFont="1"/>
    <xf borderId="62" fillId="0" fontId="2" numFmtId="0" xfId="0" applyBorder="1" applyFont="1"/>
    <xf borderId="63" fillId="15" fontId="52" numFmtId="0" xfId="0" applyAlignment="1" applyBorder="1" applyFont="1">
      <alignment horizontal="center" vertical="center"/>
    </xf>
    <xf borderId="64" fillId="0" fontId="2" numFmtId="0" xfId="0" applyBorder="1" applyFont="1"/>
    <xf borderId="65" fillId="0" fontId="2" numFmtId="0" xfId="0" applyBorder="1" applyFont="1"/>
    <xf borderId="66" fillId="15" fontId="52" numFmtId="0" xfId="0" applyAlignment="1" applyBorder="1" applyFont="1">
      <alignment horizontal="center" vertical="center"/>
    </xf>
    <xf borderId="67" fillId="0" fontId="2" numFmtId="0" xfId="0" applyBorder="1" applyFont="1"/>
    <xf borderId="40" fillId="0" fontId="2" numFmtId="0" xfId="0" applyBorder="1" applyFont="1"/>
    <xf borderId="68" fillId="0" fontId="2" numFmtId="0" xfId="0" applyBorder="1" applyFont="1"/>
    <xf borderId="53" fillId="0" fontId="5" numFmtId="0" xfId="0" applyBorder="1" applyFont="1"/>
    <xf borderId="69" fillId="15" fontId="40" numFmtId="0" xfId="0" applyAlignment="1" applyBorder="1" applyFont="1">
      <alignment shrinkToFit="0" vertical="center" wrapText="1"/>
    </xf>
    <xf borderId="70" fillId="15" fontId="40" numFmtId="0" xfId="0" applyAlignment="1" applyBorder="1" applyFont="1">
      <alignment shrinkToFit="0" vertical="center" wrapText="1"/>
    </xf>
    <xf borderId="70" fillId="17" fontId="40" numFmtId="0" xfId="0" applyAlignment="1" applyBorder="1" applyFont="1">
      <alignment horizontal="center" shrinkToFit="0" vertical="center" wrapText="1"/>
    </xf>
    <xf borderId="70" fillId="15" fontId="40" numFmtId="0" xfId="0" applyAlignment="1" applyBorder="1" applyFont="1">
      <alignment horizontal="center" shrinkToFit="0" vertical="center" wrapText="1"/>
    </xf>
    <xf borderId="70" fillId="16" fontId="40" numFmtId="0" xfId="0" applyAlignment="1" applyBorder="1" applyFont="1">
      <alignment horizontal="center" shrinkToFit="0" vertical="center" wrapText="1"/>
    </xf>
    <xf borderId="70" fillId="6" fontId="40" numFmtId="0" xfId="0" applyAlignment="1" applyBorder="1" applyFont="1">
      <alignment horizontal="center" shrinkToFit="0" vertical="center" wrapText="1"/>
    </xf>
    <xf borderId="71" fillId="0" fontId="2" numFmtId="0" xfId="0" applyBorder="1" applyFont="1"/>
    <xf borderId="72" fillId="0" fontId="2" numFmtId="0" xfId="0" applyBorder="1" applyFont="1"/>
    <xf borderId="73" fillId="15" fontId="52" numFmtId="0" xfId="0" applyAlignment="1" applyBorder="1" applyFont="1">
      <alignment horizontal="center" shrinkToFit="0" vertical="center" wrapText="1"/>
    </xf>
    <xf borderId="74" fillId="15" fontId="52" numFmtId="0" xfId="0" applyAlignment="1" applyBorder="1" applyFont="1">
      <alignment horizontal="center" shrinkToFit="0" vertical="center" wrapText="1"/>
    </xf>
    <xf borderId="0" fillId="0" fontId="61" numFmtId="0" xfId="0" applyFont="1"/>
    <xf borderId="44" fillId="0" fontId="24" numFmtId="0" xfId="0" applyAlignment="1" applyBorder="1" applyFont="1">
      <alignment shrinkToFit="0" vertical="center" wrapText="1"/>
    </xf>
    <xf borderId="44" fillId="0" fontId="24" numFmtId="0" xfId="0" applyAlignment="1" applyBorder="1" applyFont="1">
      <alignment horizontal="center" shrinkToFit="0" vertical="center" wrapText="1"/>
    </xf>
    <xf borderId="44" fillId="0" fontId="24" numFmtId="0" xfId="0" applyAlignment="1" applyBorder="1" applyFont="1">
      <alignment horizontal="left" shrinkToFit="0" vertical="top" wrapText="1"/>
    </xf>
    <xf borderId="44" fillId="0" fontId="62" numFmtId="0" xfId="0" applyAlignment="1" applyBorder="1" applyFont="1">
      <alignment horizontal="center" shrinkToFit="0" vertical="center" wrapText="1"/>
    </xf>
    <xf borderId="44" fillId="0" fontId="24" numFmtId="175" xfId="0" applyAlignment="1" applyBorder="1" applyFont="1" applyNumberFormat="1">
      <alignment horizontal="left" shrinkToFit="0" vertical="center" wrapText="1"/>
    </xf>
    <xf borderId="44" fillId="0" fontId="53" numFmtId="175" xfId="0" applyAlignment="1" applyBorder="1" applyFont="1" applyNumberFormat="1">
      <alignment shrinkToFit="0" vertical="center" wrapText="1"/>
    </xf>
    <xf borderId="44" fillId="0" fontId="24" numFmtId="176" xfId="0" applyAlignment="1" applyBorder="1" applyFont="1" applyNumberFormat="1">
      <alignment shrinkToFit="0" vertical="center" wrapText="1"/>
    </xf>
    <xf borderId="44" fillId="0" fontId="40" numFmtId="177" xfId="0" applyAlignment="1" applyBorder="1" applyFont="1" applyNumberFormat="1">
      <alignment horizontal="center" shrinkToFit="0" vertical="center" wrapText="1"/>
    </xf>
    <xf borderId="25" fillId="18" fontId="24" numFmtId="177" xfId="0" applyAlignment="1" applyBorder="1" applyFill="1" applyFont="1" applyNumberFormat="1">
      <alignment horizontal="center" shrinkToFit="0" vertical="center" wrapText="1"/>
    </xf>
    <xf borderId="25" fillId="18" fontId="24" numFmtId="165" xfId="0" applyAlignment="1" applyBorder="1" applyFont="1" applyNumberFormat="1">
      <alignment shrinkToFit="0" vertical="center" wrapText="1"/>
    </xf>
    <xf borderId="44" fillId="0" fontId="24" numFmtId="165" xfId="0" applyAlignment="1" applyBorder="1" applyFont="1" applyNumberFormat="1">
      <alignment shrinkToFit="0" vertical="center" wrapText="1"/>
    </xf>
    <xf borderId="44" fillId="0" fontId="24" numFmtId="2" xfId="0" applyAlignment="1" applyBorder="1" applyFont="1" applyNumberFormat="1">
      <alignment horizontal="center" shrinkToFit="0" vertical="center" wrapText="1"/>
    </xf>
    <xf borderId="25" fillId="19" fontId="40" numFmtId="177" xfId="0" applyAlignment="1" applyBorder="1" applyFill="1" applyFont="1" applyNumberFormat="1">
      <alignment horizontal="center" shrinkToFit="0" vertical="center" wrapText="1"/>
    </xf>
    <xf borderId="44" fillId="0" fontId="24" numFmtId="178" xfId="0" applyAlignment="1" applyBorder="1" applyFont="1" applyNumberFormat="1">
      <alignment horizontal="center" shrinkToFit="0" vertical="center" wrapText="1"/>
    </xf>
    <xf borderId="44" fillId="0" fontId="24" numFmtId="165" xfId="0" applyAlignment="1" applyBorder="1" applyFont="1" applyNumberFormat="1">
      <alignment horizontal="center" shrinkToFit="0" vertical="center" wrapText="1"/>
    </xf>
    <xf borderId="44" fillId="0" fontId="24" numFmtId="179" xfId="0" applyAlignment="1" applyBorder="1" applyFont="1" applyNumberFormat="1">
      <alignment horizontal="center" shrinkToFit="0" vertical="center" wrapText="1"/>
    </xf>
    <xf borderId="44" fillId="0" fontId="24" numFmtId="176" xfId="0" applyAlignment="1" applyBorder="1" applyFont="1" applyNumberFormat="1">
      <alignment horizontal="center" shrinkToFit="0" vertical="center" wrapText="1"/>
    </xf>
    <xf borderId="44" fillId="0" fontId="52" numFmtId="180" xfId="0" applyAlignment="1" applyBorder="1" applyFont="1" applyNumberFormat="1">
      <alignment horizontal="center" shrinkToFit="0" vertical="center" wrapText="1"/>
    </xf>
    <xf borderId="44" fillId="0" fontId="40" numFmtId="180" xfId="0" applyAlignment="1" applyBorder="1" applyFont="1" applyNumberFormat="1">
      <alignment horizontal="center" shrinkToFit="0" vertical="center" wrapText="1"/>
    </xf>
    <xf borderId="44" fillId="0" fontId="40" numFmtId="3" xfId="0" applyAlignment="1" applyBorder="1" applyFont="1" applyNumberFormat="1">
      <alignment horizontal="center" shrinkToFit="0" vertical="center" wrapText="1"/>
    </xf>
    <xf borderId="44" fillId="0" fontId="3" numFmtId="9" xfId="0" applyAlignment="1" applyBorder="1" applyFont="1" applyNumberFormat="1">
      <alignment horizontal="center" vertical="center"/>
    </xf>
    <xf borderId="44" fillId="0" fontId="3" numFmtId="10" xfId="0" applyAlignment="1" applyBorder="1" applyFont="1" applyNumberFormat="1">
      <alignment horizontal="center" shrinkToFit="0" vertical="center" wrapText="1"/>
    </xf>
    <xf borderId="25" fillId="18" fontId="5" numFmtId="0" xfId="0" applyAlignment="1" applyBorder="1" applyFont="1">
      <alignment horizontal="left" shrinkToFit="0" vertical="top" wrapText="1"/>
    </xf>
    <xf borderId="25" fillId="18" fontId="5" numFmtId="0" xfId="0" applyAlignment="1" applyBorder="1" applyFont="1">
      <alignment horizontal="center" shrinkToFit="0" vertical="center" wrapText="1"/>
    </xf>
    <xf borderId="25" fillId="18" fontId="16" numFmtId="0" xfId="0" applyAlignment="1" applyBorder="1" applyFont="1">
      <alignment horizontal="center" shrinkToFit="0" vertical="top" wrapText="1"/>
    </xf>
    <xf borderId="0" fillId="0" fontId="5" numFmtId="0" xfId="0" applyAlignment="1" applyFont="1">
      <alignment shrinkToFit="0" wrapText="1"/>
    </xf>
    <xf borderId="0" fillId="0" fontId="3" numFmtId="0" xfId="0" applyFont="1"/>
    <xf borderId="0" fillId="0" fontId="5" numFmtId="0" xfId="0" applyFont="1"/>
    <xf borderId="9" fillId="0" fontId="63" numFmtId="0" xfId="0" applyAlignment="1" applyBorder="1" applyFont="1">
      <alignment horizontal="left" shrinkToFit="0" wrapText="1"/>
    </xf>
    <xf borderId="26" fillId="7" fontId="40" numFmtId="0" xfId="0" applyAlignment="1" applyBorder="1" applyFont="1">
      <alignment shrinkToFit="0" wrapText="1"/>
    </xf>
    <xf borderId="0" fillId="0" fontId="38" numFmtId="0" xfId="0" applyAlignment="1" applyFont="1">
      <alignment shrinkToFit="0" wrapText="1"/>
    </xf>
    <xf borderId="9" fillId="9" fontId="63" numFmtId="0" xfId="0" applyAlignment="1" applyBorder="1" applyFont="1">
      <alignment horizontal="center" vertical="center"/>
    </xf>
    <xf borderId="0" fillId="0" fontId="52" numFmtId="0" xfId="0" applyAlignment="1" applyFont="1">
      <alignment vertical="center"/>
    </xf>
    <xf borderId="9" fillId="0" fontId="42" numFmtId="0" xfId="0" applyAlignment="1" applyBorder="1" applyFont="1">
      <alignment horizontal="center" vertical="center"/>
    </xf>
    <xf borderId="9" fillId="0" fontId="42" numFmtId="0" xfId="0" applyAlignment="1" applyBorder="1" applyFont="1">
      <alignment horizontal="left" shrinkToFit="0" vertical="center" wrapText="1"/>
    </xf>
    <xf borderId="9" fillId="0" fontId="42" numFmtId="0" xfId="0" applyAlignment="1" applyBorder="1" applyFont="1">
      <alignment horizontal="center" shrinkToFit="0" vertical="center" wrapText="1"/>
    </xf>
    <xf borderId="9" fillId="10" fontId="42" numFmtId="0" xfId="0" applyAlignment="1" applyBorder="1" applyFont="1">
      <alignment horizontal="left" vertical="top"/>
    </xf>
    <xf borderId="9" fillId="20" fontId="42" numFmtId="0" xfId="0" applyAlignment="1" applyBorder="1" applyFill="1" applyFont="1">
      <alignment horizontal="center" vertical="center"/>
    </xf>
    <xf borderId="9" fillId="20" fontId="42" numFmtId="0" xfId="0" applyAlignment="1" applyBorder="1" applyFont="1">
      <alignment horizontal="left" vertical="top"/>
    </xf>
    <xf borderId="26" fillId="7" fontId="64" numFmtId="0" xfId="0" applyBorder="1" applyFont="1"/>
    <xf borderId="63" fillId="7" fontId="64" numFmtId="0" xfId="0" applyBorder="1" applyFont="1"/>
    <xf borderId="0" fillId="0" fontId="40" numFmtId="0" xfId="0" applyAlignment="1" applyFont="1">
      <alignment vertical="center"/>
    </xf>
    <xf borderId="75" fillId="10" fontId="63" numFmtId="0" xfId="0" applyAlignment="1" applyBorder="1" applyFont="1">
      <alignment horizontal="left"/>
    </xf>
    <xf borderId="76" fillId="0" fontId="2" numFmtId="0" xfId="0" applyBorder="1" applyFont="1"/>
    <xf borderId="77" fillId="0" fontId="2" numFmtId="0" xfId="0" applyBorder="1" applyFont="1"/>
    <xf borderId="9" fillId="10" fontId="42" numFmtId="0" xfId="0" applyAlignment="1" applyBorder="1" applyFont="1">
      <alignment horizontal="left"/>
    </xf>
    <xf borderId="9" fillId="0" fontId="42" numFmtId="0" xfId="0" applyAlignment="1" applyBorder="1" applyFont="1">
      <alignment horizontal="left"/>
    </xf>
    <xf borderId="0" fillId="0" fontId="5" numFmtId="181" xfId="0" applyFont="1" applyNumberFormat="1"/>
    <xf borderId="28" fillId="0" fontId="59" numFmtId="0" xfId="0" applyAlignment="1" applyBorder="1" applyFont="1">
      <alignment horizontal="left" vertical="top"/>
    </xf>
    <xf borderId="9" fillId="15" fontId="39" numFmtId="0" xfId="0" applyAlignment="1" applyBorder="1" applyFont="1">
      <alignment horizontal="left" shrinkToFit="0" vertical="top" wrapText="1"/>
    </xf>
    <xf borderId="26" fillId="15" fontId="39" numFmtId="0" xfId="0" applyAlignment="1" applyBorder="1" applyFont="1">
      <alignment horizontal="left" shrinkToFit="0" vertical="top" wrapText="1"/>
    </xf>
    <xf borderId="0" fillId="0" fontId="39" numFmtId="0" xfId="0" applyAlignment="1" applyFont="1">
      <alignment horizontal="left" shrinkToFit="0" vertical="center" wrapText="1"/>
    </xf>
    <xf borderId="26" fillId="21" fontId="39" numFmtId="0" xfId="0" applyAlignment="1" applyBorder="1" applyFill="1" applyFont="1">
      <alignment horizontal="left" shrinkToFit="0" vertical="center" wrapText="1"/>
    </xf>
    <xf borderId="78" fillId="15" fontId="39" numFmtId="0" xfId="0" applyAlignment="1" applyBorder="1" applyFont="1">
      <alignment horizontal="left" shrinkToFit="0" vertical="top" wrapText="1"/>
    </xf>
    <xf borderId="79" fillId="0" fontId="2" numFmtId="0" xfId="0" applyBorder="1" applyFont="1"/>
    <xf borderId="80" fillId="0" fontId="2" numFmtId="0" xfId="0" applyBorder="1" applyFont="1"/>
    <xf borderId="32" fillId="0" fontId="38" numFmtId="0" xfId="0" applyAlignment="1" applyBorder="1" applyFont="1">
      <alignment horizontal="left" shrinkToFit="0" vertical="top" wrapText="1"/>
    </xf>
    <xf borderId="32" fillId="0" fontId="38" numFmtId="0" xfId="0" applyAlignment="1" applyBorder="1" applyFont="1">
      <alignment horizontal="center" vertical="top"/>
    </xf>
    <xf borderId="0" fillId="0" fontId="38" numFmtId="0" xfId="0" applyAlignment="1" applyFont="1">
      <alignment horizontal="left" vertical="top"/>
    </xf>
    <xf borderId="0" fillId="0" fontId="38" numFmtId="0" xfId="0" applyAlignment="1" applyFont="1">
      <alignment horizontal="left" vertical="center"/>
    </xf>
    <xf borderId="26" fillId="21" fontId="38" numFmtId="0" xfId="0" applyAlignment="1" applyBorder="1" applyFont="1">
      <alignment horizontal="left" vertical="center"/>
    </xf>
    <xf borderId="0" fillId="0" fontId="59" numFmtId="0" xfId="0" applyAlignment="1" applyFont="1">
      <alignment horizontal="left" vertical="top"/>
    </xf>
    <xf borderId="0" fillId="0" fontId="38" numFmtId="0" xfId="0" applyAlignment="1" applyFont="1">
      <alignment horizontal="left" shrinkToFit="0" vertical="center" wrapText="1"/>
    </xf>
    <xf borderId="0" fillId="0" fontId="38" numFmtId="0" xfId="0" applyAlignment="1" applyFont="1">
      <alignment horizontal="center" shrinkToFit="0" vertical="center" wrapText="1"/>
    </xf>
    <xf borderId="0" fillId="0" fontId="38" numFmtId="0" xfId="0" applyAlignment="1" applyFont="1">
      <alignment horizontal="center" vertical="center"/>
    </xf>
    <xf borderId="9" fillId="15" fontId="39" numFmtId="0" xfId="0" applyAlignment="1" applyBorder="1" applyFont="1">
      <alignment horizontal="left" vertical="center"/>
    </xf>
    <xf borderId="9" fillId="0" fontId="38" numFmtId="0" xfId="0" applyAlignment="1" applyBorder="1" applyFont="1">
      <alignment horizontal="left" shrinkToFit="0" vertical="center" wrapText="1"/>
    </xf>
    <xf borderId="26" fillId="21" fontId="38" numFmtId="0" xfId="0" applyAlignment="1" applyBorder="1" applyFont="1">
      <alignment horizontal="left" shrinkToFit="0" vertical="center" wrapText="1"/>
    </xf>
    <xf borderId="32" fillId="0" fontId="38" numFmtId="0" xfId="0" applyAlignment="1" applyBorder="1" applyFont="1">
      <alignment horizontal="left" shrinkToFit="0" vertical="center" wrapText="1"/>
    </xf>
    <xf borderId="1" fillId="16" fontId="39" numFmtId="0" xfId="0" applyAlignment="1" applyBorder="1" applyFont="1">
      <alignment horizontal="left" shrinkToFit="0" vertical="center" wrapText="1"/>
    </xf>
    <xf borderId="52" fillId="16" fontId="39" numFmtId="0" xfId="0" applyAlignment="1" applyBorder="1" applyFont="1">
      <alignment horizontal="center" vertical="center"/>
    </xf>
    <xf borderId="56" fillId="16" fontId="39" numFmtId="0" xfId="0" applyAlignment="1" applyBorder="1" applyFont="1">
      <alignment horizontal="center" shrinkToFit="0" vertical="center" wrapText="1"/>
    </xf>
    <xf borderId="81" fillId="17" fontId="39" numFmtId="0" xfId="0" applyAlignment="1" applyBorder="1" applyFont="1">
      <alignment horizontal="center" shrinkToFit="0" vertical="center" wrapText="1"/>
    </xf>
    <xf borderId="81" fillId="16" fontId="39" numFmtId="0" xfId="0" applyAlignment="1" applyBorder="1" applyFont="1">
      <alignment horizontal="center" shrinkToFit="0" vertical="center" wrapText="1"/>
    </xf>
    <xf borderId="82" fillId="16" fontId="39" numFmtId="0" xfId="0" applyAlignment="1" applyBorder="1" applyFont="1">
      <alignment horizontal="center" shrinkToFit="0" vertical="center" wrapText="1"/>
    </xf>
    <xf borderId="1" fillId="15" fontId="38" numFmtId="0" xfId="0" applyAlignment="1" applyBorder="1" applyFont="1">
      <alignment horizontal="left" shrinkToFit="0" vertical="center" wrapText="1"/>
    </xf>
    <xf borderId="60" fillId="15" fontId="39" numFmtId="0" xfId="0" applyAlignment="1" applyBorder="1" applyFont="1">
      <alignment horizontal="center" vertical="center"/>
    </xf>
    <xf borderId="52" fillId="15" fontId="39" numFmtId="0" xfId="0" applyAlignment="1" applyBorder="1" applyFont="1">
      <alignment horizontal="center" vertical="center"/>
    </xf>
    <xf borderId="83" fillId="0" fontId="2" numFmtId="0" xfId="0" applyBorder="1" applyFont="1"/>
    <xf borderId="84" fillId="0" fontId="2" numFmtId="0" xfId="0" applyBorder="1" applyFont="1"/>
    <xf borderId="24" fillId="15" fontId="38" numFmtId="0" xfId="0" applyAlignment="1" applyBorder="1" applyFont="1">
      <alignment horizontal="left" shrinkToFit="0" vertical="center" wrapText="1"/>
    </xf>
    <xf borderId="24" fillId="16" fontId="38" numFmtId="0" xfId="0" applyAlignment="1" applyBorder="1" applyFont="1">
      <alignment horizontal="center" shrinkToFit="0" vertical="center" wrapText="1"/>
    </xf>
    <xf borderId="24" fillId="17" fontId="38" numFmtId="0" xfId="0" applyAlignment="1" applyBorder="1" applyFont="1">
      <alignment horizontal="center" shrinkToFit="0" vertical="center" wrapText="1"/>
    </xf>
    <xf borderId="70" fillId="17" fontId="38" numFmtId="0" xfId="0" applyAlignment="1" applyBorder="1" applyFont="1">
      <alignment horizontal="center" shrinkToFit="0" vertical="center" wrapText="1"/>
    </xf>
    <xf borderId="70" fillId="6" fontId="38" numFmtId="0" xfId="0" applyAlignment="1" applyBorder="1" applyFont="1">
      <alignment horizontal="center" shrinkToFit="0" vertical="center" wrapText="1"/>
    </xf>
    <xf borderId="70" fillId="16" fontId="38" numFmtId="0" xfId="0" applyAlignment="1" applyBorder="1" applyFont="1">
      <alignment horizontal="center" shrinkToFit="0" vertical="center" wrapText="1"/>
    </xf>
    <xf borderId="85" fillId="0" fontId="2" numFmtId="0" xfId="0" applyBorder="1" applyFont="1"/>
    <xf borderId="86" fillId="0" fontId="2" numFmtId="0" xfId="0" applyBorder="1" applyFont="1"/>
    <xf borderId="87" fillId="15" fontId="38" numFmtId="0" xfId="0" applyAlignment="1" applyBorder="1" applyFont="1">
      <alignment horizontal="left" shrinkToFit="0" vertical="center" wrapText="1"/>
    </xf>
    <xf borderId="73" fillId="15" fontId="38" numFmtId="0" xfId="0" applyAlignment="1" applyBorder="1" applyFont="1">
      <alignment horizontal="left" shrinkToFit="0" vertical="center" wrapText="1"/>
    </xf>
    <xf borderId="74" fillId="15" fontId="38" numFmtId="0" xfId="0" applyAlignment="1" applyBorder="1" applyFont="1">
      <alignment horizontal="left" shrinkToFit="0" vertical="center" wrapText="1"/>
    </xf>
    <xf borderId="24" fillId="18" fontId="38" numFmtId="0" xfId="0" applyAlignment="1" applyBorder="1" applyFont="1">
      <alignment horizontal="left" shrinkToFit="0" vertical="center" wrapText="1"/>
    </xf>
    <xf borderId="24" fillId="0" fontId="38" numFmtId="3" xfId="0" applyAlignment="1" applyBorder="1" applyFont="1" applyNumberFormat="1">
      <alignment horizontal="left" shrinkToFit="0" vertical="center" wrapText="1"/>
    </xf>
    <xf borderId="24" fillId="0" fontId="44" numFmtId="4" xfId="0" applyAlignment="1" applyBorder="1" applyFont="1" applyNumberFormat="1">
      <alignment horizontal="center" vertical="center"/>
    </xf>
    <xf borderId="24" fillId="18" fontId="38" numFmtId="4" xfId="0" applyAlignment="1" applyBorder="1" applyFont="1" applyNumberFormat="1">
      <alignment horizontal="center" shrinkToFit="0" vertical="center" wrapText="1"/>
    </xf>
    <xf borderId="24" fillId="0" fontId="38" numFmtId="4" xfId="0" applyAlignment="1" applyBorder="1" applyFont="1" applyNumberFormat="1">
      <alignment horizontal="center" shrinkToFit="0" vertical="center" wrapText="1"/>
    </xf>
    <xf borderId="24" fillId="0" fontId="38" numFmtId="3" xfId="0" applyAlignment="1" applyBorder="1" applyFont="1" applyNumberFormat="1">
      <alignment horizontal="center" shrinkToFit="0" vertical="center" wrapText="1"/>
    </xf>
    <xf borderId="24" fillId="0" fontId="38" numFmtId="180" xfId="0" applyAlignment="1" applyBorder="1" applyFont="1" applyNumberFormat="1">
      <alignment horizontal="center" shrinkToFit="0" vertical="center" wrapText="1"/>
    </xf>
    <xf borderId="24" fillId="0" fontId="38" numFmtId="2" xfId="0" applyAlignment="1" applyBorder="1" applyFont="1" applyNumberFormat="1">
      <alignment horizontal="center" shrinkToFit="0" vertical="center" wrapText="1"/>
    </xf>
    <xf borderId="24" fillId="0" fontId="39" numFmtId="180" xfId="0" applyAlignment="1" applyBorder="1" applyFont="1" applyNumberFormat="1">
      <alignment horizontal="center" shrinkToFit="0" vertical="center" wrapText="1"/>
    </xf>
    <xf borderId="24" fillId="0" fontId="44" numFmtId="182" xfId="0" applyAlignment="1" applyBorder="1" applyFont="1" applyNumberFormat="1">
      <alignment horizontal="center" vertical="center"/>
    </xf>
    <xf borderId="6" fillId="0" fontId="38" numFmtId="3" xfId="0" applyAlignment="1" applyBorder="1" applyFont="1" applyNumberFormat="1">
      <alignment horizontal="center" shrinkToFit="0" vertical="center" wrapText="1"/>
    </xf>
    <xf borderId="88" fillId="0" fontId="39" numFmtId="180" xfId="0" applyAlignment="1" applyBorder="1" applyFont="1" applyNumberFormat="1">
      <alignment horizontal="center" shrinkToFit="0" vertical="center" wrapText="1"/>
    </xf>
    <xf borderId="89" fillId="0" fontId="39" numFmtId="180" xfId="0" applyAlignment="1" applyBorder="1" applyFont="1" applyNumberFormat="1">
      <alignment horizontal="center" shrinkToFit="0" vertical="center" wrapText="1"/>
    </xf>
    <xf borderId="24" fillId="0" fontId="38" numFmtId="9" xfId="0" applyAlignment="1" applyBorder="1" applyFont="1" applyNumberFormat="1">
      <alignment horizontal="center" shrinkToFit="0" vertical="center" wrapText="1"/>
    </xf>
    <xf borderId="25" fillId="18" fontId="38" numFmtId="0" xfId="0" applyAlignment="1" applyBorder="1" applyFont="1">
      <alignment horizontal="left" shrinkToFit="0" vertical="top" wrapText="1"/>
    </xf>
    <xf borderId="25" fillId="18" fontId="65" numFmtId="0" xfId="0" applyAlignment="1" applyBorder="1" applyFont="1">
      <alignment horizontal="left" shrinkToFit="0" vertical="top" wrapText="1"/>
    </xf>
    <xf borderId="25" fillId="18" fontId="66" numFmtId="0" xfId="0" applyAlignment="1" applyBorder="1" applyFont="1">
      <alignment horizontal="left" shrinkToFit="0" vertical="top" wrapText="1"/>
    </xf>
    <xf borderId="37" fillId="18" fontId="44" numFmtId="0" xfId="0" applyAlignment="1" applyBorder="1" applyFont="1">
      <alignment horizontal="left" shrinkToFit="0" vertical="center" wrapText="1"/>
    </xf>
    <xf borderId="42" fillId="18" fontId="44" numFmtId="0" xfId="0" applyAlignment="1" applyBorder="1" applyFont="1">
      <alignment horizontal="left" shrinkToFit="0" vertical="center" wrapText="1"/>
    </xf>
    <xf borderId="42" fillId="18" fontId="67" numFmtId="0" xfId="0" applyAlignment="1" applyBorder="1" applyFont="1">
      <alignment horizontal="left" shrinkToFit="0" vertical="center" wrapText="1"/>
    </xf>
    <xf borderId="24" fillId="6" fontId="38" numFmtId="182" xfId="0" applyAlignment="1" applyBorder="1" applyFont="1" applyNumberFormat="1">
      <alignment horizontal="left" shrinkToFit="0" vertical="center" wrapText="1"/>
    </xf>
    <xf borderId="39" fillId="0" fontId="38" numFmtId="167" xfId="0" applyAlignment="1" applyBorder="1" applyFont="1" applyNumberFormat="1">
      <alignment horizontal="center"/>
    </xf>
    <xf borderId="24" fillId="0" fontId="38" numFmtId="37" xfId="0" applyAlignment="1" applyBorder="1" applyFont="1" applyNumberFormat="1">
      <alignment horizontal="center"/>
    </xf>
    <xf borderId="24" fillId="0" fontId="38" numFmtId="167" xfId="0" applyAlignment="1" applyBorder="1" applyFont="1" applyNumberFormat="1">
      <alignment horizontal="center"/>
    </xf>
    <xf borderId="9" fillId="0" fontId="38" numFmtId="182" xfId="0" applyAlignment="1" applyBorder="1" applyFont="1" applyNumberFormat="1">
      <alignment horizontal="center"/>
    </xf>
    <xf borderId="90" fillId="17" fontId="38" numFmtId="4" xfId="0" applyAlignment="1" applyBorder="1" applyFont="1" applyNumberFormat="1">
      <alignment horizontal="center" shrinkToFit="0" wrapText="1"/>
    </xf>
    <xf borderId="24" fillId="0" fontId="39" numFmtId="3" xfId="0" applyAlignment="1" applyBorder="1" applyFont="1" applyNumberFormat="1">
      <alignment horizontal="center" shrinkToFit="0" vertical="center" wrapText="1"/>
    </xf>
    <xf borderId="24" fillId="0" fontId="38" numFmtId="183" xfId="0" applyAlignment="1" applyBorder="1" applyFont="1" applyNumberFormat="1">
      <alignment horizontal="center" shrinkToFit="0" vertical="center" wrapText="1"/>
    </xf>
    <xf borderId="24" fillId="0" fontId="38" numFmtId="184" xfId="0" applyAlignment="1" applyBorder="1" applyFont="1" applyNumberFormat="1">
      <alignment horizontal="center" vertical="center"/>
    </xf>
    <xf borderId="24" fillId="0" fontId="68" numFmtId="182" xfId="0" applyAlignment="1" applyBorder="1" applyFont="1" applyNumberFormat="1">
      <alignment horizontal="center" vertical="center"/>
    </xf>
    <xf borderId="24" fillId="0" fontId="39" numFmtId="183" xfId="0" applyAlignment="1" applyBorder="1" applyFont="1" applyNumberFormat="1">
      <alignment horizontal="center" shrinkToFit="0" vertical="center" wrapText="1"/>
    </xf>
    <xf borderId="11" fillId="0" fontId="44" numFmtId="182" xfId="0" applyAlignment="1" applyBorder="1" applyFont="1" applyNumberFormat="1">
      <alignment horizontal="center" vertical="center"/>
    </xf>
    <xf borderId="91" fillId="0" fontId="39" numFmtId="3" xfId="0" applyAlignment="1" applyBorder="1" applyFont="1" applyNumberFormat="1">
      <alignment horizontal="center" shrinkToFit="0" vertical="center" wrapText="1"/>
    </xf>
    <xf borderId="91" fillId="0" fontId="38" numFmtId="184" xfId="0" applyAlignment="1" applyBorder="1" applyFont="1" applyNumberFormat="1">
      <alignment horizontal="center" vertical="center"/>
    </xf>
    <xf borderId="24" fillId="18" fontId="38" numFmtId="0" xfId="0" applyAlignment="1" applyBorder="1" applyFont="1">
      <alignment horizontal="left" shrinkToFit="0" vertical="top" wrapText="1"/>
    </xf>
    <xf borderId="24" fillId="15" fontId="38" numFmtId="182" xfId="0" applyAlignment="1" applyBorder="1" applyFont="1" applyNumberFormat="1">
      <alignment horizontal="left" shrinkToFit="0" vertical="center" wrapText="1"/>
    </xf>
    <xf borderId="24" fillId="17" fontId="38" numFmtId="4" xfId="0" applyAlignment="1" applyBorder="1" applyFont="1" applyNumberFormat="1">
      <alignment horizontal="center" shrinkToFit="0" wrapText="1"/>
    </xf>
    <xf borderId="24" fillId="6" fontId="38" numFmtId="0" xfId="0" applyAlignment="1" applyBorder="1" applyFont="1">
      <alignment horizontal="left" shrinkToFit="0" vertical="center" wrapText="1"/>
    </xf>
    <xf borderId="24" fillId="0" fontId="44" numFmtId="0" xfId="0" applyAlignment="1" applyBorder="1" applyFont="1">
      <alignment horizontal="center" vertical="center"/>
    </xf>
    <xf borderId="24" fillId="0" fontId="44" numFmtId="1" xfId="0" applyAlignment="1" applyBorder="1" applyFont="1" applyNumberFormat="1">
      <alignment horizontal="center" vertical="center"/>
    </xf>
    <xf borderId="24" fillId="0" fontId="38" numFmtId="1" xfId="0" applyAlignment="1" applyBorder="1" applyFont="1" applyNumberFormat="1">
      <alignment horizontal="center" vertical="center"/>
    </xf>
    <xf borderId="24" fillId="0" fontId="44" numFmtId="3" xfId="0" applyAlignment="1" applyBorder="1" applyFont="1" applyNumberFormat="1">
      <alignment horizontal="center" vertical="center"/>
    </xf>
    <xf borderId="11" fillId="0" fontId="44" numFmtId="0" xfId="0" applyAlignment="1" applyBorder="1" applyFont="1">
      <alignment horizontal="center" vertical="center"/>
    </xf>
    <xf borderId="91" fillId="0" fontId="38" numFmtId="1" xfId="0" applyAlignment="1" applyBorder="1" applyFont="1" applyNumberFormat="1">
      <alignment horizontal="center" vertical="center"/>
    </xf>
    <xf borderId="24" fillId="0" fontId="38" numFmtId="182" xfId="0" applyAlignment="1" applyBorder="1" applyFont="1" applyNumberFormat="1">
      <alignment horizontal="center" shrinkToFit="0" vertical="center" wrapText="1"/>
    </xf>
    <xf borderId="91" fillId="0" fontId="38" numFmtId="3" xfId="0" applyAlignment="1" applyBorder="1" applyFont="1" applyNumberFormat="1">
      <alignment horizontal="center" shrinkToFit="0" vertical="center" wrapText="1"/>
    </xf>
    <xf borderId="24" fillId="0" fontId="39" numFmtId="4" xfId="0" applyAlignment="1" applyBorder="1" applyFont="1" applyNumberFormat="1">
      <alignment horizontal="center" shrinkToFit="0" vertical="center" wrapText="1"/>
    </xf>
    <xf borderId="30" fillId="0" fontId="39" numFmtId="3" xfId="0" applyAlignment="1" applyBorder="1" applyFont="1" applyNumberFormat="1">
      <alignment horizontal="center" shrinkToFit="0" vertical="center" wrapText="1"/>
    </xf>
    <xf borderId="41" fillId="0" fontId="38" numFmtId="4" xfId="0" applyAlignment="1" applyBorder="1" applyFont="1" applyNumberFormat="1">
      <alignment horizontal="center" shrinkToFit="0" vertical="center" wrapText="1"/>
    </xf>
    <xf borderId="57" fillId="0" fontId="38" numFmtId="180" xfId="0" applyAlignment="1" applyBorder="1" applyFont="1" applyNumberFormat="1">
      <alignment horizontal="center" shrinkToFit="0" vertical="center" wrapText="1"/>
    </xf>
    <xf borderId="41" fillId="0" fontId="38" numFmtId="180" xfId="0" applyAlignment="1" applyBorder="1" applyFont="1" applyNumberFormat="1">
      <alignment horizontal="center" shrinkToFit="0" vertical="center" wrapText="1"/>
    </xf>
    <xf borderId="41" fillId="0" fontId="38" numFmtId="3" xfId="0" applyAlignment="1" applyBorder="1" applyFont="1" applyNumberFormat="1">
      <alignment horizontal="center" shrinkToFit="0" vertical="center" wrapText="1"/>
    </xf>
    <xf borderId="92" fillId="0" fontId="38" numFmtId="4" xfId="0" applyAlignment="1" applyBorder="1" applyFont="1" applyNumberFormat="1">
      <alignment horizontal="center" shrinkToFit="0" vertical="center" wrapText="1"/>
    </xf>
    <xf borderId="24" fillId="10" fontId="69" numFmtId="0" xfId="0" applyAlignment="1" applyBorder="1" applyFont="1">
      <alignment horizontal="left" shrinkToFit="0" vertical="center" wrapText="1"/>
    </xf>
    <xf borderId="24" fillId="22" fontId="38" numFmtId="0" xfId="0" applyAlignment="1" applyBorder="1" applyFill="1" applyFont="1">
      <alignment horizontal="left" shrinkToFit="0" vertical="center" wrapText="1"/>
    </xf>
    <xf borderId="24" fillId="0" fontId="38" numFmtId="1" xfId="0" applyAlignment="1" applyBorder="1" applyFont="1" applyNumberFormat="1">
      <alignment horizontal="center" shrinkToFit="0" vertical="center" wrapText="1"/>
    </xf>
    <xf borderId="8" fillId="0" fontId="38" numFmtId="3" xfId="0" applyAlignment="1" applyBorder="1" applyFont="1" applyNumberFormat="1">
      <alignment horizontal="center" shrinkToFit="0" vertical="center" wrapText="1"/>
    </xf>
    <xf borderId="31" fillId="0" fontId="39" numFmtId="3" xfId="0" applyAlignment="1" applyBorder="1" applyFont="1" applyNumberFormat="1">
      <alignment horizontal="center" shrinkToFit="0" vertical="center" wrapText="1"/>
    </xf>
    <xf borderId="40" fillId="0" fontId="39" numFmtId="3" xfId="0" applyAlignment="1" applyBorder="1" applyFont="1" applyNumberFormat="1">
      <alignment horizontal="center" shrinkToFit="0" vertical="center" wrapText="1"/>
    </xf>
    <xf borderId="40" fillId="0" fontId="38" numFmtId="1" xfId="0" applyAlignment="1" applyBorder="1" applyFont="1" applyNumberFormat="1">
      <alignment horizontal="center" shrinkToFit="0" vertical="center" wrapText="1"/>
    </xf>
    <xf borderId="93" fillId="0" fontId="38" numFmtId="3" xfId="0" applyAlignment="1" applyBorder="1" applyFont="1" applyNumberFormat="1">
      <alignment horizontal="center" shrinkToFit="0" vertical="center" wrapText="1"/>
    </xf>
    <xf borderId="24" fillId="18" fontId="70" numFmtId="0" xfId="0" applyAlignment="1" applyBorder="1" applyFont="1">
      <alignment horizontal="left" shrinkToFit="0" vertical="top" wrapText="1"/>
    </xf>
    <xf borderId="24" fillId="18" fontId="46" numFmtId="0" xfId="0" applyAlignment="1" applyBorder="1" applyFont="1">
      <alignment horizontal="left" shrinkToFit="0" vertical="top" wrapText="1"/>
    </xf>
    <xf borderId="42" fillId="18" fontId="38" numFmtId="0" xfId="0" applyAlignment="1" applyBorder="1" applyFont="1">
      <alignment horizontal="left" shrinkToFit="0" vertical="center" wrapText="1"/>
    </xf>
    <xf borderId="24" fillId="18" fontId="39" numFmtId="4" xfId="0" applyAlignment="1" applyBorder="1" applyFont="1" applyNumberFormat="1">
      <alignment horizontal="center" shrinkToFit="0" vertical="center" wrapText="1"/>
    </xf>
    <xf borderId="34" fillId="0" fontId="38" numFmtId="3" xfId="0" applyAlignment="1" applyBorder="1" applyFont="1" applyNumberFormat="1">
      <alignment horizontal="center" shrinkToFit="0" vertical="center" wrapText="1"/>
    </xf>
    <xf borderId="94" fillId="0" fontId="39" numFmtId="3" xfId="0" applyAlignment="1" applyBorder="1" applyFont="1" applyNumberFormat="1">
      <alignment horizontal="center" shrinkToFit="0" vertical="center" wrapText="1"/>
    </xf>
    <xf borderId="44" fillId="0" fontId="39" numFmtId="3" xfId="0" applyAlignment="1" applyBorder="1" applyFont="1" applyNumberFormat="1">
      <alignment horizontal="center" shrinkToFit="0" vertical="center" wrapText="1"/>
    </xf>
    <xf borderId="44" fillId="0" fontId="38" numFmtId="1" xfId="0" applyAlignment="1" applyBorder="1" applyFont="1" applyNumberFormat="1">
      <alignment horizontal="center" shrinkToFit="0" vertical="center" wrapText="1"/>
    </xf>
    <xf borderId="94" fillId="0" fontId="38" numFmtId="3" xfId="0" applyAlignment="1" applyBorder="1" applyFont="1" applyNumberFormat="1">
      <alignment horizontal="center" shrinkToFit="0" vertical="center" wrapText="1"/>
    </xf>
    <xf borderId="24" fillId="18" fontId="71" numFmtId="0" xfId="0" applyAlignment="1" applyBorder="1" applyFont="1">
      <alignment horizontal="left" shrinkToFit="0" vertical="top" wrapText="1"/>
    </xf>
    <xf borderId="24" fillId="18" fontId="72" numFmtId="0" xfId="0" applyAlignment="1" applyBorder="1" applyFont="1">
      <alignment horizontal="left" shrinkToFit="0" vertical="top" wrapText="1"/>
    </xf>
    <xf borderId="24" fillId="0" fontId="38" numFmtId="184" xfId="0" applyAlignment="1" applyBorder="1" applyFont="1" applyNumberFormat="1">
      <alignment horizontal="center" shrinkToFit="0" vertical="center" wrapText="1"/>
    </xf>
    <xf borderId="24" fillId="0" fontId="44" numFmtId="184" xfId="0" applyAlignment="1" applyBorder="1" applyFont="1" applyNumberFormat="1">
      <alignment horizontal="center" vertical="center"/>
    </xf>
    <xf borderId="24" fillId="0" fontId="68" numFmtId="184" xfId="0" applyAlignment="1" applyBorder="1" applyFont="1" applyNumberFormat="1">
      <alignment horizontal="center" vertical="center"/>
    </xf>
    <xf borderId="11" fillId="0" fontId="44" numFmtId="184" xfId="0" applyAlignment="1" applyBorder="1" applyFont="1" applyNumberFormat="1">
      <alignment horizontal="center" vertical="center"/>
    </xf>
    <xf borderId="11" fillId="0" fontId="38" numFmtId="184" xfId="0" applyAlignment="1" applyBorder="1" applyFont="1" applyNumberFormat="1">
      <alignment horizontal="center" vertical="center"/>
    </xf>
    <xf borderId="24" fillId="0" fontId="68" numFmtId="0" xfId="0" applyAlignment="1" applyBorder="1" applyFont="1">
      <alignment horizontal="center" vertical="center"/>
    </xf>
    <xf borderId="24" fillId="0" fontId="38" numFmtId="176" xfId="0" applyAlignment="1" applyBorder="1" applyFont="1" applyNumberFormat="1">
      <alignment horizontal="center" vertical="center"/>
    </xf>
    <xf borderId="24" fillId="0" fontId="68" numFmtId="176" xfId="0" applyAlignment="1" applyBorder="1" applyFont="1" applyNumberFormat="1">
      <alignment horizontal="center" vertical="center"/>
    </xf>
    <xf borderId="91" fillId="0" fontId="38" numFmtId="4" xfId="0" applyAlignment="1" applyBorder="1" applyFont="1" applyNumberFormat="1">
      <alignment horizontal="center" shrinkToFit="0" vertical="center" wrapText="1"/>
    </xf>
    <xf borderId="11" fillId="0" fontId="38" numFmtId="176" xfId="0" applyAlignment="1" applyBorder="1" applyFont="1" applyNumberFormat="1">
      <alignment horizontal="center" vertical="center"/>
    </xf>
    <xf borderId="94" fillId="0" fontId="38" numFmtId="4" xfId="0" applyAlignment="1" applyBorder="1" applyFont="1" applyNumberFormat="1">
      <alignment horizontal="center" shrinkToFit="0" vertical="center" wrapText="1"/>
    </xf>
    <xf borderId="24" fillId="0" fontId="38" numFmtId="182" xfId="0" applyAlignment="1" applyBorder="1" applyFont="1" applyNumberFormat="1">
      <alignment horizontal="center" vertical="center"/>
    </xf>
    <xf borderId="24" fillId="0" fontId="68" numFmtId="3" xfId="0" applyAlignment="1" applyBorder="1" applyFont="1" applyNumberFormat="1">
      <alignment horizontal="center" vertical="center"/>
    </xf>
    <xf borderId="24" fillId="0" fontId="68" numFmtId="4" xfId="0" applyAlignment="1" applyBorder="1" applyFont="1" applyNumberFormat="1">
      <alignment horizontal="center" vertical="center"/>
    </xf>
    <xf borderId="24" fillId="0" fontId="68" numFmtId="185" xfId="0" applyAlignment="1" applyBorder="1" applyFont="1" applyNumberFormat="1">
      <alignment horizontal="center" vertical="center"/>
    </xf>
    <xf borderId="30" fillId="0" fontId="39" numFmtId="4" xfId="0" applyAlignment="1" applyBorder="1" applyFont="1" applyNumberFormat="1">
      <alignment horizontal="center" shrinkToFit="0" vertical="center" wrapText="1"/>
    </xf>
    <xf borderId="30" fillId="0" fontId="38" numFmtId="176" xfId="0" applyAlignment="1" applyBorder="1" applyFont="1" applyNumberFormat="1">
      <alignment horizontal="center" vertical="center"/>
    </xf>
    <xf borderId="41" fillId="0" fontId="38" numFmtId="176" xfId="0" applyAlignment="1" applyBorder="1" applyFont="1" applyNumberFormat="1">
      <alignment horizontal="center" vertical="center"/>
    </xf>
    <xf borderId="41" fillId="0" fontId="38" numFmtId="1" xfId="0" applyAlignment="1" applyBorder="1" applyFont="1" applyNumberFormat="1">
      <alignment horizontal="center" shrinkToFit="0" vertical="center" wrapText="1"/>
    </xf>
    <xf borderId="24" fillId="0" fontId="44" numFmtId="37" xfId="0" applyAlignment="1" applyBorder="1" applyFont="1" applyNumberFormat="1">
      <alignment horizontal="center" vertical="center"/>
    </xf>
    <xf borderId="24" fillId="0" fontId="38" numFmtId="39" xfId="0" applyAlignment="1" applyBorder="1" applyFont="1" applyNumberFormat="1">
      <alignment horizontal="center" vertical="center"/>
    </xf>
    <xf borderId="24" fillId="18" fontId="38" numFmtId="186" xfId="0" applyAlignment="1" applyBorder="1" applyFont="1" applyNumberFormat="1">
      <alignment horizontal="center" vertical="center"/>
    </xf>
    <xf borderId="24" fillId="0" fontId="44" numFmtId="39" xfId="0" applyAlignment="1" applyBorder="1" applyFont="1" applyNumberFormat="1">
      <alignment horizontal="center" vertical="center"/>
    </xf>
    <xf borderId="24" fillId="0" fontId="68" numFmtId="39" xfId="0" applyAlignment="1" applyBorder="1" applyFont="1" applyNumberFormat="1">
      <alignment horizontal="center" vertical="center"/>
    </xf>
    <xf borderId="24" fillId="0" fontId="39" numFmtId="1" xfId="0" applyAlignment="1" applyBorder="1" applyFont="1" applyNumberFormat="1">
      <alignment horizontal="center" shrinkToFit="0" vertical="center" wrapText="1"/>
    </xf>
    <xf borderId="24" fillId="0" fontId="68" numFmtId="37" xfId="0" applyAlignment="1" applyBorder="1" applyFont="1" applyNumberFormat="1">
      <alignment horizontal="center" vertical="center"/>
    </xf>
    <xf borderId="8" fillId="0" fontId="44" numFmtId="37" xfId="0" applyAlignment="1" applyBorder="1" applyFont="1" applyNumberFormat="1">
      <alignment horizontal="center" vertical="center"/>
    </xf>
    <xf borderId="93" fillId="0" fontId="39" numFmtId="3" xfId="0" applyAlignment="1" applyBorder="1" applyFont="1" applyNumberFormat="1">
      <alignment horizontal="center" shrinkToFit="0" vertical="center" wrapText="1"/>
    </xf>
    <xf borderId="40" fillId="0" fontId="39" numFmtId="4" xfId="0" applyAlignment="1" applyBorder="1" applyFont="1" applyNumberFormat="1">
      <alignment horizontal="center" shrinkToFit="0" vertical="center" wrapText="1"/>
    </xf>
    <xf borderId="40" fillId="0" fontId="39" numFmtId="1" xfId="0" applyAlignment="1" applyBorder="1" applyFont="1" applyNumberFormat="1">
      <alignment horizontal="center" shrinkToFit="0" vertical="center" wrapText="1"/>
    </xf>
    <xf borderId="31" fillId="0" fontId="38" numFmtId="4" xfId="0" applyAlignment="1" applyBorder="1" applyFont="1" applyNumberFormat="1">
      <alignment horizontal="center" shrinkToFit="0" vertical="center" wrapText="1"/>
    </xf>
    <xf borderId="34" fillId="0" fontId="44" numFmtId="37" xfId="0" applyAlignment="1" applyBorder="1" applyFont="1" applyNumberFormat="1">
      <alignment horizontal="center" vertical="center"/>
    </xf>
    <xf borderId="44" fillId="0" fontId="39" numFmtId="4" xfId="0" applyAlignment="1" applyBorder="1" applyFont="1" applyNumberFormat="1">
      <alignment horizontal="center" shrinkToFit="0" vertical="center" wrapText="1"/>
    </xf>
    <xf borderId="44" fillId="0" fontId="39" numFmtId="1" xfId="0" applyAlignment="1" applyBorder="1" applyFont="1" applyNumberFormat="1">
      <alignment horizontal="center" shrinkToFit="0" vertical="center" wrapText="1"/>
    </xf>
    <xf borderId="11" fillId="0" fontId="44" numFmtId="37" xfId="0" applyAlignment="1" applyBorder="1" applyFont="1" applyNumberFormat="1">
      <alignment horizontal="center" vertical="center"/>
    </xf>
    <xf borderId="91" fillId="0" fontId="38" numFmtId="0" xfId="0" applyAlignment="1" applyBorder="1" applyFont="1">
      <alignment horizontal="center" vertical="center"/>
    </xf>
    <xf borderId="24" fillId="0" fontId="39" numFmtId="3" xfId="0" applyAlignment="1" applyBorder="1" applyFont="1" applyNumberFormat="1">
      <alignment horizontal="left" shrinkToFit="0" vertical="center" wrapText="1"/>
    </xf>
    <xf borderId="24" fillId="0" fontId="68" numFmtId="186" xfId="0" applyAlignment="1" applyBorder="1" applyFont="1" applyNumberFormat="1">
      <alignment horizontal="center" vertical="center"/>
    </xf>
    <xf borderId="30" fillId="0" fontId="68" numFmtId="39" xfId="0" applyAlignment="1" applyBorder="1" applyFont="1" applyNumberFormat="1">
      <alignment horizontal="center" vertical="center"/>
    </xf>
    <xf borderId="30" fillId="0" fontId="38" numFmtId="39" xfId="0" applyAlignment="1" applyBorder="1" applyFont="1" applyNumberFormat="1">
      <alignment horizontal="center" vertical="center"/>
    </xf>
    <xf borderId="24" fillId="18" fontId="38" numFmtId="39" xfId="0" applyAlignment="1" applyBorder="1" applyFont="1" applyNumberFormat="1">
      <alignment horizontal="center" vertical="center"/>
    </xf>
    <xf borderId="24" fillId="0" fontId="38" numFmtId="9" xfId="0" applyAlignment="1" applyBorder="1" applyFont="1" applyNumberFormat="1">
      <alignment horizontal="left" shrinkToFit="0" vertical="center" wrapText="1"/>
    </xf>
    <xf borderId="24" fillId="0" fontId="44" numFmtId="9" xfId="0" applyAlignment="1" applyBorder="1" applyFont="1" applyNumberFormat="1">
      <alignment horizontal="center" vertical="center"/>
    </xf>
    <xf borderId="24" fillId="0" fontId="38" numFmtId="10" xfId="0" applyAlignment="1" applyBorder="1" applyFont="1" applyNumberFormat="1">
      <alignment horizontal="center" vertical="center"/>
    </xf>
    <xf borderId="24" fillId="18" fontId="38" numFmtId="10" xfId="0" applyAlignment="1" applyBorder="1" applyFont="1" applyNumberFormat="1">
      <alignment horizontal="center" shrinkToFit="0" vertical="center" wrapText="1"/>
    </xf>
    <xf borderId="24" fillId="18" fontId="38" numFmtId="10" xfId="0" applyAlignment="1" applyBorder="1" applyFont="1" applyNumberFormat="1">
      <alignment horizontal="center" vertical="center"/>
    </xf>
    <xf borderId="24" fillId="0" fontId="68" numFmtId="10" xfId="0" applyAlignment="1" applyBorder="1" applyFont="1" applyNumberFormat="1">
      <alignment horizontal="center" vertical="center"/>
    </xf>
    <xf borderId="24" fillId="0" fontId="38" numFmtId="37" xfId="0" applyAlignment="1" applyBorder="1" applyFont="1" applyNumberFormat="1">
      <alignment horizontal="center" vertical="center"/>
    </xf>
    <xf borderId="24" fillId="0" fontId="39" numFmtId="39" xfId="0" applyAlignment="1" applyBorder="1" applyFont="1" applyNumberFormat="1">
      <alignment horizontal="center" shrinkToFit="0" vertical="center" wrapText="1"/>
    </xf>
    <xf borderId="24" fillId="18" fontId="38" numFmtId="39" xfId="0" applyAlignment="1" applyBorder="1" applyFont="1" applyNumberFormat="1">
      <alignment horizontal="center" shrinkToFit="0" vertical="center" wrapText="1"/>
    </xf>
    <xf borderId="26" fillId="7" fontId="39" numFmtId="182" xfId="0" applyAlignment="1" applyBorder="1" applyFont="1" applyNumberFormat="1">
      <alignment horizontal="left" shrinkToFit="0" vertical="center" wrapText="1"/>
    </xf>
    <xf borderId="95" fillId="7" fontId="38" numFmtId="3" xfId="0" applyAlignment="1" applyBorder="1" applyFont="1" applyNumberFormat="1">
      <alignment horizontal="left" shrinkToFit="0" vertical="center" wrapText="1"/>
    </xf>
    <xf borderId="96" fillId="7" fontId="38" numFmtId="184" xfId="0" applyAlignment="1" applyBorder="1" applyFont="1" applyNumberFormat="1">
      <alignment horizontal="center" shrinkToFit="0" vertical="center" wrapText="1"/>
    </xf>
    <xf borderId="26" fillId="7" fontId="38" numFmtId="182" xfId="0" applyAlignment="1" applyBorder="1" applyFont="1" applyNumberFormat="1">
      <alignment horizontal="center" shrinkToFit="0" wrapText="1"/>
    </xf>
    <xf borderId="96" fillId="7" fontId="38" numFmtId="182" xfId="0" applyAlignment="1" applyBorder="1" applyFont="1" applyNumberFormat="1">
      <alignment horizontal="center" shrinkToFit="0" vertical="center" wrapText="1"/>
    </xf>
    <xf borderId="45" fillId="7" fontId="38" numFmtId="182" xfId="0" applyAlignment="1" applyBorder="1" applyFont="1" applyNumberFormat="1">
      <alignment horizontal="center" shrinkToFit="0" vertical="center" wrapText="1"/>
    </xf>
    <xf borderId="46" fillId="7" fontId="38" numFmtId="182" xfId="0" applyAlignment="1" applyBorder="1" applyFont="1" applyNumberFormat="1">
      <alignment horizontal="center" shrinkToFit="0" vertical="center" wrapText="1"/>
    </xf>
    <xf borderId="26" fillId="7" fontId="38" numFmtId="182" xfId="0" applyAlignment="1" applyBorder="1" applyFont="1" applyNumberFormat="1">
      <alignment horizontal="center" shrinkToFit="0" vertical="center" wrapText="1"/>
    </xf>
    <xf borderId="26" fillId="7" fontId="38" numFmtId="10" xfId="0" applyAlignment="1" applyBorder="1" applyFont="1" applyNumberFormat="1">
      <alignment horizontal="center" shrinkToFit="0" wrapText="1"/>
    </xf>
    <xf borderId="26" fillId="7" fontId="38" numFmtId="182" xfId="0" applyAlignment="1" applyBorder="1" applyFont="1" applyNumberFormat="1">
      <alignment horizontal="left" shrinkToFit="0" wrapText="1"/>
    </xf>
    <xf borderId="97" fillId="15" fontId="39" numFmtId="182" xfId="0" applyAlignment="1" applyBorder="1" applyFont="1" applyNumberFormat="1">
      <alignment horizontal="left" shrinkToFit="0" vertical="center" wrapText="1"/>
    </xf>
    <xf borderId="98" fillId="15" fontId="39" numFmtId="182" xfId="0" applyAlignment="1" applyBorder="1" applyFont="1" applyNumberFormat="1">
      <alignment horizontal="left" shrinkToFit="0" vertical="center" wrapText="1"/>
    </xf>
    <xf borderId="99" fillId="15" fontId="39" numFmtId="182" xfId="0" applyAlignment="1" applyBorder="1" applyFont="1" applyNumberFormat="1">
      <alignment horizontal="left" shrinkToFit="0" vertical="center" wrapText="1"/>
    </xf>
    <xf borderId="100" fillId="15" fontId="38" numFmtId="182" xfId="0" applyAlignment="1" applyBorder="1" applyFont="1" applyNumberFormat="1">
      <alignment horizontal="left" shrinkToFit="0" vertical="top" wrapText="1"/>
    </xf>
    <xf borderId="33" fillId="0" fontId="38" numFmtId="3" xfId="0" applyAlignment="1" applyBorder="1" applyFont="1" applyNumberFormat="1">
      <alignment horizontal="left" shrinkToFit="0" vertical="center" wrapText="1"/>
    </xf>
    <xf borderId="69" fillId="15" fontId="38" numFmtId="184" xfId="0" applyAlignment="1" applyBorder="1" applyFont="1" applyNumberFormat="1">
      <alignment horizontal="center" shrinkToFit="0" vertical="center" wrapText="1"/>
    </xf>
    <xf borderId="98" fillId="15" fontId="38" numFmtId="182" xfId="0" applyAlignment="1" applyBorder="1" applyFont="1" applyNumberFormat="1">
      <alignment horizontal="center" shrinkToFit="0" wrapText="1"/>
    </xf>
    <xf borderId="101" fillId="15" fontId="38" numFmtId="182" xfId="0" applyAlignment="1" applyBorder="1" applyFont="1" applyNumberFormat="1">
      <alignment horizontal="center" shrinkToFit="0" vertical="center" wrapText="1"/>
    </xf>
    <xf borderId="70" fillId="15" fontId="38" numFmtId="182" xfId="0" applyAlignment="1" applyBorder="1" applyFont="1" applyNumberFormat="1">
      <alignment horizontal="center" shrinkToFit="0" vertical="center" wrapText="1"/>
    </xf>
    <xf borderId="102" fillId="15" fontId="38" numFmtId="182" xfId="0" applyAlignment="1" applyBorder="1" applyFont="1" applyNumberFormat="1">
      <alignment horizontal="center" shrinkToFit="0" vertical="center" wrapText="1"/>
    </xf>
    <xf borderId="103" fillId="15" fontId="38" numFmtId="182" xfId="0" applyAlignment="1" applyBorder="1" applyFont="1" applyNumberFormat="1">
      <alignment horizontal="center" shrinkToFit="0" vertical="center" wrapText="1"/>
    </xf>
    <xf borderId="69" fillId="15" fontId="38" numFmtId="182" xfId="0" applyAlignment="1" applyBorder="1" applyFont="1" applyNumberFormat="1">
      <alignment horizontal="center" shrinkToFit="0" vertical="center" wrapText="1"/>
    </xf>
    <xf borderId="104" fillId="15" fontId="38" numFmtId="182" xfId="0" applyAlignment="1" applyBorder="1" applyFont="1" applyNumberFormat="1">
      <alignment horizontal="center" shrinkToFit="0" vertical="center" wrapText="1"/>
    </xf>
    <xf borderId="105" fillId="15" fontId="38" numFmtId="182" xfId="0" applyAlignment="1" applyBorder="1" applyFont="1" applyNumberFormat="1">
      <alignment horizontal="center" shrinkToFit="0" vertical="center" wrapText="1"/>
    </xf>
    <xf borderId="98" fillId="15" fontId="38" numFmtId="10" xfId="0" applyAlignment="1" applyBorder="1" applyFont="1" applyNumberFormat="1">
      <alignment horizontal="center" shrinkToFit="0" wrapText="1"/>
    </xf>
    <xf borderId="98" fillId="15" fontId="38" numFmtId="182" xfId="0" applyAlignment="1" applyBorder="1" applyFont="1" applyNumberFormat="1">
      <alignment horizontal="left" shrinkToFit="0" wrapText="1"/>
    </xf>
    <xf borderId="99" fillId="15" fontId="38" numFmtId="182" xfId="0" applyAlignment="1" applyBorder="1" applyFont="1" applyNumberFormat="1">
      <alignment horizontal="left" shrinkToFit="0" wrapText="1"/>
    </xf>
    <xf borderId="106" fillId="15" fontId="39" numFmtId="182" xfId="0" applyAlignment="1" applyBorder="1" applyFont="1" applyNumberFormat="1">
      <alignment horizontal="left" shrinkToFit="0" vertical="center" wrapText="1"/>
    </xf>
    <xf borderId="107" fillId="15" fontId="39" numFmtId="182" xfId="0" applyAlignment="1" applyBorder="1" applyFont="1" applyNumberFormat="1">
      <alignment horizontal="left" shrinkToFit="0" vertical="center" wrapText="1"/>
    </xf>
    <xf borderId="108" fillId="15" fontId="39" numFmtId="182" xfId="0" applyAlignment="1" applyBorder="1" applyFont="1" applyNumberFormat="1">
      <alignment horizontal="left" shrinkToFit="0" vertical="center" wrapText="1"/>
    </xf>
    <xf borderId="90" fillId="15" fontId="38" numFmtId="182" xfId="0" applyAlignment="1" applyBorder="1" applyFont="1" applyNumberFormat="1">
      <alignment horizontal="left" shrinkToFit="0" vertical="top" wrapText="1"/>
    </xf>
    <xf borderId="69" fillId="15" fontId="44" numFmtId="182" xfId="0" applyAlignment="1" applyBorder="1" applyFont="1" applyNumberFormat="1">
      <alignment horizontal="center" vertical="center"/>
    </xf>
    <xf borderId="101" fillId="15" fontId="44" numFmtId="182" xfId="0" applyAlignment="1" applyBorder="1" applyFont="1" applyNumberFormat="1">
      <alignment horizontal="center" vertical="center"/>
    </xf>
    <xf borderId="70" fillId="15" fontId="44" numFmtId="182" xfId="0" applyAlignment="1" applyBorder="1" applyFont="1" applyNumberFormat="1">
      <alignment horizontal="center" vertical="center"/>
    </xf>
    <xf borderId="102" fillId="15" fontId="44" numFmtId="182" xfId="0" applyAlignment="1" applyBorder="1" applyFont="1" applyNumberFormat="1">
      <alignment horizontal="center" vertical="center"/>
    </xf>
    <xf borderId="103" fillId="15" fontId="44" numFmtId="182" xfId="0" applyAlignment="1" applyBorder="1" applyFont="1" applyNumberFormat="1">
      <alignment horizontal="center" vertical="center"/>
    </xf>
    <xf borderId="103" fillId="15" fontId="38" numFmtId="182" xfId="0" applyAlignment="1" applyBorder="1" applyFont="1" applyNumberFormat="1">
      <alignment horizontal="center" vertical="center"/>
    </xf>
    <xf borderId="104" fillId="15" fontId="44" numFmtId="182" xfId="0" applyAlignment="1" applyBorder="1" applyFont="1" applyNumberFormat="1">
      <alignment horizontal="center" vertical="center"/>
    </xf>
    <xf borderId="105" fillId="15" fontId="44" numFmtId="182" xfId="0" applyAlignment="1" applyBorder="1" applyFont="1" applyNumberFormat="1">
      <alignment horizontal="center" vertical="center"/>
    </xf>
    <xf borderId="26" fillId="15" fontId="38" numFmtId="182" xfId="0" applyAlignment="1" applyBorder="1" applyFont="1" applyNumberFormat="1">
      <alignment horizontal="left" shrinkToFit="0" wrapText="1"/>
    </xf>
    <xf borderId="49" fillId="15" fontId="38" numFmtId="182" xfId="0" applyAlignment="1" applyBorder="1" applyFont="1" applyNumberFormat="1">
      <alignment horizontal="left" shrinkToFit="0" wrapText="1"/>
    </xf>
    <xf borderId="26" fillId="15" fontId="39" numFmtId="182" xfId="0" applyAlignment="1" applyBorder="1" applyFont="1" applyNumberFormat="1">
      <alignment horizontal="left" shrinkToFit="0" vertical="center" wrapText="1"/>
    </xf>
    <xf borderId="26" fillId="15" fontId="44" numFmtId="182" xfId="0" applyAlignment="1" applyBorder="1" applyFont="1" applyNumberFormat="1">
      <alignment horizontal="center" vertical="center"/>
    </xf>
    <xf borderId="26" fillId="15" fontId="38" numFmtId="182" xfId="0" applyAlignment="1" applyBorder="1" applyFont="1" applyNumberFormat="1">
      <alignment horizontal="center" vertical="center"/>
    </xf>
    <xf borderId="26" fillId="15" fontId="38" numFmtId="10" xfId="0" applyAlignment="1" applyBorder="1" applyFont="1" applyNumberFormat="1">
      <alignment horizontal="center" shrinkToFit="0" wrapText="1"/>
    </xf>
    <xf borderId="0" fillId="0" fontId="38" numFmtId="0" xfId="0" applyAlignment="1" applyFont="1">
      <alignment horizontal="center"/>
    </xf>
    <xf borderId="26" fillId="21" fontId="38" numFmtId="0" xfId="0" applyAlignment="1" applyBorder="1" applyFont="1">
      <alignment horizontal="left"/>
    </xf>
    <xf borderId="9" fillId="0" fontId="39" numFmtId="0" xfId="0" applyAlignment="1" applyBorder="1" applyFont="1">
      <alignment horizontal="left"/>
    </xf>
    <xf borderId="26" fillId="7" fontId="38" numFmtId="0" xfId="0" applyAlignment="1" applyBorder="1" applyFont="1">
      <alignment horizontal="center"/>
    </xf>
    <xf borderId="9" fillId="10" fontId="38" numFmtId="0" xfId="0" applyAlignment="1" applyBorder="1" applyFont="1">
      <alignment horizontal="left" vertical="center"/>
    </xf>
    <xf borderId="9" fillId="20" fontId="38" numFmtId="0" xfId="0" applyAlignment="1" applyBorder="1" applyFont="1">
      <alignment horizontal="left" vertical="center"/>
    </xf>
    <xf borderId="9" fillId="20" fontId="38" numFmtId="0" xfId="0" applyAlignment="1" applyBorder="1" applyFont="1">
      <alignment horizontal="left" vertical="top"/>
    </xf>
    <xf borderId="26" fillId="7" fontId="38" numFmtId="0" xfId="0" applyAlignment="1" applyBorder="1" applyFont="1">
      <alignment horizontal="left"/>
    </xf>
    <xf borderId="109" fillId="7" fontId="38" numFmtId="0" xfId="0" applyAlignment="1" applyBorder="1" applyFont="1">
      <alignment horizontal="left"/>
    </xf>
    <xf borderId="75" fillId="10" fontId="39" numFmtId="0" xfId="0" applyAlignment="1" applyBorder="1" applyFont="1">
      <alignment horizontal="left"/>
    </xf>
    <xf borderId="9" fillId="10" fontId="38" numFmtId="0" xfId="0" applyAlignment="1" applyBorder="1" applyFont="1">
      <alignment horizontal="left"/>
    </xf>
    <xf borderId="9" fillId="0" fontId="38" numFmtId="0" xfId="0" applyAlignment="1" applyBorder="1" applyFont="1">
      <alignment horizontal="left"/>
    </xf>
    <xf borderId="0" fillId="0" fontId="38" numFmtId="181" xfId="0" applyAlignment="1" applyFont="1" applyNumberFormat="1">
      <alignment horizontal="left"/>
    </xf>
    <xf borderId="28" fillId="7" fontId="5" numFmtId="0" xfId="0" applyAlignment="1" applyBorder="1" applyFont="1">
      <alignment horizontal="center"/>
    </xf>
    <xf borderId="9" fillId="15" fontId="52" numFmtId="0" xfId="0" applyAlignment="1" applyBorder="1" applyFont="1">
      <alignment horizontal="center"/>
    </xf>
    <xf borderId="26" fillId="7" fontId="5" numFmtId="0" xfId="0" applyBorder="1" applyFont="1"/>
    <xf borderId="9" fillId="15" fontId="52" numFmtId="0" xfId="0" applyAlignment="1" applyBorder="1" applyFont="1">
      <alignment horizontal="center" vertical="center"/>
    </xf>
    <xf borderId="78" fillId="7" fontId="40" numFmtId="0" xfId="0" applyAlignment="1" applyBorder="1" applyFont="1">
      <alignment horizontal="left" vertical="center"/>
    </xf>
    <xf borderId="9" fillId="7" fontId="40" numFmtId="0" xfId="0" applyAlignment="1" applyBorder="1" applyFont="1">
      <alignment horizontal="left" vertical="center"/>
    </xf>
    <xf borderId="9" fillId="15" fontId="60" numFmtId="0" xfId="0" applyAlignment="1" applyBorder="1" applyFont="1">
      <alignment horizontal="left" vertical="center"/>
    </xf>
    <xf borderId="82" fillId="15" fontId="38" numFmtId="0" xfId="0" applyAlignment="1" applyBorder="1" applyFont="1">
      <alignment horizontal="center" shrinkToFit="0" vertical="center" wrapText="1"/>
    </xf>
    <xf borderId="57" fillId="15" fontId="38" numFmtId="0" xfId="0" applyAlignment="1" applyBorder="1" applyFont="1">
      <alignment horizontal="center" shrinkToFit="0" vertical="center" wrapText="1"/>
    </xf>
    <xf borderId="4" fillId="15" fontId="38" numFmtId="0" xfId="0" applyAlignment="1" applyBorder="1" applyFont="1">
      <alignment horizontal="center" shrinkToFit="0" vertical="center" wrapText="1"/>
    </xf>
    <xf borderId="4" fillId="16" fontId="38" numFmtId="0" xfId="0" applyAlignment="1" applyBorder="1" applyFont="1">
      <alignment horizontal="center" shrinkToFit="0" vertical="center" wrapText="1"/>
    </xf>
    <xf borderId="110" fillId="15" fontId="38" numFmtId="0" xfId="0" applyAlignment="1" applyBorder="1" applyFont="1">
      <alignment horizontal="center" shrinkToFit="0" vertical="center" wrapText="1"/>
    </xf>
    <xf borderId="111" fillId="15" fontId="38" numFmtId="0" xfId="0" applyAlignment="1" applyBorder="1" applyFont="1">
      <alignment horizontal="center" shrinkToFit="0" textRotation="90" vertical="center" wrapText="1"/>
    </xf>
    <xf borderId="111" fillId="15" fontId="38" numFmtId="10" xfId="0" applyAlignment="1" applyBorder="1" applyFont="1" applyNumberFormat="1">
      <alignment horizontal="center" shrinkToFit="0" vertical="center" wrapText="1"/>
    </xf>
    <xf borderId="111" fillId="15" fontId="38" numFmtId="0" xfId="0" applyAlignment="1" applyBorder="1" applyFont="1">
      <alignment horizontal="center" shrinkToFit="0" vertical="center" wrapText="1"/>
    </xf>
    <xf borderId="37" fillId="15" fontId="38" numFmtId="0" xfId="0" applyAlignment="1" applyBorder="1" applyFont="1">
      <alignment horizontal="center" shrinkToFit="0" vertical="center" wrapText="1"/>
    </xf>
    <xf borderId="93" fillId="0" fontId="2" numFmtId="0" xfId="0" applyBorder="1" applyFont="1"/>
    <xf borderId="39" fillId="6" fontId="41" numFmtId="0" xfId="0" applyAlignment="1" applyBorder="1" applyFont="1">
      <alignment horizontal="center" shrinkToFit="0" vertical="top" wrapText="1"/>
    </xf>
    <xf borderId="24" fillId="10" fontId="41" numFmtId="0" xfId="0" applyAlignment="1" applyBorder="1" applyFont="1">
      <alignment horizontal="center" shrinkToFit="0" vertical="top" wrapText="1"/>
    </xf>
    <xf borderId="24" fillId="6" fontId="41" numFmtId="0" xfId="0" applyAlignment="1" applyBorder="1" applyFont="1">
      <alignment horizontal="center" shrinkToFit="0" vertical="top" wrapText="1"/>
    </xf>
    <xf borderId="24" fillId="0" fontId="73" numFmtId="0" xfId="0" applyAlignment="1" applyBorder="1" applyFont="1">
      <alignment horizontal="center" shrinkToFit="0" vertical="center" wrapText="1"/>
    </xf>
    <xf borderId="24" fillId="0" fontId="73" numFmtId="0" xfId="0" applyAlignment="1" applyBorder="1" applyFont="1">
      <alignment shrinkToFit="0" vertical="center" wrapText="1"/>
    </xf>
    <xf borderId="24" fillId="15" fontId="74" numFmtId="172" xfId="0" applyAlignment="1" applyBorder="1" applyFont="1" applyNumberFormat="1">
      <alignment vertical="center"/>
    </xf>
    <xf borderId="24" fillId="21" fontId="41" numFmtId="10" xfId="0" applyAlignment="1" applyBorder="1" applyFont="1" applyNumberFormat="1">
      <alignment horizontal="center" shrinkToFit="0" vertical="center" wrapText="1"/>
    </xf>
    <xf borderId="24" fillId="21" fontId="43" numFmtId="10" xfId="0" applyAlignment="1" applyBorder="1" applyFont="1" applyNumberFormat="1">
      <alignment horizontal="center" shrinkToFit="0" vertical="center" wrapText="1"/>
    </xf>
    <xf borderId="24" fillId="7" fontId="43" numFmtId="10" xfId="0" applyAlignment="1" applyBorder="1" applyFont="1" applyNumberFormat="1">
      <alignment horizontal="center" shrinkToFit="0" vertical="center" wrapText="1"/>
    </xf>
    <xf borderId="24" fillId="15" fontId="74" numFmtId="10" xfId="0" applyAlignment="1" applyBorder="1" applyFont="1" applyNumberFormat="1">
      <alignment vertical="center"/>
    </xf>
    <xf borderId="24" fillId="0" fontId="75" numFmtId="10" xfId="0" applyAlignment="1" applyBorder="1" applyFont="1" applyNumberFormat="1">
      <alignment horizontal="right" vertical="center"/>
    </xf>
    <xf borderId="11" fillId="0" fontId="75" numFmtId="10" xfId="0" applyAlignment="1" applyBorder="1" applyFont="1" applyNumberFormat="1">
      <alignment horizontal="right" vertical="center"/>
    </xf>
    <xf borderId="24" fillId="18" fontId="41" numFmtId="0" xfId="0" applyAlignment="1" applyBorder="1" applyFont="1">
      <alignment shrinkToFit="0" vertical="top" wrapText="1"/>
    </xf>
    <xf borderId="24" fillId="21" fontId="76" numFmtId="0" xfId="0" applyAlignment="1" applyBorder="1" applyFont="1">
      <alignment shrinkToFit="0" vertical="center" wrapText="1"/>
    </xf>
    <xf borderId="42" fillId="18" fontId="76" numFmtId="0" xfId="0" applyAlignment="1" applyBorder="1" applyFont="1">
      <alignment shrinkToFit="0" vertical="center" wrapText="1"/>
    </xf>
    <xf borderId="26" fillId="7" fontId="74" numFmtId="0" xfId="0" applyBorder="1" applyFont="1"/>
    <xf borderId="24" fillId="6" fontId="74" numFmtId="172" xfId="0" applyAlignment="1" applyBorder="1" applyFont="1" applyNumberFormat="1">
      <alignment vertical="center"/>
    </xf>
    <xf borderId="24" fillId="18" fontId="41" numFmtId="10" xfId="0" applyAlignment="1" applyBorder="1" applyFont="1" applyNumberFormat="1">
      <alignment horizontal="center" shrinkToFit="0" vertical="center" wrapText="1"/>
    </xf>
    <xf borderId="24" fillId="6" fontId="74" numFmtId="10" xfId="0" applyAlignment="1" applyBorder="1" applyFont="1" applyNumberFormat="1">
      <alignment vertical="center"/>
    </xf>
    <xf borderId="44" fillId="0" fontId="73" numFmtId="10" xfId="0" applyAlignment="1" applyBorder="1" applyFont="1" applyNumberFormat="1">
      <alignment vertical="center"/>
    </xf>
    <xf borderId="34" fillId="0" fontId="75" numFmtId="10" xfId="0" applyAlignment="1" applyBorder="1" applyFont="1" applyNumberFormat="1">
      <alignment vertical="center"/>
    </xf>
    <xf borderId="24" fillId="21" fontId="5" numFmtId="0" xfId="0" applyAlignment="1" applyBorder="1" applyFont="1">
      <alignment shrinkToFit="0" vertical="center" wrapText="1"/>
    </xf>
    <xf borderId="34" fillId="0" fontId="5" numFmtId="0" xfId="0" applyAlignment="1" applyBorder="1" applyFont="1">
      <alignment shrinkToFit="0" vertical="center" wrapText="1"/>
    </xf>
    <xf borderId="37" fillId="6" fontId="41" numFmtId="0" xfId="0" applyAlignment="1" applyBorder="1" applyFont="1">
      <alignment horizontal="center" shrinkToFit="0" vertical="top" wrapText="1"/>
    </xf>
    <xf borderId="44" fillId="0" fontId="75" numFmtId="10" xfId="0" applyAlignment="1" applyBorder="1" applyFont="1" applyNumberFormat="1">
      <alignment horizontal="right" vertical="center"/>
    </xf>
    <xf borderId="34" fillId="0" fontId="75" numFmtId="10" xfId="0" applyAlignment="1" applyBorder="1" applyFont="1" applyNumberFormat="1">
      <alignment horizontal="right" vertical="center"/>
    </xf>
    <xf borderId="96" fillId="18" fontId="76" numFmtId="0" xfId="0" applyAlignment="1" applyBorder="1" applyFont="1">
      <alignment shrinkToFit="0" vertical="center" wrapText="1"/>
    </xf>
    <xf borderId="44" fillId="0" fontId="41" numFmtId="0" xfId="0" applyAlignment="1" applyBorder="1" applyFont="1">
      <alignment horizontal="center" shrinkToFit="0" vertical="top" wrapText="1"/>
    </xf>
    <xf borderId="44" fillId="0" fontId="75" numFmtId="10" xfId="0" applyAlignment="1" applyBorder="1" applyFont="1" applyNumberFormat="1">
      <alignment vertical="center"/>
    </xf>
    <xf borderId="24" fillId="6" fontId="77" numFmtId="0" xfId="0" applyAlignment="1" applyBorder="1" applyFont="1">
      <alignment horizontal="center" shrinkToFit="0" vertical="top" wrapText="1"/>
    </xf>
    <xf borderId="24" fillId="0" fontId="41" numFmtId="0" xfId="0" applyAlignment="1" applyBorder="1" applyFont="1">
      <alignment vertical="center"/>
    </xf>
    <xf borderId="24" fillId="21" fontId="43" numFmtId="0" xfId="0" applyAlignment="1" applyBorder="1" applyFont="1">
      <alignment shrinkToFit="0" vertical="center" wrapText="1"/>
    </xf>
    <xf borderId="45" fillId="18" fontId="43" numFmtId="0" xfId="0" applyAlignment="1" applyBorder="1" applyFont="1">
      <alignment shrinkToFit="0" vertical="center" wrapText="1"/>
    </xf>
    <xf borderId="44" fillId="0" fontId="5" numFmtId="0" xfId="0" applyAlignment="1" applyBorder="1" applyFont="1">
      <alignment shrinkToFit="0" vertical="center" wrapText="1"/>
    </xf>
    <xf borderId="24" fillId="18" fontId="78" numFmtId="0" xfId="0" applyAlignment="1" applyBorder="1" applyFont="1">
      <alignment shrinkToFit="0" vertical="top" wrapText="1"/>
    </xf>
    <xf borderId="24" fillId="18" fontId="76" numFmtId="0" xfId="0" applyAlignment="1" applyBorder="1" applyFont="1">
      <alignment shrinkToFit="0" vertical="top" wrapText="1"/>
    </xf>
    <xf borderId="45" fillId="18" fontId="41" numFmtId="0" xfId="0" applyAlignment="1" applyBorder="1" applyFont="1">
      <alignment shrinkToFit="0" vertical="center" wrapText="1"/>
    </xf>
    <xf borderId="37" fillId="6" fontId="79" numFmtId="0" xfId="0" applyAlignment="1" applyBorder="1" applyFont="1">
      <alignment horizontal="center" shrinkToFit="0" vertical="top" wrapText="1"/>
    </xf>
    <xf borderId="25" fillId="6" fontId="79" numFmtId="0" xfId="0" applyAlignment="1" applyBorder="1" applyFont="1">
      <alignment horizontal="center" shrinkToFit="0" vertical="top" wrapText="1"/>
    </xf>
    <xf borderId="24" fillId="6" fontId="79" numFmtId="0" xfId="0" applyAlignment="1" applyBorder="1" applyFont="1">
      <alignment horizontal="center" shrinkToFit="0" vertical="top" wrapText="1"/>
    </xf>
    <xf borderId="41" fillId="0" fontId="73" numFmtId="0" xfId="0" applyAlignment="1" applyBorder="1" applyFont="1">
      <alignment vertical="center"/>
    </xf>
    <xf borderId="44" fillId="0" fontId="73" numFmtId="0" xfId="0" applyAlignment="1" applyBorder="1" applyFont="1">
      <alignment vertical="center"/>
    </xf>
    <xf borderId="24" fillId="21" fontId="43" numFmtId="172" xfId="0" applyAlignment="1" applyBorder="1" applyFont="1" applyNumberFormat="1">
      <alignment horizontal="center" vertical="center"/>
    </xf>
    <xf borderId="24" fillId="7" fontId="43" numFmtId="172" xfId="0" applyAlignment="1" applyBorder="1" applyFont="1" applyNumberFormat="1">
      <alignment horizontal="center" vertical="center"/>
    </xf>
    <xf borderId="24" fillId="18" fontId="41" numFmtId="172" xfId="0" applyAlignment="1" applyBorder="1" applyFont="1" applyNumberFormat="1">
      <alignment horizontal="center" vertical="center"/>
    </xf>
    <xf borderId="26" fillId="21" fontId="41" numFmtId="0" xfId="0" applyAlignment="1" applyBorder="1" applyFont="1">
      <alignment vertical="center"/>
    </xf>
    <xf borderId="24" fillId="0" fontId="79" numFmtId="0" xfId="0" applyAlignment="1" applyBorder="1" applyFont="1">
      <alignment horizontal="center" shrinkToFit="0" vertical="top" wrapText="1"/>
    </xf>
    <xf borderId="41" fillId="0" fontId="73" numFmtId="0" xfId="0" applyAlignment="1" applyBorder="1" applyFont="1">
      <alignment shrinkToFit="0" vertical="center" wrapText="1"/>
    </xf>
    <xf borderId="37" fillId="6" fontId="74" numFmtId="172" xfId="0" applyAlignment="1" applyBorder="1" applyFont="1" applyNumberFormat="1">
      <alignment vertical="center"/>
    </xf>
    <xf borderId="41" fillId="0" fontId="41" numFmtId="10" xfId="0" applyAlignment="1" applyBorder="1" applyFont="1" applyNumberFormat="1">
      <alignment horizontal="center" vertical="center"/>
    </xf>
    <xf borderId="41" fillId="0" fontId="41" numFmtId="10" xfId="0" applyAlignment="1" applyBorder="1" applyFont="1" applyNumberFormat="1">
      <alignment horizontal="center" shrinkToFit="0" vertical="center" wrapText="1"/>
    </xf>
    <xf borderId="37" fillId="21" fontId="43" numFmtId="10" xfId="0" applyAlignment="1" applyBorder="1" applyFont="1" applyNumberFormat="1">
      <alignment horizontal="center" shrinkToFit="0" vertical="center" wrapText="1"/>
    </xf>
    <xf borderId="37" fillId="7" fontId="43" numFmtId="10" xfId="0" applyAlignment="1" applyBorder="1" applyFont="1" applyNumberFormat="1">
      <alignment horizontal="center" shrinkToFit="0" vertical="center" wrapText="1"/>
    </xf>
    <xf borderId="37" fillId="18" fontId="41" numFmtId="10" xfId="0" applyAlignment="1" applyBorder="1" applyFont="1" applyNumberFormat="1">
      <alignment horizontal="center" shrinkToFit="0" vertical="center" wrapText="1"/>
    </xf>
    <xf borderId="37" fillId="6" fontId="74" numFmtId="10" xfId="0" applyAlignment="1" applyBorder="1" applyFont="1" applyNumberFormat="1">
      <alignment vertical="center"/>
    </xf>
    <xf borderId="44" fillId="0" fontId="73" numFmtId="0" xfId="0" applyAlignment="1" applyBorder="1" applyFont="1">
      <alignment shrinkToFit="0" vertical="center" wrapText="1"/>
    </xf>
    <xf borderId="24" fillId="0" fontId="41" numFmtId="10" xfId="0" applyAlignment="1" applyBorder="1" applyFont="1" applyNumberFormat="1">
      <alignment horizontal="center" vertical="center"/>
    </xf>
    <xf borderId="24" fillId="0" fontId="5" numFmtId="0" xfId="0" applyAlignment="1" applyBorder="1" applyFont="1">
      <alignment shrinkToFit="0" vertical="center" wrapText="1"/>
    </xf>
    <xf borderId="37" fillId="18" fontId="43" numFmtId="0" xfId="0" applyAlignment="1" applyBorder="1" applyFont="1">
      <alignment shrinkToFit="0" vertical="center" wrapText="1"/>
    </xf>
    <xf borderId="24" fillId="0" fontId="41" numFmtId="0" xfId="0" applyAlignment="1" applyBorder="1" applyFont="1">
      <alignment horizontal="center" shrinkToFit="0" vertical="top" wrapText="1"/>
    </xf>
    <xf borderId="24" fillId="18" fontId="43" numFmtId="0" xfId="0" applyAlignment="1" applyBorder="1" applyFont="1">
      <alignment shrinkToFit="0" vertical="center" wrapText="1"/>
    </xf>
    <xf borderId="39" fillId="0" fontId="38" numFmtId="0" xfId="0" applyAlignment="1" applyBorder="1" applyFont="1">
      <alignment shrinkToFit="0" vertical="center" wrapText="1"/>
    </xf>
    <xf borderId="24" fillId="0" fontId="38" numFmtId="0" xfId="0" applyAlignment="1" applyBorder="1" applyFont="1">
      <alignment shrinkToFit="0" vertical="center" wrapText="1"/>
    </xf>
    <xf borderId="24" fillId="0" fontId="38" numFmtId="0" xfId="0" applyAlignment="1" applyBorder="1" applyFont="1">
      <alignment shrinkToFit="0" vertical="top" wrapText="1"/>
    </xf>
    <xf borderId="41" fillId="0" fontId="63" numFmtId="0" xfId="0" applyAlignment="1" applyBorder="1" applyFont="1">
      <alignment shrinkToFit="0" vertical="center" wrapText="1"/>
    </xf>
    <xf borderId="37" fillId="6" fontId="80" numFmtId="172" xfId="0" applyAlignment="1" applyBorder="1" applyFont="1" applyNumberFormat="1">
      <alignment vertical="center"/>
    </xf>
    <xf borderId="24" fillId="0" fontId="81" numFmtId="10" xfId="0" applyAlignment="1" applyBorder="1" applyFont="1" applyNumberFormat="1">
      <alignment horizontal="center" shrinkToFit="0" vertical="center" wrapText="1"/>
    </xf>
    <xf borderId="24" fillId="21" fontId="78" numFmtId="10" xfId="0" applyAlignment="1" applyBorder="1" applyFont="1" applyNumberFormat="1">
      <alignment horizontal="center" shrinkToFit="0" vertical="center" wrapText="1"/>
    </xf>
    <xf borderId="24" fillId="7" fontId="76" numFmtId="10" xfId="0" applyAlignment="1" applyBorder="1" applyFont="1" applyNumberFormat="1">
      <alignment horizontal="center" shrinkToFit="0" vertical="center" wrapText="1"/>
    </xf>
    <xf borderId="24" fillId="18" fontId="81" numFmtId="10" xfId="0" applyAlignment="1" applyBorder="1" applyFont="1" applyNumberFormat="1">
      <alignment horizontal="center" shrinkToFit="0" vertical="center" wrapText="1"/>
    </xf>
    <xf borderId="24" fillId="15" fontId="80" numFmtId="10" xfId="0" applyAlignment="1" applyBorder="1" applyFont="1" applyNumberFormat="1">
      <alignment vertical="center"/>
    </xf>
    <xf borderId="44" fillId="0" fontId="82" numFmtId="10" xfId="0" applyAlignment="1" applyBorder="1" applyFont="1" applyNumberFormat="1">
      <alignment vertical="center"/>
    </xf>
    <xf borderId="34" fillId="0" fontId="53" numFmtId="10" xfId="0" applyAlignment="1" applyBorder="1" applyFont="1" applyNumberFormat="1">
      <alignment vertical="center"/>
    </xf>
    <xf borderId="24" fillId="18" fontId="40" numFmtId="0" xfId="0" applyAlignment="1" applyBorder="1" applyFont="1">
      <alignment shrinkToFit="0" vertical="top" wrapText="1"/>
    </xf>
    <xf borderId="24" fillId="21" fontId="5" numFmtId="0" xfId="0" applyBorder="1" applyFont="1"/>
    <xf borderId="24" fillId="0" fontId="5" numFmtId="0" xfId="0" applyBorder="1" applyFont="1"/>
    <xf borderId="52" fillId="15" fontId="40" numFmtId="0" xfId="0" applyAlignment="1" applyBorder="1" applyFont="1">
      <alignment horizontal="center" shrinkToFit="0" vertical="center" wrapText="1"/>
    </xf>
    <xf borderId="112" fillId="15" fontId="40" numFmtId="10" xfId="0" applyAlignment="1" applyBorder="1" applyFont="1" applyNumberFormat="1">
      <alignment horizontal="center" shrinkToFit="0" vertical="center" wrapText="1"/>
    </xf>
    <xf borderId="26" fillId="15" fontId="40" numFmtId="10" xfId="0" applyAlignment="1" applyBorder="1" applyFont="1" applyNumberFormat="1">
      <alignment horizontal="center" shrinkToFit="0" vertical="center" wrapText="1"/>
    </xf>
    <xf borderId="26" fillId="7" fontId="52" numFmtId="0" xfId="0" applyAlignment="1" applyBorder="1" applyFont="1">
      <alignment vertical="center"/>
    </xf>
    <xf borderId="9" fillId="0" fontId="63" numFmtId="0" xfId="0" applyAlignment="1" applyBorder="1" applyFont="1">
      <alignment horizontal="left"/>
    </xf>
    <xf borderId="26" fillId="7" fontId="40" numFmtId="0" xfId="0" applyBorder="1" applyFont="1"/>
    <xf borderId="9" fillId="10" fontId="42" numFmtId="0" xfId="0" applyAlignment="1" applyBorder="1" applyFont="1">
      <alignment horizontal="left" vertical="center"/>
    </xf>
    <xf borderId="26" fillId="7" fontId="40" numFmtId="0" xfId="0" applyAlignment="1" applyBorder="1" applyFont="1">
      <alignment vertical="center"/>
    </xf>
    <xf borderId="9" fillId="15" fontId="83" numFmtId="0" xfId="0" applyAlignment="1" applyBorder="1" applyFont="1">
      <alignment horizontal="left"/>
    </xf>
    <xf borderId="9" fillId="7" fontId="40" numFmtId="0" xfId="0" applyAlignment="1" applyBorder="1" applyFont="1">
      <alignment horizontal="left" shrinkToFit="0" vertical="center" wrapText="1"/>
    </xf>
    <xf borderId="9" fillId="0" fontId="40" numFmtId="0" xfId="0" applyAlignment="1" applyBorder="1" applyFont="1">
      <alignment horizontal="left" vertical="center"/>
    </xf>
    <xf borderId="9" fillId="15" fontId="52" numFmtId="0" xfId="0" applyAlignment="1" applyBorder="1" applyFont="1">
      <alignment horizontal="left"/>
    </xf>
    <xf borderId="9" fillId="7" fontId="5" numFmtId="0" xfId="0" applyAlignment="1" applyBorder="1" applyFont="1">
      <alignment horizontal="left"/>
    </xf>
    <xf borderId="52" fillId="16" fontId="39" numFmtId="0" xfId="0" applyAlignment="1" applyBorder="1" applyFont="1">
      <alignment horizontal="center" shrinkToFit="0" vertical="center" wrapText="1"/>
    </xf>
    <xf borderId="113" fillId="16" fontId="39" numFmtId="0" xfId="0" applyAlignment="1" applyBorder="1" applyFont="1">
      <alignment horizontal="center" shrinkToFit="0" vertical="center" wrapText="1"/>
    </xf>
    <xf borderId="114" fillId="16" fontId="39" numFmtId="0" xfId="0" applyAlignment="1" applyBorder="1" applyFont="1">
      <alignment horizontal="center" shrinkToFit="0" vertical="center" wrapText="1"/>
    </xf>
    <xf borderId="98" fillId="16" fontId="39" numFmtId="0" xfId="0" applyAlignment="1" applyBorder="1" applyFont="1">
      <alignment horizontal="center" shrinkToFit="0" vertical="center" wrapText="1"/>
    </xf>
    <xf borderId="60" fillId="16" fontId="39" numFmtId="0" xfId="0" applyAlignment="1" applyBorder="1" applyFont="1">
      <alignment horizontal="center" shrinkToFit="0" vertical="center" wrapText="1"/>
    </xf>
    <xf borderId="115" fillId="0" fontId="2" numFmtId="0" xfId="0" applyBorder="1" applyFont="1"/>
    <xf borderId="98" fillId="16" fontId="38" numFmtId="0" xfId="0" applyAlignment="1" applyBorder="1" applyFont="1">
      <alignment horizontal="center" shrinkToFit="0" vertical="center" wrapText="1"/>
    </xf>
    <xf borderId="47" fillId="15" fontId="38" numFmtId="11" xfId="0" applyAlignment="1" applyBorder="1" applyFont="1" applyNumberFormat="1">
      <alignment shrinkToFit="0" vertical="center" wrapText="1"/>
    </xf>
    <xf borderId="45" fillId="15" fontId="38" numFmtId="11" xfId="0" applyAlignment="1" applyBorder="1" applyFont="1" applyNumberFormat="1">
      <alignment shrinkToFit="0" vertical="center" wrapText="1"/>
    </xf>
    <xf borderId="46" fillId="15" fontId="38" numFmtId="11" xfId="0" applyAlignment="1" applyBorder="1" applyFont="1" applyNumberFormat="1">
      <alignment shrinkToFit="0" vertical="center" wrapText="1"/>
    </xf>
    <xf borderId="47" fillId="15" fontId="38" numFmtId="11" xfId="0" applyAlignment="1" applyBorder="1" applyFont="1" applyNumberFormat="1">
      <alignment horizontal="center" shrinkToFit="0" vertical="center" wrapText="1"/>
    </xf>
    <xf borderId="45" fillId="15" fontId="38" numFmtId="11" xfId="0" applyAlignment="1" applyBorder="1" applyFont="1" applyNumberFormat="1">
      <alignment horizontal="center" shrinkToFit="0" vertical="center" wrapText="1"/>
    </xf>
    <xf borderId="45" fillId="15" fontId="38" numFmtId="10" xfId="0" applyAlignment="1" applyBorder="1" applyFont="1" applyNumberFormat="1">
      <alignment horizontal="center" shrinkToFit="0" vertical="center" wrapText="1"/>
    </xf>
    <xf borderId="45" fillId="16" fontId="38" numFmtId="0" xfId="0" applyAlignment="1" applyBorder="1" applyFont="1">
      <alignment horizontal="center" shrinkToFit="0" vertical="center" wrapText="1"/>
    </xf>
    <xf borderId="116" fillId="15" fontId="38" numFmtId="10" xfId="0" applyAlignment="1" applyBorder="1" applyFont="1" applyNumberFormat="1">
      <alignment horizontal="center" shrinkToFit="0" vertical="center" wrapText="1"/>
    </xf>
    <xf borderId="73" fillId="15" fontId="38" numFmtId="10" xfId="0" applyAlignment="1" applyBorder="1" applyFont="1" applyNumberFormat="1">
      <alignment horizontal="center" shrinkToFit="0" vertical="center" wrapText="1"/>
    </xf>
    <xf borderId="73" fillId="15" fontId="38" numFmtId="0" xfId="0" applyAlignment="1" applyBorder="1" applyFont="1">
      <alignment horizontal="center" shrinkToFit="0" vertical="center" wrapText="1"/>
    </xf>
    <xf borderId="73" fillId="16" fontId="38" numFmtId="0" xfId="0" applyAlignment="1" applyBorder="1" applyFont="1">
      <alignment horizontal="center" shrinkToFit="0" vertical="top" wrapText="1"/>
    </xf>
    <xf borderId="73" fillId="16" fontId="38" numFmtId="0" xfId="0" applyAlignment="1" applyBorder="1" applyFont="1">
      <alignment horizontal="center" shrinkToFit="0" vertical="center" wrapText="1"/>
    </xf>
    <xf borderId="116" fillId="16" fontId="38" numFmtId="0" xfId="0" applyAlignment="1" applyBorder="1" applyFont="1">
      <alignment horizontal="center" shrinkToFit="0" vertical="center" wrapText="1"/>
    </xf>
    <xf borderId="87" fillId="15" fontId="38" numFmtId="0" xfId="0" applyAlignment="1" applyBorder="1" applyFont="1">
      <alignment horizontal="center" shrinkToFit="0" vertical="center" wrapText="1"/>
    </xf>
    <xf borderId="117" fillId="15" fontId="38" numFmtId="0" xfId="0" applyAlignment="1" applyBorder="1" applyFont="1">
      <alignment horizontal="center" shrinkToFit="0" vertical="top" wrapText="1"/>
    </xf>
    <xf borderId="87" fillId="15" fontId="38" numFmtId="0" xfId="0" applyAlignment="1" applyBorder="1" applyFont="1">
      <alignment horizontal="center" shrinkToFit="0" vertical="top" wrapText="1"/>
    </xf>
    <xf borderId="73" fillId="15" fontId="38" numFmtId="0" xfId="0" applyAlignment="1" applyBorder="1" applyFont="1">
      <alignment horizontal="center" shrinkToFit="0" vertical="top" wrapText="1"/>
    </xf>
    <xf borderId="43" fillId="6" fontId="84" numFmtId="0" xfId="0" applyAlignment="1" applyBorder="1" applyFont="1">
      <alignment horizontal="center" shrinkToFit="0" vertical="center" wrapText="1"/>
    </xf>
    <xf borderId="24" fillId="0" fontId="40" numFmtId="3" xfId="0" applyAlignment="1" applyBorder="1" applyFont="1" applyNumberFormat="1">
      <alignment horizontal="center" vertical="center"/>
    </xf>
    <xf borderId="24" fillId="0" fontId="40" numFmtId="0" xfId="0" applyAlignment="1" applyBorder="1" applyFont="1">
      <alignment horizontal="center" shrinkToFit="0" vertical="center" wrapText="1"/>
    </xf>
    <xf borderId="24" fillId="15" fontId="40" numFmtId="0" xfId="0" applyAlignment="1" applyBorder="1" applyFont="1">
      <alignment horizontal="left" shrinkToFit="0" vertical="center" wrapText="1"/>
    </xf>
    <xf borderId="24" fillId="0" fontId="40" numFmtId="180" xfId="0" applyAlignment="1" applyBorder="1" applyFont="1" applyNumberFormat="1">
      <alignment horizontal="center" vertical="center"/>
    </xf>
    <xf borderId="24" fillId="21" fontId="40" numFmtId="180" xfId="0" applyAlignment="1" applyBorder="1" applyFont="1" applyNumberFormat="1">
      <alignment horizontal="center" vertical="center"/>
    </xf>
    <xf borderId="24" fillId="18" fontId="40" numFmtId="3" xfId="0" applyAlignment="1" applyBorder="1" applyFont="1" applyNumberFormat="1">
      <alignment horizontal="center" vertical="center"/>
    </xf>
    <xf borderId="24" fillId="21" fontId="40" numFmtId="3" xfId="0" applyAlignment="1" applyBorder="1" applyFont="1" applyNumberFormat="1">
      <alignment shrinkToFit="0" vertical="center" wrapText="1"/>
    </xf>
    <xf borderId="24" fillId="21" fontId="40" numFmtId="4" xfId="0" applyAlignment="1" applyBorder="1" applyFont="1" applyNumberFormat="1">
      <alignment horizontal="center" vertical="center"/>
    </xf>
    <xf borderId="24" fillId="21" fontId="40" numFmtId="4" xfId="0" applyAlignment="1" applyBorder="1" applyFont="1" applyNumberFormat="1">
      <alignment horizontal="center" shrinkToFit="0" vertical="center" wrapText="1"/>
    </xf>
    <xf borderId="24" fillId="21" fontId="40" numFmtId="3" xfId="0" applyAlignment="1" applyBorder="1" applyFont="1" applyNumberFormat="1">
      <alignment horizontal="center" vertical="center"/>
    </xf>
    <xf borderId="24" fillId="21" fontId="39" numFmtId="0" xfId="0" applyAlignment="1" applyBorder="1" applyFont="1">
      <alignment horizontal="center" shrinkToFit="0" vertical="center" wrapText="1"/>
    </xf>
    <xf borderId="24" fillId="18" fontId="39" numFmtId="3" xfId="0" applyAlignment="1" applyBorder="1" applyFont="1" applyNumberFormat="1">
      <alignment horizontal="center" shrinkToFit="0" vertical="center" wrapText="1"/>
    </xf>
    <xf borderId="41" fillId="18" fontId="38" numFmtId="3" xfId="0" applyAlignment="1" applyBorder="1" applyFont="1" applyNumberFormat="1">
      <alignment horizontal="left" shrinkToFit="0" vertical="center" wrapText="1"/>
    </xf>
    <xf borderId="41" fillId="18" fontId="40" numFmtId="3" xfId="0" applyAlignment="1" applyBorder="1" applyFont="1" applyNumberFormat="1">
      <alignment horizontal="left" shrinkToFit="0" vertical="center" wrapText="1"/>
    </xf>
    <xf borderId="41" fillId="18" fontId="24" numFmtId="3" xfId="0" applyAlignment="1" applyBorder="1" applyFont="1" applyNumberFormat="1">
      <alignment shrinkToFit="0" vertical="center" wrapText="1"/>
    </xf>
    <xf borderId="41" fillId="18" fontId="43" numFmtId="4" xfId="0" applyAlignment="1" applyBorder="1" applyFont="1" applyNumberFormat="1">
      <alignment horizontal="left" shrinkToFit="0" vertical="center" wrapText="1"/>
    </xf>
    <xf borderId="24" fillId="0" fontId="41" numFmtId="0" xfId="0" applyAlignment="1" applyBorder="1" applyFont="1">
      <alignment horizontal="center" shrinkToFit="0" vertical="center" wrapText="1"/>
    </xf>
    <xf borderId="24" fillId="0" fontId="41" numFmtId="3" xfId="0" applyAlignment="1" applyBorder="1" applyFont="1" applyNumberFormat="1">
      <alignment shrinkToFit="0" vertical="center" wrapText="1"/>
    </xf>
    <xf borderId="24" fillId="0" fontId="16" numFmtId="3" xfId="0" applyAlignment="1" applyBorder="1" applyFont="1" applyNumberFormat="1">
      <alignment horizontal="center" shrinkToFit="0" vertical="center" wrapText="1"/>
    </xf>
    <xf borderId="24" fillId="0" fontId="73" numFmtId="3" xfId="0" applyAlignment="1" applyBorder="1" applyFont="1" applyNumberFormat="1">
      <alignment shrinkToFit="0" vertical="center" wrapText="1"/>
    </xf>
    <xf borderId="43" fillId="0" fontId="85" numFmtId="4" xfId="0" applyAlignment="1" applyBorder="1" applyFont="1" applyNumberFormat="1">
      <alignment horizontal="center" vertical="center"/>
    </xf>
    <xf borderId="43" fillId="0" fontId="5" numFmtId="2" xfId="0" applyAlignment="1" applyBorder="1" applyFont="1" applyNumberFormat="1">
      <alignment horizontal="center" vertical="center"/>
    </xf>
    <xf borderId="24" fillId="6" fontId="40" numFmtId="182" xfId="0" applyAlignment="1" applyBorder="1" applyFont="1" applyNumberFormat="1">
      <alignment horizontal="left" shrinkToFit="0" vertical="center" wrapText="1"/>
    </xf>
    <xf borderId="24" fillId="0" fontId="24" numFmtId="180" xfId="0" applyAlignment="1" applyBorder="1" applyFont="1" applyNumberFormat="1">
      <alignment horizontal="center" vertical="center"/>
    </xf>
    <xf borderId="24" fillId="0" fontId="40" numFmtId="182" xfId="0" applyAlignment="1" applyBorder="1" applyFont="1" applyNumberFormat="1">
      <alignment horizontal="center" vertical="center"/>
    </xf>
    <xf borderId="24" fillId="18" fontId="40" numFmtId="182" xfId="0" applyAlignment="1" applyBorder="1" applyFont="1" applyNumberFormat="1">
      <alignment horizontal="center" vertical="center"/>
    </xf>
    <xf borderId="24" fillId="21" fontId="40" numFmtId="182" xfId="0" applyAlignment="1" applyBorder="1" applyFont="1" applyNumberFormat="1">
      <alignment horizontal="center" vertical="center"/>
    </xf>
    <xf borderId="24" fillId="21" fontId="24" numFmtId="182" xfId="0" applyAlignment="1" applyBorder="1" applyFont="1" applyNumberFormat="1">
      <alignment horizontal="center" vertical="center"/>
    </xf>
    <xf borderId="24" fillId="21" fontId="24" numFmtId="2" xfId="0" applyAlignment="1" applyBorder="1" applyFont="1" applyNumberFormat="1">
      <alignment horizontal="center" vertical="center"/>
    </xf>
    <xf borderId="24" fillId="21" fontId="41" numFmtId="182" xfId="0" applyAlignment="1" applyBorder="1" applyFont="1" applyNumberFormat="1">
      <alignment horizontal="center" vertical="center"/>
    </xf>
    <xf borderId="24" fillId="18" fontId="38" numFmtId="182" xfId="0" applyAlignment="1" applyBorder="1" applyFont="1" applyNumberFormat="1">
      <alignment horizontal="center" vertical="center"/>
    </xf>
    <xf borderId="24" fillId="0" fontId="41" numFmtId="0" xfId="0" applyAlignment="1" applyBorder="1" applyFont="1">
      <alignment shrinkToFit="0" vertical="center" wrapText="1"/>
    </xf>
    <xf borderId="24" fillId="0" fontId="40" numFmtId="167" xfId="0" applyAlignment="1" applyBorder="1" applyFont="1" applyNumberFormat="1">
      <alignment horizontal="center" vertical="center"/>
    </xf>
    <xf borderId="24" fillId="21" fontId="40" numFmtId="167" xfId="0" applyAlignment="1" applyBorder="1" applyFont="1" applyNumberFormat="1">
      <alignment horizontal="center" vertical="center"/>
    </xf>
    <xf borderId="24" fillId="18" fontId="40" numFmtId="167" xfId="0" applyAlignment="1" applyBorder="1" applyFont="1" applyNumberFormat="1">
      <alignment horizontal="center" vertical="center"/>
    </xf>
    <xf borderId="24" fillId="21" fontId="24" numFmtId="1" xfId="0" applyAlignment="1" applyBorder="1" applyFont="1" applyNumberFormat="1">
      <alignment horizontal="center" vertical="center"/>
    </xf>
    <xf borderId="24" fillId="21" fontId="40" numFmtId="2" xfId="0" applyAlignment="1" applyBorder="1" applyFont="1" applyNumberFormat="1">
      <alignment horizontal="center" vertical="center"/>
    </xf>
    <xf borderId="24" fillId="21" fontId="41" numFmtId="0" xfId="0" applyAlignment="1" applyBorder="1" applyFont="1">
      <alignment horizontal="center" vertical="center"/>
    </xf>
    <xf borderId="24" fillId="18" fontId="38" numFmtId="0" xfId="0" applyAlignment="1" applyBorder="1" applyFont="1">
      <alignment horizontal="center" vertical="center"/>
    </xf>
    <xf borderId="24" fillId="18" fontId="41" numFmtId="182" xfId="0" applyAlignment="1" applyBorder="1" applyFont="1" applyNumberFormat="1">
      <alignment horizontal="center" shrinkToFit="0" vertical="center" wrapText="1"/>
    </xf>
    <xf borderId="24" fillId="18" fontId="40" numFmtId="4" xfId="0" applyAlignment="1" applyBorder="1" applyFont="1" applyNumberFormat="1">
      <alignment horizontal="center" vertical="center"/>
    </xf>
    <xf borderId="24" fillId="21" fontId="5" numFmtId="4" xfId="0" applyAlignment="1" applyBorder="1" applyFont="1" applyNumberFormat="1">
      <alignment horizontal="center" vertical="center"/>
    </xf>
    <xf borderId="24" fillId="21" fontId="73" numFmtId="0" xfId="0" applyAlignment="1" applyBorder="1" applyFont="1">
      <alignment horizontal="center" vertical="center"/>
    </xf>
    <xf borderId="44" fillId="0" fontId="2" numFmtId="0" xfId="0" applyBorder="1" applyFont="1"/>
    <xf borderId="24" fillId="21" fontId="40" numFmtId="3" xfId="0" applyAlignment="1" applyBorder="1" applyFont="1" applyNumberFormat="1">
      <alignment horizontal="center" shrinkToFit="0" vertical="center" wrapText="1"/>
    </xf>
    <xf borderId="24" fillId="21" fontId="40" numFmtId="2" xfId="0" applyAlignment="1" applyBorder="1" applyFont="1" applyNumberFormat="1">
      <alignment horizontal="center" shrinkToFit="0" vertical="center" wrapText="1"/>
    </xf>
    <xf borderId="24" fillId="21" fontId="38" numFmtId="0" xfId="0" applyAlignment="1" applyBorder="1" applyFont="1">
      <alignment horizontal="center" shrinkToFit="0" vertical="center" wrapText="1"/>
    </xf>
    <xf borderId="41" fillId="18" fontId="38" numFmtId="49" xfId="0" applyAlignment="1" applyBorder="1" applyFont="1" applyNumberFormat="1">
      <alignment horizontal="left" shrinkToFit="0" vertical="center" wrapText="1"/>
    </xf>
    <xf borderId="41" fillId="18" fontId="40" numFmtId="49" xfId="0" applyAlignment="1" applyBorder="1" applyFont="1" applyNumberFormat="1">
      <alignment horizontal="left" shrinkToFit="0" vertical="center" wrapText="1"/>
    </xf>
    <xf borderId="118" fillId="18" fontId="24" numFmtId="49" xfId="0" applyAlignment="1" applyBorder="1" applyFont="1" applyNumberFormat="1">
      <alignment shrinkToFit="0" vertical="center" wrapText="1"/>
    </xf>
    <xf borderId="24" fillId="0" fontId="41" numFmtId="0" xfId="0" applyAlignment="1" applyBorder="1" applyFont="1">
      <alignment shrinkToFit="0" vertical="top" wrapText="1"/>
    </xf>
    <xf borderId="24" fillId="21" fontId="40" numFmtId="167" xfId="0" applyAlignment="1" applyBorder="1" applyFont="1" applyNumberFormat="1">
      <alignment horizontal="center" shrinkToFit="0" vertical="center" wrapText="1"/>
    </xf>
    <xf borderId="24" fillId="21" fontId="41" numFmtId="3" xfId="0" applyAlignment="1" applyBorder="1" applyFont="1" applyNumberFormat="1">
      <alignment horizontal="center" vertical="center"/>
    </xf>
    <xf borderId="24" fillId="21" fontId="40" numFmtId="0" xfId="0" applyAlignment="1" applyBorder="1" applyFont="1">
      <alignment horizontal="center" vertical="center"/>
    </xf>
    <xf borderId="24" fillId="21" fontId="24" numFmtId="39" xfId="0" applyAlignment="1" applyBorder="1" applyFont="1" applyNumberFormat="1">
      <alignment horizontal="center" vertical="center"/>
    </xf>
    <xf borderId="118" fillId="18" fontId="24" numFmtId="49" xfId="0" applyAlignment="1" applyBorder="1" applyFont="1" applyNumberFormat="1">
      <alignment horizontal="center" shrinkToFit="0" vertical="center" wrapText="1"/>
    </xf>
    <xf borderId="24" fillId="21" fontId="40" numFmtId="184" xfId="0" applyAlignment="1" applyBorder="1" applyFont="1" applyNumberFormat="1">
      <alignment horizontal="center" vertical="center"/>
    </xf>
    <xf borderId="24" fillId="18" fontId="40" numFmtId="184" xfId="0" applyAlignment="1" applyBorder="1" applyFont="1" applyNumberFormat="1">
      <alignment horizontal="center" vertical="center"/>
    </xf>
    <xf borderId="24" fillId="21" fontId="41" numFmtId="183" xfId="0" applyAlignment="1" applyBorder="1" applyFont="1" applyNumberFormat="1">
      <alignment horizontal="center" vertical="center"/>
    </xf>
    <xf borderId="24" fillId="18" fontId="38" numFmtId="184" xfId="0" applyAlignment="1" applyBorder="1" applyFont="1" applyNumberFormat="1">
      <alignment horizontal="center" vertical="center"/>
    </xf>
    <xf borderId="24" fillId="0" fontId="64" numFmtId="0" xfId="0" applyAlignment="1" applyBorder="1" applyFont="1">
      <alignment shrinkToFit="0" vertical="center" wrapText="1"/>
    </xf>
    <xf borderId="24" fillId="21" fontId="24" numFmtId="37" xfId="0" applyAlignment="1" applyBorder="1" applyFont="1" applyNumberFormat="1">
      <alignment horizontal="center" vertical="center"/>
    </xf>
    <xf borderId="24" fillId="0" fontId="40" numFmtId="180" xfId="0" applyAlignment="1" applyBorder="1" applyFont="1" applyNumberFormat="1">
      <alignment horizontal="center" shrinkToFit="0" vertical="center" wrapText="1"/>
    </xf>
    <xf borderId="24" fillId="0" fontId="40" numFmtId="39" xfId="0" applyAlignment="1" applyBorder="1" applyFont="1" applyNumberFormat="1">
      <alignment horizontal="center" vertical="center"/>
    </xf>
    <xf borderId="24" fillId="21" fontId="40" numFmtId="186" xfId="0" applyAlignment="1" applyBorder="1" applyFont="1" applyNumberFormat="1">
      <alignment horizontal="center" shrinkToFit="0" vertical="center" wrapText="1"/>
    </xf>
    <xf borderId="24" fillId="21" fontId="40" numFmtId="186" xfId="0" applyAlignment="1" applyBorder="1" applyFont="1" applyNumberFormat="1">
      <alignment horizontal="center" vertical="center"/>
    </xf>
    <xf borderId="24" fillId="18" fontId="40" numFmtId="39" xfId="0" applyAlignment="1" applyBorder="1" applyFont="1" applyNumberFormat="1">
      <alignment horizontal="center" shrinkToFit="0" vertical="center" wrapText="1"/>
    </xf>
    <xf borderId="24" fillId="21" fontId="40" numFmtId="4" xfId="0" applyAlignment="1" applyBorder="1" applyFont="1" applyNumberFormat="1">
      <alignment shrinkToFit="0" vertical="center" wrapText="1"/>
    </xf>
    <xf borderId="24" fillId="21" fontId="40" numFmtId="185" xfId="0" applyAlignment="1" applyBorder="1" applyFont="1" applyNumberFormat="1">
      <alignment horizontal="center" shrinkToFit="0" vertical="center" wrapText="1"/>
    </xf>
    <xf borderId="24" fillId="21" fontId="41" numFmtId="0" xfId="0" applyAlignment="1" applyBorder="1" applyFont="1">
      <alignment horizontal="center" shrinkToFit="0" vertical="center" wrapText="1"/>
    </xf>
    <xf borderId="24" fillId="18" fontId="41" numFmtId="4" xfId="0" applyAlignment="1" applyBorder="1" applyFont="1" applyNumberFormat="1">
      <alignment horizontal="center" shrinkToFit="0" vertical="center" wrapText="1"/>
    </xf>
    <xf borderId="41" fillId="18" fontId="41" numFmtId="4" xfId="0" applyAlignment="1" applyBorder="1" applyFont="1" applyNumberFormat="1">
      <alignment horizontal="left" shrinkToFit="0" vertical="center" wrapText="1"/>
    </xf>
    <xf borderId="118" fillId="18" fontId="24" numFmtId="4" xfId="0" applyAlignment="1" applyBorder="1" applyFont="1" applyNumberFormat="1">
      <alignment horizontal="left" shrinkToFit="0" vertical="center" wrapText="1"/>
    </xf>
    <xf borderId="24" fillId="21" fontId="40" numFmtId="182" xfId="0" applyAlignment="1" applyBorder="1" applyFont="1" applyNumberFormat="1">
      <alignment horizontal="center" shrinkToFit="0" vertical="center" wrapText="1"/>
    </xf>
    <xf borderId="24" fillId="18" fontId="40" numFmtId="182" xfId="0" applyAlignment="1" applyBorder="1" applyFont="1" applyNumberFormat="1">
      <alignment horizontal="center" shrinkToFit="0" vertical="center" wrapText="1"/>
    </xf>
    <xf borderId="24" fillId="18" fontId="41" numFmtId="182" xfId="0" applyAlignment="1" applyBorder="1" applyFont="1" applyNumberFormat="1">
      <alignment horizontal="center" vertical="center"/>
    </xf>
    <xf borderId="24" fillId="18" fontId="40" numFmtId="4" xfId="0" applyAlignment="1" applyBorder="1" applyFont="1" applyNumberFormat="1">
      <alignment horizontal="center" shrinkToFit="0" vertical="center" wrapText="1"/>
    </xf>
    <xf borderId="24" fillId="21" fontId="40" numFmtId="185" xfId="0" applyAlignment="1" applyBorder="1" applyFont="1" applyNumberFormat="1">
      <alignment horizontal="center" vertical="center"/>
    </xf>
    <xf borderId="24" fillId="18" fontId="73" numFmtId="4" xfId="0" applyAlignment="1" applyBorder="1" applyFont="1" applyNumberFormat="1">
      <alignment horizontal="center" vertical="center"/>
    </xf>
    <xf borderId="24" fillId="21" fontId="41" numFmtId="4" xfId="0" applyAlignment="1" applyBorder="1" applyFont="1" applyNumberFormat="1">
      <alignment horizontal="center" vertical="center"/>
    </xf>
    <xf borderId="24" fillId="0" fontId="40" numFmtId="184" xfId="0" applyAlignment="1" applyBorder="1" applyFont="1" applyNumberFormat="1">
      <alignment horizontal="center" vertical="center"/>
    </xf>
    <xf borderId="24" fillId="21" fontId="41" numFmtId="184" xfId="0" applyAlignment="1" applyBorder="1" applyFont="1" applyNumberFormat="1">
      <alignment horizontal="center" vertical="center"/>
    </xf>
    <xf borderId="24" fillId="0" fontId="40" numFmtId="4" xfId="0" applyAlignment="1" applyBorder="1" applyFont="1" applyNumberFormat="1">
      <alignment horizontal="center" vertical="center"/>
    </xf>
    <xf borderId="24" fillId="0" fontId="40" numFmtId="9" xfId="0" applyAlignment="1" applyBorder="1" applyFont="1" applyNumberFormat="1">
      <alignment horizontal="center" shrinkToFit="0" vertical="center" wrapText="1"/>
    </xf>
    <xf borderId="24" fillId="21" fontId="40" numFmtId="9" xfId="0" applyAlignment="1" applyBorder="1" applyFont="1" applyNumberFormat="1">
      <alignment horizontal="center" vertical="center"/>
    </xf>
    <xf borderId="24" fillId="18" fontId="40" numFmtId="9" xfId="0" applyAlignment="1" applyBorder="1" applyFont="1" applyNumberFormat="1">
      <alignment horizontal="center" shrinkToFit="0" vertical="center" wrapText="1"/>
    </xf>
    <xf borderId="24" fillId="21" fontId="41" numFmtId="9" xfId="0" applyAlignment="1" applyBorder="1" applyFont="1" applyNumberFormat="1">
      <alignment horizontal="center" vertical="center"/>
    </xf>
    <xf borderId="24" fillId="18" fontId="41" numFmtId="9" xfId="0" applyAlignment="1" applyBorder="1" applyFont="1" applyNumberFormat="1">
      <alignment horizontal="center" shrinkToFit="0" vertical="center" wrapText="1"/>
    </xf>
    <xf borderId="43" fillId="0" fontId="5" numFmtId="169" xfId="0" applyAlignment="1" applyBorder="1" applyFont="1" applyNumberFormat="1">
      <alignment horizontal="center" vertical="center"/>
    </xf>
    <xf borderId="24" fillId="21" fontId="40" numFmtId="184" xfId="0" applyAlignment="1" applyBorder="1" applyFont="1" applyNumberFormat="1">
      <alignment horizontal="center" shrinkToFit="0" vertical="center" wrapText="1"/>
    </xf>
    <xf borderId="24" fillId="18" fontId="40" numFmtId="184" xfId="0" applyAlignment="1" applyBorder="1" applyFont="1" applyNumberFormat="1">
      <alignment horizontal="center" shrinkToFit="0" vertical="center" wrapText="1"/>
    </xf>
    <xf borderId="24" fillId="21" fontId="40" numFmtId="187" xfId="0" applyAlignment="1" applyBorder="1" applyFont="1" applyNumberFormat="1">
      <alignment horizontal="center" vertical="center"/>
    </xf>
    <xf borderId="24" fillId="21" fontId="40" numFmtId="183" xfId="0" applyAlignment="1" applyBorder="1" applyFont="1" applyNumberFormat="1">
      <alignment horizontal="center" shrinkToFit="0" vertical="center" wrapText="1"/>
    </xf>
    <xf borderId="24" fillId="18" fontId="40" numFmtId="9" xfId="0" applyAlignment="1" applyBorder="1" applyFont="1" applyNumberFormat="1">
      <alignment horizontal="center" vertical="center"/>
    </xf>
    <xf borderId="24" fillId="21" fontId="41" numFmtId="173" xfId="0" applyAlignment="1" applyBorder="1" applyFont="1" applyNumberFormat="1">
      <alignment horizontal="center" vertical="center"/>
    </xf>
    <xf borderId="24" fillId="0" fontId="40" numFmtId="0" xfId="0" applyAlignment="1" applyBorder="1" applyFont="1">
      <alignment shrinkToFit="0" vertical="center" wrapText="1"/>
    </xf>
    <xf borderId="24" fillId="0" fontId="40" numFmtId="182" xfId="0" applyAlignment="1" applyBorder="1" applyFont="1" applyNumberFormat="1">
      <alignment horizontal="center" shrinkToFit="0" vertical="center" wrapText="1"/>
    </xf>
    <xf borderId="28" fillId="15" fontId="40" numFmtId="0" xfId="0" applyAlignment="1" applyBorder="1" applyFont="1">
      <alignment horizontal="center" shrinkToFit="0" vertical="center" wrapText="1"/>
    </xf>
    <xf borderId="24" fillId="15" fontId="40" numFmtId="184" xfId="0" applyAlignment="1" applyBorder="1" applyFont="1" applyNumberFormat="1">
      <alignment horizontal="left" shrinkToFit="0" vertical="center" wrapText="1"/>
    </xf>
    <xf borderId="24" fillId="15" fontId="40" numFmtId="184" xfId="0" applyAlignment="1" applyBorder="1" applyFont="1" applyNumberFormat="1">
      <alignment horizontal="center" shrinkToFit="0" vertical="center" wrapText="1"/>
    </xf>
    <xf borderId="24" fillId="15" fontId="40" numFmtId="184" xfId="0" applyAlignment="1" applyBorder="1" applyFont="1" applyNumberFormat="1">
      <alignment shrinkToFit="0" vertical="center" wrapText="1"/>
    </xf>
    <xf borderId="24" fillId="15" fontId="40" numFmtId="183" xfId="0" applyAlignment="1" applyBorder="1" applyFont="1" applyNumberFormat="1">
      <alignment horizontal="center" shrinkToFit="0" vertical="center" wrapText="1"/>
    </xf>
    <xf borderId="24" fillId="15" fontId="40" numFmtId="182" xfId="0" applyAlignment="1" applyBorder="1" applyFont="1" applyNumberFormat="1">
      <alignment horizontal="center" shrinkToFit="0" vertical="center" wrapText="1"/>
    </xf>
    <xf borderId="24" fillId="18" fontId="40" numFmtId="183" xfId="0" applyAlignment="1" applyBorder="1" applyFont="1" applyNumberFormat="1">
      <alignment horizontal="center" shrinkToFit="0" vertical="center" wrapText="1"/>
    </xf>
    <xf borderId="24" fillId="15" fontId="40" numFmtId="0" xfId="0" applyAlignment="1" applyBorder="1" applyFont="1">
      <alignment shrinkToFit="0" vertical="center" wrapText="1"/>
    </xf>
    <xf borderId="26" fillId="7" fontId="40" numFmtId="184" xfId="0" applyBorder="1" applyFont="1" applyNumberFormat="1"/>
    <xf borderId="26" fillId="7" fontId="38" numFmtId="0" xfId="0" applyBorder="1" applyFont="1"/>
    <xf borderId="9" fillId="15" fontId="83" numFmtId="0" xfId="0" applyAlignment="1" applyBorder="1" applyFont="1">
      <alignment horizontal="left" vertical="top"/>
    </xf>
    <xf borderId="9" fillId="7" fontId="52" numFmtId="0" xfId="0" applyAlignment="1" applyBorder="1" applyFont="1">
      <alignment horizontal="left"/>
    </xf>
    <xf borderId="9" fillId="15" fontId="3" numFmtId="0" xfId="0" applyAlignment="1" applyBorder="1" applyFont="1">
      <alignment horizontal="left"/>
    </xf>
    <xf borderId="9" fillId="7" fontId="5" numFmtId="0" xfId="0" applyAlignment="1" applyBorder="1" applyFont="1">
      <alignment horizontal="center"/>
    </xf>
    <xf borderId="18" fillId="16" fontId="52" numFmtId="0" xfId="0" applyAlignment="1" applyBorder="1" applyFont="1">
      <alignment horizontal="center" vertical="center"/>
    </xf>
    <xf borderId="39" fillId="15" fontId="52" numFmtId="0" xfId="0" applyAlignment="1" applyBorder="1" applyFont="1">
      <alignment horizontal="center" vertical="center"/>
    </xf>
    <xf borderId="24" fillId="15" fontId="52" numFmtId="0" xfId="0" applyAlignment="1" applyBorder="1" applyFont="1">
      <alignment horizontal="center" shrinkToFit="0" vertical="center" wrapText="1"/>
    </xf>
    <xf borderId="91" fillId="15" fontId="52" numFmtId="0" xfId="0" applyAlignment="1" applyBorder="1" applyFont="1">
      <alignment horizontal="center" shrinkToFit="0" vertical="center" wrapText="1"/>
    </xf>
    <xf borderId="39" fillId="0" fontId="40" numFmtId="0" xfId="0" applyBorder="1" applyFont="1"/>
    <xf borderId="24" fillId="0" fontId="5" numFmtId="3" xfId="0" applyBorder="1" applyFont="1" applyNumberFormat="1"/>
    <xf borderId="91" fillId="0" fontId="5" numFmtId="0" xfId="0" applyBorder="1" applyFont="1"/>
    <xf borderId="91" fillId="0" fontId="5" numFmtId="2" xfId="0" applyBorder="1" applyFont="1" applyNumberFormat="1"/>
    <xf borderId="119" fillId="0" fontId="40" numFmtId="0" xfId="0" applyBorder="1" applyFont="1"/>
    <xf borderId="111" fillId="0" fontId="5" numFmtId="0" xfId="0" applyBorder="1" applyFont="1"/>
    <xf borderId="111" fillId="0" fontId="5" numFmtId="3" xfId="0" applyBorder="1" applyFont="1" applyNumberFormat="1"/>
    <xf borderId="120" fillId="0" fontId="5" numFmtId="9" xfId="0" applyBorder="1" applyFont="1" applyNumberFormat="1"/>
    <xf borderId="24" fillId="0" fontId="40" numFmtId="3" xfId="0" applyBorder="1" applyFont="1" applyNumberFormat="1"/>
    <xf borderId="91" fillId="0" fontId="40" numFmtId="9" xfId="0" applyBorder="1" applyFont="1" applyNumberFormat="1"/>
    <xf borderId="91" fillId="0" fontId="40" numFmtId="10" xfId="0" applyBorder="1" applyFont="1" applyNumberFormat="1"/>
    <xf borderId="91" fillId="0" fontId="40" numFmtId="0" xfId="0" applyBorder="1" applyFont="1"/>
    <xf borderId="111" fillId="0" fontId="40" numFmtId="0" xfId="0" applyBorder="1" applyFont="1"/>
    <xf borderId="120" fillId="0" fontId="40" numFmtId="0" xfId="0" applyBorder="1" applyFont="1"/>
    <xf borderId="119" fillId="7" fontId="40" numFmtId="0" xfId="0" applyBorder="1" applyFont="1"/>
    <xf borderId="111" fillId="7" fontId="40" numFmtId="0" xfId="0" applyBorder="1" applyFont="1"/>
    <xf borderId="120" fillId="7" fontId="40" numFmtId="0" xfId="0" applyBorder="1" applyFont="1"/>
    <xf borderId="24" fillId="15" fontId="52" numFmtId="0" xfId="0" applyAlignment="1" applyBorder="1" applyFont="1">
      <alignment horizontal="center" shrinkToFit="0" vertical="top" wrapText="1"/>
    </xf>
    <xf borderId="121" fillId="0" fontId="40" numFmtId="0" xfId="0" applyAlignment="1" applyBorder="1" applyFont="1">
      <alignment horizontal="center" vertical="center"/>
    </xf>
    <xf borderId="24" fillId="0" fontId="40" numFmtId="0" xfId="0" applyAlignment="1" applyBorder="1" applyFont="1">
      <alignment shrinkToFit="0" wrapText="1"/>
    </xf>
    <xf borderId="24" fillId="0" fontId="40" numFmtId="9" xfId="0" applyBorder="1" applyFont="1" applyNumberFormat="1"/>
    <xf borderId="91" fillId="0" fontId="40" numFmtId="0" xfId="0" applyAlignment="1" applyBorder="1" applyFont="1">
      <alignment shrinkToFit="0" wrapText="1"/>
    </xf>
    <xf borderId="122" fillId="0" fontId="2" numFmtId="0" xfId="0" applyBorder="1" applyFont="1"/>
    <xf borderId="24" fillId="0" fontId="40" numFmtId="0" xfId="0" applyAlignment="1" applyBorder="1" applyFont="1">
      <alignment vertical="center"/>
    </xf>
    <xf borderId="24" fillId="0" fontId="40" numFmtId="9" xfId="0" applyAlignment="1" applyBorder="1" applyFont="1" applyNumberFormat="1">
      <alignment vertical="center"/>
    </xf>
    <xf borderId="111" fillId="0" fontId="40" numFmtId="0" xfId="0" applyAlignment="1" applyBorder="1" applyFont="1">
      <alignment shrinkToFit="0" wrapText="1"/>
    </xf>
    <xf borderId="111" fillId="0" fontId="40" numFmtId="0" xfId="0" applyAlignment="1" applyBorder="1" applyFont="1">
      <alignment shrinkToFit="0" vertical="center" wrapText="1"/>
    </xf>
    <xf borderId="111" fillId="0" fontId="40" numFmtId="0" xfId="0" applyAlignment="1" applyBorder="1" applyFont="1">
      <alignment vertical="center"/>
    </xf>
    <xf borderId="111" fillId="0" fontId="40" numFmtId="9" xfId="0" applyAlignment="1" applyBorder="1" applyFont="1" applyNumberFormat="1">
      <alignment vertical="center"/>
    </xf>
    <xf borderId="120" fillId="0" fontId="40" numFmtId="0" xfId="0" applyAlignment="1" applyBorder="1" applyFont="1">
      <alignment shrinkToFit="0" wrapText="1"/>
    </xf>
    <xf borderId="7" fillId="0" fontId="40" numFmtId="0" xfId="0" applyBorder="1" applyFont="1"/>
    <xf borderId="68" fillId="0" fontId="40" numFmtId="0" xfId="0" applyBorder="1" applyFont="1"/>
    <xf borderId="121" fillId="0" fontId="40" numFmtId="0" xfId="0" applyAlignment="1" applyBorder="1" applyFont="1">
      <alignment horizontal="left" vertical="center"/>
    </xf>
    <xf borderId="24" fillId="0" fontId="40" numFmtId="0" xfId="0" applyAlignment="1" applyBorder="1" applyFont="1">
      <alignment horizontal="center" vertical="center"/>
    </xf>
    <xf borderId="24" fillId="0" fontId="40" numFmtId="9" xfId="0" applyAlignment="1" applyBorder="1" applyFont="1" applyNumberFormat="1">
      <alignment horizontal="center" vertical="center"/>
    </xf>
    <xf borderId="121" fillId="0" fontId="40" numFmtId="0" xfId="0" applyAlignment="1" applyBorder="1" applyFont="1">
      <alignment horizontal="left"/>
    </xf>
    <xf borderId="71" fillId="0" fontId="40" numFmtId="0" xfId="0" applyBorder="1" applyFont="1"/>
    <xf borderId="72" fillId="0" fontId="40" numFmtId="0" xfId="0" applyBorder="1" applyFont="1"/>
    <xf borderId="123" fillId="0" fontId="40" numFmtId="0" xfId="0" applyBorder="1" applyFont="1"/>
    <xf borderId="18" fillId="16" fontId="52" numFmtId="0" xfId="0" applyAlignment="1" applyBorder="1" applyFont="1">
      <alignment horizontal="center"/>
    </xf>
    <xf borderId="124" fillId="15" fontId="52" numFmtId="0" xfId="0" applyAlignment="1" applyBorder="1" applyFont="1">
      <alignment horizontal="center" vertical="center"/>
    </xf>
    <xf borderId="37" fillId="15" fontId="52" numFmtId="0" xfId="0" applyAlignment="1" applyBorder="1" applyFont="1">
      <alignment horizontal="center" shrinkToFit="0" vertical="center" wrapText="1"/>
    </xf>
    <xf borderId="125" fillId="15" fontId="52" numFmtId="0" xfId="0" applyAlignment="1" applyBorder="1" applyFont="1">
      <alignment horizontal="center" shrinkToFit="0" vertical="center" wrapText="1"/>
    </xf>
    <xf borderId="41" fillId="0" fontId="40" numFmtId="0" xfId="0" applyAlignment="1" applyBorder="1" applyFont="1">
      <alignment horizontal="center" shrinkToFit="0" vertical="center" wrapText="1"/>
    </xf>
    <xf borderId="24" fillId="0" fontId="40" numFmtId="3" xfId="0" applyAlignment="1" applyBorder="1" applyFont="1" applyNumberFormat="1">
      <alignment vertical="center"/>
    </xf>
    <xf borderId="91" fillId="0" fontId="40" numFmtId="0" xfId="0" applyAlignment="1" applyBorder="1" applyFont="1">
      <alignment shrinkToFit="0" vertical="center" wrapText="1"/>
    </xf>
    <xf borderId="41" fillId="0" fontId="40" numFmtId="0" xfId="0" applyAlignment="1" applyBorder="1" applyFont="1">
      <alignment horizontal="left" shrinkToFit="0" vertical="center" wrapText="1"/>
    </xf>
    <xf borderId="111" fillId="0" fontId="40" numFmtId="3" xfId="0" applyAlignment="1" applyBorder="1" applyFont="1" applyNumberFormat="1">
      <alignment vertical="center"/>
    </xf>
    <xf borderId="122" fillId="0" fontId="40" numFmtId="0" xfId="0" applyBorder="1" applyFont="1"/>
    <xf borderId="44" fillId="0" fontId="40" numFmtId="0" xfId="0" applyBorder="1" applyFont="1"/>
    <xf borderId="94" fillId="0" fontId="40" numFmtId="0" xfId="0" applyBorder="1" applyFont="1"/>
    <xf borderId="126" fillId="7" fontId="40" numFmtId="0" xfId="0" applyBorder="1" applyFont="1"/>
    <xf borderId="49" fillId="7" fontId="40" numFmtId="0" xfId="0" applyBorder="1" applyFont="1"/>
    <xf borderId="39" fillId="7" fontId="40" numFmtId="0" xfId="0" applyAlignment="1" applyBorder="1" applyFont="1">
      <alignment vertical="center"/>
    </xf>
    <xf borderId="24" fillId="7" fontId="40" numFmtId="0" xfId="0" applyAlignment="1" applyBorder="1" applyFont="1">
      <alignment shrinkToFit="0" vertical="center" wrapText="1"/>
    </xf>
    <xf borderId="24" fillId="7" fontId="40" numFmtId="0" xfId="0" applyAlignment="1" applyBorder="1" applyFont="1">
      <alignment vertical="center"/>
    </xf>
    <xf borderId="91" fillId="7" fontId="40" numFmtId="0" xfId="0" applyAlignment="1" applyBorder="1" applyFont="1">
      <alignment shrinkToFit="0" vertical="center" wrapText="1"/>
    </xf>
    <xf borderId="24" fillId="7" fontId="40" numFmtId="2" xfId="0" applyAlignment="1" applyBorder="1" applyFont="1" applyNumberFormat="1">
      <alignment vertical="center"/>
    </xf>
    <xf borderId="39" fillId="0" fontId="40" numFmtId="0" xfId="0" applyAlignment="1" applyBorder="1" applyFont="1">
      <alignment vertical="center"/>
    </xf>
    <xf borderId="24" fillId="0" fontId="40" numFmtId="172" xfId="0" applyAlignment="1" applyBorder="1" applyFont="1" applyNumberFormat="1">
      <alignment vertical="center"/>
    </xf>
    <xf borderId="26" fillId="23" fontId="3" numFmtId="0" xfId="0" applyAlignment="1" applyBorder="1" applyFill="1" applyFont="1">
      <alignment horizontal="center" shrinkToFit="0" vertical="center" wrapText="1"/>
    </xf>
    <xf borderId="26" fillId="23" fontId="9" numFmtId="0" xfId="0" applyAlignment="1" applyBorder="1" applyFont="1">
      <alignment horizontal="center" shrinkToFit="0" vertical="center" wrapText="1"/>
    </xf>
    <xf borderId="26" fillId="24" fontId="9" numFmtId="0" xfId="0" applyAlignment="1" applyBorder="1" applyFill="1" applyFont="1">
      <alignment horizontal="center" shrinkToFit="0" vertical="center" wrapText="1"/>
    </xf>
    <xf borderId="26" fillId="25" fontId="24" numFmtId="0" xfId="0" applyAlignment="1" applyBorder="1" applyFill="1" applyFont="1">
      <alignment shrinkToFit="0" wrapText="1"/>
    </xf>
    <xf borderId="0" fillId="0" fontId="86" numFmtId="0" xfId="0" applyAlignment="1" applyFont="1">
      <alignment horizontal="center" shrinkToFit="0" vertical="center" wrapText="1"/>
    </xf>
    <xf borderId="26" fillId="9" fontId="3" numFmtId="0" xfId="0" applyAlignment="1" applyBorder="1" applyFont="1">
      <alignment horizontal="center" shrinkToFit="0" vertical="center" wrapText="1"/>
    </xf>
    <xf borderId="26" fillId="9" fontId="3" numFmtId="2" xfId="0" applyAlignment="1" applyBorder="1" applyFont="1" applyNumberFormat="1">
      <alignment horizontal="center" shrinkToFit="0" vertical="center" wrapText="1"/>
    </xf>
    <xf borderId="26" fillId="9" fontId="87" numFmtId="0" xfId="0" applyAlignment="1" applyBorder="1" applyFont="1">
      <alignment horizontal="center" shrinkToFit="0" vertical="center" wrapText="1"/>
    </xf>
    <xf borderId="0" fillId="0" fontId="40" numFmtId="0" xfId="0" applyAlignment="1" applyFont="1">
      <alignment horizontal="left" shrinkToFit="0" vertical="center" wrapText="1"/>
    </xf>
    <xf borderId="26" fillId="26" fontId="40" numFmtId="0" xfId="0" applyAlignment="1" applyBorder="1" applyFill="1" applyFont="1">
      <alignment horizontal="left" shrinkToFit="0" vertical="center" wrapText="1"/>
    </xf>
    <xf borderId="0" fillId="0" fontId="40" numFmtId="180" xfId="0" applyAlignment="1" applyFont="1" applyNumberFormat="1">
      <alignment horizontal="left" shrinkToFit="0" vertical="center" wrapText="1"/>
    </xf>
    <xf borderId="26" fillId="27" fontId="24" numFmtId="0" xfId="0" applyAlignment="1" applyBorder="1" applyFill="1" applyFont="1">
      <alignment shrinkToFit="0" wrapText="1"/>
    </xf>
    <xf borderId="24" fillId="21" fontId="40" numFmtId="0" xfId="0" applyAlignment="1" applyBorder="1" applyFont="1">
      <alignment vertical="center"/>
    </xf>
    <xf borderId="24" fillId="21" fontId="40" numFmtId="168" xfId="0" applyAlignment="1" applyBorder="1" applyFont="1" applyNumberFormat="1">
      <alignment vertical="center"/>
    </xf>
    <xf borderId="24" fillId="21" fontId="40" numFmtId="165" xfId="0" applyAlignment="1" applyBorder="1" applyFont="1" applyNumberFormat="1">
      <alignment horizontal="center" vertical="center"/>
    </xf>
    <xf borderId="24" fillId="21" fontId="40" numFmtId="2" xfId="0" applyAlignment="1" applyBorder="1" applyFont="1" applyNumberFormat="1">
      <alignment horizontal="center" vertical="center"/>
    </xf>
    <xf borderId="24" fillId="21" fontId="40" numFmtId="180" xfId="0" applyAlignment="1" applyBorder="1" applyFont="1" applyNumberFormat="1">
      <alignment horizontal="right" shrinkToFit="0" wrapText="1"/>
    </xf>
    <xf borderId="24" fillId="21" fontId="40" numFmtId="3" xfId="0" applyAlignment="1" applyBorder="1" applyFont="1" applyNumberFormat="1">
      <alignment horizontal="center" vertical="center"/>
    </xf>
    <xf borderId="24" fillId="21" fontId="40" numFmtId="169" xfId="0" applyAlignment="1" applyBorder="1" applyFont="1" applyNumberFormat="1">
      <alignment horizontal="center" vertical="center"/>
    </xf>
    <xf borderId="24" fillId="28" fontId="40" numFmtId="3" xfId="0" applyAlignment="1" applyBorder="1" applyFill="1" applyFont="1" applyNumberFormat="1">
      <alignment horizontal="right" shrinkToFit="0" wrapText="1"/>
    </xf>
    <xf borderId="24" fillId="21" fontId="40" numFmtId="3" xfId="0" applyAlignment="1" applyBorder="1" applyFont="1" applyNumberFormat="1">
      <alignment horizontal="right" shrinkToFit="0" vertical="center" wrapText="1"/>
    </xf>
    <xf borderId="24" fillId="21" fontId="40" numFmtId="0" xfId="0" applyAlignment="1" applyBorder="1" applyFont="1">
      <alignment shrinkToFit="0" vertical="center" wrapText="1"/>
    </xf>
    <xf borderId="24" fillId="21" fontId="88" numFmtId="0" xfId="0" applyAlignment="1" applyBorder="1" applyFont="1">
      <alignment shrinkToFit="0" vertical="center" wrapText="1"/>
    </xf>
    <xf borderId="24" fillId="0" fontId="40" numFmtId="0" xfId="0" applyAlignment="1" applyBorder="1" applyFont="1">
      <alignment vertical="center"/>
    </xf>
    <xf borderId="24" fillId="29" fontId="40" numFmtId="0" xfId="0" applyAlignment="1" applyBorder="1" applyFill="1" applyFont="1">
      <alignment vertical="center"/>
    </xf>
    <xf borderId="24" fillId="29" fontId="40" numFmtId="168" xfId="0" applyAlignment="1" applyBorder="1" applyFont="1" applyNumberFormat="1">
      <alignment vertical="center"/>
    </xf>
    <xf borderId="24" fillId="29" fontId="40" numFmtId="165" xfId="0" applyAlignment="1" applyBorder="1" applyFont="1" applyNumberFormat="1">
      <alignment horizontal="center" vertical="center"/>
    </xf>
    <xf borderId="24" fillId="29" fontId="40" numFmtId="2" xfId="0" applyAlignment="1" applyBorder="1" applyFont="1" applyNumberFormat="1">
      <alignment horizontal="center" vertical="center"/>
    </xf>
    <xf borderId="24" fillId="29" fontId="40" numFmtId="180" xfId="0" applyAlignment="1" applyBorder="1" applyFont="1" applyNumberFormat="1">
      <alignment horizontal="right" shrinkToFit="0" wrapText="1"/>
    </xf>
    <xf borderId="24" fillId="29" fontId="40" numFmtId="169" xfId="0" applyAlignment="1" applyBorder="1" applyFont="1" applyNumberFormat="1">
      <alignment horizontal="center" vertical="center"/>
    </xf>
    <xf borderId="24" fillId="29" fontId="40" numFmtId="3" xfId="0" applyAlignment="1" applyBorder="1" applyFont="1" applyNumberFormat="1">
      <alignment horizontal="right" shrinkToFit="0" wrapText="1"/>
    </xf>
    <xf borderId="24" fillId="29" fontId="40" numFmtId="3" xfId="0" applyAlignment="1" applyBorder="1" applyFont="1" applyNumberFormat="1">
      <alignment horizontal="right" shrinkToFit="0" vertical="center" wrapText="1"/>
    </xf>
    <xf borderId="24" fillId="29" fontId="40" numFmtId="0" xfId="0" applyAlignment="1" applyBorder="1" applyFont="1">
      <alignment shrinkToFit="0" vertical="center" wrapText="1"/>
    </xf>
    <xf borderId="24" fillId="29" fontId="89" numFmtId="0" xfId="0" applyAlignment="1" applyBorder="1" applyFont="1">
      <alignment shrinkToFit="0" vertical="center" wrapText="1"/>
    </xf>
    <xf borderId="24" fillId="21" fontId="40" numFmtId="164" xfId="0" applyAlignment="1" applyBorder="1" applyFont="1" applyNumberFormat="1">
      <alignment horizontal="center" vertical="center"/>
    </xf>
    <xf borderId="24" fillId="29" fontId="40" numFmtId="164" xfId="0" applyAlignment="1" applyBorder="1" applyFont="1" applyNumberFormat="1">
      <alignment horizontal="center" vertical="center"/>
    </xf>
    <xf borderId="24" fillId="29" fontId="90" numFmtId="0" xfId="0" applyAlignment="1" applyBorder="1" applyFont="1">
      <alignment shrinkToFit="0" vertical="center" wrapText="1"/>
    </xf>
    <xf borderId="24" fillId="21" fontId="40" numFmtId="171" xfId="0" applyAlignment="1" applyBorder="1" applyFont="1" applyNumberFormat="1">
      <alignment horizontal="center" vertical="center"/>
    </xf>
    <xf borderId="24" fillId="29" fontId="40" numFmtId="171" xfId="0" applyAlignment="1" applyBorder="1" applyFont="1" applyNumberFormat="1">
      <alignment horizontal="center" vertical="center"/>
    </xf>
    <xf borderId="24" fillId="21" fontId="40" numFmtId="9" xfId="0" applyAlignment="1" applyBorder="1" applyFont="1" applyNumberFormat="1">
      <alignment horizontal="center" vertical="center"/>
    </xf>
    <xf borderId="24" fillId="29" fontId="40" numFmtId="9" xfId="0" applyAlignment="1" applyBorder="1" applyFont="1" applyNumberFormat="1">
      <alignment horizontal="center" vertical="center"/>
    </xf>
    <xf borderId="24" fillId="21" fontId="40" numFmtId="173" xfId="0" applyAlignment="1" applyBorder="1" applyFont="1" applyNumberFormat="1">
      <alignment horizontal="center" vertical="center"/>
    </xf>
    <xf borderId="24" fillId="29" fontId="40" numFmtId="173" xfId="0" applyAlignment="1" applyBorder="1" applyFont="1" applyNumberFormat="1">
      <alignment horizontal="center" vertical="center"/>
    </xf>
    <xf borderId="24" fillId="21" fontId="40" numFmtId="0" xfId="0" applyAlignment="1" applyBorder="1" applyFont="1">
      <alignment horizontal="center" vertical="center"/>
    </xf>
    <xf borderId="24" fillId="28" fontId="40" numFmtId="0" xfId="0" applyAlignment="1" applyBorder="1" applyFont="1">
      <alignment horizontal="right" shrinkToFit="0" wrapText="1"/>
    </xf>
    <xf borderId="24" fillId="21" fontId="40" numFmtId="0" xfId="0" applyAlignment="1" applyBorder="1" applyFont="1">
      <alignment horizontal="right" shrinkToFit="0" vertical="center" wrapText="1"/>
    </xf>
    <xf borderId="24" fillId="29" fontId="40" numFmtId="0" xfId="0" applyAlignment="1" applyBorder="1" applyFont="1">
      <alignment horizontal="center" vertical="center"/>
    </xf>
    <xf borderId="24" fillId="29" fontId="40" numFmtId="0" xfId="0" applyAlignment="1" applyBorder="1" applyFont="1">
      <alignment horizontal="right" shrinkToFit="0" wrapText="1"/>
    </xf>
    <xf borderId="24" fillId="29" fontId="40" numFmtId="0" xfId="0" applyAlignment="1" applyBorder="1" applyFont="1">
      <alignment horizontal="right" shrinkToFit="0" vertical="center" wrapText="1"/>
    </xf>
    <xf borderId="0" fillId="0" fontId="16" numFmtId="0" xfId="0" applyAlignment="1" applyFont="1">
      <alignment horizontal="center" shrinkToFit="0" wrapText="1"/>
    </xf>
    <xf borderId="26" fillId="30" fontId="91" numFmtId="0" xfId="0" applyAlignment="1" applyBorder="1" applyFill="1" applyFont="1">
      <alignment horizontal="center" shrinkToFit="0" wrapText="1"/>
    </xf>
    <xf borderId="26" fillId="31" fontId="91" numFmtId="0" xfId="0" applyAlignment="1" applyBorder="1" applyFill="1" applyFont="1">
      <alignment horizontal="center" shrinkToFit="0" wrapText="1"/>
    </xf>
    <xf borderId="26" fillId="26" fontId="5" numFmtId="0" xfId="0" applyAlignment="1" applyBorder="1" applyFont="1">
      <alignment horizontal="center" shrinkToFit="0" wrapText="1"/>
    </xf>
    <xf borderId="0" fillId="0" fontId="5" numFmtId="0" xfId="0" applyAlignment="1" applyFont="1">
      <alignment horizontal="center"/>
    </xf>
    <xf borderId="0" fillId="0" fontId="5" numFmtId="0" xfId="0" applyAlignment="1" applyFont="1">
      <alignment horizontal="right"/>
    </xf>
    <xf borderId="0" fillId="0" fontId="3" numFmtId="0" xfId="0" applyAlignment="1" applyFont="1">
      <alignment horizontal="right"/>
    </xf>
    <xf borderId="0" fillId="0" fontId="92" numFmtId="0" xfId="0" applyAlignment="1" applyFont="1">
      <alignment horizontal="right"/>
    </xf>
    <xf borderId="0" fillId="0" fontId="92" numFmtId="0" xfId="0" applyFont="1"/>
    <xf borderId="0" fillId="0" fontId="5" numFmtId="4" xfId="0" applyAlignment="1" applyFont="1" applyNumberFormat="1">
      <alignment horizontal="right"/>
    </xf>
    <xf borderId="0" fillId="0" fontId="5" numFmtId="3" xfId="0" applyAlignment="1" applyFont="1" applyNumberFormat="1">
      <alignment horizontal="right"/>
    </xf>
    <xf borderId="0" fillId="0" fontId="3" numFmtId="4" xfId="0" applyAlignment="1" applyFont="1" applyNumberFormat="1">
      <alignment horizontal="right"/>
    </xf>
    <xf borderId="0" fillId="0" fontId="5" numFmtId="3" xfId="0" applyFont="1" applyNumberFormat="1"/>
    <xf borderId="0" fillId="0" fontId="5" numFmtId="188" xfId="0" applyFont="1" applyNumberFormat="1"/>
    <xf borderId="0" fillId="0" fontId="5" numFmtId="189" xfId="0" applyFont="1" applyNumberFormat="1"/>
    <xf borderId="0" fillId="0" fontId="5" numFmtId="169" xfId="0" applyFont="1" applyNumberFormat="1"/>
    <xf borderId="0" fillId="0" fontId="5" numFmtId="2" xfId="0" applyFont="1" applyNumberFormat="1"/>
    <xf borderId="127" fillId="19" fontId="5" numFmtId="0" xfId="0" applyAlignment="1" applyBorder="1" applyFont="1">
      <alignment horizontal="left" shrinkToFit="0" vertical="center" wrapText="1"/>
    </xf>
    <xf borderId="128" fillId="0" fontId="2" numFmtId="0" xfId="0" applyBorder="1" applyFont="1"/>
    <xf borderId="127" fillId="7" fontId="5" numFmtId="0" xfId="0" applyAlignment="1" applyBorder="1" applyFont="1">
      <alignment horizontal="center"/>
    </xf>
    <xf borderId="129" fillId="0" fontId="2" numFmtId="0" xfId="0" applyBorder="1" applyFont="1"/>
  </cellXfs>
  <cellStyles count="1">
    <cellStyle xfId="0" name="Normal" builtinId="0"/>
  </cellStyles>
  <dxfs count="13">
    <dxf>
      <font/>
      <fill>
        <patternFill patternType="none"/>
      </fill>
      <border/>
    </dxf>
    <dxf>
      <font/>
      <fill>
        <patternFill patternType="solid">
          <fgColor theme="7"/>
          <bgColor theme="7"/>
        </patternFill>
      </fill>
      <border/>
    </dxf>
    <dxf>
      <font/>
      <fill>
        <patternFill patternType="solid">
          <fgColor rgb="FFD9E6FC"/>
          <bgColor rgb="FFD9E6FC"/>
        </patternFill>
      </fill>
      <border/>
    </dxf>
    <dxf>
      <font/>
      <fill>
        <patternFill patternType="solid">
          <fgColor rgb="FFB3CEFA"/>
          <bgColor rgb="FFB3CEFA"/>
        </patternFill>
      </fill>
      <border/>
    </dxf>
    <dxf>
      <font/>
      <fill>
        <patternFill patternType="solid">
          <fgColor rgb="FFE5B8B7"/>
          <bgColor rgb="FFE5B8B7"/>
        </patternFill>
      </fill>
      <border/>
    </dxf>
    <dxf>
      <font/>
      <fill>
        <patternFill patternType="solid">
          <fgColor rgb="FFC2D69B"/>
          <bgColor rgb="FFC2D69B"/>
        </patternFill>
      </fill>
      <border/>
    </dxf>
    <dxf>
      <font>
        <color rgb="FF9C6500"/>
      </font>
      <fill>
        <patternFill patternType="solid">
          <fgColor rgb="FFFFEB9C"/>
          <bgColor rgb="FFFFEB9C"/>
        </patternFill>
      </fill>
      <border/>
    </dxf>
    <dxf>
      <font>
        <color rgb="FF006100"/>
      </font>
      <fill>
        <patternFill patternType="solid">
          <fgColor rgb="FFC6EFCE"/>
          <bgColor rgb="FFC6EFCE"/>
        </patternFill>
      </fill>
      <border/>
    </dxf>
    <dxf>
      <font>
        <color rgb="FF9C0006"/>
      </font>
      <fill>
        <patternFill patternType="solid">
          <fgColor rgb="FFFFC7CE"/>
          <bgColor rgb="FFFFC7CE"/>
        </patternFill>
      </fill>
      <border/>
    </dxf>
    <dxf>
      <font/>
      <fill>
        <patternFill patternType="solid">
          <fgColor rgb="FF6D9EEB"/>
          <bgColor rgb="FF6D9EEB"/>
        </patternFill>
      </fill>
      <border/>
    </dxf>
    <dxf>
      <font/>
      <fill>
        <patternFill patternType="solid">
          <fgColor rgb="FFFFFFFF"/>
          <bgColor rgb="FFFFFFFF"/>
        </patternFill>
      </fill>
      <border/>
    </dxf>
    <dxf>
      <font/>
      <fill>
        <patternFill patternType="solid">
          <fgColor rgb="FFF6F8F9"/>
          <bgColor rgb="FFF6F8F9"/>
        </patternFill>
      </fill>
      <border/>
    </dxf>
    <dxf>
      <font/>
      <fill>
        <patternFill patternType="solid">
          <fgColor rgb="FF356854"/>
          <bgColor rgb="FF356854"/>
        </patternFill>
      </fill>
      <border/>
    </dxf>
  </dxfs>
  <tableStyles count="5">
    <tableStyle count="3" pivot="0" name="TERRITORIALIZACION_2026-style">
      <tableStyleElement dxfId="1" type="headerRow"/>
      <tableStyleElement dxfId="2" type="firstRowStripe"/>
      <tableStyleElement dxfId="3" type="secondRowStripe"/>
    </tableStyle>
    <tableStyle count="2" pivot="0" name="TERRITORIALIZACION_2026-style 2">
      <tableStyleElement dxfId="2" type="firstRowStripe"/>
      <tableStyleElement dxfId="3" type="secondRowStripe"/>
    </tableStyle>
    <tableStyle count="2" pivot="0" name="TERRITORIALIZACION_2026-style 3">
      <tableStyleElement dxfId="2" type="firstRowStripe"/>
      <tableStyleElement dxfId="3" type="secondRowStripe"/>
    </tableStyle>
    <tableStyle count="3" pivot="0" name="Registro METAS PDD-style">
      <tableStyleElement dxfId="9" type="headerRow"/>
      <tableStyleElement dxfId="10" type="firstRowStripe"/>
      <tableStyleElement dxfId="11" type="secondRowStripe"/>
    </tableStyle>
    <tableStyle count="3" pivot="0" name="Registro ACTIVIDADES-style">
      <tableStyleElement dxfId="12" type="headerRow"/>
      <tableStyleElement dxfId="10" type="firstRowStripe"/>
      <tableStyleElement dxfId="11"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20" Type="http://schemas.microsoft.com/office/2007/relationships/slicerCache" Target="slicerCaches/slicerCache3.xml"/><Relationship Id="rId21"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microsoft.com/office/2007/relationships/slicerCache" Target="slicerCaches/slicerCache2.xml"/><Relationship Id="rId18" Type="http://schemas.microsoft.com/office/2007/relationships/slicerCache" Target="slicerCaches/slicerCache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9525</xdr:rowOff>
    </xdr:from>
    <xdr:ext cx="1962150" cy="8477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819150</xdr:colOff>
      <xdr:row>0</xdr:row>
      <xdr:rowOff>0</xdr:rowOff>
    </xdr:from>
    <xdr:ext cx="1600200" cy="3810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371475</xdr:colOff>
      <xdr:row>0</xdr:row>
      <xdr:rowOff>85725</xdr:rowOff>
    </xdr:from>
    <xdr:ext cx="2876550" cy="752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790575</xdr:colOff>
      <xdr:row>8</xdr:row>
      <xdr:rowOff>28575</xdr:rowOff>
    </xdr:from>
    <xdr:ext cx="2857500" cy="2857500"/>
    <mc:AlternateContent>
      <mc:Choice Requires="sle15">
        <xdr:graphicFrame>
          <xdr:nvGraphicFramePr>
            <xdr:cNvPr id="1" name="Codigo Actividad_1"/>
            <xdr:cNvGraphicFramePr/>
          </xdr:nvGraphicFramePr>
          <xdr:xfrm>
            <a:off x="0" y="0"/>
            <a:ext cx="0" cy="0"/>
          </xdr:xfrm>
          <a:graphic>
            <a:graphicData uri="http://schemas.microsoft.com/office/drawing/2010/slicer">
              <x3Unk:slicer name="Codigo Actividad_1"/>
            </a:graphicData>
          </a:graphic>
        </xdr:graphicFrame>
      </mc:Choice>
      <mc:Fallback>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7</xdr:col>
      <xdr:colOff>1914525</xdr:colOff>
      <xdr:row>8</xdr:row>
      <xdr:rowOff>28575</xdr:rowOff>
    </xdr:from>
    <xdr:ext cx="2305050" cy="2857500"/>
    <mc:AlternateContent>
      <mc:Choice Requires="sle15">
        <xdr:graphicFrame>
          <xdr:nvGraphicFramePr>
            <xdr:cNvPr id="2" name="Año_2"/>
            <xdr:cNvGraphicFramePr/>
          </xdr:nvGraphicFramePr>
          <xdr:xfrm>
            <a:off x="0" y="0"/>
            <a:ext cx="0" cy="0"/>
          </xdr:xfrm>
          <a:graphic>
            <a:graphicData uri="http://schemas.microsoft.com/office/drawing/2010/slicer">
              <x3Unk:slicer name="Año_2"/>
            </a:graphicData>
          </a:graphic>
        </xdr:graphicFrame>
      </mc:Choice>
      <mc:Fallback>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10</xdr:col>
      <xdr:colOff>390525</xdr:colOff>
      <xdr:row>8</xdr:row>
      <xdr:rowOff>28575</xdr:rowOff>
    </xdr:from>
    <xdr:ext cx="5886450" cy="2857500"/>
    <mc:AlternateContent>
      <mc:Choice Requires="sle15">
        <xdr:graphicFrame>
          <xdr:nvGraphicFramePr>
            <xdr:cNvPr id="3" name="Mes_3"/>
            <xdr:cNvGraphicFramePr/>
          </xdr:nvGraphicFramePr>
          <xdr:xfrm>
            <a:off x="0" y="0"/>
            <a:ext cx="0" cy="0"/>
          </xdr:xfrm>
          <a:graphic>
            <a:graphicData uri="http://schemas.microsoft.com/office/drawing/2010/slicer">
              <x3Unk:slicer name="Mes_3"/>
            </a:graphicData>
          </a:graphic>
        </xdr:graphicFrame>
      </mc:Choice>
      <mc:Fallback>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628650</xdr:colOff>
      <xdr:row>0</xdr:row>
      <xdr:rowOff>314325</xdr:rowOff>
    </xdr:from>
    <xdr:ext cx="6648450" cy="914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3600450" cy="6191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0</xdr:row>
      <xdr:rowOff>66675</xdr:rowOff>
    </xdr:from>
    <xdr:ext cx="2781300" cy="5048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190500</xdr:colOff>
      <xdr:row>0</xdr:row>
      <xdr:rowOff>85725</xdr:rowOff>
    </xdr:from>
    <xdr:ext cx="1885950" cy="4191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342900</xdr:colOff>
      <xdr:row>0</xdr:row>
      <xdr:rowOff>47625</xdr:rowOff>
    </xdr:from>
    <xdr:ext cx="1885950" cy="447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slicerCaches/slicerCache1.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3" sourceName="Codigo Actividad">
  <x14:extLst>
    <ext uri="{2F2917AC-EB37-4324-AD4E-5DD8C200BD13}">
      <x15:tableSlicerCache tableId="1" column="3"/>
    </ext>
  </x14:extLst>
</x14:slicerCacheDefinition>
</file>

<file path=xl/slicerCaches/slicerCache2.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10" sourceName="Año">
  <x14:extLst>
    <ext uri="{2F2917AC-EB37-4324-AD4E-5DD8C200BD13}">
      <x15:tableSlicerCache tableId="1" column="10"/>
    </ext>
  </x14:extLst>
</x14:slicerCacheDefinition>
</file>

<file path=xl/slicerCaches/slicerCache3.xml><?xml version="1.0" encoding="utf-8"?>
<x14:slicer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name="SlicerCache_Table_1_Col_12" sourceName="Mes">
  <x14:extLst>
    <ext uri="{2F2917AC-EB37-4324-AD4E-5DD8C200BD13}">
      <x15:tableSlicerCache tableId="1" column="12"/>
    </ext>
  </x14:extLst>
</x14:slicerCacheDefinition>
</file>

<file path=xl/slicers/slicer1.xml><?xml version="1.0" encoding="utf-8"?>
<x14:slicers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14:slicer name="Codigo Actividad_1" cache="SlicerCache_Table_1_Col_3" caption="Codigo Actividad" rowHeight="247650"/>
  <x14:slicer name="Año_2" cache="SlicerCache_Table_1_Col_10" caption="Año" rowHeight="247650"/>
  <x14:slicer name="Mes_3" cache="SlicerCache_Table_1_Col_12" caption="Mes" rowHeight="247650"/>
</x14:slicers>
</file>

<file path=xl/tables/table1.xml><?xml version="1.0" encoding="utf-8"?>
<table xmlns="http://schemas.openxmlformats.org/spreadsheetml/2006/main" ref="A19:BN115" displayName="Table_1" name="Table_1" id="1">
  <autoFilter ref="$A$19:$BN$115"/>
  <tableColumns count="66">
    <tableColumn name="Proyecto " id="1"/>
    <tableColumn name="Linea de Acción" id="2"/>
    <tableColumn name="Codigo Actividad" id="3"/>
    <tableColumn name="Actividades del proyecto" id="4"/>
    <tableColumn name="Tipologia" id="5"/>
    <tableColumn name="Codigo MPDD Asociada a la actividad del Proyecto  " id="6"/>
    <tableColumn name="Tipo de Ubicación" id="7"/>
    <tableColumn name="Identificación del punto de invesión / Ubicación Fisica" id="8"/>
    <tableColumn name="Codigo Ubicación Fisica" id="9"/>
    <tableColumn name="Año" id="10"/>
    <tableColumn name="Mes número" id="11"/>
    <tableColumn name="Mes" id="12"/>
    <tableColumn name="TOTAL MAGNITUD" id="13"/>
    <tableColumn name="TOTAL Presupuesto" id="14"/>
    <tableColumn name="PROGRAMACIÓN INICIAL Magnitud Física Vigencia" id="15"/>
    <tableColumn name="PROGRAMACIÓN INICIAL Magnitud Física Reserva" id="16"/>
    <tableColumn name="PROGRAMACIÓN INICIAL Presupuestal Vigencia" id="17"/>
    <tableColumn name="PROGRAMACIÓN INICIAL Presupuesto Reserva" id="18"/>
    <tableColumn name="PROGRAMACIÓN INICIAL GIRO" id="19"/>
    <tableColumn name="Programado Magnitud Física" id="20"/>
    <tableColumn name="Ejecutado Magnitud Física" id="21"/>
    <tableColumn name="Programado Presupuesto Vigencia" id="22"/>
    <tableColumn name="Ejecutado  Presupuesto Vigencia" id="23"/>
    <tableColumn name="Programado Giros Vigencia" id="24"/>
    <tableColumn name="Ejecutado Giros Vigencia" id="25"/>
    <tableColumn name="Programado Magnitud Física Reservas" id="26"/>
    <tableColumn name="Ejecutado Magnitud Física Reservas" id="27"/>
    <tableColumn name="Programado Reserva Presupuestal" id="28"/>
    <tableColumn name="Ejecutado Reserva Presupuestal" id="29"/>
    <tableColumn name="Descripción de los avances y logros alcanzados" id="30"/>
    <tableColumn name="Retrasos" id="31"/>
    <tableColumn name="Soluciones Planteadas" id="32"/>
    <tableColumn name="Beneficios o resultados a la población" id="33"/>
    <tableColumn name="Fuente de evidencias" id="34"/>
    <tableColumn name="LOCALIDADES" id="35"/>
    <tableColumn name="UPZ" id="36"/>
    <tableColumn name="BARRIOS" id="37"/>
    <tableColumn name="GEOREFERENCIACIÓN" id="38"/>
    <tableColumn name="ÁREA DE INFLUENCIA" id="39"/>
    <tableColumn name="POLÍTICA" id="40"/>
    <tableColumn name="VALIDADOR LARGOS" id="41"/>
    <tableColumn name="VALIDADOR DECIMALES" id="42"/>
    <tableColumn name="POBLACIÓN RELACIONADA A LA LOCALIZACIÓN" id="43"/>
    <tableColumn name="NÚMERO DE HOMBRES" id="44"/>
    <tableColumn name="NÚMERO DE MUJERES" id="45"/>
    <tableColumn name="O-5 Primera Infancia" id="46"/>
    <tableColumn name="6-13 Infancia" id="47"/>
    <tableColumn name="14-17Adolescencia" id="48"/>
    <tableColumn name="18-26 Juventud" id="49"/>
    <tableColumn name="27-59 Adultez" id="50"/>
    <tableColumn name="60 o más personas mayores" id="51"/>
    <tableColumn name="Grupo etario sin definir" id="52"/>
    <tableColumn name="NIÑOS Y NIÑAS" id="53"/>
    <tableColumn name="JÓVENES" id="54"/>
    <tableColumn name="PERSONAS MAYORES" id="55"/>
    <tableColumn name="PERSONAS EN DISCAPACIDAD" id="56"/>
    <tableColumn name="SERVIDOR PUBLICO" id="57"/>
    <tableColumn name="COMUNIDAD EN GENERAL" id="58"/>
    <tableColumn name="OTROS" id="59"/>
    <tableColumn name="AFROCOLOMBIANO" id="60"/>
    <tableColumn name="PALENQUERA" id="61"/>
    <tableColumn name="INDIGENA" id="62"/>
    <tableColumn name="RAIZAL" id="63"/>
    <tableColumn name="GITANO_RROM" id="64"/>
    <tableColumn name="NINGUNO" id="65"/>
    <tableColumn name="TRAZADOR" id="66"/>
  </tableColumns>
  <tableStyleInfo name="TERRITORIALIZACION_2026-style" showColumnStripes="0" showFirstColumn="1" showLastColumn="1" showRowStripes="1"/>
</table>
</file>

<file path=xl/tables/table2.xml><?xml version="1.0" encoding="utf-8"?>
<table xmlns="http://schemas.openxmlformats.org/spreadsheetml/2006/main" headerRowCount="0" ref="A116:BN211" displayName="Table_2" name="Table_2" id="2">
  <tableColumns count="6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 name="Column38" id="38"/>
    <tableColumn name="Column39" id="39"/>
    <tableColumn name="Column40" id="40"/>
    <tableColumn name="Column41" id="41"/>
    <tableColumn name="Column42" id="42"/>
    <tableColumn name="Column43" id="43"/>
    <tableColumn name="Column44" id="44"/>
    <tableColumn name="Column45" id="45"/>
    <tableColumn name="Column46" id="46"/>
    <tableColumn name="Column47" id="47"/>
    <tableColumn name="Column48" id="48"/>
    <tableColumn name="Column49" id="49"/>
    <tableColumn name="Column50" id="50"/>
    <tableColumn name="Column51" id="51"/>
    <tableColumn name="Column52" id="52"/>
    <tableColumn name="Column53" id="53"/>
    <tableColumn name="Column54" id="54"/>
    <tableColumn name="Column55" id="55"/>
    <tableColumn name="Column56" id="56"/>
    <tableColumn name="Column57" id="57"/>
    <tableColumn name="Column58" id="58"/>
    <tableColumn name="Column59" id="59"/>
    <tableColumn name="Column60" id="60"/>
    <tableColumn name="Column61" id="61"/>
    <tableColumn name="Column62" id="62"/>
    <tableColumn name="Column63" id="63"/>
    <tableColumn name="Column64" id="64"/>
    <tableColumn name="Column65" id="65"/>
    <tableColumn name="Column66" id="66"/>
  </tableColumns>
  <tableStyleInfo name="TERRITORIALIZACION_2026-style 2" showColumnStripes="0" showFirstColumn="1" showLastColumn="1" showRowStripes="1"/>
</table>
</file>

<file path=xl/tables/table3.xml><?xml version="1.0" encoding="utf-8"?>
<table xmlns="http://schemas.openxmlformats.org/spreadsheetml/2006/main" headerRowCount="0" ref="A212:BN307" displayName="Table_3" name="Table_3" id="3">
  <tableColumns count="6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 name="Column28" id="28"/>
    <tableColumn name="Column29" id="29"/>
    <tableColumn name="Column30" id="30"/>
    <tableColumn name="Column31" id="31"/>
    <tableColumn name="Column32" id="32"/>
    <tableColumn name="Column33" id="33"/>
    <tableColumn name="Column34" id="34"/>
    <tableColumn name="Column35" id="35"/>
    <tableColumn name="Column36" id="36"/>
    <tableColumn name="Column37" id="37"/>
    <tableColumn name="Column38" id="38"/>
    <tableColumn name="Column39" id="39"/>
    <tableColumn name="Column40" id="40"/>
    <tableColumn name="Column41" id="41"/>
    <tableColumn name="Column42" id="42"/>
    <tableColumn name="Column43" id="43"/>
    <tableColumn name="Column44" id="44"/>
    <tableColumn name="Column45" id="45"/>
    <tableColumn name="Column46" id="46"/>
    <tableColumn name="Column47" id="47"/>
    <tableColumn name="Column48" id="48"/>
    <tableColumn name="Column49" id="49"/>
    <tableColumn name="Column50" id="50"/>
    <tableColumn name="Column51" id="51"/>
    <tableColumn name="Column52" id="52"/>
    <tableColumn name="Column53" id="53"/>
    <tableColumn name="Column54" id="54"/>
    <tableColumn name="Column55" id="55"/>
    <tableColumn name="Column56" id="56"/>
    <tableColumn name="Column57" id="57"/>
    <tableColumn name="Column58" id="58"/>
    <tableColumn name="Column59" id="59"/>
    <tableColumn name="Column60" id="60"/>
    <tableColumn name="Column61" id="61"/>
    <tableColumn name="Column62" id="62"/>
    <tableColumn name="Column63" id="63"/>
    <tableColumn name="Column64" id="64"/>
    <tableColumn name="Column65" id="65"/>
    <tableColumn name="Column66" id="66"/>
  </tableColumns>
  <tableStyleInfo name="TERRITORIALIZACION_2026-style 3" showColumnStripes="0" showFirstColumn="1" showLastColumn="1" showRowStripes="1"/>
</table>
</file>

<file path=xl/tables/table4.xml><?xml version="1.0" encoding="utf-8"?>
<table xmlns="http://schemas.openxmlformats.org/spreadsheetml/2006/main" ref="A1:S43" displayName="Table_4" name="Table_4" id="4">
  <tableColumns count="19">
    <tableColumn name="CÓDIGO META PDD" id="1"/>
    <tableColumn name="Proyecto " id="2"/>
    <tableColumn name="Codigo Metal Plan de Desarrollo " id="3"/>
    <tableColumn name="Meta Plan de Desarrollo " id="4"/>
    <tableColumn name="Codigo " id="5"/>
    <tableColumn name="Indicador " id="6"/>
    <tableColumn name="Tipología" id="7"/>
    <tableColumn name="Magnitud " id="8"/>
    <tableColumn name="Año" id="9"/>
    <tableColumn name="Mes (número)" id="10"/>
    <tableColumn name="Mes" id="11"/>
    <tableColumn name="Programado Magnitud Física" id="12"/>
    <tableColumn name="Ejecutado Magnitud Física" id="13"/>
    <tableColumn name="Descripción de loa Vances y Logros Alcanzados " id="14"/>
    <tableColumn name="Retrasos" id="15"/>
    <tableColumn name="Soluciones Planteadas " id="16"/>
    <tableColumn name="Beneficios o Resultados a la Población " id="17"/>
    <tableColumn name="Fuentes de Evidencia " id="18"/>
    <tableColumn name="VALIDADOR CARACTERES" id="19"/>
  </tableColumns>
  <tableStyleInfo name="Registro METAS PDD-style" showColumnStripes="0" showFirstColumn="1" showLastColumn="1" showRowStripes="1"/>
</table>
</file>

<file path=xl/tables/table5.xml><?xml version="1.0" encoding="utf-8"?>
<table xmlns="http://schemas.openxmlformats.org/spreadsheetml/2006/main" ref="A1:X800" displayName="Table_5" name="Table_5" id="5">
  <tableColumns count="24">
    <tableColumn name="CÓDIGO" id="1"/>
    <tableColumn name="Proyecto " id="2"/>
    <tableColumn name="Codigo Actividad" id="3"/>
    <tableColumn name="Actividades del proyecto" id="4"/>
    <tableColumn name="Tipologia" id="5"/>
    <tableColumn name="Año" id="6"/>
    <tableColumn name="Mes número" id="7"/>
    <tableColumn name="Mes" id="8"/>
    <tableColumn name="Programado Magnitud Física" id="9"/>
    <tableColumn name="Ejecutado Magnitud Física" id="10"/>
    <tableColumn name="Programado Presupuesto Vigencia" id="11"/>
    <tableColumn name="Ejecutado  Presupuesto Vigencia" id="12"/>
    <tableColumn name="Ejecutado Giros Vigencia" id="13"/>
    <tableColumn name="Programado Magnitud Física Reservas" id="14"/>
    <tableColumn name="Ejecutado Magnitud Física Reservas" id="15"/>
    <tableColumn name="Programado Reserva Presupuestal" id="16"/>
    <tableColumn name="Ejecutado Reserva Presupuestal" id="17"/>
    <tableColumn name="Descripción de los avances y logros alcanzados" id="18"/>
    <tableColumn name="Retrasos" id="19"/>
    <tableColumn name="Soluciones Planteadas" id="20"/>
    <tableColumn name="Beneficios o resultados a la población" id="21"/>
    <tableColumn name="Fuente de evidencias" id="22"/>
    <tableColumn name="VALIDADOR LARGOS" id="23"/>
    <tableColumn name="VALIDADOR DECIMALES" id="24"/>
  </tableColumns>
  <tableStyleInfo name="Registro ACTIVIDADE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rive.google.com/drive/folders/10w1ZA1W3-TsGPM1yqR95XJU6wQeHY3cS"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40" Type="http://schemas.openxmlformats.org/officeDocument/2006/relationships/hyperlink" Target="https://drive.google.com/drive/folders/10Knv4i8-gtwJct0gHF2A7Sql27QDV7vK?usp=drive_link" TargetMode="External"/><Relationship Id="rId42" Type="http://schemas.openxmlformats.org/officeDocument/2006/relationships/hyperlink" Target="https://drive.google.com/drive/folders/1DTCZPcQvK5hghwU6s5vZjDrMiZuYLl4r" TargetMode="External"/><Relationship Id="rId41" Type="http://schemas.openxmlformats.org/officeDocument/2006/relationships/hyperlink" Target="https://drive.google.com/drive/folders/10Knv4i8-gtwJct0gHF2A7Sql27QDV7vK?usp=drive_link" TargetMode="External"/><Relationship Id="rId44" Type="http://schemas.openxmlformats.org/officeDocument/2006/relationships/hyperlink" Target="https://drive.google.com/drive/u/0/folders/13vplZulxXlk0T0VBML66cmV2VwgJie4A" TargetMode="External"/><Relationship Id="rId43" Type="http://schemas.openxmlformats.org/officeDocument/2006/relationships/hyperlink" Target="https://drive.google.com/drive/u/0/folders/1rWFfwAyyvN-hHyrXFj4fxbisLzpE6oAO" TargetMode="External"/><Relationship Id="rId46" Type="http://schemas.openxmlformats.org/officeDocument/2006/relationships/hyperlink" Target="https://drive.google.com/drive/folders/11vC2xvDfF1cbbJb8d6gqF6suMVU4KY2v" TargetMode="External"/><Relationship Id="rId45" Type="http://schemas.openxmlformats.org/officeDocument/2006/relationships/hyperlink" Target="https://drive.google.com/drive/u/0/folders/1RMEPsbWDRK9rabbdwGr6FAOpoQm_n1Ij" TargetMode="External"/><Relationship Id="rId107" Type="http://schemas.openxmlformats.org/officeDocument/2006/relationships/hyperlink" Target="https://drive.google.com/drive/folders/1SHGew8gzI45HAxogrs9aGgpajOC8Dgfj" TargetMode="External"/><Relationship Id="rId106" Type="http://schemas.openxmlformats.org/officeDocument/2006/relationships/hyperlink" Target="https://drive.google.com/drive/folders/1SHGew8gzI45HAxogrs9aGgpajOC8Dgfj" TargetMode="External"/><Relationship Id="rId105" Type="http://schemas.openxmlformats.org/officeDocument/2006/relationships/hyperlink" Target="https://drive.google.com/drive/folders/1SHGew8gzI45HAxogrs9aGgpajOC8Dgfj" TargetMode="External"/><Relationship Id="rId104" Type="http://schemas.openxmlformats.org/officeDocument/2006/relationships/hyperlink" Target="https://drive.google.com/drive/folders/1SHGew8gzI45HAxogrs9aGgpajOC8Dgfj" TargetMode="External"/><Relationship Id="rId109" Type="http://schemas.openxmlformats.org/officeDocument/2006/relationships/hyperlink" Target="https://drive.google.com/drive/folders/1SHGew8gzI45HAxogrs9aGgpajOC8Dgfj" TargetMode="External"/><Relationship Id="rId108" Type="http://schemas.openxmlformats.org/officeDocument/2006/relationships/hyperlink" Target="https://drive.google.com/drive/folders/1SHGew8gzI45HAxogrs9aGgpajOC8Dgfj" TargetMode="External"/><Relationship Id="rId48" Type="http://schemas.openxmlformats.org/officeDocument/2006/relationships/hyperlink" Target="https://drive.google.com/drive/folders/1OZrUGZKlXaqm9OinbPivsj0P_qGqBLMN" TargetMode="External"/><Relationship Id="rId47" Type="http://schemas.openxmlformats.org/officeDocument/2006/relationships/hyperlink" Target="https://drive.google.com/drive/folders/1XhdwVCd1XBU1zd8cdoUNEEsYf1gCyc4l" TargetMode="External"/><Relationship Id="rId49" Type="http://schemas.openxmlformats.org/officeDocument/2006/relationships/hyperlink" Target="https://drive.google.com/drive/folders/1n6vMBu4jp1Wc0daEzbINdiU1BJmFB14W" TargetMode="External"/><Relationship Id="rId103" Type="http://schemas.openxmlformats.org/officeDocument/2006/relationships/hyperlink" Target="https://drive.google.com/drive/folders/1SHGew8gzI45HAxogrs9aGgpajOC8Dgfj" TargetMode="External"/><Relationship Id="rId102" Type="http://schemas.openxmlformats.org/officeDocument/2006/relationships/hyperlink" Target="https://drive.google.com/drive/folders/1SHGew8gzI45HAxogrs9aGgpajOC8Dgfj" TargetMode="External"/><Relationship Id="rId101" Type="http://schemas.openxmlformats.org/officeDocument/2006/relationships/hyperlink" Target="https://drive.google.com/drive/folders/1CVBw2ZwHy9ebOG14XJ-n3ReubUxo8TrC" TargetMode="External"/><Relationship Id="rId100" Type="http://schemas.openxmlformats.org/officeDocument/2006/relationships/hyperlink" Target="https://drive.google.com/drive/folders/1CVBw2ZwHy9ebOG14XJ-n3ReubUxo8TrC" TargetMode="External"/><Relationship Id="rId31" Type="http://schemas.openxmlformats.org/officeDocument/2006/relationships/hyperlink" Target="https://drive.google.com/drive/folders/1LBiwaftPo7E3EHk7ibZD03cYe_4Q8xHS?usp=drive_link" TargetMode="External"/><Relationship Id="rId30" Type="http://schemas.openxmlformats.org/officeDocument/2006/relationships/hyperlink" Target="https://drive.google.com/drive/folders/1LBiwaftPo7E3EHk7ibZD03cYe_4Q8xHS?usp=drive_link" TargetMode="External"/><Relationship Id="rId33" Type="http://schemas.openxmlformats.org/officeDocument/2006/relationships/hyperlink" Target="https://drive.google.com/drive/folders/1FoD1sIscqYNHTADHHCwXTu17ZSWm_Mgs?usp=drive_link" TargetMode="External"/><Relationship Id="rId32" Type="http://schemas.openxmlformats.org/officeDocument/2006/relationships/hyperlink" Target="https://drive.google.com/drive/folders/1FoD1sIscqYNHTADHHCwXTu17ZSWm_Mgs?usp=drive_link" TargetMode="External"/><Relationship Id="rId35" Type="http://schemas.openxmlformats.org/officeDocument/2006/relationships/hyperlink" Target="https://drive.google.com/drive/folders/1Ff7ZzOUTSerN02NrKobWM2HJhwxW4Ix_?usp=drive_link" TargetMode="External"/><Relationship Id="rId34" Type="http://schemas.openxmlformats.org/officeDocument/2006/relationships/hyperlink" Target="https://drive.google.com/drive/folders/1Ff7ZzOUTSerN02NrKobWM2HJhwxW4Ix_?usp=drive_link" TargetMode="External"/><Relationship Id="rId37" Type="http://schemas.openxmlformats.org/officeDocument/2006/relationships/hyperlink" Target="https://drive.google.com/drive/folders/1Ff7ZzOUTSerN02NrKobWM2HJhwxW4Ix_?usp=drive_link" TargetMode="External"/><Relationship Id="rId36" Type="http://schemas.openxmlformats.org/officeDocument/2006/relationships/hyperlink" Target="https://drive.google.com/drive/folders/1Ff7ZzOUTSerN02NrKobWM2HJhwxW4Ix_?usp=drive_link" TargetMode="External"/><Relationship Id="rId39" Type="http://schemas.openxmlformats.org/officeDocument/2006/relationships/hyperlink" Target="https://drive.google.com/drive/folders/1Ff7ZzOUTSerN02NrKobWM2HJhwxW4Ix_?usp=drive_link" TargetMode="External"/><Relationship Id="rId38" Type="http://schemas.openxmlformats.org/officeDocument/2006/relationships/hyperlink" Target="https://drive.google.com/drive/folders/1Ff7ZzOUTSerN02NrKobWM2HJhwxW4Ix_?usp=drive_link" TargetMode="External"/><Relationship Id="rId20" Type="http://schemas.openxmlformats.org/officeDocument/2006/relationships/hyperlink" Target="https://drive.google.com/drive/folders/1BWTHkSFu5PT1FpGe6SExB5r4j-GTjBd4?usp=drive_link" TargetMode="External"/><Relationship Id="rId22" Type="http://schemas.openxmlformats.org/officeDocument/2006/relationships/hyperlink" Target="https://drive.google.com/drive/folders/1LBiwaftPo7E3EHk7ibZD03cYe_4Q8xHS?usp=drive_link" TargetMode="External"/><Relationship Id="rId21" Type="http://schemas.openxmlformats.org/officeDocument/2006/relationships/hyperlink" Target="https://drive.google.com/drive/folders/1BWTHkSFu5PT1FpGe6SExB5r4j-GTjBd4?usp=drive_link" TargetMode="External"/><Relationship Id="rId24" Type="http://schemas.openxmlformats.org/officeDocument/2006/relationships/hyperlink" Target="https://drive.google.com/drive/folders/1LBiwaftPo7E3EHk7ibZD03cYe_4Q8xHS?usp=drive_link" TargetMode="External"/><Relationship Id="rId23" Type="http://schemas.openxmlformats.org/officeDocument/2006/relationships/hyperlink" Target="https://drive.google.com/drive/folders/1LBiwaftPo7E3EHk7ibZD03cYe_4Q8xHS?usp=drive_link" TargetMode="External"/><Relationship Id="rId129" Type="http://schemas.openxmlformats.org/officeDocument/2006/relationships/hyperlink" Target="https://drive.google.com/drive/folders/1SHGew8gzI45HAxogrs9aGgpajOC8Dgfj" TargetMode="External"/><Relationship Id="rId128" Type="http://schemas.openxmlformats.org/officeDocument/2006/relationships/hyperlink" Target="https://drive.google.com/drive/folders/1SHGew8gzI45HAxogrs9aGgpajOC8Dgfj" TargetMode="External"/><Relationship Id="rId127" Type="http://schemas.openxmlformats.org/officeDocument/2006/relationships/hyperlink" Target="https://drive.google.com/drive/folders/1SHGew8gzI45HAxogrs9aGgpajOC8Dgfj" TargetMode="External"/><Relationship Id="rId126" Type="http://schemas.openxmlformats.org/officeDocument/2006/relationships/hyperlink" Target="https://drive.google.com/drive/folders/1SHGew8gzI45HAxogrs9aGgpajOC8Dgfj" TargetMode="External"/><Relationship Id="rId26" Type="http://schemas.openxmlformats.org/officeDocument/2006/relationships/hyperlink" Target="https://drive.google.com/drive/folders/1LBiwaftPo7E3EHk7ibZD03cYe_4Q8xHS?usp=drive_link" TargetMode="External"/><Relationship Id="rId121" Type="http://schemas.openxmlformats.org/officeDocument/2006/relationships/hyperlink" Target="https://drive.google.com/drive/folders/1SHGew8gzI45HAxogrs9aGgpajOC8Dgfj" TargetMode="External"/><Relationship Id="rId25" Type="http://schemas.openxmlformats.org/officeDocument/2006/relationships/hyperlink" Target="https://drive.google.com/drive/folders/1LBiwaftPo7E3EHk7ibZD03cYe_4Q8xHS?usp=drive_link" TargetMode="External"/><Relationship Id="rId120" Type="http://schemas.openxmlformats.org/officeDocument/2006/relationships/hyperlink" Target="https://drive.google.com/drive/folders/1vRncRpHUPeABt2M6GnNrqV2T-U8InEsy" TargetMode="External"/><Relationship Id="rId28" Type="http://schemas.openxmlformats.org/officeDocument/2006/relationships/hyperlink" Target="https://drive.google.com/drive/folders/1FoD1sIscqYNHTADHHCwXTu17ZSWm_Mgs?usp=drive_link" TargetMode="External"/><Relationship Id="rId27" Type="http://schemas.openxmlformats.org/officeDocument/2006/relationships/hyperlink" Target="https://drive.google.com/drive/folders/1LBiwaftPo7E3EHk7ibZD03cYe_4Q8xHS?usp=drive_link" TargetMode="External"/><Relationship Id="rId125" Type="http://schemas.openxmlformats.org/officeDocument/2006/relationships/hyperlink" Target="https://drive.google.com/drive/folders/1SHGew8gzI45HAxogrs9aGgpajOC8Dgfj" TargetMode="External"/><Relationship Id="rId29" Type="http://schemas.openxmlformats.org/officeDocument/2006/relationships/hyperlink" Target="https://drive.google.com/drive/folders/1LBiwaftPo7E3EHk7ibZD03cYe_4Q8xHS?usp=drive_link" TargetMode="External"/><Relationship Id="rId124" Type="http://schemas.openxmlformats.org/officeDocument/2006/relationships/hyperlink" Target="https://drive.google.com/drive/folders/1SHGew8gzI45HAxogrs9aGgpajOC8Dgfj" TargetMode="External"/><Relationship Id="rId123" Type="http://schemas.openxmlformats.org/officeDocument/2006/relationships/hyperlink" Target="https://drive.google.com/drive/folders/1SHGew8gzI45HAxogrs9aGgpajOC8Dgfj" TargetMode="External"/><Relationship Id="rId122" Type="http://schemas.openxmlformats.org/officeDocument/2006/relationships/hyperlink" Target="https://drive.google.com/drive/folders/1SHGew8gzI45HAxogrs9aGgpajOC8Dgfj" TargetMode="External"/><Relationship Id="rId95" Type="http://schemas.openxmlformats.org/officeDocument/2006/relationships/hyperlink" Target="https://drive.google.com/drive/folders/1vJOdrTNS4xOfXZplqEWKr4ENpcZ0MDbI" TargetMode="External"/><Relationship Id="rId94" Type="http://schemas.openxmlformats.org/officeDocument/2006/relationships/hyperlink" Target="https://drive.google.com/drive/u/1/folders/1CWv26oJ7f4VKtQbYi13xuePh0AsxYvjG" TargetMode="External"/><Relationship Id="rId97" Type="http://schemas.openxmlformats.org/officeDocument/2006/relationships/hyperlink" Target="https://drive.google.com/drive/u/1/folders/1uRfxnXjqy1PA1zY6QmZAJQ4qs-vkp2ql" TargetMode="External"/><Relationship Id="rId96" Type="http://schemas.openxmlformats.org/officeDocument/2006/relationships/hyperlink" Target="https://drive.google.com/drive/folders/11vC2xvDfF1cbbJb8d6gqF6suMVU4KY2v" TargetMode="External"/><Relationship Id="rId11" Type="http://schemas.openxmlformats.org/officeDocument/2006/relationships/hyperlink" Target="https://drive.google.com/drive/folders/1xWARPp13Kc9jFtr_H4_BTMZoQfNNbuPk?usp=drive_link" TargetMode="External"/><Relationship Id="rId99" Type="http://schemas.openxmlformats.org/officeDocument/2006/relationships/hyperlink" Target="https://drive.google.com/drive/folders/1AsYR26uX8LPyTbX9n8b2OmzpSdFHZOzv?usp=drive_link" TargetMode="External"/><Relationship Id="rId10" Type="http://schemas.openxmlformats.org/officeDocument/2006/relationships/hyperlink" Target="https://drive.google.com/drive/folders/1xWARPp13Kc9jFtr_H4_BTMZoQfNNbuPk?usp=drive_link" TargetMode="External"/><Relationship Id="rId98" Type="http://schemas.openxmlformats.org/officeDocument/2006/relationships/hyperlink" Target="https://drive.google.com/drive/u/1/folders/1uRfxnXjqy1PA1zY6QmZAJQ4qs-vkp2ql" TargetMode="External"/><Relationship Id="rId13" Type="http://schemas.openxmlformats.org/officeDocument/2006/relationships/hyperlink" Target="https://drive.google.com/drive/folders/1FoD1sIscqYNHTADHHCwXTu17ZSWm_Mgs?usp=drive_link" TargetMode="External"/><Relationship Id="rId12" Type="http://schemas.openxmlformats.org/officeDocument/2006/relationships/hyperlink" Target="https://drive.google.com/drive/folders/1FoD1sIscqYNHTADHHCwXTu17ZSWm_Mgs?usp=drive_link" TargetMode="External"/><Relationship Id="rId91" Type="http://schemas.openxmlformats.org/officeDocument/2006/relationships/hyperlink" Target="https://drive.google.com/drive/folders/1cgTQuT4w6Vx54x2HWvgFTXfVXBdkxNLY" TargetMode="External"/><Relationship Id="rId90" Type="http://schemas.openxmlformats.org/officeDocument/2006/relationships/hyperlink" Target="https://drive.google.com/drive/folders/1LNRucYaxKUfTDDJwjAuCYno-4QWTu7x3?usp=drive_link" TargetMode="External"/><Relationship Id="rId93" Type="http://schemas.openxmlformats.org/officeDocument/2006/relationships/hyperlink" Target="https://drive.google.com/drive/folders/1aHobWphQdKQXWhdurWfpjDIe9xCE6HPN" TargetMode="External"/><Relationship Id="rId92" Type="http://schemas.openxmlformats.org/officeDocument/2006/relationships/hyperlink" Target="https://drive.google.com/drive/folders/1LMJBomw8oPDVrOe_A9d-54mK1AA-ndIx" TargetMode="External"/><Relationship Id="rId118" Type="http://schemas.openxmlformats.org/officeDocument/2006/relationships/hyperlink" Target="https://drive.google.com/drive/folders/10xtdOmVkTHMP6ZZtAQBeUg2LU5Wfi5GT" TargetMode="External"/><Relationship Id="rId117" Type="http://schemas.openxmlformats.org/officeDocument/2006/relationships/hyperlink" Target="https://drive.google.com/drive/folders/1fv2UCgk7q9DVx6NYXzZMZOKE1D5GhTJW" TargetMode="External"/><Relationship Id="rId116" Type="http://schemas.openxmlformats.org/officeDocument/2006/relationships/hyperlink" Target="https://drive.google.com/drive/folders/1fv2UCgk7q9DVx6NYXzZMZOKE1D5GhTJW" TargetMode="External"/><Relationship Id="rId115" Type="http://schemas.openxmlformats.org/officeDocument/2006/relationships/hyperlink" Target="https://drive.google.com/drive/folders/1fv2UCgk7q9DVx6NYXzZMZOKE1D5GhTJW" TargetMode="External"/><Relationship Id="rId119" Type="http://schemas.openxmlformats.org/officeDocument/2006/relationships/hyperlink" Target="https://drive.google.com/drive/folders/1vRncRpHUPeABt2M6GnNrqV2T-U8InEsy" TargetMode="External"/><Relationship Id="rId15" Type="http://schemas.openxmlformats.org/officeDocument/2006/relationships/hyperlink" Target="https://drive.google.com/drive/folders/1CZ0ift0gVVtr1W25p8mIhBy2LTUsret9?usp=drive_link" TargetMode="External"/><Relationship Id="rId110" Type="http://schemas.openxmlformats.org/officeDocument/2006/relationships/hyperlink" Target="https://drive.google.com/drive/folders/1SHGew8gzI45HAxogrs9aGgpajOC8Dgfj" TargetMode="External"/><Relationship Id="rId14" Type="http://schemas.openxmlformats.org/officeDocument/2006/relationships/hyperlink" Target="https://drive.google.com/drive/folders/1CZ0ift0gVVtr1W25p8mIhBy2LTUsret9?usp=drive_link" TargetMode="External"/><Relationship Id="rId17" Type="http://schemas.openxmlformats.org/officeDocument/2006/relationships/hyperlink" Target="https://drive.google.com/drive/folders/1CZ0ift0gVVtr1W25p8mIhBy2LTUsret9?usp=drive_link" TargetMode="External"/><Relationship Id="rId16" Type="http://schemas.openxmlformats.org/officeDocument/2006/relationships/hyperlink" Target="https://drive.google.com/drive/folders/1CZ0ift0gVVtr1W25p8mIhBy2LTUsret9?usp=drive_linkk" TargetMode="External"/><Relationship Id="rId19" Type="http://schemas.openxmlformats.org/officeDocument/2006/relationships/hyperlink" Target="https://drive.google.com/drive/folders/1CZ0ift0gVVtr1W25p8mIhBy2LTUsret9?usp=drive_link" TargetMode="External"/><Relationship Id="rId114" Type="http://schemas.openxmlformats.org/officeDocument/2006/relationships/hyperlink" Target="https://drive.google.com/drive/folders/1fv2UCgk7q9DVx6NYXzZMZOKE1D5GhTJW" TargetMode="External"/><Relationship Id="rId18" Type="http://schemas.openxmlformats.org/officeDocument/2006/relationships/hyperlink" Target="https://drive.google.com/drive/folders/1CZ0ift0gVVtr1W25p8mIhBy2LTUsret9?usp=drive_link" TargetMode="External"/><Relationship Id="rId113" Type="http://schemas.openxmlformats.org/officeDocument/2006/relationships/hyperlink" Target="https://drive.google.com/drive/folders/1SHGew8gzI45HAxogrs9aGgpajOC8Dgfj" TargetMode="External"/><Relationship Id="rId112" Type="http://schemas.openxmlformats.org/officeDocument/2006/relationships/hyperlink" Target="https://drive.google.com/drive/folders/1SHGew8gzI45HAxogrs9aGgpajOC8Dgfj" TargetMode="External"/><Relationship Id="rId111" Type="http://schemas.openxmlformats.org/officeDocument/2006/relationships/hyperlink" Target="https://drive.google.com/drive/folders/1SHGew8gzI45HAxogrs9aGgpajOC8Dgfj" TargetMode="External"/><Relationship Id="rId84" Type="http://schemas.openxmlformats.org/officeDocument/2006/relationships/hyperlink" Target="https://drive.google.com/drive/folders/1PMRBK8wrgA1LUieH08b5MwGen2yepbH7" TargetMode="External"/><Relationship Id="rId83" Type="http://schemas.openxmlformats.org/officeDocument/2006/relationships/hyperlink" Target="https://drive.google.com/drive/folders/1bBDLeVM_3y2H8urHEQ85slvIvy6DWYPv?usp=drive_link" TargetMode="External"/><Relationship Id="rId86" Type="http://schemas.openxmlformats.org/officeDocument/2006/relationships/hyperlink" Target="https://drive.google.com/drive/folders/1jn7KeiKm2LK20fCfiwBp8twsvwRrmzE-?usp=drive_link" TargetMode="External"/><Relationship Id="rId85" Type="http://schemas.openxmlformats.org/officeDocument/2006/relationships/hyperlink" Target="https://drive.google.com/drive/folders/1DNAxvOtII8tcIBGK3U1oxhpcK9wSWeQq" TargetMode="External"/><Relationship Id="rId88" Type="http://schemas.openxmlformats.org/officeDocument/2006/relationships/hyperlink" Target="https://docs.google.com/spreadsheets/d/1ZDI38JbfH3rj8NkI3k-TIV2fn8LmI7Kr/edit?usp=drivesdk&amp;ouid=108426154250285929444&amp;rtpof=true&amp;sd=true" TargetMode="External"/><Relationship Id="rId87" Type="http://schemas.openxmlformats.org/officeDocument/2006/relationships/hyperlink" Target="https://drive.google.com/drive/folders/1iQI5YpEte1zkdeH1w1Vo6FleNDK1IUuL" TargetMode="External"/><Relationship Id="rId89" Type="http://schemas.openxmlformats.org/officeDocument/2006/relationships/hyperlink" Target="https://drive.google.com/drive/folders/1cdONJ6Olfs39l2x95VBFZaH9ZT3vEEZp" TargetMode="External"/><Relationship Id="rId80" Type="http://schemas.openxmlformats.org/officeDocument/2006/relationships/hyperlink" Target="https://drive.google.com/drive/folders/1iGRHTWy-U7ydPnjQvJEtDzPaDOH-X5Gz?usp=drive_link" TargetMode="External"/><Relationship Id="rId82" Type="http://schemas.openxmlformats.org/officeDocument/2006/relationships/hyperlink" Target="https://drive.google.com/drive/folders/1XhdwVCd1XBU1zd8cdoUNEEsYf1gCyc4l" TargetMode="External"/><Relationship Id="rId81" Type="http://schemas.openxmlformats.org/officeDocument/2006/relationships/hyperlink" Target="https://drive.google.com/drive/folders/11vC2xvDfF1cbbJb8d6gqF6suMVU4KY2v" TargetMode="External"/><Relationship Id="rId1" Type="http://schemas.openxmlformats.org/officeDocument/2006/relationships/comments" Target="../comments2.xml"/><Relationship Id="rId2" Type="http://schemas.openxmlformats.org/officeDocument/2006/relationships/hyperlink" Target="https://drive.google.com/drive/folders/1xWARPp13Kc9jFtr_H4_BTMZoQfNNbuPk?usp=drive_link" TargetMode="External"/><Relationship Id="rId3" Type="http://schemas.openxmlformats.org/officeDocument/2006/relationships/hyperlink" Target="https://drive.google.com/drive/folders/1xWARPp13Kc9jFtr_H4_BTMZoQfNNbuPk?usp=drive_link" TargetMode="External"/><Relationship Id="rId4" Type="http://schemas.openxmlformats.org/officeDocument/2006/relationships/hyperlink" Target="https://drive.google.com/drive/folders/1xWARPp13Kc9jFtr_H4_BTMZoQfNNbuPk?usp=drive_link" TargetMode="External"/><Relationship Id="rId9" Type="http://schemas.openxmlformats.org/officeDocument/2006/relationships/hyperlink" Target="https://drive.google.com/drive/folders/1xWARPp13Kc9jFtr_H4_BTMZoQfNNbuPk?usp=drive_link" TargetMode="External"/><Relationship Id="rId5" Type="http://schemas.openxmlformats.org/officeDocument/2006/relationships/hyperlink" Target="https://drive.google.com/drive/folders/1xWARPp13Kc9jFtr_H4_BTMZoQfNNbuPk?usp=drive_link" TargetMode="External"/><Relationship Id="rId6" Type="http://schemas.openxmlformats.org/officeDocument/2006/relationships/hyperlink" Target="https://drive.google.com/drive/folders/1xWARPp13Kc9jFtr_H4_BTMZoQfNNbuPk?usp=drive_link" TargetMode="External"/><Relationship Id="rId7" Type="http://schemas.openxmlformats.org/officeDocument/2006/relationships/hyperlink" Target="https://drive.google.com/drive/folders/1xWARPp13Kc9jFtr_H4_BTMZoQfNNbuPk?usp=drive_link" TargetMode="External"/><Relationship Id="rId8" Type="http://schemas.openxmlformats.org/officeDocument/2006/relationships/hyperlink" Target="https://drive.google.com/drive/folders/1FoD1sIscqYNHTADHHCwXTu17ZSWm_Mgs?usp=drive_link" TargetMode="External"/><Relationship Id="rId73" Type="http://schemas.openxmlformats.org/officeDocument/2006/relationships/hyperlink" Target="https://drive.google.com/drive/u/0/folders/14GCFeJdlYerpHE2xxkZT6NQACqA_lkIR" TargetMode="External"/><Relationship Id="rId72" Type="http://schemas.openxmlformats.org/officeDocument/2006/relationships/hyperlink" Target="https://drive.google.com/drive/u/0/folders/1ye7UgOH5nrBLSweIPrO53lZhQ_lpI_L6" TargetMode="External"/><Relationship Id="rId75" Type="http://schemas.openxmlformats.org/officeDocument/2006/relationships/hyperlink" Target="https://drive.google.com/drive/u/3/folders/1e1GDBaSmyu5M9hMIt4EBB_wxiWVwFFZK" TargetMode="External"/><Relationship Id="rId74" Type="http://schemas.openxmlformats.org/officeDocument/2006/relationships/hyperlink" Target="https://drive.google.com/drive/folders/1aHobWphQdKQXWhdurWfpjDIe9xCE6HPN" TargetMode="External"/><Relationship Id="rId77" Type="http://schemas.openxmlformats.org/officeDocument/2006/relationships/hyperlink" Target="https://drive.google.com/drive/folders/1DTCZPcQvK5hghwU6s5vZjDrMiZuYLl4r" TargetMode="External"/><Relationship Id="rId76" Type="http://schemas.openxmlformats.org/officeDocument/2006/relationships/hyperlink" Target="https://drive.google.com/drive/u/1/folders/1CWv26oJ7f4VKtQbYi13xuePh0AsxYvjG" TargetMode="External"/><Relationship Id="rId79" Type="http://schemas.openxmlformats.org/officeDocument/2006/relationships/hyperlink" Target="https://drive.google.com/drive/folders/1RFP0Ag1x4sGoUsX2iMOyWZs3fLBOwYjQ" TargetMode="External"/><Relationship Id="rId78" Type="http://schemas.openxmlformats.org/officeDocument/2006/relationships/hyperlink" Target="https://drive.google.com/drive/folders/1tWoCLq4wvIoo__yQb8mPrN43eIQCwhl0" TargetMode="External"/><Relationship Id="rId71" Type="http://schemas.openxmlformats.org/officeDocument/2006/relationships/hyperlink" Target="https://drive.google.com/drive/u/2/folders/1m7INzqhNbKaPL5HyR5NzSFNOQ4KDw2op" TargetMode="External"/><Relationship Id="rId70" Type="http://schemas.openxmlformats.org/officeDocument/2006/relationships/hyperlink" Target="https://drive.google.com/drive/u/0/folders/1Nq2wF2R5FakErLNjZyIBXetBxDjdZr1E" TargetMode="External"/><Relationship Id="rId137" Type="http://schemas.openxmlformats.org/officeDocument/2006/relationships/vmlDrawing" Target="../drawings/vmlDrawing2.vml"/><Relationship Id="rId132" Type="http://schemas.openxmlformats.org/officeDocument/2006/relationships/hyperlink" Target="https://drive.google.com/drive/folders/1fv2UCgk7q9DVx6NYXzZMZOKE1D5GhTJW" TargetMode="External"/><Relationship Id="rId131" Type="http://schemas.openxmlformats.org/officeDocument/2006/relationships/hyperlink" Target="https://drive.google.com/drive/folders/1fv2UCgk7q9DVx6NYXzZMZOKE1D5GhTJW" TargetMode="External"/><Relationship Id="rId130" Type="http://schemas.openxmlformats.org/officeDocument/2006/relationships/hyperlink" Target="https://drive.google.com/drive/folders/1SHGew8gzI45HAxogrs9aGgpajOC8Dgfj" TargetMode="External"/><Relationship Id="rId136" Type="http://schemas.openxmlformats.org/officeDocument/2006/relationships/drawing" Target="../drawings/drawing2.xml"/><Relationship Id="rId135" Type="http://schemas.openxmlformats.org/officeDocument/2006/relationships/hyperlink" Target="https://drive.google.com/drive/folders/10xtdOmVkTHMP6ZZtAQBeUg2LU5Wfi5GT" TargetMode="External"/><Relationship Id="rId134" Type="http://schemas.openxmlformats.org/officeDocument/2006/relationships/hyperlink" Target="https://drive.google.com/drive/folders/1fv2UCgk7q9DVx6NYXzZMZOKE1D5GhTJW" TargetMode="External"/><Relationship Id="rId133" Type="http://schemas.openxmlformats.org/officeDocument/2006/relationships/hyperlink" Target="https://drive.google.com/drive/folders/1fv2UCgk7q9DVx6NYXzZMZOKE1D5GhTJW" TargetMode="External"/><Relationship Id="rId62" Type="http://schemas.openxmlformats.org/officeDocument/2006/relationships/hyperlink" Target="https://drive.google.com/drive/folders/1tWoCLq4wvIoo__yQb8mPrN43eIQCwhl0" TargetMode="External"/><Relationship Id="rId61" Type="http://schemas.openxmlformats.org/officeDocument/2006/relationships/hyperlink" Target="https://drive.google.com/drive/folders/1nc7Lj9GGVs-7P5rEuCZsVPX-AP0r0wER" TargetMode="External"/><Relationship Id="rId64" Type="http://schemas.openxmlformats.org/officeDocument/2006/relationships/hyperlink" Target="https://drive.google.com/drive/u/1/folders/11pD4hp_ZmVvZq2F1Iow8SvoXjM1OmoYY" TargetMode="External"/><Relationship Id="rId63" Type="http://schemas.openxmlformats.org/officeDocument/2006/relationships/hyperlink" Target="https://drive.google.com/drive/u/1/folders/1uRcA0OBp6JVMEUnYsrbDx3gQaa8gepmd" TargetMode="External"/><Relationship Id="rId66" Type="http://schemas.openxmlformats.org/officeDocument/2006/relationships/hyperlink" Target="https://drive.google.com/drive/u/1/folders/1uRfxnXjqy1PA1zY6QmZAJQ4qs-vkp2ql" TargetMode="External"/><Relationship Id="rId65" Type="http://schemas.openxmlformats.org/officeDocument/2006/relationships/hyperlink" Target="https://drive.google.com/drive/u/0/folders/1-ZWaZUZHOukLFiikidRx9g6GMbBhJyBU" TargetMode="External"/><Relationship Id="rId68" Type="http://schemas.openxmlformats.org/officeDocument/2006/relationships/hyperlink" Target="https://drive.google.com/drive/folders/1n6vMBu4jp1Wc0daEzbINdiU1BJmFB14W" TargetMode="External"/><Relationship Id="rId67" Type="http://schemas.openxmlformats.org/officeDocument/2006/relationships/hyperlink" Target="https://drive.google.com/drive/folders/1ucpr5efugVZF_fLTKUDK7M0IFOtg_Ltd" TargetMode="External"/><Relationship Id="rId60" Type="http://schemas.openxmlformats.org/officeDocument/2006/relationships/hyperlink" Target="https://drive.google.com/drive/u/1/folders/1vE3w-jbPi1R5NSFETQEa6qwXUpjb4weD" TargetMode="External"/><Relationship Id="rId69" Type="http://schemas.openxmlformats.org/officeDocument/2006/relationships/hyperlink" Target="https://drive.google.com/drive/folders/1nwHOzaxFugZgsTI3zdBUOtao8EY_iMmK" TargetMode="External"/><Relationship Id="rId51" Type="http://schemas.openxmlformats.org/officeDocument/2006/relationships/hyperlink" Target="https://drive.google.com/drive/folders/125wPhKfxnj42ei9Am1l2h7XDW5USxGJc" TargetMode="External"/><Relationship Id="rId50" Type="http://schemas.openxmlformats.org/officeDocument/2006/relationships/hyperlink" Target="https://drive.google.com/drive/folders/1DNAxvOtII8tcIBGK3U1oxhpcK9wSWeQq" TargetMode="External"/><Relationship Id="rId53" Type="http://schemas.openxmlformats.org/officeDocument/2006/relationships/hyperlink" Target="https://drive.google.com/drive/folders/1uVFLkfpGH3qpkqELQtLn-Gm3EuyKwSdg" TargetMode="External"/><Relationship Id="rId52" Type="http://schemas.openxmlformats.org/officeDocument/2006/relationships/hyperlink" Target="https://drive.google.com/drive/folders/1ATDxG89AHq9DwmWp41VCb6sPIUQBmZ3R" TargetMode="External"/><Relationship Id="rId55" Type="http://schemas.openxmlformats.org/officeDocument/2006/relationships/hyperlink" Target="https://drive.google.com/drive/folders/10w1ZA1W3-TsGPM1yqR95XJU6wQeHY3cS" TargetMode="External"/><Relationship Id="rId54" Type="http://schemas.openxmlformats.org/officeDocument/2006/relationships/hyperlink" Target="https://drive.google.com/drive/folders/1I3JZOYCJQ-A7_OPEVKFTen8ybX9Xds9Z" TargetMode="External"/><Relationship Id="rId57" Type="http://schemas.openxmlformats.org/officeDocument/2006/relationships/hyperlink" Target="https://drive.google.com/drive/folders/1cgTQuT4w6Vx54x2HWvgFTXfVXBdkxNLY" TargetMode="External"/><Relationship Id="rId56" Type="http://schemas.openxmlformats.org/officeDocument/2006/relationships/hyperlink" Target="https://drive.google.com/drive/folders/10w1ZA1W3-TsGPM1yqR95XJU6wQeHY3cS" TargetMode="External"/><Relationship Id="rId59" Type="http://schemas.openxmlformats.org/officeDocument/2006/relationships/hyperlink" Target="https://drive.google.com/drive/folders/1aHobWphQdKQXWhdurWfpjDIe9xCE6HPN" TargetMode="External"/><Relationship Id="rId58" Type="http://schemas.openxmlformats.org/officeDocument/2006/relationships/hyperlink" Target="https://drive.google.com/drive/folders/1A1g5RWuYLB8ljk7GASTiElRvNNkP6Czn"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0" Type="http://schemas.openxmlformats.org/officeDocument/2006/relationships/table" Target="../tables/table3.xml"/><Relationship Id="rId21" Type="http://schemas.microsoft.com/office/2007/relationships/slicer" Target="../slicers/slicer1.xml"/><Relationship Id="rId11" Type="http://schemas.openxmlformats.org/officeDocument/2006/relationships/hyperlink" Target="https://drive.google.com/drive/folders/1SHGew8gzI45HAxogrs9aGgpajOC8Dgfj" TargetMode="External"/><Relationship Id="rId10" Type="http://schemas.openxmlformats.org/officeDocument/2006/relationships/hyperlink" Target="https://drive.google.com/drive/u/1/folders/1uRfxnXjqy1PA1zY6QmZAJQ4qs-vkp2ql" TargetMode="External"/><Relationship Id="rId13" Type="http://schemas.openxmlformats.org/officeDocument/2006/relationships/drawing" Target="../drawings/drawing4.xml"/><Relationship Id="rId12" Type="http://schemas.openxmlformats.org/officeDocument/2006/relationships/hyperlink" Target="https://drive.google.com/drive/folders/1SHGew8gzI45HAxogrs9aGgpajOC8Dgfj" TargetMode="External"/><Relationship Id="rId14" Type="http://schemas.openxmlformats.org/officeDocument/2006/relationships/vmlDrawing" Target="../drawings/vmlDrawing3.vml"/><Relationship Id="rId19" Type="http://schemas.openxmlformats.org/officeDocument/2006/relationships/table" Target="../tables/table2.xml"/><Relationship Id="rId18" Type="http://schemas.openxmlformats.org/officeDocument/2006/relationships/table" Target="../tables/table1.xml"/><Relationship Id="rId1" Type="http://schemas.openxmlformats.org/officeDocument/2006/relationships/comments" Target="../comments3.xml"/><Relationship Id="rId2" Type="http://schemas.openxmlformats.org/officeDocument/2006/relationships/hyperlink" Target="https://drive.google.com/drive/folders/1FoD1sIscqYNHTADHHCwXTu17ZSWm_Mgs?usp=drive_link" TargetMode="External"/><Relationship Id="rId3" Type="http://schemas.openxmlformats.org/officeDocument/2006/relationships/hyperlink" Target="https://drive.google.com/drive/folders/1FoD1sIscqYNHTADHHCwXTu17ZSWm_Mgs?usp=drive_link" TargetMode="External"/><Relationship Id="rId4" Type="http://schemas.openxmlformats.org/officeDocument/2006/relationships/hyperlink" Target="https://drive.google.com/drive/folders/1Ff7ZzOUTSerN02NrKobWM2HJhwxW4Ix_?usp=drive_link" TargetMode="External"/><Relationship Id="rId9" Type="http://schemas.openxmlformats.org/officeDocument/2006/relationships/hyperlink" Target="https://drive.google.com/drive/folders/1XhdwVCd1XBU1zd8cdoUNEEsYf1gCyc4l" TargetMode="External"/><Relationship Id="rId5" Type="http://schemas.openxmlformats.org/officeDocument/2006/relationships/hyperlink" Target="https://drive.google.com/drive/folders/1Ff7ZzOUTSerN02NrKobWM2HJhwxW4Ix_?usp=drive_link" TargetMode="External"/><Relationship Id="rId6" Type="http://schemas.openxmlformats.org/officeDocument/2006/relationships/hyperlink" Target="https://drive.google.com/drive/folders/1Ff7ZzOUTSerN02NrKobWM2HJhwxW4Ix_?usp=drive_link" TargetMode="External"/><Relationship Id="rId7" Type="http://schemas.openxmlformats.org/officeDocument/2006/relationships/hyperlink" Target="https://drive.google.com/drive/folders/1XhdwVCd1XBU1zd8cdoUNEEsYf1gCyc4l" TargetMode="External"/><Relationship Id="rId8" Type="http://schemas.openxmlformats.org/officeDocument/2006/relationships/hyperlink" Target="https://drive.google.com/drive/u/1/folders/1uRfxnXjqy1PA1zY6QmZAJQ4qs-vkp2ql" TargetMode="Externa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1" Type="http://schemas.openxmlformats.org/officeDocument/2006/relationships/hyperlink" Target="https://drive.google.com/drive/folders/1SHGew8gzI45HAxogrs9aGgpajOC8Dgfj" TargetMode="External"/><Relationship Id="rId30" Type="http://schemas.openxmlformats.org/officeDocument/2006/relationships/hyperlink" Target="https://drive.google.com/drive/folders/1SHGew8gzI45HAxogrs9aGgpajOC8Dgfj" TargetMode="External"/><Relationship Id="rId33" Type="http://schemas.openxmlformats.org/officeDocument/2006/relationships/vmlDrawing" Target="../drawings/vmlDrawing5.vml"/><Relationship Id="rId32" Type="http://schemas.openxmlformats.org/officeDocument/2006/relationships/drawing" Target="../drawings/drawing6.xml"/><Relationship Id="rId20" Type="http://schemas.openxmlformats.org/officeDocument/2006/relationships/hyperlink" Target="https://drive.google.com/drive/folders/1DTCZPcQvK5hghwU6s5vZjDrMiZuYLl4r" TargetMode="External"/><Relationship Id="rId22" Type="http://schemas.openxmlformats.org/officeDocument/2006/relationships/hyperlink" Target="https://drive.google.com/drive/folders/1vJOdrTNS4xOfXZplqEWKr4ENpcZ0MDbI" TargetMode="External"/><Relationship Id="rId21" Type="http://schemas.openxmlformats.org/officeDocument/2006/relationships/hyperlink" Target="https://drive.google.com/drive/u/1/folders/1CWv26oJ7f4VKtQbYi13xuePh0AsxYvjG" TargetMode="External"/><Relationship Id="rId24" Type="http://schemas.openxmlformats.org/officeDocument/2006/relationships/hyperlink" Target="https://drive.google.com/drive/folders/1CVBw2ZwHy9ebOG14XJ-n3ReubUxo8TrC" TargetMode="External"/><Relationship Id="rId23" Type="http://schemas.openxmlformats.org/officeDocument/2006/relationships/hyperlink" Target="https://drive.google.com/drive/u/0/folders/1j323Fepy-8TWVLLGa54ESjGnCkYpGzz_" TargetMode="External"/><Relationship Id="rId26" Type="http://schemas.openxmlformats.org/officeDocument/2006/relationships/hyperlink" Target="https://drive.google.com/drive/folders/1SHGew8gzI45HAxogrs9aGgpajOC8Dgfj" TargetMode="External"/><Relationship Id="rId25" Type="http://schemas.openxmlformats.org/officeDocument/2006/relationships/hyperlink" Target="https://drive.google.com/drive/folders/1CVBw2ZwHy9ebOG14XJ-n3ReubUxo8TrC" TargetMode="External"/><Relationship Id="rId28" Type="http://schemas.openxmlformats.org/officeDocument/2006/relationships/hyperlink" Target="https://drive.google.com/drive/folders/1vRncRpHUPeABt2M6GnNrqV2T-U8InEsy" TargetMode="External"/><Relationship Id="rId27" Type="http://schemas.openxmlformats.org/officeDocument/2006/relationships/hyperlink" Target="https://drive.google.com/drive/folders/1SHGew8gzI45HAxogrs9aGgpajOC8Dgfj" TargetMode="External"/><Relationship Id="rId29" Type="http://schemas.openxmlformats.org/officeDocument/2006/relationships/hyperlink" Target="https://drive.google.com/drive/folders/1vRncRpHUPeABt2M6GnNrqV2T-U8InEsy" TargetMode="External"/><Relationship Id="rId11" Type="http://schemas.openxmlformats.org/officeDocument/2006/relationships/hyperlink" Target="https://drive.google.com/drive/u/0/folders/1rWFfwAyyvN-hHyrXFj4fxbisLzpE6oAO" TargetMode="External"/><Relationship Id="rId10" Type="http://schemas.openxmlformats.org/officeDocument/2006/relationships/hyperlink" Target="https://drive.google.com/drive/folders/1DTCZPcQvK5hghwU6s5vZjDrMiZuYLl4r" TargetMode="External"/><Relationship Id="rId13" Type="http://schemas.openxmlformats.org/officeDocument/2006/relationships/hyperlink" Target="https://drive.google.com/drive/u/1/folders/1vE3w-jbPi1R5NSFETQEa6qwXUpjb4weD" TargetMode="External"/><Relationship Id="rId12" Type="http://schemas.openxmlformats.org/officeDocument/2006/relationships/hyperlink" Target="https://drive.google.com/drive/u/0/folders/13vplZulxXlk0T0VBML66cmV2VwgJie4A" TargetMode="External"/><Relationship Id="rId15" Type="http://schemas.openxmlformats.org/officeDocument/2006/relationships/hyperlink" Target="https://drive.google.com/drive/folders/1tWoCLq4wvIoo__yQb8mPrN43eIQCwhl0" TargetMode="External"/><Relationship Id="rId14" Type="http://schemas.openxmlformats.org/officeDocument/2006/relationships/hyperlink" Target="https://drive.google.com/drive/folders/1nc7Lj9GGVs-7P5rEuCZsVPX-AP0r0wER" TargetMode="External"/><Relationship Id="rId17" Type="http://schemas.openxmlformats.org/officeDocument/2006/relationships/hyperlink" Target="https://drive.google.com/drive/u/1/folders/1CWv26oJ7f4VKtQbYi13xuePh0AsxYvjG" TargetMode="External"/><Relationship Id="rId16" Type="http://schemas.openxmlformats.org/officeDocument/2006/relationships/hyperlink" Target="https://drive.google.com/drive/u/1/folders/1uRcA0OBp6JVMEUnYsrbDx3gQaa8gepmd" TargetMode="External"/><Relationship Id="rId19" Type="http://schemas.openxmlformats.org/officeDocument/2006/relationships/hyperlink" Target="https://drive.google.com/drive/folders/1RFP0Ag1x4sGoUsX2iMOyWZs3fLBOwYjQ" TargetMode="External"/><Relationship Id="rId18" Type="http://schemas.openxmlformats.org/officeDocument/2006/relationships/hyperlink" Target="https://drive.google.com/drive/folders/1tWoCLq4wvIoo__yQb8mPrN43eIQCwhl0" TargetMode="External"/><Relationship Id="rId1" Type="http://schemas.openxmlformats.org/officeDocument/2006/relationships/comments" Target="../comments5.xml"/><Relationship Id="rId2" Type="http://schemas.openxmlformats.org/officeDocument/2006/relationships/hyperlink" Target="https://drive.google.com/drive/folders/1xWARPp13Kc9jFtr_H4_BTMZoQfNNbuPk?usp=drive_link" TargetMode="External"/><Relationship Id="rId3" Type="http://schemas.openxmlformats.org/officeDocument/2006/relationships/hyperlink" Target="https://drive.google.com/drive/folders/1xWARPp13Kc9jFtr_H4_BTMZoQfNNbuPk?usp=drive_link" TargetMode="External"/><Relationship Id="rId4" Type="http://schemas.openxmlformats.org/officeDocument/2006/relationships/hyperlink" Target="https://drive.google.com/drive/folders/1xWARPp13Kc9jFtr_H4_BTMZoQfNNbuPk?usp=drive_link" TargetMode="External"/><Relationship Id="rId9" Type="http://schemas.openxmlformats.org/officeDocument/2006/relationships/hyperlink" Target="https://drive.google.com/drive/folders/1LBiwaftPo7E3EHk7ibZD03cYe_4Q8xHS?usp=drive_link" TargetMode="External"/><Relationship Id="rId5" Type="http://schemas.openxmlformats.org/officeDocument/2006/relationships/hyperlink" Target="https://drive.google.com/drive/folders/1xWARPp13Kc9jFtr_H4_BTMZoQfNNbuPk?usp=drive_link" TargetMode="External"/><Relationship Id="rId6" Type="http://schemas.openxmlformats.org/officeDocument/2006/relationships/hyperlink" Target="https://drive.google.com/drive/folders/1LBiwaftPo7E3EHk7ibZD03cYe_4Q8xHS?usp=drive_link" TargetMode="External"/><Relationship Id="rId7" Type="http://schemas.openxmlformats.org/officeDocument/2006/relationships/hyperlink" Target="https://drive.google.com/drive/folders/1LBiwaftPo7E3EHk7ibZD03cYe_4Q8xHS?usp=drive_link" TargetMode="External"/><Relationship Id="rId8" Type="http://schemas.openxmlformats.org/officeDocument/2006/relationships/hyperlink" Target="https://drive.google.com/drive/folders/1LBiwaftPo7E3EHk7ibZD03cYe_4Q8xHS?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7.xml"/><Relationship Id="rId3"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8.xml"/><Relationship Id="rId3"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9.xml"/><Relationship Id="rId3"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1" Type="http://schemas.openxmlformats.org/officeDocument/2006/relationships/hyperlink" Target="https://drive.google.com/drive/folders/1xWARPp13Kc9jFtr_H4_BTMZoQfNNbuPk?usp=drive_link" TargetMode="External"/><Relationship Id="rId2" Type="http://schemas.openxmlformats.org/officeDocument/2006/relationships/hyperlink" Target="https://drive.google.com/drive/folders/1LBiwaftPo7E3EHk7ibZD03cYe_4Q8xHS?usp=drive_link" TargetMode="External"/><Relationship Id="rId3" Type="http://schemas.openxmlformats.org/officeDocument/2006/relationships/hyperlink" Target="https://drive.google.com/drive/folders/1DNAxvOtII8tcIBGK3U1oxhpcK9wSWeQq" TargetMode="External"/><Relationship Id="rId4" Type="http://schemas.openxmlformats.org/officeDocument/2006/relationships/hyperlink" Target="https://drive.google.com/drive/folders/1nwHOzaxFugZgsTI3zdBUOtao8EY_iMmK" TargetMode="External"/><Relationship Id="rId9" Type="http://schemas.openxmlformats.org/officeDocument/2006/relationships/table" Target="../tables/table5.xml"/><Relationship Id="rId5" Type="http://schemas.openxmlformats.org/officeDocument/2006/relationships/hyperlink" Target="https://drive.google.com/drive/folders/1DNAxvOtII8tcIBGK3U1oxhpcK9wSWeQq" TargetMode="External"/><Relationship Id="rId6" Type="http://schemas.openxmlformats.org/officeDocument/2006/relationships/hyperlink" Target="https://drive.google.com/drive/folders/1SHGew8gzI45HAxogrs9aGgpajOC8Dgfj" TargetMode="External"/><Relationship Id="rId7"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9.75"/>
    <col customWidth="1" min="2" max="2" width="15.38"/>
    <col customWidth="1" min="3" max="3" width="16.0"/>
    <col customWidth="1" min="4" max="4" width="13.75"/>
    <col customWidth="1" min="5" max="5" width="11.88"/>
    <col customWidth="1" min="6" max="14" width="9.75"/>
    <col customWidth="1" min="15" max="15" width="13.88"/>
    <col customWidth="1" min="16" max="16" width="9.75"/>
    <col customWidth="1" min="17" max="17" width="17.13"/>
    <col customWidth="1" min="18" max="18" width="19.13"/>
    <col customWidth="1" min="19" max="19" width="14.75"/>
    <col customWidth="1" min="20" max="20" width="54.75"/>
    <col customWidth="1" min="21" max="22" width="18.63"/>
    <col customWidth="1" min="23" max="24" width="28.75"/>
    <col customWidth="1" min="25" max="25" width="17.75"/>
    <col customWidth="1" min="26" max="92" width="9.75"/>
  </cols>
  <sheetData>
    <row r="1" ht="25.5" customHeight="1">
      <c r="A1" s="1"/>
      <c r="B1" s="2"/>
      <c r="C1" s="3"/>
      <c r="D1" s="4"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6"/>
    </row>
    <row r="2" ht="25.5" customHeight="1">
      <c r="A2" s="7"/>
      <c r="C2" s="8"/>
      <c r="D2" s="9" t="s">
        <v>1</v>
      </c>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1"/>
    </row>
    <row r="3" ht="25.5" customHeight="1">
      <c r="A3" s="12"/>
      <c r="B3" s="13"/>
      <c r="C3" s="14"/>
      <c r="D3" s="15" t="s">
        <v>2</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7"/>
      <c r="BT3" s="18" t="s">
        <v>3</v>
      </c>
      <c r="BU3" s="16"/>
      <c r="BV3" s="16"/>
      <c r="BW3" s="16"/>
      <c r="BX3" s="16"/>
      <c r="BY3" s="16"/>
      <c r="BZ3" s="16"/>
      <c r="CA3" s="16"/>
      <c r="CB3" s="16"/>
      <c r="CC3" s="16"/>
      <c r="CD3" s="16"/>
      <c r="CE3" s="16"/>
      <c r="CF3" s="16"/>
      <c r="CG3" s="16"/>
      <c r="CH3" s="16"/>
      <c r="CI3" s="16"/>
      <c r="CJ3" s="16"/>
      <c r="CK3" s="16"/>
      <c r="CL3" s="16"/>
      <c r="CM3" s="16"/>
      <c r="CN3" s="17"/>
    </row>
    <row r="4" ht="9.75" customHeight="1">
      <c r="A4" s="19"/>
      <c r="B4" s="19"/>
      <c r="C4" s="19"/>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1"/>
      <c r="BU4" s="21"/>
      <c r="BV4" s="21"/>
      <c r="BW4" s="21"/>
      <c r="BX4" s="21"/>
      <c r="BY4" s="21"/>
      <c r="BZ4" s="21"/>
      <c r="CA4" s="21"/>
      <c r="CB4" s="21"/>
      <c r="CC4" s="21"/>
      <c r="CD4" s="21"/>
      <c r="CE4" s="21"/>
      <c r="CF4" s="21"/>
      <c r="CG4" s="21"/>
      <c r="CH4" s="21"/>
      <c r="CI4" s="21"/>
      <c r="CJ4" s="21"/>
      <c r="CK4" s="21"/>
      <c r="CL4" s="21"/>
      <c r="CM4" s="21"/>
      <c r="CN4" s="21"/>
    </row>
    <row r="5" ht="14.25" customHeight="1">
      <c r="A5" s="22" t="s">
        <v>4</v>
      </c>
      <c r="B5" s="5"/>
      <c r="C5" s="23"/>
      <c r="D5" s="24" t="s">
        <v>5</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6"/>
    </row>
    <row r="6" ht="14.25" customHeight="1">
      <c r="A6" s="25" t="s">
        <v>6</v>
      </c>
      <c r="B6" s="10"/>
      <c r="C6" s="26"/>
      <c r="D6" s="27" t="s">
        <v>7</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1"/>
    </row>
    <row r="7" ht="14.25" customHeight="1">
      <c r="A7" s="28" t="s">
        <v>8</v>
      </c>
      <c r="B7" s="10"/>
      <c r="C7" s="26"/>
      <c r="D7" s="27"/>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1"/>
    </row>
    <row r="8" ht="14.25" customHeight="1">
      <c r="A8" s="29" t="s">
        <v>9</v>
      </c>
      <c r="B8" s="16"/>
      <c r="C8" s="30"/>
      <c r="D8" s="31"/>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7"/>
    </row>
    <row r="9" ht="18.75" customHeight="1">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row>
    <row r="10" ht="12.75" customHeight="1">
      <c r="A10" s="33">
        <v>1.0</v>
      </c>
      <c r="B10" s="33">
        <v>2.0</v>
      </c>
      <c r="C10" s="33">
        <v>3.0</v>
      </c>
      <c r="D10" s="33">
        <v>4.0</v>
      </c>
      <c r="E10" s="33">
        <v>5.0</v>
      </c>
      <c r="F10" s="33">
        <v>6.0</v>
      </c>
      <c r="G10" s="33">
        <v>7.0</v>
      </c>
      <c r="H10" s="33">
        <v>8.0</v>
      </c>
      <c r="I10" s="33">
        <v>9.0</v>
      </c>
      <c r="J10" s="33">
        <v>10.0</v>
      </c>
      <c r="K10" s="33">
        <v>11.0</v>
      </c>
      <c r="L10" s="33">
        <v>12.0</v>
      </c>
      <c r="M10" s="33">
        <v>13.0</v>
      </c>
      <c r="N10" s="33">
        <v>14.0</v>
      </c>
      <c r="O10" s="33">
        <v>15.0</v>
      </c>
      <c r="P10" s="33">
        <v>16.0</v>
      </c>
      <c r="Q10" s="33">
        <v>17.0</v>
      </c>
      <c r="R10" s="33">
        <v>20.0</v>
      </c>
      <c r="S10" s="33">
        <v>21.0</v>
      </c>
      <c r="T10" s="33">
        <v>22.0</v>
      </c>
      <c r="U10" s="33">
        <v>23.0</v>
      </c>
      <c r="V10" s="33">
        <v>24.0</v>
      </c>
      <c r="W10" s="33">
        <v>25.0</v>
      </c>
      <c r="X10" s="33">
        <v>26.0</v>
      </c>
      <c r="Y10" s="33">
        <v>27.0</v>
      </c>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row>
    <row r="11" ht="84.75" customHeight="1">
      <c r="A11" s="34" t="s">
        <v>10</v>
      </c>
      <c r="B11" s="34" t="s">
        <v>11</v>
      </c>
      <c r="C11" s="34" t="s">
        <v>12</v>
      </c>
      <c r="D11" s="34" t="s">
        <v>13</v>
      </c>
      <c r="E11" s="34" t="s">
        <v>14</v>
      </c>
      <c r="F11" s="34" t="s">
        <v>15</v>
      </c>
      <c r="G11" s="34" t="s">
        <v>16</v>
      </c>
      <c r="H11" s="34" t="s">
        <v>17</v>
      </c>
      <c r="I11" s="34" t="s">
        <v>18</v>
      </c>
      <c r="J11" s="34" t="s">
        <v>19</v>
      </c>
      <c r="K11" s="34"/>
      <c r="L11" s="34" t="s">
        <v>20</v>
      </c>
      <c r="M11" s="34" t="s">
        <v>21</v>
      </c>
      <c r="N11" s="35" t="s">
        <v>22</v>
      </c>
      <c r="O11" s="35" t="s">
        <v>23</v>
      </c>
      <c r="P11" s="35" t="s">
        <v>24</v>
      </c>
      <c r="Q11" s="36" t="s">
        <v>25</v>
      </c>
      <c r="R11" s="37" t="s">
        <v>26</v>
      </c>
      <c r="S11" s="36" t="s">
        <v>27</v>
      </c>
      <c r="T11" s="38" t="s">
        <v>28</v>
      </c>
      <c r="U11" s="38" t="s">
        <v>29</v>
      </c>
      <c r="V11" s="38" t="s">
        <v>30</v>
      </c>
      <c r="W11" s="38" t="s">
        <v>31</v>
      </c>
      <c r="X11" s="38" t="s">
        <v>32</v>
      </c>
      <c r="Y11" s="39" t="s">
        <v>33</v>
      </c>
      <c r="Z11" s="39" t="s">
        <v>34</v>
      </c>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row>
    <row r="12" ht="17.25" customHeight="1">
      <c r="A12" s="40">
        <v>8054.0</v>
      </c>
      <c r="B12" s="40" t="s">
        <v>35</v>
      </c>
      <c r="C12" s="40" t="s">
        <v>36</v>
      </c>
      <c r="D12" s="40">
        <v>2158.0</v>
      </c>
      <c r="E12" s="40" t="s">
        <v>37</v>
      </c>
      <c r="F12" s="40">
        <v>4080.0</v>
      </c>
      <c r="G12" s="40" t="s">
        <v>38</v>
      </c>
      <c r="H12" s="40" t="s">
        <v>39</v>
      </c>
      <c r="I12" s="40" t="s">
        <v>40</v>
      </c>
      <c r="J12" s="40">
        <v>1.0</v>
      </c>
      <c r="K12" s="40">
        <v>2024.0</v>
      </c>
      <c r="L12" s="40">
        <v>7.0</v>
      </c>
      <c r="M12" s="40" t="s">
        <v>41</v>
      </c>
      <c r="N12" s="40">
        <v>0.1</v>
      </c>
      <c r="O12" s="41">
        <v>0.01</v>
      </c>
      <c r="P12" s="41">
        <v>0.01</v>
      </c>
      <c r="Q12" s="42">
        <f t="shared" ref="Q12:Q53" si="1">IFERROR(P12/O12,0)</f>
        <v>1</v>
      </c>
      <c r="R12" s="42">
        <f t="shared" ref="R12:R53" si="2">IFERROR(IF(I12="constante",SUMIFS($P$11:P12,$K$11:K12,$K12,$E$11:E12,$E12,$A$11:A12,$A12)/SUMIFS($O$11:$O$910,$K$11:$K$910,$K12,$E$11:$E$910,$E12,$A$11:$A$910,$A12),IF(OR($I12="Creciente"),$P12/_xludf.MAXIFS($O$11:$O$910,$A$11:$A$910,$A12,$K$11:$K$910,$K12,$E$11:$E$910,$E12),SUMIFS($P$11:P12,$K$11:K12,$K12,$E$11:E12,$E12,$A$11:A12,$A12)/SUMIFS($O$11:$O$910,$K$11:$K$910,$K12,$E$11:$E$910,$E12,$A$11:$A$910,$A12))),0)</f>
        <v>0.1</v>
      </c>
      <c r="S12" s="42">
        <f t="shared" ref="S12:S53" si="3">IF($I12="Constante",SUMIFS($P$11:P12,$A$11:A12,$A12,$E$11:E12,$E12)/SUMIFS($O$11:$O$910,$A$11:$A$910,$A12,$E$11:$E$910,$E12),IF(OR($I12="Creciente"),$P12/_xludf.MAXIFS($O$11:$O$910,$E$11:$E$910,$E12,$A$11:$A$910,$A12),SUMIFS($P$11:P12,$A$11:A12,$A12,$E$11:E12,$E12)/SUMIFS($O$11:$O$910,$E$11:$E$910,$E12,$A$11:$A$910,$A12)))</f>
        <v>0.01</v>
      </c>
      <c r="T12" s="40" t="s">
        <v>42</v>
      </c>
      <c r="U12" s="40" t="s">
        <v>43</v>
      </c>
      <c r="V12" s="40" t="s">
        <v>43</v>
      </c>
      <c r="W12" s="40" t="s">
        <v>44</v>
      </c>
      <c r="X12" s="40" t="s">
        <v>45</v>
      </c>
      <c r="Y12" s="40"/>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row>
    <row r="13" ht="17.25" customHeight="1">
      <c r="A13" s="43">
        <v>8054.0</v>
      </c>
      <c r="B13" s="43" t="s">
        <v>35</v>
      </c>
      <c r="C13" s="43" t="s">
        <v>36</v>
      </c>
      <c r="D13" s="43">
        <v>2158.0</v>
      </c>
      <c r="E13" s="43" t="s">
        <v>37</v>
      </c>
      <c r="F13" s="43">
        <v>4080.0</v>
      </c>
      <c r="G13" s="43" t="s">
        <v>38</v>
      </c>
      <c r="H13" s="43" t="s">
        <v>39</v>
      </c>
      <c r="I13" s="43" t="s">
        <v>40</v>
      </c>
      <c r="J13" s="43"/>
      <c r="K13" s="43">
        <v>2024.0</v>
      </c>
      <c r="L13" s="43">
        <v>8.0</v>
      </c>
      <c r="M13" s="43" t="s">
        <v>46</v>
      </c>
      <c r="N13" s="43">
        <v>0.1</v>
      </c>
      <c r="O13" s="44">
        <v>0.02</v>
      </c>
      <c r="P13" s="44">
        <v>0.02</v>
      </c>
      <c r="Q13" s="45">
        <f t="shared" si="1"/>
        <v>1</v>
      </c>
      <c r="R13" s="45">
        <f t="shared" si="2"/>
        <v>0.3</v>
      </c>
      <c r="S13" s="45">
        <f t="shared" si="3"/>
        <v>0.03</v>
      </c>
      <c r="T13" s="43" t="s">
        <v>47</v>
      </c>
      <c r="U13" s="43" t="s">
        <v>43</v>
      </c>
      <c r="V13" s="43" t="s">
        <v>43</v>
      </c>
      <c r="W13" s="43" t="s">
        <v>44</v>
      </c>
      <c r="X13" s="43" t="s">
        <v>48</v>
      </c>
      <c r="Y13" s="43"/>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row>
    <row r="14" ht="17.25" customHeight="1">
      <c r="A14" s="40">
        <v>8054.0</v>
      </c>
      <c r="B14" s="40" t="s">
        <v>35</v>
      </c>
      <c r="C14" s="40" t="s">
        <v>36</v>
      </c>
      <c r="D14" s="40">
        <v>2158.0</v>
      </c>
      <c r="E14" s="40" t="s">
        <v>37</v>
      </c>
      <c r="F14" s="40">
        <v>4080.0</v>
      </c>
      <c r="G14" s="40" t="s">
        <v>38</v>
      </c>
      <c r="H14" s="40" t="s">
        <v>39</v>
      </c>
      <c r="I14" s="40" t="s">
        <v>40</v>
      </c>
      <c r="J14" s="40"/>
      <c r="K14" s="40">
        <v>2024.0</v>
      </c>
      <c r="L14" s="40">
        <v>9.0</v>
      </c>
      <c r="M14" s="40" t="s">
        <v>49</v>
      </c>
      <c r="N14" s="40">
        <v>0.1</v>
      </c>
      <c r="O14" s="41">
        <v>0.02</v>
      </c>
      <c r="P14" s="41">
        <v>0.02</v>
      </c>
      <c r="Q14" s="42">
        <f t="shared" si="1"/>
        <v>1</v>
      </c>
      <c r="R14" s="42">
        <f t="shared" si="2"/>
        <v>0.5</v>
      </c>
      <c r="S14" s="42">
        <f t="shared" si="3"/>
        <v>0.05</v>
      </c>
      <c r="T14" s="40" t="s">
        <v>50</v>
      </c>
      <c r="U14" s="40" t="s">
        <v>43</v>
      </c>
      <c r="V14" s="40" t="s">
        <v>43</v>
      </c>
      <c r="W14" s="40" t="s">
        <v>44</v>
      </c>
      <c r="X14" s="40" t="s">
        <v>51</v>
      </c>
      <c r="Y14" s="40"/>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row>
    <row r="15" ht="17.25" customHeight="1">
      <c r="A15" s="43">
        <v>8054.0</v>
      </c>
      <c r="B15" s="43" t="s">
        <v>35</v>
      </c>
      <c r="C15" s="43" t="s">
        <v>36</v>
      </c>
      <c r="D15" s="43">
        <v>2158.0</v>
      </c>
      <c r="E15" s="43" t="s">
        <v>37</v>
      </c>
      <c r="F15" s="43">
        <v>4080.0</v>
      </c>
      <c r="G15" s="43" t="s">
        <v>38</v>
      </c>
      <c r="H15" s="43" t="s">
        <v>39</v>
      </c>
      <c r="I15" s="43" t="s">
        <v>40</v>
      </c>
      <c r="J15" s="43"/>
      <c r="K15" s="43">
        <v>2024.0</v>
      </c>
      <c r="L15" s="43">
        <v>10.0</v>
      </c>
      <c r="M15" s="43" t="s">
        <v>52</v>
      </c>
      <c r="N15" s="43">
        <v>0.1</v>
      </c>
      <c r="O15" s="44">
        <v>0.02</v>
      </c>
      <c r="P15" s="44">
        <v>0.02</v>
      </c>
      <c r="Q15" s="45">
        <f t="shared" si="1"/>
        <v>1</v>
      </c>
      <c r="R15" s="45">
        <f t="shared" si="2"/>
        <v>0.7</v>
      </c>
      <c r="S15" s="45">
        <f t="shared" si="3"/>
        <v>0.07</v>
      </c>
      <c r="T15" s="43" t="s">
        <v>53</v>
      </c>
      <c r="U15" s="43" t="s">
        <v>43</v>
      </c>
      <c r="V15" s="43" t="s">
        <v>43</v>
      </c>
      <c r="W15" s="43" t="s">
        <v>44</v>
      </c>
      <c r="X15" s="43" t="s">
        <v>54</v>
      </c>
      <c r="Y15" s="43"/>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row>
    <row r="16" ht="17.25" customHeight="1">
      <c r="A16" s="40">
        <v>8054.0</v>
      </c>
      <c r="B16" s="40" t="s">
        <v>35</v>
      </c>
      <c r="C16" s="40" t="s">
        <v>36</v>
      </c>
      <c r="D16" s="40">
        <v>2158.0</v>
      </c>
      <c r="E16" s="40" t="s">
        <v>37</v>
      </c>
      <c r="F16" s="40">
        <v>4080.0</v>
      </c>
      <c r="G16" s="40" t="s">
        <v>38</v>
      </c>
      <c r="H16" s="40" t="s">
        <v>39</v>
      </c>
      <c r="I16" s="40" t="s">
        <v>40</v>
      </c>
      <c r="J16" s="40"/>
      <c r="K16" s="40">
        <v>2024.0</v>
      </c>
      <c r="L16" s="40">
        <v>11.0</v>
      </c>
      <c r="M16" s="40" t="s">
        <v>55</v>
      </c>
      <c r="N16" s="40">
        <v>0.1</v>
      </c>
      <c r="O16" s="40">
        <v>0.02</v>
      </c>
      <c r="P16" s="40">
        <v>0.02</v>
      </c>
      <c r="Q16" s="42">
        <f t="shared" si="1"/>
        <v>1</v>
      </c>
      <c r="R16" s="42">
        <f t="shared" si="2"/>
        <v>0.9</v>
      </c>
      <c r="S16" s="42">
        <f t="shared" si="3"/>
        <v>0.09</v>
      </c>
      <c r="T16" s="40" t="s">
        <v>56</v>
      </c>
      <c r="U16" s="40" t="s">
        <v>43</v>
      </c>
      <c r="V16" s="40" t="s">
        <v>43</v>
      </c>
      <c r="W16" s="40" t="s">
        <v>57</v>
      </c>
      <c r="X16" s="40" t="s">
        <v>58</v>
      </c>
      <c r="Y16" s="40"/>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row>
    <row r="17" ht="17.25" customHeight="1">
      <c r="A17" s="43">
        <v>8054.0</v>
      </c>
      <c r="B17" s="43" t="s">
        <v>35</v>
      </c>
      <c r="C17" s="43" t="s">
        <v>36</v>
      </c>
      <c r="D17" s="43">
        <v>2158.0</v>
      </c>
      <c r="E17" s="43" t="s">
        <v>37</v>
      </c>
      <c r="F17" s="43">
        <v>4080.0</v>
      </c>
      <c r="G17" s="43" t="s">
        <v>38</v>
      </c>
      <c r="H17" s="43" t="s">
        <v>39</v>
      </c>
      <c r="I17" s="43" t="s">
        <v>40</v>
      </c>
      <c r="J17" s="43"/>
      <c r="K17" s="43">
        <v>2024.0</v>
      </c>
      <c r="L17" s="43">
        <v>12.0</v>
      </c>
      <c r="M17" s="43" t="s">
        <v>59</v>
      </c>
      <c r="N17" s="43">
        <v>0.1</v>
      </c>
      <c r="O17" s="43">
        <v>0.01</v>
      </c>
      <c r="P17" s="43">
        <v>0.01</v>
      </c>
      <c r="Q17" s="45">
        <f t="shared" si="1"/>
        <v>1</v>
      </c>
      <c r="R17" s="45">
        <f t="shared" si="2"/>
        <v>1</v>
      </c>
      <c r="S17" s="45">
        <f t="shared" si="3"/>
        <v>0.1</v>
      </c>
      <c r="T17" s="43" t="s">
        <v>60</v>
      </c>
      <c r="U17" s="43" t="s">
        <v>43</v>
      </c>
      <c r="V17" s="43" t="s">
        <v>43</v>
      </c>
      <c r="W17" s="43" t="s">
        <v>44</v>
      </c>
      <c r="X17" s="43" t="s">
        <v>61</v>
      </c>
      <c r="Y17" s="43"/>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row>
    <row r="18" ht="17.25" customHeight="1">
      <c r="A18" s="40">
        <v>8054.0</v>
      </c>
      <c r="B18" s="40" t="s">
        <v>35</v>
      </c>
      <c r="C18" s="40" t="s">
        <v>36</v>
      </c>
      <c r="D18" s="40">
        <v>2158.0</v>
      </c>
      <c r="E18" s="40" t="s">
        <v>37</v>
      </c>
      <c r="F18" s="40">
        <v>4080.0</v>
      </c>
      <c r="G18" s="40" t="s">
        <v>38</v>
      </c>
      <c r="H18" s="40" t="s">
        <v>39</v>
      </c>
      <c r="I18" s="40" t="s">
        <v>40</v>
      </c>
      <c r="J18" s="40"/>
      <c r="K18" s="46">
        <v>2025.0</v>
      </c>
      <c r="L18" s="40">
        <v>1.0</v>
      </c>
      <c r="M18" s="47" t="s">
        <v>62</v>
      </c>
      <c r="N18" s="40"/>
      <c r="O18" s="48">
        <v>0.02</v>
      </c>
      <c r="P18" s="40">
        <v>0.02</v>
      </c>
      <c r="Q18" s="42">
        <f t="shared" si="1"/>
        <v>1</v>
      </c>
      <c r="R18" s="42">
        <f t="shared" si="2"/>
        <v>0.06666666667</v>
      </c>
      <c r="S18" s="42">
        <f t="shared" si="3"/>
        <v>0.12</v>
      </c>
      <c r="T18" s="40" t="s">
        <v>63</v>
      </c>
      <c r="U18" s="40" t="s">
        <v>43</v>
      </c>
      <c r="V18" s="40" t="s">
        <v>43</v>
      </c>
      <c r="W18" s="40" t="s">
        <v>44</v>
      </c>
      <c r="X18" s="40" t="s">
        <v>64</v>
      </c>
      <c r="Y18" s="49" t="str">
        <f t="shared" ref="Y18:Y19" si="4">IF(LEN(T18)&lt;3000,"OK","Revisar caracteres")</f>
        <v>OK</v>
      </c>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row>
    <row r="19" ht="17.25" customHeight="1">
      <c r="A19" s="43">
        <v>8054.0</v>
      </c>
      <c r="B19" s="43" t="s">
        <v>35</v>
      </c>
      <c r="C19" s="43" t="s">
        <v>36</v>
      </c>
      <c r="D19" s="43">
        <v>2158.0</v>
      </c>
      <c r="E19" s="43" t="s">
        <v>37</v>
      </c>
      <c r="F19" s="43">
        <v>4080.0</v>
      </c>
      <c r="G19" s="43" t="s">
        <v>38</v>
      </c>
      <c r="H19" s="43" t="s">
        <v>39</v>
      </c>
      <c r="I19" s="43" t="s">
        <v>40</v>
      </c>
      <c r="J19" s="43"/>
      <c r="K19" s="50">
        <v>2025.0</v>
      </c>
      <c r="L19" s="43">
        <v>2.0</v>
      </c>
      <c r="M19" s="51" t="s">
        <v>65</v>
      </c>
      <c r="N19" s="43"/>
      <c r="O19" s="52">
        <v>0.02</v>
      </c>
      <c r="P19" s="43">
        <v>0.02</v>
      </c>
      <c r="Q19" s="45">
        <f t="shared" si="1"/>
        <v>1</v>
      </c>
      <c r="R19" s="45">
        <f t="shared" si="2"/>
        <v>0.1333333333</v>
      </c>
      <c r="S19" s="45">
        <f t="shared" si="3"/>
        <v>0.14</v>
      </c>
      <c r="T19" s="43" t="s">
        <v>66</v>
      </c>
      <c r="U19" s="43" t="s">
        <v>43</v>
      </c>
      <c r="V19" s="43" t="s">
        <v>43</v>
      </c>
      <c r="W19" s="43" t="s">
        <v>44</v>
      </c>
      <c r="X19" s="43" t="s">
        <v>67</v>
      </c>
      <c r="Y19" s="53" t="str">
        <f t="shared" si="4"/>
        <v>OK</v>
      </c>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row>
    <row r="20" ht="17.25" customHeight="1">
      <c r="A20" s="40">
        <v>8054.0</v>
      </c>
      <c r="B20" s="40" t="s">
        <v>35</v>
      </c>
      <c r="C20" s="40" t="s">
        <v>36</v>
      </c>
      <c r="D20" s="40">
        <v>2158.0</v>
      </c>
      <c r="E20" s="40" t="s">
        <v>37</v>
      </c>
      <c r="F20" s="40">
        <v>4080.0</v>
      </c>
      <c r="G20" s="40" t="s">
        <v>38</v>
      </c>
      <c r="H20" s="40" t="s">
        <v>39</v>
      </c>
      <c r="I20" s="40" t="s">
        <v>40</v>
      </c>
      <c r="J20" s="40"/>
      <c r="K20" s="46">
        <v>2025.0</v>
      </c>
      <c r="L20" s="40">
        <v>3.0</v>
      </c>
      <c r="M20" s="47" t="s">
        <v>68</v>
      </c>
      <c r="N20" s="40"/>
      <c r="O20" s="48">
        <v>0.03</v>
      </c>
      <c r="P20" s="40">
        <v>0.03</v>
      </c>
      <c r="Q20" s="42">
        <f t="shared" si="1"/>
        <v>1</v>
      </c>
      <c r="R20" s="42">
        <f t="shared" si="2"/>
        <v>0.2333333333</v>
      </c>
      <c r="S20" s="42">
        <f t="shared" si="3"/>
        <v>0.17</v>
      </c>
      <c r="T20" s="40" t="s">
        <v>69</v>
      </c>
      <c r="U20" s="40" t="s">
        <v>43</v>
      </c>
      <c r="V20" s="40" t="s">
        <v>43</v>
      </c>
      <c r="W20" s="40" t="s">
        <v>44</v>
      </c>
      <c r="X20" s="40" t="s">
        <v>70</v>
      </c>
      <c r="Y20" s="49" t="str">
        <f t="shared" ref="Y20:Y21" si="5">IF(LEN(T20)&lt;2500,"OK","Revisar caracteres")</f>
        <v>OK</v>
      </c>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row>
    <row r="21" ht="17.25" customHeight="1">
      <c r="A21" s="43">
        <v>8054.0</v>
      </c>
      <c r="B21" s="43" t="s">
        <v>35</v>
      </c>
      <c r="C21" s="43" t="s">
        <v>36</v>
      </c>
      <c r="D21" s="43">
        <v>2158.0</v>
      </c>
      <c r="E21" s="43" t="s">
        <v>37</v>
      </c>
      <c r="F21" s="43">
        <v>4080.0</v>
      </c>
      <c r="G21" s="43" t="s">
        <v>38</v>
      </c>
      <c r="H21" s="43" t="s">
        <v>39</v>
      </c>
      <c r="I21" s="43" t="s">
        <v>40</v>
      </c>
      <c r="J21" s="43"/>
      <c r="K21" s="50">
        <v>2025.0</v>
      </c>
      <c r="L21" s="43">
        <v>4.0</v>
      </c>
      <c r="M21" s="51" t="s">
        <v>71</v>
      </c>
      <c r="N21" s="43"/>
      <c r="O21" s="52">
        <v>0.02</v>
      </c>
      <c r="P21" s="43">
        <v>0.02</v>
      </c>
      <c r="Q21" s="45">
        <f t="shared" si="1"/>
        <v>1</v>
      </c>
      <c r="R21" s="45">
        <f t="shared" si="2"/>
        <v>0.3</v>
      </c>
      <c r="S21" s="45">
        <f t="shared" si="3"/>
        <v>0.19</v>
      </c>
      <c r="T21" s="43" t="s">
        <v>72</v>
      </c>
      <c r="U21" s="43" t="s">
        <v>43</v>
      </c>
      <c r="V21" s="43" t="s">
        <v>43</v>
      </c>
      <c r="W21" s="43" t="s">
        <v>57</v>
      </c>
      <c r="X21" s="43" t="s">
        <v>73</v>
      </c>
      <c r="Y21" s="53" t="str">
        <f t="shared" si="5"/>
        <v>OK</v>
      </c>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row>
    <row r="22" ht="17.25" customHeight="1">
      <c r="A22" s="40">
        <v>8054.0</v>
      </c>
      <c r="B22" s="40" t="s">
        <v>35</v>
      </c>
      <c r="C22" s="40" t="s">
        <v>36</v>
      </c>
      <c r="D22" s="40">
        <v>2158.0</v>
      </c>
      <c r="E22" s="40" t="s">
        <v>37</v>
      </c>
      <c r="F22" s="40">
        <v>4080.0</v>
      </c>
      <c r="G22" s="40" t="s">
        <v>38</v>
      </c>
      <c r="H22" s="40" t="s">
        <v>39</v>
      </c>
      <c r="I22" s="40" t="s">
        <v>40</v>
      </c>
      <c r="J22" s="40"/>
      <c r="K22" s="46">
        <v>2025.0</v>
      </c>
      <c r="L22" s="40">
        <v>5.0</v>
      </c>
      <c r="M22" s="47" t="s">
        <v>74</v>
      </c>
      <c r="N22" s="40"/>
      <c r="O22" s="48">
        <v>0.03</v>
      </c>
      <c r="P22" s="40">
        <v>0.03</v>
      </c>
      <c r="Q22" s="42">
        <f t="shared" si="1"/>
        <v>1</v>
      </c>
      <c r="R22" s="42">
        <f t="shared" si="2"/>
        <v>0.4</v>
      </c>
      <c r="S22" s="42">
        <f t="shared" si="3"/>
        <v>0.22</v>
      </c>
      <c r="T22" s="40" t="s">
        <v>75</v>
      </c>
      <c r="U22" s="40" t="s">
        <v>43</v>
      </c>
      <c r="V22" s="40" t="s">
        <v>43</v>
      </c>
      <c r="W22" s="40" t="s">
        <v>57</v>
      </c>
      <c r="X22" s="40" t="s">
        <v>76</v>
      </c>
      <c r="Y22" s="49" t="str">
        <f t="shared" ref="Y22:Y29" si="6">IF(LEN(T22)&lt;2500,"OK","Revisar caracteres”)")</f>
        <v>OK</v>
      </c>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row>
    <row r="23" ht="17.25" customHeight="1">
      <c r="A23" s="43">
        <v>8054.0</v>
      </c>
      <c r="B23" s="43" t="s">
        <v>35</v>
      </c>
      <c r="C23" s="43" t="s">
        <v>36</v>
      </c>
      <c r="D23" s="43">
        <v>2158.0</v>
      </c>
      <c r="E23" s="43" t="s">
        <v>37</v>
      </c>
      <c r="F23" s="43">
        <v>4080.0</v>
      </c>
      <c r="G23" s="43" t="s">
        <v>38</v>
      </c>
      <c r="H23" s="43" t="s">
        <v>39</v>
      </c>
      <c r="I23" s="43" t="s">
        <v>40</v>
      </c>
      <c r="J23" s="43"/>
      <c r="K23" s="50">
        <v>2025.0</v>
      </c>
      <c r="L23" s="43">
        <v>6.0</v>
      </c>
      <c r="M23" s="51" t="s">
        <v>77</v>
      </c>
      <c r="N23" s="43"/>
      <c r="O23" s="52">
        <v>0.03</v>
      </c>
      <c r="P23" s="43">
        <v>0.03</v>
      </c>
      <c r="Q23" s="45">
        <f t="shared" si="1"/>
        <v>1</v>
      </c>
      <c r="R23" s="45">
        <f t="shared" si="2"/>
        <v>0.5</v>
      </c>
      <c r="S23" s="45">
        <f t="shared" si="3"/>
        <v>0.25</v>
      </c>
      <c r="T23" s="43" t="s">
        <v>78</v>
      </c>
      <c r="U23" s="43" t="s">
        <v>43</v>
      </c>
      <c r="V23" s="43" t="s">
        <v>43</v>
      </c>
      <c r="W23" s="43" t="s">
        <v>57</v>
      </c>
      <c r="X23" s="43" t="s">
        <v>79</v>
      </c>
      <c r="Y23" s="53" t="str">
        <f t="shared" si="6"/>
        <v>OK</v>
      </c>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row>
    <row r="24" ht="17.25" customHeight="1">
      <c r="A24" s="40">
        <v>8054.0</v>
      </c>
      <c r="B24" s="40" t="s">
        <v>35</v>
      </c>
      <c r="C24" s="40" t="s">
        <v>36</v>
      </c>
      <c r="D24" s="40">
        <v>2158.0</v>
      </c>
      <c r="E24" s="40" t="s">
        <v>37</v>
      </c>
      <c r="F24" s="40">
        <v>4080.0</v>
      </c>
      <c r="G24" s="40" t="s">
        <v>38</v>
      </c>
      <c r="H24" s="40" t="s">
        <v>39</v>
      </c>
      <c r="I24" s="40" t="s">
        <v>40</v>
      </c>
      <c r="J24" s="40"/>
      <c r="K24" s="46">
        <v>2025.0</v>
      </c>
      <c r="L24" s="40">
        <v>7.0</v>
      </c>
      <c r="M24" s="47" t="s">
        <v>41</v>
      </c>
      <c r="N24" s="40"/>
      <c r="O24" s="48">
        <v>0.03</v>
      </c>
      <c r="P24" s="40">
        <v>0.03</v>
      </c>
      <c r="Q24" s="42">
        <f t="shared" si="1"/>
        <v>1</v>
      </c>
      <c r="R24" s="42">
        <f t="shared" si="2"/>
        <v>0.6</v>
      </c>
      <c r="S24" s="42">
        <f t="shared" si="3"/>
        <v>0.28</v>
      </c>
      <c r="T24" s="40" t="s">
        <v>80</v>
      </c>
      <c r="U24" s="40" t="s">
        <v>43</v>
      </c>
      <c r="V24" s="40" t="s">
        <v>43</v>
      </c>
      <c r="W24" s="40" t="s">
        <v>57</v>
      </c>
      <c r="X24" s="40" t="s">
        <v>81</v>
      </c>
      <c r="Y24" s="49" t="str">
        <f t="shared" si="6"/>
        <v>OK</v>
      </c>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row>
    <row r="25" ht="17.25" customHeight="1">
      <c r="A25" s="43">
        <v>8054.0</v>
      </c>
      <c r="B25" s="43" t="s">
        <v>35</v>
      </c>
      <c r="C25" s="43" t="s">
        <v>36</v>
      </c>
      <c r="D25" s="43">
        <v>2158.0</v>
      </c>
      <c r="E25" s="43" t="s">
        <v>37</v>
      </c>
      <c r="F25" s="43">
        <v>4080.0</v>
      </c>
      <c r="G25" s="43" t="s">
        <v>38</v>
      </c>
      <c r="H25" s="43" t="s">
        <v>39</v>
      </c>
      <c r="I25" s="43" t="s">
        <v>40</v>
      </c>
      <c r="J25" s="43"/>
      <c r="K25" s="50">
        <v>2025.0</v>
      </c>
      <c r="L25" s="43">
        <v>8.0</v>
      </c>
      <c r="M25" s="51" t="s">
        <v>46</v>
      </c>
      <c r="N25" s="43"/>
      <c r="O25" s="52">
        <v>0.02</v>
      </c>
      <c r="P25" s="43">
        <v>0.02</v>
      </c>
      <c r="Q25" s="45">
        <f t="shared" si="1"/>
        <v>1</v>
      </c>
      <c r="R25" s="45">
        <f t="shared" si="2"/>
        <v>0.6666666667</v>
      </c>
      <c r="S25" s="45">
        <f t="shared" si="3"/>
        <v>0.3</v>
      </c>
      <c r="T25" s="43" t="s">
        <v>82</v>
      </c>
      <c r="U25" s="43" t="s">
        <v>43</v>
      </c>
      <c r="V25" s="43" t="s">
        <v>43</v>
      </c>
      <c r="W25" s="43" t="s">
        <v>57</v>
      </c>
      <c r="X25" s="43" t="s">
        <v>83</v>
      </c>
      <c r="Y25" s="53" t="str">
        <f t="shared" si="6"/>
        <v>OK</v>
      </c>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row>
    <row r="26" ht="227.25" customHeight="1">
      <c r="A26" s="54">
        <v>8054.0</v>
      </c>
      <c r="B26" s="54" t="s">
        <v>35</v>
      </c>
      <c r="C26" s="54" t="s">
        <v>36</v>
      </c>
      <c r="D26" s="54">
        <v>2158.0</v>
      </c>
      <c r="E26" s="54" t="s">
        <v>37</v>
      </c>
      <c r="F26" s="54">
        <v>4080.0</v>
      </c>
      <c r="G26" s="54" t="s">
        <v>38</v>
      </c>
      <c r="H26" s="54" t="s">
        <v>39</v>
      </c>
      <c r="I26" s="54" t="s">
        <v>40</v>
      </c>
      <c r="J26" s="54"/>
      <c r="K26" s="55">
        <v>2025.0</v>
      </c>
      <c r="L26" s="54">
        <v>9.0</v>
      </c>
      <c r="M26" s="56" t="s">
        <v>49</v>
      </c>
      <c r="N26" s="54"/>
      <c r="O26" s="57">
        <v>0.03</v>
      </c>
      <c r="P26" s="54">
        <v>0.03</v>
      </c>
      <c r="Q26" s="58">
        <f t="shared" si="1"/>
        <v>1</v>
      </c>
      <c r="R26" s="58">
        <f t="shared" si="2"/>
        <v>0.7666666667</v>
      </c>
      <c r="S26" s="58">
        <f t="shared" si="3"/>
        <v>0.33</v>
      </c>
      <c r="T26" s="54" t="s">
        <v>84</v>
      </c>
      <c r="U26" s="54" t="s">
        <v>43</v>
      </c>
      <c r="V26" s="54" t="s">
        <v>43</v>
      </c>
      <c r="W26" s="54" t="s">
        <v>57</v>
      </c>
      <c r="X26" s="59" t="s">
        <v>85</v>
      </c>
      <c r="Y26" s="60" t="str">
        <f t="shared" si="6"/>
        <v>OK</v>
      </c>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row>
    <row r="27" ht="17.25" customHeight="1">
      <c r="A27" s="43">
        <v>8054.0</v>
      </c>
      <c r="B27" s="43" t="s">
        <v>35</v>
      </c>
      <c r="C27" s="43" t="s">
        <v>36</v>
      </c>
      <c r="D27" s="43">
        <v>2158.0</v>
      </c>
      <c r="E27" s="43" t="s">
        <v>37</v>
      </c>
      <c r="F27" s="43">
        <v>4080.0</v>
      </c>
      <c r="G27" s="43" t="s">
        <v>38</v>
      </c>
      <c r="H27" s="43" t="s">
        <v>39</v>
      </c>
      <c r="I27" s="43" t="s">
        <v>40</v>
      </c>
      <c r="J27" s="43"/>
      <c r="K27" s="50">
        <v>2025.0</v>
      </c>
      <c r="L27" s="43">
        <v>10.0</v>
      </c>
      <c r="M27" s="51" t="s">
        <v>52</v>
      </c>
      <c r="N27" s="43"/>
      <c r="O27" s="52">
        <v>0.02</v>
      </c>
      <c r="P27" s="43">
        <v>0.02</v>
      </c>
      <c r="Q27" s="45">
        <f t="shared" si="1"/>
        <v>1</v>
      </c>
      <c r="R27" s="45">
        <f t="shared" si="2"/>
        <v>0.8333333333</v>
      </c>
      <c r="S27" s="45">
        <f t="shared" si="3"/>
        <v>0.35</v>
      </c>
      <c r="T27" s="43" t="s">
        <v>86</v>
      </c>
      <c r="U27" s="43" t="s">
        <v>43</v>
      </c>
      <c r="V27" s="43" t="s">
        <v>43</v>
      </c>
      <c r="W27" s="43" t="s">
        <v>57</v>
      </c>
      <c r="X27" s="43" t="s">
        <v>87</v>
      </c>
      <c r="Y27" s="53" t="str">
        <f t="shared" si="6"/>
        <v>OK</v>
      </c>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row>
    <row r="28" ht="17.25" customHeight="1">
      <c r="A28" s="40">
        <v>8054.0</v>
      </c>
      <c r="B28" s="40" t="s">
        <v>35</v>
      </c>
      <c r="C28" s="40" t="s">
        <v>36</v>
      </c>
      <c r="D28" s="40">
        <v>2158.0</v>
      </c>
      <c r="E28" s="40" t="s">
        <v>37</v>
      </c>
      <c r="F28" s="40">
        <v>4080.0</v>
      </c>
      <c r="G28" s="40" t="s">
        <v>38</v>
      </c>
      <c r="H28" s="40" t="s">
        <v>39</v>
      </c>
      <c r="I28" s="40" t="s">
        <v>40</v>
      </c>
      <c r="J28" s="40"/>
      <c r="K28" s="46">
        <v>2025.0</v>
      </c>
      <c r="L28" s="40">
        <v>11.0</v>
      </c>
      <c r="M28" s="47" t="s">
        <v>55</v>
      </c>
      <c r="N28" s="40"/>
      <c r="O28" s="48">
        <v>0.02</v>
      </c>
      <c r="P28" s="40">
        <v>0.02</v>
      </c>
      <c r="Q28" s="42">
        <f t="shared" si="1"/>
        <v>1</v>
      </c>
      <c r="R28" s="42">
        <f t="shared" si="2"/>
        <v>0.9</v>
      </c>
      <c r="S28" s="42">
        <f t="shared" si="3"/>
        <v>0.37</v>
      </c>
      <c r="T28" s="40" t="s">
        <v>88</v>
      </c>
      <c r="U28" s="40" t="s">
        <v>43</v>
      </c>
      <c r="V28" s="40" t="s">
        <v>43</v>
      </c>
      <c r="W28" s="40" t="s">
        <v>57</v>
      </c>
      <c r="X28" s="40" t="s">
        <v>89</v>
      </c>
      <c r="Y28" s="49" t="str">
        <f t="shared" si="6"/>
        <v>OK</v>
      </c>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row>
    <row r="29" ht="17.25" customHeight="1">
      <c r="A29" s="43">
        <v>8054.0</v>
      </c>
      <c r="B29" s="43" t="s">
        <v>35</v>
      </c>
      <c r="C29" s="43" t="s">
        <v>36</v>
      </c>
      <c r="D29" s="43">
        <v>2158.0</v>
      </c>
      <c r="E29" s="43" t="s">
        <v>37</v>
      </c>
      <c r="F29" s="43">
        <v>4080.0</v>
      </c>
      <c r="G29" s="43" t="s">
        <v>38</v>
      </c>
      <c r="H29" s="43" t="s">
        <v>39</v>
      </c>
      <c r="I29" s="43" t="s">
        <v>40</v>
      </c>
      <c r="J29" s="43"/>
      <c r="K29" s="50">
        <v>2025.0</v>
      </c>
      <c r="L29" s="43">
        <v>12.0</v>
      </c>
      <c r="M29" s="51" t="s">
        <v>59</v>
      </c>
      <c r="N29" s="43"/>
      <c r="O29" s="52">
        <v>0.03</v>
      </c>
      <c r="P29" s="43">
        <v>0.03</v>
      </c>
      <c r="Q29" s="45">
        <f t="shared" si="1"/>
        <v>1</v>
      </c>
      <c r="R29" s="45">
        <f t="shared" si="2"/>
        <v>1</v>
      </c>
      <c r="S29" s="45">
        <f t="shared" si="3"/>
        <v>0.4</v>
      </c>
      <c r="T29" s="43" t="s">
        <v>90</v>
      </c>
      <c r="U29" s="43" t="s">
        <v>43</v>
      </c>
      <c r="V29" s="43" t="s">
        <v>43</v>
      </c>
      <c r="W29" s="43" t="s">
        <v>57</v>
      </c>
      <c r="X29" s="43" t="s">
        <v>91</v>
      </c>
      <c r="Y29" s="53" t="str">
        <f t="shared" si="6"/>
        <v>OK</v>
      </c>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row>
    <row r="30" ht="17.25" customHeight="1">
      <c r="A30" s="40">
        <v>8054.0</v>
      </c>
      <c r="B30" s="40" t="s">
        <v>35</v>
      </c>
      <c r="C30" s="40" t="s">
        <v>36</v>
      </c>
      <c r="D30" s="40">
        <v>2158.0</v>
      </c>
      <c r="E30" s="40" t="s">
        <v>37</v>
      </c>
      <c r="F30" s="40">
        <v>4080.0</v>
      </c>
      <c r="G30" s="40" t="s">
        <v>38</v>
      </c>
      <c r="H30" s="40" t="s">
        <v>39</v>
      </c>
      <c r="I30" s="40" t="s">
        <v>40</v>
      </c>
      <c r="J30" s="40"/>
      <c r="K30" s="46">
        <v>2026.0</v>
      </c>
      <c r="L30" s="40">
        <v>1.0</v>
      </c>
      <c r="M30" s="47" t="s">
        <v>62</v>
      </c>
      <c r="N30" s="40"/>
      <c r="O30" s="40">
        <v>0.02</v>
      </c>
      <c r="P30" s="40">
        <v>0.02</v>
      </c>
      <c r="Q30" s="42">
        <f t="shared" si="1"/>
        <v>1</v>
      </c>
      <c r="R30" s="42">
        <f t="shared" si="2"/>
        <v>0.06666666667</v>
      </c>
      <c r="S30" s="42">
        <f t="shared" si="3"/>
        <v>0.42</v>
      </c>
      <c r="T30" s="62" t="s">
        <v>92</v>
      </c>
      <c r="U30" s="63" t="s">
        <v>43</v>
      </c>
      <c r="V30" s="63" t="s">
        <v>43</v>
      </c>
      <c r="W30" s="63" t="s">
        <v>44</v>
      </c>
      <c r="X30" s="63" t="s">
        <v>93</v>
      </c>
      <c r="Y30" s="64" t="str">
        <f>IF(LEN(T30)&gt;2500,"Revisar Caracteres","Ok")</f>
        <v>Ok</v>
      </c>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row>
    <row r="31" ht="17.25" customHeight="1">
      <c r="A31" s="43">
        <v>8054.0</v>
      </c>
      <c r="B31" s="43" t="s">
        <v>35</v>
      </c>
      <c r="C31" s="43" t="s">
        <v>36</v>
      </c>
      <c r="D31" s="43">
        <v>2158.0</v>
      </c>
      <c r="E31" s="43" t="s">
        <v>37</v>
      </c>
      <c r="F31" s="43">
        <v>4080.0</v>
      </c>
      <c r="G31" s="43" t="s">
        <v>38</v>
      </c>
      <c r="H31" s="43" t="s">
        <v>39</v>
      </c>
      <c r="I31" s="43" t="s">
        <v>40</v>
      </c>
      <c r="J31" s="43"/>
      <c r="K31" s="50">
        <v>2026.0</v>
      </c>
      <c r="L31" s="43">
        <v>2.0</v>
      </c>
      <c r="M31" s="51" t="s">
        <v>65</v>
      </c>
      <c r="N31" s="43"/>
      <c r="O31" s="43">
        <v>0.02</v>
      </c>
      <c r="P31" s="65"/>
      <c r="Q31" s="45">
        <f t="shared" si="1"/>
        <v>0</v>
      </c>
      <c r="R31" s="45">
        <f t="shared" si="2"/>
        <v>0.06666666667</v>
      </c>
      <c r="S31" s="45">
        <f t="shared" si="3"/>
        <v>0.42</v>
      </c>
      <c r="T31" s="66" t="s">
        <v>94</v>
      </c>
      <c r="U31" s="67" t="s">
        <v>43</v>
      </c>
      <c r="V31" s="67" t="s">
        <v>43</v>
      </c>
      <c r="W31" s="65"/>
      <c r="X31" s="65"/>
      <c r="Y31" s="43"/>
      <c r="Z31" s="32">
        <f>LEN(T31)+LEN(U31)+LEN(V31)</f>
        <v>224</v>
      </c>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row>
    <row r="32" ht="17.25" customHeight="1">
      <c r="A32" s="40">
        <v>8054.0</v>
      </c>
      <c r="B32" s="40" t="s">
        <v>35</v>
      </c>
      <c r="C32" s="40" t="s">
        <v>36</v>
      </c>
      <c r="D32" s="40">
        <v>2158.0</v>
      </c>
      <c r="E32" s="40" t="s">
        <v>37</v>
      </c>
      <c r="F32" s="40">
        <v>4080.0</v>
      </c>
      <c r="G32" s="40" t="s">
        <v>38</v>
      </c>
      <c r="H32" s="40" t="s">
        <v>39</v>
      </c>
      <c r="I32" s="40" t="s">
        <v>40</v>
      </c>
      <c r="J32" s="40"/>
      <c r="K32" s="46">
        <v>2026.0</v>
      </c>
      <c r="L32" s="40">
        <v>3.0</v>
      </c>
      <c r="M32" s="47" t="s">
        <v>68</v>
      </c>
      <c r="N32" s="40"/>
      <c r="O32" s="40">
        <v>0.03</v>
      </c>
      <c r="P32" s="40"/>
      <c r="Q32" s="42">
        <f t="shared" si="1"/>
        <v>0</v>
      </c>
      <c r="R32" s="42">
        <f t="shared" si="2"/>
        <v>0.06666666667</v>
      </c>
      <c r="S32" s="42">
        <f t="shared" si="3"/>
        <v>0.42</v>
      </c>
      <c r="T32" s="40"/>
      <c r="U32" s="40"/>
      <c r="V32" s="40"/>
      <c r="W32" s="40"/>
      <c r="X32" s="40"/>
      <c r="Y32" s="40"/>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row>
    <row r="33" ht="17.25" customHeight="1">
      <c r="A33" s="43">
        <v>8054.0</v>
      </c>
      <c r="B33" s="43" t="s">
        <v>35</v>
      </c>
      <c r="C33" s="43" t="s">
        <v>36</v>
      </c>
      <c r="D33" s="43">
        <v>2158.0</v>
      </c>
      <c r="E33" s="43" t="s">
        <v>37</v>
      </c>
      <c r="F33" s="43">
        <v>4080.0</v>
      </c>
      <c r="G33" s="43" t="s">
        <v>38</v>
      </c>
      <c r="H33" s="43" t="s">
        <v>39</v>
      </c>
      <c r="I33" s="43" t="s">
        <v>40</v>
      </c>
      <c r="J33" s="43"/>
      <c r="K33" s="50">
        <v>2026.0</v>
      </c>
      <c r="L33" s="43">
        <v>4.0</v>
      </c>
      <c r="M33" s="51" t="s">
        <v>71</v>
      </c>
      <c r="N33" s="43"/>
      <c r="O33" s="43">
        <v>0.02</v>
      </c>
      <c r="P33" s="43"/>
      <c r="Q33" s="45">
        <f t="shared" si="1"/>
        <v>0</v>
      </c>
      <c r="R33" s="45">
        <f t="shared" si="2"/>
        <v>0.06666666667</v>
      </c>
      <c r="S33" s="45">
        <f t="shared" si="3"/>
        <v>0.42</v>
      </c>
      <c r="T33" s="43"/>
      <c r="U33" s="43"/>
      <c r="V33" s="43"/>
      <c r="W33" s="43"/>
      <c r="X33" s="43"/>
      <c r="Y33" s="43"/>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row>
    <row r="34" ht="17.25" customHeight="1">
      <c r="A34" s="40">
        <v>8054.0</v>
      </c>
      <c r="B34" s="40" t="s">
        <v>35</v>
      </c>
      <c r="C34" s="40" t="s">
        <v>36</v>
      </c>
      <c r="D34" s="40">
        <v>2158.0</v>
      </c>
      <c r="E34" s="40" t="s">
        <v>37</v>
      </c>
      <c r="F34" s="40">
        <v>4080.0</v>
      </c>
      <c r="G34" s="40" t="s">
        <v>38</v>
      </c>
      <c r="H34" s="40" t="s">
        <v>39</v>
      </c>
      <c r="I34" s="40" t="s">
        <v>40</v>
      </c>
      <c r="J34" s="40"/>
      <c r="K34" s="46">
        <v>2026.0</v>
      </c>
      <c r="L34" s="40">
        <v>5.0</v>
      </c>
      <c r="M34" s="47" t="s">
        <v>74</v>
      </c>
      <c r="N34" s="40"/>
      <c r="O34" s="40">
        <v>0.03</v>
      </c>
      <c r="P34" s="40"/>
      <c r="Q34" s="42">
        <f t="shared" si="1"/>
        <v>0</v>
      </c>
      <c r="R34" s="42">
        <f t="shared" si="2"/>
        <v>0.06666666667</v>
      </c>
      <c r="S34" s="42">
        <f t="shared" si="3"/>
        <v>0.42</v>
      </c>
      <c r="T34" s="40"/>
      <c r="U34" s="40"/>
      <c r="V34" s="40"/>
      <c r="W34" s="40"/>
      <c r="X34" s="40"/>
      <c r="Y34" s="40"/>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row>
    <row r="35" ht="17.25" customHeight="1">
      <c r="A35" s="43">
        <v>8054.0</v>
      </c>
      <c r="B35" s="43" t="s">
        <v>35</v>
      </c>
      <c r="C35" s="43" t="s">
        <v>36</v>
      </c>
      <c r="D35" s="43">
        <v>2158.0</v>
      </c>
      <c r="E35" s="43" t="s">
        <v>37</v>
      </c>
      <c r="F35" s="43">
        <v>4080.0</v>
      </c>
      <c r="G35" s="43" t="s">
        <v>38</v>
      </c>
      <c r="H35" s="43" t="s">
        <v>39</v>
      </c>
      <c r="I35" s="43" t="s">
        <v>40</v>
      </c>
      <c r="J35" s="43"/>
      <c r="K35" s="50">
        <v>2026.0</v>
      </c>
      <c r="L35" s="43">
        <v>6.0</v>
      </c>
      <c r="M35" s="51" t="s">
        <v>77</v>
      </c>
      <c r="N35" s="43"/>
      <c r="O35" s="43">
        <v>0.03</v>
      </c>
      <c r="P35" s="43"/>
      <c r="Q35" s="45">
        <f t="shared" si="1"/>
        <v>0</v>
      </c>
      <c r="R35" s="45">
        <f t="shared" si="2"/>
        <v>0.06666666667</v>
      </c>
      <c r="S35" s="45">
        <f t="shared" si="3"/>
        <v>0.42</v>
      </c>
      <c r="T35" s="43"/>
      <c r="U35" s="43"/>
      <c r="V35" s="43"/>
      <c r="W35" s="43"/>
      <c r="X35" s="43"/>
      <c r="Y35" s="43"/>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row>
    <row r="36" ht="17.25" customHeight="1">
      <c r="A36" s="40">
        <v>8054.0</v>
      </c>
      <c r="B36" s="40" t="s">
        <v>35</v>
      </c>
      <c r="C36" s="40" t="s">
        <v>36</v>
      </c>
      <c r="D36" s="40">
        <v>2158.0</v>
      </c>
      <c r="E36" s="40" t="s">
        <v>37</v>
      </c>
      <c r="F36" s="40">
        <v>4080.0</v>
      </c>
      <c r="G36" s="40" t="s">
        <v>38</v>
      </c>
      <c r="H36" s="40" t="s">
        <v>39</v>
      </c>
      <c r="I36" s="40" t="s">
        <v>40</v>
      </c>
      <c r="J36" s="40"/>
      <c r="K36" s="46">
        <v>2026.0</v>
      </c>
      <c r="L36" s="40">
        <v>7.0</v>
      </c>
      <c r="M36" s="47" t="s">
        <v>41</v>
      </c>
      <c r="N36" s="40"/>
      <c r="O36" s="40">
        <v>0.03</v>
      </c>
      <c r="P36" s="40"/>
      <c r="Q36" s="42">
        <f t="shared" si="1"/>
        <v>0</v>
      </c>
      <c r="R36" s="42">
        <f t="shared" si="2"/>
        <v>0.06666666667</v>
      </c>
      <c r="S36" s="42">
        <f t="shared" si="3"/>
        <v>0.42</v>
      </c>
      <c r="T36" s="40"/>
      <c r="U36" s="40"/>
      <c r="V36" s="40"/>
      <c r="W36" s="40"/>
      <c r="X36" s="40"/>
      <c r="Y36" s="40"/>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row>
    <row r="37" ht="17.25" customHeight="1">
      <c r="A37" s="43">
        <v>8054.0</v>
      </c>
      <c r="B37" s="43" t="s">
        <v>35</v>
      </c>
      <c r="C37" s="43" t="s">
        <v>36</v>
      </c>
      <c r="D37" s="43">
        <v>2158.0</v>
      </c>
      <c r="E37" s="43" t="s">
        <v>37</v>
      </c>
      <c r="F37" s="43">
        <v>4080.0</v>
      </c>
      <c r="G37" s="43" t="s">
        <v>38</v>
      </c>
      <c r="H37" s="43" t="s">
        <v>39</v>
      </c>
      <c r="I37" s="43" t="s">
        <v>40</v>
      </c>
      <c r="J37" s="43"/>
      <c r="K37" s="50">
        <v>2026.0</v>
      </c>
      <c r="L37" s="43">
        <v>8.0</v>
      </c>
      <c r="M37" s="51" t="s">
        <v>46</v>
      </c>
      <c r="N37" s="43"/>
      <c r="O37" s="43">
        <v>0.02</v>
      </c>
      <c r="P37" s="43"/>
      <c r="Q37" s="45">
        <f t="shared" si="1"/>
        <v>0</v>
      </c>
      <c r="R37" s="45">
        <f t="shared" si="2"/>
        <v>0.06666666667</v>
      </c>
      <c r="S37" s="45">
        <f t="shared" si="3"/>
        <v>0.42</v>
      </c>
      <c r="T37" s="43"/>
      <c r="U37" s="43"/>
      <c r="V37" s="43"/>
      <c r="W37" s="43"/>
      <c r="X37" s="43"/>
      <c r="Y37" s="43"/>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row>
    <row r="38" ht="17.25" customHeight="1">
      <c r="A38" s="40">
        <v>8054.0</v>
      </c>
      <c r="B38" s="40" t="s">
        <v>35</v>
      </c>
      <c r="C38" s="40" t="s">
        <v>36</v>
      </c>
      <c r="D38" s="40">
        <v>2158.0</v>
      </c>
      <c r="E38" s="40" t="s">
        <v>37</v>
      </c>
      <c r="F38" s="40">
        <v>4080.0</v>
      </c>
      <c r="G38" s="40" t="s">
        <v>38</v>
      </c>
      <c r="H38" s="40" t="s">
        <v>39</v>
      </c>
      <c r="I38" s="40" t="s">
        <v>40</v>
      </c>
      <c r="J38" s="40"/>
      <c r="K38" s="46">
        <v>2026.0</v>
      </c>
      <c r="L38" s="40">
        <v>9.0</v>
      </c>
      <c r="M38" s="47" t="s">
        <v>49</v>
      </c>
      <c r="N38" s="40"/>
      <c r="O38" s="40">
        <v>0.03</v>
      </c>
      <c r="P38" s="40"/>
      <c r="Q38" s="42">
        <f t="shared" si="1"/>
        <v>0</v>
      </c>
      <c r="R38" s="42">
        <f t="shared" si="2"/>
        <v>0.06666666667</v>
      </c>
      <c r="S38" s="42">
        <f t="shared" si="3"/>
        <v>0.42</v>
      </c>
      <c r="T38" s="40"/>
      <c r="U38" s="40"/>
      <c r="V38" s="40"/>
      <c r="W38" s="40"/>
      <c r="X38" s="40"/>
      <c r="Y38" s="40"/>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row>
    <row r="39" ht="17.25" customHeight="1">
      <c r="A39" s="43">
        <v>8054.0</v>
      </c>
      <c r="B39" s="43" t="s">
        <v>35</v>
      </c>
      <c r="C39" s="43" t="s">
        <v>36</v>
      </c>
      <c r="D39" s="43">
        <v>2158.0</v>
      </c>
      <c r="E39" s="43" t="s">
        <v>37</v>
      </c>
      <c r="F39" s="43">
        <v>4080.0</v>
      </c>
      <c r="G39" s="43" t="s">
        <v>38</v>
      </c>
      <c r="H39" s="43" t="s">
        <v>39</v>
      </c>
      <c r="I39" s="43" t="s">
        <v>40</v>
      </c>
      <c r="J39" s="43"/>
      <c r="K39" s="50">
        <v>2026.0</v>
      </c>
      <c r="L39" s="43">
        <v>10.0</v>
      </c>
      <c r="M39" s="51" t="s">
        <v>52</v>
      </c>
      <c r="N39" s="43"/>
      <c r="O39" s="43">
        <v>0.02</v>
      </c>
      <c r="P39" s="43"/>
      <c r="Q39" s="45">
        <f t="shared" si="1"/>
        <v>0</v>
      </c>
      <c r="R39" s="45">
        <f t="shared" si="2"/>
        <v>0.06666666667</v>
      </c>
      <c r="S39" s="45">
        <f t="shared" si="3"/>
        <v>0.42</v>
      </c>
      <c r="T39" s="43"/>
      <c r="U39" s="43"/>
      <c r="V39" s="43"/>
      <c r="W39" s="43"/>
      <c r="X39" s="43"/>
      <c r="Y39" s="43"/>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row>
    <row r="40" ht="17.25" customHeight="1">
      <c r="A40" s="40">
        <v>8054.0</v>
      </c>
      <c r="B40" s="40" t="s">
        <v>35</v>
      </c>
      <c r="C40" s="40" t="s">
        <v>36</v>
      </c>
      <c r="D40" s="40">
        <v>2158.0</v>
      </c>
      <c r="E40" s="40" t="s">
        <v>37</v>
      </c>
      <c r="F40" s="40">
        <v>4080.0</v>
      </c>
      <c r="G40" s="40" t="s">
        <v>38</v>
      </c>
      <c r="H40" s="40" t="s">
        <v>39</v>
      </c>
      <c r="I40" s="40" t="s">
        <v>40</v>
      </c>
      <c r="J40" s="40"/>
      <c r="K40" s="46">
        <v>2026.0</v>
      </c>
      <c r="L40" s="40">
        <v>11.0</v>
      </c>
      <c r="M40" s="47" t="s">
        <v>55</v>
      </c>
      <c r="N40" s="40"/>
      <c r="O40" s="40">
        <v>0.02</v>
      </c>
      <c r="P40" s="40"/>
      <c r="Q40" s="42">
        <f t="shared" si="1"/>
        <v>0</v>
      </c>
      <c r="R40" s="42">
        <f t="shared" si="2"/>
        <v>0.06666666667</v>
      </c>
      <c r="S40" s="42">
        <f t="shared" si="3"/>
        <v>0.42</v>
      </c>
      <c r="T40" s="40"/>
      <c r="U40" s="40"/>
      <c r="V40" s="40"/>
      <c r="W40" s="40"/>
      <c r="X40" s="40"/>
      <c r="Y40" s="40"/>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row>
    <row r="41" ht="17.25" customHeight="1">
      <c r="A41" s="43">
        <v>8054.0</v>
      </c>
      <c r="B41" s="43" t="s">
        <v>35</v>
      </c>
      <c r="C41" s="43" t="s">
        <v>36</v>
      </c>
      <c r="D41" s="43">
        <v>2158.0</v>
      </c>
      <c r="E41" s="43" t="s">
        <v>37</v>
      </c>
      <c r="F41" s="43">
        <v>4080.0</v>
      </c>
      <c r="G41" s="43" t="s">
        <v>38</v>
      </c>
      <c r="H41" s="43" t="s">
        <v>39</v>
      </c>
      <c r="I41" s="43" t="s">
        <v>40</v>
      </c>
      <c r="J41" s="43"/>
      <c r="K41" s="50">
        <v>2026.0</v>
      </c>
      <c r="L41" s="43">
        <v>12.0</v>
      </c>
      <c r="M41" s="51" t="s">
        <v>59</v>
      </c>
      <c r="N41" s="43"/>
      <c r="O41" s="43">
        <v>0.03</v>
      </c>
      <c r="P41" s="43"/>
      <c r="Q41" s="45">
        <f t="shared" si="1"/>
        <v>0</v>
      </c>
      <c r="R41" s="45">
        <f t="shared" si="2"/>
        <v>0.06666666667</v>
      </c>
      <c r="S41" s="45">
        <f t="shared" si="3"/>
        <v>0.42</v>
      </c>
      <c r="T41" s="43"/>
      <c r="U41" s="43"/>
      <c r="V41" s="43"/>
      <c r="W41" s="43"/>
      <c r="X41" s="43"/>
      <c r="Y41" s="43"/>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row>
    <row r="42" ht="17.25" customHeight="1">
      <c r="A42" s="40">
        <v>8054.0</v>
      </c>
      <c r="B42" s="40" t="s">
        <v>35</v>
      </c>
      <c r="C42" s="40" t="s">
        <v>36</v>
      </c>
      <c r="D42" s="40">
        <v>2158.0</v>
      </c>
      <c r="E42" s="40" t="s">
        <v>37</v>
      </c>
      <c r="F42" s="40">
        <v>4080.0</v>
      </c>
      <c r="G42" s="40" t="s">
        <v>38</v>
      </c>
      <c r="H42" s="40" t="s">
        <v>39</v>
      </c>
      <c r="I42" s="40" t="s">
        <v>40</v>
      </c>
      <c r="J42" s="40"/>
      <c r="K42" s="46">
        <v>2027.0</v>
      </c>
      <c r="L42" s="40">
        <v>1.0</v>
      </c>
      <c r="M42" s="47" t="s">
        <v>62</v>
      </c>
      <c r="N42" s="40"/>
      <c r="O42" s="40">
        <v>0.02</v>
      </c>
      <c r="P42" s="40"/>
      <c r="Q42" s="42">
        <f t="shared" si="1"/>
        <v>0</v>
      </c>
      <c r="R42" s="42">
        <f t="shared" si="2"/>
        <v>0</v>
      </c>
      <c r="S42" s="42">
        <f t="shared" si="3"/>
        <v>0.42</v>
      </c>
      <c r="T42" s="40"/>
      <c r="U42" s="40"/>
      <c r="V42" s="40"/>
      <c r="W42" s="40"/>
      <c r="X42" s="40"/>
      <c r="Y42" s="40"/>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row>
    <row r="43" ht="17.25" customHeight="1">
      <c r="A43" s="43">
        <v>8054.0</v>
      </c>
      <c r="B43" s="43" t="s">
        <v>35</v>
      </c>
      <c r="C43" s="43" t="s">
        <v>36</v>
      </c>
      <c r="D43" s="43">
        <v>2158.0</v>
      </c>
      <c r="E43" s="43" t="s">
        <v>37</v>
      </c>
      <c r="F43" s="43">
        <v>4080.0</v>
      </c>
      <c r="G43" s="43" t="s">
        <v>38</v>
      </c>
      <c r="H43" s="43" t="s">
        <v>39</v>
      </c>
      <c r="I43" s="43" t="s">
        <v>40</v>
      </c>
      <c r="J43" s="43"/>
      <c r="K43" s="50">
        <v>2027.0</v>
      </c>
      <c r="L43" s="43">
        <v>2.0</v>
      </c>
      <c r="M43" s="51" t="s">
        <v>65</v>
      </c>
      <c r="N43" s="43"/>
      <c r="O43" s="43">
        <v>0.02</v>
      </c>
      <c r="P43" s="43"/>
      <c r="Q43" s="45">
        <f t="shared" si="1"/>
        <v>0</v>
      </c>
      <c r="R43" s="45">
        <f t="shared" si="2"/>
        <v>0</v>
      </c>
      <c r="S43" s="45">
        <f t="shared" si="3"/>
        <v>0.42</v>
      </c>
      <c r="T43" s="43"/>
      <c r="U43" s="43"/>
      <c r="V43" s="43"/>
      <c r="W43" s="43"/>
      <c r="X43" s="43"/>
      <c r="Y43" s="43"/>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row>
    <row r="44" ht="17.25" customHeight="1">
      <c r="A44" s="40">
        <v>8054.0</v>
      </c>
      <c r="B44" s="40" t="s">
        <v>35</v>
      </c>
      <c r="C44" s="40" t="s">
        <v>36</v>
      </c>
      <c r="D44" s="40">
        <v>2158.0</v>
      </c>
      <c r="E44" s="40" t="s">
        <v>37</v>
      </c>
      <c r="F44" s="40">
        <v>4080.0</v>
      </c>
      <c r="G44" s="40" t="s">
        <v>38</v>
      </c>
      <c r="H44" s="40" t="s">
        <v>39</v>
      </c>
      <c r="I44" s="40" t="s">
        <v>40</v>
      </c>
      <c r="J44" s="40"/>
      <c r="K44" s="46">
        <v>2027.0</v>
      </c>
      <c r="L44" s="40">
        <v>3.0</v>
      </c>
      <c r="M44" s="47" t="s">
        <v>68</v>
      </c>
      <c r="N44" s="40"/>
      <c r="O44" s="40">
        <v>0.03</v>
      </c>
      <c r="P44" s="40"/>
      <c r="Q44" s="42">
        <f t="shared" si="1"/>
        <v>0</v>
      </c>
      <c r="R44" s="42">
        <f t="shared" si="2"/>
        <v>0</v>
      </c>
      <c r="S44" s="42">
        <f t="shared" si="3"/>
        <v>0.42</v>
      </c>
      <c r="T44" s="40"/>
      <c r="U44" s="40"/>
      <c r="V44" s="40"/>
      <c r="W44" s="40"/>
      <c r="X44" s="40"/>
      <c r="Y44" s="40"/>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row>
    <row r="45" ht="17.25" customHeight="1">
      <c r="A45" s="43">
        <v>8054.0</v>
      </c>
      <c r="B45" s="43" t="s">
        <v>35</v>
      </c>
      <c r="C45" s="43" t="s">
        <v>36</v>
      </c>
      <c r="D45" s="43">
        <v>2158.0</v>
      </c>
      <c r="E45" s="43" t="s">
        <v>37</v>
      </c>
      <c r="F45" s="43">
        <v>4080.0</v>
      </c>
      <c r="G45" s="43" t="s">
        <v>38</v>
      </c>
      <c r="H45" s="43" t="s">
        <v>39</v>
      </c>
      <c r="I45" s="43" t="s">
        <v>40</v>
      </c>
      <c r="J45" s="43"/>
      <c r="K45" s="50">
        <v>2027.0</v>
      </c>
      <c r="L45" s="43">
        <v>4.0</v>
      </c>
      <c r="M45" s="51" t="s">
        <v>71</v>
      </c>
      <c r="N45" s="43"/>
      <c r="O45" s="43">
        <v>0.02</v>
      </c>
      <c r="P45" s="43"/>
      <c r="Q45" s="45">
        <f t="shared" si="1"/>
        <v>0</v>
      </c>
      <c r="R45" s="45">
        <f t="shared" si="2"/>
        <v>0</v>
      </c>
      <c r="S45" s="45">
        <f t="shared" si="3"/>
        <v>0.42</v>
      </c>
      <c r="T45" s="43"/>
      <c r="U45" s="43"/>
      <c r="V45" s="43"/>
      <c r="W45" s="43"/>
      <c r="X45" s="43"/>
      <c r="Y45" s="43"/>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row>
    <row r="46" ht="17.25" customHeight="1">
      <c r="A46" s="40">
        <v>8054.0</v>
      </c>
      <c r="B46" s="40" t="s">
        <v>35</v>
      </c>
      <c r="C46" s="40" t="s">
        <v>36</v>
      </c>
      <c r="D46" s="40">
        <v>2158.0</v>
      </c>
      <c r="E46" s="40" t="s">
        <v>37</v>
      </c>
      <c r="F46" s="40">
        <v>4080.0</v>
      </c>
      <c r="G46" s="40" t="s">
        <v>38</v>
      </c>
      <c r="H46" s="40" t="s">
        <v>39</v>
      </c>
      <c r="I46" s="40" t="s">
        <v>40</v>
      </c>
      <c r="J46" s="40"/>
      <c r="K46" s="46">
        <v>2027.0</v>
      </c>
      <c r="L46" s="40">
        <v>5.0</v>
      </c>
      <c r="M46" s="47" t="s">
        <v>74</v>
      </c>
      <c r="N46" s="40"/>
      <c r="O46" s="40">
        <v>0.03</v>
      </c>
      <c r="P46" s="40"/>
      <c r="Q46" s="42">
        <f t="shared" si="1"/>
        <v>0</v>
      </c>
      <c r="R46" s="42">
        <f t="shared" si="2"/>
        <v>0</v>
      </c>
      <c r="S46" s="42">
        <f t="shared" si="3"/>
        <v>0.42</v>
      </c>
      <c r="T46" s="40"/>
      <c r="U46" s="40"/>
      <c r="V46" s="40"/>
      <c r="W46" s="40"/>
      <c r="X46" s="40"/>
      <c r="Y46" s="40"/>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row>
    <row r="47" ht="17.25" customHeight="1">
      <c r="A47" s="43">
        <v>8054.0</v>
      </c>
      <c r="B47" s="43" t="s">
        <v>35</v>
      </c>
      <c r="C47" s="43" t="s">
        <v>36</v>
      </c>
      <c r="D47" s="43">
        <v>2158.0</v>
      </c>
      <c r="E47" s="43" t="s">
        <v>37</v>
      </c>
      <c r="F47" s="43">
        <v>4080.0</v>
      </c>
      <c r="G47" s="43" t="s">
        <v>38</v>
      </c>
      <c r="H47" s="43" t="s">
        <v>39</v>
      </c>
      <c r="I47" s="43" t="s">
        <v>40</v>
      </c>
      <c r="J47" s="43"/>
      <c r="K47" s="50">
        <v>2027.0</v>
      </c>
      <c r="L47" s="43">
        <v>6.0</v>
      </c>
      <c r="M47" s="51" t="s">
        <v>77</v>
      </c>
      <c r="N47" s="43"/>
      <c r="O47" s="43">
        <v>0.03</v>
      </c>
      <c r="P47" s="43"/>
      <c r="Q47" s="45">
        <f t="shared" si="1"/>
        <v>0</v>
      </c>
      <c r="R47" s="45">
        <f t="shared" si="2"/>
        <v>0</v>
      </c>
      <c r="S47" s="45">
        <f t="shared" si="3"/>
        <v>0.42</v>
      </c>
      <c r="T47" s="43"/>
      <c r="U47" s="43"/>
      <c r="V47" s="43"/>
      <c r="W47" s="43"/>
      <c r="X47" s="43"/>
      <c r="Y47" s="43"/>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row>
    <row r="48" ht="17.25" customHeight="1">
      <c r="A48" s="40">
        <v>8054.0</v>
      </c>
      <c r="B48" s="40" t="s">
        <v>35</v>
      </c>
      <c r="C48" s="40" t="s">
        <v>36</v>
      </c>
      <c r="D48" s="40">
        <v>2158.0</v>
      </c>
      <c r="E48" s="40" t="s">
        <v>37</v>
      </c>
      <c r="F48" s="40">
        <v>4080.0</v>
      </c>
      <c r="G48" s="40" t="s">
        <v>38</v>
      </c>
      <c r="H48" s="40" t="s">
        <v>39</v>
      </c>
      <c r="I48" s="40" t="s">
        <v>40</v>
      </c>
      <c r="J48" s="40"/>
      <c r="K48" s="46">
        <v>2027.0</v>
      </c>
      <c r="L48" s="40">
        <v>7.0</v>
      </c>
      <c r="M48" s="47" t="s">
        <v>41</v>
      </c>
      <c r="N48" s="40"/>
      <c r="O48" s="40">
        <v>0.03</v>
      </c>
      <c r="P48" s="40"/>
      <c r="Q48" s="42">
        <f t="shared" si="1"/>
        <v>0</v>
      </c>
      <c r="R48" s="42">
        <f t="shared" si="2"/>
        <v>0</v>
      </c>
      <c r="S48" s="42">
        <f t="shared" si="3"/>
        <v>0.42</v>
      </c>
      <c r="T48" s="40"/>
      <c r="U48" s="40"/>
      <c r="V48" s="40"/>
      <c r="W48" s="40"/>
      <c r="X48" s="40"/>
      <c r="Y48" s="40"/>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row>
    <row r="49" ht="17.25" customHeight="1">
      <c r="A49" s="43">
        <v>8054.0</v>
      </c>
      <c r="B49" s="43" t="s">
        <v>35</v>
      </c>
      <c r="C49" s="43" t="s">
        <v>36</v>
      </c>
      <c r="D49" s="43">
        <v>2158.0</v>
      </c>
      <c r="E49" s="43" t="s">
        <v>37</v>
      </c>
      <c r="F49" s="43">
        <v>4080.0</v>
      </c>
      <c r="G49" s="43" t="s">
        <v>38</v>
      </c>
      <c r="H49" s="43" t="s">
        <v>39</v>
      </c>
      <c r="I49" s="43" t="s">
        <v>40</v>
      </c>
      <c r="J49" s="43"/>
      <c r="K49" s="50">
        <v>2027.0</v>
      </c>
      <c r="L49" s="43">
        <v>8.0</v>
      </c>
      <c r="M49" s="51" t="s">
        <v>46</v>
      </c>
      <c r="N49" s="43"/>
      <c r="O49" s="43">
        <v>0.02</v>
      </c>
      <c r="P49" s="43"/>
      <c r="Q49" s="45">
        <f t="shared" si="1"/>
        <v>0</v>
      </c>
      <c r="R49" s="45">
        <f t="shared" si="2"/>
        <v>0</v>
      </c>
      <c r="S49" s="45">
        <f t="shared" si="3"/>
        <v>0.42</v>
      </c>
      <c r="T49" s="43"/>
      <c r="U49" s="43"/>
      <c r="V49" s="43"/>
      <c r="W49" s="43"/>
      <c r="X49" s="43"/>
      <c r="Y49" s="43"/>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row>
    <row r="50" ht="17.25" customHeight="1">
      <c r="A50" s="40">
        <v>8054.0</v>
      </c>
      <c r="B50" s="40" t="s">
        <v>35</v>
      </c>
      <c r="C50" s="40" t="s">
        <v>36</v>
      </c>
      <c r="D50" s="40">
        <v>2158.0</v>
      </c>
      <c r="E50" s="40" t="s">
        <v>37</v>
      </c>
      <c r="F50" s="40">
        <v>4080.0</v>
      </c>
      <c r="G50" s="40" t="s">
        <v>38</v>
      </c>
      <c r="H50" s="40" t="s">
        <v>39</v>
      </c>
      <c r="I50" s="40" t="s">
        <v>40</v>
      </c>
      <c r="J50" s="40"/>
      <c r="K50" s="46">
        <v>2027.0</v>
      </c>
      <c r="L50" s="40">
        <v>9.0</v>
      </c>
      <c r="M50" s="47" t="s">
        <v>49</v>
      </c>
      <c r="N50" s="40"/>
      <c r="O50" s="40">
        <v>0.03</v>
      </c>
      <c r="P50" s="40"/>
      <c r="Q50" s="42">
        <f t="shared" si="1"/>
        <v>0</v>
      </c>
      <c r="R50" s="42">
        <f t="shared" si="2"/>
        <v>0</v>
      </c>
      <c r="S50" s="42">
        <f t="shared" si="3"/>
        <v>0.42</v>
      </c>
      <c r="T50" s="40"/>
      <c r="U50" s="40"/>
      <c r="V50" s="40"/>
      <c r="W50" s="40"/>
      <c r="X50" s="40"/>
      <c r="Y50" s="40"/>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row>
    <row r="51" ht="17.25" customHeight="1">
      <c r="A51" s="43">
        <v>8054.0</v>
      </c>
      <c r="B51" s="43" t="s">
        <v>35</v>
      </c>
      <c r="C51" s="43" t="s">
        <v>36</v>
      </c>
      <c r="D51" s="43">
        <v>2158.0</v>
      </c>
      <c r="E51" s="43" t="s">
        <v>37</v>
      </c>
      <c r="F51" s="43">
        <v>4080.0</v>
      </c>
      <c r="G51" s="43" t="s">
        <v>38</v>
      </c>
      <c r="H51" s="43" t="s">
        <v>39</v>
      </c>
      <c r="I51" s="43" t="s">
        <v>40</v>
      </c>
      <c r="J51" s="43"/>
      <c r="K51" s="50">
        <v>2027.0</v>
      </c>
      <c r="L51" s="43">
        <v>10.0</v>
      </c>
      <c r="M51" s="51" t="s">
        <v>52</v>
      </c>
      <c r="N51" s="43"/>
      <c r="O51" s="43">
        <v>0.02</v>
      </c>
      <c r="P51" s="43"/>
      <c r="Q51" s="45">
        <f t="shared" si="1"/>
        <v>0</v>
      </c>
      <c r="R51" s="45">
        <f t="shared" si="2"/>
        <v>0</v>
      </c>
      <c r="S51" s="45">
        <f t="shared" si="3"/>
        <v>0.42</v>
      </c>
      <c r="T51" s="43"/>
      <c r="U51" s="43"/>
      <c r="V51" s="43"/>
      <c r="W51" s="43"/>
      <c r="X51" s="43"/>
      <c r="Y51" s="43"/>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row>
    <row r="52" ht="17.25" customHeight="1">
      <c r="A52" s="40">
        <v>8054.0</v>
      </c>
      <c r="B52" s="40" t="s">
        <v>35</v>
      </c>
      <c r="C52" s="40" t="s">
        <v>36</v>
      </c>
      <c r="D52" s="40">
        <v>2158.0</v>
      </c>
      <c r="E52" s="40" t="s">
        <v>37</v>
      </c>
      <c r="F52" s="40">
        <v>4080.0</v>
      </c>
      <c r="G52" s="40" t="s">
        <v>38</v>
      </c>
      <c r="H52" s="40" t="s">
        <v>39</v>
      </c>
      <c r="I52" s="40" t="s">
        <v>40</v>
      </c>
      <c r="J52" s="40"/>
      <c r="K52" s="46">
        <v>2027.0</v>
      </c>
      <c r="L52" s="40">
        <v>11.0</v>
      </c>
      <c r="M52" s="47" t="s">
        <v>55</v>
      </c>
      <c r="N52" s="40"/>
      <c r="O52" s="40">
        <v>0.02</v>
      </c>
      <c r="P52" s="40"/>
      <c r="Q52" s="42">
        <f t="shared" si="1"/>
        <v>0</v>
      </c>
      <c r="R52" s="42">
        <f t="shared" si="2"/>
        <v>0</v>
      </c>
      <c r="S52" s="42">
        <f t="shared" si="3"/>
        <v>0.42</v>
      </c>
      <c r="T52" s="40"/>
      <c r="U52" s="40"/>
      <c r="V52" s="40"/>
      <c r="W52" s="40"/>
      <c r="X52" s="40"/>
      <c r="Y52" s="40"/>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row>
    <row r="53" ht="17.25" customHeight="1">
      <c r="A53" s="43">
        <v>8054.0</v>
      </c>
      <c r="B53" s="43" t="s">
        <v>35</v>
      </c>
      <c r="C53" s="43" t="s">
        <v>36</v>
      </c>
      <c r="D53" s="43">
        <v>2158.0</v>
      </c>
      <c r="E53" s="43" t="s">
        <v>37</v>
      </c>
      <c r="F53" s="43">
        <v>4080.0</v>
      </c>
      <c r="G53" s="43" t="s">
        <v>38</v>
      </c>
      <c r="H53" s="43" t="s">
        <v>39</v>
      </c>
      <c r="I53" s="43" t="s">
        <v>40</v>
      </c>
      <c r="J53" s="43"/>
      <c r="K53" s="50">
        <v>2027.0</v>
      </c>
      <c r="L53" s="43">
        <v>12.0</v>
      </c>
      <c r="M53" s="51" t="s">
        <v>59</v>
      </c>
      <c r="N53" s="43"/>
      <c r="O53" s="43">
        <v>0.03</v>
      </c>
      <c r="P53" s="43"/>
      <c r="Q53" s="45">
        <f t="shared" si="1"/>
        <v>0</v>
      </c>
      <c r="R53" s="45">
        <f t="shared" si="2"/>
        <v>0</v>
      </c>
      <c r="S53" s="45">
        <f t="shared" si="3"/>
        <v>0.42</v>
      </c>
      <c r="T53" s="43"/>
      <c r="U53" s="43"/>
      <c r="V53" s="43"/>
      <c r="W53" s="43"/>
      <c r="X53" s="43"/>
      <c r="Y53" s="43"/>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row>
    <row r="54" ht="12.7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row>
    <row r="55" ht="12.7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row>
    <row r="56" ht="12.7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row>
    <row r="57" ht="12.7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row>
    <row r="58" ht="12.7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row>
    <row r="59" ht="12.7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row>
    <row r="60" ht="12.7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row>
    <row r="61" ht="12.7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row>
    <row r="62" ht="12.7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row>
    <row r="63" ht="12.7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row>
    <row r="64" ht="12.7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row>
    <row r="65" ht="12.7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row>
    <row r="66" ht="12.7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row>
    <row r="67" ht="12.7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row>
    <row r="68" ht="12.7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row>
    <row r="69" ht="12.7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row>
    <row r="70" ht="12.7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row>
    <row r="71" ht="12.7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row>
    <row r="72" ht="12.7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row>
    <row r="73" ht="12.7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row>
    <row r="74" ht="12.7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row>
    <row r="75" ht="12.7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row>
    <row r="76" ht="12.7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row>
    <row r="77" ht="12.7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row>
    <row r="78" ht="12.7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row>
    <row r="79" ht="12.7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row>
    <row r="80" ht="12.7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row>
    <row r="81" ht="12.7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row>
    <row r="82" ht="12.7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row>
    <row r="83" ht="12.7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row>
    <row r="84" ht="12.7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row>
    <row r="85" ht="12.7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row>
    <row r="86" ht="12.7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row>
    <row r="87" ht="12.7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row>
    <row r="88" ht="12.7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row>
    <row r="89" ht="12.7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row>
    <row r="90" ht="12.7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row>
    <row r="91" ht="12.7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row>
    <row r="92" ht="12.7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row>
    <row r="93" ht="12.7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row>
    <row r="94" ht="12.7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row>
    <row r="95" ht="12.7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2"/>
      <c r="BK95" s="32"/>
      <c r="BL95" s="32"/>
      <c r="BM95" s="32"/>
      <c r="BN95" s="32"/>
      <c r="BO95" s="32"/>
      <c r="BP95" s="32"/>
      <c r="BQ95" s="32"/>
      <c r="BR95" s="32"/>
      <c r="BS95" s="32"/>
      <c r="BT95" s="32"/>
      <c r="BU95" s="32"/>
      <c r="BV95" s="32"/>
      <c r="BW95" s="32"/>
      <c r="BX95" s="32"/>
      <c r="BY95" s="32"/>
      <c r="BZ95" s="32"/>
      <c r="CA95" s="32"/>
      <c r="CB95" s="32"/>
      <c r="CC95" s="32"/>
      <c r="CD95" s="32"/>
      <c r="CE95" s="32"/>
      <c r="CF95" s="32"/>
      <c r="CG95" s="32"/>
      <c r="CH95" s="32"/>
      <c r="CI95" s="32"/>
      <c r="CJ95" s="32"/>
      <c r="CK95" s="32"/>
      <c r="CL95" s="32"/>
      <c r="CM95" s="32"/>
      <c r="CN95" s="32"/>
    </row>
    <row r="96" ht="12.7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row>
    <row r="97" ht="12.7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row>
    <row r="98" ht="12.7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row>
    <row r="99" ht="12.7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2"/>
      <c r="BK99" s="32"/>
      <c r="BL99" s="32"/>
      <c r="BM99" s="32"/>
      <c r="BN99" s="32"/>
      <c r="BO99" s="32"/>
      <c r="BP99" s="32"/>
      <c r="BQ99" s="32"/>
      <c r="BR99" s="32"/>
      <c r="BS99" s="32"/>
      <c r="BT99" s="32"/>
      <c r="BU99" s="32"/>
      <c r="BV99" s="32"/>
      <c r="BW99" s="32"/>
      <c r="BX99" s="32"/>
      <c r="BY99" s="32"/>
      <c r="BZ99" s="32"/>
      <c r="CA99" s="32"/>
      <c r="CB99" s="32"/>
      <c r="CC99" s="32"/>
      <c r="CD99" s="32"/>
      <c r="CE99" s="32"/>
      <c r="CF99" s="32"/>
      <c r="CG99" s="32"/>
      <c r="CH99" s="32"/>
      <c r="CI99" s="32"/>
      <c r="CJ99" s="32"/>
      <c r="CK99" s="32"/>
      <c r="CL99" s="32"/>
      <c r="CM99" s="32"/>
      <c r="CN99" s="32"/>
    </row>
    <row r="100" ht="12.7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2"/>
      <c r="BK100" s="32"/>
      <c r="BL100" s="32"/>
      <c r="BM100" s="32"/>
      <c r="BN100" s="32"/>
      <c r="BO100" s="32"/>
      <c r="BP100" s="32"/>
      <c r="BQ100" s="32"/>
      <c r="BR100" s="32"/>
      <c r="BS100" s="32"/>
      <c r="BT100" s="32"/>
      <c r="BU100" s="32"/>
      <c r="BV100" s="32"/>
      <c r="BW100" s="32"/>
      <c r="BX100" s="32"/>
      <c r="BY100" s="32"/>
      <c r="BZ100" s="32"/>
      <c r="CA100" s="32"/>
      <c r="CB100" s="32"/>
      <c r="CC100" s="32"/>
      <c r="CD100" s="32"/>
      <c r="CE100" s="32"/>
      <c r="CF100" s="32"/>
      <c r="CG100" s="32"/>
      <c r="CH100" s="32"/>
      <c r="CI100" s="32"/>
      <c r="CJ100" s="32"/>
      <c r="CK100" s="32"/>
      <c r="CL100" s="32"/>
      <c r="CM100" s="32"/>
      <c r="CN100" s="32"/>
    </row>
    <row r="101" ht="12.7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2"/>
      <c r="BK101" s="32"/>
      <c r="BL101" s="32"/>
      <c r="BM101" s="32"/>
      <c r="BN101" s="32"/>
      <c r="BO101" s="32"/>
      <c r="BP101" s="32"/>
      <c r="BQ101" s="32"/>
      <c r="BR101" s="32"/>
      <c r="BS101" s="32"/>
      <c r="BT101" s="32"/>
      <c r="BU101" s="32"/>
      <c r="BV101" s="32"/>
      <c r="BW101" s="32"/>
      <c r="BX101" s="32"/>
      <c r="BY101" s="32"/>
      <c r="BZ101" s="32"/>
      <c r="CA101" s="32"/>
      <c r="CB101" s="32"/>
      <c r="CC101" s="32"/>
      <c r="CD101" s="32"/>
      <c r="CE101" s="32"/>
      <c r="CF101" s="32"/>
      <c r="CG101" s="32"/>
      <c r="CH101" s="32"/>
      <c r="CI101" s="32"/>
      <c r="CJ101" s="32"/>
      <c r="CK101" s="32"/>
      <c r="CL101" s="32"/>
      <c r="CM101" s="32"/>
      <c r="CN101" s="32"/>
    </row>
    <row r="102" ht="12.7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row>
    <row r="103" ht="12.7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2"/>
      <c r="BK103" s="32"/>
      <c r="BL103" s="32"/>
      <c r="BM103" s="32"/>
      <c r="BN103" s="32"/>
      <c r="BO103" s="32"/>
      <c r="BP103" s="32"/>
      <c r="BQ103" s="32"/>
      <c r="BR103" s="32"/>
      <c r="BS103" s="32"/>
      <c r="BT103" s="32"/>
      <c r="BU103" s="32"/>
      <c r="BV103" s="32"/>
      <c r="BW103" s="32"/>
      <c r="BX103" s="32"/>
      <c r="BY103" s="32"/>
      <c r="BZ103" s="32"/>
      <c r="CA103" s="32"/>
      <c r="CB103" s="32"/>
      <c r="CC103" s="32"/>
      <c r="CD103" s="32"/>
      <c r="CE103" s="32"/>
      <c r="CF103" s="32"/>
      <c r="CG103" s="32"/>
      <c r="CH103" s="32"/>
      <c r="CI103" s="32"/>
      <c r="CJ103" s="32"/>
      <c r="CK103" s="32"/>
      <c r="CL103" s="32"/>
      <c r="CM103" s="32"/>
      <c r="CN103" s="32"/>
    </row>
    <row r="104" ht="12.7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2"/>
      <c r="BK104" s="32"/>
      <c r="BL104" s="32"/>
      <c r="BM104" s="32"/>
      <c r="BN104" s="32"/>
      <c r="BO104" s="32"/>
      <c r="BP104" s="32"/>
      <c r="BQ104" s="32"/>
      <c r="BR104" s="32"/>
      <c r="BS104" s="32"/>
      <c r="BT104" s="32"/>
      <c r="BU104" s="32"/>
      <c r="BV104" s="32"/>
      <c r="BW104" s="32"/>
      <c r="BX104" s="32"/>
      <c r="BY104" s="32"/>
      <c r="BZ104" s="32"/>
      <c r="CA104" s="32"/>
      <c r="CB104" s="32"/>
      <c r="CC104" s="32"/>
      <c r="CD104" s="32"/>
      <c r="CE104" s="32"/>
      <c r="CF104" s="32"/>
      <c r="CG104" s="32"/>
      <c r="CH104" s="32"/>
      <c r="CI104" s="32"/>
      <c r="CJ104" s="32"/>
      <c r="CK104" s="32"/>
      <c r="CL104" s="32"/>
      <c r="CM104" s="32"/>
      <c r="CN104" s="32"/>
    </row>
    <row r="105" ht="12.7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c r="BF105" s="32"/>
      <c r="BG105" s="32"/>
      <c r="BH105" s="32"/>
      <c r="BI105" s="32"/>
      <c r="BJ105" s="32"/>
      <c r="BK105" s="32"/>
      <c r="BL105" s="32"/>
      <c r="BM105" s="32"/>
      <c r="BN105" s="32"/>
      <c r="BO105" s="32"/>
      <c r="BP105" s="32"/>
      <c r="BQ105" s="32"/>
      <c r="BR105" s="32"/>
      <c r="BS105" s="32"/>
      <c r="BT105" s="32"/>
      <c r="BU105" s="32"/>
      <c r="BV105" s="32"/>
      <c r="BW105" s="32"/>
      <c r="BX105" s="32"/>
      <c r="BY105" s="32"/>
      <c r="BZ105" s="32"/>
      <c r="CA105" s="32"/>
      <c r="CB105" s="32"/>
      <c r="CC105" s="32"/>
      <c r="CD105" s="32"/>
      <c r="CE105" s="32"/>
      <c r="CF105" s="32"/>
      <c r="CG105" s="32"/>
      <c r="CH105" s="32"/>
      <c r="CI105" s="32"/>
      <c r="CJ105" s="32"/>
      <c r="CK105" s="32"/>
      <c r="CL105" s="32"/>
      <c r="CM105" s="32"/>
      <c r="CN105" s="32"/>
    </row>
    <row r="106" ht="12.7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c r="BF106" s="32"/>
      <c r="BG106" s="32"/>
      <c r="BH106" s="32"/>
      <c r="BI106" s="32"/>
      <c r="BJ106" s="32"/>
      <c r="BK106" s="32"/>
      <c r="BL106" s="32"/>
      <c r="BM106" s="32"/>
      <c r="BN106" s="32"/>
      <c r="BO106" s="32"/>
      <c r="BP106" s="32"/>
      <c r="BQ106" s="32"/>
      <c r="BR106" s="32"/>
      <c r="BS106" s="32"/>
      <c r="BT106" s="32"/>
      <c r="BU106" s="32"/>
      <c r="BV106" s="32"/>
      <c r="BW106" s="32"/>
      <c r="BX106" s="32"/>
      <c r="BY106" s="32"/>
      <c r="BZ106" s="32"/>
      <c r="CA106" s="32"/>
      <c r="CB106" s="32"/>
      <c r="CC106" s="32"/>
      <c r="CD106" s="32"/>
      <c r="CE106" s="32"/>
      <c r="CF106" s="32"/>
      <c r="CG106" s="32"/>
      <c r="CH106" s="32"/>
      <c r="CI106" s="32"/>
      <c r="CJ106" s="32"/>
      <c r="CK106" s="32"/>
      <c r="CL106" s="32"/>
      <c r="CM106" s="32"/>
      <c r="CN106" s="32"/>
    </row>
    <row r="107" ht="12.7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2"/>
      <c r="BK107" s="32"/>
      <c r="BL107" s="32"/>
      <c r="BM107" s="32"/>
      <c r="BN107" s="32"/>
      <c r="BO107" s="32"/>
      <c r="BP107" s="32"/>
      <c r="BQ107" s="32"/>
      <c r="BR107" s="32"/>
      <c r="BS107" s="32"/>
      <c r="BT107" s="32"/>
      <c r="BU107" s="32"/>
      <c r="BV107" s="32"/>
      <c r="BW107" s="32"/>
      <c r="BX107" s="32"/>
      <c r="BY107" s="32"/>
      <c r="BZ107" s="32"/>
      <c r="CA107" s="32"/>
      <c r="CB107" s="32"/>
      <c r="CC107" s="32"/>
      <c r="CD107" s="32"/>
      <c r="CE107" s="32"/>
      <c r="CF107" s="32"/>
      <c r="CG107" s="32"/>
      <c r="CH107" s="32"/>
      <c r="CI107" s="32"/>
      <c r="CJ107" s="32"/>
      <c r="CK107" s="32"/>
      <c r="CL107" s="32"/>
      <c r="CM107" s="32"/>
      <c r="CN107" s="32"/>
    </row>
    <row r="108" ht="12.7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2"/>
      <c r="BK108" s="32"/>
      <c r="BL108" s="32"/>
      <c r="BM108" s="32"/>
      <c r="BN108" s="32"/>
      <c r="BO108" s="32"/>
      <c r="BP108" s="32"/>
      <c r="BQ108" s="32"/>
      <c r="BR108" s="32"/>
      <c r="BS108" s="32"/>
      <c r="BT108" s="32"/>
      <c r="BU108" s="32"/>
      <c r="BV108" s="32"/>
      <c r="BW108" s="32"/>
      <c r="BX108" s="32"/>
      <c r="BY108" s="32"/>
      <c r="BZ108" s="32"/>
      <c r="CA108" s="32"/>
      <c r="CB108" s="32"/>
      <c r="CC108" s="32"/>
      <c r="CD108" s="32"/>
      <c r="CE108" s="32"/>
      <c r="CF108" s="32"/>
      <c r="CG108" s="32"/>
      <c r="CH108" s="32"/>
      <c r="CI108" s="32"/>
      <c r="CJ108" s="32"/>
      <c r="CK108" s="32"/>
      <c r="CL108" s="32"/>
      <c r="CM108" s="32"/>
      <c r="CN108" s="32"/>
    </row>
    <row r="109" ht="12.7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2"/>
      <c r="BK109" s="32"/>
      <c r="BL109" s="32"/>
      <c r="BM109" s="32"/>
      <c r="BN109" s="32"/>
      <c r="BO109" s="32"/>
      <c r="BP109" s="32"/>
      <c r="BQ109" s="32"/>
      <c r="BR109" s="32"/>
      <c r="BS109" s="32"/>
      <c r="BT109" s="32"/>
      <c r="BU109" s="32"/>
      <c r="BV109" s="32"/>
      <c r="BW109" s="32"/>
      <c r="BX109" s="32"/>
      <c r="BY109" s="32"/>
      <c r="BZ109" s="32"/>
      <c r="CA109" s="32"/>
      <c r="CB109" s="32"/>
      <c r="CC109" s="32"/>
      <c r="CD109" s="32"/>
      <c r="CE109" s="32"/>
      <c r="CF109" s="32"/>
      <c r="CG109" s="32"/>
      <c r="CH109" s="32"/>
      <c r="CI109" s="32"/>
      <c r="CJ109" s="32"/>
      <c r="CK109" s="32"/>
      <c r="CL109" s="32"/>
      <c r="CM109" s="32"/>
      <c r="CN109" s="32"/>
    </row>
    <row r="110" ht="12.7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row>
    <row r="111" ht="12.7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2"/>
      <c r="BK111" s="32"/>
      <c r="BL111" s="32"/>
      <c r="BM111" s="32"/>
      <c r="BN111" s="32"/>
      <c r="BO111" s="32"/>
      <c r="BP111" s="32"/>
      <c r="BQ111" s="32"/>
      <c r="BR111" s="32"/>
      <c r="BS111" s="32"/>
      <c r="BT111" s="32"/>
      <c r="BU111" s="32"/>
      <c r="BV111" s="32"/>
      <c r="BW111" s="32"/>
      <c r="BX111" s="32"/>
      <c r="BY111" s="32"/>
      <c r="BZ111" s="32"/>
      <c r="CA111" s="32"/>
      <c r="CB111" s="32"/>
      <c r="CC111" s="32"/>
      <c r="CD111" s="32"/>
      <c r="CE111" s="32"/>
      <c r="CF111" s="32"/>
      <c r="CG111" s="32"/>
      <c r="CH111" s="32"/>
      <c r="CI111" s="32"/>
      <c r="CJ111" s="32"/>
      <c r="CK111" s="32"/>
      <c r="CL111" s="32"/>
      <c r="CM111" s="32"/>
      <c r="CN111" s="32"/>
    </row>
    <row r="112" ht="12.7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2"/>
      <c r="BK112" s="32"/>
      <c r="BL112" s="32"/>
      <c r="BM112" s="32"/>
      <c r="BN112" s="32"/>
      <c r="BO112" s="32"/>
      <c r="BP112" s="32"/>
      <c r="BQ112" s="32"/>
      <c r="BR112" s="32"/>
      <c r="BS112" s="32"/>
      <c r="BT112" s="32"/>
      <c r="BU112" s="32"/>
      <c r="BV112" s="32"/>
      <c r="BW112" s="32"/>
      <c r="BX112" s="32"/>
      <c r="BY112" s="32"/>
      <c r="BZ112" s="32"/>
      <c r="CA112" s="32"/>
      <c r="CB112" s="32"/>
      <c r="CC112" s="32"/>
      <c r="CD112" s="32"/>
      <c r="CE112" s="32"/>
      <c r="CF112" s="32"/>
      <c r="CG112" s="32"/>
      <c r="CH112" s="32"/>
      <c r="CI112" s="32"/>
      <c r="CJ112" s="32"/>
      <c r="CK112" s="32"/>
      <c r="CL112" s="32"/>
      <c r="CM112" s="32"/>
      <c r="CN112" s="32"/>
    </row>
    <row r="113" ht="12.7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c r="CC113" s="32"/>
      <c r="CD113" s="32"/>
      <c r="CE113" s="32"/>
      <c r="CF113" s="32"/>
      <c r="CG113" s="32"/>
      <c r="CH113" s="32"/>
      <c r="CI113" s="32"/>
      <c r="CJ113" s="32"/>
      <c r="CK113" s="32"/>
      <c r="CL113" s="32"/>
      <c r="CM113" s="32"/>
      <c r="CN113" s="32"/>
    </row>
    <row r="114" ht="12.7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2"/>
      <c r="BK114" s="32"/>
      <c r="BL114" s="32"/>
      <c r="BM114" s="32"/>
      <c r="BN114" s="32"/>
      <c r="BO114" s="32"/>
      <c r="BP114" s="32"/>
      <c r="BQ114" s="32"/>
      <c r="BR114" s="32"/>
      <c r="BS114" s="32"/>
      <c r="BT114" s="32"/>
      <c r="BU114" s="32"/>
      <c r="BV114" s="32"/>
      <c r="BW114" s="32"/>
      <c r="BX114" s="32"/>
      <c r="BY114" s="32"/>
      <c r="BZ114" s="32"/>
      <c r="CA114" s="32"/>
      <c r="CB114" s="32"/>
      <c r="CC114" s="32"/>
      <c r="CD114" s="32"/>
      <c r="CE114" s="32"/>
      <c r="CF114" s="32"/>
      <c r="CG114" s="32"/>
      <c r="CH114" s="32"/>
      <c r="CI114" s="32"/>
      <c r="CJ114" s="32"/>
      <c r="CK114" s="32"/>
      <c r="CL114" s="32"/>
      <c r="CM114" s="32"/>
      <c r="CN114" s="32"/>
    </row>
    <row r="115" ht="12.7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row>
    <row r="116" ht="12.7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row>
    <row r="117" ht="12.7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2"/>
      <c r="BK117" s="32"/>
      <c r="BL117" s="32"/>
      <c r="BM117" s="32"/>
      <c r="BN117" s="32"/>
      <c r="BO117" s="32"/>
      <c r="BP117" s="32"/>
      <c r="BQ117" s="32"/>
      <c r="BR117" s="32"/>
      <c r="BS117" s="32"/>
      <c r="BT117" s="32"/>
      <c r="BU117" s="32"/>
      <c r="BV117" s="32"/>
      <c r="BW117" s="32"/>
      <c r="BX117" s="32"/>
      <c r="BY117" s="32"/>
      <c r="BZ117" s="32"/>
      <c r="CA117" s="32"/>
      <c r="CB117" s="32"/>
      <c r="CC117" s="32"/>
      <c r="CD117" s="32"/>
      <c r="CE117" s="32"/>
      <c r="CF117" s="32"/>
      <c r="CG117" s="32"/>
      <c r="CH117" s="32"/>
      <c r="CI117" s="32"/>
      <c r="CJ117" s="32"/>
      <c r="CK117" s="32"/>
      <c r="CL117" s="32"/>
      <c r="CM117" s="32"/>
      <c r="CN117" s="32"/>
    </row>
    <row r="118" ht="12.7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row>
    <row r="119" ht="12.7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row>
    <row r="120" ht="12.7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row>
    <row r="121" ht="12.7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row>
    <row r="122" ht="12.7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row>
    <row r="123" ht="12.7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row>
    <row r="124" ht="12.7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2"/>
      <c r="BK124" s="32"/>
      <c r="BL124" s="32"/>
      <c r="BM124" s="32"/>
      <c r="BN124" s="32"/>
      <c r="BO124" s="32"/>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row>
    <row r="125" ht="12.7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row>
    <row r="126" ht="12.7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2"/>
      <c r="BK126" s="32"/>
      <c r="BL126" s="32"/>
      <c r="BM126" s="32"/>
      <c r="BN126" s="32"/>
      <c r="BO126" s="32"/>
      <c r="BP126" s="32"/>
      <c r="BQ126" s="32"/>
      <c r="BR126" s="32"/>
      <c r="BS126" s="32"/>
      <c r="BT126" s="32"/>
      <c r="BU126" s="32"/>
      <c r="BV126" s="32"/>
      <c r="BW126" s="32"/>
      <c r="BX126" s="32"/>
      <c r="BY126" s="32"/>
      <c r="BZ126" s="32"/>
      <c r="CA126" s="32"/>
      <c r="CB126" s="32"/>
      <c r="CC126" s="32"/>
      <c r="CD126" s="32"/>
      <c r="CE126" s="32"/>
      <c r="CF126" s="32"/>
      <c r="CG126" s="32"/>
      <c r="CH126" s="32"/>
      <c r="CI126" s="32"/>
      <c r="CJ126" s="32"/>
      <c r="CK126" s="32"/>
      <c r="CL126" s="32"/>
      <c r="CM126" s="32"/>
      <c r="CN126" s="32"/>
    </row>
    <row r="127" ht="12.7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2"/>
      <c r="BK127" s="32"/>
      <c r="BL127" s="32"/>
      <c r="BM127" s="32"/>
      <c r="BN127" s="32"/>
      <c r="BO127" s="32"/>
      <c r="BP127" s="32"/>
      <c r="BQ127" s="32"/>
      <c r="BR127" s="32"/>
      <c r="BS127" s="32"/>
      <c r="BT127" s="32"/>
      <c r="BU127" s="32"/>
      <c r="BV127" s="32"/>
      <c r="BW127" s="32"/>
      <c r="BX127" s="32"/>
      <c r="BY127" s="32"/>
      <c r="BZ127" s="32"/>
      <c r="CA127" s="32"/>
      <c r="CB127" s="32"/>
      <c r="CC127" s="32"/>
      <c r="CD127" s="32"/>
      <c r="CE127" s="32"/>
      <c r="CF127" s="32"/>
      <c r="CG127" s="32"/>
      <c r="CH127" s="32"/>
      <c r="CI127" s="32"/>
      <c r="CJ127" s="32"/>
      <c r="CK127" s="32"/>
      <c r="CL127" s="32"/>
      <c r="CM127" s="32"/>
      <c r="CN127" s="32"/>
    </row>
    <row r="128" ht="12.7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2"/>
      <c r="BK128" s="32"/>
      <c r="BL128" s="32"/>
      <c r="BM128" s="32"/>
      <c r="BN128" s="32"/>
      <c r="BO128" s="32"/>
      <c r="BP128" s="32"/>
      <c r="BQ128" s="32"/>
      <c r="BR128" s="32"/>
      <c r="BS128" s="32"/>
      <c r="BT128" s="32"/>
      <c r="BU128" s="32"/>
      <c r="BV128" s="32"/>
      <c r="BW128" s="32"/>
      <c r="BX128" s="32"/>
      <c r="BY128" s="32"/>
      <c r="BZ128" s="32"/>
      <c r="CA128" s="32"/>
      <c r="CB128" s="32"/>
      <c r="CC128" s="32"/>
      <c r="CD128" s="32"/>
      <c r="CE128" s="32"/>
      <c r="CF128" s="32"/>
      <c r="CG128" s="32"/>
      <c r="CH128" s="32"/>
      <c r="CI128" s="32"/>
      <c r="CJ128" s="32"/>
      <c r="CK128" s="32"/>
      <c r="CL128" s="32"/>
      <c r="CM128" s="32"/>
      <c r="CN128" s="32"/>
    </row>
    <row r="129" ht="12.7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2"/>
      <c r="CA129" s="32"/>
      <c r="CB129" s="32"/>
      <c r="CC129" s="32"/>
      <c r="CD129" s="32"/>
      <c r="CE129" s="32"/>
      <c r="CF129" s="32"/>
      <c r="CG129" s="32"/>
      <c r="CH129" s="32"/>
      <c r="CI129" s="32"/>
      <c r="CJ129" s="32"/>
      <c r="CK129" s="32"/>
      <c r="CL129" s="32"/>
      <c r="CM129" s="32"/>
      <c r="CN129" s="32"/>
    </row>
    <row r="130" ht="12.7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row>
    <row r="131" ht="12.7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row>
    <row r="132" ht="12.7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row>
    <row r="133" ht="12.7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row>
    <row r="134" ht="12.7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2"/>
      <c r="BK134" s="32"/>
      <c r="BL134" s="32"/>
      <c r="BM134" s="32"/>
      <c r="BN134" s="32"/>
      <c r="BO134" s="32"/>
      <c r="BP134" s="32"/>
      <c r="BQ134" s="32"/>
      <c r="BR134" s="32"/>
      <c r="BS134" s="32"/>
      <c r="BT134" s="32"/>
      <c r="BU134" s="32"/>
      <c r="BV134" s="32"/>
      <c r="BW134" s="32"/>
      <c r="BX134" s="32"/>
      <c r="BY134" s="32"/>
      <c r="BZ134" s="32"/>
      <c r="CA134" s="32"/>
      <c r="CB134" s="32"/>
      <c r="CC134" s="32"/>
      <c r="CD134" s="32"/>
      <c r="CE134" s="32"/>
      <c r="CF134" s="32"/>
      <c r="CG134" s="32"/>
      <c r="CH134" s="32"/>
      <c r="CI134" s="32"/>
      <c r="CJ134" s="32"/>
      <c r="CK134" s="32"/>
      <c r="CL134" s="32"/>
      <c r="CM134" s="32"/>
      <c r="CN134" s="32"/>
    </row>
    <row r="135" ht="12.7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row>
    <row r="136" ht="12.7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row>
    <row r="137" ht="12.7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row>
    <row r="138" ht="12.7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row>
    <row r="139" ht="12.7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2"/>
      <c r="BK139" s="32"/>
      <c r="BL139" s="32"/>
      <c r="BM139" s="32"/>
      <c r="BN139" s="32"/>
      <c r="BO139" s="32"/>
      <c r="BP139" s="32"/>
      <c r="BQ139" s="32"/>
      <c r="BR139" s="32"/>
      <c r="BS139" s="32"/>
      <c r="BT139" s="32"/>
      <c r="BU139" s="32"/>
      <c r="BV139" s="32"/>
      <c r="BW139" s="32"/>
      <c r="BX139" s="32"/>
      <c r="BY139" s="32"/>
      <c r="BZ139" s="32"/>
      <c r="CA139" s="32"/>
      <c r="CB139" s="32"/>
      <c r="CC139" s="32"/>
      <c r="CD139" s="32"/>
      <c r="CE139" s="32"/>
      <c r="CF139" s="32"/>
      <c r="CG139" s="32"/>
      <c r="CH139" s="32"/>
      <c r="CI139" s="32"/>
      <c r="CJ139" s="32"/>
      <c r="CK139" s="32"/>
      <c r="CL139" s="32"/>
      <c r="CM139" s="32"/>
      <c r="CN139" s="32"/>
    </row>
    <row r="140" ht="12.7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row>
    <row r="141" ht="12.7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row>
    <row r="142" ht="12.7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row>
    <row r="143" ht="12.7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2"/>
      <c r="BK143" s="32"/>
      <c r="BL143" s="32"/>
      <c r="BM143" s="32"/>
      <c r="BN143" s="32"/>
      <c r="BO143" s="32"/>
      <c r="BP143" s="32"/>
      <c r="BQ143" s="32"/>
      <c r="BR143" s="32"/>
      <c r="BS143" s="32"/>
      <c r="BT143" s="32"/>
      <c r="BU143" s="32"/>
      <c r="BV143" s="32"/>
      <c r="BW143" s="32"/>
      <c r="BX143" s="32"/>
      <c r="BY143" s="32"/>
      <c r="BZ143" s="32"/>
      <c r="CA143" s="32"/>
      <c r="CB143" s="32"/>
      <c r="CC143" s="32"/>
      <c r="CD143" s="32"/>
      <c r="CE143" s="32"/>
      <c r="CF143" s="32"/>
      <c r="CG143" s="32"/>
      <c r="CH143" s="32"/>
      <c r="CI143" s="32"/>
      <c r="CJ143" s="32"/>
      <c r="CK143" s="32"/>
      <c r="CL143" s="32"/>
      <c r="CM143" s="32"/>
      <c r="CN143" s="32"/>
    </row>
    <row r="144" ht="12.7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c r="CC144" s="32"/>
      <c r="CD144" s="32"/>
      <c r="CE144" s="32"/>
      <c r="CF144" s="32"/>
      <c r="CG144" s="32"/>
      <c r="CH144" s="32"/>
      <c r="CI144" s="32"/>
      <c r="CJ144" s="32"/>
      <c r="CK144" s="32"/>
      <c r="CL144" s="32"/>
      <c r="CM144" s="32"/>
      <c r="CN144" s="32"/>
    </row>
    <row r="145" ht="12.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2"/>
      <c r="BK145" s="32"/>
      <c r="BL145" s="32"/>
      <c r="BM145" s="32"/>
      <c r="BN145" s="32"/>
      <c r="BO145" s="32"/>
      <c r="BP145" s="32"/>
      <c r="BQ145" s="32"/>
      <c r="BR145" s="32"/>
      <c r="BS145" s="32"/>
      <c r="BT145" s="32"/>
      <c r="BU145" s="32"/>
      <c r="BV145" s="32"/>
      <c r="BW145" s="32"/>
      <c r="BX145" s="32"/>
      <c r="BY145" s="32"/>
      <c r="BZ145" s="32"/>
      <c r="CA145" s="32"/>
      <c r="CB145" s="32"/>
      <c r="CC145" s="32"/>
      <c r="CD145" s="32"/>
      <c r="CE145" s="32"/>
      <c r="CF145" s="32"/>
      <c r="CG145" s="32"/>
      <c r="CH145" s="32"/>
      <c r="CI145" s="32"/>
      <c r="CJ145" s="32"/>
      <c r="CK145" s="32"/>
      <c r="CL145" s="32"/>
      <c r="CM145" s="32"/>
      <c r="CN145" s="32"/>
    </row>
    <row r="146" ht="12.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c r="BI146" s="32"/>
      <c r="BJ146" s="32"/>
      <c r="BK146" s="32"/>
      <c r="BL146" s="32"/>
      <c r="BM146" s="32"/>
      <c r="BN146" s="32"/>
      <c r="BO146" s="32"/>
      <c r="BP146" s="32"/>
      <c r="BQ146" s="32"/>
      <c r="BR146" s="32"/>
      <c r="BS146" s="32"/>
      <c r="BT146" s="32"/>
      <c r="BU146" s="32"/>
      <c r="BV146" s="32"/>
      <c r="BW146" s="32"/>
      <c r="BX146" s="32"/>
      <c r="BY146" s="32"/>
      <c r="BZ146" s="32"/>
      <c r="CA146" s="32"/>
      <c r="CB146" s="32"/>
      <c r="CC146" s="32"/>
      <c r="CD146" s="32"/>
      <c r="CE146" s="32"/>
      <c r="CF146" s="32"/>
      <c r="CG146" s="32"/>
      <c r="CH146" s="32"/>
      <c r="CI146" s="32"/>
      <c r="CJ146" s="32"/>
      <c r="CK146" s="32"/>
      <c r="CL146" s="32"/>
      <c r="CM146" s="32"/>
      <c r="CN146" s="32"/>
    </row>
    <row r="147" ht="12.7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2"/>
      <c r="BN147" s="32"/>
      <c r="BO147" s="32"/>
      <c r="BP147" s="32"/>
      <c r="BQ147" s="32"/>
      <c r="BR147" s="32"/>
      <c r="BS147" s="32"/>
      <c r="BT147" s="32"/>
      <c r="BU147" s="32"/>
      <c r="BV147" s="32"/>
      <c r="BW147" s="32"/>
      <c r="BX147" s="32"/>
      <c r="BY147" s="32"/>
      <c r="BZ147" s="32"/>
      <c r="CA147" s="32"/>
      <c r="CB147" s="32"/>
      <c r="CC147" s="32"/>
      <c r="CD147" s="32"/>
      <c r="CE147" s="32"/>
      <c r="CF147" s="32"/>
      <c r="CG147" s="32"/>
      <c r="CH147" s="32"/>
      <c r="CI147" s="32"/>
      <c r="CJ147" s="32"/>
      <c r="CK147" s="32"/>
      <c r="CL147" s="32"/>
      <c r="CM147" s="32"/>
      <c r="CN147" s="32"/>
    </row>
    <row r="148" ht="12.7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row>
    <row r="149" ht="12.7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32"/>
      <c r="BV149" s="32"/>
      <c r="BW149" s="32"/>
      <c r="BX149" s="32"/>
      <c r="BY149" s="32"/>
      <c r="BZ149" s="32"/>
      <c r="CA149" s="32"/>
      <c r="CB149" s="32"/>
      <c r="CC149" s="32"/>
      <c r="CD149" s="32"/>
      <c r="CE149" s="32"/>
      <c r="CF149" s="32"/>
      <c r="CG149" s="32"/>
      <c r="CH149" s="32"/>
      <c r="CI149" s="32"/>
      <c r="CJ149" s="32"/>
      <c r="CK149" s="32"/>
      <c r="CL149" s="32"/>
      <c r="CM149" s="32"/>
      <c r="CN149" s="32"/>
    </row>
    <row r="150" ht="12.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c r="BK150" s="32"/>
      <c r="BL150" s="32"/>
      <c r="BM150" s="32"/>
      <c r="BN150" s="32"/>
      <c r="BO150" s="32"/>
      <c r="BP150" s="32"/>
      <c r="BQ150" s="32"/>
      <c r="BR150" s="32"/>
      <c r="BS150" s="32"/>
      <c r="BT150" s="32"/>
      <c r="BU150" s="32"/>
      <c r="BV150" s="32"/>
      <c r="BW150" s="32"/>
      <c r="BX150" s="32"/>
      <c r="BY150" s="32"/>
      <c r="BZ150" s="32"/>
      <c r="CA150" s="32"/>
      <c r="CB150" s="32"/>
      <c r="CC150" s="32"/>
      <c r="CD150" s="32"/>
      <c r="CE150" s="32"/>
      <c r="CF150" s="32"/>
      <c r="CG150" s="32"/>
      <c r="CH150" s="32"/>
      <c r="CI150" s="32"/>
      <c r="CJ150" s="32"/>
      <c r="CK150" s="32"/>
      <c r="CL150" s="32"/>
      <c r="CM150" s="32"/>
      <c r="CN150" s="32"/>
    </row>
    <row r="151" ht="12.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c r="BI151" s="32"/>
      <c r="BJ151" s="32"/>
      <c r="BK151" s="32"/>
      <c r="BL151" s="32"/>
      <c r="BM151" s="32"/>
      <c r="BN151" s="32"/>
      <c r="BO151" s="32"/>
      <c r="BP151" s="32"/>
      <c r="BQ151" s="32"/>
      <c r="BR151" s="32"/>
      <c r="BS151" s="32"/>
      <c r="BT151" s="32"/>
      <c r="BU151" s="32"/>
      <c r="BV151" s="32"/>
      <c r="BW151" s="32"/>
      <c r="BX151" s="32"/>
      <c r="BY151" s="32"/>
      <c r="BZ151" s="32"/>
      <c r="CA151" s="32"/>
      <c r="CB151" s="32"/>
      <c r="CC151" s="32"/>
      <c r="CD151" s="32"/>
      <c r="CE151" s="32"/>
      <c r="CF151" s="32"/>
      <c r="CG151" s="32"/>
      <c r="CH151" s="32"/>
      <c r="CI151" s="32"/>
      <c r="CJ151" s="32"/>
      <c r="CK151" s="32"/>
      <c r="CL151" s="32"/>
      <c r="CM151" s="32"/>
      <c r="CN151" s="32"/>
    </row>
    <row r="152" ht="12.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c r="BK152" s="32"/>
      <c r="BL152" s="32"/>
      <c r="BM152" s="32"/>
      <c r="BN152" s="32"/>
      <c r="BO152" s="32"/>
      <c r="BP152" s="32"/>
      <c r="BQ152" s="32"/>
      <c r="BR152" s="32"/>
      <c r="BS152" s="32"/>
      <c r="BT152" s="32"/>
      <c r="BU152" s="32"/>
      <c r="BV152" s="32"/>
      <c r="BW152" s="32"/>
      <c r="BX152" s="32"/>
      <c r="BY152" s="32"/>
      <c r="BZ152" s="32"/>
      <c r="CA152" s="32"/>
      <c r="CB152" s="32"/>
      <c r="CC152" s="32"/>
      <c r="CD152" s="32"/>
      <c r="CE152" s="32"/>
      <c r="CF152" s="32"/>
      <c r="CG152" s="32"/>
      <c r="CH152" s="32"/>
      <c r="CI152" s="32"/>
      <c r="CJ152" s="32"/>
      <c r="CK152" s="32"/>
      <c r="CL152" s="32"/>
      <c r="CM152" s="32"/>
      <c r="CN152" s="32"/>
    </row>
    <row r="153" ht="12.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c r="BI153" s="32"/>
      <c r="BJ153" s="32"/>
      <c r="BK153" s="32"/>
      <c r="BL153" s="32"/>
      <c r="BM153" s="32"/>
      <c r="BN153" s="32"/>
      <c r="BO153" s="32"/>
      <c r="BP153" s="32"/>
      <c r="BQ153" s="32"/>
      <c r="BR153" s="32"/>
      <c r="BS153" s="32"/>
      <c r="BT153" s="32"/>
      <c r="BU153" s="32"/>
      <c r="BV153" s="32"/>
      <c r="BW153" s="32"/>
      <c r="BX153" s="32"/>
      <c r="BY153" s="32"/>
      <c r="BZ153" s="32"/>
      <c r="CA153" s="32"/>
      <c r="CB153" s="32"/>
      <c r="CC153" s="32"/>
      <c r="CD153" s="32"/>
      <c r="CE153" s="32"/>
      <c r="CF153" s="32"/>
      <c r="CG153" s="32"/>
      <c r="CH153" s="32"/>
      <c r="CI153" s="32"/>
      <c r="CJ153" s="32"/>
      <c r="CK153" s="32"/>
      <c r="CL153" s="32"/>
      <c r="CM153" s="32"/>
      <c r="CN153" s="32"/>
    </row>
    <row r="154" ht="12.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c r="BI154" s="32"/>
      <c r="BJ154" s="32"/>
      <c r="BK154" s="32"/>
      <c r="BL154" s="32"/>
      <c r="BM154" s="32"/>
      <c r="BN154" s="32"/>
      <c r="BO154" s="32"/>
      <c r="BP154" s="32"/>
      <c r="BQ154" s="32"/>
      <c r="BR154" s="32"/>
      <c r="BS154" s="32"/>
      <c r="BT154" s="32"/>
      <c r="BU154" s="32"/>
      <c r="BV154" s="32"/>
      <c r="BW154" s="32"/>
      <c r="BX154" s="32"/>
      <c r="BY154" s="32"/>
      <c r="BZ154" s="32"/>
      <c r="CA154" s="32"/>
      <c r="CB154" s="32"/>
      <c r="CC154" s="32"/>
      <c r="CD154" s="32"/>
      <c r="CE154" s="32"/>
      <c r="CF154" s="32"/>
      <c r="CG154" s="32"/>
      <c r="CH154" s="32"/>
      <c r="CI154" s="32"/>
      <c r="CJ154" s="32"/>
      <c r="CK154" s="32"/>
      <c r="CL154" s="32"/>
      <c r="CM154" s="32"/>
      <c r="CN154" s="32"/>
    </row>
    <row r="155" ht="12.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2"/>
      <c r="BN155" s="32"/>
      <c r="BO155" s="32"/>
      <c r="BP155" s="32"/>
      <c r="BQ155" s="32"/>
      <c r="BR155" s="32"/>
      <c r="BS155" s="32"/>
      <c r="BT155" s="32"/>
      <c r="BU155" s="32"/>
      <c r="BV155" s="32"/>
      <c r="BW155" s="32"/>
      <c r="BX155" s="32"/>
      <c r="BY155" s="32"/>
      <c r="BZ155" s="32"/>
      <c r="CA155" s="32"/>
      <c r="CB155" s="32"/>
      <c r="CC155" s="32"/>
      <c r="CD155" s="32"/>
      <c r="CE155" s="32"/>
      <c r="CF155" s="32"/>
      <c r="CG155" s="32"/>
      <c r="CH155" s="32"/>
      <c r="CI155" s="32"/>
      <c r="CJ155" s="32"/>
      <c r="CK155" s="32"/>
      <c r="CL155" s="32"/>
      <c r="CM155" s="32"/>
      <c r="CN155" s="32"/>
    </row>
    <row r="156" ht="12.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c r="BI156" s="32"/>
      <c r="BJ156" s="32"/>
      <c r="BK156" s="32"/>
      <c r="BL156" s="32"/>
      <c r="BM156" s="32"/>
      <c r="BN156" s="32"/>
      <c r="BO156" s="32"/>
      <c r="BP156" s="32"/>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row>
    <row r="157" ht="12.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32"/>
      <c r="BJ157" s="32"/>
      <c r="BK157" s="32"/>
      <c r="BL157" s="32"/>
      <c r="BM157" s="32"/>
      <c r="BN157" s="32"/>
      <c r="BO157" s="32"/>
      <c r="BP157" s="32"/>
      <c r="BQ157" s="32"/>
      <c r="BR157" s="32"/>
      <c r="BS157" s="32"/>
      <c r="BT157" s="32"/>
      <c r="BU157" s="32"/>
      <c r="BV157" s="32"/>
      <c r="BW157" s="32"/>
      <c r="BX157" s="32"/>
      <c r="BY157" s="32"/>
      <c r="BZ157" s="32"/>
      <c r="CA157" s="32"/>
      <c r="CB157" s="32"/>
      <c r="CC157" s="32"/>
      <c r="CD157" s="32"/>
      <c r="CE157" s="32"/>
      <c r="CF157" s="32"/>
      <c r="CG157" s="32"/>
      <c r="CH157" s="32"/>
      <c r="CI157" s="32"/>
      <c r="CJ157" s="32"/>
      <c r="CK157" s="32"/>
      <c r="CL157" s="32"/>
      <c r="CM157" s="32"/>
      <c r="CN157" s="32"/>
    </row>
    <row r="158" ht="12.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c r="BF158" s="32"/>
      <c r="BG158" s="32"/>
      <c r="BH158" s="32"/>
      <c r="BI158" s="32"/>
      <c r="BJ158" s="32"/>
      <c r="BK158" s="32"/>
      <c r="BL158" s="32"/>
      <c r="BM158" s="32"/>
      <c r="BN158" s="32"/>
      <c r="BO158" s="32"/>
      <c r="BP158" s="32"/>
      <c r="BQ158" s="32"/>
      <c r="BR158" s="32"/>
      <c r="BS158" s="32"/>
      <c r="BT158" s="32"/>
      <c r="BU158" s="32"/>
      <c r="BV158" s="32"/>
      <c r="BW158" s="32"/>
      <c r="BX158" s="32"/>
      <c r="BY158" s="32"/>
      <c r="BZ158" s="32"/>
      <c r="CA158" s="32"/>
      <c r="CB158" s="32"/>
      <c r="CC158" s="32"/>
      <c r="CD158" s="32"/>
      <c r="CE158" s="32"/>
      <c r="CF158" s="32"/>
      <c r="CG158" s="32"/>
      <c r="CH158" s="32"/>
      <c r="CI158" s="32"/>
      <c r="CJ158" s="32"/>
      <c r="CK158" s="32"/>
      <c r="CL158" s="32"/>
      <c r="CM158" s="32"/>
      <c r="CN158" s="32"/>
    </row>
    <row r="159" ht="12.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c r="AV159" s="32"/>
      <c r="AW159" s="32"/>
      <c r="AX159" s="32"/>
      <c r="AY159" s="32"/>
      <c r="AZ159" s="32"/>
      <c r="BA159" s="32"/>
      <c r="BB159" s="32"/>
      <c r="BC159" s="32"/>
      <c r="BD159" s="32"/>
      <c r="BE159" s="32"/>
      <c r="BF159" s="32"/>
      <c r="BG159" s="32"/>
      <c r="BH159" s="32"/>
      <c r="BI159" s="32"/>
      <c r="BJ159" s="32"/>
      <c r="BK159" s="32"/>
      <c r="BL159" s="32"/>
      <c r="BM159" s="32"/>
      <c r="BN159" s="32"/>
      <c r="BO159" s="32"/>
      <c r="BP159" s="32"/>
      <c r="BQ159" s="32"/>
      <c r="BR159" s="32"/>
      <c r="BS159" s="32"/>
      <c r="BT159" s="32"/>
      <c r="BU159" s="32"/>
      <c r="BV159" s="32"/>
      <c r="BW159" s="32"/>
      <c r="BX159" s="32"/>
      <c r="BY159" s="32"/>
      <c r="BZ159" s="32"/>
      <c r="CA159" s="32"/>
      <c r="CB159" s="32"/>
      <c r="CC159" s="32"/>
      <c r="CD159" s="32"/>
      <c r="CE159" s="32"/>
      <c r="CF159" s="32"/>
      <c r="CG159" s="32"/>
      <c r="CH159" s="32"/>
      <c r="CI159" s="32"/>
      <c r="CJ159" s="32"/>
      <c r="CK159" s="32"/>
      <c r="CL159" s="32"/>
      <c r="CM159" s="32"/>
      <c r="CN159" s="32"/>
    </row>
    <row r="160" ht="12.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c r="BI160" s="32"/>
      <c r="BJ160" s="32"/>
      <c r="BK160" s="32"/>
      <c r="BL160" s="32"/>
      <c r="BM160" s="32"/>
      <c r="BN160" s="32"/>
      <c r="BO160" s="32"/>
      <c r="BP160" s="32"/>
      <c r="BQ160" s="32"/>
      <c r="BR160" s="32"/>
      <c r="BS160" s="32"/>
      <c r="BT160" s="32"/>
      <c r="BU160" s="32"/>
      <c r="BV160" s="32"/>
      <c r="BW160" s="32"/>
      <c r="BX160" s="32"/>
      <c r="BY160" s="32"/>
      <c r="BZ160" s="32"/>
      <c r="CA160" s="32"/>
      <c r="CB160" s="32"/>
      <c r="CC160" s="32"/>
      <c r="CD160" s="32"/>
      <c r="CE160" s="32"/>
      <c r="CF160" s="32"/>
      <c r="CG160" s="32"/>
      <c r="CH160" s="32"/>
      <c r="CI160" s="32"/>
      <c r="CJ160" s="32"/>
      <c r="CK160" s="32"/>
      <c r="CL160" s="32"/>
      <c r="CM160" s="32"/>
      <c r="CN160" s="32"/>
    </row>
    <row r="161" ht="12.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c r="BI161" s="32"/>
      <c r="BJ161" s="32"/>
      <c r="BK161" s="32"/>
      <c r="BL161" s="32"/>
      <c r="BM161" s="32"/>
      <c r="BN161" s="32"/>
      <c r="BO161" s="32"/>
      <c r="BP161" s="32"/>
      <c r="BQ161" s="32"/>
      <c r="BR161" s="32"/>
      <c r="BS161" s="32"/>
      <c r="BT161" s="32"/>
      <c r="BU161" s="32"/>
      <c r="BV161" s="32"/>
      <c r="BW161" s="32"/>
      <c r="BX161" s="32"/>
      <c r="BY161" s="32"/>
      <c r="BZ161" s="32"/>
      <c r="CA161" s="32"/>
      <c r="CB161" s="32"/>
      <c r="CC161" s="32"/>
      <c r="CD161" s="32"/>
      <c r="CE161" s="32"/>
      <c r="CF161" s="32"/>
      <c r="CG161" s="32"/>
      <c r="CH161" s="32"/>
      <c r="CI161" s="32"/>
      <c r="CJ161" s="32"/>
      <c r="CK161" s="32"/>
      <c r="CL161" s="32"/>
      <c r="CM161" s="32"/>
      <c r="CN161" s="32"/>
    </row>
    <row r="162" ht="12.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c r="AV162" s="32"/>
      <c r="AW162" s="32"/>
      <c r="AX162" s="32"/>
      <c r="AY162" s="32"/>
      <c r="AZ162" s="32"/>
      <c r="BA162" s="32"/>
      <c r="BB162" s="32"/>
      <c r="BC162" s="32"/>
      <c r="BD162" s="32"/>
      <c r="BE162" s="32"/>
      <c r="BF162" s="32"/>
      <c r="BG162" s="32"/>
      <c r="BH162" s="32"/>
      <c r="BI162" s="32"/>
      <c r="BJ162" s="32"/>
      <c r="BK162" s="32"/>
      <c r="BL162" s="32"/>
      <c r="BM162" s="32"/>
      <c r="BN162" s="32"/>
      <c r="BO162" s="32"/>
      <c r="BP162" s="32"/>
      <c r="BQ162" s="32"/>
      <c r="BR162" s="32"/>
      <c r="BS162" s="32"/>
      <c r="BT162" s="32"/>
      <c r="BU162" s="32"/>
      <c r="BV162" s="32"/>
      <c r="BW162" s="32"/>
      <c r="BX162" s="32"/>
      <c r="BY162" s="32"/>
      <c r="BZ162" s="32"/>
      <c r="CA162" s="32"/>
      <c r="CB162" s="32"/>
      <c r="CC162" s="32"/>
      <c r="CD162" s="32"/>
      <c r="CE162" s="32"/>
      <c r="CF162" s="32"/>
      <c r="CG162" s="32"/>
      <c r="CH162" s="32"/>
      <c r="CI162" s="32"/>
      <c r="CJ162" s="32"/>
      <c r="CK162" s="32"/>
      <c r="CL162" s="32"/>
      <c r="CM162" s="32"/>
      <c r="CN162" s="32"/>
    </row>
    <row r="163" ht="12.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c r="AV163" s="32"/>
      <c r="AW163" s="32"/>
      <c r="AX163" s="32"/>
      <c r="AY163" s="32"/>
      <c r="AZ163" s="32"/>
      <c r="BA163" s="32"/>
      <c r="BB163" s="32"/>
      <c r="BC163" s="32"/>
      <c r="BD163" s="32"/>
      <c r="BE163" s="32"/>
      <c r="BF163" s="32"/>
      <c r="BG163" s="32"/>
      <c r="BH163" s="32"/>
      <c r="BI163" s="32"/>
      <c r="BJ163" s="32"/>
      <c r="BK163" s="32"/>
      <c r="BL163" s="32"/>
      <c r="BM163" s="32"/>
      <c r="BN163" s="32"/>
      <c r="BO163" s="32"/>
      <c r="BP163" s="32"/>
      <c r="BQ163" s="32"/>
      <c r="BR163" s="32"/>
      <c r="BS163" s="32"/>
      <c r="BT163" s="32"/>
      <c r="BU163" s="32"/>
      <c r="BV163" s="32"/>
      <c r="BW163" s="32"/>
      <c r="BX163" s="32"/>
      <c r="BY163" s="32"/>
      <c r="BZ163" s="32"/>
      <c r="CA163" s="32"/>
      <c r="CB163" s="32"/>
      <c r="CC163" s="32"/>
      <c r="CD163" s="32"/>
      <c r="CE163" s="32"/>
      <c r="CF163" s="32"/>
      <c r="CG163" s="32"/>
      <c r="CH163" s="32"/>
      <c r="CI163" s="32"/>
      <c r="CJ163" s="32"/>
      <c r="CK163" s="32"/>
      <c r="CL163" s="32"/>
      <c r="CM163" s="32"/>
      <c r="CN163" s="32"/>
    </row>
    <row r="164" ht="12.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c r="BI164" s="32"/>
      <c r="BJ164" s="32"/>
      <c r="BK164" s="32"/>
      <c r="BL164" s="32"/>
      <c r="BM164" s="32"/>
      <c r="BN164" s="32"/>
      <c r="BO164" s="32"/>
      <c r="BP164" s="32"/>
      <c r="BQ164" s="32"/>
      <c r="BR164" s="32"/>
      <c r="BS164" s="32"/>
      <c r="BT164" s="32"/>
      <c r="BU164" s="32"/>
      <c r="BV164" s="32"/>
      <c r="BW164" s="32"/>
      <c r="BX164" s="32"/>
      <c r="BY164" s="32"/>
      <c r="BZ164" s="32"/>
      <c r="CA164" s="32"/>
      <c r="CB164" s="32"/>
      <c r="CC164" s="32"/>
      <c r="CD164" s="32"/>
      <c r="CE164" s="32"/>
      <c r="CF164" s="32"/>
      <c r="CG164" s="32"/>
      <c r="CH164" s="32"/>
      <c r="CI164" s="32"/>
      <c r="CJ164" s="32"/>
      <c r="CK164" s="32"/>
      <c r="CL164" s="32"/>
      <c r="CM164" s="32"/>
      <c r="CN164" s="32"/>
    </row>
    <row r="165" ht="12.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c r="BI165" s="32"/>
      <c r="BJ165" s="32"/>
      <c r="BK165" s="32"/>
      <c r="BL165" s="32"/>
      <c r="BM165" s="32"/>
      <c r="BN165" s="32"/>
      <c r="BO165" s="32"/>
      <c r="BP165" s="32"/>
      <c r="BQ165" s="32"/>
      <c r="BR165" s="32"/>
      <c r="BS165" s="32"/>
      <c r="BT165" s="32"/>
      <c r="BU165" s="32"/>
      <c r="BV165" s="32"/>
      <c r="BW165" s="32"/>
      <c r="BX165" s="32"/>
      <c r="BY165" s="32"/>
      <c r="BZ165" s="32"/>
      <c r="CA165" s="32"/>
      <c r="CB165" s="32"/>
      <c r="CC165" s="32"/>
      <c r="CD165" s="32"/>
      <c r="CE165" s="32"/>
      <c r="CF165" s="32"/>
      <c r="CG165" s="32"/>
      <c r="CH165" s="32"/>
      <c r="CI165" s="32"/>
      <c r="CJ165" s="32"/>
      <c r="CK165" s="32"/>
      <c r="CL165" s="32"/>
      <c r="CM165" s="32"/>
      <c r="CN165" s="32"/>
    </row>
    <row r="166" ht="12.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c r="AV166" s="32"/>
      <c r="AW166" s="32"/>
      <c r="AX166" s="32"/>
      <c r="AY166" s="32"/>
      <c r="AZ166" s="32"/>
      <c r="BA166" s="32"/>
      <c r="BB166" s="32"/>
      <c r="BC166" s="32"/>
      <c r="BD166" s="32"/>
      <c r="BE166" s="32"/>
      <c r="BF166" s="32"/>
      <c r="BG166" s="32"/>
      <c r="BH166" s="32"/>
      <c r="BI166" s="32"/>
      <c r="BJ166" s="32"/>
      <c r="BK166" s="32"/>
      <c r="BL166" s="32"/>
      <c r="BM166" s="32"/>
      <c r="BN166" s="32"/>
      <c r="BO166" s="32"/>
      <c r="BP166" s="32"/>
      <c r="BQ166" s="32"/>
      <c r="BR166" s="32"/>
      <c r="BS166" s="32"/>
      <c r="BT166" s="32"/>
      <c r="BU166" s="32"/>
      <c r="BV166" s="32"/>
      <c r="BW166" s="32"/>
      <c r="BX166" s="32"/>
      <c r="BY166" s="32"/>
      <c r="BZ166" s="32"/>
      <c r="CA166" s="32"/>
      <c r="CB166" s="32"/>
      <c r="CC166" s="32"/>
      <c r="CD166" s="32"/>
      <c r="CE166" s="32"/>
      <c r="CF166" s="32"/>
      <c r="CG166" s="32"/>
      <c r="CH166" s="32"/>
      <c r="CI166" s="32"/>
      <c r="CJ166" s="32"/>
      <c r="CK166" s="32"/>
      <c r="CL166" s="32"/>
      <c r="CM166" s="32"/>
      <c r="CN166" s="32"/>
    </row>
    <row r="167" ht="12.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row>
    <row r="168" ht="12.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row>
    <row r="169" ht="12.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row>
    <row r="170" ht="12.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row>
    <row r="171" ht="12.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row>
    <row r="172" ht="12.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row>
    <row r="173" ht="12.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c r="BI173" s="32"/>
      <c r="BJ173" s="32"/>
      <c r="BK173" s="32"/>
      <c r="BL173" s="32"/>
      <c r="BM173" s="32"/>
      <c r="BN173" s="32"/>
      <c r="BO173" s="32"/>
      <c r="BP173" s="32"/>
      <c r="BQ173" s="32"/>
      <c r="BR173" s="32"/>
      <c r="BS173" s="32"/>
      <c r="BT173" s="32"/>
      <c r="BU173" s="32"/>
      <c r="BV173" s="32"/>
      <c r="BW173" s="32"/>
      <c r="BX173" s="32"/>
      <c r="BY173" s="32"/>
      <c r="BZ173" s="32"/>
      <c r="CA173" s="32"/>
      <c r="CB173" s="32"/>
      <c r="CC173" s="32"/>
      <c r="CD173" s="32"/>
      <c r="CE173" s="32"/>
      <c r="CF173" s="32"/>
      <c r="CG173" s="32"/>
      <c r="CH173" s="32"/>
      <c r="CI173" s="32"/>
      <c r="CJ173" s="32"/>
      <c r="CK173" s="32"/>
      <c r="CL173" s="32"/>
      <c r="CM173" s="32"/>
      <c r="CN173" s="32"/>
    </row>
    <row r="174" ht="12.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row>
    <row r="175" ht="12.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row>
    <row r="176" ht="12.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c r="BI176" s="32"/>
      <c r="BJ176" s="32"/>
      <c r="BK176" s="32"/>
      <c r="BL176" s="32"/>
      <c r="BM176" s="32"/>
      <c r="BN176" s="32"/>
      <c r="BO176" s="32"/>
      <c r="BP176" s="32"/>
      <c r="BQ176" s="32"/>
      <c r="BR176" s="32"/>
      <c r="BS176" s="32"/>
      <c r="BT176" s="32"/>
      <c r="BU176" s="32"/>
      <c r="BV176" s="32"/>
      <c r="BW176" s="32"/>
      <c r="BX176" s="32"/>
      <c r="BY176" s="32"/>
      <c r="BZ176" s="32"/>
      <c r="CA176" s="32"/>
      <c r="CB176" s="32"/>
      <c r="CC176" s="32"/>
      <c r="CD176" s="32"/>
      <c r="CE176" s="32"/>
      <c r="CF176" s="32"/>
      <c r="CG176" s="32"/>
      <c r="CH176" s="32"/>
      <c r="CI176" s="32"/>
      <c r="CJ176" s="32"/>
      <c r="CK176" s="32"/>
      <c r="CL176" s="32"/>
      <c r="CM176" s="32"/>
      <c r="CN176" s="32"/>
    </row>
    <row r="177" ht="12.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32"/>
      <c r="BJ177" s="32"/>
      <c r="BK177" s="32"/>
      <c r="BL177" s="32"/>
      <c r="BM177" s="32"/>
      <c r="BN177" s="32"/>
      <c r="BO177" s="32"/>
      <c r="BP177" s="32"/>
      <c r="BQ177" s="32"/>
      <c r="BR177" s="32"/>
      <c r="BS177" s="32"/>
      <c r="BT177" s="32"/>
      <c r="BU177" s="32"/>
      <c r="BV177" s="32"/>
      <c r="BW177" s="32"/>
      <c r="BX177" s="32"/>
      <c r="BY177" s="32"/>
      <c r="BZ177" s="32"/>
      <c r="CA177" s="32"/>
      <c r="CB177" s="32"/>
      <c r="CC177" s="32"/>
      <c r="CD177" s="32"/>
      <c r="CE177" s="32"/>
      <c r="CF177" s="32"/>
      <c r="CG177" s="32"/>
      <c r="CH177" s="32"/>
      <c r="CI177" s="32"/>
      <c r="CJ177" s="32"/>
      <c r="CK177" s="32"/>
      <c r="CL177" s="32"/>
      <c r="CM177" s="32"/>
      <c r="CN177" s="32"/>
    </row>
    <row r="178" ht="12.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row>
    <row r="179" ht="12.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c r="BN179" s="32"/>
      <c r="BO179" s="32"/>
      <c r="BP179" s="32"/>
      <c r="BQ179" s="32"/>
      <c r="BR179" s="32"/>
      <c r="BS179" s="32"/>
      <c r="BT179" s="32"/>
      <c r="BU179" s="32"/>
      <c r="BV179" s="32"/>
      <c r="BW179" s="32"/>
      <c r="BX179" s="32"/>
      <c r="BY179" s="32"/>
      <c r="BZ179" s="32"/>
      <c r="CA179" s="32"/>
      <c r="CB179" s="32"/>
      <c r="CC179" s="32"/>
      <c r="CD179" s="32"/>
      <c r="CE179" s="32"/>
      <c r="CF179" s="32"/>
      <c r="CG179" s="32"/>
      <c r="CH179" s="32"/>
      <c r="CI179" s="32"/>
      <c r="CJ179" s="32"/>
      <c r="CK179" s="32"/>
      <c r="CL179" s="32"/>
      <c r="CM179" s="32"/>
      <c r="CN179" s="32"/>
    </row>
    <row r="180" ht="12.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row>
    <row r="181" ht="12.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row>
    <row r="182" ht="12.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row>
    <row r="183" ht="12.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row>
    <row r="184" ht="12.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row>
    <row r="185" ht="12.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row>
    <row r="186" ht="12.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row>
    <row r="187" ht="12.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row>
    <row r="188" ht="12.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row>
    <row r="189" ht="12.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row>
    <row r="190" ht="12.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row>
    <row r="191" ht="12.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row>
    <row r="192" ht="12.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row>
    <row r="193" ht="12.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row>
    <row r="194" ht="12.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row>
    <row r="195" ht="12.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row>
    <row r="196" ht="12.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c r="BI196" s="32"/>
      <c r="BJ196" s="32"/>
      <c r="BK196" s="32"/>
      <c r="BL196" s="32"/>
      <c r="BM196" s="32"/>
      <c r="BN196" s="32"/>
      <c r="BO196" s="32"/>
      <c r="BP196" s="32"/>
      <c r="BQ196" s="32"/>
      <c r="BR196" s="32"/>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row>
    <row r="197" ht="12.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c r="CE197" s="32"/>
      <c r="CF197" s="32"/>
      <c r="CG197" s="32"/>
      <c r="CH197" s="32"/>
      <c r="CI197" s="32"/>
      <c r="CJ197" s="32"/>
      <c r="CK197" s="32"/>
      <c r="CL197" s="32"/>
      <c r="CM197" s="32"/>
      <c r="CN197" s="32"/>
    </row>
    <row r="198" ht="12.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row>
    <row r="199" ht="12.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row>
    <row r="200" ht="12.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c r="BI200" s="32"/>
      <c r="BJ200" s="32"/>
      <c r="BK200" s="32"/>
      <c r="BL200" s="32"/>
      <c r="BM200" s="32"/>
      <c r="BN200" s="32"/>
      <c r="BO200" s="32"/>
      <c r="BP200" s="32"/>
      <c r="BQ200" s="32"/>
      <c r="BR200" s="32"/>
      <c r="BS200" s="32"/>
      <c r="BT200" s="32"/>
      <c r="BU200" s="32"/>
      <c r="BV200" s="32"/>
      <c r="BW200" s="32"/>
      <c r="BX200" s="32"/>
      <c r="BY200" s="32"/>
      <c r="BZ200" s="32"/>
      <c r="CA200" s="32"/>
      <c r="CB200" s="32"/>
      <c r="CC200" s="32"/>
      <c r="CD200" s="32"/>
      <c r="CE200" s="32"/>
      <c r="CF200" s="32"/>
      <c r="CG200" s="32"/>
      <c r="CH200" s="32"/>
      <c r="CI200" s="32"/>
      <c r="CJ200" s="32"/>
      <c r="CK200" s="32"/>
      <c r="CL200" s="32"/>
      <c r="CM200" s="32"/>
      <c r="CN200" s="32"/>
    </row>
    <row r="201" ht="12.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row>
    <row r="202" ht="12.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row>
    <row r="203" ht="12.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row>
    <row r="204" ht="12.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row>
    <row r="205" ht="12.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row>
    <row r="206" ht="12.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row>
    <row r="207" ht="12.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row>
    <row r="208" ht="12.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row>
    <row r="209" ht="12.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row>
    <row r="210" ht="12.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row>
    <row r="211" ht="12.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row>
    <row r="212" ht="12.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row>
    <row r="213" ht="12.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row>
    <row r="214" ht="12.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row>
    <row r="215" ht="12.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row>
    <row r="216" ht="12.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row>
    <row r="217" ht="12.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32"/>
      <c r="BJ217" s="32"/>
      <c r="BK217" s="32"/>
      <c r="BL217" s="32"/>
      <c r="BM217" s="32"/>
      <c r="BN217" s="32"/>
      <c r="BO217" s="32"/>
      <c r="BP217" s="32"/>
      <c r="BQ217" s="32"/>
      <c r="BR217" s="32"/>
      <c r="BS217" s="32"/>
      <c r="BT217" s="32"/>
      <c r="BU217" s="32"/>
      <c r="BV217" s="32"/>
      <c r="BW217" s="32"/>
      <c r="BX217" s="32"/>
      <c r="BY217" s="32"/>
      <c r="BZ217" s="32"/>
      <c r="CA217" s="32"/>
      <c r="CB217" s="32"/>
      <c r="CC217" s="32"/>
      <c r="CD217" s="32"/>
      <c r="CE217" s="32"/>
      <c r="CF217" s="32"/>
      <c r="CG217" s="32"/>
      <c r="CH217" s="32"/>
      <c r="CI217" s="32"/>
      <c r="CJ217" s="32"/>
      <c r="CK217" s="32"/>
      <c r="CL217" s="32"/>
      <c r="CM217" s="32"/>
      <c r="CN217" s="32"/>
    </row>
    <row r="218" ht="12.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row>
    <row r="219" ht="12.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row>
    <row r="220" ht="12.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row>
    <row r="221" ht="12.7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row>
    <row r="222" ht="12.7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32"/>
      <c r="BJ222" s="32"/>
      <c r="BK222" s="32"/>
      <c r="BL222" s="32"/>
      <c r="BM222" s="32"/>
      <c r="BN222" s="32"/>
      <c r="BO222" s="32"/>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row>
    <row r="223" ht="12.7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row>
    <row r="224" ht="12.7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c r="BI224" s="32"/>
      <c r="BJ224" s="32"/>
      <c r="BK224" s="32"/>
      <c r="BL224" s="32"/>
      <c r="BM224" s="32"/>
      <c r="BN224" s="32"/>
      <c r="BO224" s="32"/>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row>
    <row r="225" ht="12.7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c r="BI225" s="32"/>
      <c r="BJ225" s="32"/>
      <c r="BK225" s="32"/>
      <c r="BL225" s="32"/>
      <c r="BM225" s="32"/>
      <c r="BN225" s="32"/>
      <c r="BO225" s="32"/>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row>
    <row r="226" ht="12.7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c r="BI226" s="32"/>
      <c r="BJ226" s="32"/>
      <c r="BK226" s="32"/>
      <c r="BL226" s="32"/>
      <c r="BM226" s="32"/>
      <c r="BN226" s="32"/>
      <c r="BO226" s="32"/>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row>
    <row r="227" ht="12.7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row>
    <row r="228" ht="12.7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c r="BI228" s="32"/>
      <c r="BJ228" s="32"/>
      <c r="BK228" s="32"/>
      <c r="BL228" s="32"/>
      <c r="BM228" s="32"/>
      <c r="BN228" s="32"/>
      <c r="BO228" s="32"/>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row>
    <row r="229" ht="12.7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c r="BI229" s="32"/>
      <c r="BJ229" s="32"/>
      <c r="BK229" s="32"/>
      <c r="BL229" s="32"/>
      <c r="BM229" s="32"/>
      <c r="BN229" s="32"/>
      <c r="BO229" s="32"/>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row>
    <row r="230" ht="12.7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row>
    <row r="231" ht="12.7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row>
    <row r="232" ht="12.7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32"/>
      <c r="BJ232" s="32"/>
      <c r="BK232" s="32"/>
      <c r="BL232" s="32"/>
      <c r="BM232" s="32"/>
      <c r="BN232" s="32"/>
      <c r="BO232" s="32"/>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row>
    <row r="233" ht="12.7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c r="BI233" s="32"/>
      <c r="BJ233" s="32"/>
      <c r="BK233" s="32"/>
      <c r="BL233" s="32"/>
      <c r="BM233" s="32"/>
      <c r="BN233" s="32"/>
      <c r="BO233" s="32"/>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row>
    <row r="234" ht="12.7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row>
    <row r="235" ht="12.7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row>
    <row r="236" ht="12.7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c r="BI236" s="32"/>
      <c r="BJ236" s="32"/>
      <c r="BK236" s="32"/>
      <c r="BL236" s="32"/>
      <c r="BM236" s="32"/>
      <c r="BN236" s="32"/>
      <c r="BO236" s="32"/>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row>
    <row r="237" ht="12.7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c r="CC237" s="32"/>
      <c r="CD237" s="32"/>
      <c r="CE237" s="32"/>
      <c r="CF237" s="32"/>
      <c r="CG237" s="32"/>
      <c r="CH237" s="32"/>
      <c r="CI237" s="32"/>
      <c r="CJ237" s="32"/>
      <c r="CK237" s="32"/>
      <c r="CL237" s="32"/>
      <c r="CM237" s="32"/>
      <c r="CN237" s="32"/>
    </row>
    <row r="238" ht="12.7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c r="BI238" s="32"/>
      <c r="BJ238" s="32"/>
      <c r="BK238" s="32"/>
      <c r="BL238" s="32"/>
      <c r="BM238" s="32"/>
      <c r="BN238" s="32"/>
      <c r="BO238" s="32"/>
      <c r="BP238" s="32"/>
      <c r="BQ238" s="32"/>
      <c r="BR238" s="32"/>
      <c r="BS238" s="32"/>
      <c r="BT238" s="32"/>
      <c r="BU238" s="32"/>
      <c r="BV238" s="32"/>
      <c r="BW238" s="32"/>
      <c r="BX238" s="32"/>
      <c r="BY238" s="32"/>
      <c r="BZ238" s="32"/>
      <c r="CA238" s="32"/>
      <c r="CB238" s="32"/>
      <c r="CC238" s="32"/>
      <c r="CD238" s="32"/>
      <c r="CE238" s="32"/>
      <c r="CF238" s="32"/>
      <c r="CG238" s="32"/>
      <c r="CH238" s="32"/>
      <c r="CI238" s="32"/>
      <c r="CJ238" s="32"/>
      <c r="CK238" s="32"/>
      <c r="CL238" s="32"/>
      <c r="CM238" s="32"/>
      <c r="CN238" s="32"/>
    </row>
    <row r="239" ht="12.7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c r="BI239" s="32"/>
      <c r="BJ239" s="32"/>
      <c r="BK239" s="32"/>
      <c r="BL239" s="32"/>
      <c r="BM239" s="32"/>
      <c r="BN239" s="32"/>
      <c r="BO239" s="32"/>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row>
    <row r="240" ht="12.7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row>
    <row r="241" ht="12.7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c r="BI241" s="32"/>
      <c r="BJ241" s="32"/>
      <c r="BK241" s="32"/>
      <c r="BL241" s="32"/>
      <c r="BM241" s="32"/>
      <c r="BN241" s="32"/>
      <c r="BO241" s="32"/>
      <c r="BP241" s="32"/>
      <c r="BQ241" s="32"/>
      <c r="BR241" s="32"/>
      <c r="BS241" s="32"/>
      <c r="BT241" s="32"/>
      <c r="BU241" s="32"/>
      <c r="BV241" s="32"/>
      <c r="BW241" s="32"/>
      <c r="BX241" s="32"/>
      <c r="BY241" s="32"/>
      <c r="BZ241" s="32"/>
      <c r="CA241" s="32"/>
      <c r="CB241" s="32"/>
      <c r="CC241" s="32"/>
      <c r="CD241" s="32"/>
      <c r="CE241" s="32"/>
      <c r="CF241" s="32"/>
      <c r="CG241" s="32"/>
      <c r="CH241" s="32"/>
      <c r="CI241" s="32"/>
      <c r="CJ241" s="32"/>
      <c r="CK241" s="32"/>
      <c r="CL241" s="32"/>
      <c r="CM241" s="32"/>
      <c r="CN241" s="32"/>
    </row>
    <row r="242" ht="12.7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c r="BI242" s="32"/>
      <c r="BJ242" s="32"/>
      <c r="BK242" s="32"/>
      <c r="BL242" s="32"/>
      <c r="BM242" s="32"/>
      <c r="BN242" s="32"/>
      <c r="BO242" s="32"/>
      <c r="BP242" s="32"/>
      <c r="BQ242" s="32"/>
      <c r="BR242" s="32"/>
      <c r="BS242" s="32"/>
      <c r="BT242" s="32"/>
      <c r="BU242" s="32"/>
      <c r="BV242" s="32"/>
      <c r="BW242" s="32"/>
      <c r="BX242" s="32"/>
      <c r="BY242" s="32"/>
      <c r="BZ242" s="32"/>
      <c r="CA242" s="32"/>
      <c r="CB242" s="32"/>
      <c r="CC242" s="32"/>
      <c r="CD242" s="32"/>
      <c r="CE242" s="32"/>
      <c r="CF242" s="32"/>
      <c r="CG242" s="32"/>
      <c r="CH242" s="32"/>
      <c r="CI242" s="32"/>
      <c r="CJ242" s="32"/>
      <c r="CK242" s="32"/>
      <c r="CL242" s="32"/>
      <c r="CM242" s="32"/>
      <c r="CN242" s="32"/>
    </row>
    <row r="243" ht="12.7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c r="BI243" s="32"/>
      <c r="BJ243" s="32"/>
      <c r="BK243" s="32"/>
      <c r="BL243" s="32"/>
      <c r="BM243" s="32"/>
      <c r="BN243" s="32"/>
      <c r="BO243" s="32"/>
      <c r="BP243" s="32"/>
      <c r="BQ243" s="32"/>
      <c r="BR243" s="32"/>
      <c r="BS243" s="32"/>
      <c r="BT243" s="32"/>
      <c r="BU243" s="32"/>
      <c r="BV243" s="32"/>
      <c r="BW243" s="32"/>
      <c r="BX243" s="32"/>
      <c r="BY243" s="32"/>
      <c r="BZ243" s="32"/>
      <c r="CA243" s="32"/>
      <c r="CB243" s="32"/>
      <c r="CC243" s="32"/>
      <c r="CD243" s="32"/>
      <c r="CE243" s="32"/>
      <c r="CF243" s="32"/>
      <c r="CG243" s="32"/>
      <c r="CH243" s="32"/>
      <c r="CI243" s="32"/>
      <c r="CJ243" s="32"/>
      <c r="CK243" s="32"/>
      <c r="CL243" s="32"/>
      <c r="CM243" s="32"/>
      <c r="CN243" s="32"/>
    </row>
    <row r="244" ht="12.7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row>
    <row r="245" ht="12.7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row>
    <row r="246" ht="12.7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row>
    <row r="247" ht="12.7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row>
    <row r="248" ht="12.7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c r="BI248" s="32"/>
      <c r="BJ248" s="32"/>
      <c r="BK248" s="32"/>
      <c r="BL248" s="32"/>
      <c r="BM248" s="32"/>
      <c r="BN248" s="32"/>
      <c r="BO248" s="32"/>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row>
    <row r="249" ht="12.7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c r="BI249" s="32"/>
      <c r="BJ249" s="32"/>
      <c r="BK249" s="32"/>
      <c r="BL249" s="32"/>
      <c r="BM249" s="32"/>
      <c r="BN249" s="32"/>
      <c r="BO249" s="32"/>
      <c r="BP249" s="32"/>
      <c r="BQ249" s="32"/>
      <c r="BR249" s="32"/>
      <c r="BS249" s="32"/>
      <c r="BT249" s="32"/>
      <c r="BU249" s="32"/>
      <c r="BV249" s="32"/>
      <c r="BW249" s="32"/>
      <c r="BX249" s="32"/>
      <c r="BY249" s="32"/>
      <c r="BZ249" s="32"/>
      <c r="CA249" s="32"/>
      <c r="CB249" s="32"/>
      <c r="CC249" s="32"/>
      <c r="CD249" s="32"/>
      <c r="CE249" s="32"/>
      <c r="CF249" s="32"/>
      <c r="CG249" s="32"/>
      <c r="CH249" s="32"/>
      <c r="CI249" s="32"/>
      <c r="CJ249" s="32"/>
      <c r="CK249" s="32"/>
      <c r="CL249" s="32"/>
      <c r="CM249" s="32"/>
      <c r="CN249" s="32"/>
    </row>
    <row r="250" ht="12.7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row>
    <row r="251" ht="12.7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c r="BI251" s="32"/>
      <c r="BJ251" s="32"/>
      <c r="BK251" s="32"/>
      <c r="BL251" s="32"/>
      <c r="BM251" s="32"/>
      <c r="BN251" s="32"/>
      <c r="BO251" s="32"/>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row>
    <row r="252" ht="12.7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row>
    <row r="253" ht="12.7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c r="BI253" s="32"/>
      <c r="BJ253" s="32"/>
      <c r="BK253" s="32"/>
      <c r="BL253" s="32"/>
      <c r="BM253" s="32"/>
      <c r="BN253" s="32"/>
      <c r="BO253" s="32"/>
      <c r="BP253" s="32"/>
      <c r="BQ253" s="32"/>
      <c r="BR253" s="32"/>
      <c r="BS253" s="32"/>
      <c r="BT253" s="32"/>
      <c r="BU253" s="32"/>
      <c r="BV253" s="32"/>
      <c r="BW253" s="32"/>
      <c r="BX253" s="32"/>
      <c r="BY253" s="32"/>
      <c r="BZ253" s="32"/>
      <c r="CA253" s="32"/>
      <c r="CB253" s="32"/>
      <c r="CC253" s="32"/>
      <c r="CD253" s="32"/>
      <c r="CE253" s="32"/>
      <c r="CF253" s="32"/>
      <c r="CG253" s="32"/>
      <c r="CH253" s="32"/>
      <c r="CI253" s="32"/>
      <c r="CJ253" s="32"/>
      <c r="CK253" s="32"/>
      <c r="CL253" s="32"/>
      <c r="CM253" s="32"/>
      <c r="CN253" s="32"/>
    </row>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6:C6"/>
    <mergeCell ref="D6:CN6"/>
    <mergeCell ref="A7:C7"/>
    <mergeCell ref="D7:CN7"/>
    <mergeCell ref="A8:C8"/>
    <mergeCell ref="D8:CN8"/>
    <mergeCell ref="A1:C3"/>
    <mergeCell ref="D1:CN1"/>
    <mergeCell ref="D2:CN2"/>
    <mergeCell ref="D3:BS3"/>
    <mergeCell ref="BT3:CN3"/>
    <mergeCell ref="A5:C5"/>
    <mergeCell ref="D5:CN5"/>
  </mergeCells>
  <hyperlinks>
    <hyperlink r:id="rId2" ref="X26"/>
  </hyperlinks>
  <printOptions/>
  <pageMargins bottom="0.75" footer="0.0" header="0.0" left="0.7" right="0.7" top="0.75"/>
  <pageSetup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2.63" defaultRowHeight="15.0"/>
  <cols>
    <col customWidth="1" min="1" max="1" width="14.25"/>
    <col customWidth="1" min="2" max="2" width="18.63"/>
    <col customWidth="1" min="3" max="3" width="12.38"/>
    <col customWidth="1" min="4" max="4" width="27.25"/>
    <col customWidth="1" min="5" max="5" width="14.25"/>
    <col customWidth="1" min="6" max="6" width="10.75"/>
    <col customWidth="1" min="7" max="7" width="8.88"/>
    <col customWidth="1" min="8" max="8" width="14.75"/>
    <col customWidth="1" min="9" max="9" width="8.38"/>
    <col customWidth="1" hidden="1" min="10" max="10" width="12.88"/>
    <col customWidth="1" hidden="1" min="11" max="11" width="15.25"/>
    <col customWidth="1" hidden="1" min="12" max="12" width="20.38"/>
    <col customWidth="1" hidden="1" min="13" max="13" width="16.38"/>
    <col customWidth="1" hidden="1" min="14" max="16" width="15.38"/>
    <col customWidth="1" min="17" max="17" width="9.5"/>
    <col customWidth="1" hidden="1" min="19" max="19" width="15.88"/>
    <col customWidth="1" hidden="1" min="20" max="20" width="15.0"/>
    <col customWidth="1" hidden="1" min="21" max="21" width="14.63"/>
    <col customWidth="1" hidden="1" min="22" max="26" width="16.75"/>
    <col customWidth="1" min="27" max="28" width="16.75"/>
    <col customWidth="1" hidden="1" min="29" max="29" width="20.0"/>
    <col customWidth="1" hidden="1" min="30" max="33" width="16.75"/>
    <col customWidth="1" min="34" max="34" width="77.63"/>
    <col customWidth="1" min="35" max="35" width="18.88"/>
    <col customWidth="1" min="36" max="36" width="15.0"/>
    <col customWidth="1" min="37" max="37" width="19.63"/>
    <col customWidth="1" min="38" max="38" width="21.38"/>
    <col customWidth="1" min="39" max="39" width="21.0"/>
    <col customWidth="1" min="40" max="87" width="14.25"/>
  </cols>
  <sheetData>
    <row r="1" ht="12.0" customHeight="1">
      <c r="A1" s="68"/>
      <c r="B1" s="69"/>
      <c r="C1" s="70"/>
      <c r="D1" s="71" t="s">
        <v>0</v>
      </c>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1"/>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row>
    <row r="2" ht="12.0" customHeight="1">
      <c r="A2" s="73"/>
      <c r="C2" s="8"/>
      <c r="D2" s="74" t="s">
        <v>95</v>
      </c>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70"/>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row>
    <row r="3" ht="12.0" customHeight="1">
      <c r="A3" s="75"/>
      <c r="B3" s="76"/>
      <c r="C3" s="77"/>
      <c r="D3" s="78" t="s">
        <v>2</v>
      </c>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1"/>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21" t="s">
        <v>3</v>
      </c>
    </row>
    <row r="4" ht="12.75" customHeight="1">
      <c r="A4" s="80"/>
      <c r="B4" s="80"/>
      <c r="C4" s="8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1"/>
      <c r="BP4" s="21"/>
      <c r="BQ4" s="21"/>
      <c r="BR4" s="21"/>
      <c r="BS4" s="21"/>
      <c r="BT4" s="21"/>
      <c r="BU4" s="21"/>
      <c r="BV4" s="21"/>
      <c r="BW4" s="21"/>
      <c r="BX4" s="21"/>
      <c r="BY4" s="21"/>
      <c r="BZ4" s="21"/>
      <c r="CA4" s="21"/>
      <c r="CB4" s="21"/>
      <c r="CC4" s="21"/>
      <c r="CD4" s="21"/>
      <c r="CE4" s="21"/>
      <c r="CF4" s="21"/>
      <c r="CG4" s="21"/>
      <c r="CH4" s="21"/>
      <c r="CI4" s="21"/>
    </row>
    <row r="5" ht="14.25" customHeight="1">
      <c r="A5" s="81" t="s">
        <v>96</v>
      </c>
      <c r="B5" s="10"/>
      <c r="C5" s="11"/>
      <c r="D5" s="82" t="s">
        <v>97</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1"/>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row>
    <row r="6" ht="14.25" customHeight="1">
      <c r="A6" s="81" t="s">
        <v>98</v>
      </c>
      <c r="B6" s="10"/>
      <c r="C6" s="11"/>
      <c r="D6" s="82" t="s">
        <v>99</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1"/>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row>
    <row r="7" ht="9.75" customHeight="1">
      <c r="A7" s="83"/>
      <c r="B7" s="83"/>
      <c r="C7" s="83"/>
      <c r="D7" s="83"/>
      <c r="E7" s="83"/>
      <c r="F7" s="83"/>
      <c r="G7" s="83"/>
      <c r="H7" s="83"/>
      <c r="I7" s="84"/>
      <c r="J7" s="84"/>
      <c r="K7" s="84"/>
      <c r="L7" s="85"/>
      <c r="M7" s="84"/>
      <c r="N7" s="84"/>
      <c r="O7" s="84"/>
      <c r="P7" s="84"/>
      <c r="Q7" s="86"/>
      <c r="R7" s="84"/>
      <c r="S7" s="87"/>
      <c r="T7" s="84"/>
      <c r="U7" s="84"/>
      <c r="V7" s="84"/>
      <c r="W7" s="84"/>
      <c r="X7" s="84"/>
      <c r="Y7" s="84"/>
      <c r="Z7" s="84"/>
      <c r="AA7" s="84"/>
      <c r="AB7" s="84"/>
      <c r="AC7" s="84"/>
      <c r="AD7" s="84"/>
      <c r="AE7" s="84"/>
      <c r="AF7" s="84"/>
      <c r="AG7" s="84"/>
      <c r="AH7" s="88"/>
      <c r="AI7" s="84"/>
      <c r="AJ7" s="84"/>
      <c r="AK7" s="84"/>
      <c r="AL7" s="84"/>
      <c r="AM7" s="89"/>
      <c r="AN7" s="84"/>
      <c r="AO7" s="84"/>
      <c r="AP7" s="84"/>
      <c r="AQ7" s="84"/>
      <c r="AR7" s="84"/>
      <c r="AS7" s="84"/>
      <c r="AT7" s="84"/>
      <c r="AU7" s="84"/>
      <c r="AV7" s="84"/>
      <c r="AW7" s="84"/>
      <c r="AX7" s="84"/>
      <c r="AY7" s="84"/>
      <c r="AZ7" s="84"/>
      <c r="BA7" s="84"/>
      <c r="BB7" s="84"/>
      <c r="BC7" s="84"/>
      <c r="BD7" s="84"/>
      <c r="BE7" s="84"/>
      <c r="BF7" s="84"/>
      <c r="BG7" s="84"/>
      <c r="BH7" s="84"/>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row>
    <row r="8" ht="27.0" customHeight="1">
      <c r="A8" s="91"/>
      <c r="B8" s="91"/>
      <c r="C8" s="92"/>
      <c r="D8" s="92"/>
      <c r="E8" s="92"/>
      <c r="F8" s="92"/>
      <c r="G8" s="91"/>
      <c r="H8" s="91"/>
      <c r="I8" s="91"/>
      <c r="J8" s="91"/>
      <c r="K8" s="92"/>
      <c r="L8" s="93"/>
      <c r="M8" s="92"/>
      <c r="N8" s="94"/>
      <c r="O8" s="92"/>
      <c r="P8" s="92"/>
      <c r="Q8" s="95"/>
      <c r="R8" s="92"/>
      <c r="S8" s="96"/>
      <c r="T8" s="92"/>
      <c r="U8" s="92"/>
      <c r="V8" s="92"/>
      <c r="W8" s="92"/>
      <c r="X8" s="92"/>
      <c r="Y8" s="92"/>
      <c r="Z8" s="92"/>
      <c r="AA8" s="92"/>
      <c r="AB8" s="92"/>
      <c r="AC8" s="92"/>
      <c r="AD8" s="92"/>
      <c r="AE8" s="92"/>
      <c r="AF8" s="92"/>
      <c r="AG8" s="92"/>
      <c r="AH8" s="92"/>
      <c r="AI8" s="92"/>
      <c r="AJ8" s="92"/>
      <c r="AK8" s="92"/>
      <c r="AL8" s="92"/>
      <c r="AM8" s="97"/>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row>
    <row r="9" ht="15.75" customHeight="1">
      <c r="A9" s="98">
        <v>1.0</v>
      </c>
      <c r="B9" s="98">
        <v>2.0</v>
      </c>
      <c r="C9" s="98">
        <v>3.0</v>
      </c>
      <c r="D9" s="98">
        <v>4.0</v>
      </c>
      <c r="E9" s="98">
        <v>5.0</v>
      </c>
      <c r="F9" s="98">
        <v>6.0</v>
      </c>
      <c r="G9" s="98">
        <v>7.0</v>
      </c>
      <c r="H9" s="98">
        <v>8.0</v>
      </c>
      <c r="I9" s="98">
        <v>9.0</v>
      </c>
      <c r="J9" s="98">
        <v>10.0</v>
      </c>
      <c r="K9" s="98">
        <v>11.0</v>
      </c>
      <c r="L9" s="99">
        <v>12.0</v>
      </c>
      <c r="M9" s="98">
        <v>13.0</v>
      </c>
      <c r="N9" s="98">
        <v>14.0</v>
      </c>
      <c r="O9" s="98">
        <v>15.0</v>
      </c>
      <c r="P9" s="98">
        <v>16.0</v>
      </c>
      <c r="Q9" s="99">
        <v>17.0</v>
      </c>
      <c r="R9" s="98">
        <v>18.0</v>
      </c>
      <c r="S9" s="99">
        <v>19.0</v>
      </c>
      <c r="T9" s="98">
        <v>20.0</v>
      </c>
      <c r="U9" s="98">
        <v>21.0</v>
      </c>
      <c r="V9" s="98">
        <v>22.0</v>
      </c>
      <c r="W9" s="98">
        <v>23.0</v>
      </c>
      <c r="X9" s="98">
        <v>24.0</v>
      </c>
      <c r="Y9" s="98">
        <v>25.0</v>
      </c>
      <c r="Z9" s="98">
        <v>26.0</v>
      </c>
      <c r="AA9" s="98">
        <v>27.0</v>
      </c>
      <c r="AB9" s="98">
        <v>28.0</v>
      </c>
      <c r="AC9" s="98">
        <v>29.0</v>
      </c>
      <c r="AD9" s="98">
        <v>30.0</v>
      </c>
      <c r="AE9" s="98">
        <v>31.0</v>
      </c>
      <c r="AF9" s="98">
        <v>32.0</v>
      </c>
      <c r="AG9" s="98">
        <v>33.0</v>
      </c>
      <c r="AH9" s="98">
        <v>34.0</v>
      </c>
      <c r="AI9" s="98">
        <v>35.0</v>
      </c>
      <c r="AJ9" s="98">
        <v>36.0</v>
      </c>
      <c r="AK9" s="98">
        <v>37.0</v>
      </c>
      <c r="AL9" s="98">
        <v>38.0</v>
      </c>
      <c r="AM9" s="98">
        <v>39.0</v>
      </c>
      <c r="AN9" s="98">
        <v>40.0</v>
      </c>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100"/>
      <c r="BQ9" s="100"/>
      <c r="BR9" s="100"/>
      <c r="BS9" s="100"/>
      <c r="BT9" s="100"/>
      <c r="BU9" s="100"/>
      <c r="BV9" s="100"/>
      <c r="BW9" s="100"/>
      <c r="BX9" s="100"/>
      <c r="BY9" s="100"/>
      <c r="BZ9" s="100"/>
      <c r="CA9" s="100"/>
      <c r="CB9" s="100"/>
      <c r="CC9" s="100"/>
      <c r="CD9" s="100"/>
      <c r="CE9" s="100"/>
      <c r="CF9" s="100"/>
      <c r="CG9" s="100"/>
      <c r="CH9" s="100"/>
      <c r="CI9" s="100"/>
    </row>
    <row r="10" ht="102.75" customHeight="1">
      <c r="A10" s="101" t="s">
        <v>100</v>
      </c>
      <c r="B10" s="101" t="s">
        <v>101</v>
      </c>
      <c r="C10" s="101" t="s">
        <v>102</v>
      </c>
      <c r="D10" s="101" t="s">
        <v>103</v>
      </c>
      <c r="E10" s="101" t="s">
        <v>104</v>
      </c>
      <c r="F10" s="101" t="s">
        <v>105</v>
      </c>
      <c r="G10" s="101" t="s">
        <v>106</v>
      </c>
      <c r="H10" s="101" t="s">
        <v>107</v>
      </c>
      <c r="I10" s="101" t="s">
        <v>21</v>
      </c>
      <c r="J10" s="102" t="s">
        <v>108</v>
      </c>
      <c r="K10" s="103" t="s">
        <v>109</v>
      </c>
      <c r="L10" s="104" t="s">
        <v>110</v>
      </c>
      <c r="M10" s="102" t="s">
        <v>111</v>
      </c>
      <c r="N10" s="103" t="s">
        <v>112</v>
      </c>
      <c r="O10" s="103" t="s">
        <v>113</v>
      </c>
      <c r="P10" s="103" t="s">
        <v>114</v>
      </c>
      <c r="Q10" s="102" t="s">
        <v>23</v>
      </c>
      <c r="R10" s="102" t="s">
        <v>24</v>
      </c>
      <c r="S10" s="103" t="s">
        <v>115</v>
      </c>
      <c r="T10" s="103" t="s">
        <v>116</v>
      </c>
      <c r="U10" s="103" t="s">
        <v>117</v>
      </c>
      <c r="V10" s="103" t="s">
        <v>118</v>
      </c>
      <c r="W10" s="102" t="s">
        <v>119</v>
      </c>
      <c r="X10" s="102" t="s">
        <v>120</v>
      </c>
      <c r="Y10" s="103" t="s">
        <v>121</v>
      </c>
      <c r="Z10" s="103" t="s">
        <v>122</v>
      </c>
      <c r="AA10" s="102" t="s">
        <v>123</v>
      </c>
      <c r="AB10" s="102" t="s">
        <v>124</v>
      </c>
      <c r="AC10" s="102" t="s">
        <v>125</v>
      </c>
      <c r="AD10" s="103" t="s">
        <v>126</v>
      </c>
      <c r="AE10" s="103" t="s">
        <v>127</v>
      </c>
      <c r="AF10" s="102" t="s">
        <v>128</v>
      </c>
      <c r="AG10" s="103" t="s">
        <v>129</v>
      </c>
      <c r="AH10" s="101" t="s">
        <v>130</v>
      </c>
      <c r="AI10" s="101" t="s">
        <v>29</v>
      </c>
      <c r="AJ10" s="101" t="s">
        <v>131</v>
      </c>
      <c r="AK10" s="101" t="s">
        <v>132</v>
      </c>
      <c r="AL10" s="101" t="s">
        <v>133</v>
      </c>
      <c r="AM10" s="105" t="s">
        <v>134</v>
      </c>
      <c r="AN10" s="105" t="s">
        <v>135</v>
      </c>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row>
    <row r="11" ht="15.75" hidden="1" customHeight="1">
      <c r="A11" s="107">
        <v>8054.0</v>
      </c>
      <c r="B11" s="107" t="s">
        <v>136</v>
      </c>
      <c r="C11" s="107">
        <v>1.0</v>
      </c>
      <c r="D11" s="107" t="s">
        <v>137</v>
      </c>
      <c r="E11" s="107" t="s">
        <v>40</v>
      </c>
      <c r="F11" s="107">
        <v>2158.0</v>
      </c>
      <c r="G11" s="107">
        <v>2024.0</v>
      </c>
      <c r="H11" s="107">
        <v>7.0</v>
      </c>
      <c r="I11" s="108" t="s">
        <v>41</v>
      </c>
      <c r="J11" s="109">
        <f>ACTIVIDADES_V!$Q11+ACTIVIDADES_V!$W11</f>
        <v>0.2</v>
      </c>
      <c r="K11" s="110">
        <f>ACTIVIDADES_V!$S11+ACTIVIDADES_V!$Y11</f>
        <v>64660579</v>
      </c>
      <c r="L11" s="111">
        <f>ACTIVIDADES_V!$Q11</f>
        <v>0.2</v>
      </c>
      <c r="M11" s="111"/>
      <c r="N11" s="110">
        <f>ROUND(VLOOKUP((A11&amp;C11&amp;G11&amp;H11)*1,SEG_PRE!A:P,8,0),0)</f>
        <v>111698000</v>
      </c>
      <c r="O11" s="110">
        <f>ROUND(VLOOKUP((A11&amp;C11&amp;G11&amp;H11)*1,SEG_PRE!A:P,9,0),0)</f>
        <v>0</v>
      </c>
      <c r="P11" s="110">
        <f>ROUND(VLOOKUP((A11&amp;C11&amp;G11&amp;H11)*1,SEG_PRE!A:P,10,0),0)</f>
        <v>0</v>
      </c>
      <c r="Q11" s="112">
        <v>0.2</v>
      </c>
      <c r="R11" s="113">
        <v>0.2</v>
      </c>
      <c r="S11" s="114">
        <f>ROUND(VLOOKUP((A11&amp;C11&amp;G11&amp;H11)*1,SEG_PRE!A:P,11,0),0)</f>
        <v>64660579</v>
      </c>
      <c r="T11" s="114">
        <f>ROUND(VLOOKUP((A11&amp;C11&amp;G11&amp;H11)*1,SEG_PRE!A:P,12,0),0)</f>
        <v>21565000</v>
      </c>
      <c r="U11" s="114">
        <f>ROUND(VLOOKUP((A11&amp;C11&amp;G11&amp;H11)*1,SEG_PRE!A:P,13,0),0)</f>
        <v>0</v>
      </c>
      <c r="V11" s="114">
        <f>ROUND(VLOOKUP((A11&amp;C11&amp;G11&amp;H11)*1,SEG_PRE!A:P,14,0),0)</f>
        <v>0</v>
      </c>
      <c r="W11" s="109">
        <v>0.0</v>
      </c>
      <c r="X11" s="109">
        <v>0.0</v>
      </c>
      <c r="Y11" s="110">
        <f>ROUND(VLOOKUP((A11&amp;C11&amp;G11&amp;H11)*1,SEG_PRE!A:P,15,0),0)</f>
        <v>0</v>
      </c>
      <c r="Z11" s="110">
        <f>ROUND(VLOOKUP((A11&amp;C11&amp;G11&amp;H11)*1,SEG_PRE!A:P,16,0),0)</f>
        <v>0</v>
      </c>
      <c r="AA11" s="42">
        <f t="shared" ref="AA11:AA346" si="1">IFERROR(SUMIFS($R$10:R11,$G$10:G11,$G11,$C$10:C11,$C11,$A$10:A11,$A11)/SUMIFS($Q$10:Q11,$G$10:G11,$G11,$C$10:C11,$C11,$A$10:A11,$A11),0)</f>
        <v>1</v>
      </c>
      <c r="AB11" s="42">
        <f t="shared" ref="AB11:AB346" si="2">IF(OR($E11="creciente",$E11="Constante"),$R11/_xludf.MAXIFS($Q$10:$Q$3200,$G$10:$G$3200,$G11,$C$10:$C$3200,$C11,$A$10:$A$3200,$A11),SUMIFS($R$10:R11,$G$10:G11,$G11,$C$10:C11,$C11,$A$10:A11,$A11)/SUMIFS($Q$10:$Q$3200,$G$10:$G$3200,$G11,$C$10:$C$3200,$C11,$A$10:$A$3200,$A11))</f>
        <v>0.2</v>
      </c>
      <c r="AC11" s="42">
        <f t="shared" ref="AC11:AC346" si="3">IF($E11="Constante",SUMIFS($R$10:R11,$C$10:C11,$C11,$A$10:A11,$A11)/SUMIFS($Q$11:$Q$3202,$C$11:$C$3202,$C11,$A$11:$A$3202,$A11),IF(OR($E11="Creciente"),$R11/_xludf.MAXIFS($Q$11:$Q$3202,$C$11:$C$3202,$C11,$A$11:$A$3202,$A11),SUMIFS($R$10:R11,$C$10:C11,$C11,$A$10:A11,$A11)/SUMIFS($Q$10:$Q$3200,$C$10:$C$3200,$C11,$A$10:$A$3200,$A11)))</f>
        <v>0.01818181818</v>
      </c>
      <c r="AD11" s="42">
        <f t="shared" ref="AD11:AD346" si="4">IFERROR(SUMIFS($T$10:T11,$G$10:G11,$G11,$C$10:C11,$C11,$A$10:A11,$A11)/SUMIFS($S$11:$S$3202,$G$11:$G$3202,$G11,$C$11:$C$3202,$C11,$A$11:$A$3202,$A11),0)</f>
        <v>0.1395145127</v>
      </c>
      <c r="AE11" s="42">
        <f t="shared" ref="AE11:AE346" si="5">IFERROR(V11/U11,0)</f>
        <v>0</v>
      </c>
      <c r="AF11" s="115">
        <f t="shared" ref="AF11:AF346" si="6">IFERROR(IF(OR($E11="creciente",$E11="Constante"),$X11/_xludf.MAXIFS($W$10:$W$3200,$G$10:$G$3200,$G11,$C$10:$C$3200,$C11,$A$10:$A$3200,$A11),SUMIFS($X$10:X11,$G$10:G11,$G11,$C$10:C11,$C11,$A$10:A11,$A11)/SUMIFS($W$10:$W$3200,$G$10:$G$3200,$G11,$C$10:$C$3200,$C11,$A$10:$A$3200,$A11)),0)</f>
        <v>0</v>
      </c>
      <c r="AG11" s="115">
        <f t="shared" ref="AG11:AG346" si="7">IFERROR(Z11/Y11,0)</f>
        <v>0</v>
      </c>
      <c r="AH11" s="116" t="s">
        <v>138</v>
      </c>
      <c r="AI11" s="116" t="s">
        <v>43</v>
      </c>
      <c r="AJ11" s="116" t="s">
        <v>43</v>
      </c>
      <c r="AK11" s="117" t="s">
        <v>139</v>
      </c>
      <c r="AL11" s="118" t="s">
        <v>140</v>
      </c>
      <c r="AM11" s="119" t="str">
        <f>IF(LEN(ACTIVIDADES_V!$AH11)&gt;1500,"VALIDAR DES",IF(LEN(ACTIVIDADES_V!$AI11)&gt;500,"Validar Re",IF(LEN(ACTIVIDADES_V!$AJ11)&gt;500,"VALIDAR Soliciones","OK")))</f>
        <v>OK</v>
      </c>
      <c r="AN11" s="120">
        <f>LEN(LEFT(INT(ACTIVIDADES_V!$S11)-ACTIVIDADES_V!$S11,4))</f>
        <v>1</v>
      </c>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c r="BL11" s="100"/>
      <c r="BM11" s="100"/>
      <c r="BN11" s="100"/>
      <c r="BO11" s="100"/>
      <c r="BP11" s="100"/>
      <c r="BQ11" s="100"/>
      <c r="BR11" s="100"/>
      <c r="BS11" s="100"/>
      <c r="BT11" s="100"/>
      <c r="BU11" s="100"/>
      <c r="BV11" s="100"/>
      <c r="BW11" s="100"/>
      <c r="BX11" s="100"/>
      <c r="BY11" s="100"/>
      <c r="BZ11" s="100"/>
      <c r="CA11" s="100"/>
      <c r="CB11" s="100"/>
      <c r="CC11" s="100"/>
      <c r="CD11" s="100"/>
      <c r="CE11" s="100"/>
      <c r="CF11" s="100"/>
      <c r="CG11" s="100"/>
      <c r="CH11" s="100"/>
      <c r="CI11" s="100"/>
    </row>
    <row r="12" ht="15.75" hidden="1" customHeight="1">
      <c r="A12" s="121">
        <v>8054.0</v>
      </c>
      <c r="B12" s="121" t="s">
        <v>136</v>
      </c>
      <c r="C12" s="121">
        <v>1.0</v>
      </c>
      <c r="D12" s="121" t="s">
        <v>137</v>
      </c>
      <c r="E12" s="121" t="s">
        <v>40</v>
      </c>
      <c r="F12" s="121">
        <v>2158.0</v>
      </c>
      <c r="G12" s="121">
        <v>2024.0</v>
      </c>
      <c r="H12" s="121">
        <v>8.0</v>
      </c>
      <c r="I12" s="122" t="s">
        <v>46</v>
      </c>
      <c r="J12" s="123">
        <f>ACTIVIDADES_V!$Q12+ACTIVIDADES_V!$W12</f>
        <v>0.14</v>
      </c>
      <c r="K12" s="124">
        <f>ACTIVIDADES_V!$S12+ACTIVIDADES_V!$Y12</f>
        <v>89911154</v>
      </c>
      <c r="L12" s="125">
        <f>ACTIVIDADES_V!$Q12</f>
        <v>0.14</v>
      </c>
      <c r="M12" s="125"/>
      <c r="N12" s="124">
        <f>ROUND(VLOOKUP((A12&amp;C12&amp;G12&amp;H12)*1,SEG_PRE!A:P,8,0),0)</f>
        <v>0</v>
      </c>
      <c r="O12" s="124">
        <f>ROUND(VLOOKUP((A12&amp;C12&amp;G12&amp;H12)*1,SEG_PRE!A:P,9,0),0)</f>
        <v>0</v>
      </c>
      <c r="P12" s="124">
        <f>ROUND(VLOOKUP((A12&amp;C12&amp;G12&amp;H12)*1,SEG_PRE!A:P,10,0),0)</f>
        <v>2156500</v>
      </c>
      <c r="Q12" s="126">
        <v>0.14</v>
      </c>
      <c r="R12" s="121">
        <v>0.14</v>
      </c>
      <c r="S12" s="127">
        <f>ROUND(VLOOKUP((A12&amp;C12&amp;G12&amp;H12)*1,SEG_PRE!A:P,11,0),0)</f>
        <v>89911154</v>
      </c>
      <c r="T12" s="127">
        <f>ROUND(VLOOKUP((A12&amp;C12&amp;G12&amp;H12)*1,SEG_PRE!A:P,12,0),0)</f>
        <v>109411000</v>
      </c>
      <c r="U12" s="127">
        <f>ROUND(VLOOKUP((A12&amp;C12&amp;G12&amp;H12)*1,SEG_PRE!A:P,13,0),0)</f>
        <v>2946078</v>
      </c>
      <c r="V12" s="127">
        <f>ROUND(VLOOKUP((A12&amp;C12&amp;G12&amp;H12)*1,SEG_PRE!A:P,14,0),0)</f>
        <v>0</v>
      </c>
      <c r="W12" s="123">
        <v>0.0</v>
      </c>
      <c r="X12" s="123">
        <v>0.0</v>
      </c>
      <c r="Y12" s="124">
        <f>ROUND(VLOOKUP((A12&amp;C12&amp;G12&amp;H12)*1,SEG_PRE!A:P,15,0),0)</f>
        <v>0</v>
      </c>
      <c r="Z12" s="124">
        <f>ROUND(VLOOKUP((A12&amp;C12&amp;G12&amp;H12)*1,SEG_PRE!A:P,16,0),0)</f>
        <v>0</v>
      </c>
      <c r="AA12" s="45">
        <f t="shared" si="1"/>
        <v>1</v>
      </c>
      <c r="AB12" s="45">
        <f t="shared" si="2"/>
        <v>0.34</v>
      </c>
      <c r="AC12" s="45">
        <f t="shared" si="3"/>
        <v>0.03090909091</v>
      </c>
      <c r="AD12" s="45">
        <f t="shared" si="4"/>
        <v>0.8473476842</v>
      </c>
      <c r="AE12" s="45">
        <f t="shared" si="5"/>
        <v>0</v>
      </c>
      <c r="AF12" s="128">
        <f t="shared" si="6"/>
        <v>0</v>
      </c>
      <c r="AG12" s="128">
        <f t="shared" si="7"/>
        <v>0</v>
      </c>
      <c r="AH12" s="129" t="s">
        <v>141</v>
      </c>
      <c r="AI12" s="129" t="s">
        <v>43</v>
      </c>
      <c r="AJ12" s="129" t="s">
        <v>43</v>
      </c>
      <c r="AK12" s="129" t="s">
        <v>139</v>
      </c>
      <c r="AL12" s="130" t="s">
        <v>140</v>
      </c>
      <c r="AM12" s="131" t="str">
        <f>IF(LEN(ACTIVIDADES_V!$AH12)&gt;1500,"VALIDAR DES",IF(LEN(ACTIVIDADES_V!$AI12)&gt;500,"Validar Re",IF(LEN(ACTIVIDADES_V!$AJ12)&gt;500,"VALIDAR Soliciones","OK")))</f>
        <v>OK</v>
      </c>
      <c r="AN12" s="132">
        <f>LEN(LEFT(INT(ACTIVIDADES_V!$S12)-ACTIVIDADES_V!$S12,4))</f>
        <v>1</v>
      </c>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row>
    <row r="13" ht="15.75" hidden="1" customHeight="1">
      <c r="A13" s="107">
        <v>8054.0</v>
      </c>
      <c r="B13" s="107" t="s">
        <v>136</v>
      </c>
      <c r="C13" s="107">
        <v>1.0</v>
      </c>
      <c r="D13" s="107" t="s">
        <v>137</v>
      </c>
      <c r="E13" s="107" t="s">
        <v>40</v>
      </c>
      <c r="F13" s="107">
        <v>2158.0</v>
      </c>
      <c r="G13" s="107">
        <v>2024.0</v>
      </c>
      <c r="H13" s="107">
        <v>9.0</v>
      </c>
      <c r="I13" s="108" t="s">
        <v>49</v>
      </c>
      <c r="J13" s="113">
        <f>ACTIVIDADES_V!$Q13+ACTIVIDADES_V!$W13</f>
        <v>0.15</v>
      </c>
      <c r="K13" s="110">
        <f>ACTIVIDADES_V!$S13+ACTIVIDADES_V!$Y13</f>
        <v>0</v>
      </c>
      <c r="L13" s="133">
        <f>ACTIVIDADES_V!$Q13</f>
        <v>0.15</v>
      </c>
      <c r="M13" s="133"/>
      <c r="N13" s="110">
        <f>ROUND(VLOOKUP((A13&amp;C13&amp;G13&amp;H13)*1,SEG_PRE!A:P,8,0),0)</f>
        <v>0</v>
      </c>
      <c r="O13" s="110">
        <f>ROUND(VLOOKUP((A13&amp;C13&amp;G13&amp;H13)*1,SEG_PRE!A:P,9,0),0)</f>
        <v>0</v>
      </c>
      <c r="P13" s="110">
        <f>ROUND(VLOOKUP((A13&amp;C13&amp;G13&amp;H13)*1,SEG_PRE!A:P,10,0),0)</f>
        <v>18635000</v>
      </c>
      <c r="Q13" s="112">
        <v>0.15</v>
      </c>
      <c r="R13" s="113">
        <v>0.15</v>
      </c>
      <c r="S13" s="114">
        <f>ROUND(VLOOKUP((A13&amp;C13&amp;G13&amp;H13)*1,SEG_PRE!A:P,11,0),0)</f>
        <v>0</v>
      </c>
      <c r="T13" s="114">
        <f>ROUND(VLOOKUP((A13&amp;C13&amp;G13&amp;H13)*1,SEG_PRE!A:P,12,0),0)</f>
        <v>15202333</v>
      </c>
      <c r="U13" s="114">
        <f>ROUND(VLOOKUP((A13&amp;C13&amp;G13&amp;H13)*1,SEG_PRE!A:P,13,0),0)</f>
        <v>25457990</v>
      </c>
      <c r="V13" s="114">
        <f>ROUND(VLOOKUP((A13&amp;C13&amp;G13&amp;H13)*1,SEG_PRE!A:P,14,0),0)</f>
        <v>7973833</v>
      </c>
      <c r="W13" s="109">
        <v>0.0</v>
      </c>
      <c r="X13" s="109">
        <v>0.0</v>
      </c>
      <c r="Y13" s="110">
        <f>ROUND(VLOOKUP((A13&amp;C13&amp;G13&amp;H13)*1,SEG_PRE!A:P,15,0),0)</f>
        <v>0</v>
      </c>
      <c r="Z13" s="110">
        <f>ROUND(VLOOKUP((A13&amp;C13&amp;G13&amp;H13)*1,SEG_PRE!A:P,16,0),0)</f>
        <v>0</v>
      </c>
      <c r="AA13" s="42">
        <f t="shared" si="1"/>
        <v>1</v>
      </c>
      <c r="AB13" s="42">
        <f t="shared" si="2"/>
        <v>0.49</v>
      </c>
      <c r="AC13" s="42">
        <f t="shared" si="3"/>
        <v>0.04454545455</v>
      </c>
      <c r="AD13" s="42">
        <f t="shared" si="4"/>
        <v>0.9456989979</v>
      </c>
      <c r="AE13" s="42">
        <f t="shared" si="5"/>
        <v>0.3132153403</v>
      </c>
      <c r="AF13" s="115">
        <f t="shared" si="6"/>
        <v>0</v>
      </c>
      <c r="AG13" s="115">
        <f t="shared" si="7"/>
        <v>0</v>
      </c>
      <c r="AH13" s="134" t="s">
        <v>142</v>
      </c>
      <c r="AI13" s="134" t="s">
        <v>43</v>
      </c>
      <c r="AJ13" s="134" t="s">
        <v>43</v>
      </c>
      <c r="AK13" s="134" t="s">
        <v>139</v>
      </c>
      <c r="AL13" s="135" t="s">
        <v>140</v>
      </c>
      <c r="AM13" s="119" t="str">
        <f>IF(LEN(ACTIVIDADES_V!$AH13)&gt;1500,"VALIDAR DES",IF(LEN(ACTIVIDADES_V!$AI13)&gt;500,"Validar Re",IF(LEN(ACTIVIDADES_V!$AJ13)&gt;500,"VALIDAR Soliciones","OK")))</f>
        <v>OK</v>
      </c>
      <c r="AN13" s="120">
        <f>LEN(LEFT(INT(ACTIVIDADES_V!$S13)-ACTIVIDADES_V!$S13,4))</f>
        <v>1</v>
      </c>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row>
    <row r="14" ht="15.75" hidden="1" customHeight="1">
      <c r="A14" s="121">
        <v>8054.0</v>
      </c>
      <c r="B14" s="121" t="s">
        <v>136</v>
      </c>
      <c r="C14" s="121">
        <v>1.0</v>
      </c>
      <c r="D14" s="121" t="s">
        <v>137</v>
      </c>
      <c r="E14" s="121" t="s">
        <v>40</v>
      </c>
      <c r="F14" s="121">
        <v>2158.0</v>
      </c>
      <c r="G14" s="121">
        <v>2024.0</v>
      </c>
      <c r="H14" s="121">
        <v>10.0</v>
      </c>
      <c r="I14" s="122" t="s">
        <v>52</v>
      </c>
      <c r="J14" s="123">
        <f>ACTIVIDADES_V!$Q14+ACTIVIDADES_V!$W14</f>
        <v>0.15</v>
      </c>
      <c r="K14" s="124">
        <f>ACTIVIDADES_V!$S14+ACTIVIDADES_V!$Y14</f>
        <v>0</v>
      </c>
      <c r="L14" s="125">
        <f>ACTIVIDADES_V!$Q14</f>
        <v>0.15</v>
      </c>
      <c r="M14" s="125"/>
      <c r="N14" s="124">
        <f>ROUND(VLOOKUP((A14&amp;C14&amp;G14&amp;H14)*1,SEG_PRE!A:P,8,0),0)</f>
        <v>0</v>
      </c>
      <c r="O14" s="124">
        <f>ROUND(VLOOKUP((A14&amp;C14&amp;G14&amp;H14)*1,SEG_PRE!A:P,9,0),0)</f>
        <v>0</v>
      </c>
      <c r="P14" s="124">
        <f>ROUND(VLOOKUP((A14&amp;C14&amp;G14&amp;H14)*1,SEG_PRE!A:P,10,0),0)</f>
        <v>24232000</v>
      </c>
      <c r="Q14" s="126">
        <v>0.15</v>
      </c>
      <c r="R14" s="121">
        <v>0.15</v>
      </c>
      <c r="S14" s="127">
        <f>ROUND(VLOOKUP((A14&amp;C14&amp;G14&amp;H14)*1,SEG_PRE!A:P,11,0),0)</f>
        <v>0</v>
      </c>
      <c r="T14" s="127">
        <f>ROUND(VLOOKUP((A14&amp;C14&amp;G14&amp;H14)*1,SEG_PRE!A:P,12,0),0)</f>
        <v>0</v>
      </c>
      <c r="U14" s="127">
        <f>ROUND(VLOOKUP((A14&amp;C14&amp;G14&amp;H14)*1,SEG_PRE!A:P,13,0),0)</f>
        <v>33104267</v>
      </c>
      <c r="V14" s="127">
        <f>ROUND(VLOOKUP((A14&amp;C14&amp;G14&amp;H14)*1,SEG_PRE!A:P,14,0),0)</f>
        <v>32350766</v>
      </c>
      <c r="W14" s="123">
        <v>0.0</v>
      </c>
      <c r="X14" s="123">
        <v>0.0</v>
      </c>
      <c r="Y14" s="124">
        <f>ROUND(VLOOKUP((A14&amp;C14&amp;G14&amp;H14)*1,SEG_PRE!A:P,15,0),0)</f>
        <v>0</v>
      </c>
      <c r="Z14" s="124">
        <f>ROUND(VLOOKUP((A14&amp;C14&amp;G14&amp;H14)*1,SEG_PRE!A:P,16,0),0)</f>
        <v>0</v>
      </c>
      <c r="AA14" s="45">
        <f t="shared" si="1"/>
        <v>1</v>
      </c>
      <c r="AB14" s="45">
        <f t="shared" si="2"/>
        <v>0.64</v>
      </c>
      <c r="AC14" s="45">
        <f t="shared" si="3"/>
        <v>0.05818181818</v>
      </c>
      <c r="AD14" s="45">
        <f t="shared" si="4"/>
        <v>0.9456989979</v>
      </c>
      <c r="AE14" s="45">
        <f t="shared" si="5"/>
        <v>0.9772385536</v>
      </c>
      <c r="AF14" s="128">
        <f t="shared" si="6"/>
        <v>0</v>
      </c>
      <c r="AG14" s="128">
        <f t="shared" si="7"/>
        <v>0</v>
      </c>
      <c r="AH14" s="129" t="s">
        <v>143</v>
      </c>
      <c r="AI14" s="129" t="s">
        <v>43</v>
      </c>
      <c r="AJ14" s="129" t="s">
        <v>43</v>
      </c>
      <c r="AK14" s="129" t="s">
        <v>139</v>
      </c>
      <c r="AL14" s="130" t="s">
        <v>140</v>
      </c>
      <c r="AM14" s="131" t="str">
        <f>IF(LEN(ACTIVIDADES_V!$AH14)&gt;1500,"VALIDAR DES",IF(LEN(ACTIVIDADES_V!$AI14)&gt;500,"Validar Re",IF(LEN(ACTIVIDADES_V!$AJ14)&gt;500,"VALIDAR Soliciones","OK")))</f>
        <v>OK</v>
      </c>
      <c r="AN14" s="132">
        <f>LEN(LEFT(INT(ACTIVIDADES_V!$S14)-ACTIVIDADES_V!$S14,4))</f>
        <v>1</v>
      </c>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row>
    <row r="15" ht="15.75" hidden="1" customHeight="1">
      <c r="A15" s="107">
        <v>8054.0</v>
      </c>
      <c r="B15" s="107" t="s">
        <v>136</v>
      </c>
      <c r="C15" s="107">
        <v>1.0</v>
      </c>
      <c r="D15" s="107" t="s">
        <v>137</v>
      </c>
      <c r="E15" s="107" t="s">
        <v>40</v>
      </c>
      <c r="F15" s="107">
        <v>2158.0</v>
      </c>
      <c r="G15" s="107">
        <v>2024.0</v>
      </c>
      <c r="H15" s="107">
        <v>11.0</v>
      </c>
      <c r="I15" s="108" t="s">
        <v>55</v>
      </c>
      <c r="J15" s="109">
        <f>ACTIVIDADES_V!$Q15+ACTIVIDADES_V!$W15</f>
        <v>0.18</v>
      </c>
      <c r="K15" s="110">
        <f>ACTIVIDADES_V!$S15+ACTIVIDADES_V!$Y15</f>
        <v>0</v>
      </c>
      <c r="L15" s="136">
        <f>ACTIVIDADES_V!$Q15</f>
        <v>0.18</v>
      </c>
      <c r="M15" s="136"/>
      <c r="N15" s="110">
        <f>ROUND(VLOOKUP((A15&amp;C15&amp;G15&amp;H15)*1,SEG_PRE!A:P,8,0),0)</f>
        <v>0</v>
      </c>
      <c r="O15" s="110">
        <f>ROUND(VLOOKUP((A15&amp;C15&amp;G15&amp;H15)*1,SEG_PRE!A:P,9,0),0)</f>
        <v>0</v>
      </c>
      <c r="P15" s="110">
        <f>ROUND(VLOOKUP((A15&amp;C15&amp;G15&amp;H15)*1,SEG_PRE!A:P,10,0),0)</f>
        <v>24232000</v>
      </c>
      <c r="Q15" s="112">
        <v>0.18</v>
      </c>
      <c r="R15" s="112">
        <v>0.18</v>
      </c>
      <c r="S15" s="114">
        <f>ROUND(VLOOKUP((A15&amp;C15&amp;G15&amp;H15)*1,SEG_PRE!A:P,11,0),0)</f>
        <v>0</v>
      </c>
      <c r="T15" s="114">
        <f>ROUND(VLOOKUP((A15&amp;C15&amp;G15&amp;H15)*1,SEG_PRE!A:P,12,0),0)</f>
        <v>0</v>
      </c>
      <c r="U15" s="114">
        <f>ROUND(VLOOKUP((A15&amp;C15&amp;G15&amp;H15)*1,SEG_PRE!A:P,13,0),0)</f>
        <v>33104267</v>
      </c>
      <c r="V15" s="114">
        <f>ROUND(VLOOKUP((A15&amp;C15&amp;G15&amp;H15)*1,SEG_PRE!A:P,14,0),0)</f>
        <v>32957000</v>
      </c>
      <c r="W15" s="109">
        <v>0.0</v>
      </c>
      <c r="X15" s="109">
        <v>0.0</v>
      </c>
      <c r="Y15" s="110">
        <f>ROUND(VLOOKUP((A15&amp;C15&amp;G15&amp;H15)*1,SEG_PRE!A:P,15,0),0)</f>
        <v>0</v>
      </c>
      <c r="Z15" s="110">
        <f>ROUND(VLOOKUP((A15&amp;C15&amp;G15&amp;H15)*1,SEG_PRE!A:P,16,0),0)</f>
        <v>0</v>
      </c>
      <c r="AA15" s="42">
        <f t="shared" si="1"/>
        <v>1</v>
      </c>
      <c r="AB15" s="42">
        <f t="shared" si="2"/>
        <v>0.82</v>
      </c>
      <c r="AC15" s="42">
        <f t="shared" si="3"/>
        <v>0.07454545455</v>
      </c>
      <c r="AD15" s="42">
        <f t="shared" si="4"/>
        <v>0.9456989979</v>
      </c>
      <c r="AE15" s="42">
        <f t="shared" si="5"/>
        <v>0.9955514194</v>
      </c>
      <c r="AF15" s="115">
        <f t="shared" si="6"/>
        <v>0</v>
      </c>
      <c r="AG15" s="115">
        <f t="shared" si="7"/>
        <v>0</v>
      </c>
      <c r="AH15" s="107" t="s">
        <v>144</v>
      </c>
      <c r="AI15" s="119" t="s">
        <v>43</v>
      </c>
      <c r="AJ15" s="119" t="s">
        <v>43</v>
      </c>
      <c r="AK15" s="107" t="s">
        <v>139</v>
      </c>
      <c r="AL15" s="137" t="s">
        <v>140</v>
      </c>
      <c r="AM15" s="119" t="str">
        <f>IF(LEN(ACTIVIDADES_V!$AH15)&gt;1500,"VALIDAR DES",IF(LEN(ACTIVIDADES_V!$AI15)&gt;500,"Validar Re",IF(LEN(ACTIVIDADES_V!$AJ15)&gt;500,"VALIDAR Soliciones","OK")))</f>
        <v>OK</v>
      </c>
      <c r="AN15" s="120">
        <f>LEN(LEFT(INT(ACTIVIDADES_V!$S15)-ACTIVIDADES_V!$S15,4))</f>
        <v>1</v>
      </c>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row>
    <row r="16" ht="15.75" hidden="1" customHeight="1">
      <c r="A16" s="121">
        <v>8054.0</v>
      </c>
      <c r="B16" s="121" t="s">
        <v>136</v>
      </c>
      <c r="C16" s="121">
        <v>1.0</v>
      </c>
      <c r="D16" s="121" t="s">
        <v>137</v>
      </c>
      <c r="E16" s="121" t="s">
        <v>40</v>
      </c>
      <c r="F16" s="121">
        <v>2158.0</v>
      </c>
      <c r="G16" s="121">
        <v>2024.0</v>
      </c>
      <c r="H16" s="121">
        <v>12.0</v>
      </c>
      <c r="I16" s="122" t="s">
        <v>59</v>
      </c>
      <c r="J16" s="123">
        <f>ACTIVIDADES_V!$Q16+ACTIVIDADES_V!$W16</f>
        <v>0.18</v>
      </c>
      <c r="K16" s="124">
        <f>ACTIVIDADES_V!$S16+ACTIVIDADES_V!$Y16</f>
        <v>0</v>
      </c>
      <c r="L16" s="138">
        <f>ACTIVIDADES_V!$Q16</f>
        <v>0.18</v>
      </c>
      <c r="M16" s="121"/>
      <c r="N16" s="124">
        <f>ROUND(VLOOKUP((A16&amp;C16&amp;G16&amp;H16)*1,SEG_PRE!A:P,8,0),0)</f>
        <v>1447000</v>
      </c>
      <c r="O16" s="124">
        <f>ROUND(VLOOKUP((A16&amp;C16&amp;G16&amp;H16)*1,SEG_PRE!A:P,9,0),0)</f>
        <v>0</v>
      </c>
      <c r="P16" s="124">
        <f>ROUND(VLOOKUP((A16&amp;C16&amp;G16&amp;H16)*1,SEG_PRE!A:P,10,0),0)</f>
        <v>43889500</v>
      </c>
      <c r="Q16" s="126">
        <v>0.18</v>
      </c>
      <c r="R16" s="121">
        <v>0.18</v>
      </c>
      <c r="S16" s="127">
        <f>ROUND(VLOOKUP((A16&amp;C16&amp;G16&amp;H16)*1,SEG_PRE!A:P,11,0),0)</f>
        <v>0</v>
      </c>
      <c r="T16" s="127">
        <f>ROUND(VLOOKUP((A16&amp;C16&amp;G16&amp;H16)*1,SEG_PRE!A:P,12,0),0)</f>
        <v>7973733</v>
      </c>
      <c r="U16" s="127">
        <f>ROUND(VLOOKUP((A16&amp;C16&amp;G16&amp;H16)*1,SEG_PRE!A:P,13,0),0)</f>
        <v>59959131</v>
      </c>
      <c r="V16" s="127">
        <f>ROUND(VLOOKUP((A16&amp;C16&amp;G16&amp;H16)*1,SEG_PRE!A:P,14,0),0)</f>
        <v>32957000</v>
      </c>
      <c r="W16" s="123">
        <v>0.0</v>
      </c>
      <c r="X16" s="123">
        <v>0.0</v>
      </c>
      <c r="Y16" s="124">
        <f>ROUND(VLOOKUP((A16&amp;C16&amp;G16&amp;H16)*1,SEG_PRE!A:P,15,0),0)</f>
        <v>0</v>
      </c>
      <c r="Z16" s="124">
        <f>ROUND(VLOOKUP((A16&amp;C16&amp;G16&amp;H16)*1,SEG_PRE!A:P,16,0),0)</f>
        <v>0</v>
      </c>
      <c r="AA16" s="45">
        <f t="shared" si="1"/>
        <v>1</v>
      </c>
      <c r="AB16" s="45">
        <f t="shared" si="2"/>
        <v>1</v>
      </c>
      <c r="AC16" s="45">
        <f t="shared" si="3"/>
        <v>0.09090909091</v>
      </c>
      <c r="AD16" s="45">
        <f t="shared" si="4"/>
        <v>0.9972849693</v>
      </c>
      <c r="AE16" s="45">
        <f t="shared" si="5"/>
        <v>0.5496577327</v>
      </c>
      <c r="AF16" s="128">
        <f t="shared" si="6"/>
        <v>0</v>
      </c>
      <c r="AG16" s="128">
        <f t="shared" si="7"/>
        <v>0</v>
      </c>
      <c r="AH16" s="121" t="s">
        <v>145</v>
      </c>
      <c r="AI16" s="121" t="s">
        <v>43</v>
      </c>
      <c r="AJ16" s="121" t="s">
        <v>43</v>
      </c>
      <c r="AK16" s="121" t="s">
        <v>139</v>
      </c>
      <c r="AL16" s="139" t="s">
        <v>140</v>
      </c>
      <c r="AM16" s="131" t="str">
        <f>IF(LEN(ACTIVIDADES_V!$AH16)&gt;1500,"VALIDAR DES",IF(LEN(ACTIVIDADES_V!$AI16)&gt;500,"Validar Re",IF(LEN(ACTIVIDADES_V!$AJ16)&gt;500,"VALIDAR Soliciones","OK")))</f>
        <v>OK</v>
      </c>
      <c r="AN16" s="132">
        <f>LEN(LEFT(INT(ACTIVIDADES_V!$S16)-ACTIVIDADES_V!$S16,4))</f>
        <v>1</v>
      </c>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row>
    <row r="17" ht="15.75" hidden="1" customHeight="1">
      <c r="A17" s="107">
        <v>8054.0</v>
      </c>
      <c r="B17" s="107" t="s">
        <v>136</v>
      </c>
      <c r="C17" s="107">
        <v>1.0</v>
      </c>
      <c r="D17" s="107" t="s">
        <v>137</v>
      </c>
      <c r="E17" s="107" t="s">
        <v>40</v>
      </c>
      <c r="F17" s="107">
        <v>2158.0</v>
      </c>
      <c r="G17" s="107">
        <v>2025.0</v>
      </c>
      <c r="H17" s="107">
        <v>1.0</v>
      </c>
      <c r="I17" s="108" t="s">
        <v>62</v>
      </c>
      <c r="J17" s="109">
        <f>ACTIVIDADES_V!$Q17+ACTIVIDADES_V!$W17</f>
        <v>0.1</v>
      </c>
      <c r="K17" s="110">
        <f>ACTIVIDADES_V!$S17+ACTIVIDADES_V!$Y17</f>
        <v>1141463899</v>
      </c>
      <c r="L17" s="140">
        <v>0.1</v>
      </c>
      <c r="M17" s="107"/>
      <c r="N17" s="110">
        <f>ROUND(VLOOKUP((A17&amp;C17&amp;G17&amp;H17)*1,SEG_PRE!A:P,8,0),0)</f>
        <v>1407439000</v>
      </c>
      <c r="O17" s="110">
        <f>ROUND(VLOOKUP((A17&amp;C17&amp;G17&amp;H17)*1,SEG_PRE!A:P,9,0),0)</f>
        <v>42828666</v>
      </c>
      <c r="P17" s="110">
        <f>ROUND(VLOOKUP((A17&amp;C17&amp;G17&amp;H17)*1,SEG_PRE!A:P,10,0),0)</f>
        <v>0</v>
      </c>
      <c r="Q17" s="140">
        <v>0.1</v>
      </c>
      <c r="R17" s="113">
        <v>0.1</v>
      </c>
      <c r="S17" s="114">
        <f>ROUND(VLOOKUP((A17&amp;C17&amp;G17&amp;H17)*1,SEG_PRE!A:P,11,0),0)</f>
        <v>1098635233</v>
      </c>
      <c r="T17" s="114">
        <f>ROUND(VLOOKUP((A17&amp;C17&amp;G17&amp;H17)*1,SEG_PRE!A:P,12,0),0)</f>
        <v>556314000</v>
      </c>
      <c r="U17" s="114">
        <f>ROUND(VLOOKUP((A17&amp;C17&amp;G17&amp;H17)*1,SEG_PRE!A:P,13,0),0)</f>
        <v>0</v>
      </c>
      <c r="V17" s="114">
        <f>ROUND(VLOOKUP((A17&amp;C17&amp;G17&amp;H17)*1,SEG_PRE!A:P,14,0),0)</f>
        <v>0</v>
      </c>
      <c r="W17" s="109">
        <v>0.0</v>
      </c>
      <c r="X17" s="109">
        <v>0.0</v>
      </c>
      <c r="Y17" s="110">
        <f>ROUND(VLOOKUP((A17&amp;C17&amp;G17&amp;H17)*1,SEG_PRE!A:P,15,0),0)</f>
        <v>42828666</v>
      </c>
      <c r="Z17" s="110">
        <f>ROUND(VLOOKUP((A17&amp;C17&amp;G17&amp;H17)*1,SEG_PRE!A:P,16,0),0)</f>
        <v>32669467</v>
      </c>
      <c r="AA17" s="42">
        <f t="shared" si="1"/>
        <v>1</v>
      </c>
      <c r="AB17" s="42">
        <f t="shared" si="2"/>
        <v>0.03333333333</v>
      </c>
      <c r="AC17" s="42">
        <f t="shared" si="3"/>
        <v>0.1</v>
      </c>
      <c r="AD17" s="42">
        <f t="shared" si="4"/>
        <v>0.5063682497</v>
      </c>
      <c r="AE17" s="42">
        <f t="shared" si="5"/>
        <v>0</v>
      </c>
      <c r="AF17" s="115">
        <f t="shared" si="6"/>
        <v>0</v>
      </c>
      <c r="AG17" s="115">
        <f t="shared" si="7"/>
        <v>0.7627944097</v>
      </c>
      <c r="AH17" s="107" t="s">
        <v>146</v>
      </c>
      <c r="AI17" s="107" t="s">
        <v>43</v>
      </c>
      <c r="AJ17" s="107" t="s">
        <v>43</v>
      </c>
      <c r="AK17" s="107" t="s">
        <v>139</v>
      </c>
      <c r="AL17" s="137" t="s">
        <v>147</v>
      </c>
      <c r="AM17" s="119" t="str">
        <f>IF(LEN(ACTIVIDADES_V!$AH17)&gt;1500,"VALIDAR DES",IF(LEN(ACTIVIDADES_V!$AI17)&gt;500,"Validar Re",IF(LEN(ACTIVIDADES_V!$AJ17)&gt;500,"VALIDAR Soliciones","OK")))</f>
        <v>OK</v>
      </c>
      <c r="AN17" s="120">
        <f>LEN(LEFT(INT(ACTIVIDADES_V!$S17)-ACTIVIDADES_V!$S17,4))</f>
        <v>1</v>
      </c>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row>
    <row r="18" ht="15.75" hidden="1" customHeight="1">
      <c r="A18" s="121">
        <v>8054.0</v>
      </c>
      <c r="B18" s="121" t="s">
        <v>136</v>
      </c>
      <c r="C18" s="121">
        <v>1.0</v>
      </c>
      <c r="D18" s="121" t="s">
        <v>137</v>
      </c>
      <c r="E18" s="121" t="s">
        <v>40</v>
      </c>
      <c r="F18" s="121">
        <v>2158.0</v>
      </c>
      <c r="G18" s="121">
        <v>2025.0</v>
      </c>
      <c r="H18" s="121">
        <v>2.0</v>
      </c>
      <c r="I18" s="122" t="s">
        <v>65</v>
      </c>
      <c r="J18" s="123">
        <f>ACTIVIDADES_V!$Q18+ACTIVIDADES_V!$W18</f>
        <v>0.4</v>
      </c>
      <c r="K18" s="124">
        <f>ACTIVIDADES_V!$S18+ACTIVIDADES_V!$Y18</f>
        <v>5084801</v>
      </c>
      <c r="L18" s="141">
        <v>0.4</v>
      </c>
      <c r="M18" s="121"/>
      <c r="N18" s="124">
        <f>ROUND(VLOOKUP((A18&amp;C18&amp;G18&amp;H18)*1,SEG_PRE!A:P,8,0),0)</f>
        <v>0</v>
      </c>
      <c r="O18" s="124">
        <f>ROUND(VLOOKUP((A18&amp;C18&amp;G18&amp;H18)*1,SEG_PRE!A:P,9,0),0)</f>
        <v>5084801</v>
      </c>
      <c r="P18" s="124">
        <f>ROUND(VLOOKUP((A18&amp;C18&amp;G18&amp;H18)*1,SEG_PRE!A:P,10,0),0)</f>
        <v>43191922</v>
      </c>
      <c r="Q18" s="141">
        <v>0.4</v>
      </c>
      <c r="R18" s="142">
        <v>0.4</v>
      </c>
      <c r="S18" s="127">
        <f>ROUND(VLOOKUP((A18&amp;C18&amp;G18&amp;H18)*1,SEG_PRE!A:P,11,0),0)</f>
        <v>0</v>
      </c>
      <c r="T18" s="127">
        <f>ROUND(VLOOKUP((A18&amp;C18&amp;G18&amp;H18)*1,SEG_PRE!A:P,12,0),0)</f>
        <v>469043266</v>
      </c>
      <c r="U18" s="127">
        <f>ROUND(VLOOKUP((A18&amp;C18&amp;G18&amp;H18)*1,SEG_PRE!A:P,13,0),0)</f>
        <v>33341578</v>
      </c>
      <c r="V18" s="127">
        <f>ROUND(VLOOKUP((A18&amp;C18&amp;G18&amp;H18)*1,SEG_PRE!A:P,14,0),0)</f>
        <v>11476634</v>
      </c>
      <c r="W18" s="123">
        <v>0.0</v>
      </c>
      <c r="X18" s="123">
        <v>0.0</v>
      </c>
      <c r="Y18" s="124">
        <f>ROUND(VLOOKUP((A18&amp;C18&amp;G18&amp;H18)*1,SEG_PRE!A:P,15,0),0)</f>
        <v>5084801</v>
      </c>
      <c r="Z18" s="124">
        <f>ROUND(VLOOKUP((A18&amp;C18&amp;G18&amp;H18)*1,SEG_PRE!A:P,16,0),0)</f>
        <v>15244000</v>
      </c>
      <c r="AA18" s="45">
        <f t="shared" si="1"/>
        <v>1</v>
      </c>
      <c r="AB18" s="45">
        <f t="shared" si="2"/>
        <v>0.1666666667</v>
      </c>
      <c r="AC18" s="45">
        <f t="shared" si="3"/>
        <v>0.1363636364</v>
      </c>
      <c r="AD18" s="45">
        <f t="shared" si="4"/>
        <v>0.933300913</v>
      </c>
      <c r="AE18" s="45">
        <f t="shared" si="5"/>
        <v>0.3442138821</v>
      </c>
      <c r="AF18" s="128">
        <f t="shared" si="6"/>
        <v>0</v>
      </c>
      <c r="AG18" s="128">
        <f t="shared" si="7"/>
        <v>2.997954099</v>
      </c>
      <c r="AH18" s="121" t="s">
        <v>148</v>
      </c>
      <c r="AI18" s="121" t="s">
        <v>43</v>
      </c>
      <c r="AJ18" s="121" t="s">
        <v>43</v>
      </c>
      <c r="AK18" s="121" t="s">
        <v>139</v>
      </c>
      <c r="AL18" s="139" t="s">
        <v>140</v>
      </c>
      <c r="AM18" s="131" t="str">
        <f>IF(LEN(ACTIVIDADES_V!$AH18)&gt;1500,"VALIDAR DES",IF(LEN(ACTIVIDADES_V!$AI18)&gt;500,"Validar Re",IF(LEN(ACTIVIDADES_V!$AJ18)&gt;500,"VALIDAR Soliciones","OK")))</f>
        <v>OK</v>
      </c>
      <c r="AN18" s="132">
        <f>LEN(LEFT(INT(ACTIVIDADES_V!$S18)-ACTIVIDADES_V!$S18,4))</f>
        <v>1</v>
      </c>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row>
    <row r="19" ht="15.75" hidden="1" customHeight="1">
      <c r="A19" s="107">
        <v>8054.0</v>
      </c>
      <c r="B19" s="107" t="s">
        <v>136</v>
      </c>
      <c r="C19" s="107">
        <v>1.0</v>
      </c>
      <c r="D19" s="107" t="s">
        <v>137</v>
      </c>
      <c r="E19" s="107" t="s">
        <v>40</v>
      </c>
      <c r="F19" s="107">
        <v>2158.0</v>
      </c>
      <c r="G19" s="107">
        <v>2025.0</v>
      </c>
      <c r="H19" s="107">
        <v>3.0</v>
      </c>
      <c r="I19" s="108" t="s">
        <v>68</v>
      </c>
      <c r="J19" s="109">
        <f>ACTIVIDADES_V!$Q19+ACTIVIDADES_V!$W19</f>
        <v>0.5</v>
      </c>
      <c r="K19" s="110">
        <f>ACTIVIDADES_V!$S19+ACTIVIDADES_V!$Y19</f>
        <v>0</v>
      </c>
      <c r="L19" s="140">
        <v>0.5</v>
      </c>
      <c r="M19" s="107"/>
      <c r="N19" s="110">
        <f>ROUND(VLOOKUP((A19&amp;C19&amp;G19&amp;H19)*1,SEG_PRE!A:P,8,0),0)</f>
        <v>0</v>
      </c>
      <c r="O19" s="110">
        <f>ROUND(VLOOKUP((A19&amp;C19&amp;G19&amp;H19)*1,SEG_PRE!A:P,9,0),0)</f>
        <v>0</v>
      </c>
      <c r="P19" s="110">
        <f>ROUND(VLOOKUP((A19&amp;C19&amp;G19&amp;H19)*1,SEG_PRE!A:P,10,0),0)</f>
        <v>122644635</v>
      </c>
      <c r="Q19" s="140">
        <v>0.5</v>
      </c>
      <c r="R19" s="113">
        <v>0.5</v>
      </c>
      <c r="S19" s="114">
        <f>ROUND(VLOOKUP((A19&amp;C19&amp;G19&amp;H19)*1,SEG_PRE!A:P,11,0),0)</f>
        <v>0</v>
      </c>
      <c r="T19" s="114">
        <f>ROUND(VLOOKUP((A19&amp;C19&amp;G19&amp;H19)*1,SEG_PRE!A:P,12,0),0)</f>
        <v>55459200</v>
      </c>
      <c r="U19" s="114">
        <f>ROUND(VLOOKUP((A19&amp;C19&amp;G19&amp;H19)*1,SEG_PRE!A:P,13,0),0)</f>
        <v>94674316</v>
      </c>
      <c r="V19" s="114">
        <f>ROUND(VLOOKUP((A19&amp;C19&amp;G19&amp;H19)*1,SEG_PRE!A:P,14,0),0)</f>
        <v>72480466</v>
      </c>
      <c r="W19" s="109">
        <v>0.0</v>
      </c>
      <c r="X19" s="109">
        <v>0.0</v>
      </c>
      <c r="Y19" s="110">
        <f>ROUND(VLOOKUP((A19&amp;C19&amp;G19&amp;H19)*1,SEG_PRE!A:P,15,0),0)</f>
        <v>0</v>
      </c>
      <c r="Z19" s="110">
        <f>ROUND(VLOOKUP((A19&amp;C19&amp;G19&amp;H19)*1,SEG_PRE!A:P,16,0),0)</f>
        <v>0</v>
      </c>
      <c r="AA19" s="42">
        <f t="shared" si="1"/>
        <v>1</v>
      </c>
      <c r="AB19" s="42">
        <f t="shared" si="2"/>
        <v>0.3333333333</v>
      </c>
      <c r="AC19" s="42">
        <f t="shared" si="3"/>
        <v>0.1818181818</v>
      </c>
      <c r="AD19" s="42">
        <f t="shared" si="4"/>
        <v>0.983780998</v>
      </c>
      <c r="AE19" s="42">
        <f t="shared" si="5"/>
        <v>0.7655768646</v>
      </c>
      <c r="AF19" s="115">
        <f t="shared" si="6"/>
        <v>0</v>
      </c>
      <c r="AG19" s="115">
        <f t="shared" si="7"/>
        <v>0</v>
      </c>
      <c r="AH19" s="107" t="s">
        <v>149</v>
      </c>
      <c r="AI19" s="107" t="s">
        <v>43</v>
      </c>
      <c r="AJ19" s="107" t="s">
        <v>43</v>
      </c>
      <c r="AK19" s="107" t="s">
        <v>150</v>
      </c>
      <c r="AL19" s="137" t="s">
        <v>140</v>
      </c>
      <c r="AM19" s="119" t="str">
        <f>IF(LEN(ACTIVIDADES_V!$AH19)&gt;1500,"VALIDAR DES",IF(LEN(ACTIVIDADES_V!$AI19)&gt;500,"Validar Re",IF(LEN(ACTIVIDADES_V!$AJ19)&gt;500,"VALIDAR Soliciones","OK")))</f>
        <v>OK</v>
      </c>
      <c r="AN19" s="120">
        <f>LEN(LEFT(INT(ACTIVIDADES_V!$S19)-ACTIVIDADES_V!$S19,4))</f>
        <v>1</v>
      </c>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row>
    <row r="20" ht="15.75" hidden="1" customHeight="1">
      <c r="A20" s="121">
        <v>8054.0</v>
      </c>
      <c r="B20" s="121" t="s">
        <v>136</v>
      </c>
      <c r="C20" s="121">
        <v>1.0</v>
      </c>
      <c r="D20" s="121" t="s">
        <v>137</v>
      </c>
      <c r="E20" s="121" t="s">
        <v>40</v>
      </c>
      <c r="F20" s="121">
        <v>2158.0</v>
      </c>
      <c r="G20" s="121">
        <v>2025.0</v>
      </c>
      <c r="H20" s="121">
        <v>4.0</v>
      </c>
      <c r="I20" s="122" t="s">
        <v>71</v>
      </c>
      <c r="J20" s="123">
        <f>ACTIVIDADES_V!$Q20+ACTIVIDADES_V!$W20</f>
        <v>0.3</v>
      </c>
      <c r="K20" s="124">
        <f>ACTIVIDADES_V!$S20+ACTIVIDADES_V!$Y20</f>
        <v>0</v>
      </c>
      <c r="L20" s="142">
        <v>0.3</v>
      </c>
      <c r="M20" s="121"/>
      <c r="N20" s="124">
        <f>ROUND(VLOOKUP((A20&amp;C20&amp;G20&amp;H20)*1,SEG_PRE!A:P,8,0),0)</f>
        <v>0</v>
      </c>
      <c r="O20" s="124">
        <f>ROUND(VLOOKUP((A20&amp;C20&amp;G20&amp;H20)*1,SEG_PRE!A:P,9,0),0)</f>
        <v>0</v>
      </c>
      <c r="P20" s="124">
        <f>ROUND(VLOOKUP((A20&amp;C20&amp;G20&amp;H20)*1,SEG_PRE!A:P,10,0),0)</f>
        <v>129383000</v>
      </c>
      <c r="Q20" s="142">
        <v>0.3</v>
      </c>
      <c r="R20" s="142">
        <f>VLOOKUP(A20&amp;C20&amp;G20&amp;H20,'Registro ACTIVIDADES'!A:X,10,0)</f>
        <v>0.3</v>
      </c>
      <c r="S20" s="127">
        <f>ROUND(VLOOKUP((A20&amp;C20&amp;G20&amp;H20)*1,SEG_PRE!A:P,11,0),0)</f>
        <v>0</v>
      </c>
      <c r="T20" s="127">
        <f>ROUND(VLOOKUP((A20&amp;C20&amp;G20&amp;H20)*1,SEG_PRE!A:P,12,0),0)</f>
        <v>0</v>
      </c>
      <c r="U20" s="127">
        <f>ROUND(VLOOKUP((A20&amp;C20&amp;G20&amp;H20)*1,SEG_PRE!A:P,13,0),0)</f>
        <v>99875930</v>
      </c>
      <c r="V20" s="127">
        <f>ROUND(VLOOKUP((A20&amp;C20&amp;G20&amp;H20)*1,SEG_PRE!A:P,14,0),0)</f>
        <v>98854200</v>
      </c>
      <c r="W20" s="123">
        <v>0.0</v>
      </c>
      <c r="X20" s="123">
        <f>VLOOKUP(A20&amp;C20&amp;G20&amp;H20,'Registro ACTIVIDADES'!A:X,15,0)</f>
        <v>0</v>
      </c>
      <c r="Y20" s="124">
        <f>ROUND(VLOOKUP((A20&amp;C20&amp;G20&amp;H20)*1,SEG_PRE!A:P,15,0),0)</f>
        <v>0</v>
      </c>
      <c r="Z20" s="124">
        <f>ROUND(VLOOKUP((A20&amp;C20&amp;G20&amp;H20)*1,SEG_PRE!A:P,16,0),0)</f>
        <v>0</v>
      </c>
      <c r="AA20" s="45">
        <f t="shared" si="1"/>
        <v>1</v>
      </c>
      <c r="AB20" s="45">
        <f t="shared" si="2"/>
        <v>0.4333333333</v>
      </c>
      <c r="AC20" s="45">
        <f t="shared" si="3"/>
        <v>0.2090909091</v>
      </c>
      <c r="AD20" s="45">
        <f t="shared" si="4"/>
        <v>0.983780998</v>
      </c>
      <c r="AE20" s="45">
        <f t="shared" si="5"/>
        <v>0.9897700076</v>
      </c>
      <c r="AF20" s="128">
        <f t="shared" si="6"/>
        <v>0</v>
      </c>
      <c r="AG20" s="128">
        <f t="shared" si="7"/>
        <v>0</v>
      </c>
      <c r="AH20" s="121" t="s">
        <v>151</v>
      </c>
      <c r="AI20" s="121" t="s">
        <v>43</v>
      </c>
      <c r="AJ20" s="121" t="s">
        <v>43</v>
      </c>
      <c r="AK20" s="121" t="s">
        <v>152</v>
      </c>
      <c r="AL20" s="139" t="s">
        <v>140</v>
      </c>
      <c r="AM20" s="131" t="str">
        <f>IF(LEN(ACTIVIDADES_V!$AH20)&gt;1500,"VALIDAR DES",IF(LEN(ACTIVIDADES_V!$AI20)&gt;500,"Validar Re",IF(LEN(ACTIVIDADES_V!$AJ20)&gt;500,"VALIDAR Soliciones","OK")))</f>
        <v>OK</v>
      </c>
      <c r="AN20" s="132">
        <f>LEN(LEFT(INT(ACTIVIDADES_V!$S20)-ACTIVIDADES_V!$S20,4))</f>
        <v>1</v>
      </c>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row>
    <row r="21" ht="15.75" hidden="1" customHeight="1">
      <c r="A21" s="107">
        <v>8054.0</v>
      </c>
      <c r="B21" s="107" t="s">
        <v>136</v>
      </c>
      <c r="C21" s="107">
        <v>1.0</v>
      </c>
      <c r="D21" s="107" t="s">
        <v>137</v>
      </c>
      <c r="E21" s="107" t="s">
        <v>40</v>
      </c>
      <c r="F21" s="107">
        <v>2158.0</v>
      </c>
      <c r="G21" s="107">
        <v>2025.0</v>
      </c>
      <c r="H21" s="107">
        <v>5.0</v>
      </c>
      <c r="I21" s="108" t="s">
        <v>74</v>
      </c>
      <c r="J21" s="109">
        <f>ACTIVIDADES_V!$Q21+ACTIVIDADES_V!$W21</f>
        <v>0.3</v>
      </c>
      <c r="K21" s="110">
        <f>ACTIVIDADES_V!$S21+ACTIVIDADES_V!$Y21</f>
        <v>0</v>
      </c>
      <c r="L21" s="140">
        <v>0.3</v>
      </c>
      <c r="M21" s="107">
        <v>0.3</v>
      </c>
      <c r="N21" s="110">
        <f>ROUND(VLOOKUP((A21&amp;C21&amp;G21&amp;H21)*1,SEG_PRE!A:P,8,0),0)</f>
        <v>0</v>
      </c>
      <c r="O21" s="110">
        <f>ROUND(VLOOKUP((A21&amp;C21&amp;G21&amp;H21)*1,SEG_PRE!A:P,9,0),0)</f>
        <v>0</v>
      </c>
      <c r="P21" s="110">
        <f>ROUND(VLOOKUP((A21&amp;C21&amp;G21&amp;H21)*1,SEG_PRE!A:P,10,0),0)</f>
        <v>129383000</v>
      </c>
      <c r="Q21" s="140">
        <v>0.3</v>
      </c>
      <c r="R21" s="107">
        <v>0.3</v>
      </c>
      <c r="S21" s="114">
        <f>ROUND(VLOOKUP((A21&amp;C21&amp;G21&amp;H21)*1,SEG_PRE!A:P,11,0),0)</f>
        <v>0</v>
      </c>
      <c r="T21" s="114">
        <f>ROUND(VLOOKUP((A21&amp;C21&amp;G21&amp;H21)*1,SEG_PRE!A:P,12,0),0)</f>
        <v>0</v>
      </c>
      <c r="U21" s="114">
        <f>ROUND(VLOOKUP((A21&amp;C21&amp;G21&amp;H21)*1,SEG_PRE!A:P,13,0),0)</f>
        <v>99875930</v>
      </c>
      <c r="V21" s="114">
        <f>ROUND(VLOOKUP((A21&amp;C21&amp;G21&amp;H21)*1,SEG_PRE!A:P,14,0),0)</f>
        <v>101165000</v>
      </c>
      <c r="W21" s="109">
        <v>0.0</v>
      </c>
      <c r="X21" s="109">
        <v>0.0</v>
      </c>
      <c r="Y21" s="110">
        <f>ROUND(VLOOKUP((A21&amp;C21&amp;G21&amp;H21)*1,SEG_PRE!A:P,15,0),0)</f>
        <v>0</v>
      </c>
      <c r="Z21" s="110">
        <f>ROUND(VLOOKUP((A21&amp;C21&amp;G21&amp;H21)*1,SEG_PRE!A:P,16,0),0)</f>
        <v>0</v>
      </c>
      <c r="AA21" s="42">
        <f t="shared" si="1"/>
        <v>1</v>
      </c>
      <c r="AB21" s="42">
        <f t="shared" si="2"/>
        <v>0.5333333333</v>
      </c>
      <c r="AC21" s="42">
        <f t="shared" si="3"/>
        <v>0.2363636364</v>
      </c>
      <c r="AD21" s="42">
        <f t="shared" si="4"/>
        <v>0.983780998</v>
      </c>
      <c r="AE21" s="42">
        <f t="shared" si="5"/>
        <v>1.012906713</v>
      </c>
      <c r="AF21" s="115">
        <f t="shared" si="6"/>
        <v>0</v>
      </c>
      <c r="AG21" s="115">
        <f t="shared" si="7"/>
        <v>0</v>
      </c>
      <c r="AH21" s="107" t="s">
        <v>153</v>
      </c>
      <c r="AI21" s="107" t="s">
        <v>43</v>
      </c>
      <c r="AJ21" s="107" t="s">
        <v>43</v>
      </c>
      <c r="AK21" s="107" t="s">
        <v>154</v>
      </c>
      <c r="AL21" s="137" t="s">
        <v>147</v>
      </c>
      <c r="AM21" s="119" t="str">
        <f>IF(LEN(ACTIVIDADES_V!$AH21)&gt;1500,"VALIDAR DES",IF(LEN(ACTIVIDADES_V!$AI21)&gt;500,"Validar Re",IF(LEN(ACTIVIDADES_V!$AJ21)&gt;500,"VALIDAR Soliciones","OK")))</f>
        <v>OK</v>
      </c>
      <c r="AN21" s="120">
        <f>LEN(LEFT(INT(ACTIVIDADES_V!$S21)-ACTIVIDADES_V!$S21,4))</f>
        <v>1</v>
      </c>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row>
    <row r="22" ht="15.75" hidden="1" customHeight="1">
      <c r="A22" s="121">
        <v>8054.0</v>
      </c>
      <c r="B22" s="121" t="s">
        <v>136</v>
      </c>
      <c r="C22" s="121">
        <v>1.0</v>
      </c>
      <c r="D22" s="121" t="s">
        <v>137</v>
      </c>
      <c r="E22" s="121" t="s">
        <v>40</v>
      </c>
      <c r="F22" s="121">
        <v>2158.0</v>
      </c>
      <c r="G22" s="121">
        <v>2025.0</v>
      </c>
      <c r="H22" s="121">
        <v>6.0</v>
      </c>
      <c r="I22" s="122" t="s">
        <v>77</v>
      </c>
      <c r="J22" s="123">
        <f>ACTIVIDADES_V!$Q22+ACTIVIDADES_V!$W22</f>
        <v>0.3</v>
      </c>
      <c r="K22" s="124">
        <f>ACTIVIDADES_V!$S22+ACTIVIDADES_V!$Y22</f>
        <v>0</v>
      </c>
      <c r="L22" s="141">
        <v>0.3</v>
      </c>
      <c r="M22" s="121"/>
      <c r="N22" s="124">
        <f>ROUND(VLOOKUP((A22&amp;C22&amp;G22&amp;H22)*1,SEG_PRE!A:P,8,0),0)</f>
        <v>0</v>
      </c>
      <c r="O22" s="124">
        <f>ROUND(VLOOKUP((A22&amp;C22&amp;G22&amp;H22)*1,SEG_PRE!A:P,9,0),0)</f>
        <v>0</v>
      </c>
      <c r="P22" s="124">
        <f>ROUND(VLOOKUP((A22&amp;C22&amp;G22&amp;H22)*1,SEG_PRE!A:P,10,0),0)</f>
        <v>129383000</v>
      </c>
      <c r="Q22" s="141">
        <v>0.3</v>
      </c>
      <c r="R22" s="142">
        <v>0.3</v>
      </c>
      <c r="S22" s="127">
        <f>ROUND(VLOOKUP((A22&amp;C22&amp;G22&amp;H22)*1,SEG_PRE!A:P,11,0),0)</f>
        <v>0</v>
      </c>
      <c r="T22" s="127">
        <f>ROUND(VLOOKUP((A22&amp;C22&amp;G22&amp;H22)*1,SEG_PRE!A:P,12,0),0)</f>
        <v>0</v>
      </c>
      <c r="U22" s="127">
        <f>ROUND(VLOOKUP((A22&amp;C22&amp;G22&amp;H22)*1,SEG_PRE!A:P,13,0),0)</f>
        <v>99875930</v>
      </c>
      <c r="V22" s="127">
        <f>ROUND(VLOOKUP((A22&amp;C22&amp;G22&amp;H22)*1,SEG_PRE!A:P,14,0),0)</f>
        <v>101165000</v>
      </c>
      <c r="W22" s="123">
        <v>0.0</v>
      </c>
      <c r="X22" s="123">
        <v>0.0</v>
      </c>
      <c r="Y22" s="124">
        <f>ROUND(VLOOKUP((A22&amp;C22&amp;G22&amp;H22)*1,SEG_PRE!A:P,15,0),0)</f>
        <v>0</v>
      </c>
      <c r="Z22" s="124">
        <f>ROUND(VLOOKUP((A22&amp;C22&amp;G22&amp;H22)*1,SEG_PRE!A:P,16,0),0)</f>
        <v>0</v>
      </c>
      <c r="AA22" s="45">
        <f t="shared" si="1"/>
        <v>1</v>
      </c>
      <c r="AB22" s="45">
        <f t="shared" si="2"/>
        <v>0.6333333333</v>
      </c>
      <c r="AC22" s="45">
        <f t="shared" si="3"/>
        <v>0.2636363636</v>
      </c>
      <c r="AD22" s="45">
        <f t="shared" si="4"/>
        <v>0.983780998</v>
      </c>
      <c r="AE22" s="45">
        <f t="shared" si="5"/>
        <v>1.012906713</v>
      </c>
      <c r="AF22" s="128">
        <f t="shared" si="6"/>
        <v>0</v>
      </c>
      <c r="AG22" s="128">
        <f t="shared" si="7"/>
        <v>0</v>
      </c>
      <c r="AH22" s="121" t="s">
        <v>155</v>
      </c>
      <c r="AI22" s="121" t="s">
        <v>43</v>
      </c>
      <c r="AJ22" s="121" t="s">
        <v>43</v>
      </c>
      <c r="AK22" s="121" t="s">
        <v>156</v>
      </c>
      <c r="AL22" s="139" t="s">
        <v>147</v>
      </c>
      <c r="AM22" s="131" t="str">
        <f>IF(LEN(ACTIVIDADES_V!$AH22)&gt;1500,"VALIDAR DES",IF(LEN(ACTIVIDADES_V!$AI22)&gt;500,"Validar Re",IF(LEN(ACTIVIDADES_V!$AJ22)&gt;500,"VALIDAR Soliciones","OK")))</f>
        <v>OK</v>
      </c>
      <c r="AN22" s="132">
        <f>LEN(LEFT(INT(ACTIVIDADES_V!$S22)-ACTIVIDADES_V!$S22,4))</f>
        <v>1</v>
      </c>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row>
    <row r="23" ht="15.75" hidden="1" customHeight="1">
      <c r="A23" s="107">
        <v>8054.0</v>
      </c>
      <c r="B23" s="107" t="s">
        <v>136</v>
      </c>
      <c r="C23" s="107">
        <v>1.0</v>
      </c>
      <c r="D23" s="107" t="s">
        <v>137</v>
      </c>
      <c r="E23" s="107" t="s">
        <v>40</v>
      </c>
      <c r="F23" s="107">
        <v>2158.0</v>
      </c>
      <c r="G23" s="107">
        <v>2025.0</v>
      </c>
      <c r="H23" s="107">
        <v>7.0</v>
      </c>
      <c r="I23" s="108" t="s">
        <v>41</v>
      </c>
      <c r="J23" s="109">
        <f>ACTIVIDADES_V!$Q23+ACTIVIDADES_V!$W23</f>
        <v>0.3</v>
      </c>
      <c r="K23" s="110">
        <f>ACTIVIDADES_V!$S23+ACTIVIDADES_V!$Y23</f>
        <v>0</v>
      </c>
      <c r="L23" s="140">
        <v>0.3</v>
      </c>
      <c r="M23" s="107"/>
      <c r="N23" s="110">
        <f>ROUND(VLOOKUP((A23&amp;C23&amp;G23&amp;H23)*1,SEG_PRE!A:P,8,0),0)</f>
        <v>0</v>
      </c>
      <c r="O23" s="110">
        <f>ROUND(VLOOKUP((A23&amp;C23&amp;G23&amp;H23)*1,SEG_PRE!A:P,9,0),0)</f>
        <v>0</v>
      </c>
      <c r="P23" s="110">
        <f>ROUND(VLOOKUP((A23&amp;C23&amp;G23&amp;H23)*1,SEG_PRE!A:P,10,0),0)</f>
        <v>129383000</v>
      </c>
      <c r="Q23" s="140">
        <v>0.3</v>
      </c>
      <c r="R23" s="107">
        <v>0.3</v>
      </c>
      <c r="S23" s="114">
        <f>ROUND(VLOOKUP((A23&amp;C23&amp;G23&amp;H23)*1,SEG_PRE!A:P,11,0),0)</f>
        <v>0</v>
      </c>
      <c r="T23" s="114">
        <f>ROUND(VLOOKUP((A23&amp;C23&amp;G23&amp;H23)*1,SEG_PRE!A:P,12,0),0)</f>
        <v>0</v>
      </c>
      <c r="U23" s="114">
        <f>ROUND(VLOOKUP((A23&amp;C23&amp;G23&amp;H23)*1,SEG_PRE!A:P,13,0),0)</f>
        <v>99875930</v>
      </c>
      <c r="V23" s="114">
        <f>ROUND(VLOOKUP((A23&amp;C23&amp;G23&amp;H23)*1,SEG_PRE!A:P,14,0),0)</f>
        <v>101165000</v>
      </c>
      <c r="W23" s="109">
        <v>0.0</v>
      </c>
      <c r="X23" s="109">
        <v>0.0</v>
      </c>
      <c r="Y23" s="110">
        <f>ROUND(VLOOKUP((A23&amp;C23&amp;G23&amp;H23)*1,SEG_PRE!A:P,15,0),0)</f>
        <v>0</v>
      </c>
      <c r="Z23" s="110">
        <f>ROUND(VLOOKUP((A23&amp;C23&amp;G23&amp;H23)*1,SEG_PRE!A:P,16,0),0)</f>
        <v>0</v>
      </c>
      <c r="AA23" s="42">
        <f t="shared" si="1"/>
        <v>1</v>
      </c>
      <c r="AB23" s="42">
        <f t="shared" si="2"/>
        <v>0.7333333333</v>
      </c>
      <c r="AC23" s="42">
        <f t="shared" si="3"/>
        <v>0.2909090909</v>
      </c>
      <c r="AD23" s="42">
        <f t="shared" si="4"/>
        <v>0.983780998</v>
      </c>
      <c r="AE23" s="42">
        <f t="shared" si="5"/>
        <v>1.012906713</v>
      </c>
      <c r="AF23" s="115">
        <f t="shared" si="6"/>
        <v>0</v>
      </c>
      <c r="AG23" s="115">
        <f t="shared" si="7"/>
        <v>0</v>
      </c>
      <c r="AH23" s="107" t="s">
        <v>157</v>
      </c>
      <c r="AI23" s="107" t="s">
        <v>43</v>
      </c>
      <c r="AJ23" s="107" t="s">
        <v>43</v>
      </c>
      <c r="AK23" s="107" t="s">
        <v>158</v>
      </c>
      <c r="AL23" s="137" t="s">
        <v>159</v>
      </c>
      <c r="AM23" s="119" t="str">
        <f>IF(LEN(ACTIVIDADES_V!$AH23)&gt;1500,"VALIDAR DES",IF(LEN(ACTIVIDADES_V!$AI23)&gt;500,"Validar Re",IF(LEN(ACTIVIDADES_V!$AJ23)&gt;500,"VALIDAR Soliciones","OK")))</f>
        <v>OK</v>
      </c>
      <c r="AN23" s="120">
        <f>LEN(LEFT(INT(ACTIVIDADES_V!$S23)-ACTIVIDADES_V!$S23,4))</f>
        <v>1</v>
      </c>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row>
    <row r="24" ht="15.75" hidden="1" customHeight="1">
      <c r="A24" s="121">
        <v>8054.0</v>
      </c>
      <c r="B24" s="121" t="s">
        <v>136</v>
      </c>
      <c r="C24" s="121">
        <v>1.0</v>
      </c>
      <c r="D24" s="121" t="s">
        <v>137</v>
      </c>
      <c r="E24" s="121" t="s">
        <v>40</v>
      </c>
      <c r="F24" s="121">
        <v>2158.0</v>
      </c>
      <c r="G24" s="121">
        <v>2025.0</v>
      </c>
      <c r="H24" s="121">
        <v>8.0</v>
      </c>
      <c r="I24" s="122" t="s">
        <v>46</v>
      </c>
      <c r="J24" s="123">
        <f>ACTIVIDADES_V!$Q24+ACTIVIDADES_V!$W24</f>
        <v>0.2</v>
      </c>
      <c r="K24" s="124">
        <f>ACTIVIDADES_V!$S24+ACTIVIDADES_V!$Y24</f>
        <v>0</v>
      </c>
      <c r="L24" s="141">
        <v>0.2</v>
      </c>
      <c r="M24" s="121"/>
      <c r="N24" s="124">
        <f>ROUND(VLOOKUP((A24&amp;C24&amp;G24&amp;H24)*1,SEG_PRE!A:P,8,0),0)</f>
        <v>0</v>
      </c>
      <c r="O24" s="124">
        <f>ROUND(VLOOKUP((A24&amp;C24&amp;G24&amp;H24)*1,SEG_PRE!A:P,9,0),0)</f>
        <v>0</v>
      </c>
      <c r="P24" s="124">
        <f>ROUND(VLOOKUP((A24&amp;C24&amp;G24&amp;H24)*1,SEG_PRE!A:P,10,0),0)</f>
        <v>129383000</v>
      </c>
      <c r="Q24" s="141">
        <v>0.2</v>
      </c>
      <c r="R24" s="121">
        <v>0.2</v>
      </c>
      <c r="S24" s="127">
        <f>ROUND(VLOOKUP((A24&amp;C24&amp;G24&amp;H24)*1,SEG_PRE!A:P,11,0),0)</f>
        <v>0</v>
      </c>
      <c r="T24" s="127">
        <f>ROUND(VLOOKUP((A24&amp;C24&amp;G24&amp;H24)*1,SEG_PRE!A:P,12,0),0)</f>
        <v>0</v>
      </c>
      <c r="U24" s="127">
        <f>ROUND(VLOOKUP((A24&amp;C24&amp;G24&amp;H24)*1,SEG_PRE!A:P,13,0),0)</f>
        <v>99875930</v>
      </c>
      <c r="V24" s="127">
        <f>ROUND(VLOOKUP((A24&amp;C24&amp;G24&amp;H24)*1,SEG_PRE!A:P,14,0),0)</f>
        <v>101165000</v>
      </c>
      <c r="W24" s="123">
        <v>0.0</v>
      </c>
      <c r="X24" s="123">
        <v>0.0</v>
      </c>
      <c r="Y24" s="124">
        <f>ROUND(VLOOKUP((A24&amp;C24&amp;G24&amp;H24)*1,SEG_PRE!A:P,15,0),0)</f>
        <v>0</v>
      </c>
      <c r="Z24" s="124">
        <f>ROUND(VLOOKUP((A24&amp;C24&amp;G24&amp;H24)*1,SEG_PRE!A:P,16,0),0)</f>
        <v>0</v>
      </c>
      <c r="AA24" s="45">
        <f t="shared" si="1"/>
        <v>1</v>
      </c>
      <c r="AB24" s="45">
        <f t="shared" si="2"/>
        <v>0.8</v>
      </c>
      <c r="AC24" s="45">
        <f t="shared" si="3"/>
        <v>0.3090909091</v>
      </c>
      <c r="AD24" s="45">
        <f t="shared" si="4"/>
        <v>0.983780998</v>
      </c>
      <c r="AE24" s="45">
        <f t="shared" si="5"/>
        <v>1.012906713</v>
      </c>
      <c r="AF24" s="128">
        <f t="shared" si="6"/>
        <v>0</v>
      </c>
      <c r="AG24" s="128">
        <f t="shared" si="7"/>
        <v>0</v>
      </c>
      <c r="AH24" s="121" t="s">
        <v>160</v>
      </c>
      <c r="AI24" s="121" t="s">
        <v>43</v>
      </c>
      <c r="AJ24" s="121" t="s">
        <v>43</v>
      </c>
      <c r="AK24" s="121" t="s">
        <v>158</v>
      </c>
      <c r="AL24" s="143" t="s">
        <v>159</v>
      </c>
      <c r="AM24" s="131" t="str">
        <f>IF(LEN(ACTIVIDADES_V!$AH24)&gt;1500,"VALIDAR DES",IF(LEN(ACTIVIDADES_V!$AI24)&gt;500,"Validar Re",IF(LEN(ACTIVIDADES_V!$AJ24)&gt;500,"VALIDAR Soliciones","OK")))</f>
        <v>OK</v>
      </c>
      <c r="AN24" s="132">
        <f>LEN(LEFT(INT(ACTIVIDADES_V!$S24)-ACTIVIDADES_V!$S24,4))</f>
        <v>1</v>
      </c>
      <c r="AO24" s="100">
        <f t="shared" ref="AO24:AO25" si="8">LEN(AH24)</f>
        <v>1380</v>
      </c>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row>
    <row r="25" ht="15.75" hidden="1" customHeight="1">
      <c r="A25" s="107">
        <v>8054.0</v>
      </c>
      <c r="B25" s="107" t="s">
        <v>136</v>
      </c>
      <c r="C25" s="107">
        <v>1.0</v>
      </c>
      <c r="D25" s="107" t="s">
        <v>137</v>
      </c>
      <c r="E25" s="107" t="s">
        <v>40</v>
      </c>
      <c r="F25" s="107">
        <v>2158.0</v>
      </c>
      <c r="G25" s="107">
        <v>2025.0</v>
      </c>
      <c r="H25" s="107">
        <v>9.0</v>
      </c>
      <c r="I25" s="108" t="s">
        <v>49</v>
      </c>
      <c r="J25" s="109">
        <f>ACTIVIDADES_V!$Q25+ACTIVIDADES_V!$W25</f>
        <v>0.3</v>
      </c>
      <c r="K25" s="110">
        <f>ACTIVIDADES_V!$S25+ACTIVIDADES_V!$Y25</f>
        <v>0</v>
      </c>
      <c r="L25" s="140">
        <v>0.3</v>
      </c>
      <c r="M25" s="107"/>
      <c r="N25" s="110">
        <f>ROUND(VLOOKUP((A25&amp;C25&amp;G25&amp;H25)*1,SEG_PRE!A:P,8,0),0)</f>
        <v>0</v>
      </c>
      <c r="O25" s="110">
        <f>ROUND(VLOOKUP((A25&amp;C25&amp;G25&amp;H25)*1,SEG_PRE!A:P,9,0),0)</f>
        <v>0</v>
      </c>
      <c r="P25" s="110">
        <f>ROUND(VLOOKUP((A25&amp;C25&amp;G25&amp;H25)*1,SEG_PRE!A:P,10,0),0)</f>
        <v>129383000</v>
      </c>
      <c r="Q25" s="140">
        <v>0.3</v>
      </c>
      <c r="R25" s="113">
        <v>0.3</v>
      </c>
      <c r="S25" s="114">
        <f>ROUND(VLOOKUP((A25&amp;C25&amp;G25&amp;H25)*1,SEG_PRE!A:P,11,0),0)</f>
        <v>0</v>
      </c>
      <c r="T25" s="114">
        <f>ROUND(VLOOKUP((A25&amp;C25&amp;G25&amp;H25)*1,SEG_PRE!A:P,12,0),0)</f>
        <v>0</v>
      </c>
      <c r="U25" s="114">
        <f>ROUND(VLOOKUP((A25&amp;C25&amp;G25&amp;H25)*1,SEG_PRE!A:P,13,0),0)</f>
        <v>99875930</v>
      </c>
      <c r="V25" s="114">
        <f>ROUND(VLOOKUP((A25&amp;C25&amp;G25&amp;H25)*1,SEG_PRE!A:P,14,0),0)</f>
        <v>101165000</v>
      </c>
      <c r="W25" s="109">
        <v>0.0</v>
      </c>
      <c r="X25" s="109">
        <v>0.0</v>
      </c>
      <c r="Y25" s="110">
        <f>ROUND(VLOOKUP((A25&amp;C25&amp;G25&amp;H25)*1,SEG_PRE!A:P,15,0),0)</f>
        <v>0</v>
      </c>
      <c r="Z25" s="110">
        <f>ROUND(VLOOKUP((A25&amp;C25&amp;G25&amp;H25)*1,SEG_PRE!A:P,16,0),0)</f>
        <v>0</v>
      </c>
      <c r="AA25" s="42">
        <f t="shared" si="1"/>
        <v>1</v>
      </c>
      <c r="AB25" s="42">
        <f t="shared" si="2"/>
        <v>0.9</v>
      </c>
      <c r="AC25" s="42">
        <f t="shared" si="3"/>
        <v>0.3363636364</v>
      </c>
      <c r="AD25" s="42">
        <f t="shared" si="4"/>
        <v>0.983780998</v>
      </c>
      <c r="AE25" s="42">
        <f t="shared" si="5"/>
        <v>1.012906713</v>
      </c>
      <c r="AF25" s="115">
        <f t="shared" si="6"/>
        <v>0</v>
      </c>
      <c r="AG25" s="115">
        <f t="shared" si="7"/>
        <v>0</v>
      </c>
      <c r="AH25" s="107" t="s">
        <v>161</v>
      </c>
      <c r="AI25" s="107" t="s">
        <v>43</v>
      </c>
      <c r="AJ25" s="107" t="s">
        <v>43</v>
      </c>
      <c r="AK25" s="107" t="s">
        <v>162</v>
      </c>
      <c r="AL25" s="137" t="s">
        <v>163</v>
      </c>
      <c r="AM25" s="119" t="str">
        <f>IF(LEN(ACTIVIDADES_V!$AH25)&gt;1500,"VALIDAR DES",IF(LEN(ACTIVIDADES_V!$AI25)&gt;500,"Validar Re",IF(LEN(ACTIVIDADES_V!$AJ25)&gt;500,"VALIDAR Soliciones","OK")))</f>
        <v>OK</v>
      </c>
      <c r="AN25" s="120">
        <f>LEN(LEFT(INT(ACTIVIDADES_V!$S25)-ACTIVIDADES_V!$S25,4))</f>
        <v>1</v>
      </c>
      <c r="AO25" s="100">
        <f t="shared" si="8"/>
        <v>1351</v>
      </c>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row>
    <row r="26" ht="15.75" hidden="1" customHeight="1">
      <c r="A26" s="121">
        <v>8054.0</v>
      </c>
      <c r="B26" s="121" t="s">
        <v>136</v>
      </c>
      <c r="C26" s="121">
        <v>1.0</v>
      </c>
      <c r="D26" s="121" t="s">
        <v>137</v>
      </c>
      <c r="E26" s="121" t="s">
        <v>40</v>
      </c>
      <c r="F26" s="121">
        <v>2158.0</v>
      </c>
      <c r="G26" s="121">
        <v>2025.0</v>
      </c>
      <c r="H26" s="121">
        <v>10.0</v>
      </c>
      <c r="I26" s="122" t="s">
        <v>52</v>
      </c>
      <c r="J26" s="123">
        <f>ACTIVIDADES_V!$Q26+ACTIVIDADES_V!$W26</f>
        <v>0.1</v>
      </c>
      <c r="K26" s="124">
        <f>ACTIVIDADES_V!$S26+ACTIVIDADES_V!$Y26</f>
        <v>0</v>
      </c>
      <c r="L26" s="141">
        <v>0.1</v>
      </c>
      <c r="M26" s="121"/>
      <c r="N26" s="124">
        <f>ROUND(VLOOKUP((A26&amp;C26&amp;G26&amp;H26)*1,SEG_PRE!A:P,8,0),0)</f>
        <v>0</v>
      </c>
      <c r="O26" s="124">
        <f>ROUND(VLOOKUP((A26&amp;C26&amp;G26&amp;H26)*1,SEG_PRE!A:P,9,0),0)</f>
        <v>0</v>
      </c>
      <c r="P26" s="124">
        <f>ROUND(VLOOKUP((A26&amp;C26&amp;G26&amp;H26)*1,SEG_PRE!A:P,10,0),0)</f>
        <v>129383000</v>
      </c>
      <c r="Q26" s="141">
        <v>0.1</v>
      </c>
      <c r="R26" s="121">
        <v>0.1</v>
      </c>
      <c r="S26" s="127">
        <f>ROUND(VLOOKUP((A26&amp;C26&amp;G26&amp;H26)*1,SEG_PRE!A:P,11,0),0)</f>
        <v>0</v>
      </c>
      <c r="T26" s="127">
        <f>ROUND(VLOOKUP((A26&amp;C26&amp;G26&amp;H26)*1,SEG_PRE!A:P,12,0),0)</f>
        <v>0</v>
      </c>
      <c r="U26" s="127">
        <f>ROUND(VLOOKUP((A26&amp;C26&amp;G26&amp;H26)*1,SEG_PRE!A:P,13,0),0)</f>
        <v>99875930</v>
      </c>
      <c r="V26" s="127">
        <f>ROUND(VLOOKUP((A26&amp;C26&amp;G26&amp;H26)*1,SEG_PRE!A:P,14,0),0)</f>
        <v>101165000</v>
      </c>
      <c r="W26" s="123">
        <v>0.0</v>
      </c>
      <c r="X26" s="123">
        <v>0.0</v>
      </c>
      <c r="Y26" s="124">
        <f>ROUND(VLOOKUP((A26&amp;C26&amp;G26&amp;H26)*1,SEG_PRE!A:P,15,0),0)</f>
        <v>0</v>
      </c>
      <c r="Z26" s="124">
        <f>ROUND(VLOOKUP((A26&amp;C26&amp;G26&amp;H26)*1,SEG_PRE!A:P,16,0),0)</f>
        <v>0</v>
      </c>
      <c r="AA26" s="45">
        <f t="shared" si="1"/>
        <v>1</v>
      </c>
      <c r="AB26" s="45">
        <f t="shared" si="2"/>
        <v>0.9333333333</v>
      </c>
      <c r="AC26" s="45">
        <f t="shared" si="3"/>
        <v>0.3454545455</v>
      </c>
      <c r="AD26" s="45">
        <f t="shared" si="4"/>
        <v>0.983780998</v>
      </c>
      <c r="AE26" s="45">
        <f t="shared" si="5"/>
        <v>1.012906713</v>
      </c>
      <c r="AF26" s="128">
        <f t="shared" si="6"/>
        <v>0</v>
      </c>
      <c r="AG26" s="128">
        <f t="shared" si="7"/>
        <v>0</v>
      </c>
      <c r="AH26" s="121" t="s">
        <v>164</v>
      </c>
      <c r="AI26" s="121" t="s">
        <v>43</v>
      </c>
      <c r="AJ26" s="121" t="s">
        <v>43</v>
      </c>
      <c r="AK26" s="121" t="s">
        <v>165</v>
      </c>
      <c r="AL26" s="139" t="s">
        <v>166</v>
      </c>
      <c r="AM26" s="131" t="str">
        <f>IF(LEN(ACTIVIDADES_V!$AH26)&gt;1500,"VALIDAR DES",IF(LEN(ACTIVIDADES_V!$AI26)&gt;500,"Validar Re",IF(LEN(ACTIVIDADES_V!$AJ26)&gt;500,"VALIDAR Soliciones","OK")))</f>
        <v>OK</v>
      </c>
      <c r="AN26" s="132">
        <f>LEN(LEFT(INT(ACTIVIDADES_V!$S26)-ACTIVIDADES_V!$S26,4))</f>
        <v>1</v>
      </c>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row>
    <row r="27" ht="15.75" hidden="1" customHeight="1">
      <c r="A27" s="107">
        <v>8054.0</v>
      </c>
      <c r="B27" s="107" t="s">
        <v>136</v>
      </c>
      <c r="C27" s="107">
        <v>1.0</v>
      </c>
      <c r="D27" s="107" t="s">
        <v>137</v>
      </c>
      <c r="E27" s="107" t="s">
        <v>40</v>
      </c>
      <c r="F27" s="107">
        <v>2158.0</v>
      </c>
      <c r="G27" s="107">
        <v>2025.0</v>
      </c>
      <c r="H27" s="107">
        <v>11.0</v>
      </c>
      <c r="I27" s="108" t="s">
        <v>55</v>
      </c>
      <c r="J27" s="109">
        <f>ACTIVIDADES_V!$Q27+ACTIVIDADES_V!$W27</f>
        <v>0.1</v>
      </c>
      <c r="K27" s="110">
        <f>ACTIVIDADES_V!$S27+ACTIVIDADES_V!$Y27</f>
        <v>0</v>
      </c>
      <c r="L27" s="140">
        <v>0.1</v>
      </c>
      <c r="M27" s="107"/>
      <c r="N27" s="110">
        <f>ROUND(VLOOKUP((A27&amp;C27&amp;G27&amp;H27)*1,SEG_PRE!A:P,8,0),0)</f>
        <v>0</v>
      </c>
      <c r="O27" s="110">
        <f>ROUND(VLOOKUP((A27&amp;C27&amp;G27&amp;H27)*1,SEG_PRE!A:P,9,0),0)</f>
        <v>0</v>
      </c>
      <c r="P27" s="110">
        <f>ROUND(VLOOKUP((A27&amp;C27&amp;G27&amp;H27)*1,SEG_PRE!A:P,10,0),0)</f>
        <v>129383000</v>
      </c>
      <c r="Q27" s="140">
        <v>0.1</v>
      </c>
      <c r="R27" s="107">
        <v>0.1</v>
      </c>
      <c r="S27" s="114">
        <f>ROUND(VLOOKUP((A27&amp;C27&amp;G27&amp;H27)*1,SEG_PRE!A:P,11,0),0)</f>
        <v>0</v>
      </c>
      <c r="T27" s="114">
        <f>ROUND(VLOOKUP((A27&amp;C27&amp;G27&amp;H27)*1,SEG_PRE!A:P,12,0),0)</f>
        <v>0</v>
      </c>
      <c r="U27" s="114">
        <f>ROUND(VLOOKUP((A27&amp;C27&amp;G27&amp;H27)*1,SEG_PRE!A:P,13,0),0)</f>
        <v>99875930</v>
      </c>
      <c r="V27" s="114">
        <f>ROUND(VLOOKUP((A27&amp;C27&amp;G27&amp;H27)*1,SEG_PRE!A:P,14,0),0)</f>
        <v>101165000</v>
      </c>
      <c r="W27" s="109">
        <v>0.0</v>
      </c>
      <c r="X27" s="109">
        <v>0.0</v>
      </c>
      <c r="Y27" s="110">
        <f>ROUND(VLOOKUP((A27&amp;C27&amp;G27&amp;H27)*1,SEG_PRE!A:P,15,0),0)</f>
        <v>0</v>
      </c>
      <c r="Z27" s="110">
        <f>ROUND(VLOOKUP((A27&amp;C27&amp;G27&amp;H27)*1,SEG_PRE!A:P,16,0),0)</f>
        <v>0</v>
      </c>
      <c r="AA27" s="42">
        <f t="shared" si="1"/>
        <v>1</v>
      </c>
      <c r="AB27" s="42">
        <f t="shared" si="2"/>
        <v>0.9666666667</v>
      </c>
      <c r="AC27" s="42">
        <f t="shared" si="3"/>
        <v>0.3545454545</v>
      </c>
      <c r="AD27" s="42">
        <f t="shared" si="4"/>
        <v>0.983780998</v>
      </c>
      <c r="AE27" s="42">
        <f t="shared" si="5"/>
        <v>1.012906713</v>
      </c>
      <c r="AF27" s="115">
        <f t="shared" si="6"/>
        <v>0</v>
      </c>
      <c r="AG27" s="115">
        <f t="shared" si="7"/>
        <v>0</v>
      </c>
      <c r="AH27" s="107" t="s">
        <v>167</v>
      </c>
      <c r="AI27" s="107" t="s">
        <v>43</v>
      </c>
      <c r="AJ27" s="107" t="s">
        <v>43</v>
      </c>
      <c r="AK27" s="107" t="s">
        <v>168</v>
      </c>
      <c r="AL27" s="137" t="s">
        <v>159</v>
      </c>
      <c r="AM27" s="119" t="str">
        <f>IF(LEN(ACTIVIDADES_V!$AH27)&gt;1500,"VALIDAR DES",IF(LEN(ACTIVIDADES_V!$AI27)&gt;500,"Validar Re",IF(LEN(ACTIVIDADES_V!$AJ27)&gt;500,"VALIDAR Soliciones","OK")))</f>
        <v>OK</v>
      </c>
      <c r="AN27" s="120">
        <f>LEN(LEFT(INT(ACTIVIDADES_V!$S27)-ACTIVIDADES_V!$S27,4))</f>
        <v>1</v>
      </c>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row>
    <row r="28" ht="15.75" hidden="1" customHeight="1">
      <c r="A28" s="121">
        <v>8054.0</v>
      </c>
      <c r="B28" s="121" t="s">
        <v>136</v>
      </c>
      <c r="C28" s="121">
        <v>1.0</v>
      </c>
      <c r="D28" s="121" t="s">
        <v>137</v>
      </c>
      <c r="E28" s="121" t="s">
        <v>40</v>
      </c>
      <c r="F28" s="121">
        <v>2158.0</v>
      </c>
      <c r="G28" s="121">
        <v>2025.0</v>
      </c>
      <c r="H28" s="121">
        <v>12.0</v>
      </c>
      <c r="I28" s="122" t="s">
        <v>59</v>
      </c>
      <c r="J28" s="123">
        <f>ACTIVIDADES_V!$Q28+ACTIVIDADES_V!$W28</f>
        <v>0.1</v>
      </c>
      <c r="K28" s="124">
        <f>ACTIVIDADES_V!$S28+ACTIVIDADES_V!$Y28</f>
        <v>0</v>
      </c>
      <c r="L28" s="141">
        <v>0.1</v>
      </c>
      <c r="M28" s="121"/>
      <c r="N28" s="124">
        <f>ROUND(VLOOKUP((A28&amp;C28&amp;G28&amp;H28)*1,SEG_PRE!A:P,8,0),0)</f>
        <v>15774000</v>
      </c>
      <c r="O28" s="124">
        <f>ROUND(VLOOKUP((A28&amp;C28&amp;G28&amp;H28)*1,SEG_PRE!A:P,9,0),0)</f>
        <v>0</v>
      </c>
      <c r="P28" s="124">
        <f>ROUND(VLOOKUP((A28&amp;C28&amp;G28&amp;H28)*1,SEG_PRE!A:P,10,0),0)</f>
        <v>222312443</v>
      </c>
      <c r="Q28" s="141">
        <v>0.1</v>
      </c>
      <c r="R28" s="121">
        <v>0.1</v>
      </c>
      <c r="S28" s="127">
        <f>ROUND(VLOOKUP((A28&amp;C28&amp;G28&amp;H28)*1,SEG_PRE!A:P,11,0),0)</f>
        <v>0</v>
      </c>
      <c r="T28" s="127">
        <f>ROUND(VLOOKUP((A28&amp;C28&amp;G28&amp;H28)*1,SEG_PRE!A:P,12,0),0)</f>
        <v>0</v>
      </c>
      <c r="U28" s="127">
        <f>ROUND(VLOOKUP((A28&amp;C28&amp;G28&amp;H28)*1,SEG_PRE!A:P,13,0),0)</f>
        <v>171611897</v>
      </c>
      <c r="V28" s="127">
        <f>ROUND(VLOOKUP((A28&amp;C28&amp;G28&amp;H28)*1,SEG_PRE!A:P,14,0),0)</f>
        <v>164385133</v>
      </c>
      <c r="W28" s="123">
        <v>0.0</v>
      </c>
      <c r="X28" s="123">
        <v>0.0</v>
      </c>
      <c r="Y28" s="124">
        <f>ROUND(VLOOKUP((A28&amp;C28&amp;G28&amp;H28)*1,SEG_PRE!A:P,15,0),0)</f>
        <v>0</v>
      </c>
      <c r="Z28" s="124">
        <f>ROUND(VLOOKUP((A28&amp;C28&amp;G28&amp;H28)*1,SEG_PRE!A:P,16,0),0)</f>
        <v>0</v>
      </c>
      <c r="AA28" s="45">
        <f t="shared" si="1"/>
        <v>1</v>
      </c>
      <c r="AB28" s="45">
        <f t="shared" si="2"/>
        <v>1</v>
      </c>
      <c r="AC28" s="45">
        <f t="shared" si="3"/>
        <v>0.3636363636</v>
      </c>
      <c r="AD28" s="45">
        <f t="shared" si="4"/>
        <v>0.983780998</v>
      </c>
      <c r="AE28" s="45">
        <f t="shared" si="5"/>
        <v>0.9578889102</v>
      </c>
      <c r="AF28" s="128">
        <f t="shared" si="6"/>
        <v>0</v>
      </c>
      <c r="AG28" s="128">
        <f t="shared" si="7"/>
        <v>0</v>
      </c>
      <c r="AH28" s="121" t="s">
        <v>169</v>
      </c>
      <c r="AI28" s="121" t="s">
        <v>43</v>
      </c>
      <c r="AJ28" s="121" t="s">
        <v>43</v>
      </c>
      <c r="AK28" s="121" t="s">
        <v>170</v>
      </c>
      <c r="AL28" s="139" t="s">
        <v>159</v>
      </c>
      <c r="AM28" s="131" t="str">
        <f>IF(LEN(ACTIVIDADES_V!$AH28)&gt;1500,"VALIDAR DES",IF(LEN(ACTIVIDADES_V!$AI28)&gt;500,"Validar Re",IF(LEN(ACTIVIDADES_V!$AJ28)&gt;500,"VALIDAR Soliciones","OK")))</f>
        <v>OK</v>
      </c>
      <c r="AN28" s="132">
        <f>LEN(LEFT(INT(ACTIVIDADES_V!$S28)-ACTIVIDADES_V!$S28,4))</f>
        <v>1</v>
      </c>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row>
    <row r="29" ht="15.75" customHeight="1">
      <c r="A29" s="107">
        <v>8054.0</v>
      </c>
      <c r="B29" s="107" t="s">
        <v>136</v>
      </c>
      <c r="C29" s="107">
        <v>1.0</v>
      </c>
      <c r="D29" s="107" t="s">
        <v>137</v>
      </c>
      <c r="E29" s="107" t="s">
        <v>40</v>
      </c>
      <c r="F29" s="107">
        <v>2158.0</v>
      </c>
      <c r="G29" s="107">
        <v>2026.0</v>
      </c>
      <c r="H29" s="107">
        <v>1.0</v>
      </c>
      <c r="I29" s="108" t="s">
        <v>62</v>
      </c>
      <c r="J29" s="144">
        <v>0.1</v>
      </c>
      <c r="K29" s="110">
        <f>ACTIVIDADES_V!$S29+ACTIVIDADES_V!$Y29</f>
        <v>357275033</v>
      </c>
      <c r="L29" s="144">
        <v>0.1</v>
      </c>
      <c r="M29" s="107"/>
      <c r="N29" s="110">
        <f>ROUND(VLOOKUP((A29&amp;C29&amp;G29&amp;H29)*1,SEG_PRE!A:P,8,0),0)</f>
        <v>331810000</v>
      </c>
      <c r="O29" s="110">
        <f>ROUND(VLOOKUP((A29&amp;C29&amp;G29&amp;H29)*1,SEG_PRE!A:P,9,0),0)</f>
        <v>25465033</v>
      </c>
      <c r="P29" s="110">
        <f>ROUND(VLOOKUP((A29&amp;C29&amp;G29&amp;H29)*1,SEG_PRE!A:P,10,0),0)</f>
        <v>0</v>
      </c>
      <c r="Q29" s="144">
        <v>0.1</v>
      </c>
      <c r="R29" s="107">
        <v>0.1</v>
      </c>
      <c r="S29" s="114">
        <f>ROUND(VLOOKUP((A29&amp;C29&amp;G29&amp;H29)*1,SEG_PRE!A:P,11,0),0)</f>
        <v>331810000</v>
      </c>
      <c r="T29" s="114">
        <f>ROUND(VLOOKUP((A29&amp;C29&amp;G29&amp;H29)*1,SEG_PRE!A:P,12,0),0)</f>
        <v>331810000</v>
      </c>
      <c r="U29" s="114">
        <f>ROUND(VLOOKUP((A29&amp;C29&amp;G29&amp;H29)*1,SEG_PRE!A:P,13,0),0)</f>
        <v>0</v>
      </c>
      <c r="V29" s="114">
        <f>VLOOKUP((A29&amp;C29&amp;G29&amp;H29)*1,SEG_PRE!A:P,14,0)</f>
        <v>0</v>
      </c>
      <c r="W29" s="109">
        <v>0.0</v>
      </c>
      <c r="X29" s="109">
        <v>0.0</v>
      </c>
      <c r="Y29" s="110">
        <f>ROUND(VLOOKUP((A29&amp;C29&amp;G29&amp;H29)*1,SEG_PRE!A:P,15,0),0)</f>
        <v>25465033</v>
      </c>
      <c r="Z29" s="110">
        <f>VLOOKUP((A29&amp;C29&amp;G29&amp;H29)*1,SEG_PRE!A:P,16,0)</f>
        <v>25465033</v>
      </c>
      <c r="AA29" s="42">
        <f t="shared" si="1"/>
        <v>1</v>
      </c>
      <c r="AB29" s="42">
        <f t="shared" si="2"/>
        <v>0.03333333333</v>
      </c>
      <c r="AC29" s="42">
        <f t="shared" si="3"/>
        <v>0.3727272727</v>
      </c>
      <c r="AD29" s="42">
        <f t="shared" si="4"/>
        <v>1</v>
      </c>
      <c r="AE29" s="42">
        <f t="shared" si="5"/>
        <v>0</v>
      </c>
      <c r="AF29" s="115">
        <f t="shared" si="6"/>
        <v>0</v>
      </c>
      <c r="AG29" s="115">
        <f t="shared" si="7"/>
        <v>1</v>
      </c>
      <c r="AH29" s="145" t="s">
        <v>171</v>
      </c>
      <c r="AI29" s="107" t="s">
        <v>43</v>
      </c>
      <c r="AJ29" s="107" t="s">
        <v>43</v>
      </c>
      <c r="AK29" s="107" t="s">
        <v>172</v>
      </c>
      <c r="AL29" s="137" t="s">
        <v>173</v>
      </c>
      <c r="AM29" s="119" t="str">
        <f>IF(LEN(ACTIVIDADES_V!$AH29)&gt;1500,"VALIDAR DES",IF(LEN(ACTIVIDADES_V!$AI29)&gt;500,"Validar Re",IF(LEN(ACTIVIDADES_V!$AJ29)&gt;500,"VALIDAR Soliciones","OK")))</f>
        <v>OK</v>
      </c>
      <c r="AN29" s="120">
        <f>LEN(LEFT(INT(ACTIVIDADES_V!$S29)-ACTIVIDADES_V!$S29,4))</f>
        <v>1</v>
      </c>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row>
    <row r="30" ht="15.75" customHeight="1">
      <c r="A30" s="121">
        <v>8054.0</v>
      </c>
      <c r="B30" s="121" t="s">
        <v>136</v>
      </c>
      <c r="C30" s="121">
        <v>1.0</v>
      </c>
      <c r="D30" s="121" t="s">
        <v>137</v>
      </c>
      <c r="E30" s="121" t="s">
        <v>40</v>
      </c>
      <c r="F30" s="121">
        <v>2158.0</v>
      </c>
      <c r="G30" s="121">
        <v>2026.0</v>
      </c>
      <c r="H30" s="121">
        <v>2.0</v>
      </c>
      <c r="I30" s="122" t="s">
        <v>65</v>
      </c>
      <c r="J30" s="146">
        <v>0.4</v>
      </c>
      <c r="K30" s="124">
        <f>ACTIVIDADES_V!$S30+ACTIVIDADES_V!$Y30</f>
        <v>0</v>
      </c>
      <c r="L30" s="146">
        <v>0.4</v>
      </c>
      <c r="M30" s="121"/>
      <c r="N30" s="124">
        <f>ROUND(VLOOKUP((A30&amp;C30&amp;G30&amp;H30)*1,SEG_PRE!A:P,8,0),0)</f>
        <v>0</v>
      </c>
      <c r="O30" s="124">
        <f>ROUND(VLOOKUP((A30&amp;C30&amp;G30&amp;H30)*1,SEG_PRE!A:P,9,0),0)</f>
        <v>0</v>
      </c>
      <c r="P30" s="124">
        <f>ROUND(VLOOKUP((A30&amp;C30&amp;G30&amp;H30)*1,SEG_PRE!A:P,10,0),0)</f>
        <v>5049367</v>
      </c>
      <c r="Q30" s="146">
        <v>0.4</v>
      </c>
      <c r="R30" s="147"/>
      <c r="S30" s="127">
        <f>ROUND(VLOOKUP((A30&amp;C30&amp;G30&amp;H30)*1,SEG_PRE!A:P,11,0),0)</f>
        <v>0</v>
      </c>
      <c r="T30" s="127">
        <f>ROUND(VLOOKUP((A30&amp;C30&amp;G30&amp;H30)*1,SEG_PRE!A:P,12,0),0)</f>
        <v>0</v>
      </c>
      <c r="U30" s="127">
        <f>ROUND(VLOOKUP((A30&amp;C30&amp;G30&amp;H30)*1,SEG_PRE!A:P,13,0),0)</f>
        <v>5049367</v>
      </c>
      <c r="V30" s="127">
        <f>VLOOKUP((A30&amp;C30&amp;G30&amp;H30)*1,SEG_PRE!A:P,14,0)</f>
        <v>2614400</v>
      </c>
      <c r="W30" s="123">
        <v>0.0</v>
      </c>
      <c r="X30" s="123">
        <v>0.0</v>
      </c>
      <c r="Y30" s="124">
        <f>ROUND(VLOOKUP((A30&amp;C30&amp;G30&amp;H30)*1,SEG_PRE!A:P,15,0),0)</f>
        <v>0</v>
      </c>
      <c r="Z30" s="124">
        <f>VLOOKUP((A30&amp;C30&amp;G30&amp;H30)*1,SEG_PRE!A:P,16,0)</f>
        <v>0</v>
      </c>
      <c r="AA30" s="45">
        <f t="shared" si="1"/>
        <v>0.2</v>
      </c>
      <c r="AB30" s="45">
        <f t="shared" si="2"/>
        <v>0.03333333333</v>
      </c>
      <c r="AC30" s="45">
        <f t="shared" si="3"/>
        <v>0.3727272727</v>
      </c>
      <c r="AD30" s="45">
        <f t="shared" si="4"/>
        <v>1</v>
      </c>
      <c r="AE30" s="45">
        <f t="shared" si="5"/>
        <v>0.5177678707</v>
      </c>
      <c r="AF30" s="128">
        <f t="shared" si="6"/>
        <v>0</v>
      </c>
      <c r="AG30" s="128">
        <f t="shared" si="7"/>
        <v>0</v>
      </c>
      <c r="AH30" s="148" t="s">
        <v>174</v>
      </c>
      <c r="AI30" s="149" t="s">
        <v>43</v>
      </c>
      <c r="AJ30" s="149" t="s">
        <v>43</v>
      </c>
      <c r="AK30" s="150" t="s">
        <v>175</v>
      </c>
      <c r="AL30" s="151" t="s">
        <v>173</v>
      </c>
      <c r="AM30" s="131" t="str">
        <f>IF(LEN(ACTIVIDADES_V!$AH30)&gt;1500,"VALIDAR DES",IF(LEN(ACTIVIDADES_V!$AI30)&gt;500,"Validar Re",IF(LEN(ACTIVIDADES_V!$AJ30)&gt;500,"VALIDAR Soliciones","OK")))</f>
        <v>OK</v>
      </c>
      <c r="AN30" s="132">
        <f>LEN(LEFT(INT(ACTIVIDADES_V!$S30)-ACTIVIDADES_V!$S30,4))</f>
        <v>1</v>
      </c>
      <c r="AO30" s="100">
        <f>LEN(AH30)+LEN(AI30)+LEN(AJ30)</f>
        <v>1366</v>
      </c>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row>
    <row r="31" ht="15.75" hidden="1" customHeight="1">
      <c r="A31" s="107">
        <v>8054.0</v>
      </c>
      <c r="B31" s="107" t="s">
        <v>136</v>
      </c>
      <c r="C31" s="107">
        <v>1.0</v>
      </c>
      <c r="D31" s="107" t="s">
        <v>137</v>
      </c>
      <c r="E31" s="107" t="s">
        <v>40</v>
      </c>
      <c r="F31" s="107">
        <v>2158.0</v>
      </c>
      <c r="G31" s="107">
        <v>2026.0</v>
      </c>
      <c r="H31" s="107">
        <v>3.0</v>
      </c>
      <c r="I31" s="108" t="s">
        <v>68</v>
      </c>
      <c r="J31" s="144">
        <v>0.5</v>
      </c>
      <c r="K31" s="110">
        <f>ACTIVIDADES_V!$S31+ACTIVIDADES_V!$Y31</f>
        <v>0</v>
      </c>
      <c r="L31" s="144">
        <v>0.5</v>
      </c>
      <c r="M31" s="107"/>
      <c r="N31" s="110">
        <f>ROUND(VLOOKUP((A31&amp;C31&amp;G31&amp;H31)*1,SEG_PRE!A:P,8,0),0)</f>
        <v>0</v>
      </c>
      <c r="O31" s="110">
        <f>ROUND(VLOOKUP((A31&amp;C31&amp;G31&amp;H31)*1,SEG_PRE!A:P,9,0),0)</f>
        <v>0</v>
      </c>
      <c r="P31" s="110">
        <f>ROUND(VLOOKUP((A31&amp;C31&amp;G31&amp;H31)*1,SEG_PRE!A:P,10,0),0)</f>
        <v>28989000</v>
      </c>
      <c r="Q31" s="144">
        <v>0.5</v>
      </c>
      <c r="R31" s="107"/>
      <c r="S31" s="114">
        <f>ROUND(VLOOKUP((A31&amp;C31&amp;G31&amp;H31)*1,SEG_PRE!A:P,11,0),0)</f>
        <v>0</v>
      </c>
      <c r="T31" s="114">
        <f>ROUND(VLOOKUP((A31&amp;C31&amp;G31&amp;H31)*1,SEG_PRE!A:P,12,0),0)</f>
        <v>0</v>
      </c>
      <c r="U31" s="114">
        <f>ROUND(VLOOKUP((A31&amp;C31&amp;G31&amp;H31)*1,SEG_PRE!A:P,13,0),0)</f>
        <v>28989000</v>
      </c>
      <c r="V31" s="114">
        <f>VLOOKUP((A31&amp;C31&amp;G31&amp;H31)*1,SEG_PRE!A:P,14,0)</f>
        <v>0</v>
      </c>
      <c r="W31" s="109">
        <v>0.0</v>
      </c>
      <c r="X31" s="109">
        <v>0.0</v>
      </c>
      <c r="Y31" s="110">
        <f>ROUND(VLOOKUP((A31&amp;C31&amp;G31&amp;H31)*1,SEG_PRE!A:P,15,0),0)</f>
        <v>0</v>
      </c>
      <c r="Z31" s="110">
        <f>VLOOKUP((A31&amp;C31&amp;G31&amp;H31)*1,SEG_PRE!A:P,16,0)</f>
        <v>0</v>
      </c>
      <c r="AA31" s="42">
        <f t="shared" si="1"/>
        <v>0.1</v>
      </c>
      <c r="AB31" s="42">
        <f t="shared" si="2"/>
        <v>0.03333333333</v>
      </c>
      <c r="AC31" s="42">
        <f t="shared" si="3"/>
        <v>0.3727272727</v>
      </c>
      <c r="AD31" s="42">
        <f t="shared" si="4"/>
        <v>1</v>
      </c>
      <c r="AE31" s="42">
        <f t="shared" si="5"/>
        <v>0</v>
      </c>
      <c r="AF31" s="115">
        <f t="shared" si="6"/>
        <v>0</v>
      </c>
      <c r="AG31" s="115">
        <f t="shared" si="7"/>
        <v>0</v>
      </c>
      <c r="AH31" s="107"/>
      <c r="AI31" s="107"/>
      <c r="AJ31" s="107"/>
      <c r="AK31" s="107"/>
      <c r="AL31" s="107"/>
      <c r="AM31" s="119" t="str">
        <f>IF(LEN(ACTIVIDADES_V!$AH31)&gt;1500,"VALIDAR DES",IF(LEN(ACTIVIDADES_V!$AI31)&gt;500,"Validar Re",IF(LEN(ACTIVIDADES_V!$AJ31)&gt;500,"VALIDAR Soliciones","OK")))</f>
        <v>OK</v>
      </c>
      <c r="AN31" s="120">
        <f>LEN(LEFT(INT(ACTIVIDADES_V!$S31)-ACTIVIDADES_V!$S31,4))</f>
        <v>1</v>
      </c>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row>
    <row r="32" ht="15.75" hidden="1" customHeight="1">
      <c r="A32" s="121">
        <v>8054.0</v>
      </c>
      <c r="B32" s="121" t="s">
        <v>136</v>
      </c>
      <c r="C32" s="121">
        <v>1.0</v>
      </c>
      <c r="D32" s="121" t="s">
        <v>137</v>
      </c>
      <c r="E32" s="121" t="s">
        <v>40</v>
      </c>
      <c r="F32" s="121">
        <v>2158.0</v>
      </c>
      <c r="G32" s="121">
        <v>2026.0</v>
      </c>
      <c r="H32" s="121">
        <v>4.0</v>
      </c>
      <c r="I32" s="122" t="s">
        <v>71</v>
      </c>
      <c r="J32" s="146">
        <v>0.3</v>
      </c>
      <c r="K32" s="124">
        <f>ACTIVIDADES_V!$S32+ACTIVIDADES_V!$Y32</f>
        <v>0</v>
      </c>
      <c r="L32" s="146">
        <v>0.3</v>
      </c>
      <c r="M32" s="121"/>
      <c r="N32" s="124">
        <f>ROUND(VLOOKUP((A32&amp;C32&amp;G32&amp;H32)*1,SEG_PRE!A:P,8,0),0)</f>
        <v>0</v>
      </c>
      <c r="O32" s="124">
        <f>ROUND(VLOOKUP((A32&amp;C32&amp;G32&amp;H32)*1,SEG_PRE!A:P,9,0),0)</f>
        <v>0</v>
      </c>
      <c r="P32" s="124">
        <f>ROUND(VLOOKUP((A32&amp;C32&amp;G32&amp;H32)*1,SEG_PRE!A:P,10,0),0)</f>
        <v>28989000</v>
      </c>
      <c r="Q32" s="146">
        <v>0.3</v>
      </c>
      <c r="R32" s="121"/>
      <c r="S32" s="127">
        <f>ROUND(VLOOKUP((A32&amp;C32&amp;G32&amp;H32)*1,SEG_PRE!A:P,11,0),0)</f>
        <v>0</v>
      </c>
      <c r="T32" s="127">
        <f>ROUND(VLOOKUP((A32&amp;C32&amp;G32&amp;H32)*1,SEG_PRE!A:P,12,0),0)</f>
        <v>0</v>
      </c>
      <c r="U32" s="127">
        <f>ROUND(VLOOKUP((A32&amp;C32&amp;G32&amp;H32)*1,SEG_PRE!A:P,13,0),0)</f>
        <v>28989000</v>
      </c>
      <c r="V32" s="127">
        <f>VLOOKUP((A32&amp;C32&amp;G32&amp;H32)*1,SEG_PRE!A:P,14,0)</f>
        <v>0</v>
      </c>
      <c r="W32" s="123">
        <v>0.0</v>
      </c>
      <c r="X32" s="123">
        <v>0.0</v>
      </c>
      <c r="Y32" s="124">
        <f>ROUND(VLOOKUP((A32&amp;C32&amp;G32&amp;H32)*1,SEG_PRE!A:P,15,0),0)</f>
        <v>0</v>
      </c>
      <c r="Z32" s="124">
        <f>VLOOKUP((A32&amp;C32&amp;G32&amp;H32)*1,SEG_PRE!A:P,16,0)</f>
        <v>0</v>
      </c>
      <c r="AA32" s="45">
        <f t="shared" si="1"/>
        <v>0.07692307692</v>
      </c>
      <c r="AB32" s="45">
        <f t="shared" si="2"/>
        <v>0.03333333333</v>
      </c>
      <c r="AC32" s="45">
        <f t="shared" si="3"/>
        <v>0.3727272727</v>
      </c>
      <c r="AD32" s="45">
        <f t="shared" si="4"/>
        <v>1</v>
      </c>
      <c r="AE32" s="45">
        <f t="shared" si="5"/>
        <v>0</v>
      </c>
      <c r="AF32" s="128">
        <f t="shared" si="6"/>
        <v>0</v>
      </c>
      <c r="AG32" s="128">
        <f t="shared" si="7"/>
        <v>0</v>
      </c>
      <c r="AH32" s="121"/>
      <c r="AI32" s="121"/>
      <c r="AJ32" s="121"/>
      <c r="AK32" s="121"/>
      <c r="AL32" s="121"/>
      <c r="AM32" s="131" t="str">
        <f>IF(LEN(ACTIVIDADES_V!$AH32)&gt;1500,"VALIDAR DES",IF(LEN(ACTIVIDADES_V!$AI32)&gt;500,"Validar Re",IF(LEN(ACTIVIDADES_V!$AJ32)&gt;500,"VALIDAR Soliciones","OK")))</f>
        <v>OK</v>
      </c>
      <c r="AN32" s="132">
        <f>LEN(LEFT(INT(ACTIVIDADES_V!$S32)-ACTIVIDADES_V!$S32,4))</f>
        <v>1</v>
      </c>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row>
    <row r="33" ht="15.75" hidden="1" customHeight="1">
      <c r="A33" s="107">
        <v>8054.0</v>
      </c>
      <c r="B33" s="107" t="s">
        <v>136</v>
      </c>
      <c r="C33" s="107">
        <v>1.0</v>
      </c>
      <c r="D33" s="107" t="s">
        <v>137</v>
      </c>
      <c r="E33" s="107" t="s">
        <v>40</v>
      </c>
      <c r="F33" s="107">
        <v>2158.0</v>
      </c>
      <c r="G33" s="107">
        <v>2026.0</v>
      </c>
      <c r="H33" s="107">
        <v>5.0</v>
      </c>
      <c r="I33" s="108" t="s">
        <v>74</v>
      </c>
      <c r="J33" s="144">
        <v>0.3</v>
      </c>
      <c r="K33" s="110">
        <f>ACTIVIDADES_V!$S33+ACTIVIDADES_V!$Y33</f>
        <v>0</v>
      </c>
      <c r="L33" s="144">
        <v>0.3</v>
      </c>
      <c r="M33" s="107"/>
      <c r="N33" s="110">
        <f>ROUND(VLOOKUP((A33&amp;C33&amp;G33&amp;H33)*1,SEG_PRE!A:P,8,0),0)</f>
        <v>0</v>
      </c>
      <c r="O33" s="110">
        <f>ROUND(VLOOKUP((A33&amp;C33&amp;G33&amp;H33)*1,SEG_PRE!A:P,9,0),0)</f>
        <v>0</v>
      </c>
      <c r="P33" s="110">
        <f>ROUND(VLOOKUP((A33&amp;C33&amp;G33&amp;H33)*1,SEG_PRE!A:P,10,0),0)</f>
        <v>28989000</v>
      </c>
      <c r="Q33" s="144">
        <v>0.3</v>
      </c>
      <c r="R33" s="107"/>
      <c r="S33" s="114">
        <f>ROUND(VLOOKUP((A33&amp;C33&amp;G33&amp;H33)*1,SEG_PRE!A:P,11,0),0)</f>
        <v>0</v>
      </c>
      <c r="T33" s="114">
        <f>ROUND(VLOOKUP((A33&amp;C33&amp;G33&amp;H33)*1,SEG_PRE!A:P,12,0),0)</f>
        <v>0</v>
      </c>
      <c r="U33" s="114">
        <f>ROUND(VLOOKUP((A33&amp;C33&amp;G33&amp;H33)*1,SEG_PRE!A:P,13,0),0)</f>
        <v>28989000</v>
      </c>
      <c r="V33" s="114">
        <f>VLOOKUP((A33&amp;C33&amp;G33&amp;H33)*1,SEG_PRE!A:P,14,0)</f>
        <v>0</v>
      </c>
      <c r="W33" s="109">
        <v>0.0</v>
      </c>
      <c r="X33" s="109">
        <v>0.0</v>
      </c>
      <c r="Y33" s="110">
        <f>ROUND(VLOOKUP((A33&amp;C33&amp;G33&amp;H33)*1,SEG_PRE!A:P,15,0),0)</f>
        <v>0</v>
      </c>
      <c r="Z33" s="110">
        <f>VLOOKUP((A33&amp;C33&amp;G33&amp;H33)*1,SEG_PRE!A:P,16,0)</f>
        <v>0</v>
      </c>
      <c r="AA33" s="42">
        <f t="shared" si="1"/>
        <v>0.0625</v>
      </c>
      <c r="AB33" s="42">
        <f t="shared" si="2"/>
        <v>0.03333333333</v>
      </c>
      <c r="AC33" s="42">
        <f t="shared" si="3"/>
        <v>0.3727272727</v>
      </c>
      <c r="AD33" s="42">
        <f t="shared" si="4"/>
        <v>1</v>
      </c>
      <c r="AE33" s="42">
        <f t="shared" si="5"/>
        <v>0</v>
      </c>
      <c r="AF33" s="115">
        <f t="shared" si="6"/>
        <v>0</v>
      </c>
      <c r="AG33" s="115">
        <f t="shared" si="7"/>
        <v>0</v>
      </c>
      <c r="AH33" s="107"/>
      <c r="AI33" s="107"/>
      <c r="AJ33" s="107"/>
      <c r="AK33" s="107"/>
      <c r="AL33" s="107"/>
      <c r="AM33" s="119" t="str">
        <f>IF(LEN(ACTIVIDADES_V!$AH33)&gt;1500,"VALIDAR DES",IF(LEN(ACTIVIDADES_V!$AI33)&gt;500,"Validar Re",IF(LEN(ACTIVIDADES_V!$AJ33)&gt;500,"VALIDAR Soliciones","OK")))</f>
        <v>OK</v>
      </c>
      <c r="AN33" s="120">
        <f>LEN(LEFT(INT(ACTIVIDADES_V!$S33)-ACTIVIDADES_V!$S33,4))</f>
        <v>1</v>
      </c>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row>
    <row r="34" ht="15.75" hidden="1" customHeight="1">
      <c r="A34" s="121">
        <v>8054.0</v>
      </c>
      <c r="B34" s="121" t="s">
        <v>136</v>
      </c>
      <c r="C34" s="121">
        <v>1.0</v>
      </c>
      <c r="D34" s="121" t="s">
        <v>137</v>
      </c>
      <c r="E34" s="121" t="s">
        <v>40</v>
      </c>
      <c r="F34" s="121">
        <v>2158.0</v>
      </c>
      <c r="G34" s="121">
        <v>2026.0</v>
      </c>
      <c r="H34" s="121">
        <v>6.0</v>
      </c>
      <c r="I34" s="122" t="s">
        <v>77</v>
      </c>
      <c r="J34" s="146">
        <v>0.3</v>
      </c>
      <c r="K34" s="124">
        <f>ACTIVIDADES_V!$S34+ACTIVIDADES_V!$Y34</f>
        <v>0</v>
      </c>
      <c r="L34" s="146">
        <v>0.3</v>
      </c>
      <c r="M34" s="121"/>
      <c r="N34" s="124">
        <f>ROUND(VLOOKUP((A34&amp;C34&amp;G34&amp;H34)*1,SEG_PRE!A:P,8,0),0)</f>
        <v>0</v>
      </c>
      <c r="O34" s="124">
        <f>ROUND(VLOOKUP((A34&amp;C34&amp;G34&amp;H34)*1,SEG_PRE!A:P,9,0),0)</f>
        <v>0</v>
      </c>
      <c r="P34" s="124">
        <f>ROUND(VLOOKUP((A34&amp;C34&amp;G34&amp;H34)*1,SEG_PRE!A:P,10,0),0)</f>
        <v>28989000</v>
      </c>
      <c r="Q34" s="146">
        <v>0.3</v>
      </c>
      <c r="R34" s="121"/>
      <c r="S34" s="127">
        <f>ROUND(VLOOKUP((A34&amp;C34&amp;G34&amp;H34)*1,SEG_PRE!A:P,11,0),0)</f>
        <v>0</v>
      </c>
      <c r="T34" s="127">
        <f>ROUND(VLOOKUP((A34&amp;C34&amp;G34&amp;H34)*1,SEG_PRE!A:P,12,0),0)</f>
        <v>0</v>
      </c>
      <c r="U34" s="127">
        <f>ROUND(VLOOKUP((A34&amp;C34&amp;G34&amp;H34)*1,SEG_PRE!A:P,13,0),0)</f>
        <v>28989000</v>
      </c>
      <c r="V34" s="127">
        <f>VLOOKUP((A34&amp;C34&amp;G34&amp;H34)*1,SEG_PRE!A:P,14,0)</f>
        <v>0</v>
      </c>
      <c r="W34" s="123">
        <v>0.0</v>
      </c>
      <c r="X34" s="123">
        <v>0.0</v>
      </c>
      <c r="Y34" s="124">
        <f>ROUND(VLOOKUP((A34&amp;C34&amp;G34&amp;H34)*1,SEG_PRE!A:P,15,0),0)</f>
        <v>0</v>
      </c>
      <c r="Z34" s="124">
        <f>VLOOKUP((A34&amp;C34&amp;G34&amp;H34)*1,SEG_PRE!A:P,16,0)</f>
        <v>0</v>
      </c>
      <c r="AA34" s="45">
        <f t="shared" si="1"/>
        <v>0.05263157895</v>
      </c>
      <c r="AB34" s="45">
        <f t="shared" si="2"/>
        <v>0.03333333333</v>
      </c>
      <c r="AC34" s="45">
        <f t="shared" si="3"/>
        <v>0.3727272727</v>
      </c>
      <c r="AD34" s="45">
        <f t="shared" si="4"/>
        <v>1</v>
      </c>
      <c r="AE34" s="45">
        <f t="shared" si="5"/>
        <v>0</v>
      </c>
      <c r="AF34" s="128">
        <f t="shared" si="6"/>
        <v>0</v>
      </c>
      <c r="AG34" s="128">
        <f t="shared" si="7"/>
        <v>0</v>
      </c>
      <c r="AH34" s="121"/>
      <c r="AI34" s="121"/>
      <c r="AJ34" s="121"/>
      <c r="AK34" s="121"/>
      <c r="AL34" s="121"/>
      <c r="AM34" s="131" t="str">
        <f>IF(LEN(ACTIVIDADES_V!$AH34)&gt;1500,"VALIDAR DES",IF(LEN(ACTIVIDADES_V!$AI34)&gt;500,"Validar Re",IF(LEN(ACTIVIDADES_V!$AJ34)&gt;500,"VALIDAR Soliciones","OK")))</f>
        <v>OK</v>
      </c>
      <c r="AN34" s="132">
        <f>LEN(LEFT(INT(ACTIVIDADES_V!$S34)-ACTIVIDADES_V!$S34,4))</f>
        <v>1</v>
      </c>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row>
    <row r="35" ht="15.75" hidden="1" customHeight="1">
      <c r="A35" s="107">
        <v>8054.0</v>
      </c>
      <c r="B35" s="107" t="s">
        <v>136</v>
      </c>
      <c r="C35" s="107">
        <v>1.0</v>
      </c>
      <c r="D35" s="107" t="s">
        <v>137</v>
      </c>
      <c r="E35" s="107" t="s">
        <v>40</v>
      </c>
      <c r="F35" s="107">
        <v>2158.0</v>
      </c>
      <c r="G35" s="107">
        <v>2026.0</v>
      </c>
      <c r="H35" s="107">
        <v>7.0</v>
      </c>
      <c r="I35" s="108" t="s">
        <v>41</v>
      </c>
      <c r="J35" s="144">
        <v>0.3</v>
      </c>
      <c r="K35" s="110">
        <f>ACTIVIDADES_V!$S35+ACTIVIDADES_V!$Y35</f>
        <v>0</v>
      </c>
      <c r="L35" s="144">
        <v>0.3</v>
      </c>
      <c r="M35" s="107"/>
      <c r="N35" s="110">
        <f>ROUND(VLOOKUP((A35&amp;C35&amp;G35&amp;H35)*1,SEG_PRE!A:P,8,0),0)</f>
        <v>0</v>
      </c>
      <c r="O35" s="110">
        <f>ROUND(VLOOKUP((A35&amp;C35&amp;G35&amp;H35)*1,SEG_PRE!A:P,9,0),0)</f>
        <v>0</v>
      </c>
      <c r="P35" s="110">
        <f>ROUND(VLOOKUP((A35&amp;C35&amp;G35&amp;H35)*1,SEG_PRE!A:P,10,0),0)</f>
        <v>28989000</v>
      </c>
      <c r="Q35" s="144">
        <v>0.3</v>
      </c>
      <c r="R35" s="107"/>
      <c r="S35" s="114">
        <f>ROUND(VLOOKUP((A35&amp;C35&amp;G35&amp;H35)*1,SEG_PRE!A:P,11,0),0)</f>
        <v>0</v>
      </c>
      <c r="T35" s="114">
        <f>ROUND(VLOOKUP((A35&amp;C35&amp;G35&amp;H35)*1,SEG_PRE!A:P,12,0),0)</f>
        <v>0</v>
      </c>
      <c r="U35" s="114">
        <f>ROUND(VLOOKUP((A35&amp;C35&amp;G35&amp;H35)*1,SEG_PRE!A:P,13,0),0)</f>
        <v>28989000</v>
      </c>
      <c r="V35" s="114">
        <f>VLOOKUP((A35&amp;C35&amp;G35&amp;H35)*1,SEG_PRE!A:P,14,0)</f>
        <v>0</v>
      </c>
      <c r="W35" s="109">
        <v>0.0</v>
      </c>
      <c r="X35" s="109">
        <v>0.0</v>
      </c>
      <c r="Y35" s="110">
        <f>ROUND(VLOOKUP((A35&amp;C35&amp;G35&amp;H35)*1,SEG_PRE!A:P,15,0),0)</f>
        <v>0</v>
      </c>
      <c r="Z35" s="110">
        <f>VLOOKUP((A35&amp;C35&amp;G35&amp;H35)*1,SEG_PRE!A:P,16,0)</f>
        <v>0</v>
      </c>
      <c r="AA35" s="42">
        <f t="shared" si="1"/>
        <v>0.04545454545</v>
      </c>
      <c r="AB35" s="42">
        <f t="shared" si="2"/>
        <v>0.03333333333</v>
      </c>
      <c r="AC35" s="42">
        <f t="shared" si="3"/>
        <v>0.3727272727</v>
      </c>
      <c r="AD35" s="42">
        <f t="shared" si="4"/>
        <v>1</v>
      </c>
      <c r="AE35" s="42">
        <f t="shared" si="5"/>
        <v>0</v>
      </c>
      <c r="AF35" s="115">
        <f t="shared" si="6"/>
        <v>0</v>
      </c>
      <c r="AG35" s="115">
        <f t="shared" si="7"/>
        <v>0</v>
      </c>
      <c r="AH35" s="107"/>
      <c r="AI35" s="107"/>
      <c r="AJ35" s="107"/>
      <c r="AK35" s="107"/>
      <c r="AL35" s="107"/>
      <c r="AM35" s="119" t="str">
        <f>IF(LEN(ACTIVIDADES_V!$AH35)&gt;1500,"VALIDAR DES",IF(LEN(ACTIVIDADES_V!$AI35)&gt;500,"Validar Re",IF(LEN(ACTIVIDADES_V!$AJ35)&gt;500,"VALIDAR Soliciones","OK")))</f>
        <v>OK</v>
      </c>
      <c r="AN35" s="120">
        <f>LEN(LEFT(INT(ACTIVIDADES_V!$S35)-ACTIVIDADES_V!$S35,4))</f>
        <v>1</v>
      </c>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row>
    <row r="36" ht="15.75" hidden="1" customHeight="1">
      <c r="A36" s="121">
        <v>8054.0</v>
      </c>
      <c r="B36" s="121" t="s">
        <v>136</v>
      </c>
      <c r="C36" s="121">
        <v>1.0</v>
      </c>
      <c r="D36" s="121" t="s">
        <v>137</v>
      </c>
      <c r="E36" s="121" t="s">
        <v>40</v>
      </c>
      <c r="F36" s="121">
        <v>2158.0</v>
      </c>
      <c r="G36" s="121">
        <v>2026.0</v>
      </c>
      <c r="H36" s="121">
        <v>8.0</v>
      </c>
      <c r="I36" s="122" t="s">
        <v>46</v>
      </c>
      <c r="J36" s="146">
        <v>0.2</v>
      </c>
      <c r="K36" s="124">
        <f>ACTIVIDADES_V!$S36+ACTIVIDADES_V!$Y36</f>
        <v>0</v>
      </c>
      <c r="L36" s="146">
        <v>0.2</v>
      </c>
      <c r="M36" s="121"/>
      <c r="N36" s="124">
        <f>ROUND(VLOOKUP((A36&amp;C36&amp;G36&amp;H36)*1,SEG_PRE!A:P,8,0),0)</f>
        <v>0</v>
      </c>
      <c r="O36" s="124">
        <f>ROUND(VLOOKUP((A36&amp;C36&amp;G36&amp;H36)*1,SEG_PRE!A:P,9,0),0)</f>
        <v>0</v>
      </c>
      <c r="P36" s="124">
        <f>ROUND(VLOOKUP((A36&amp;C36&amp;G36&amp;H36)*1,SEG_PRE!A:P,10,0),0)</f>
        <v>28989000</v>
      </c>
      <c r="Q36" s="146">
        <v>0.2</v>
      </c>
      <c r="R36" s="121"/>
      <c r="S36" s="127">
        <f>ROUND(VLOOKUP((A36&amp;C36&amp;G36&amp;H36)*1,SEG_PRE!A:P,11,0),0)</f>
        <v>0</v>
      </c>
      <c r="T36" s="127">
        <f>ROUND(VLOOKUP((A36&amp;C36&amp;G36&amp;H36)*1,SEG_PRE!A:P,12,0),0)</f>
        <v>0</v>
      </c>
      <c r="U36" s="127">
        <f>ROUND(VLOOKUP((A36&amp;C36&amp;G36&amp;H36)*1,SEG_PRE!A:P,13,0),0)</f>
        <v>28989000</v>
      </c>
      <c r="V36" s="127">
        <f>VLOOKUP((A36&amp;C36&amp;G36&amp;H36)*1,SEG_PRE!A:P,14,0)</f>
        <v>0</v>
      </c>
      <c r="W36" s="123">
        <v>0.0</v>
      </c>
      <c r="X36" s="123">
        <v>0.0</v>
      </c>
      <c r="Y36" s="124">
        <f>ROUND(VLOOKUP((A36&amp;C36&amp;G36&amp;H36)*1,SEG_PRE!A:P,15,0),0)</f>
        <v>0</v>
      </c>
      <c r="Z36" s="124">
        <f>VLOOKUP((A36&amp;C36&amp;G36&amp;H36)*1,SEG_PRE!A:P,16,0)</f>
        <v>0</v>
      </c>
      <c r="AA36" s="45">
        <f t="shared" si="1"/>
        <v>0.04166666667</v>
      </c>
      <c r="AB36" s="45">
        <f t="shared" si="2"/>
        <v>0.03333333333</v>
      </c>
      <c r="AC36" s="45">
        <f t="shared" si="3"/>
        <v>0.3727272727</v>
      </c>
      <c r="AD36" s="45">
        <f t="shared" si="4"/>
        <v>1</v>
      </c>
      <c r="AE36" s="45">
        <f t="shared" si="5"/>
        <v>0</v>
      </c>
      <c r="AF36" s="128">
        <f t="shared" si="6"/>
        <v>0</v>
      </c>
      <c r="AG36" s="128">
        <f t="shared" si="7"/>
        <v>0</v>
      </c>
      <c r="AH36" s="121"/>
      <c r="AI36" s="121"/>
      <c r="AJ36" s="121"/>
      <c r="AK36" s="121"/>
      <c r="AL36" s="121"/>
      <c r="AM36" s="131" t="str">
        <f>IF(LEN(ACTIVIDADES_V!$AH36)&gt;1500,"VALIDAR DES",IF(LEN(ACTIVIDADES_V!$AI36)&gt;500,"Validar Re",IF(LEN(ACTIVIDADES_V!$AJ36)&gt;500,"VALIDAR Soliciones","OK")))</f>
        <v>OK</v>
      </c>
      <c r="AN36" s="132">
        <f>LEN(LEFT(INT(ACTIVIDADES_V!$S36)-ACTIVIDADES_V!$S36,4))</f>
        <v>1</v>
      </c>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row>
    <row r="37" ht="15.75" hidden="1" customHeight="1">
      <c r="A37" s="107">
        <v>8054.0</v>
      </c>
      <c r="B37" s="107" t="s">
        <v>136</v>
      </c>
      <c r="C37" s="107">
        <v>1.0</v>
      </c>
      <c r="D37" s="107" t="s">
        <v>137</v>
      </c>
      <c r="E37" s="107" t="s">
        <v>40</v>
      </c>
      <c r="F37" s="107">
        <v>2158.0</v>
      </c>
      <c r="G37" s="107">
        <v>2026.0</v>
      </c>
      <c r="H37" s="107">
        <v>9.0</v>
      </c>
      <c r="I37" s="108" t="s">
        <v>49</v>
      </c>
      <c r="J37" s="144">
        <v>0.3</v>
      </c>
      <c r="K37" s="110">
        <f>ACTIVIDADES_V!$S37+ACTIVIDADES_V!$Y37</f>
        <v>0</v>
      </c>
      <c r="L37" s="144">
        <v>0.3</v>
      </c>
      <c r="M37" s="107"/>
      <c r="N37" s="110">
        <f>ROUND(VLOOKUP((A37&amp;C37&amp;G37&amp;H37)*1,SEG_PRE!A:P,8,0),0)</f>
        <v>0</v>
      </c>
      <c r="O37" s="110">
        <f>ROUND(VLOOKUP((A37&amp;C37&amp;G37&amp;H37)*1,SEG_PRE!A:P,9,0),0)</f>
        <v>0</v>
      </c>
      <c r="P37" s="110">
        <f>ROUND(VLOOKUP((A37&amp;C37&amp;G37&amp;H37)*1,SEG_PRE!A:P,10,0),0)</f>
        <v>28989000</v>
      </c>
      <c r="Q37" s="144">
        <v>0.3</v>
      </c>
      <c r="R37" s="107"/>
      <c r="S37" s="114">
        <f>ROUND(VLOOKUP((A37&amp;C37&amp;G37&amp;H37)*1,SEG_PRE!A:P,11,0),0)</f>
        <v>0</v>
      </c>
      <c r="T37" s="114">
        <f>ROUND(VLOOKUP((A37&amp;C37&amp;G37&amp;H37)*1,SEG_PRE!A:P,12,0),0)</f>
        <v>0</v>
      </c>
      <c r="U37" s="114">
        <f>ROUND(VLOOKUP((A37&amp;C37&amp;G37&amp;H37)*1,SEG_PRE!A:P,13,0),0)</f>
        <v>28989000</v>
      </c>
      <c r="V37" s="114">
        <f>VLOOKUP((A37&amp;C37&amp;G37&amp;H37)*1,SEG_PRE!A:P,14,0)</f>
        <v>0</v>
      </c>
      <c r="W37" s="109">
        <v>0.0</v>
      </c>
      <c r="X37" s="109">
        <v>0.0</v>
      </c>
      <c r="Y37" s="110">
        <f>ROUND(VLOOKUP((A37&amp;C37&amp;G37&amp;H37)*1,SEG_PRE!A:P,15,0),0)</f>
        <v>0</v>
      </c>
      <c r="Z37" s="110">
        <f>VLOOKUP((A37&amp;C37&amp;G37&amp;H37)*1,SEG_PRE!A:P,16,0)</f>
        <v>0</v>
      </c>
      <c r="AA37" s="42">
        <f t="shared" si="1"/>
        <v>0.03703703704</v>
      </c>
      <c r="AB37" s="42">
        <f t="shared" si="2"/>
        <v>0.03333333333</v>
      </c>
      <c r="AC37" s="42">
        <f t="shared" si="3"/>
        <v>0.3727272727</v>
      </c>
      <c r="AD37" s="42">
        <f t="shared" si="4"/>
        <v>1</v>
      </c>
      <c r="AE37" s="42">
        <f t="shared" si="5"/>
        <v>0</v>
      </c>
      <c r="AF37" s="115">
        <f t="shared" si="6"/>
        <v>0</v>
      </c>
      <c r="AG37" s="115">
        <f t="shared" si="7"/>
        <v>0</v>
      </c>
      <c r="AH37" s="107"/>
      <c r="AI37" s="107"/>
      <c r="AJ37" s="107"/>
      <c r="AK37" s="107"/>
      <c r="AL37" s="107"/>
      <c r="AM37" s="119" t="str">
        <f>IF(LEN(ACTIVIDADES_V!$AH37)&gt;1500,"VALIDAR DES",IF(LEN(ACTIVIDADES_V!$AI37)&gt;500,"Validar Re",IF(LEN(ACTIVIDADES_V!$AJ37)&gt;500,"VALIDAR Soliciones","OK")))</f>
        <v>OK</v>
      </c>
      <c r="AN37" s="120">
        <f>LEN(LEFT(INT(ACTIVIDADES_V!$S37)-ACTIVIDADES_V!$S37,4))</f>
        <v>1</v>
      </c>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row>
    <row r="38" ht="15.75" hidden="1" customHeight="1">
      <c r="A38" s="121">
        <v>8054.0</v>
      </c>
      <c r="B38" s="121" t="s">
        <v>136</v>
      </c>
      <c r="C38" s="121">
        <v>1.0</v>
      </c>
      <c r="D38" s="121" t="s">
        <v>137</v>
      </c>
      <c r="E38" s="121" t="s">
        <v>40</v>
      </c>
      <c r="F38" s="121">
        <v>2158.0</v>
      </c>
      <c r="G38" s="121">
        <v>2026.0</v>
      </c>
      <c r="H38" s="121">
        <v>10.0</v>
      </c>
      <c r="I38" s="122" t="s">
        <v>52</v>
      </c>
      <c r="J38" s="146">
        <v>0.1</v>
      </c>
      <c r="K38" s="124">
        <f>ACTIVIDADES_V!$S38+ACTIVIDADES_V!$Y38</f>
        <v>0</v>
      </c>
      <c r="L38" s="146">
        <v>0.1</v>
      </c>
      <c r="M38" s="121"/>
      <c r="N38" s="124">
        <f>ROUND(VLOOKUP((A38&amp;C38&amp;G38&amp;H38)*1,SEG_PRE!A:P,8,0),0)</f>
        <v>0</v>
      </c>
      <c r="O38" s="124">
        <f>ROUND(VLOOKUP((A38&amp;C38&amp;G38&amp;H38)*1,SEG_PRE!A:P,9,0),0)</f>
        <v>0</v>
      </c>
      <c r="P38" s="124">
        <f>ROUND(VLOOKUP((A38&amp;C38&amp;G38&amp;H38)*1,SEG_PRE!A:P,10,0),0)</f>
        <v>28989000</v>
      </c>
      <c r="Q38" s="146">
        <v>0.1</v>
      </c>
      <c r="R38" s="121"/>
      <c r="S38" s="127">
        <f>ROUND(VLOOKUP((A38&amp;C38&amp;G38&amp;H38)*1,SEG_PRE!A:P,11,0),0)</f>
        <v>0</v>
      </c>
      <c r="T38" s="127">
        <f>ROUND(VLOOKUP((A38&amp;C38&amp;G38&amp;H38)*1,SEG_PRE!A:P,12,0),0)</f>
        <v>0</v>
      </c>
      <c r="U38" s="127">
        <f>ROUND(VLOOKUP((A38&amp;C38&amp;G38&amp;H38)*1,SEG_PRE!A:P,13,0),0)</f>
        <v>28989000</v>
      </c>
      <c r="V38" s="127">
        <f>VLOOKUP((A38&amp;C38&amp;G38&amp;H38)*1,SEG_PRE!A:P,14,0)</f>
        <v>0</v>
      </c>
      <c r="W38" s="123">
        <v>0.0</v>
      </c>
      <c r="X38" s="123">
        <v>0.0</v>
      </c>
      <c r="Y38" s="124">
        <f>ROUND(VLOOKUP((A38&amp;C38&amp;G38&amp;H38)*1,SEG_PRE!A:P,15,0),0)</f>
        <v>0</v>
      </c>
      <c r="Z38" s="124">
        <f>VLOOKUP((A38&amp;C38&amp;G38&amp;H38)*1,SEG_PRE!A:P,16,0)</f>
        <v>0</v>
      </c>
      <c r="AA38" s="45">
        <f t="shared" si="1"/>
        <v>0.03571428571</v>
      </c>
      <c r="AB38" s="45">
        <f t="shared" si="2"/>
        <v>0.03333333333</v>
      </c>
      <c r="AC38" s="45">
        <f t="shared" si="3"/>
        <v>0.3727272727</v>
      </c>
      <c r="AD38" s="45">
        <f t="shared" si="4"/>
        <v>1</v>
      </c>
      <c r="AE38" s="45">
        <f t="shared" si="5"/>
        <v>0</v>
      </c>
      <c r="AF38" s="128">
        <f t="shared" si="6"/>
        <v>0</v>
      </c>
      <c r="AG38" s="128">
        <f t="shared" si="7"/>
        <v>0</v>
      </c>
      <c r="AH38" s="121"/>
      <c r="AI38" s="121"/>
      <c r="AJ38" s="121"/>
      <c r="AK38" s="121"/>
      <c r="AL38" s="121"/>
      <c r="AM38" s="131" t="str">
        <f>IF(LEN(ACTIVIDADES_V!$AH38)&gt;1500,"VALIDAR DES",IF(LEN(ACTIVIDADES_V!$AI38)&gt;500,"Validar Re",IF(LEN(ACTIVIDADES_V!$AJ38)&gt;500,"VALIDAR Soliciones","OK")))</f>
        <v>OK</v>
      </c>
      <c r="AN38" s="132">
        <f>LEN(LEFT(INT(ACTIVIDADES_V!$S38)-ACTIVIDADES_V!$S38,4))</f>
        <v>1</v>
      </c>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row>
    <row r="39" ht="15.75" hidden="1" customHeight="1">
      <c r="A39" s="107">
        <v>8054.0</v>
      </c>
      <c r="B39" s="107" t="s">
        <v>136</v>
      </c>
      <c r="C39" s="107">
        <v>1.0</v>
      </c>
      <c r="D39" s="107" t="s">
        <v>137</v>
      </c>
      <c r="E39" s="107" t="s">
        <v>40</v>
      </c>
      <c r="F39" s="107">
        <v>2158.0</v>
      </c>
      <c r="G39" s="107">
        <v>2026.0</v>
      </c>
      <c r="H39" s="107">
        <v>11.0</v>
      </c>
      <c r="I39" s="108" t="s">
        <v>55</v>
      </c>
      <c r="J39" s="144">
        <v>0.1</v>
      </c>
      <c r="K39" s="110">
        <f>ACTIVIDADES_V!$S39+ACTIVIDADES_V!$Y39</f>
        <v>0</v>
      </c>
      <c r="L39" s="144">
        <v>0.1</v>
      </c>
      <c r="M39" s="107"/>
      <c r="N39" s="110">
        <f>ROUND(VLOOKUP((A39&amp;C39&amp;G39&amp;H39)*1,SEG_PRE!A:P,8,0),0)</f>
        <v>0</v>
      </c>
      <c r="O39" s="110">
        <f>ROUND(VLOOKUP((A39&amp;C39&amp;G39&amp;H39)*1,SEG_PRE!A:P,9,0),0)</f>
        <v>0</v>
      </c>
      <c r="P39" s="110">
        <f>ROUND(VLOOKUP((A39&amp;C39&amp;G39&amp;H39)*1,SEG_PRE!A:P,10,0),0)</f>
        <v>28989000</v>
      </c>
      <c r="Q39" s="144">
        <v>0.1</v>
      </c>
      <c r="R39" s="107"/>
      <c r="S39" s="114">
        <f>ROUND(VLOOKUP((A39&amp;C39&amp;G39&amp;H39)*1,SEG_PRE!A:P,11,0),0)</f>
        <v>0</v>
      </c>
      <c r="T39" s="114">
        <f>ROUND(VLOOKUP((A39&amp;C39&amp;G39&amp;H39)*1,SEG_PRE!A:P,12,0),0)</f>
        <v>0</v>
      </c>
      <c r="U39" s="114">
        <f>ROUND(VLOOKUP((A39&amp;C39&amp;G39&amp;H39)*1,SEG_PRE!A:P,13,0),0)</f>
        <v>28989000</v>
      </c>
      <c r="V39" s="114">
        <f>VLOOKUP((A39&amp;C39&amp;G39&amp;H39)*1,SEG_PRE!A:P,14,0)</f>
        <v>0</v>
      </c>
      <c r="W39" s="109">
        <v>0.0</v>
      </c>
      <c r="X39" s="109">
        <v>0.0</v>
      </c>
      <c r="Y39" s="110">
        <f>ROUND(VLOOKUP((A39&amp;C39&amp;G39&amp;H39)*1,SEG_PRE!A:P,15,0),0)</f>
        <v>0</v>
      </c>
      <c r="Z39" s="110">
        <f>VLOOKUP((A39&amp;C39&amp;G39&amp;H39)*1,SEG_PRE!A:P,16,0)</f>
        <v>0</v>
      </c>
      <c r="AA39" s="42">
        <f t="shared" si="1"/>
        <v>0.03448275862</v>
      </c>
      <c r="AB39" s="42">
        <f t="shared" si="2"/>
        <v>0.03333333333</v>
      </c>
      <c r="AC39" s="42">
        <f t="shared" si="3"/>
        <v>0.3727272727</v>
      </c>
      <c r="AD39" s="42">
        <f t="shared" si="4"/>
        <v>1</v>
      </c>
      <c r="AE39" s="42">
        <f t="shared" si="5"/>
        <v>0</v>
      </c>
      <c r="AF39" s="115">
        <f t="shared" si="6"/>
        <v>0</v>
      </c>
      <c r="AG39" s="115">
        <f t="shared" si="7"/>
        <v>0</v>
      </c>
      <c r="AH39" s="107"/>
      <c r="AI39" s="107"/>
      <c r="AJ39" s="107"/>
      <c r="AK39" s="107"/>
      <c r="AL39" s="107"/>
      <c r="AM39" s="119" t="str">
        <f>IF(LEN(ACTIVIDADES_V!$AH39)&gt;1500,"VALIDAR DES",IF(LEN(ACTIVIDADES_V!$AI39)&gt;500,"Validar Re",IF(LEN(ACTIVIDADES_V!$AJ39)&gt;500,"VALIDAR Soliciones","OK")))</f>
        <v>OK</v>
      </c>
      <c r="AN39" s="120">
        <f>LEN(LEFT(INT(ACTIVIDADES_V!$S39)-ACTIVIDADES_V!$S39,4))</f>
        <v>1</v>
      </c>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row>
    <row r="40" ht="15.75" hidden="1" customHeight="1">
      <c r="A40" s="121">
        <v>8054.0</v>
      </c>
      <c r="B40" s="121" t="s">
        <v>136</v>
      </c>
      <c r="C40" s="121">
        <v>1.0</v>
      </c>
      <c r="D40" s="121" t="s">
        <v>137</v>
      </c>
      <c r="E40" s="121" t="s">
        <v>40</v>
      </c>
      <c r="F40" s="121">
        <v>2158.0</v>
      </c>
      <c r="G40" s="121">
        <v>2026.0</v>
      </c>
      <c r="H40" s="121">
        <v>12.0</v>
      </c>
      <c r="I40" s="122" t="s">
        <v>59</v>
      </c>
      <c r="J40" s="146">
        <v>0.1</v>
      </c>
      <c r="K40" s="124">
        <f>ACTIVIDADES_V!$S40+ACTIVIDADES_V!$Y40</f>
        <v>0</v>
      </c>
      <c r="L40" s="146">
        <v>0.1</v>
      </c>
      <c r="M40" s="121"/>
      <c r="N40" s="124">
        <f>ROUND(VLOOKUP((A40&amp;C40&amp;G40&amp;H40)*1,SEG_PRE!A:P,8,0),0)</f>
        <v>0</v>
      </c>
      <c r="O40" s="124">
        <f>ROUND(VLOOKUP((A40&amp;C40&amp;G40&amp;H40)*1,SEG_PRE!A:P,9,0),0)</f>
        <v>0</v>
      </c>
      <c r="P40" s="124">
        <f>ROUND(VLOOKUP((A40&amp;C40&amp;G40&amp;H40)*1,SEG_PRE!A:P,10,0),0)</f>
        <v>65859633</v>
      </c>
      <c r="Q40" s="146">
        <v>0.1</v>
      </c>
      <c r="R40" s="121"/>
      <c r="S40" s="127">
        <f>ROUND(VLOOKUP((A40&amp;C40&amp;G40&amp;H40)*1,SEG_PRE!A:P,11,0),0)</f>
        <v>0</v>
      </c>
      <c r="T40" s="127">
        <f>ROUND(VLOOKUP((A40&amp;C40&amp;G40&amp;H40)*1,SEG_PRE!A:P,12,0),0)</f>
        <v>0</v>
      </c>
      <c r="U40" s="127">
        <f>ROUND(VLOOKUP((A40&amp;C40&amp;G40&amp;H40)*1,SEG_PRE!A:P,13,0),0)</f>
        <v>65859633</v>
      </c>
      <c r="V40" s="127">
        <f>VLOOKUP((A40&amp;C40&amp;G40&amp;H40)*1,SEG_PRE!A:P,14,0)</f>
        <v>0</v>
      </c>
      <c r="W40" s="123">
        <v>0.0</v>
      </c>
      <c r="X40" s="123">
        <v>0.0</v>
      </c>
      <c r="Y40" s="124">
        <f>ROUND(VLOOKUP((A40&amp;C40&amp;G40&amp;H40)*1,SEG_PRE!A:P,15,0),0)</f>
        <v>0</v>
      </c>
      <c r="Z40" s="124">
        <f>VLOOKUP((A40&amp;C40&amp;G40&amp;H40)*1,SEG_PRE!A:P,16,0)</f>
        <v>0</v>
      </c>
      <c r="AA40" s="45">
        <f t="shared" si="1"/>
        <v>0.03333333333</v>
      </c>
      <c r="AB40" s="45">
        <f t="shared" si="2"/>
        <v>0.03333333333</v>
      </c>
      <c r="AC40" s="45">
        <f t="shared" si="3"/>
        <v>0.3727272727</v>
      </c>
      <c r="AD40" s="45">
        <f t="shared" si="4"/>
        <v>1</v>
      </c>
      <c r="AE40" s="45">
        <f t="shared" si="5"/>
        <v>0</v>
      </c>
      <c r="AF40" s="128">
        <f t="shared" si="6"/>
        <v>0</v>
      </c>
      <c r="AG40" s="128">
        <f t="shared" si="7"/>
        <v>0</v>
      </c>
      <c r="AH40" s="121"/>
      <c r="AI40" s="121"/>
      <c r="AJ40" s="121"/>
      <c r="AK40" s="121"/>
      <c r="AL40" s="121"/>
      <c r="AM40" s="131" t="str">
        <f>IF(LEN(ACTIVIDADES_V!$AH40)&gt;1500,"VALIDAR DES",IF(LEN(ACTIVIDADES_V!$AI40)&gt;500,"Validar Re",IF(LEN(ACTIVIDADES_V!$AJ40)&gt;500,"VALIDAR Soliciones","OK")))</f>
        <v>OK</v>
      </c>
      <c r="AN40" s="132">
        <f>LEN(LEFT(INT(ACTIVIDADES_V!$S40)-ACTIVIDADES_V!$S40,4))</f>
        <v>1</v>
      </c>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row>
    <row r="41" ht="15.75" hidden="1" customHeight="1">
      <c r="A41" s="107">
        <v>8054.0</v>
      </c>
      <c r="B41" s="107" t="s">
        <v>136</v>
      </c>
      <c r="C41" s="107">
        <v>1.0</v>
      </c>
      <c r="D41" s="107" t="s">
        <v>137</v>
      </c>
      <c r="E41" s="107" t="s">
        <v>40</v>
      </c>
      <c r="F41" s="107">
        <v>2158.0</v>
      </c>
      <c r="G41" s="107">
        <v>2027.0</v>
      </c>
      <c r="H41" s="107">
        <v>1.0</v>
      </c>
      <c r="I41" s="108" t="s">
        <v>62</v>
      </c>
      <c r="J41" s="152">
        <v>0.18</v>
      </c>
      <c r="K41" s="110">
        <f>ACTIVIDADES_V!$S41+ACTIVIDADES_V!$Y41</f>
        <v>0</v>
      </c>
      <c r="L41" s="153">
        <v>0.18</v>
      </c>
      <c r="M41" s="107"/>
      <c r="N41" s="110">
        <f>ROUND(VLOOKUP((A41&amp;C41&amp;G41&amp;H41)*1,SEG_PRE!A:P,8,0),0)</f>
        <v>0</v>
      </c>
      <c r="O41" s="110">
        <f>ROUND(VLOOKUP((A41&amp;C41&amp;G41&amp;H41)*1,SEG_PRE!A:P,9,0),0)</f>
        <v>0</v>
      </c>
      <c r="P41" s="110">
        <f>ROUND(VLOOKUP((A41&amp;C41&amp;G41&amp;H41)*1,SEG_PRE!A:P,10,0),0)</f>
        <v>0</v>
      </c>
      <c r="Q41" s="153">
        <v>0.18</v>
      </c>
      <c r="R41" s="107"/>
      <c r="S41" s="114">
        <f>ROUND(VLOOKUP((A41&amp;C41&amp;G41&amp;H41)*1,SEG_PRE!A:P,11,0),0)</f>
        <v>0</v>
      </c>
      <c r="T41" s="114">
        <f>ROUND(VLOOKUP((A41&amp;C41&amp;G41&amp;H41)*1,SEG_PRE!A:P,12,0),0)</f>
        <v>0</v>
      </c>
      <c r="U41" s="114">
        <f>ROUND(VLOOKUP((A41&amp;C41&amp;G41&amp;H41)*1,SEG_PRE!A:P,13,0),0)</f>
        <v>0</v>
      </c>
      <c r="V41" s="114">
        <f>VLOOKUP((A41&amp;C41&amp;G41&amp;H41)*1,SEG_PRE!A:P,14,0)</f>
        <v>0</v>
      </c>
      <c r="W41" s="109">
        <v>0.0</v>
      </c>
      <c r="X41" s="109">
        <v>0.0</v>
      </c>
      <c r="Y41" s="110">
        <f>ROUND(VLOOKUP((A41&amp;C41&amp;G41&amp;H41)*1,SEG_PRE!A:P,15,0),0)</f>
        <v>0</v>
      </c>
      <c r="Z41" s="110">
        <f>VLOOKUP((A41&amp;C41&amp;G41&amp;H41)*1,SEG_PRE!A:P,16,0)</f>
        <v>0</v>
      </c>
      <c r="AA41" s="42">
        <f t="shared" si="1"/>
        <v>0</v>
      </c>
      <c r="AB41" s="42">
        <f t="shared" si="2"/>
        <v>0</v>
      </c>
      <c r="AC41" s="42">
        <f t="shared" si="3"/>
        <v>0.3727272727</v>
      </c>
      <c r="AD41" s="42">
        <f t="shared" si="4"/>
        <v>0</v>
      </c>
      <c r="AE41" s="42">
        <f t="shared" si="5"/>
        <v>0</v>
      </c>
      <c r="AF41" s="115">
        <f t="shared" si="6"/>
        <v>0</v>
      </c>
      <c r="AG41" s="115">
        <f t="shared" si="7"/>
        <v>0</v>
      </c>
      <c r="AH41" s="107"/>
      <c r="AI41" s="107"/>
      <c r="AJ41" s="107"/>
      <c r="AK41" s="107"/>
      <c r="AL41" s="107"/>
      <c r="AM41" s="119" t="str">
        <f>IF(LEN(ACTIVIDADES_V!$AH41)&gt;1500,"VALIDAR DES",IF(LEN(ACTIVIDADES_V!$AI41)&gt;500,"Validar Re",IF(LEN(ACTIVIDADES_V!$AJ41)&gt;500,"VALIDAR Soliciones","OK")))</f>
        <v>OK</v>
      </c>
      <c r="AN41" s="120">
        <f>LEN(LEFT(INT(ACTIVIDADES_V!$S41)-ACTIVIDADES_V!$S41,4))</f>
        <v>1</v>
      </c>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row>
    <row r="42" ht="15.75" hidden="1" customHeight="1">
      <c r="A42" s="121">
        <v>8054.0</v>
      </c>
      <c r="B42" s="121" t="s">
        <v>136</v>
      </c>
      <c r="C42" s="121">
        <v>1.0</v>
      </c>
      <c r="D42" s="121" t="s">
        <v>137</v>
      </c>
      <c r="E42" s="121" t="s">
        <v>40</v>
      </c>
      <c r="F42" s="121">
        <v>2158.0</v>
      </c>
      <c r="G42" s="121">
        <v>2027.0</v>
      </c>
      <c r="H42" s="121">
        <v>2.0</v>
      </c>
      <c r="I42" s="122" t="s">
        <v>65</v>
      </c>
      <c r="J42" s="154">
        <v>0.48</v>
      </c>
      <c r="K42" s="124">
        <f>ACTIVIDADES_V!$S42+ACTIVIDADES_V!$Y42</f>
        <v>0</v>
      </c>
      <c r="L42" s="155">
        <v>0.48</v>
      </c>
      <c r="M42" s="121"/>
      <c r="N42" s="124">
        <f>ROUND(VLOOKUP((A42&amp;C42&amp;G42&amp;H42)*1,SEG_PRE!A:P,8,0),0)</f>
        <v>0</v>
      </c>
      <c r="O42" s="124">
        <f>ROUND(VLOOKUP((A42&amp;C42&amp;G42&amp;H42)*1,SEG_PRE!A:P,9,0),0)</f>
        <v>0</v>
      </c>
      <c r="P42" s="124">
        <f>ROUND(VLOOKUP((A42&amp;C42&amp;G42&amp;H42)*1,SEG_PRE!A:P,10,0),0)</f>
        <v>0</v>
      </c>
      <c r="Q42" s="155">
        <v>0.48</v>
      </c>
      <c r="R42" s="121"/>
      <c r="S42" s="127">
        <f>ROUND(VLOOKUP((A42&amp;C42&amp;G42&amp;H42)*1,SEG_PRE!A:P,11,0),0)</f>
        <v>0</v>
      </c>
      <c r="T42" s="127">
        <f>ROUND(VLOOKUP((A42&amp;C42&amp;G42&amp;H42)*1,SEG_PRE!A:P,12,0),0)</f>
        <v>0</v>
      </c>
      <c r="U42" s="127">
        <f>ROUND(VLOOKUP((A42&amp;C42&amp;G42&amp;H42)*1,SEG_PRE!A:P,13,0),0)</f>
        <v>0</v>
      </c>
      <c r="V42" s="127">
        <f>VLOOKUP((A42&amp;C42&amp;G42&amp;H42)*1,SEG_PRE!A:P,14,0)</f>
        <v>0</v>
      </c>
      <c r="W42" s="123">
        <v>0.0</v>
      </c>
      <c r="X42" s="123">
        <v>0.0</v>
      </c>
      <c r="Y42" s="124">
        <f>ROUND(VLOOKUP((A42&amp;C42&amp;G42&amp;H42)*1,SEG_PRE!A:P,15,0),0)</f>
        <v>0</v>
      </c>
      <c r="Z42" s="124">
        <f>VLOOKUP((A42&amp;C42&amp;G42&amp;H42)*1,SEG_PRE!A:P,16,0)</f>
        <v>0</v>
      </c>
      <c r="AA42" s="45">
        <f t="shared" si="1"/>
        <v>0</v>
      </c>
      <c r="AB42" s="45">
        <f t="shared" si="2"/>
        <v>0</v>
      </c>
      <c r="AC42" s="45">
        <f t="shared" si="3"/>
        <v>0.3727272727</v>
      </c>
      <c r="AD42" s="45">
        <f t="shared" si="4"/>
        <v>0</v>
      </c>
      <c r="AE42" s="45">
        <f t="shared" si="5"/>
        <v>0</v>
      </c>
      <c r="AF42" s="128">
        <f t="shared" si="6"/>
        <v>0</v>
      </c>
      <c r="AG42" s="128">
        <f t="shared" si="7"/>
        <v>0</v>
      </c>
      <c r="AH42" s="121"/>
      <c r="AI42" s="121"/>
      <c r="AJ42" s="121"/>
      <c r="AK42" s="121"/>
      <c r="AL42" s="121"/>
      <c r="AM42" s="131" t="str">
        <f>IF(LEN(ACTIVIDADES_V!$AH42)&gt;1500,"VALIDAR DES",IF(LEN(ACTIVIDADES_V!$AI42)&gt;500,"Validar Re",IF(LEN(ACTIVIDADES_V!$AJ42)&gt;500,"VALIDAR Soliciones","OK")))</f>
        <v>OK</v>
      </c>
      <c r="AN42" s="132">
        <f>LEN(LEFT(INT(ACTIVIDADES_V!$S42)-ACTIVIDADES_V!$S42,4))</f>
        <v>1</v>
      </c>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row>
    <row r="43" ht="15.75" hidden="1" customHeight="1">
      <c r="A43" s="107">
        <v>8054.0</v>
      </c>
      <c r="B43" s="107" t="s">
        <v>136</v>
      </c>
      <c r="C43" s="107">
        <v>1.0</v>
      </c>
      <c r="D43" s="107" t="s">
        <v>137</v>
      </c>
      <c r="E43" s="107" t="s">
        <v>40</v>
      </c>
      <c r="F43" s="107">
        <v>2158.0</v>
      </c>
      <c r="G43" s="107">
        <v>2027.0</v>
      </c>
      <c r="H43" s="107">
        <v>3.0</v>
      </c>
      <c r="I43" s="108" t="s">
        <v>68</v>
      </c>
      <c r="J43" s="152">
        <v>0.59</v>
      </c>
      <c r="K43" s="110">
        <f>ACTIVIDADES_V!$S43+ACTIVIDADES_V!$Y43</f>
        <v>0</v>
      </c>
      <c r="L43" s="153">
        <v>0.59</v>
      </c>
      <c r="M43" s="107"/>
      <c r="N43" s="110">
        <f>ROUND(VLOOKUP((A43&amp;C43&amp;G43&amp;H43)*1,SEG_PRE!A:P,8,0),0)</f>
        <v>0</v>
      </c>
      <c r="O43" s="110">
        <f>ROUND(VLOOKUP((A43&amp;C43&amp;G43&amp;H43)*1,SEG_PRE!A:P,9,0),0)</f>
        <v>0</v>
      </c>
      <c r="P43" s="110">
        <f>ROUND(VLOOKUP((A43&amp;C43&amp;G43&amp;H43)*1,SEG_PRE!A:P,10,0),0)</f>
        <v>0</v>
      </c>
      <c r="Q43" s="153">
        <v>0.59</v>
      </c>
      <c r="R43" s="107"/>
      <c r="S43" s="114">
        <f>ROUND(VLOOKUP((A43&amp;C43&amp;G43&amp;H43)*1,SEG_PRE!A:P,11,0),0)</f>
        <v>0</v>
      </c>
      <c r="T43" s="114">
        <f>ROUND(VLOOKUP((A43&amp;C43&amp;G43&amp;H43)*1,SEG_PRE!A:P,12,0),0)</f>
        <v>0</v>
      </c>
      <c r="U43" s="114">
        <f>ROUND(VLOOKUP((A43&amp;C43&amp;G43&amp;H43)*1,SEG_PRE!A:P,13,0),0)</f>
        <v>0</v>
      </c>
      <c r="V43" s="114">
        <f>VLOOKUP((A43&amp;C43&amp;G43&amp;H43)*1,SEG_PRE!A:P,14,0)</f>
        <v>0</v>
      </c>
      <c r="W43" s="109">
        <v>0.0</v>
      </c>
      <c r="X43" s="109">
        <v>0.0</v>
      </c>
      <c r="Y43" s="110">
        <f>ROUND(VLOOKUP((A43&amp;C43&amp;G43&amp;H43)*1,SEG_PRE!A:P,15,0),0)</f>
        <v>0</v>
      </c>
      <c r="Z43" s="110">
        <f>VLOOKUP((A43&amp;C43&amp;G43&amp;H43)*1,SEG_PRE!A:P,16,0)</f>
        <v>0</v>
      </c>
      <c r="AA43" s="42">
        <f t="shared" si="1"/>
        <v>0</v>
      </c>
      <c r="AB43" s="42">
        <f t="shared" si="2"/>
        <v>0</v>
      </c>
      <c r="AC43" s="42">
        <f t="shared" si="3"/>
        <v>0.3727272727</v>
      </c>
      <c r="AD43" s="42">
        <f t="shared" si="4"/>
        <v>0</v>
      </c>
      <c r="AE43" s="42">
        <f t="shared" si="5"/>
        <v>0</v>
      </c>
      <c r="AF43" s="115">
        <f t="shared" si="6"/>
        <v>0</v>
      </c>
      <c r="AG43" s="115">
        <f t="shared" si="7"/>
        <v>0</v>
      </c>
      <c r="AH43" s="107"/>
      <c r="AI43" s="107"/>
      <c r="AJ43" s="107"/>
      <c r="AK43" s="107"/>
      <c r="AL43" s="107"/>
      <c r="AM43" s="119" t="str">
        <f>IF(LEN(ACTIVIDADES_V!$AH43)&gt;1500,"VALIDAR DES",IF(LEN(ACTIVIDADES_V!$AI43)&gt;500,"Validar Re",IF(LEN(ACTIVIDADES_V!$AJ43)&gt;500,"VALIDAR Soliciones","OK")))</f>
        <v>OK</v>
      </c>
      <c r="AN43" s="120">
        <f>LEN(LEFT(INT(ACTIVIDADES_V!$S43)-ACTIVIDADES_V!$S43,4))</f>
        <v>1</v>
      </c>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row>
    <row r="44" ht="15.75" hidden="1" customHeight="1">
      <c r="A44" s="121">
        <v>8054.0</v>
      </c>
      <c r="B44" s="121" t="s">
        <v>136</v>
      </c>
      <c r="C44" s="121">
        <v>1.0</v>
      </c>
      <c r="D44" s="121" t="s">
        <v>137</v>
      </c>
      <c r="E44" s="121" t="s">
        <v>40</v>
      </c>
      <c r="F44" s="121">
        <v>2158.0</v>
      </c>
      <c r="G44" s="121">
        <v>2027.0</v>
      </c>
      <c r="H44" s="121">
        <v>4.0</v>
      </c>
      <c r="I44" s="122" t="s">
        <v>71</v>
      </c>
      <c r="J44" s="154">
        <v>0.39</v>
      </c>
      <c r="K44" s="124">
        <f>ACTIVIDADES_V!$S44+ACTIVIDADES_V!$Y44</f>
        <v>0</v>
      </c>
      <c r="L44" s="155">
        <v>0.39</v>
      </c>
      <c r="M44" s="121"/>
      <c r="N44" s="124">
        <f>ROUND(VLOOKUP((A44&amp;C44&amp;G44&amp;H44)*1,SEG_PRE!A:P,8,0),0)</f>
        <v>0</v>
      </c>
      <c r="O44" s="124">
        <f>ROUND(VLOOKUP((A44&amp;C44&amp;G44&amp;H44)*1,SEG_PRE!A:P,9,0),0)</f>
        <v>0</v>
      </c>
      <c r="P44" s="124">
        <f>ROUND(VLOOKUP((A44&amp;C44&amp;G44&amp;H44)*1,SEG_PRE!A:P,10,0),0)</f>
        <v>0</v>
      </c>
      <c r="Q44" s="155">
        <v>0.39</v>
      </c>
      <c r="R44" s="121"/>
      <c r="S44" s="127">
        <f>ROUND(VLOOKUP((A44&amp;C44&amp;G44&amp;H44)*1,SEG_PRE!A:P,11,0),0)</f>
        <v>0</v>
      </c>
      <c r="T44" s="127">
        <f>ROUND(VLOOKUP((A44&amp;C44&amp;G44&amp;H44)*1,SEG_PRE!A:P,12,0),0)</f>
        <v>0</v>
      </c>
      <c r="U44" s="127">
        <f>ROUND(VLOOKUP((A44&amp;C44&amp;G44&amp;H44)*1,SEG_PRE!A:P,13,0),0)</f>
        <v>0</v>
      </c>
      <c r="V44" s="127">
        <f>VLOOKUP((A44&amp;C44&amp;G44&amp;H44)*1,SEG_PRE!A:P,14,0)</f>
        <v>0</v>
      </c>
      <c r="W44" s="123">
        <v>0.0</v>
      </c>
      <c r="X44" s="123">
        <v>0.0</v>
      </c>
      <c r="Y44" s="124">
        <f>ROUND(VLOOKUP((A44&amp;C44&amp;G44&amp;H44)*1,SEG_PRE!A:P,15,0),0)</f>
        <v>0</v>
      </c>
      <c r="Z44" s="124">
        <f>VLOOKUP((A44&amp;C44&amp;G44&amp;H44)*1,SEG_PRE!A:P,16,0)</f>
        <v>0</v>
      </c>
      <c r="AA44" s="45">
        <f t="shared" si="1"/>
        <v>0</v>
      </c>
      <c r="AB44" s="45">
        <f t="shared" si="2"/>
        <v>0</v>
      </c>
      <c r="AC44" s="45">
        <f t="shared" si="3"/>
        <v>0.3727272727</v>
      </c>
      <c r="AD44" s="45">
        <f t="shared" si="4"/>
        <v>0</v>
      </c>
      <c r="AE44" s="45">
        <f t="shared" si="5"/>
        <v>0</v>
      </c>
      <c r="AF44" s="128">
        <f t="shared" si="6"/>
        <v>0</v>
      </c>
      <c r="AG44" s="128">
        <f t="shared" si="7"/>
        <v>0</v>
      </c>
      <c r="AH44" s="121"/>
      <c r="AI44" s="121"/>
      <c r="AJ44" s="121"/>
      <c r="AK44" s="121"/>
      <c r="AL44" s="121"/>
      <c r="AM44" s="131" t="str">
        <f>IF(LEN(ACTIVIDADES_V!$AH44)&gt;1500,"VALIDAR DES",IF(LEN(ACTIVIDADES_V!$AI44)&gt;500,"Validar Re",IF(LEN(ACTIVIDADES_V!$AJ44)&gt;500,"VALIDAR Soliciones","OK")))</f>
        <v>OK</v>
      </c>
      <c r="AN44" s="132">
        <f>LEN(LEFT(INT(ACTIVIDADES_V!$S44)-ACTIVIDADES_V!$S44,4))</f>
        <v>1</v>
      </c>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row>
    <row r="45" ht="15.75" hidden="1" customHeight="1">
      <c r="A45" s="107">
        <v>8054.0</v>
      </c>
      <c r="B45" s="107" t="s">
        <v>136</v>
      </c>
      <c r="C45" s="107">
        <v>1.0</v>
      </c>
      <c r="D45" s="107" t="s">
        <v>137</v>
      </c>
      <c r="E45" s="107" t="s">
        <v>40</v>
      </c>
      <c r="F45" s="107">
        <v>2158.0</v>
      </c>
      <c r="G45" s="107">
        <v>2027.0</v>
      </c>
      <c r="H45" s="107">
        <v>5.0</v>
      </c>
      <c r="I45" s="108" t="s">
        <v>74</v>
      </c>
      <c r="J45" s="152">
        <v>0.38</v>
      </c>
      <c r="K45" s="110">
        <f>ACTIVIDADES_V!$S45+ACTIVIDADES_V!$Y45</f>
        <v>0</v>
      </c>
      <c r="L45" s="153">
        <v>0.38</v>
      </c>
      <c r="M45" s="107"/>
      <c r="N45" s="110">
        <f>ROUND(VLOOKUP((A45&amp;C45&amp;G45&amp;H45)*1,SEG_PRE!A:P,8,0),0)</f>
        <v>0</v>
      </c>
      <c r="O45" s="110">
        <f>ROUND(VLOOKUP((A45&amp;C45&amp;G45&amp;H45)*1,SEG_PRE!A:P,9,0),0)</f>
        <v>0</v>
      </c>
      <c r="P45" s="110">
        <f>ROUND(VLOOKUP((A45&amp;C45&amp;G45&amp;H45)*1,SEG_PRE!A:P,10,0),0)</f>
        <v>0</v>
      </c>
      <c r="Q45" s="153">
        <v>0.38</v>
      </c>
      <c r="R45" s="107"/>
      <c r="S45" s="114">
        <f>ROUND(VLOOKUP((A45&amp;C45&amp;G45&amp;H45)*1,SEG_PRE!A:P,11,0),0)</f>
        <v>0</v>
      </c>
      <c r="T45" s="114">
        <f>ROUND(VLOOKUP((A45&amp;C45&amp;G45&amp;H45)*1,SEG_PRE!A:P,12,0),0)</f>
        <v>0</v>
      </c>
      <c r="U45" s="114">
        <f>ROUND(VLOOKUP((A45&amp;C45&amp;G45&amp;H45)*1,SEG_PRE!A:P,13,0),0)</f>
        <v>0</v>
      </c>
      <c r="V45" s="114">
        <f>VLOOKUP((A45&amp;C45&amp;G45&amp;H45)*1,SEG_PRE!A:P,14,0)</f>
        <v>0</v>
      </c>
      <c r="W45" s="109">
        <v>0.0</v>
      </c>
      <c r="X45" s="109">
        <v>0.0</v>
      </c>
      <c r="Y45" s="110">
        <f>ROUND(VLOOKUP((A45&amp;C45&amp;G45&amp;H45)*1,SEG_PRE!A:P,15,0),0)</f>
        <v>0</v>
      </c>
      <c r="Z45" s="110">
        <f>VLOOKUP((A45&amp;C45&amp;G45&amp;H45)*1,SEG_PRE!A:P,16,0)</f>
        <v>0</v>
      </c>
      <c r="AA45" s="42">
        <f t="shared" si="1"/>
        <v>0</v>
      </c>
      <c r="AB45" s="42">
        <f t="shared" si="2"/>
        <v>0</v>
      </c>
      <c r="AC45" s="42">
        <f t="shared" si="3"/>
        <v>0.3727272727</v>
      </c>
      <c r="AD45" s="42">
        <f t="shared" si="4"/>
        <v>0</v>
      </c>
      <c r="AE45" s="42">
        <f t="shared" si="5"/>
        <v>0</v>
      </c>
      <c r="AF45" s="115">
        <f t="shared" si="6"/>
        <v>0</v>
      </c>
      <c r="AG45" s="115">
        <f t="shared" si="7"/>
        <v>0</v>
      </c>
      <c r="AH45" s="107"/>
      <c r="AI45" s="107"/>
      <c r="AJ45" s="107"/>
      <c r="AK45" s="107"/>
      <c r="AL45" s="107"/>
      <c r="AM45" s="119" t="str">
        <f>IF(LEN(ACTIVIDADES_V!$AH45)&gt;1500,"VALIDAR DES",IF(LEN(ACTIVIDADES_V!$AI45)&gt;500,"Validar Re",IF(LEN(ACTIVIDADES_V!$AJ45)&gt;500,"VALIDAR Soliciones","OK")))</f>
        <v>OK</v>
      </c>
      <c r="AN45" s="120">
        <f>LEN(LEFT(INT(ACTIVIDADES_V!$S45)-ACTIVIDADES_V!$S45,4))</f>
        <v>1</v>
      </c>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row>
    <row r="46" ht="15.75" hidden="1" customHeight="1">
      <c r="A46" s="121">
        <v>8054.0</v>
      </c>
      <c r="B46" s="121" t="s">
        <v>136</v>
      </c>
      <c r="C46" s="121">
        <v>1.0</v>
      </c>
      <c r="D46" s="121" t="s">
        <v>137</v>
      </c>
      <c r="E46" s="121" t="s">
        <v>40</v>
      </c>
      <c r="F46" s="121">
        <v>2158.0</v>
      </c>
      <c r="G46" s="121">
        <v>2027.0</v>
      </c>
      <c r="H46" s="121">
        <v>6.0</v>
      </c>
      <c r="I46" s="122" t="s">
        <v>77</v>
      </c>
      <c r="J46" s="154">
        <v>0.39</v>
      </c>
      <c r="K46" s="124">
        <f>ACTIVIDADES_V!$S46+ACTIVIDADES_V!$Y46</f>
        <v>0</v>
      </c>
      <c r="L46" s="155">
        <v>0.39</v>
      </c>
      <c r="M46" s="121"/>
      <c r="N46" s="124">
        <f>ROUND(VLOOKUP((A46&amp;C46&amp;G46&amp;H46)*1,SEG_PRE!A:P,8,0),0)</f>
        <v>0</v>
      </c>
      <c r="O46" s="124">
        <f>ROUND(VLOOKUP((A46&amp;C46&amp;G46&amp;H46)*1,SEG_PRE!A:P,9,0),0)</f>
        <v>0</v>
      </c>
      <c r="P46" s="124">
        <f>ROUND(VLOOKUP((A46&amp;C46&amp;G46&amp;H46)*1,SEG_PRE!A:P,10,0),0)</f>
        <v>0</v>
      </c>
      <c r="Q46" s="155">
        <v>0.39</v>
      </c>
      <c r="R46" s="121"/>
      <c r="S46" s="127">
        <f>ROUND(VLOOKUP((A46&amp;C46&amp;G46&amp;H46)*1,SEG_PRE!A:P,11,0),0)</f>
        <v>0</v>
      </c>
      <c r="T46" s="127">
        <f>ROUND(VLOOKUP((A46&amp;C46&amp;G46&amp;H46)*1,SEG_PRE!A:P,12,0),0)</f>
        <v>0</v>
      </c>
      <c r="U46" s="127">
        <f>ROUND(VLOOKUP((A46&amp;C46&amp;G46&amp;H46)*1,SEG_PRE!A:P,13,0),0)</f>
        <v>0</v>
      </c>
      <c r="V46" s="127">
        <f>VLOOKUP((A46&amp;C46&amp;G46&amp;H46)*1,SEG_PRE!A:P,14,0)</f>
        <v>0</v>
      </c>
      <c r="W46" s="123">
        <v>0.0</v>
      </c>
      <c r="X46" s="123">
        <v>0.0</v>
      </c>
      <c r="Y46" s="124">
        <f>ROUND(VLOOKUP((A46&amp;C46&amp;G46&amp;H46)*1,SEG_PRE!A:P,15,0),0)</f>
        <v>0</v>
      </c>
      <c r="Z46" s="124">
        <f>VLOOKUP((A46&amp;C46&amp;G46&amp;H46)*1,SEG_PRE!A:P,16,0)</f>
        <v>0</v>
      </c>
      <c r="AA46" s="45">
        <f t="shared" si="1"/>
        <v>0</v>
      </c>
      <c r="AB46" s="45">
        <f t="shared" si="2"/>
        <v>0</v>
      </c>
      <c r="AC46" s="45">
        <f t="shared" si="3"/>
        <v>0.3727272727</v>
      </c>
      <c r="AD46" s="45">
        <f t="shared" si="4"/>
        <v>0</v>
      </c>
      <c r="AE46" s="45">
        <f t="shared" si="5"/>
        <v>0</v>
      </c>
      <c r="AF46" s="128">
        <f t="shared" si="6"/>
        <v>0</v>
      </c>
      <c r="AG46" s="128">
        <f t="shared" si="7"/>
        <v>0</v>
      </c>
      <c r="AH46" s="121"/>
      <c r="AI46" s="121"/>
      <c r="AJ46" s="121"/>
      <c r="AK46" s="121"/>
      <c r="AL46" s="121"/>
      <c r="AM46" s="131" t="str">
        <f>IF(LEN(ACTIVIDADES_V!$AH46)&gt;1500,"VALIDAR DES",IF(LEN(ACTIVIDADES_V!$AI46)&gt;500,"Validar Re",IF(LEN(ACTIVIDADES_V!$AJ46)&gt;500,"VALIDAR Soliciones","OK")))</f>
        <v>OK</v>
      </c>
      <c r="AN46" s="132">
        <f>LEN(LEFT(INT(ACTIVIDADES_V!$S46)-ACTIVIDADES_V!$S46,4))</f>
        <v>1</v>
      </c>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row>
    <row r="47" ht="15.75" hidden="1" customHeight="1">
      <c r="A47" s="107">
        <v>8054.0</v>
      </c>
      <c r="B47" s="107" t="s">
        <v>136</v>
      </c>
      <c r="C47" s="107">
        <v>1.0</v>
      </c>
      <c r="D47" s="107" t="s">
        <v>137</v>
      </c>
      <c r="E47" s="107" t="s">
        <v>40</v>
      </c>
      <c r="F47" s="107">
        <v>2158.0</v>
      </c>
      <c r="G47" s="107">
        <v>2027.0</v>
      </c>
      <c r="H47" s="107">
        <v>7.0</v>
      </c>
      <c r="I47" s="108" t="s">
        <v>41</v>
      </c>
      <c r="J47" s="152">
        <v>0.39</v>
      </c>
      <c r="K47" s="110">
        <f>ACTIVIDADES_V!$S47+ACTIVIDADES_V!$Y47</f>
        <v>0</v>
      </c>
      <c r="L47" s="153">
        <v>0.39</v>
      </c>
      <c r="M47" s="107"/>
      <c r="N47" s="110">
        <f>ROUND(VLOOKUP((A47&amp;C47&amp;G47&amp;H47)*1,SEG_PRE!A:P,8,0),0)</f>
        <v>0</v>
      </c>
      <c r="O47" s="110">
        <f>ROUND(VLOOKUP((A47&amp;C47&amp;G47&amp;H47)*1,SEG_PRE!A:P,9,0),0)</f>
        <v>0</v>
      </c>
      <c r="P47" s="110">
        <f>ROUND(VLOOKUP((A47&amp;C47&amp;G47&amp;H47)*1,SEG_PRE!A:P,10,0),0)</f>
        <v>0</v>
      </c>
      <c r="Q47" s="153">
        <v>0.39</v>
      </c>
      <c r="R47" s="107"/>
      <c r="S47" s="114">
        <f>ROUND(VLOOKUP((A47&amp;C47&amp;G47&amp;H47)*1,SEG_PRE!A:P,11,0),0)</f>
        <v>0</v>
      </c>
      <c r="T47" s="114">
        <f>ROUND(VLOOKUP((A47&amp;C47&amp;G47&amp;H47)*1,SEG_PRE!A:P,12,0),0)</f>
        <v>0</v>
      </c>
      <c r="U47" s="114">
        <f>ROUND(VLOOKUP((A47&amp;C47&amp;G47&amp;H47)*1,SEG_PRE!A:P,13,0),0)</f>
        <v>0</v>
      </c>
      <c r="V47" s="114">
        <f>VLOOKUP((A47&amp;C47&amp;G47&amp;H47)*1,SEG_PRE!A:P,14,0)</f>
        <v>0</v>
      </c>
      <c r="W47" s="109">
        <v>0.0</v>
      </c>
      <c r="X47" s="109">
        <v>0.0</v>
      </c>
      <c r="Y47" s="110">
        <f>ROUND(VLOOKUP((A47&amp;C47&amp;G47&amp;H47)*1,SEG_PRE!A:P,15,0),0)</f>
        <v>0</v>
      </c>
      <c r="Z47" s="110">
        <f>VLOOKUP((A47&amp;C47&amp;G47&amp;H47)*1,SEG_PRE!A:P,16,0)</f>
        <v>0</v>
      </c>
      <c r="AA47" s="42">
        <f t="shared" si="1"/>
        <v>0</v>
      </c>
      <c r="AB47" s="42">
        <f t="shared" si="2"/>
        <v>0</v>
      </c>
      <c r="AC47" s="42">
        <f t="shared" si="3"/>
        <v>0.3727272727</v>
      </c>
      <c r="AD47" s="42">
        <f t="shared" si="4"/>
        <v>0</v>
      </c>
      <c r="AE47" s="42">
        <f t="shared" si="5"/>
        <v>0</v>
      </c>
      <c r="AF47" s="115">
        <f t="shared" si="6"/>
        <v>0</v>
      </c>
      <c r="AG47" s="115">
        <f t="shared" si="7"/>
        <v>0</v>
      </c>
      <c r="AH47" s="107"/>
      <c r="AI47" s="107"/>
      <c r="AJ47" s="107"/>
      <c r="AK47" s="107"/>
      <c r="AL47" s="107"/>
      <c r="AM47" s="119" t="str">
        <f>IF(LEN(ACTIVIDADES_V!$AH47)&gt;1500,"VALIDAR DES",IF(LEN(ACTIVIDADES_V!$AI47)&gt;500,"Validar Re",IF(LEN(ACTIVIDADES_V!$AJ47)&gt;500,"VALIDAR Soliciones","OK")))</f>
        <v>OK</v>
      </c>
      <c r="AN47" s="120">
        <f>LEN(LEFT(INT(ACTIVIDADES_V!$S47)-ACTIVIDADES_V!$S47,4))</f>
        <v>1</v>
      </c>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row>
    <row r="48" ht="15.75" hidden="1" customHeight="1">
      <c r="A48" s="121">
        <v>8054.0</v>
      </c>
      <c r="B48" s="121" t="s">
        <v>136</v>
      </c>
      <c r="C48" s="121">
        <v>1.0</v>
      </c>
      <c r="D48" s="121" t="s">
        <v>137</v>
      </c>
      <c r="E48" s="121" t="s">
        <v>40</v>
      </c>
      <c r="F48" s="121">
        <v>2158.0</v>
      </c>
      <c r="G48" s="121">
        <v>2027.0</v>
      </c>
      <c r="H48" s="121">
        <v>8.0</v>
      </c>
      <c r="I48" s="122" t="s">
        <v>46</v>
      </c>
      <c r="J48" s="154">
        <v>0.28</v>
      </c>
      <c r="K48" s="124">
        <f>ACTIVIDADES_V!$S48+ACTIVIDADES_V!$Y48</f>
        <v>0</v>
      </c>
      <c r="L48" s="155">
        <v>0.28</v>
      </c>
      <c r="M48" s="121"/>
      <c r="N48" s="124">
        <f>ROUND(VLOOKUP((A48&amp;C48&amp;G48&amp;H48)*1,SEG_PRE!A:P,8,0),0)</f>
        <v>0</v>
      </c>
      <c r="O48" s="124">
        <f>ROUND(VLOOKUP((A48&amp;C48&amp;G48&amp;H48)*1,SEG_PRE!A:P,9,0),0)</f>
        <v>0</v>
      </c>
      <c r="P48" s="124">
        <f>ROUND(VLOOKUP((A48&amp;C48&amp;G48&amp;H48)*1,SEG_PRE!A:P,10,0),0)</f>
        <v>0</v>
      </c>
      <c r="Q48" s="155">
        <v>0.28</v>
      </c>
      <c r="R48" s="121"/>
      <c r="S48" s="127">
        <f>ROUND(VLOOKUP((A48&amp;C48&amp;G48&amp;H48)*1,SEG_PRE!A:P,11,0),0)</f>
        <v>0</v>
      </c>
      <c r="T48" s="127">
        <f>ROUND(VLOOKUP((A48&amp;C48&amp;G48&amp;H48)*1,SEG_PRE!A:P,12,0),0)</f>
        <v>0</v>
      </c>
      <c r="U48" s="127">
        <f>ROUND(VLOOKUP((A48&amp;C48&amp;G48&amp;H48)*1,SEG_PRE!A:P,13,0),0)</f>
        <v>0</v>
      </c>
      <c r="V48" s="127">
        <f>VLOOKUP((A48&amp;C48&amp;G48&amp;H48)*1,SEG_PRE!A:P,14,0)</f>
        <v>0</v>
      </c>
      <c r="W48" s="123">
        <v>0.0</v>
      </c>
      <c r="X48" s="123">
        <v>0.0</v>
      </c>
      <c r="Y48" s="124">
        <f>ROUND(VLOOKUP((A48&amp;C48&amp;G48&amp;H48)*1,SEG_PRE!A:P,15,0),0)</f>
        <v>0</v>
      </c>
      <c r="Z48" s="124">
        <f>VLOOKUP((A48&amp;C48&amp;G48&amp;H48)*1,SEG_PRE!A:P,16,0)</f>
        <v>0</v>
      </c>
      <c r="AA48" s="45">
        <f t="shared" si="1"/>
        <v>0</v>
      </c>
      <c r="AB48" s="45">
        <f t="shared" si="2"/>
        <v>0</v>
      </c>
      <c r="AC48" s="45">
        <f t="shared" si="3"/>
        <v>0.3727272727</v>
      </c>
      <c r="AD48" s="45">
        <f t="shared" si="4"/>
        <v>0</v>
      </c>
      <c r="AE48" s="45">
        <f t="shared" si="5"/>
        <v>0</v>
      </c>
      <c r="AF48" s="128">
        <f t="shared" si="6"/>
        <v>0</v>
      </c>
      <c r="AG48" s="128">
        <f t="shared" si="7"/>
        <v>0</v>
      </c>
      <c r="AH48" s="121"/>
      <c r="AI48" s="121"/>
      <c r="AJ48" s="121"/>
      <c r="AK48" s="121"/>
      <c r="AL48" s="121"/>
      <c r="AM48" s="131" t="str">
        <f>IF(LEN(ACTIVIDADES_V!$AH48)&gt;1500,"VALIDAR DES",IF(LEN(ACTIVIDADES_V!$AI48)&gt;500,"Validar Re",IF(LEN(ACTIVIDADES_V!$AJ48)&gt;500,"VALIDAR Soliciones","OK")))</f>
        <v>OK</v>
      </c>
      <c r="AN48" s="132">
        <f>LEN(LEFT(INT(ACTIVIDADES_V!$S48)-ACTIVIDADES_V!$S48,4))</f>
        <v>1</v>
      </c>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row>
    <row r="49" ht="15.75" hidden="1" customHeight="1">
      <c r="A49" s="107">
        <v>8054.0</v>
      </c>
      <c r="B49" s="107" t="s">
        <v>136</v>
      </c>
      <c r="C49" s="107">
        <v>1.0</v>
      </c>
      <c r="D49" s="107" t="s">
        <v>137</v>
      </c>
      <c r="E49" s="107" t="s">
        <v>40</v>
      </c>
      <c r="F49" s="107">
        <v>2158.0</v>
      </c>
      <c r="G49" s="107">
        <v>2027.0</v>
      </c>
      <c r="H49" s="107">
        <v>9.0</v>
      </c>
      <c r="I49" s="108" t="s">
        <v>49</v>
      </c>
      <c r="J49" s="152">
        <v>0.38</v>
      </c>
      <c r="K49" s="110">
        <f>ACTIVIDADES_V!$S49+ACTIVIDADES_V!$Y49</f>
        <v>0</v>
      </c>
      <c r="L49" s="153">
        <v>0.38</v>
      </c>
      <c r="M49" s="107"/>
      <c r="N49" s="110">
        <f>ROUND(VLOOKUP((A49&amp;C49&amp;G49&amp;H49)*1,SEG_PRE!A:P,8,0),0)</f>
        <v>0</v>
      </c>
      <c r="O49" s="110">
        <f>ROUND(VLOOKUP((A49&amp;C49&amp;G49&amp;H49)*1,SEG_PRE!A:P,9,0),0)</f>
        <v>0</v>
      </c>
      <c r="P49" s="110">
        <f>ROUND(VLOOKUP((A49&amp;C49&amp;G49&amp;H49)*1,SEG_PRE!A:P,10,0),0)</f>
        <v>0</v>
      </c>
      <c r="Q49" s="153">
        <v>0.38</v>
      </c>
      <c r="R49" s="107"/>
      <c r="S49" s="114">
        <f>ROUND(VLOOKUP((A49&amp;C49&amp;G49&amp;H49)*1,SEG_PRE!A:P,11,0),0)</f>
        <v>0</v>
      </c>
      <c r="T49" s="114">
        <f>ROUND(VLOOKUP((A49&amp;C49&amp;G49&amp;H49)*1,SEG_PRE!A:P,12,0),0)</f>
        <v>0</v>
      </c>
      <c r="U49" s="114">
        <f>ROUND(VLOOKUP((A49&amp;C49&amp;G49&amp;H49)*1,SEG_PRE!A:P,13,0),0)</f>
        <v>0</v>
      </c>
      <c r="V49" s="114">
        <f>VLOOKUP((A49&amp;C49&amp;G49&amp;H49)*1,SEG_PRE!A:P,14,0)</f>
        <v>0</v>
      </c>
      <c r="W49" s="109">
        <v>0.0</v>
      </c>
      <c r="X49" s="109">
        <v>0.0</v>
      </c>
      <c r="Y49" s="110">
        <f>ROUND(VLOOKUP((A49&amp;C49&amp;G49&amp;H49)*1,SEG_PRE!A:P,15,0),0)</f>
        <v>0</v>
      </c>
      <c r="Z49" s="110">
        <f>VLOOKUP((A49&amp;C49&amp;G49&amp;H49)*1,SEG_PRE!A:P,16,0)</f>
        <v>0</v>
      </c>
      <c r="AA49" s="42">
        <f t="shared" si="1"/>
        <v>0</v>
      </c>
      <c r="AB49" s="42">
        <f t="shared" si="2"/>
        <v>0</v>
      </c>
      <c r="AC49" s="42">
        <f t="shared" si="3"/>
        <v>0.3727272727</v>
      </c>
      <c r="AD49" s="42">
        <f t="shared" si="4"/>
        <v>0</v>
      </c>
      <c r="AE49" s="42">
        <f t="shared" si="5"/>
        <v>0</v>
      </c>
      <c r="AF49" s="115">
        <f t="shared" si="6"/>
        <v>0</v>
      </c>
      <c r="AG49" s="115">
        <f t="shared" si="7"/>
        <v>0</v>
      </c>
      <c r="AH49" s="107"/>
      <c r="AI49" s="107"/>
      <c r="AJ49" s="107"/>
      <c r="AK49" s="107"/>
      <c r="AL49" s="107"/>
      <c r="AM49" s="119" t="str">
        <f>IF(LEN(ACTIVIDADES_V!$AH49)&gt;1500,"VALIDAR DES",IF(LEN(ACTIVIDADES_V!$AI49)&gt;500,"Validar Re",IF(LEN(ACTIVIDADES_V!$AJ49)&gt;500,"VALIDAR Soliciones","OK")))</f>
        <v>OK</v>
      </c>
      <c r="AN49" s="120">
        <f>LEN(LEFT(INT(ACTIVIDADES_V!$S49)-ACTIVIDADES_V!$S49,4))</f>
        <v>1</v>
      </c>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row>
    <row r="50" ht="15.75" hidden="1" customHeight="1">
      <c r="A50" s="121">
        <v>8054.0</v>
      </c>
      <c r="B50" s="121" t="s">
        <v>136</v>
      </c>
      <c r="C50" s="121">
        <v>1.0</v>
      </c>
      <c r="D50" s="121" t="s">
        <v>137</v>
      </c>
      <c r="E50" s="121" t="s">
        <v>40</v>
      </c>
      <c r="F50" s="121">
        <v>2158.0</v>
      </c>
      <c r="G50" s="121">
        <v>2027.0</v>
      </c>
      <c r="H50" s="121">
        <v>10.0</v>
      </c>
      <c r="I50" s="122" t="s">
        <v>52</v>
      </c>
      <c r="J50" s="154">
        <v>0.18</v>
      </c>
      <c r="K50" s="124">
        <f>ACTIVIDADES_V!$S50+ACTIVIDADES_V!$Y50</f>
        <v>0</v>
      </c>
      <c r="L50" s="155">
        <v>0.18</v>
      </c>
      <c r="M50" s="121"/>
      <c r="N50" s="124">
        <f>ROUND(VLOOKUP((A50&amp;C50&amp;G50&amp;H50)*1,SEG_PRE!A:P,8,0),0)</f>
        <v>0</v>
      </c>
      <c r="O50" s="124">
        <f>ROUND(VLOOKUP((A50&amp;C50&amp;G50&amp;H50)*1,SEG_PRE!A:P,9,0),0)</f>
        <v>0</v>
      </c>
      <c r="P50" s="124">
        <f>ROUND(VLOOKUP((A50&amp;C50&amp;G50&amp;H50)*1,SEG_PRE!A:P,10,0),0)</f>
        <v>0</v>
      </c>
      <c r="Q50" s="155">
        <v>0.18</v>
      </c>
      <c r="R50" s="121"/>
      <c r="S50" s="127">
        <f>ROUND(VLOOKUP((A50&amp;C50&amp;G50&amp;H50)*1,SEG_PRE!A:P,11,0),0)</f>
        <v>0</v>
      </c>
      <c r="T50" s="127">
        <f>ROUND(VLOOKUP((A50&amp;C50&amp;G50&amp;H50)*1,SEG_PRE!A:P,12,0),0)</f>
        <v>0</v>
      </c>
      <c r="U50" s="127">
        <f>ROUND(VLOOKUP((A50&amp;C50&amp;G50&amp;H50)*1,SEG_PRE!A:P,13,0),0)</f>
        <v>0</v>
      </c>
      <c r="V50" s="127">
        <f>VLOOKUP((A50&amp;C50&amp;G50&amp;H50)*1,SEG_PRE!A:P,14,0)</f>
        <v>0</v>
      </c>
      <c r="W50" s="123">
        <v>0.0</v>
      </c>
      <c r="X50" s="123">
        <v>0.0</v>
      </c>
      <c r="Y50" s="124">
        <f>ROUND(VLOOKUP((A50&amp;C50&amp;G50&amp;H50)*1,SEG_PRE!A:P,15,0),0)</f>
        <v>0</v>
      </c>
      <c r="Z50" s="124">
        <f>VLOOKUP((A50&amp;C50&amp;G50&amp;H50)*1,SEG_PRE!A:P,16,0)</f>
        <v>0</v>
      </c>
      <c r="AA50" s="45">
        <f t="shared" si="1"/>
        <v>0</v>
      </c>
      <c r="AB50" s="45">
        <f t="shared" si="2"/>
        <v>0</v>
      </c>
      <c r="AC50" s="45">
        <f t="shared" si="3"/>
        <v>0.3727272727</v>
      </c>
      <c r="AD50" s="45">
        <f t="shared" si="4"/>
        <v>0</v>
      </c>
      <c r="AE50" s="45">
        <f t="shared" si="5"/>
        <v>0</v>
      </c>
      <c r="AF50" s="128">
        <f t="shared" si="6"/>
        <v>0</v>
      </c>
      <c r="AG50" s="128">
        <f t="shared" si="7"/>
        <v>0</v>
      </c>
      <c r="AH50" s="121"/>
      <c r="AI50" s="121"/>
      <c r="AJ50" s="121"/>
      <c r="AK50" s="121"/>
      <c r="AL50" s="121"/>
      <c r="AM50" s="131" t="str">
        <f>IF(LEN(ACTIVIDADES_V!$AH50)&gt;1500,"VALIDAR DES",IF(LEN(ACTIVIDADES_V!$AI50)&gt;500,"Validar Re",IF(LEN(ACTIVIDADES_V!$AJ50)&gt;500,"VALIDAR Soliciones","OK")))</f>
        <v>OK</v>
      </c>
      <c r="AN50" s="132">
        <f>LEN(LEFT(INT(ACTIVIDADES_V!$S50)-ACTIVIDADES_V!$S50,4))</f>
        <v>1</v>
      </c>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row>
    <row r="51" ht="15.75" hidden="1" customHeight="1">
      <c r="A51" s="107">
        <v>8054.0</v>
      </c>
      <c r="B51" s="107" t="s">
        <v>136</v>
      </c>
      <c r="C51" s="107">
        <v>1.0</v>
      </c>
      <c r="D51" s="107" t="s">
        <v>137</v>
      </c>
      <c r="E51" s="107" t="s">
        <v>40</v>
      </c>
      <c r="F51" s="107">
        <v>2158.0</v>
      </c>
      <c r="G51" s="107">
        <v>2027.0</v>
      </c>
      <c r="H51" s="107">
        <v>11.0</v>
      </c>
      <c r="I51" s="108" t="s">
        <v>55</v>
      </c>
      <c r="J51" s="152">
        <v>0.18</v>
      </c>
      <c r="K51" s="110">
        <f>ACTIVIDADES_V!$S51+ACTIVIDADES_V!$Y51</f>
        <v>0</v>
      </c>
      <c r="L51" s="153">
        <v>0.18</v>
      </c>
      <c r="M51" s="107"/>
      <c r="N51" s="110">
        <f>ROUND(VLOOKUP((A51&amp;C51&amp;G51&amp;H51)*1,SEG_PRE!A:P,8,0),0)</f>
        <v>0</v>
      </c>
      <c r="O51" s="110">
        <f>ROUND(VLOOKUP((A51&amp;C51&amp;G51&amp;H51)*1,SEG_PRE!A:P,9,0),0)</f>
        <v>0</v>
      </c>
      <c r="P51" s="110">
        <f>ROUND(VLOOKUP((A51&amp;C51&amp;G51&amp;H51)*1,SEG_PRE!A:P,10,0),0)</f>
        <v>0</v>
      </c>
      <c r="Q51" s="153">
        <v>0.18</v>
      </c>
      <c r="R51" s="107"/>
      <c r="S51" s="114">
        <f>ROUND(VLOOKUP((A51&amp;C51&amp;G51&amp;H51)*1,SEG_PRE!A:P,11,0),0)</f>
        <v>0</v>
      </c>
      <c r="T51" s="114">
        <f>ROUND(VLOOKUP((A51&amp;C51&amp;G51&amp;H51)*1,SEG_PRE!A:P,12,0),0)</f>
        <v>0</v>
      </c>
      <c r="U51" s="114">
        <f>ROUND(VLOOKUP((A51&amp;C51&amp;G51&amp;H51)*1,SEG_PRE!A:P,13,0),0)</f>
        <v>0</v>
      </c>
      <c r="V51" s="114">
        <f>VLOOKUP((A51&amp;C51&amp;G51&amp;H51)*1,SEG_PRE!A:P,14,0)</f>
        <v>0</v>
      </c>
      <c r="W51" s="109">
        <v>0.0</v>
      </c>
      <c r="X51" s="109">
        <v>0.0</v>
      </c>
      <c r="Y51" s="110">
        <f>ROUND(VLOOKUP((A51&amp;C51&amp;G51&amp;H51)*1,SEG_PRE!A:P,15,0),0)</f>
        <v>0</v>
      </c>
      <c r="Z51" s="110">
        <f>VLOOKUP((A51&amp;C51&amp;G51&amp;H51)*1,SEG_PRE!A:P,16,0)</f>
        <v>0</v>
      </c>
      <c r="AA51" s="42">
        <f t="shared" si="1"/>
        <v>0</v>
      </c>
      <c r="AB51" s="42">
        <f t="shared" si="2"/>
        <v>0</v>
      </c>
      <c r="AC51" s="42">
        <f t="shared" si="3"/>
        <v>0.3727272727</v>
      </c>
      <c r="AD51" s="42">
        <f t="shared" si="4"/>
        <v>0</v>
      </c>
      <c r="AE51" s="42">
        <f t="shared" si="5"/>
        <v>0</v>
      </c>
      <c r="AF51" s="115">
        <f t="shared" si="6"/>
        <v>0</v>
      </c>
      <c r="AG51" s="115">
        <f t="shared" si="7"/>
        <v>0</v>
      </c>
      <c r="AH51" s="107"/>
      <c r="AI51" s="107"/>
      <c r="AJ51" s="107"/>
      <c r="AK51" s="107"/>
      <c r="AL51" s="107"/>
      <c r="AM51" s="119" t="str">
        <f>IF(LEN(ACTIVIDADES_V!$AH51)&gt;1500,"VALIDAR DES",IF(LEN(ACTIVIDADES_V!$AI51)&gt;500,"Validar Re",IF(LEN(ACTIVIDADES_V!$AJ51)&gt;500,"VALIDAR Soliciones","OK")))</f>
        <v>OK</v>
      </c>
      <c r="AN51" s="120">
        <f>LEN(LEFT(INT(ACTIVIDADES_V!$S51)-ACTIVIDADES_V!$S51,4))</f>
        <v>1</v>
      </c>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row>
    <row r="52" ht="15.75" hidden="1" customHeight="1">
      <c r="A52" s="121">
        <v>8054.0</v>
      </c>
      <c r="B52" s="121" t="s">
        <v>136</v>
      </c>
      <c r="C52" s="121">
        <v>1.0</v>
      </c>
      <c r="D52" s="121" t="s">
        <v>137</v>
      </c>
      <c r="E52" s="121" t="s">
        <v>40</v>
      </c>
      <c r="F52" s="121">
        <v>2158.0</v>
      </c>
      <c r="G52" s="121">
        <v>2027.0</v>
      </c>
      <c r="H52" s="121">
        <v>12.0</v>
      </c>
      <c r="I52" s="122" t="s">
        <v>59</v>
      </c>
      <c r="J52" s="154">
        <v>0.18</v>
      </c>
      <c r="K52" s="124">
        <f>ACTIVIDADES_V!$S52+ACTIVIDADES_V!$Y52</f>
        <v>0</v>
      </c>
      <c r="L52" s="155">
        <v>0.18</v>
      </c>
      <c r="M52" s="121"/>
      <c r="N52" s="124">
        <f>ROUND(VLOOKUP((A52&amp;C52&amp;G52&amp;H52)*1,SEG_PRE!A:P,8,0),0)</f>
        <v>0</v>
      </c>
      <c r="O52" s="124">
        <f>ROUND(VLOOKUP((A52&amp;C52&amp;G52&amp;H52)*1,SEG_PRE!A:P,9,0),0)</f>
        <v>0</v>
      </c>
      <c r="P52" s="124">
        <f>ROUND(VLOOKUP((A52&amp;C52&amp;G52&amp;H52)*1,SEG_PRE!A:P,10,0),0)</f>
        <v>0</v>
      </c>
      <c r="Q52" s="155">
        <v>0.18</v>
      </c>
      <c r="R52" s="121"/>
      <c r="S52" s="127">
        <f>ROUND(VLOOKUP((A52&amp;C52&amp;G52&amp;H52)*1,SEG_PRE!A:P,11,0),0)</f>
        <v>0</v>
      </c>
      <c r="T52" s="127">
        <f>ROUND(VLOOKUP((A52&amp;C52&amp;G52&amp;H52)*1,SEG_PRE!A:P,12,0),0)</f>
        <v>0</v>
      </c>
      <c r="U52" s="127">
        <f>ROUND(VLOOKUP((A52&amp;C52&amp;G52&amp;H52)*1,SEG_PRE!A:P,13,0),0)</f>
        <v>0</v>
      </c>
      <c r="V52" s="127">
        <f>VLOOKUP((A52&amp;C52&amp;G52&amp;H52)*1,SEG_PRE!A:P,14,0)</f>
        <v>0</v>
      </c>
      <c r="W52" s="123">
        <v>0.0</v>
      </c>
      <c r="X52" s="123">
        <v>0.0</v>
      </c>
      <c r="Y52" s="124">
        <f>ROUND(VLOOKUP((A52&amp;C52&amp;G52&amp;H52)*1,SEG_PRE!A:P,15,0),0)</f>
        <v>0</v>
      </c>
      <c r="Z52" s="124">
        <f>VLOOKUP((A52&amp;C52&amp;G52&amp;H52)*1,SEG_PRE!A:P,16,0)</f>
        <v>0</v>
      </c>
      <c r="AA52" s="45">
        <f t="shared" si="1"/>
        <v>0</v>
      </c>
      <c r="AB52" s="45">
        <f t="shared" si="2"/>
        <v>0</v>
      </c>
      <c r="AC52" s="45">
        <f t="shared" si="3"/>
        <v>0.3727272727</v>
      </c>
      <c r="AD52" s="45">
        <f t="shared" si="4"/>
        <v>0</v>
      </c>
      <c r="AE52" s="45">
        <f t="shared" si="5"/>
        <v>0</v>
      </c>
      <c r="AF52" s="128">
        <f t="shared" si="6"/>
        <v>0</v>
      </c>
      <c r="AG52" s="128">
        <f t="shared" si="7"/>
        <v>0</v>
      </c>
      <c r="AH52" s="121"/>
      <c r="AI52" s="121"/>
      <c r="AJ52" s="121"/>
      <c r="AK52" s="121"/>
      <c r="AL52" s="121"/>
      <c r="AM52" s="131" t="str">
        <f>IF(LEN(ACTIVIDADES_V!$AH52)&gt;1500,"VALIDAR DES",IF(LEN(ACTIVIDADES_V!$AI52)&gt;500,"Validar Re",IF(LEN(ACTIVIDADES_V!$AJ52)&gt;500,"VALIDAR Soliciones","OK")))</f>
        <v>OK</v>
      </c>
      <c r="AN52" s="132">
        <f>LEN(LEFT(INT(ACTIVIDADES_V!$S52)-ACTIVIDADES_V!$S52,4))</f>
        <v>1</v>
      </c>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row>
    <row r="53" ht="15.75" hidden="1" customHeight="1">
      <c r="A53" s="107">
        <v>8054.0</v>
      </c>
      <c r="B53" s="107" t="s">
        <v>136</v>
      </c>
      <c r="C53" s="107">
        <v>2.0</v>
      </c>
      <c r="D53" s="107" t="s">
        <v>176</v>
      </c>
      <c r="E53" s="107" t="s">
        <v>40</v>
      </c>
      <c r="F53" s="107">
        <v>2158.0</v>
      </c>
      <c r="G53" s="107">
        <v>2024.0</v>
      </c>
      <c r="H53" s="107">
        <v>7.0</v>
      </c>
      <c r="I53" s="108" t="s">
        <v>41</v>
      </c>
      <c r="J53" s="109">
        <f>ACTIVIDADES_V!$Q53+ACTIVIDADES_V!$W53</f>
        <v>0.23</v>
      </c>
      <c r="K53" s="110">
        <f>ACTIVIDADES_V!$S53+ACTIVIDADES_V!$Y53</f>
        <v>236805036</v>
      </c>
      <c r="L53" s="111">
        <f>ACTIVIDADES_V!$Q53</f>
        <v>0.23</v>
      </c>
      <c r="M53" s="111"/>
      <c r="N53" s="110">
        <f>ROUND(VLOOKUP((A53&amp;C53&amp;G53&amp;H53)*1,SEG_PRE!A:P,8,0),0)</f>
        <v>361689000</v>
      </c>
      <c r="O53" s="110">
        <f>ROUND(VLOOKUP((A53&amp;C53&amp;G53&amp;H53)*1,SEG_PRE!A:P,9,0),0)</f>
        <v>0</v>
      </c>
      <c r="P53" s="110">
        <f>ROUND(VLOOKUP((A53&amp;C53&amp;G53&amp;H53)*1,SEG_PRE!A:P,10,0),0)</f>
        <v>0</v>
      </c>
      <c r="Q53" s="112">
        <v>0.23</v>
      </c>
      <c r="R53" s="113">
        <v>0.21</v>
      </c>
      <c r="S53" s="114">
        <f>ROUND(VLOOKUP((A53&amp;C53&amp;G53&amp;H53)*1,SEG_PRE!A:P,11,0),0)</f>
        <v>236805036</v>
      </c>
      <c r="T53" s="114">
        <f>ROUND(VLOOKUP((A53&amp;C53&amp;G53&amp;H53)*1,SEG_PRE!A:P,12,0),0)</f>
        <v>27985000</v>
      </c>
      <c r="U53" s="114">
        <f>ROUND(VLOOKUP((A53&amp;C53&amp;G53&amp;H53)*1,SEG_PRE!A:P,13,0),0)</f>
        <v>0</v>
      </c>
      <c r="V53" s="114">
        <f>ROUND(VLOOKUP((A53&amp;C53&amp;G53&amp;H53)*1,SEG_PRE!A:P,14,0),0)</f>
        <v>0</v>
      </c>
      <c r="W53" s="109">
        <v>0.0</v>
      </c>
      <c r="X53" s="109">
        <v>0.0</v>
      </c>
      <c r="Y53" s="110">
        <f>ROUND(VLOOKUP((A53&amp;C53&amp;G53&amp;H53)*1,SEG_PRE!A:P,15,0),0)</f>
        <v>0</v>
      </c>
      <c r="Z53" s="110">
        <f>ROUND(VLOOKUP((A53&amp;C53&amp;G53&amp;H53)*1,SEG_PRE!A:P,16,0),0)</f>
        <v>0</v>
      </c>
      <c r="AA53" s="42">
        <f t="shared" si="1"/>
        <v>0.9130434783</v>
      </c>
      <c r="AB53" s="42">
        <f t="shared" si="2"/>
        <v>0.07</v>
      </c>
      <c r="AC53" s="42">
        <f t="shared" si="3"/>
        <v>0.015</v>
      </c>
      <c r="AD53" s="42">
        <f t="shared" si="4"/>
        <v>0.04829668399</v>
      </c>
      <c r="AE53" s="42">
        <f t="shared" si="5"/>
        <v>0</v>
      </c>
      <c r="AF53" s="115">
        <f t="shared" si="6"/>
        <v>0</v>
      </c>
      <c r="AG53" s="115">
        <f t="shared" si="7"/>
        <v>0</v>
      </c>
      <c r="AH53" s="134" t="s">
        <v>177</v>
      </c>
      <c r="AI53" s="134" t="s">
        <v>178</v>
      </c>
      <c r="AJ53" s="134" t="s">
        <v>179</v>
      </c>
      <c r="AK53" s="134" t="s">
        <v>180</v>
      </c>
      <c r="AL53" s="135" t="s">
        <v>181</v>
      </c>
      <c r="AM53" s="119" t="str">
        <f>IF(LEN(ACTIVIDADES_V!$AH53)&gt;1500,"VALIDAR DES",IF(LEN(ACTIVIDADES_V!$AI53)&gt;500,"Validar Re",IF(LEN(ACTIVIDADES_V!$AJ53)&gt;500,"VALIDAR Soliciones","OK")))</f>
        <v>VALIDAR DES</v>
      </c>
      <c r="AN53" s="120">
        <f>LEN(LEFT(INT(ACTIVIDADES_V!$S53)-ACTIVIDADES_V!$S53,4))</f>
        <v>1</v>
      </c>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row>
    <row r="54" ht="15.75" hidden="1" customHeight="1">
      <c r="A54" s="121">
        <v>8054.0</v>
      </c>
      <c r="B54" s="121" t="s">
        <v>136</v>
      </c>
      <c r="C54" s="121">
        <v>2.0</v>
      </c>
      <c r="D54" s="121" t="s">
        <v>176</v>
      </c>
      <c r="E54" s="121" t="s">
        <v>40</v>
      </c>
      <c r="F54" s="121">
        <v>2158.0</v>
      </c>
      <c r="G54" s="121">
        <v>2024.0</v>
      </c>
      <c r="H54" s="121">
        <v>8.0</v>
      </c>
      <c r="I54" s="122" t="s">
        <v>46</v>
      </c>
      <c r="J54" s="123">
        <f>ACTIVIDADES_V!$Q54+ACTIVIDADES_V!$W54</f>
        <v>0.65</v>
      </c>
      <c r="K54" s="124">
        <f>ACTIVIDADES_V!$S54+ACTIVIDADES_V!$Y54</f>
        <v>38316630</v>
      </c>
      <c r="L54" s="125">
        <f>ACTIVIDADES_V!$Q54</f>
        <v>0.65</v>
      </c>
      <c r="M54" s="125"/>
      <c r="N54" s="124">
        <f>ROUND(VLOOKUP((A54&amp;C54&amp;G54&amp;H54)*1,SEG_PRE!A:P,8,0),0)</f>
        <v>39000000</v>
      </c>
      <c r="O54" s="124">
        <f>ROUND(VLOOKUP((A54&amp;C54&amp;G54&amp;H54)*1,SEG_PRE!A:P,9,0),0)</f>
        <v>0</v>
      </c>
      <c r="P54" s="124">
        <f>ROUND(VLOOKUP((A54&amp;C54&amp;G54&amp;H54)*1,SEG_PRE!A:P,10,0),0)</f>
        <v>16680900</v>
      </c>
      <c r="Q54" s="126">
        <v>0.65</v>
      </c>
      <c r="R54" s="121">
        <v>0.43</v>
      </c>
      <c r="S54" s="127">
        <f>ROUND(VLOOKUP((A54&amp;C54&amp;G54&amp;H54)*1,SEG_PRE!A:P,11,0),0)</f>
        <v>38316630</v>
      </c>
      <c r="T54" s="127">
        <f>ROUND(VLOOKUP((A54&amp;C54&amp;G54&amp;H54)*1,SEG_PRE!A:P,12,0),0)</f>
        <v>238057833</v>
      </c>
      <c r="U54" s="127">
        <f>ROUND(VLOOKUP((A54&amp;C54&amp;G54&amp;H54)*1,SEG_PRE!A:P,13,0),0)</f>
        <v>11081402</v>
      </c>
      <c r="V54" s="127">
        <f>ROUND(VLOOKUP((A54&amp;C54&amp;G54&amp;H54)*1,SEG_PRE!A:P,14,0),0)</f>
        <v>373133</v>
      </c>
      <c r="W54" s="123">
        <v>0.0</v>
      </c>
      <c r="X54" s="123">
        <v>0.0</v>
      </c>
      <c r="Y54" s="124">
        <f>ROUND(VLOOKUP((A54&amp;C54&amp;G54&amp;H54)*1,SEG_PRE!A:P,15,0),0)</f>
        <v>0</v>
      </c>
      <c r="Z54" s="124">
        <f>ROUND(VLOOKUP((A54&amp;C54&amp;G54&amp;H54)*1,SEG_PRE!A:P,16,0),0)</f>
        <v>0</v>
      </c>
      <c r="AA54" s="45">
        <f t="shared" si="1"/>
        <v>0.7272727273</v>
      </c>
      <c r="AB54" s="45">
        <f t="shared" si="2"/>
        <v>0.2133333333</v>
      </c>
      <c r="AC54" s="45">
        <f t="shared" si="3"/>
        <v>0.04571428571</v>
      </c>
      <c r="AD54" s="45">
        <f t="shared" si="4"/>
        <v>0.4591383467</v>
      </c>
      <c r="AE54" s="45">
        <f t="shared" si="5"/>
        <v>0.03367200287</v>
      </c>
      <c r="AF54" s="128">
        <f t="shared" si="6"/>
        <v>0</v>
      </c>
      <c r="AG54" s="128">
        <f t="shared" si="7"/>
        <v>0</v>
      </c>
      <c r="AH54" s="129" t="s">
        <v>182</v>
      </c>
      <c r="AI54" s="129" t="s">
        <v>183</v>
      </c>
      <c r="AJ54" s="129" t="s">
        <v>184</v>
      </c>
      <c r="AK54" s="129" t="s">
        <v>180</v>
      </c>
      <c r="AL54" s="130" t="s">
        <v>181</v>
      </c>
      <c r="AM54" s="131" t="str">
        <f>IF(LEN(ACTIVIDADES_V!$AH54)&gt;1500,"VALIDAR DES",IF(LEN(ACTIVIDADES_V!$AI54)&gt;500,"Validar Re",IF(LEN(ACTIVIDADES_V!$AJ54)&gt;500,"VALIDAR Soliciones","OK")))</f>
        <v>VALIDAR DES</v>
      </c>
      <c r="AN54" s="132">
        <f>LEN(LEFT(INT(ACTIVIDADES_V!$S54)-ACTIVIDADES_V!$S54,4))</f>
        <v>1</v>
      </c>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row>
    <row r="55" ht="15.75" hidden="1" customHeight="1">
      <c r="A55" s="107">
        <v>8054.0</v>
      </c>
      <c r="B55" s="107" t="s">
        <v>136</v>
      </c>
      <c r="C55" s="107">
        <v>2.0</v>
      </c>
      <c r="D55" s="107" t="s">
        <v>176</v>
      </c>
      <c r="E55" s="107" t="s">
        <v>40</v>
      </c>
      <c r="F55" s="107">
        <v>2158.0</v>
      </c>
      <c r="G55" s="107">
        <v>2024.0</v>
      </c>
      <c r="H55" s="107">
        <v>9.0</v>
      </c>
      <c r="I55" s="108" t="s">
        <v>49</v>
      </c>
      <c r="J55" s="113">
        <f>ACTIVIDADES_V!$Q55+ACTIVIDADES_V!$W55</f>
        <v>0.52</v>
      </c>
      <c r="K55" s="110">
        <f>ACTIVIDADES_V!$S55+ACTIVIDADES_V!$Y55</f>
        <v>29665666</v>
      </c>
      <c r="L55" s="133">
        <f>ACTIVIDADES_V!$Q55</f>
        <v>0.52</v>
      </c>
      <c r="M55" s="133"/>
      <c r="N55" s="110">
        <f>ROUND(VLOOKUP((A55&amp;C55&amp;G55&amp;H55)*1,SEG_PRE!A:P,8,0),0)</f>
        <v>45843000</v>
      </c>
      <c r="O55" s="110">
        <f>ROUND(VLOOKUP((A55&amp;C55&amp;G55&amp;H55)*1,SEG_PRE!A:P,9,0),0)</f>
        <v>0</v>
      </c>
      <c r="P55" s="110">
        <f>ROUND(VLOOKUP((A55&amp;C55&amp;G55&amp;H55)*1,SEG_PRE!A:P,10,0),0)</f>
        <v>82888500</v>
      </c>
      <c r="Q55" s="112">
        <v>0.52</v>
      </c>
      <c r="R55" s="113">
        <v>0.76</v>
      </c>
      <c r="S55" s="114">
        <f>ROUND(VLOOKUP((A55&amp;C55&amp;G55&amp;H55)*1,SEG_PRE!A:P,11,0),0)</f>
        <v>29665666</v>
      </c>
      <c r="T55" s="114">
        <f>ROUND(VLOOKUP((A55&amp;C55&amp;G55&amp;H55)*1,SEG_PRE!A:P,12,0),0)</f>
        <v>63097133</v>
      </c>
      <c r="U55" s="114">
        <f>ROUND(VLOOKUP((A55&amp;C55&amp;G55&amp;H55)*1,SEG_PRE!A:P,13,0),0)</f>
        <v>55064223</v>
      </c>
      <c r="V55" s="114">
        <f>ROUND(VLOOKUP((A55&amp;C55&amp;G55&amp;H55)*1,SEG_PRE!A:P,14,0),0)</f>
        <v>28108100</v>
      </c>
      <c r="W55" s="109">
        <v>0.0</v>
      </c>
      <c r="X55" s="109">
        <v>0.0</v>
      </c>
      <c r="Y55" s="110">
        <f>ROUND(VLOOKUP((A55&amp;C55&amp;G55&amp;H55)*1,SEG_PRE!A:P,15,0),0)</f>
        <v>0</v>
      </c>
      <c r="Z55" s="110">
        <f>ROUND(VLOOKUP((A55&amp;C55&amp;G55&amp;H55)*1,SEG_PRE!A:P,16,0),0)</f>
        <v>0</v>
      </c>
      <c r="AA55" s="42">
        <f t="shared" si="1"/>
        <v>1</v>
      </c>
      <c r="AB55" s="42">
        <f t="shared" si="2"/>
        <v>0.4666666667</v>
      </c>
      <c r="AC55" s="42">
        <f t="shared" si="3"/>
        <v>0.1</v>
      </c>
      <c r="AD55" s="42">
        <f t="shared" si="4"/>
        <v>0.5680317644</v>
      </c>
      <c r="AE55" s="42">
        <f t="shared" si="5"/>
        <v>0.5104603038</v>
      </c>
      <c r="AF55" s="115">
        <f t="shared" si="6"/>
        <v>0</v>
      </c>
      <c r="AG55" s="115">
        <f t="shared" si="7"/>
        <v>0</v>
      </c>
      <c r="AH55" s="134" t="s">
        <v>185</v>
      </c>
      <c r="AI55" s="134" t="s">
        <v>43</v>
      </c>
      <c r="AJ55" s="134" t="s">
        <v>43</v>
      </c>
      <c r="AK55" s="134" t="s">
        <v>180</v>
      </c>
      <c r="AL55" s="135" t="s">
        <v>181</v>
      </c>
      <c r="AM55" s="119" t="str">
        <f>IF(LEN(ACTIVIDADES_V!$AH55)&gt;1500,"VALIDAR DES",IF(LEN(ACTIVIDADES_V!$AI55)&gt;500,"Validar Re",IF(LEN(ACTIVIDADES_V!$AJ55)&gt;500,"VALIDAR Soliciones","OK")))</f>
        <v>VALIDAR DES</v>
      </c>
      <c r="AN55" s="120">
        <f>LEN(LEFT(INT(ACTIVIDADES_V!$S55)-ACTIVIDADES_V!$S55,4))</f>
        <v>1</v>
      </c>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row>
    <row r="56" ht="15.75" hidden="1" customHeight="1">
      <c r="A56" s="121">
        <v>8054.0</v>
      </c>
      <c r="B56" s="121" t="s">
        <v>136</v>
      </c>
      <c r="C56" s="121">
        <v>2.0</v>
      </c>
      <c r="D56" s="121" t="s">
        <v>176</v>
      </c>
      <c r="E56" s="121" t="s">
        <v>40</v>
      </c>
      <c r="F56" s="121">
        <v>2158.0</v>
      </c>
      <c r="G56" s="121">
        <v>2024.0</v>
      </c>
      <c r="H56" s="121">
        <v>10.0</v>
      </c>
      <c r="I56" s="122" t="s">
        <v>52</v>
      </c>
      <c r="J56" s="123">
        <f>ACTIVIDADES_V!$Q56+ACTIVIDADES_V!$W56</f>
        <v>0.55</v>
      </c>
      <c r="K56" s="124">
        <f>ACTIVIDADES_V!$S56+ACTIVIDADES_V!$Y56</f>
        <v>0</v>
      </c>
      <c r="L56" s="125">
        <f>ACTIVIDADES_V!$Q56</f>
        <v>0.55</v>
      </c>
      <c r="M56" s="125"/>
      <c r="N56" s="124">
        <f>ROUND(VLOOKUP((A56&amp;C56&amp;G56&amp;H56)*1,SEG_PRE!A:P,8,0),0)</f>
        <v>0</v>
      </c>
      <c r="O56" s="124">
        <f>ROUND(VLOOKUP((A56&amp;C56&amp;G56&amp;H56)*1,SEG_PRE!A:P,9,0),0)</f>
        <v>0</v>
      </c>
      <c r="P56" s="124">
        <f>ROUND(VLOOKUP((A56&amp;C56&amp;G56&amp;H56)*1,SEG_PRE!A:P,10,0),0)</f>
        <v>90351167</v>
      </c>
      <c r="Q56" s="126">
        <v>0.55</v>
      </c>
      <c r="R56" s="121">
        <v>0.55</v>
      </c>
      <c r="S56" s="127">
        <f>ROUND(VLOOKUP((A56&amp;C56&amp;G56&amp;H56)*1,SEG_PRE!A:P,11,0),0)</f>
        <v>0</v>
      </c>
      <c r="T56" s="127">
        <f>ROUND(VLOOKUP((A56&amp;C56&amp;G56&amp;H56)*1,SEG_PRE!A:P,12,0),0)</f>
        <v>0</v>
      </c>
      <c r="U56" s="127">
        <f>ROUND(VLOOKUP((A56&amp;C56&amp;G56&amp;H56)*1,SEG_PRE!A:P,13,0),0)</f>
        <v>60021798</v>
      </c>
      <c r="V56" s="127">
        <f>ROUND(VLOOKUP((A56&amp;C56&amp;G56&amp;H56)*1,SEG_PRE!A:P,14,0),0)</f>
        <v>61753233</v>
      </c>
      <c r="W56" s="123">
        <v>0.0</v>
      </c>
      <c r="X56" s="123">
        <v>0.0</v>
      </c>
      <c r="Y56" s="124">
        <f>ROUND(VLOOKUP((A56&amp;C56&amp;G56&amp;H56)*1,SEG_PRE!A:P,15,0),0)</f>
        <v>0</v>
      </c>
      <c r="Z56" s="124">
        <f>ROUND(VLOOKUP((A56&amp;C56&amp;G56&amp;H56)*1,SEG_PRE!A:P,16,0),0)</f>
        <v>0</v>
      </c>
      <c r="AA56" s="45">
        <f t="shared" si="1"/>
        <v>1</v>
      </c>
      <c r="AB56" s="45">
        <f t="shared" si="2"/>
        <v>0.65</v>
      </c>
      <c r="AC56" s="45">
        <f t="shared" si="3"/>
        <v>0.1392857143</v>
      </c>
      <c r="AD56" s="45">
        <f t="shared" si="4"/>
        <v>0.5680317644</v>
      </c>
      <c r="AE56" s="45">
        <f t="shared" si="5"/>
        <v>1.02884677</v>
      </c>
      <c r="AF56" s="128">
        <f t="shared" si="6"/>
        <v>0</v>
      </c>
      <c r="AG56" s="128">
        <f t="shared" si="7"/>
        <v>0</v>
      </c>
      <c r="AH56" s="129" t="s">
        <v>186</v>
      </c>
      <c r="AI56" s="129" t="s">
        <v>43</v>
      </c>
      <c r="AJ56" s="129" t="s">
        <v>43</v>
      </c>
      <c r="AK56" s="129" t="s">
        <v>180</v>
      </c>
      <c r="AL56" s="130" t="s">
        <v>181</v>
      </c>
      <c r="AM56" s="131" t="str">
        <f>IF(LEN(ACTIVIDADES_V!$AH56)&gt;1500,"VALIDAR DES",IF(LEN(ACTIVIDADES_V!$AI56)&gt;500,"Validar Re",IF(LEN(ACTIVIDADES_V!$AJ56)&gt;500,"VALIDAR Soliciones","OK")))</f>
        <v>VALIDAR DES</v>
      </c>
      <c r="AN56" s="132">
        <f>LEN(LEFT(INT(ACTIVIDADES_V!$S56)-ACTIVIDADES_V!$S56,4))</f>
        <v>1</v>
      </c>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row>
    <row r="57" ht="15.75" hidden="1" customHeight="1">
      <c r="A57" s="107">
        <v>8054.0</v>
      </c>
      <c r="B57" s="107" t="s">
        <v>136</v>
      </c>
      <c r="C57" s="107">
        <v>2.0</v>
      </c>
      <c r="D57" s="107" t="s">
        <v>176</v>
      </c>
      <c r="E57" s="107" t="s">
        <v>40</v>
      </c>
      <c r="F57" s="107">
        <v>2158.0</v>
      </c>
      <c r="G57" s="107">
        <v>2024.0</v>
      </c>
      <c r="H57" s="107">
        <v>11.0</v>
      </c>
      <c r="I57" s="108" t="s">
        <v>55</v>
      </c>
      <c r="J57" s="109">
        <f>ACTIVIDADES_V!$Q57+ACTIVIDADES_V!$W57</f>
        <v>0.6</v>
      </c>
      <c r="K57" s="110">
        <f>ACTIVIDADES_V!$S57+ACTIVIDADES_V!$Y57</f>
        <v>0</v>
      </c>
      <c r="L57" s="136">
        <f>ACTIVIDADES_V!$Q57</f>
        <v>0.6</v>
      </c>
      <c r="M57" s="136"/>
      <c r="N57" s="110">
        <f>ROUND(VLOOKUP((A57&amp;C57&amp;G57&amp;H57)*1,SEG_PRE!A:P,8,0),0)</f>
        <v>0</v>
      </c>
      <c r="O57" s="110">
        <f>ROUND(VLOOKUP((A57&amp;C57&amp;G57&amp;H57)*1,SEG_PRE!A:P,9,0),0)</f>
        <v>0</v>
      </c>
      <c r="P57" s="110">
        <f>ROUND(VLOOKUP((A57&amp;C57&amp;G57&amp;H57)*1,SEG_PRE!A:P,10,0),0)</f>
        <v>252319800</v>
      </c>
      <c r="Q57" s="112">
        <v>0.6</v>
      </c>
      <c r="R57" s="112">
        <v>0.6</v>
      </c>
      <c r="S57" s="114">
        <f>ROUND(VLOOKUP((A57&amp;C57&amp;G57&amp;H57)*1,SEG_PRE!A:P,11,0),0)</f>
        <v>0</v>
      </c>
      <c r="T57" s="114">
        <f>ROUND(VLOOKUP((A57&amp;C57&amp;G57&amp;H57)*1,SEG_PRE!A:P,12,0),0)</f>
        <v>39000000</v>
      </c>
      <c r="U57" s="114">
        <f>ROUND(VLOOKUP((A57&amp;C57&amp;G57&amp;H57)*1,SEG_PRE!A:P,13,0),0)</f>
        <v>167620282</v>
      </c>
      <c r="V57" s="114">
        <f>ROUND(VLOOKUP((A57&amp;C57&amp;G57&amp;H57)*1,SEG_PRE!A:P,14,0),0)</f>
        <v>76420933</v>
      </c>
      <c r="W57" s="109">
        <v>0.0</v>
      </c>
      <c r="X57" s="109">
        <v>0.0</v>
      </c>
      <c r="Y57" s="110">
        <f>ROUND(VLOOKUP((A57&amp;C57&amp;G57&amp;H57)*1,SEG_PRE!A:P,15,0),0)</f>
        <v>0</v>
      </c>
      <c r="Z57" s="110">
        <f>ROUND(VLOOKUP((A57&amp;C57&amp;G57&amp;H57)*1,SEG_PRE!A:P,16,0),0)</f>
        <v>0</v>
      </c>
      <c r="AA57" s="42">
        <f t="shared" si="1"/>
        <v>1</v>
      </c>
      <c r="AB57" s="42">
        <f t="shared" si="2"/>
        <v>0.85</v>
      </c>
      <c r="AC57" s="42">
        <f t="shared" si="3"/>
        <v>0.1821428571</v>
      </c>
      <c r="AD57" s="42">
        <f t="shared" si="4"/>
        <v>0.6353382027</v>
      </c>
      <c r="AE57" s="42">
        <f t="shared" si="5"/>
        <v>0.4559169815</v>
      </c>
      <c r="AF57" s="115">
        <f t="shared" si="6"/>
        <v>0</v>
      </c>
      <c r="AG57" s="115">
        <f t="shared" si="7"/>
        <v>0</v>
      </c>
      <c r="AH57" s="107" t="s">
        <v>187</v>
      </c>
      <c r="AI57" s="119" t="s">
        <v>43</v>
      </c>
      <c r="AJ57" s="119" t="s">
        <v>43</v>
      </c>
      <c r="AK57" s="107" t="s">
        <v>180</v>
      </c>
      <c r="AL57" s="137" t="s">
        <v>181</v>
      </c>
      <c r="AM57" s="119" t="str">
        <f>IF(LEN(ACTIVIDADES_V!$AH57)&gt;1500,"VALIDAR DES",IF(LEN(ACTIVIDADES_V!$AI57)&gt;500,"Validar Re",IF(LEN(ACTIVIDADES_V!$AJ57)&gt;500,"VALIDAR Soliciones","OK")))</f>
        <v>OK</v>
      </c>
      <c r="AN57" s="120">
        <f>LEN(LEFT(INT(ACTIVIDADES_V!$S57)-ACTIVIDADES_V!$S57,4))</f>
        <v>1</v>
      </c>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row>
    <row r="58" ht="15.75" hidden="1" customHeight="1">
      <c r="A58" s="121">
        <v>8054.0</v>
      </c>
      <c r="B58" s="121" t="s">
        <v>136</v>
      </c>
      <c r="C58" s="121">
        <v>2.0</v>
      </c>
      <c r="D58" s="121" t="s">
        <v>176</v>
      </c>
      <c r="E58" s="121" t="s">
        <v>40</v>
      </c>
      <c r="F58" s="121">
        <v>2158.0</v>
      </c>
      <c r="G58" s="121">
        <v>2024.0</v>
      </c>
      <c r="H58" s="121">
        <v>12.0</v>
      </c>
      <c r="I58" s="122" t="s">
        <v>59</v>
      </c>
      <c r="J58" s="123">
        <f>ACTIVIDADES_V!$Q58+ACTIVIDADES_V!$W58</f>
        <v>0.45</v>
      </c>
      <c r="K58" s="124">
        <f>ACTIVIDADES_V!$S58+ACTIVIDADES_V!$Y58</f>
        <v>274652035</v>
      </c>
      <c r="L58" s="138">
        <f>ACTIVIDADES_V!$Q58</f>
        <v>0.45</v>
      </c>
      <c r="M58" s="121"/>
      <c r="N58" s="124">
        <f>ROUND(VLOOKUP((A58&amp;C58&amp;G58&amp;H58)*1,SEG_PRE!A:P,8,0),0)</f>
        <v>425701500</v>
      </c>
      <c r="O58" s="124">
        <f>ROUND(VLOOKUP((A58&amp;C58&amp;G58&amp;H58)*1,SEG_PRE!A:P,9,0),0)</f>
        <v>0</v>
      </c>
      <c r="P58" s="124">
        <f>ROUND(VLOOKUP((A58&amp;C58&amp;G58&amp;H58)*1,SEG_PRE!A:P,10,0),0)</f>
        <v>429993133</v>
      </c>
      <c r="Q58" s="126">
        <v>0.45</v>
      </c>
      <c r="R58" s="121">
        <v>0.45</v>
      </c>
      <c r="S58" s="127">
        <f>ROUND(VLOOKUP((A58&amp;C58&amp;G58&amp;H58)*1,SEG_PRE!A:P,11,0),0)</f>
        <v>274652035</v>
      </c>
      <c r="T58" s="127">
        <f>ROUND(VLOOKUP((A58&amp;C58&amp;G58&amp;H58)*1,SEG_PRE!A:P,12,0),0)</f>
        <v>21304767</v>
      </c>
      <c r="U58" s="127">
        <f>ROUND(VLOOKUP((A58&amp;C58&amp;G58&amp;H58)*1,SEG_PRE!A:P,13,0),0)</f>
        <v>285651662</v>
      </c>
      <c r="V58" s="127">
        <f>ROUND(VLOOKUP((A58&amp;C58&amp;G58&amp;H58)*1,SEG_PRE!A:P,14,0),0)</f>
        <v>113190000</v>
      </c>
      <c r="W58" s="123">
        <v>0.0</v>
      </c>
      <c r="X58" s="123">
        <v>0.0</v>
      </c>
      <c r="Y58" s="124">
        <f>ROUND(VLOOKUP((A58&amp;C58&amp;G58&amp;H58)*1,SEG_PRE!A:P,15,0),0)</f>
        <v>0</v>
      </c>
      <c r="Z58" s="124">
        <f>ROUND(VLOOKUP((A58&amp;C58&amp;G58&amp;H58)*1,SEG_PRE!A:P,16,0),0)</f>
        <v>0</v>
      </c>
      <c r="AA58" s="45">
        <f t="shared" si="1"/>
        <v>1</v>
      </c>
      <c r="AB58" s="45">
        <f t="shared" si="2"/>
        <v>1</v>
      </c>
      <c r="AC58" s="45">
        <f t="shared" si="3"/>
        <v>0.2142857143</v>
      </c>
      <c r="AD58" s="45">
        <f t="shared" si="4"/>
        <v>0.6721060998</v>
      </c>
      <c r="AE58" s="45">
        <f t="shared" si="5"/>
        <v>0.3962518517</v>
      </c>
      <c r="AF58" s="128">
        <f t="shared" si="6"/>
        <v>0</v>
      </c>
      <c r="AG58" s="128">
        <f t="shared" si="7"/>
        <v>0</v>
      </c>
      <c r="AH58" s="121" t="s">
        <v>188</v>
      </c>
      <c r="AI58" s="121" t="s">
        <v>43</v>
      </c>
      <c r="AJ58" s="121" t="s">
        <v>43</v>
      </c>
      <c r="AK58" s="121" t="s">
        <v>180</v>
      </c>
      <c r="AL58" s="139" t="s">
        <v>181</v>
      </c>
      <c r="AM58" s="131" t="str">
        <f>IF(LEN(ACTIVIDADES_V!$AH58)&gt;1500,"VALIDAR DES",IF(LEN(ACTIVIDADES_V!$AI58)&gt;500,"Validar Re",IF(LEN(ACTIVIDADES_V!$AJ58)&gt;500,"VALIDAR Soliciones","OK")))</f>
        <v>OK</v>
      </c>
      <c r="AN58" s="132">
        <f>LEN(LEFT(INT(ACTIVIDADES_V!$S58)-ACTIVIDADES_V!$S58,4))</f>
        <v>1</v>
      </c>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row>
    <row r="59" ht="15.75" hidden="1" customHeight="1">
      <c r="A59" s="107">
        <v>8054.0</v>
      </c>
      <c r="B59" s="107" t="s">
        <v>136</v>
      </c>
      <c r="C59" s="107">
        <v>2.0</v>
      </c>
      <c r="D59" s="107" t="s">
        <v>176</v>
      </c>
      <c r="E59" s="107" t="s">
        <v>40</v>
      </c>
      <c r="F59" s="107">
        <v>2158.0</v>
      </c>
      <c r="G59" s="107">
        <v>2025.0</v>
      </c>
      <c r="H59" s="107">
        <v>1.0</v>
      </c>
      <c r="I59" s="108" t="s">
        <v>62</v>
      </c>
      <c r="J59" s="109">
        <f>ACTIVIDADES_V!$Q59+ACTIVIDADES_V!$W59</f>
        <v>0.1</v>
      </c>
      <c r="K59" s="110">
        <f>ACTIVIDADES_V!$S59+ACTIVIDADES_V!$Y59</f>
        <v>1619240169</v>
      </c>
      <c r="L59" s="140">
        <v>0.1</v>
      </c>
      <c r="M59" s="107"/>
      <c r="N59" s="110">
        <f>ROUND(VLOOKUP((A59&amp;C59&amp;G59&amp;H59)*1,SEG_PRE!A:P,8,0),0)</f>
        <v>1162113000</v>
      </c>
      <c r="O59" s="110">
        <f>ROUND(VLOOKUP((A59&amp;C59&amp;G59&amp;H59)*1,SEG_PRE!A:P,9,0),0)</f>
        <v>88582436</v>
      </c>
      <c r="P59" s="110">
        <f>ROUND(VLOOKUP((A59&amp;C59&amp;G59&amp;H59)*1,SEG_PRE!A:P,10,0),0)</f>
        <v>0</v>
      </c>
      <c r="Q59" s="140">
        <v>0.1</v>
      </c>
      <c r="R59" s="113">
        <v>0.1</v>
      </c>
      <c r="S59" s="114">
        <f>ROUND(VLOOKUP((A59&amp;C59&amp;G59&amp;H59)*1,SEG_PRE!A:P,11,0),0)</f>
        <v>1530657733</v>
      </c>
      <c r="T59" s="114">
        <f>ROUND(VLOOKUP((A59&amp;C59&amp;G59&amp;H59)*1,SEG_PRE!A:P,12,0),0)</f>
        <v>350834000</v>
      </c>
      <c r="U59" s="114">
        <f>ROUND(VLOOKUP((A59&amp;C59&amp;G59&amp;H59)*1,SEG_PRE!A:P,13,0),0)</f>
        <v>0</v>
      </c>
      <c r="V59" s="114">
        <f>ROUND(VLOOKUP((A59&amp;C59&amp;G59&amp;H59)*1,SEG_PRE!A:P,14,0),0)</f>
        <v>0</v>
      </c>
      <c r="W59" s="109">
        <v>0.0</v>
      </c>
      <c r="X59" s="109">
        <v>0.0</v>
      </c>
      <c r="Y59" s="110">
        <f>ROUND(VLOOKUP((A59&amp;C59&amp;G59&amp;H59)*1,SEG_PRE!A:P,15,0),0)</f>
        <v>88582436</v>
      </c>
      <c r="Z59" s="110">
        <f>ROUND(VLOOKUP((A59&amp;C59&amp;G59&amp;H59)*1,SEG_PRE!A:P,16,0),0)</f>
        <v>66566334</v>
      </c>
      <c r="AA59" s="42">
        <f t="shared" si="1"/>
        <v>1</v>
      </c>
      <c r="AB59" s="42">
        <f t="shared" si="2"/>
        <v>0.03333333333</v>
      </c>
      <c r="AC59" s="42">
        <f t="shared" si="3"/>
        <v>0.2214285714</v>
      </c>
      <c r="AD59" s="42">
        <f t="shared" si="4"/>
        <v>0.229204735</v>
      </c>
      <c r="AE59" s="42">
        <f t="shared" si="5"/>
        <v>0</v>
      </c>
      <c r="AF59" s="115">
        <f t="shared" si="6"/>
        <v>0</v>
      </c>
      <c r="AG59" s="115">
        <f t="shared" si="7"/>
        <v>0.7514619941</v>
      </c>
      <c r="AH59" s="107" t="s">
        <v>189</v>
      </c>
      <c r="AI59" s="107" t="s">
        <v>43</v>
      </c>
      <c r="AJ59" s="107" t="s">
        <v>43</v>
      </c>
      <c r="AK59" s="107" t="s">
        <v>180</v>
      </c>
      <c r="AL59" s="137" t="s">
        <v>147</v>
      </c>
      <c r="AM59" s="119" t="str">
        <f>IF(LEN(ACTIVIDADES_V!$AH59)&gt;1500,"VALIDAR DES",IF(LEN(ACTIVIDADES_V!$AI59)&gt;500,"Validar Re",IF(LEN(ACTIVIDADES_V!$AJ59)&gt;500,"VALIDAR Soliciones","OK")))</f>
        <v>OK</v>
      </c>
      <c r="AN59" s="120">
        <f>LEN(LEFT(INT(ACTIVIDADES_V!$S59)-ACTIVIDADES_V!$S59,4))</f>
        <v>1</v>
      </c>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row>
    <row r="60" ht="15.75" hidden="1" customHeight="1">
      <c r="A60" s="121">
        <v>8054.0</v>
      </c>
      <c r="B60" s="121" t="s">
        <v>136</v>
      </c>
      <c r="C60" s="121">
        <v>2.0</v>
      </c>
      <c r="D60" s="121" t="s">
        <v>176</v>
      </c>
      <c r="E60" s="121" t="s">
        <v>40</v>
      </c>
      <c r="F60" s="121">
        <v>2158.0</v>
      </c>
      <c r="G60" s="121">
        <v>2025.0</v>
      </c>
      <c r="H60" s="121">
        <v>2.0</v>
      </c>
      <c r="I60" s="122" t="s">
        <v>65</v>
      </c>
      <c r="J60" s="123">
        <f>ACTIVIDADES_V!$Q60+ACTIVIDADES_V!$W60</f>
        <v>0.2</v>
      </c>
      <c r="K60" s="124">
        <f>ACTIVIDADES_V!$S60+ACTIVIDADES_V!$Y60</f>
        <v>21016898</v>
      </c>
      <c r="L60" s="141">
        <v>0.2</v>
      </c>
      <c r="M60" s="121"/>
      <c r="N60" s="124">
        <f>ROUND(VLOOKUP((A60&amp;C60&amp;G60&amp;H60)*1,SEG_PRE!A:P,8,0),0)</f>
        <v>0</v>
      </c>
      <c r="O60" s="124">
        <f>ROUND(VLOOKUP((A60&amp;C60&amp;G60&amp;H60)*1,SEG_PRE!A:P,9,0),0)</f>
        <v>21016898</v>
      </c>
      <c r="P60" s="124">
        <f>ROUND(VLOOKUP((A60&amp;C60&amp;G60&amp;H60)*1,SEG_PRE!A:P,10,0),0)</f>
        <v>37024311</v>
      </c>
      <c r="Q60" s="141">
        <v>0.2</v>
      </c>
      <c r="R60" s="142">
        <v>0.2</v>
      </c>
      <c r="S60" s="127">
        <f>ROUND(VLOOKUP((A60&amp;C60&amp;G60&amp;H60)*1,SEG_PRE!A:P,11,0),0)</f>
        <v>0</v>
      </c>
      <c r="T60" s="127">
        <f>ROUND(VLOOKUP((A60&amp;C60&amp;G60&amp;H60)*1,SEG_PRE!A:P,12,0),0)</f>
        <v>807486333</v>
      </c>
      <c r="U60" s="127">
        <f>ROUND(VLOOKUP((A60&amp;C60&amp;G60&amp;H60)*1,SEG_PRE!A:P,13,0),0)</f>
        <v>48765491</v>
      </c>
      <c r="V60" s="127">
        <f>ROUND(VLOOKUP((A60&amp;C60&amp;G60&amp;H60)*1,SEG_PRE!A:P,14,0),0)</f>
        <v>5887533</v>
      </c>
      <c r="W60" s="123">
        <v>0.0</v>
      </c>
      <c r="X60" s="123">
        <v>0.0</v>
      </c>
      <c r="Y60" s="124">
        <f>ROUND(VLOOKUP((A60&amp;C60&amp;G60&amp;H60)*1,SEG_PRE!A:P,15,0),0)</f>
        <v>21016898</v>
      </c>
      <c r="Z60" s="124">
        <f>ROUND(VLOOKUP((A60&amp;C60&amp;G60&amp;H60)*1,SEG_PRE!A:P,16,0),0)</f>
        <v>34667000</v>
      </c>
      <c r="AA60" s="45">
        <f t="shared" si="1"/>
        <v>1</v>
      </c>
      <c r="AB60" s="45">
        <f t="shared" si="2"/>
        <v>0.1</v>
      </c>
      <c r="AC60" s="45">
        <f t="shared" si="3"/>
        <v>0.2357142857</v>
      </c>
      <c r="AD60" s="45">
        <f t="shared" si="4"/>
        <v>0.7567467945</v>
      </c>
      <c r="AE60" s="45">
        <f t="shared" si="5"/>
        <v>0.1207315435</v>
      </c>
      <c r="AF60" s="128">
        <f t="shared" si="6"/>
        <v>0</v>
      </c>
      <c r="AG60" s="128">
        <f t="shared" si="7"/>
        <v>1.64948224</v>
      </c>
      <c r="AH60" s="121" t="s">
        <v>190</v>
      </c>
      <c r="AI60" s="121" t="s">
        <v>43</v>
      </c>
      <c r="AJ60" s="121" t="s">
        <v>43</v>
      </c>
      <c r="AK60" s="121" t="s">
        <v>180</v>
      </c>
      <c r="AL60" s="139" t="s">
        <v>181</v>
      </c>
      <c r="AM60" s="131" t="str">
        <f>IF(LEN(ACTIVIDADES_V!$AH60)&gt;1500,"VALIDAR DES",IF(LEN(ACTIVIDADES_V!$AI60)&gt;500,"Validar Re",IF(LEN(ACTIVIDADES_V!$AJ60)&gt;500,"VALIDAR Soliciones","OK")))</f>
        <v>OK</v>
      </c>
      <c r="AN60" s="132">
        <f>LEN(LEFT(INT(ACTIVIDADES_V!$S60)-ACTIVIDADES_V!$S60,4))</f>
        <v>1</v>
      </c>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row>
    <row r="61" ht="15.75" hidden="1" customHeight="1">
      <c r="A61" s="107">
        <v>8054.0</v>
      </c>
      <c r="B61" s="107" t="s">
        <v>136</v>
      </c>
      <c r="C61" s="107">
        <v>2.0</v>
      </c>
      <c r="D61" s="107" t="s">
        <v>176</v>
      </c>
      <c r="E61" s="107" t="s">
        <v>40</v>
      </c>
      <c r="F61" s="107">
        <v>2158.0</v>
      </c>
      <c r="G61" s="107">
        <v>2025.0</v>
      </c>
      <c r="H61" s="107">
        <v>3.0</v>
      </c>
      <c r="I61" s="108" t="s">
        <v>68</v>
      </c>
      <c r="J61" s="109">
        <f>ACTIVIDADES_V!$Q61+ACTIVIDADES_V!$W61</f>
        <v>0.2</v>
      </c>
      <c r="K61" s="110">
        <f>ACTIVIDADES_V!$S61+ACTIVIDADES_V!$Y61</f>
        <v>0</v>
      </c>
      <c r="L61" s="140">
        <v>0.2</v>
      </c>
      <c r="M61" s="107"/>
      <c r="N61" s="110">
        <f>ROUND(VLOOKUP((A61&amp;C61&amp;G61&amp;H61)*1,SEG_PRE!A:P,8,0),0)</f>
        <v>0</v>
      </c>
      <c r="O61" s="110">
        <f>ROUND(VLOOKUP((A61&amp;C61&amp;G61&amp;H61)*1,SEG_PRE!A:P,9,0),0)</f>
        <v>0</v>
      </c>
      <c r="P61" s="110">
        <f>ROUND(VLOOKUP((A61&amp;C61&amp;G61&amp;H61)*1,SEG_PRE!A:P,10,0),0)</f>
        <v>90444792</v>
      </c>
      <c r="Q61" s="140">
        <v>0.2</v>
      </c>
      <c r="R61" s="113">
        <v>0.2</v>
      </c>
      <c r="S61" s="114">
        <f>ROUND(VLOOKUP((A61&amp;C61&amp;G61&amp;H61)*1,SEG_PRE!A:P,11,0),0)</f>
        <v>0</v>
      </c>
      <c r="T61" s="114">
        <f>ROUND(VLOOKUP((A61&amp;C61&amp;G61&amp;H61)*1,SEG_PRE!A:P,12,0),0)</f>
        <v>10457600</v>
      </c>
      <c r="U61" s="114">
        <f>ROUND(VLOOKUP((A61&amp;C61&amp;G61&amp;H61)*1,SEG_PRE!A:P,13,0),0)</f>
        <v>119126720</v>
      </c>
      <c r="V61" s="114">
        <f>ROUND(VLOOKUP((A61&amp;C61&amp;G61&amp;H61)*1,SEG_PRE!A:P,14,0),0)</f>
        <v>61200733</v>
      </c>
      <c r="W61" s="109">
        <v>0.0</v>
      </c>
      <c r="X61" s="109">
        <v>0.0</v>
      </c>
      <c r="Y61" s="110">
        <f>ROUND(VLOOKUP((A61&amp;C61&amp;G61&amp;H61)*1,SEG_PRE!A:P,15,0),0)</f>
        <v>0</v>
      </c>
      <c r="Z61" s="110">
        <f>ROUND(VLOOKUP((A61&amp;C61&amp;G61&amp;H61)*1,SEG_PRE!A:P,16,0),0)</f>
        <v>8366000</v>
      </c>
      <c r="AA61" s="42">
        <f t="shared" si="1"/>
        <v>1</v>
      </c>
      <c r="AB61" s="42">
        <f t="shared" si="2"/>
        <v>0.1666666667</v>
      </c>
      <c r="AC61" s="42">
        <f t="shared" si="3"/>
        <v>0.25</v>
      </c>
      <c r="AD61" s="42">
        <f t="shared" si="4"/>
        <v>0.7635788902</v>
      </c>
      <c r="AE61" s="42">
        <f t="shared" si="5"/>
        <v>0.5137448005</v>
      </c>
      <c r="AF61" s="115">
        <f t="shared" si="6"/>
        <v>0</v>
      </c>
      <c r="AG61" s="115">
        <f t="shared" si="7"/>
        <v>0</v>
      </c>
      <c r="AH61" s="107" t="s">
        <v>191</v>
      </c>
      <c r="AI61" s="107" t="s">
        <v>43</v>
      </c>
      <c r="AJ61" s="107" t="s">
        <v>43</v>
      </c>
      <c r="AK61" s="107" t="s">
        <v>192</v>
      </c>
      <c r="AL61" s="137" t="s">
        <v>181</v>
      </c>
      <c r="AM61" s="119" t="str">
        <f>IF(LEN(ACTIVIDADES_V!$AH61)&gt;1500,"VALIDAR DES",IF(LEN(ACTIVIDADES_V!$AI61)&gt;500,"Validar Re",IF(LEN(ACTIVIDADES_V!$AJ61)&gt;500,"VALIDAR Soliciones","OK")))</f>
        <v>OK</v>
      </c>
      <c r="AN61" s="120">
        <f>LEN(LEFT(INT(ACTIVIDADES_V!$S61)-ACTIVIDADES_V!$S61,4))</f>
        <v>1</v>
      </c>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row>
    <row r="62" ht="15.75" hidden="1" customHeight="1">
      <c r="A62" s="121">
        <v>8054.0</v>
      </c>
      <c r="B62" s="121" t="s">
        <v>136</v>
      </c>
      <c r="C62" s="121">
        <v>2.0</v>
      </c>
      <c r="D62" s="121" t="s">
        <v>176</v>
      </c>
      <c r="E62" s="121" t="s">
        <v>40</v>
      </c>
      <c r="F62" s="121">
        <v>2158.0</v>
      </c>
      <c r="G62" s="121">
        <v>2025.0</v>
      </c>
      <c r="H62" s="121">
        <v>4.0</v>
      </c>
      <c r="I62" s="122" t="s">
        <v>71</v>
      </c>
      <c r="J62" s="123">
        <f>ACTIVIDADES_V!$Q62+ACTIVIDADES_V!$W62</f>
        <v>0.2</v>
      </c>
      <c r="K62" s="124">
        <f>ACTIVIDADES_V!$S62+ACTIVIDADES_V!$Y62</f>
        <v>0</v>
      </c>
      <c r="L62" s="142">
        <v>0.2</v>
      </c>
      <c r="M62" s="121"/>
      <c r="N62" s="124">
        <f>ROUND(VLOOKUP((A62&amp;C62&amp;G62&amp;H62)*1,SEG_PRE!A:P,8,0),0)</f>
        <v>0</v>
      </c>
      <c r="O62" s="124">
        <f>ROUND(VLOOKUP((A62&amp;C62&amp;G62&amp;H62)*1,SEG_PRE!A:P,9,0),0)</f>
        <v>0</v>
      </c>
      <c r="P62" s="124">
        <f>ROUND(VLOOKUP((A62&amp;C62&amp;G62&amp;H62)*1,SEG_PRE!A:P,10,0),0)</f>
        <v>95196000</v>
      </c>
      <c r="Q62" s="142">
        <v>0.2</v>
      </c>
      <c r="R62" s="142">
        <f>VLOOKUP(A62&amp;C62&amp;G62&amp;H62,'Registro ACTIVIDADES'!A:X,10,0)</f>
        <v>0.2</v>
      </c>
      <c r="S62" s="127">
        <f>ROUND(VLOOKUP((A62&amp;C62&amp;G62&amp;H62)*1,SEG_PRE!A:P,11,0),0)</f>
        <v>0</v>
      </c>
      <c r="T62" s="127">
        <f>ROUND(VLOOKUP((A62&amp;C62&amp;G62&amp;H62)*1,SEG_PRE!A:P,12,0),0)</f>
        <v>30633333</v>
      </c>
      <c r="U62" s="127">
        <f>ROUND(VLOOKUP((A62&amp;C62&amp;G62&amp;H62)*1,SEG_PRE!A:P,13,0),0)</f>
        <v>125384635</v>
      </c>
      <c r="V62" s="127">
        <f>ROUND(VLOOKUP((A62&amp;C62&amp;G62&amp;H62)*1,SEG_PRE!A:P,14,0),0)</f>
        <v>109636133</v>
      </c>
      <c r="W62" s="123">
        <v>0.0</v>
      </c>
      <c r="X62" s="123">
        <f>VLOOKUP(A62&amp;C62&amp;G62&amp;H62,'Registro ACTIVIDADES'!A:X,15,0)</f>
        <v>0</v>
      </c>
      <c r="Y62" s="124">
        <f>ROUND(VLOOKUP((A62&amp;C62&amp;G62&amp;H62)*1,SEG_PRE!A:P,15,0),0)</f>
        <v>0</v>
      </c>
      <c r="Z62" s="124">
        <f>ROUND(VLOOKUP((A62&amp;C62&amp;G62&amp;H62)*1,SEG_PRE!A:P,16,0),0)</f>
        <v>0</v>
      </c>
      <c r="AA62" s="45">
        <f t="shared" si="1"/>
        <v>1</v>
      </c>
      <c r="AB62" s="45">
        <f t="shared" si="2"/>
        <v>0.2333333333</v>
      </c>
      <c r="AC62" s="45">
        <f t="shared" si="3"/>
        <v>0.2642857143</v>
      </c>
      <c r="AD62" s="45">
        <f t="shared" si="4"/>
        <v>0.783592073</v>
      </c>
      <c r="AE62" s="45">
        <f t="shared" si="5"/>
        <v>0.87439847</v>
      </c>
      <c r="AF62" s="128">
        <f t="shared" si="6"/>
        <v>0</v>
      </c>
      <c r="AG62" s="128">
        <f t="shared" si="7"/>
        <v>0</v>
      </c>
      <c r="AH62" s="121" t="s">
        <v>193</v>
      </c>
      <c r="AI62" s="121" t="s">
        <v>43</v>
      </c>
      <c r="AJ62" s="121" t="s">
        <v>43</v>
      </c>
      <c r="AK62" s="121" t="s">
        <v>194</v>
      </c>
      <c r="AL62" s="139" t="s">
        <v>181</v>
      </c>
      <c r="AM62" s="131" t="str">
        <f>IF(LEN(ACTIVIDADES_V!$AH62)&gt;1500,"VALIDAR DES",IF(LEN(ACTIVIDADES_V!$AI62)&gt;500,"Validar Re",IF(LEN(ACTIVIDADES_V!$AJ62)&gt;500,"VALIDAR Soliciones","OK")))</f>
        <v>OK</v>
      </c>
      <c r="AN62" s="132">
        <f>LEN(LEFT(INT(ACTIVIDADES_V!$S62)-ACTIVIDADES_V!$S62,4))</f>
        <v>1</v>
      </c>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row>
    <row r="63" ht="15.75" hidden="1" customHeight="1">
      <c r="A63" s="107">
        <v>8054.0</v>
      </c>
      <c r="B63" s="107" t="s">
        <v>136</v>
      </c>
      <c r="C63" s="107">
        <v>2.0</v>
      </c>
      <c r="D63" s="107" t="s">
        <v>176</v>
      </c>
      <c r="E63" s="107" t="s">
        <v>40</v>
      </c>
      <c r="F63" s="107">
        <v>2158.0</v>
      </c>
      <c r="G63" s="107">
        <v>2025.0</v>
      </c>
      <c r="H63" s="107">
        <v>5.0</v>
      </c>
      <c r="I63" s="108" t="s">
        <v>74</v>
      </c>
      <c r="J63" s="109">
        <f>ACTIVIDADES_V!$Q63+ACTIVIDADES_V!$W63</f>
        <v>0.3</v>
      </c>
      <c r="K63" s="110">
        <f>ACTIVIDADES_V!$S63+ACTIVIDADES_V!$Y63</f>
        <v>0</v>
      </c>
      <c r="L63" s="140">
        <v>0.3</v>
      </c>
      <c r="M63" s="107">
        <v>0.3</v>
      </c>
      <c r="N63" s="110">
        <f>ROUND(VLOOKUP((A63&amp;C63&amp;G63&amp;H63)*1,SEG_PRE!A:P,8,0),0)</f>
        <v>0</v>
      </c>
      <c r="O63" s="110">
        <f>ROUND(VLOOKUP((A63&amp;C63&amp;G63&amp;H63)*1,SEG_PRE!A:P,9,0),0)</f>
        <v>0</v>
      </c>
      <c r="P63" s="110">
        <f>ROUND(VLOOKUP((A63&amp;C63&amp;G63&amp;H63)*1,SEG_PRE!A:P,10,0),0)</f>
        <v>210164000</v>
      </c>
      <c r="Q63" s="140">
        <v>0.3</v>
      </c>
      <c r="R63" s="107">
        <v>0.3</v>
      </c>
      <c r="S63" s="114">
        <f>ROUND(VLOOKUP((A63&amp;C63&amp;G63&amp;H63)*1,SEG_PRE!A:P,11,0),0)</f>
        <v>0</v>
      </c>
      <c r="T63" s="114">
        <f>ROUND(VLOOKUP((A63&amp;C63&amp;G63&amp;H63)*1,SEG_PRE!A:P,12,0),0)</f>
        <v>0</v>
      </c>
      <c r="U63" s="114">
        <f>ROUND(VLOOKUP((A63&amp;C63&amp;G63&amp;H63)*1,SEG_PRE!A:P,13,0),0)</f>
        <v>276811383</v>
      </c>
      <c r="V63" s="114">
        <f>ROUND(VLOOKUP((A63&amp;C63&amp;G63&amp;H63)*1,SEG_PRE!A:P,14,0),0)</f>
        <v>104808400</v>
      </c>
      <c r="W63" s="109">
        <v>0.0</v>
      </c>
      <c r="X63" s="109">
        <v>0.0</v>
      </c>
      <c r="Y63" s="110">
        <f>ROUND(VLOOKUP((A63&amp;C63&amp;G63&amp;H63)*1,SEG_PRE!A:P,15,0),0)</f>
        <v>0</v>
      </c>
      <c r="Z63" s="110">
        <f>ROUND(VLOOKUP((A63&amp;C63&amp;G63&amp;H63)*1,SEG_PRE!A:P,16,0),0)</f>
        <v>0</v>
      </c>
      <c r="AA63" s="42">
        <f t="shared" si="1"/>
        <v>1</v>
      </c>
      <c r="AB63" s="42">
        <f t="shared" si="2"/>
        <v>0.3333333333</v>
      </c>
      <c r="AC63" s="42">
        <f t="shared" si="3"/>
        <v>0.2857142857</v>
      </c>
      <c r="AD63" s="42">
        <f t="shared" si="4"/>
        <v>0.783592073</v>
      </c>
      <c r="AE63" s="42">
        <f t="shared" si="5"/>
        <v>0.3786274931</v>
      </c>
      <c r="AF63" s="115">
        <f t="shared" si="6"/>
        <v>0</v>
      </c>
      <c r="AG63" s="115">
        <f t="shared" si="7"/>
        <v>0</v>
      </c>
      <c r="AH63" s="107" t="s">
        <v>195</v>
      </c>
      <c r="AI63" s="107" t="s">
        <v>43</v>
      </c>
      <c r="AJ63" s="107" t="s">
        <v>43</v>
      </c>
      <c r="AK63" s="107" t="s">
        <v>196</v>
      </c>
      <c r="AL63" s="137" t="s">
        <v>147</v>
      </c>
      <c r="AM63" s="119" t="str">
        <f>IF(LEN(ACTIVIDADES_V!$AH63)&gt;1500,"VALIDAR DES",IF(LEN(ACTIVIDADES_V!$AI63)&gt;500,"Validar Re",IF(LEN(ACTIVIDADES_V!$AJ63)&gt;500,"VALIDAR Soliciones","OK")))</f>
        <v>OK</v>
      </c>
      <c r="AN63" s="120">
        <f>LEN(LEFT(INT(ACTIVIDADES_V!$S63)-ACTIVIDADES_V!$S63,4))</f>
        <v>1</v>
      </c>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row>
    <row r="64" ht="15.75" hidden="1" customHeight="1">
      <c r="A64" s="121">
        <v>8054.0</v>
      </c>
      <c r="B64" s="121" t="s">
        <v>136</v>
      </c>
      <c r="C64" s="121">
        <v>2.0</v>
      </c>
      <c r="D64" s="121" t="s">
        <v>176</v>
      </c>
      <c r="E64" s="121" t="s">
        <v>40</v>
      </c>
      <c r="F64" s="121">
        <v>2158.0</v>
      </c>
      <c r="G64" s="121">
        <v>2025.0</v>
      </c>
      <c r="H64" s="121">
        <v>6.0</v>
      </c>
      <c r="I64" s="122" t="s">
        <v>77</v>
      </c>
      <c r="J64" s="123">
        <f>ACTIVIDADES_V!$Q64+ACTIVIDADES_V!$W64</f>
        <v>0.3</v>
      </c>
      <c r="K64" s="124">
        <f>ACTIVIDADES_V!$S64+ACTIVIDADES_V!$Y64</f>
        <v>0</v>
      </c>
      <c r="L64" s="141">
        <v>0.3</v>
      </c>
      <c r="M64" s="121"/>
      <c r="N64" s="124">
        <f>ROUND(VLOOKUP((A64&amp;C64&amp;G64&amp;H64)*1,SEG_PRE!A:P,8,0),0)</f>
        <v>0</v>
      </c>
      <c r="O64" s="124">
        <f>ROUND(VLOOKUP((A64&amp;C64&amp;G64&amp;H64)*1,SEG_PRE!A:P,9,0),0)</f>
        <v>0</v>
      </c>
      <c r="P64" s="124">
        <f>ROUND(VLOOKUP((A64&amp;C64&amp;G64&amp;H64)*1,SEG_PRE!A:P,10,0),0)</f>
        <v>95196000</v>
      </c>
      <c r="Q64" s="141">
        <v>0.3</v>
      </c>
      <c r="R64" s="142">
        <v>0.3</v>
      </c>
      <c r="S64" s="127">
        <f>ROUND(VLOOKUP((A64&amp;C64&amp;G64&amp;H64)*1,SEG_PRE!A:P,11,0),0)</f>
        <v>0</v>
      </c>
      <c r="T64" s="127">
        <f>ROUND(VLOOKUP((A64&amp;C64&amp;G64&amp;H64)*1,SEG_PRE!A:P,12,0),0)</f>
        <v>189178800</v>
      </c>
      <c r="U64" s="127">
        <f>ROUND(VLOOKUP((A64&amp;C64&amp;G64&amp;H64)*1,SEG_PRE!A:P,13,0),0)</f>
        <v>125384635</v>
      </c>
      <c r="V64" s="127">
        <f>ROUND(VLOOKUP((A64&amp;C64&amp;G64&amp;H64)*1,SEG_PRE!A:P,14,0),0)</f>
        <v>102466000</v>
      </c>
      <c r="W64" s="123">
        <v>0.0</v>
      </c>
      <c r="X64" s="123">
        <v>0.0</v>
      </c>
      <c r="Y64" s="124">
        <f>ROUND(VLOOKUP((A64&amp;C64&amp;G64&amp;H64)*1,SEG_PRE!A:P,15,0),0)</f>
        <v>0</v>
      </c>
      <c r="Z64" s="124">
        <f>ROUND(VLOOKUP((A64&amp;C64&amp;G64&amp;H64)*1,SEG_PRE!A:P,16,0),0)</f>
        <v>0</v>
      </c>
      <c r="AA64" s="45">
        <f t="shared" si="1"/>
        <v>1</v>
      </c>
      <c r="AB64" s="45">
        <f t="shared" si="2"/>
        <v>0.4333333333</v>
      </c>
      <c r="AC64" s="45">
        <f t="shared" si="3"/>
        <v>0.3071428571</v>
      </c>
      <c r="AD64" s="45">
        <f t="shared" si="4"/>
        <v>0.9071852159</v>
      </c>
      <c r="AE64" s="45">
        <f t="shared" si="5"/>
        <v>0.8172133691</v>
      </c>
      <c r="AF64" s="128">
        <f t="shared" si="6"/>
        <v>0</v>
      </c>
      <c r="AG64" s="128">
        <f t="shared" si="7"/>
        <v>0</v>
      </c>
      <c r="AH64" s="121" t="s">
        <v>197</v>
      </c>
      <c r="AI64" s="121" t="s">
        <v>43</v>
      </c>
      <c r="AJ64" s="121" t="s">
        <v>43</v>
      </c>
      <c r="AK64" s="121" t="s">
        <v>198</v>
      </c>
      <c r="AL64" s="139" t="s">
        <v>147</v>
      </c>
      <c r="AM64" s="131" t="str">
        <f>IF(LEN(ACTIVIDADES_V!$AH64)&gt;1500,"VALIDAR DES",IF(LEN(ACTIVIDADES_V!$AI64)&gt;500,"Validar Re",IF(LEN(ACTIVIDADES_V!$AJ64)&gt;500,"VALIDAR Soliciones","OK")))</f>
        <v>OK</v>
      </c>
      <c r="AN64" s="132">
        <f>LEN(LEFT(INT(ACTIVIDADES_V!$S64)-ACTIVIDADES_V!$S64,4))</f>
        <v>1</v>
      </c>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BM64" s="100"/>
      <c r="BN64" s="100"/>
      <c r="BO64" s="100"/>
      <c r="BP64" s="100"/>
      <c r="BQ64" s="100"/>
      <c r="BR64" s="100"/>
      <c r="BS64" s="100"/>
      <c r="BT64" s="100"/>
      <c r="BU64" s="100"/>
      <c r="BV64" s="100"/>
      <c r="BW64" s="100"/>
      <c r="BX64" s="100"/>
      <c r="BY64" s="100"/>
      <c r="BZ64" s="100"/>
      <c r="CA64" s="100"/>
      <c r="CB64" s="100"/>
      <c r="CC64" s="100"/>
      <c r="CD64" s="100"/>
      <c r="CE64" s="100"/>
      <c r="CF64" s="100"/>
      <c r="CG64" s="100"/>
      <c r="CH64" s="100"/>
      <c r="CI64" s="100"/>
    </row>
    <row r="65" ht="15.75" hidden="1" customHeight="1">
      <c r="A65" s="107">
        <v>8054.0</v>
      </c>
      <c r="B65" s="107" t="s">
        <v>136</v>
      </c>
      <c r="C65" s="107">
        <v>2.0</v>
      </c>
      <c r="D65" s="107" t="s">
        <v>176</v>
      </c>
      <c r="E65" s="107" t="s">
        <v>40</v>
      </c>
      <c r="F65" s="107">
        <v>2158.0</v>
      </c>
      <c r="G65" s="107">
        <v>2025.0</v>
      </c>
      <c r="H65" s="107">
        <v>7.0</v>
      </c>
      <c r="I65" s="108" t="s">
        <v>41</v>
      </c>
      <c r="J65" s="109">
        <f>ACTIVIDADES_V!$Q65+ACTIVIDADES_V!$W65</f>
        <v>0.3</v>
      </c>
      <c r="K65" s="110">
        <f>ACTIVIDADES_V!$S65+ACTIVIDADES_V!$Y65</f>
        <v>0</v>
      </c>
      <c r="L65" s="140">
        <v>0.3</v>
      </c>
      <c r="M65" s="107"/>
      <c r="N65" s="110">
        <f>ROUND(VLOOKUP((A65&amp;C65&amp;G65&amp;H65)*1,SEG_PRE!A:P,8,0),0)</f>
        <v>0</v>
      </c>
      <c r="O65" s="110">
        <f>ROUND(VLOOKUP((A65&amp;C65&amp;G65&amp;H65)*1,SEG_PRE!A:P,9,0),0)</f>
        <v>0</v>
      </c>
      <c r="P65" s="110">
        <f>ROUND(VLOOKUP((A65&amp;C65&amp;G65&amp;H65)*1,SEG_PRE!A:P,10,0),0)</f>
        <v>95196000</v>
      </c>
      <c r="Q65" s="140">
        <v>0.3</v>
      </c>
      <c r="R65" s="107">
        <v>0.3</v>
      </c>
      <c r="S65" s="114">
        <f>ROUND(VLOOKUP((A65&amp;C65&amp;G65&amp;H65)*1,SEG_PRE!A:P,11,0),0)</f>
        <v>0</v>
      </c>
      <c r="T65" s="114">
        <f>ROUND(VLOOKUP((A65&amp;C65&amp;G65&amp;H65)*1,SEG_PRE!A:P,12,0),0)</f>
        <v>57711066</v>
      </c>
      <c r="U65" s="114">
        <f>ROUND(VLOOKUP((A65&amp;C65&amp;G65&amp;H65)*1,SEG_PRE!A:P,13,0),0)</f>
        <v>125384635</v>
      </c>
      <c r="V65" s="114">
        <f>ROUND(VLOOKUP((A65&amp;C65&amp;G65&amp;H65)*1,SEG_PRE!A:P,14,0),0)</f>
        <v>133594102</v>
      </c>
      <c r="W65" s="109">
        <v>0.0</v>
      </c>
      <c r="X65" s="109">
        <v>0.0</v>
      </c>
      <c r="Y65" s="110">
        <f>ROUND(VLOOKUP((A65&amp;C65&amp;G65&amp;H65)*1,SEG_PRE!A:P,15,0),0)</f>
        <v>0</v>
      </c>
      <c r="Z65" s="110">
        <f>ROUND(VLOOKUP((A65&amp;C65&amp;G65&amp;H65)*1,SEG_PRE!A:P,16,0),0)</f>
        <v>0</v>
      </c>
      <c r="AA65" s="42">
        <f t="shared" si="1"/>
        <v>1</v>
      </c>
      <c r="AB65" s="42">
        <f t="shared" si="2"/>
        <v>0.5333333333</v>
      </c>
      <c r="AC65" s="42">
        <f t="shared" si="3"/>
        <v>0.3285714286</v>
      </c>
      <c r="AD65" s="42">
        <f t="shared" si="4"/>
        <v>0.9448886585</v>
      </c>
      <c r="AE65" s="42">
        <f t="shared" si="5"/>
        <v>1.065474266</v>
      </c>
      <c r="AF65" s="115">
        <f t="shared" si="6"/>
        <v>0</v>
      </c>
      <c r="AG65" s="115">
        <f t="shared" si="7"/>
        <v>0</v>
      </c>
      <c r="AH65" s="107" t="s">
        <v>199</v>
      </c>
      <c r="AI65" s="107" t="s">
        <v>43</v>
      </c>
      <c r="AJ65" s="107" t="s">
        <v>43</v>
      </c>
      <c r="AK65" s="107" t="s">
        <v>200</v>
      </c>
      <c r="AL65" s="137" t="s">
        <v>201</v>
      </c>
      <c r="AM65" s="119" t="str">
        <f>IF(LEN(ACTIVIDADES_V!$AH65)&gt;1500,"VALIDAR DES",IF(LEN(ACTIVIDADES_V!$AI65)&gt;500,"Validar Re",IF(LEN(ACTIVIDADES_V!$AJ65)&gt;500,"VALIDAR Soliciones","OK")))</f>
        <v>OK</v>
      </c>
      <c r="AN65" s="120">
        <f>LEN(LEFT(INT(ACTIVIDADES_V!$S65)-ACTIVIDADES_V!$S65,4))</f>
        <v>1</v>
      </c>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row>
    <row r="66" ht="15.75" hidden="1" customHeight="1">
      <c r="A66" s="121">
        <v>8054.0</v>
      </c>
      <c r="B66" s="121" t="s">
        <v>136</v>
      </c>
      <c r="C66" s="121">
        <v>2.0</v>
      </c>
      <c r="D66" s="121" t="s">
        <v>176</v>
      </c>
      <c r="E66" s="121" t="s">
        <v>40</v>
      </c>
      <c r="F66" s="121">
        <v>2158.0</v>
      </c>
      <c r="G66" s="121">
        <v>2025.0</v>
      </c>
      <c r="H66" s="121">
        <v>8.0</v>
      </c>
      <c r="I66" s="122" t="s">
        <v>46</v>
      </c>
      <c r="J66" s="123">
        <f>ACTIVIDADES_V!$Q66+ACTIVIDADES_V!$W66</f>
        <v>0.3</v>
      </c>
      <c r="K66" s="124">
        <f>ACTIVIDADES_V!$S66+ACTIVIDADES_V!$Y66</f>
        <v>0</v>
      </c>
      <c r="L66" s="141">
        <v>0.3</v>
      </c>
      <c r="M66" s="121"/>
      <c r="N66" s="124">
        <f>ROUND(VLOOKUP((A66&amp;C66&amp;G66&amp;H66)*1,SEG_PRE!A:P,8,0),0)</f>
        <v>0</v>
      </c>
      <c r="O66" s="124">
        <f>ROUND(VLOOKUP((A66&amp;C66&amp;G66&amp;H66)*1,SEG_PRE!A:P,9,0),0)</f>
        <v>0</v>
      </c>
      <c r="P66" s="124">
        <f>ROUND(VLOOKUP((A66&amp;C66&amp;G66&amp;H66)*1,SEG_PRE!A:P,10,0),0)</f>
        <v>95196000</v>
      </c>
      <c r="Q66" s="141">
        <v>0.3</v>
      </c>
      <c r="R66" s="121">
        <v>0.3</v>
      </c>
      <c r="S66" s="127">
        <f>ROUND(VLOOKUP((A66&amp;C66&amp;G66&amp;H66)*1,SEG_PRE!A:P,11,0),0)</f>
        <v>0</v>
      </c>
      <c r="T66" s="127">
        <f>ROUND(VLOOKUP((A66&amp;C66&amp;G66&amp;H66)*1,SEG_PRE!A:P,12,0),0)</f>
        <v>52776000</v>
      </c>
      <c r="U66" s="127">
        <f>ROUND(VLOOKUP((A66&amp;C66&amp;G66&amp;H66)*1,SEG_PRE!A:P,13,0),0)</f>
        <v>125384635</v>
      </c>
      <c r="V66" s="127">
        <f>ROUND(VLOOKUP((A66&amp;C66&amp;G66&amp;H66)*1,SEG_PRE!A:P,14,0),0)</f>
        <v>148316902</v>
      </c>
      <c r="W66" s="123">
        <v>0.0</v>
      </c>
      <c r="X66" s="123">
        <v>0.0</v>
      </c>
      <c r="Y66" s="124">
        <f>ROUND(VLOOKUP((A66&amp;C66&amp;G66&amp;H66)*1,SEG_PRE!A:P,15,0),0)</f>
        <v>0</v>
      </c>
      <c r="Z66" s="124">
        <f>ROUND(VLOOKUP((A66&amp;C66&amp;G66&amp;H66)*1,SEG_PRE!A:P,16,0),0)</f>
        <v>0</v>
      </c>
      <c r="AA66" s="45">
        <f t="shared" si="1"/>
        <v>1</v>
      </c>
      <c r="AB66" s="45">
        <f t="shared" si="2"/>
        <v>0.6333333333</v>
      </c>
      <c r="AC66" s="45">
        <f t="shared" si="3"/>
        <v>0.35</v>
      </c>
      <c r="AD66" s="45">
        <f t="shared" si="4"/>
        <v>0.9793679538</v>
      </c>
      <c r="AE66" s="45">
        <f t="shared" si="5"/>
        <v>1.182895352</v>
      </c>
      <c r="AF66" s="128">
        <f t="shared" si="6"/>
        <v>0</v>
      </c>
      <c r="AG66" s="128">
        <f t="shared" si="7"/>
        <v>0</v>
      </c>
      <c r="AH66" s="121" t="s">
        <v>202</v>
      </c>
      <c r="AI66" s="121" t="s">
        <v>43</v>
      </c>
      <c r="AJ66" s="121" t="s">
        <v>43</v>
      </c>
      <c r="AK66" s="121" t="s">
        <v>203</v>
      </c>
      <c r="AL66" s="139" t="s">
        <v>201</v>
      </c>
      <c r="AM66" s="131" t="str">
        <f>IF(LEN(ACTIVIDADES_V!$AH66)&gt;1500,"VALIDAR DES",IF(LEN(ACTIVIDADES_V!$AI66)&gt;500,"Validar Re",IF(LEN(ACTIVIDADES_V!$AJ66)&gt;500,"VALIDAR Soliciones","OK")))</f>
        <v>OK</v>
      </c>
      <c r="AN66" s="132">
        <f>LEN(LEFT(INT(ACTIVIDADES_V!$S66)-ACTIVIDADES_V!$S66,4))</f>
        <v>1</v>
      </c>
      <c r="AO66" s="100">
        <f t="shared" ref="AO66:AO67" si="9">LEN(AH66)</f>
        <v>1496</v>
      </c>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row>
    <row r="67" ht="15.75" hidden="1" customHeight="1">
      <c r="A67" s="107">
        <v>8054.0</v>
      </c>
      <c r="B67" s="107" t="s">
        <v>136</v>
      </c>
      <c r="C67" s="107">
        <v>2.0</v>
      </c>
      <c r="D67" s="107" t="s">
        <v>176</v>
      </c>
      <c r="E67" s="107" t="s">
        <v>40</v>
      </c>
      <c r="F67" s="107">
        <v>2158.0</v>
      </c>
      <c r="G67" s="107">
        <v>2025.0</v>
      </c>
      <c r="H67" s="107">
        <v>9.0</v>
      </c>
      <c r="I67" s="108" t="s">
        <v>49</v>
      </c>
      <c r="J67" s="109">
        <f>ACTIVIDADES_V!$Q67+ACTIVIDADES_V!$W67</f>
        <v>0.3</v>
      </c>
      <c r="K67" s="110">
        <f>ACTIVIDADES_V!$S67+ACTIVIDADES_V!$Y67</f>
        <v>0</v>
      </c>
      <c r="L67" s="140">
        <v>0.3</v>
      </c>
      <c r="M67" s="107"/>
      <c r="N67" s="110">
        <f>ROUND(VLOOKUP((A67&amp;C67&amp;G67&amp;H67)*1,SEG_PRE!A:P,8,0),0)</f>
        <v>0</v>
      </c>
      <c r="O67" s="110">
        <f>ROUND(VLOOKUP((A67&amp;C67&amp;G67&amp;H67)*1,SEG_PRE!A:P,9,0),0)</f>
        <v>0</v>
      </c>
      <c r="P67" s="110">
        <f>ROUND(VLOOKUP((A67&amp;C67&amp;G67&amp;H67)*1,SEG_PRE!A:P,10,0),0)</f>
        <v>95196000</v>
      </c>
      <c r="Q67" s="140">
        <v>0.3</v>
      </c>
      <c r="R67" s="113">
        <v>0.3</v>
      </c>
      <c r="S67" s="114">
        <f>ROUND(VLOOKUP((A67&amp;C67&amp;G67&amp;H67)*1,SEG_PRE!A:P,11,0),0)</f>
        <v>0</v>
      </c>
      <c r="T67" s="114">
        <f>ROUND(VLOOKUP((A67&amp;C67&amp;G67&amp;H67)*1,SEG_PRE!A:P,12,0),0)</f>
        <v>0</v>
      </c>
      <c r="U67" s="114">
        <f>ROUND(VLOOKUP((A67&amp;C67&amp;G67&amp;H67)*1,SEG_PRE!A:P,13,0),0)</f>
        <v>125384635</v>
      </c>
      <c r="V67" s="114">
        <f>ROUND(VLOOKUP((A67&amp;C67&amp;G67&amp;H67)*1,SEG_PRE!A:P,14,0),0)</f>
        <v>164401600</v>
      </c>
      <c r="W67" s="109">
        <v>0.0</v>
      </c>
      <c r="X67" s="109">
        <v>0.0</v>
      </c>
      <c r="Y67" s="110">
        <f>ROUND(VLOOKUP((A67&amp;C67&amp;G67&amp;H67)*1,SEG_PRE!A:P,15,0),0)</f>
        <v>0</v>
      </c>
      <c r="Z67" s="110">
        <f>ROUND(VLOOKUP((A67&amp;C67&amp;G67&amp;H67)*1,SEG_PRE!A:P,16,0),0)</f>
        <v>0</v>
      </c>
      <c r="AA67" s="42">
        <f t="shared" si="1"/>
        <v>1</v>
      </c>
      <c r="AB67" s="42">
        <f t="shared" si="2"/>
        <v>0.7333333333</v>
      </c>
      <c r="AC67" s="42">
        <f t="shared" si="3"/>
        <v>0.3714285714</v>
      </c>
      <c r="AD67" s="42">
        <f t="shared" si="4"/>
        <v>0.9793679538</v>
      </c>
      <c r="AE67" s="42">
        <f t="shared" si="5"/>
        <v>1.3111782</v>
      </c>
      <c r="AF67" s="115">
        <f t="shared" si="6"/>
        <v>0</v>
      </c>
      <c r="AG67" s="115">
        <f t="shared" si="7"/>
        <v>0</v>
      </c>
      <c r="AH67" s="107" t="s">
        <v>204</v>
      </c>
      <c r="AI67" s="107" t="s">
        <v>43</v>
      </c>
      <c r="AJ67" s="107" t="s">
        <v>43</v>
      </c>
      <c r="AK67" s="107" t="s">
        <v>205</v>
      </c>
      <c r="AL67" s="137" t="s">
        <v>201</v>
      </c>
      <c r="AM67" s="119" t="str">
        <f>IF(LEN(ACTIVIDADES_V!$AH67)&gt;1500,"VALIDAR DES",IF(LEN(ACTIVIDADES_V!$AI67)&gt;500,"Validar Re",IF(LEN(ACTIVIDADES_V!$AJ67)&gt;500,"VALIDAR Soliciones","OK")))</f>
        <v>OK</v>
      </c>
      <c r="AN67" s="120">
        <f>LEN(LEFT(INT(ACTIVIDADES_V!$S67)-ACTIVIDADES_V!$S67,4))</f>
        <v>1</v>
      </c>
      <c r="AO67" s="100">
        <f t="shared" si="9"/>
        <v>1494</v>
      </c>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row>
    <row r="68" ht="15.75" hidden="1" customHeight="1">
      <c r="A68" s="121">
        <v>8054.0</v>
      </c>
      <c r="B68" s="121" t="s">
        <v>136</v>
      </c>
      <c r="C68" s="121">
        <v>2.0</v>
      </c>
      <c r="D68" s="121" t="s">
        <v>176</v>
      </c>
      <c r="E68" s="121" t="s">
        <v>40</v>
      </c>
      <c r="F68" s="121">
        <v>2158.0</v>
      </c>
      <c r="G68" s="121">
        <v>2025.0</v>
      </c>
      <c r="H68" s="121">
        <v>10.0</v>
      </c>
      <c r="I68" s="122" t="s">
        <v>52</v>
      </c>
      <c r="J68" s="123">
        <f>ACTIVIDADES_V!$Q68+ACTIVIDADES_V!$W68</f>
        <v>0.3</v>
      </c>
      <c r="K68" s="124">
        <f>ACTIVIDADES_V!$S68+ACTIVIDADES_V!$Y68</f>
        <v>0</v>
      </c>
      <c r="L68" s="141">
        <v>0.3</v>
      </c>
      <c r="M68" s="121"/>
      <c r="N68" s="124">
        <f>ROUND(VLOOKUP((A68&amp;C68&amp;G68&amp;H68)*1,SEG_PRE!A:P,8,0),0)</f>
        <v>0</v>
      </c>
      <c r="O68" s="124">
        <f>ROUND(VLOOKUP((A68&amp;C68&amp;G68&amp;H68)*1,SEG_PRE!A:P,9,0),0)</f>
        <v>0</v>
      </c>
      <c r="P68" s="124">
        <f>ROUND(VLOOKUP((A68&amp;C68&amp;G68&amp;H68)*1,SEG_PRE!A:P,10,0),0)</f>
        <v>95196000</v>
      </c>
      <c r="Q68" s="141">
        <v>0.3</v>
      </c>
      <c r="R68" s="121">
        <v>0.3</v>
      </c>
      <c r="S68" s="127">
        <f>ROUND(VLOOKUP((A68&amp;C68&amp;G68&amp;H68)*1,SEG_PRE!A:P,11,0),0)</f>
        <v>0</v>
      </c>
      <c r="T68" s="127">
        <f>ROUND(VLOOKUP((A68&amp;C68&amp;G68&amp;H68)*1,SEG_PRE!A:P,12,0),0)</f>
        <v>0</v>
      </c>
      <c r="U68" s="127">
        <f>ROUND(VLOOKUP((A68&amp;C68&amp;G68&amp;H68)*1,SEG_PRE!A:P,13,0),0)</f>
        <v>125384635</v>
      </c>
      <c r="V68" s="127">
        <f>ROUND(VLOOKUP((A68&amp;C68&amp;G68&amp;H68)*1,SEG_PRE!A:P,14,0),0)</f>
        <v>166113920</v>
      </c>
      <c r="W68" s="123">
        <v>0.0</v>
      </c>
      <c r="X68" s="123">
        <v>0.0</v>
      </c>
      <c r="Y68" s="124">
        <f>ROUND(VLOOKUP((A68&amp;C68&amp;G68&amp;H68)*1,SEG_PRE!A:P,15,0),0)</f>
        <v>0</v>
      </c>
      <c r="Z68" s="124">
        <f>ROUND(VLOOKUP((A68&amp;C68&amp;G68&amp;H68)*1,SEG_PRE!A:P,16,0),0)</f>
        <v>0</v>
      </c>
      <c r="AA68" s="45">
        <f t="shared" si="1"/>
        <v>1</v>
      </c>
      <c r="AB68" s="45">
        <f t="shared" si="2"/>
        <v>0.8333333333</v>
      </c>
      <c r="AC68" s="45">
        <f t="shared" si="3"/>
        <v>0.3928571429</v>
      </c>
      <c r="AD68" s="45">
        <f t="shared" si="4"/>
        <v>0.9793679538</v>
      </c>
      <c r="AE68" s="45">
        <f t="shared" si="5"/>
        <v>1.324834738</v>
      </c>
      <c r="AF68" s="128">
        <f t="shared" si="6"/>
        <v>0</v>
      </c>
      <c r="AG68" s="128">
        <f t="shared" si="7"/>
        <v>0</v>
      </c>
      <c r="AH68" s="121" t="s">
        <v>206</v>
      </c>
      <c r="AI68" s="121" t="s">
        <v>43</v>
      </c>
      <c r="AJ68" s="121" t="s">
        <v>43</v>
      </c>
      <c r="AK68" s="121" t="s">
        <v>207</v>
      </c>
      <c r="AL68" s="139" t="s">
        <v>208</v>
      </c>
      <c r="AM68" s="131" t="str">
        <f>IF(LEN(ACTIVIDADES_V!$AH68)&gt;1500,"VALIDAR DES",IF(LEN(ACTIVIDADES_V!$AI68)&gt;500,"Validar Re",IF(LEN(ACTIVIDADES_V!$AJ68)&gt;500,"VALIDAR Soliciones","OK")))</f>
        <v>OK</v>
      </c>
      <c r="AN68" s="132">
        <f>LEN(LEFT(INT(ACTIVIDADES_V!$S68)-ACTIVIDADES_V!$S68,4))</f>
        <v>1</v>
      </c>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row>
    <row r="69" ht="15.75" hidden="1" customHeight="1">
      <c r="A69" s="107">
        <v>8054.0</v>
      </c>
      <c r="B69" s="107" t="s">
        <v>136</v>
      </c>
      <c r="C69" s="107">
        <v>2.0</v>
      </c>
      <c r="D69" s="107" t="s">
        <v>176</v>
      </c>
      <c r="E69" s="107" t="s">
        <v>40</v>
      </c>
      <c r="F69" s="107">
        <v>2158.0</v>
      </c>
      <c r="G69" s="107">
        <v>2025.0</v>
      </c>
      <c r="H69" s="107">
        <v>11.0</v>
      </c>
      <c r="I69" s="108" t="s">
        <v>55</v>
      </c>
      <c r="J69" s="109">
        <f>ACTIVIDADES_V!$Q69+ACTIVIDADES_V!$W69</f>
        <v>0.3</v>
      </c>
      <c r="K69" s="110">
        <f>ACTIVIDADES_V!$S69+ACTIVIDADES_V!$Y69</f>
        <v>0</v>
      </c>
      <c r="L69" s="140">
        <v>0.3</v>
      </c>
      <c r="M69" s="107"/>
      <c r="N69" s="110">
        <f>ROUND(VLOOKUP((A69&amp;C69&amp;G69&amp;H69)*1,SEG_PRE!A:P,8,0),0)</f>
        <v>0</v>
      </c>
      <c r="O69" s="110">
        <f>ROUND(VLOOKUP((A69&amp;C69&amp;G69&amp;H69)*1,SEG_PRE!A:P,9,0),0)</f>
        <v>0</v>
      </c>
      <c r="P69" s="110">
        <f>ROUND(VLOOKUP((A69&amp;C69&amp;G69&amp;H69)*1,SEG_PRE!A:P,10,0),0)</f>
        <v>100547467</v>
      </c>
      <c r="Q69" s="140">
        <v>0.3</v>
      </c>
      <c r="R69" s="107">
        <v>0.3</v>
      </c>
      <c r="S69" s="114">
        <f>ROUND(VLOOKUP((A69&amp;C69&amp;G69&amp;H69)*1,SEG_PRE!A:P,11,0),0)</f>
        <v>0</v>
      </c>
      <c r="T69" s="114">
        <f>ROUND(VLOOKUP((A69&amp;C69&amp;G69&amp;H69)*1,SEG_PRE!A:P,12,0),0)</f>
        <v>0</v>
      </c>
      <c r="U69" s="114">
        <f>ROUND(VLOOKUP((A69&amp;C69&amp;G69&amp;H69)*1,SEG_PRE!A:P,13,0),0)</f>
        <v>132433164</v>
      </c>
      <c r="V69" s="114">
        <f>ROUND(VLOOKUP((A69&amp;C69&amp;G69&amp;H69)*1,SEG_PRE!A:P,14,0),0)</f>
        <v>175523851</v>
      </c>
      <c r="W69" s="109">
        <v>0.0</v>
      </c>
      <c r="X69" s="109">
        <v>0.0</v>
      </c>
      <c r="Y69" s="110">
        <f>ROUND(VLOOKUP((A69&amp;C69&amp;G69&amp;H69)*1,SEG_PRE!A:P,15,0),0)</f>
        <v>0</v>
      </c>
      <c r="Z69" s="110">
        <f>ROUND(VLOOKUP((A69&amp;C69&amp;G69&amp;H69)*1,SEG_PRE!A:P,16,0),0)</f>
        <v>0</v>
      </c>
      <c r="AA69" s="42">
        <f t="shared" si="1"/>
        <v>1</v>
      </c>
      <c r="AB69" s="42">
        <f t="shared" si="2"/>
        <v>0.9333333333</v>
      </c>
      <c r="AC69" s="42">
        <f t="shared" si="3"/>
        <v>0.4142857143</v>
      </c>
      <c r="AD69" s="42">
        <f t="shared" si="4"/>
        <v>0.9793679538</v>
      </c>
      <c r="AE69" s="42">
        <f t="shared" si="5"/>
        <v>1.32537686</v>
      </c>
      <c r="AF69" s="115">
        <f t="shared" si="6"/>
        <v>0</v>
      </c>
      <c r="AG69" s="115">
        <f t="shared" si="7"/>
        <v>0</v>
      </c>
      <c r="AH69" s="107" t="s">
        <v>209</v>
      </c>
      <c r="AI69" s="107" t="s">
        <v>43</v>
      </c>
      <c r="AJ69" s="107" t="s">
        <v>43</v>
      </c>
      <c r="AK69" s="107" t="s">
        <v>210</v>
      </c>
      <c r="AL69" s="137" t="s">
        <v>201</v>
      </c>
      <c r="AM69" s="119" t="str">
        <f>IF(LEN(ACTIVIDADES_V!$AH69)&gt;1500,"VALIDAR DES",IF(LEN(ACTIVIDADES_V!$AI69)&gt;500,"Validar Re",IF(LEN(ACTIVIDADES_V!$AJ69)&gt;500,"VALIDAR Soliciones","OK")))</f>
        <v>OK</v>
      </c>
      <c r="AN69" s="120">
        <f>LEN(LEFT(INT(ACTIVIDADES_V!$S69)-ACTIVIDADES_V!$S69,4))</f>
        <v>1</v>
      </c>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row>
    <row r="70" ht="15.75" hidden="1" customHeight="1">
      <c r="A70" s="121">
        <v>8054.0</v>
      </c>
      <c r="B70" s="121" t="s">
        <v>136</v>
      </c>
      <c r="C70" s="121">
        <v>2.0</v>
      </c>
      <c r="D70" s="121" t="s">
        <v>176</v>
      </c>
      <c r="E70" s="121" t="s">
        <v>40</v>
      </c>
      <c r="F70" s="121">
        <v>2158.0</v>
      </c>
      <c r="G70" s="121">
        <v>2025.0</v>
      </c>
      <c r="H70" s="121">
        <v>12.0</v>
      </c>
      <c r="I70" s="122" t="s">
        <v>59</v>
      </c>
      <c r="J70" s="123">
        <f>ACTIVIDADES_V!$Q70+ACTIVIDADES_V!$W70</f>
        <v>0.2</v>
      </c>
      <c r="K70" s="124">
        <f>ACTIVIDADES_V!$S70+ACTIVIDADES_V!$Y70</f>
        <v>0</v>
      </c>
      <c r="L70" s="141">
        <v>0.2</v>
      </c>
      <c r="M70" s="121"/>
      <c r="N70" s="124">
        <f>ROUND(VLOOKUP((A70&amp;C70&amp;G70&amp;H70)*1,SEG_PRE!A:P,8,0),0)</f>
        <v>11000</v>
      </c>
      <c r="O70" s="124">
        <f>ROUND(VLOOKUP((A70&amp;C70&amp;G70&amp;H70)*1,SEG_PRE!A:P,9,0),0)</f>
        <v>0</v>
      </c>
      <c r="P70" s="124">
        <f>ROUND(VLOOKUP((A70&amp;C70&amp;G70&amp;H70)*1,SEG_PRE!A:P,10,0),0)</f>
        <v>152767430</v>
      </c>
      <c r="Q70" s="141">
        <v>0.2</v>
      </c>
      <c r="R70" s="121">
        <v>0.2</v>
      </c>
      <c r="S70" s="127">
        <f>ROUND(VLOOKUP((A70&amp;C70&amp;G70&amp;H70)*1,SEG_PRE!A:P,11,0),0)</f>
        <v>0</v>
      </c>
      <c r="T70" s="127">
        <f>ROUND(VLOOKUP((A70&amp;C70&amp;G70&amp;H70)*1,SEG_PRE!A:P,12,0),0)</f>
        <v>0</v>
      </c>
      <c r="U70" s="127">
        <f>ROUND(VLOOKUP((A70&amp;C70&amp;G70&amp;H70)*1,SEG_PRE!A:P,13,0),0)</f>
        <v>201213165</v>
      </c>
      <c r="V70" s="127">
        <f>ROUND(VLOOKUP((A70&amp;C70&amp;G70&amp;H70)*1,SEG_PRE!A:P,14,0),0)</f>
        <v>241160593</v>
      </c>
      <c r="W70" s="123">
        <v>0.0</v>
      </c>
      <c r="X70" s="123">
        <v>0.0</v>
      </c>
      <c r="Y70" s="124">
        <f>ROUND(VLOOKUP((A70&amp;C70&amp;G70&amp;H70)*1,SEG_PRE!A:P,15,0),0)</f>
        <v>0</v>
      </c>
      <c r="Z70" s="124">
        <f>ROUND(VLOOKUP((A70&amp;C70&amp;G70&amp;H70)*1,SEG_PRE!A:P,16,0),0)</f>
        <v>0</v>
      </c>
      <c r="AA70" s="45">
        <f t="shared" si="1"/>
        <v>1</v>
      </c>
      <c r="AB70" s="45">
        <f t="shared" si="2"/>
        <v>1</v>
      </c>
      <c r="AC70" s="45">
        <f t="shared" si="3"/>
        <v>0.4285714286</v>
      </c>
      <c r="AD70" s="45">
        <f t="shared" si="4"/>
        <v>0.9793679538</v>
      </c>
      <c r="AE70" s="45">
        <f t="shared" si="5"/>
        <v>1.198532874</v>
      </c>
      <c r="AF70" s="128">
        <f t="shared" si="6"/>
        <v>0</v>
      </c>
      <c r="AG70" s="128">
        <f t="shared" si="7"/>
        <v>0</v>
      </c>
      <c r="AH70" s="121" t="s">
        <v>211</v>
      </c>
      <c r="AI70" s="121" t="s">
        <v>43</v>
      </c>
      <c r="AJ70" s="121" t="s">
        <v>43</v>
      </c>
      <c r="AK70" s="121" t="s">
        <v>212</v>
      </c>
      <c r="AL70" s="139" t="s">
        <v>213</v>
      </c>
      <c r="AM70" s="131" t="str">
        <f>IF(LEN(ACTIVIDADES_V!$AH70)&gt;1500,"VALIDAR DES",IF(LEN(ACTIVIDADES_V!$AI70)&gt;500,"Validar Re",IF(LEN(ACTIVIDADES_V!$AJ70)&gt;500,"VALIDAR Soliciones","OK")))</f>
        <v>OK</v>
      </c>
      <c r="AN70" s="132">
        <f>LEN(LEFT(INT(ACTIVIDADES_V!$S70)-ACTIVIDADES_V!$S70,4))</f>
        <v>1</v>
      </c>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row>
    <row r="71" ht="15.75" customHeight="1">
      <c r="A71" s="107">
        <v>8054.0</v>
      </c>
      <c r="B71" s="107" t="s">
        <v>136</v>
      </c>
      <c r="C71" s="107">
        <v>2.0</v>
      </c>
      <c r="D71" s="107" t="s">
        <v>176</v>
      </c>
      <c r="E71" s="107" t="s">
        <v>40</v>
      </c>
      <c r="F71" s="107">
        <v>2158.0</v>
      </c>
      <c r="G71" s="107">
        <v>2026.0</v>
      </c>
      <c r="H71" s="107">
        <v>1.0</v>
      </c>
      <c r="I71" s="108" t="s">
        <v>62</v>
      </c>
      <c r="J71" s="144">
        <v>0.26</v>
      </c>
      <c r="K71" s="110">
        <f>ACTIVIDADES_V!$S71+ACTIVIDADES_V!$Y71</f>
        <v>2049063232</v>
      </c>
      <c r="L71" s="144">
        <v>0.3</v>
      </c>
      <c r="M71" s="107"/>
      <c r="N71" s="110">
        <f>ROUND(VLOOKUP((A71&amp;C71&amp;G71&amp;H71)*1,SEG_PRE!A:P,8,0),0)</f>
        <v>1997448000</v>
      </c>
      <c r="O71" s="110">
        <f>ROUND(VLOOKUP((A71&amp;C71&amp;G71&amp;H71)*1,SEG_PRE!A:P,9,0),0)</f>
        <v>51615232</v>
      </c>
      <c r="P71" s="110">
        <f>ROUND(VLOOKUP((A71&amp;C71&amp;G71&amp;H71)*1,SEG_PRE!A:P,10,0),0)</f>
        <v>0</v>
      </c>
      <c r="Q71" s="144">
        <v>0.26</v>
      </c>
      <c r="R71" s="107">
        <v>0.3</v>
      </c>
      <c r="S71" s="114">
        <f>ROUND(VLOOKUP((A71&amp;C71&amp;G71&amp;H71)*1,SEG_PRE!A:P,11,0),0)</f>
        <v>1997448000</v>
      </c>
      <c r="T71" s="114">
        <f>ROUND(VLOOKUP((A71&amp;C71&amp;G71&amp;H71)*1,SEG_PRE!A:P,12,0),0)</f>
        <v>1739348500</v>
      </c>
      <c r="U71" s="114">
        <f>ROUND(VLOOKUP((A71&amp;C71&amp;G71&amp;H71)*1,SEG_PRE!A:P,13,0),0)</f>
        <v>0</v>
      </c>
      <c r="V71" s="114">
        <f>VLOOKUP((A71&amp;C71&amp;G71&amp;H71)*1,SEG_PRE!A:P,14,0)</f>
        <v>0</v>
      </c>
      <c r="W71" s="109">
        <v>0.0</v>
      </c>
      <c r="X71" s="109">
        <v>0.0</v>
      </c>
      <c r="Y71" s="110">
        <f>ROUND(VLOOKUP((A71&amp;C71&amp;G71&amp;H71)*1,SEG_PRE!A:P,15,0),0)</f>
        <v>51615232</v>
      </c>
      <c r="Z71" s="110">
        <f>VLOOKUP((A71&amp;C71&amp;G71&amp;H71)*1,SEG_PRE!A:P,16,0)</f>
        <v>46234733</v>
      </c>
      <c r="AA71" s="42">
        <f t="shared" si="1"/>
        <v>1.153846154</v>
      </c>
      <c r="AB71" s="42">
        <f t="shared" si="2"/>
        <v>0.06</v>
      </c>
      <c r="AC71" s="42">
        <f t="shared" si="3"/>
        <v>0.45</v>
      </c>
      <c r="AD71" s="42">
        <f t="shared" si="4"/>
        <v>0.8707853721</v>
      </c>
      <c r="AE71" s="42">
        <f t="shared" si="5"/>
        <v>0</v>
      </c>
      <c r="AF71" s="115">
        <f t="shared" si="6"/>
        <v>0</v>
      </c>
      <c r="AG71" s="115">
        <f t="shared" si="7"/>
        <v>0.8957575353</v>
      </c>
      <c r="AH71" s="145" t="s">
        <v>214</v>
      </c>
      <c r="AI71" s="107" t="s">
        <v>43</v>
      </c>
      <c r="AJ71" s="107" t="s">
        <v>43</v>
      </c>
      <c r="AK71" s="107" t="s">
        <v>180</v>
      </c>
      <c r="AL71" s="137" t="s">
        <v>215</v>
      </c>
      <c r="AM71" s="119" t="str">
        <f>IF(LEN(ACTIVIDADES_V!$AH71)&gt;1500,"VALIDAR DES",IF(LEN(ACTIVIDADES_V!$AI71)&gt;500,"Validar Re",IF(LEN(ACTIVIDADES_V!$AJ71)&gt;500,"VALIDAR Soliciones","OK")))</f>
        <v>OK</v>
      </c>
      <c r="AN71" s="120">
        <f>LEN(LEFT(INT(ACTIVIDADES_V!$S71)-ACTIVIDADES_V!$S71,4))</f>
        <v>1</v>
      </c>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row>
    <row r="72" ht="15.75" customHeight="1">
      <c r="A72" s="121">
        <v>8054.0</v>
      </c>
      <c r="B72" s="121" t="s">
        <v>136</v>
      </c>
      <c r="C72" s="121">
        <v>2.0</v>
      </c>
      <c r="D72" s="121" t="s">
        <v>176</v>
      </c>
      <c r="E72" s="121" t="s">
        <v>40</v>
      </c>
      <c r="F72" s="121">
        <v>2158.0</v>
      </c>
      <c r="G72" s="121">
        <v>2026.0</v>
      </c>
      <c r="H72" s="121">
        <v>2.0</v>
      </c>
      <c r="I72" s="122" t="s">
        <v>65</v>
      </c>
      <c r="J72" s="146">
        <v>0.26</v>
      </c>
      <c r="K72" s="124">
        <f>ACTIVIDADES_V!$S72+ACTIVIDADES_V!$Y72</f>
        <v>0</v>
      </c>
      <c r="L72" s="146">
        <v>0.3</v>
      </c>
      <c r="M72" s="121"/>
      <c r="N72" s="124">
        <f>ROUND(VLOOKUP((A72&amp;C72&amp;G72&amp;H72)*1,SEG_PRE!A:P,8,0),0)</f>
        <v>0</v>
      </c>
      <c r="O72" s="124">
        <f>ROUND(VLOOKUP((A72&amp;C72&amp;G72&amp;H72)*1,SEG_PRE!A:P,9,0),0)</f>
        <v>0</v>
      </c>
      <c r="P72" s="124">
        <f>ROUND(VLOOKUP((A72&amp;C72&amp;G72&amp;H72)*1,SEG_PRE!A:P,10,0),0)</f>
        <v>29320067</v>
      </c>
      <c r="Q72" s="146">
        <v>0.26</v>
      </c>
      <c r="R72" s="147"/>
      <c r="S72" s="127">
        <f>ROUND(VLOOKUP((A72&amp;C72&amp;G72&amp;H72)*1,SEG_PRE!A:P,11,0),0)</f>
        <v>0</v>
      </c>
      <c r="T72" s="127">
        <f>ROUND(VLOOKUP((A72&amp;C72&amp;G72&amp;H72)*1,SEG_PRE!A:P,12,0),0)</f>
        <v>221396000</v>
      </c>
      <c r="U72" s="127">
        <f>ROUND(VLOOKUP((A72&amp;C72&amp;G72&amp;H72)*1,SEG_PRE!A:P,13,0),0)</f>
        <v>29320067</v>
      </c>
      <c r="V72" s="127">
        <f>VLOOKUP((A72&amp;C72&amp;G72&amp;H72)*1,SEG_PRE!A:P,14,0)</f>
        <v>32486600</v>
      </c>
      <c r="W72" s="123">
        <v>0.0</v>
      </c>
      <c r="X72" s="123">
        <v>0.0</v>
      </c>
      <c r="Y72" s="124">
        <f>ROUND(VLOOKUP((A72&amp;C72&amp;G72&amp;H72)*1,SEG_PRE!A:P,15,0),0)</f>
        <v>0</v>
      </c>
      <c r="Z72" s="124">
        <f>VLOOKUP((A72&amp;C72&amp;G72&amp;H72)*1,SEG_PRE!A:P,16,0)</f>
        <v>0</v>
      </c>
      <c r="AA72" s="45">
        <f t="shared" si="1"/>
        <v>0.5769230769</v>
      </c>
      <c r="AB72" s="45">
        <f t="shared" si="2"/>
        <v>0.06</v>
      </c>
      <c r="AC72" s="45">
        <f t="shared" si="3"/>
        <v>0.45</v>
      </c>
      <c r="AD72" s="45">
        <f t="shared" si="4"/>
        <v>0.9816248032</v>
      </c>
      <c r="AE72" s="45">
        <f t="shared" si="5"/>
        <v>1.107998832</v>
      </c>
      <c r="AF72" s="128">
        <f t="shared" si="6"/>
        <v>0</v>
      </c>
      <c r="AG72" s="128">
        <f t="shared" si="7"/>
        <v>0</v>
      </c>
      <c r="AH72" s="148" t="s">
        <v>216</v>
      </c>
      <c r="AI72" s="150" t="s">
        <v>43</v>
      </c>
      <c r="AJ72" s="150" t="s">
        <v>43</v>
      </c>
      <c r="AK72" s="150" t="s">
        <v>217</v>
      </c>
      <c r="AL72" s="151" t="s">
        <v>215</v>
      </c>
      <c r="AM72" s="131" t="str">
        <f>IF(LEN(ACTIVIDADES_V!$AH72)&gt;1500,"VALIDAR DES",IF(LEN(ACTIVIDADES_V!$AI72)&gt;500,"Validar Re",IF(LEN(ACTIVIDADES_V!$AJ72)&gt;500,"VALIDAR Soliciones","OK")))</f>
        <v>VALIDAR DES</v>
      </c>
      <c r="AN72" s="132">
        <f>LEN(LEFT(INT(ACTIVIDADES_V!$S72)-ACTIVIDADES_V!$S72,4))</f>
        <v>1</v>
      </c>
      <c r="AO72" s="100">
        <f>LEN(AH72)+LEN(AI72)+LEN(AJ72)</f>
        <v>1533</v>
      </c>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row>
    <row r="73" ht="15.75" hidden="1" customHeight="1">
      <c r="A73" s="107">
        <v>8054.0</v>
      </c>
      <c r="B73" s="107" t="s">
        <v>136</v>
      </c>
      <c r="C73" s="107">
        <v>2.0</v>
      </c>
      <c r="D73" s="107" t="s">
        <v>176</v>
      </c>
      <c r="E73" s="107" t="s">
        <v>40</v>
      </c>
      <c r="F73" s="107">
        <v>2158.0</v>
      </c>
      <c r="G73" s="107">
        <v>2026.0</v>
      </c>
      <c r="H73" s="107">
        <v>3.0</v>
      </c>
      <c r="I73" s="108" t="s">
        <v>68</v>
      </c>
      <c r="J73" s="144">
        <v>0.46</v>
      </c>
      <c r="K73" s="110">
        <f>ACTIVIDADES_V!$S73+ACTIVIDADES_V!$Y73</f>
        <v>0</v>
      </c>
      <c r="L73" s="144">
        <v>0.5</v>
      </c>
      <c r="M73" s="107"/>
      <c r="N73" s="110">
        <f>ROUND(VLOOKUP((A73&amp;C73&amp;G73&amp;H73)*1,SEG_PRE!A:P,8,0),0)</f>
        <v>0</v>
      </c>
      <c r="O73" s="110">
        <f>ROUND(VLOOKUP((A73&amp;C73&amp;G73&amp;H73)*1,SEG_PRE!A:P,9,0),0)</f>
        <v>0</v>
      </c>
      <c r="P73" s="110">
        <f>ROUND(VLOOKUP((A73&amp;C73&amp;G73&amp;H73)*1,SEG_PRE!A:P,10,0),0)</f>
        <v>161384767</v>
      </c>
      <c r="Q73" s="144">
        <v>0.46</v>
      </c>
      <c r="R73" s="107"/>
      <c r="S73" s="114">
        <f>ROUND(VLOOKUP((A73&amp;C73&amp;G73&amp;H73)*1,SEG_PRE!A:P,11,0),0)</f>
        <v>0</v>
      </c>
      <c r="T73" s="114">
        <f>ROUND(VLOOKUP((A73&amp;C73&amp;G73&amp;H73)*1,SEG_PRE!A:P,12,0),0)</f>
        <v>0</v>
      </c>
      <c r="U73" s="114">
        <f>ROUND(VLOOKUP((A73&amp;C73&amp;G73&amp;H73)*1,SEG_PRE!A:P,13,0),0)</f>
        <v>161384767</v>
      </c>
      <c r="V73" s="114">
        <f>VLOOKUP((A73&amp;C73&amp;G73&amp;H73)*1,SEG_PRE!A:P,14,0)</f>
        <v>0</v>
      </c>
      <c r="W73" s="109">
        <v>0.0</v>
      </c>
      <c r="X73" s="109">
        <v>0.0</v>
      </c>
      <c r="Y73" s="110">
        <f>ROUND(VLOOKUP((A73&amp;C73&amp;G73&amp;H73)*1,SEG_PRE!A:P,15,0),0)</f>
        <v>0</v>
      </c>
      <c r="Z73" s="110">
        <f>VLOOKUP((A73&amp;C73&amp;G73&amp;H73)*1,SEG_PRE!A:P,16,0)</f>
        <v>0</v>
      </c>
      <c r="AA73" s="42">
        <f t="shared" si="1"/>
        <v>0.306122449</v>
      </c>
      <c r="AB73" s="42">
        <f t="shared" si="2"/>
        <v>0.06</v>
      </c>
      <c r="AC73" s="42">
        <f t="shared" si="3"/>
        <v>0.45</v>
      </c>
      <c r="AD73" s="42">
        <f t="shared" si="4"/>
        <v>0.9816248032</v>
      </c>
      <c r="AE73" s="42">
        <f t="shared" si="5"/>
        <v>0</v>
      </c>
      <c r="AF73" s="115">
        <f t="shared" si="6"/>
        <v>0</v>
      </c>
      <c r="AG73" s="115">
        <f t="shared" si="7"/>
        <v>0</v>
      </c>
      <c r="AH73" s="107"/>
      <c r="AI73" s="107"/>
      <c r="AJ73" s="107"/>
      <c r="AK73" s="107"/>
      <c r="AL73" s="107"/>
      <c r="AM73" s="119" t="str">
        <f>IF(LEN(ACTIVIDADES_V!$AH73)&gt;1500,"VALIDAR DES",IF(LEN(ACTIVIDADES_V!$AI73)&gt;500,"Validar Re",IF(LEN(ACTIVIDADES_V!$AJ73)&gt;500,"VALIDAR Soliciones","OK")))</f>
        <v>OK</v>
      </c>
      <c r="AN73" s="120">
        <f>LEN(LEFT(INT(ACTIVIDADES_V!$S73)-ACTIVIDADES_V!$S73,4))</f>
        <v>1</v>
      </c>
      <c r="AO73" s="100"/>
      <c r="AP73" s="100"/>
      <c r="AQ73" s="100"/>
      <c r="AR73" s="100"/>
      <c r="AS73" s="100"/>
      <c r="AT73" s="100"/>
      <c r="AU73" s="100"/>
      <c r="AV73" s="100"/>
      <c r="AW73" s="100"/>
      <c r="AX73" s="100"/>
      <c r="AY73" s="100"/>
      <c r="AZ73" s="100"/>
      <c r="BA73" s="100"/>
      <c r="BB73" s="100"/>
      <c r="BC73" s="100"/>
      <c r="BD73" s="100"/>
      <c r="BE73" s="100"/>
      <c r="BF73" s="100"/>
      <c r="BG73" s="100"/>
      <c r="BH73" s="100"/>
      <c r="BI73" s="100"/>
      <c r="BJ73" s="100"/>
      <c r="BK73" s="100"/>
      <c r="BL73" s="100"/>
      <c r="BM73" s="100"/>
      <c r="BN73" s="100"/>
      <c r="BO73" s="100"/>
      <c r="BP73" s="100"/>
      <c r="BQ73" s="100"/>
      <c r="BR73" s="100"/>
      <c r="BS73" s="100"/>
      <c r="BT73" s="100"/>
      <c r="BU73" s="100"/>
      <c r="BV73" s="100"/>
      <c r="BW73" s="100"/>
      <c r="BX73" s="100"/>
      <c r="BY73" s="100"/>
      <c r="BZ73" s="100"/>
      <c r="CA73" s="100"/>
      <c r="CB73" s="100"/>
      <c r="CC73" s="100"/>
      <c r="CD73" s="100"/>
      <c r="CE73" s="100"/>
      <c r="CF73" s="100"/>
      <c r="CG73" s="100"/>
      <c r="CH73" s="100"/>
      <c r="CI73" s="100"/>
    </row>
    <row r="74" ht="15.75" hidden="1" customHeight="1">
      <c r="A74" s="121">
        <v>8054.0</v>
      </c>
      <c r="B74" s="121" t="s">
        <v>136</v>
      </c>
      <c r="C74" s="121">
        <v>2.0</v>
      </c>
      <c r="D74" s="121" t="s">
        <v>176</v>
      </c>
      <c r="E74" s="121" t="s">
        <v>40</v>
      </c>
      <c r="F74" s="121">
        <v>2158.0</v>
      </c>
      <c r="G74" s="121">
        <v>2026.0</v>
      </c>
      <c r="H74" s="121">
        <v>4.0</v>
      </c>
      <c r="I74" s="122" t="s">
        <v>71</v>
      </c>
      <c r="J74" s="146">
        <v>0.46</v>
      </c>
      <c r="K74" s="124">
        <f>ACTIVIDADES_V!$S74+ACTIVIDADES_V!$Y74</f>
        <v>0</v>
      </c>
      <c r="L74" s="146">
        <v>0.5</v>
      </c>
      <c r="M74" s="121"/>
      <c r="N74" s="124">
        <f>ROUND(VLOOKUP((A74&amp;C74&amp;G74&amp;H74)*1,SEG_PRE!A:P,8,0),0)</f>
        <v>0</v>
      </c>
      <c r="O74" s="124">
        <f>ROUND(VLOOKUP((A74&amp;C74&amp;G74&amp;H74)*1,SEG_PRE!A:P,9,0),0)</f>
        <v>0</v>
      </c>
      <c r="P74" s="124">
        <f>ROUND(VLOOKUP((A74&amp;C74&amp;G74&amp;H74)*1,SEG_PRE!A:P,10,0),0)</f>
        <v>175193900</v>
      </c>
      <c r="Q74" s="146">
        <v>0.46</v>
      </c>
      <c r="R74" s="121"/>
      <c r="S74" s="127">
        <f>ROUND(VLOOKUP((A74&amp;C74&amp;G74&amp;H74)*1,SEG_PRE!A:P,11,0),0)</f>
        <v>0</v>
      </c>
      <c r="T74" s="127">
        <f>ROUND(VLOOKUP((A74&amp;C74&amp;G74&amp;H74)*1,SEG_PRE!A:P,12,0),0)</f>
        <v>0</v>
      </c>
      <c r="U74" s="127">
        <f>ROUND(VLOOKUP((A74&amp;C74&amp;G74&amp;H74)*1,SEG_PRE!A:P,13,0),0)</f>
        <v>175193900</v>
      </c>
      <c r="V74" s="127">
        <f>VLOOKUP((A74&amp;C74&amp;G74&amp;H74)*1,SEG_PRE!A:P,14,0)</f>
        <v>0</v>
      </c>
      <c r="W74" s="123">
        <v>0.0</v>
      </c>
      <c r="X74" s="123">
        <v>0.0</v>
      </c>
      <c r="Y74" s="124">
        <f>ROUND(VLOOKUP((A74&amp;C74&amp;G74&amp;H74)*1,SEG_PRE!A:P,15,0),0)</f>
        <v>0</v>
      </c>
      <c r="Z74" s="124">
        <f>VLOOKUP((A74&amp;C74&amp;G74&amp;H74)*1,SEG_PRE!A:P,16,0)</f>
        <v>0</v>
      </c>
      <c r="AA74" s="45">
        <f t="shared" si="1"/>
        <v>0.2083333333</v>
      </c>
      <c r="AB74" s="45">
        <f t="shared" si="2"/>
        <v>0.06</v>
      </c>
      <c r="AC74" s="45">
        <f t="shared" si="3"/>
        <v>0.45</v>
      </c>
      <c r="AD74" s="45">
        <f t="shared" si="4"/>
        <v>0.9816248032</v>
      </c>
      <c r="AE74" s="45">
        <f t="shared" si="5"/>
        <v>0</v>
      </c>
      <c r="AF74" s="128">
        <f t="shared" si="6"/>
        <v>0</v>
      </c>
      <c r="AG74" s="128">
        <f t="shared" si="7"/>
        <v>0</v>
      </c>
      <c r="AH74" s="121"/>
      <c r="AI74" s="121"/>
      <c r="AJ74" s="121"/>
      <c r="AK74" s="121"/>
      <c r="AL74" s="121"/>
      <c r="AM74" s="131" t="str">
        <f>IF(LEN(ACTIVIDADES_V!$AH74)&gt;1500,"VALIDAR DES",IF(LEN(ACTIVIDADES_V!$AI74)&gt;500,"Validar Re",IF(LEN(ACTIVIDADES_V!$AJ74)&gt;500,"VALIDAR Soliciones","OK")))</f>
        <v>OK</v>
      </c>
      <c r="AN74" s="132">
        <f>LEN(LEFT(INT(ACTIVIDADES_V!$S74)-ACTIVIDADES_V!$S74,4))</f>
        <v>1</v>
      </c>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c r="BM74" s="100"/>
      <c r="BN74" s="100"/>
      <c r="BO74" s="100"/>
      <c r="BP74" s="100"/>
      <c r="BQ74" s="100"/>
      <c r="BR74" s="100"/>
      <c r="BS74" s="100"/>
      <c r="BT74" s="100"/>
      <c r="BU74" s="100"/>
      <c r="BV74" s="100"/>
      <c r="BW74" s="100"/>
      <c r="BX74" s="100"/>
      <c r="BY74" s="100"/>
      <c r="BZ74" s="100"/>
      <c r="CA74" s="100"/>
      <c r="CB74" s="100"/>
      <c r="CC74" s="100"/>
      <c r="CD74" s="100"/>
      <c r="CE74" s="100"/>
      <c r="CF74" s="100"/>
      <c r="CG74" s="100"/>
      <c r="CH74" s="100"/>
      <c r="CI74" s="100"/>
    </row>
    <row r="75" ht="15.75" hidden="1" customHeight="1">
      <c r="A75" s="107">
        <v>8054.0</v>
      </c>
      <c r="B75" s="107" t="s">
        <v>136</v>
      </c>
      <c r="C75" s="107">
        <v>2.0</v>
      </c>
      <c r="D75" s="107" t="s">
        <v>176</v>
      </c>
      <c r="E75" s="107" t="s">
        <v>40</v>
      </c>
      <c r="F75" s="107">
        <v>2158.0</v>
      </c>
      <c r="G75" s="107">
        <v>2026.0</v>
      </c>
      <c r="H75" s="107">
        <v>5.0</v>
      </c>
      <c r="I75" s="108" t="s">
        <v>74</v>
      </c>
      <c r="J75" s="144">
        <v>0.46</v>
      </c>
      <c r="K75" s="110">
        <f>ACTIVIDADES_V!$S75+ACTIVIDADES_V!$Y75</f>
        <v>0</v>
      </c>
      <c r="L75" s="144">
        <v>0.5</v>
      </c>
      <c r="M75" s="107"/>
      <c r="N75" s="110">
        <f>ROUND(VLOOKUP((A75&amp;C75&amp;G75&amp;H75)*1,SEG_PRE!A:P,8,0),0)</f>
        <v>0</v>
      </c>
      <c r="O75" s="110">
        <f>ROUND(VLOOKUP((A75&amp;C75&amp;G75&amp;H75)*1,SEG_PRE!A:P,9,0),0)</f>
        <v>0</v>
      </c>
      <c r="P75" s="110">
        <f>ROUND(VLOOKUP((A75&amp;C75&amp;G75&amp;H75)*1,SEG_PRE!A:P,10,0),0)</f>
        <v>175193900</v>
      </c>
      <c r="Q75" s="144">
        <v>0.46</v>
      </c>
      <c r="R75" s="107"/>
      <c r="S75" s="114">
        <f>ROUND(VLOOKUP((A75&amp;C75&amp;G75&amp;H75)*1,SEG_PRE!A:P,11,0),0)</f>
        <v>0</v>
      </c>
      <c r="T75" s="114">
        <f>ROUND(VLOOKUP((A75&amp;C75&amp;G75&amp;H75)*1,SEG_PRE!A:P,12,0),0)</f>
        <v>0</v>
      </c>
      <c r="U75" s="114">
        <f>ROUND(VLOOKUP((A75&amp;C75&amp;G75&amp;H75)*1,SEG_PRE!A:P,13,0),0)</f>
        <v>175193900</v>
      </c>
      <c r="V75" s="114">
        <f>VLOOKUP((A75&amp;C75&amp;G75&amp;H75)*1,SEG_PRE!A:P,14,0)</f>
        <v>0</v>
      </c>
      <c r="W75" s="109">
        <v>0.0</v>
      </c>
      <c r="X75" s="109">
        <v>0.0</v>
      </c>
      <c r="Y75" s="110">
        <f>ROUND(VLOOKUP((A75&amp;C75&amp;G75&amp;H75)*1,SEG_PRE!A:P,15,0),0)</f>
        <v>0</v>
      </c>
      <c r="Z75" s="110">
        <f>VLOOKUP((A75&amp;C75&amp;G75&amp;H75)*1,SEG_PRE!A:P,16,0)</f>
        <v>0</v>
      </c>
      <c r="AA75" s="42">
        <f t="shared" si="1"/>
        <v>0.1578947368</v>
      </c>
      <c r="AB75" s="42">
        <f t="shared" si="2"/>
        <v>0.06</v>
      </c>
      <c r="AC75" s="42">
        <f t="shared" si="3"/>
        <v>0.45</v>
      </c>
      <c r="AD75" s="42">
        <f t="shared" si="4"/>
        <v>0.9816248032</v>
      </c>
      <c r="AE75" s="42">
        <f t="shared" si="5"/>
        <v>0</v>
      </c>
      <c r="AF75" s="115">
        <f t="shared" si="6"/>
        <v>0</v>
      </c>
      <c r="AG75" s="115">
        <f t="shared" si="7"/>
        <v>0</v>
      </c>
      <c r="AH75" s="107"/>
      <c r="AI75" s="107"/>
      <c r="AJ75" s="107"/>
      <c r="AK75" s="107"/>
      <c r="AL75" s="107"/>
      <c r="AM75" s="119" t="str">
        <f>IF(LEN(ACTIVIDADES_V!$AH75)&gt;1500,"VALIDAR DES",IF(LEN(ACTIVIDADES_V!$AI75)&gt;500,"Validar Re",IF(LEN(ACTIVIDADES_V!$AJ75)&gt;500,"VALIDAR Soliciones","OK")))</f>
        <v>OK</v>
      </c>
      <c r="AN75" s="120">
        <f>LEN(LEFT(INT(ACTIVIDADES_V!$S75)-ACTIVIDADES_V!$S75,4))</f>
        <v>1</v>
      </c>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BM75" s="100"/>
      <c r="BN75" s="100"/>
      <c r="BO75" s="100"/>
      <c r="BP75" s="100"/>
      <c r="BQ75" s="100"/>
      <c r="BR75" s="100"/>
      <c r="BS75" s="100"/>
      <c r="BT75" s="100"/>
      <c r="BU75" s="100"/>
      <c r="BV75" s="100"/>
      <c r="BW75" s="100"/>
      <c r="BX75" s="100"/>
      <c r="BY75" s="100"/>
      <c r="BZ75" s="100"/>
      <c r="CA75" s="100"/>
      <c r="CB75" s="100"/>
      <c r="CC75" s="100"/>
      <c r="CD75" s="100"/>
      <c r="CE75" s="100"/>
      <c r="CF75" s="100"/>
      <c r="CG75" s="100"/>
      <c r="CH75" s="100"/>
      <c r="CI75" s="100"/>
    </row>
    <row r="76" ht="15.75" hidden="1" customHeight="1">
      <c r="A76" s="121">
        <v>8054.0</v>
      </c>
      <c r="B76" s="121" t="s">
        <v>136</v>
      </c>
      <c r="C76" s="121">
        <v>2.0</v>
      </c>
      <c r="D76" s="121" t="s">
        <v>176</v>
      </c>
      <c r="E76" s="121" t="s">
        <v>40</v>
      </c>
      <c r="F76" s="121">
        <v>2158.0</v>
      </c>
      <c r="G76" s="121">
        <v>2026.0</v>
      </c>
      <c r="H76" s="121">
        <v>6.0</v>
      </c>
      <c r="I76" s="122" t="s">
        <v>77</v>
      </c>
      <c r="J76" s="146">
        <v>0.48</v>
      </c>
      <c r="K76" s="124">
        <f>ACTIVIDADES_V!$S76+ACTIVIDADES_V!$Y76</f>
        <v>0</v>
      </c>
      <c r="L76" s="146">
        <v>0.5</v>
      </c>
      <c r="M76" s="121"/>
      <c r="N76" s="124">
        <f>ROUND(VLOOKUP((A76&amp;C76&amp;G76&amp;H76)*1,SEG_PRE!A:P,8,0),0)</f>
        <v>0</v>
      </c>
      <c r="O76" s="124">
        <f>ROUND(VLOOKUP((A76&amp;C76&amp;G76&amp;H76)*1,SEG_PRE!A:P,9,0),0)</f>
        <v>0</v>
      </c>
      <c r="P76" s="124">
        <f>ROUND(VLOOKUP((A76&amp;C76&amp;G76&amp;H76)*1,SEG_PRE!A:P,10,0),0)</f>
        <v>175193900</v>
      </c>
      <c r="Q76" s="146">
        <v>0.48</v>
      </c>
      <c r="R76" s="121"/>
      <c r="S76" s="127">
        <f>ROUND(VLOOKUP((A76&amp;C76&amp;G76&amp;H76)*1,SEG_PRE!A:P,11,0),0)</f>
        <v>0</v>
      </c>
      <c r="T76" s="127">
        <f>ROUND(VLOOKUP((A76&amp;C76&amp;G76&amp;H76)*1,SEG_PRE!A:P,12,0),0)</f>
        <v>0</v>
      </c>
      <c r="U76" s="127">
        <f>ROUND(VLOOKUP((A76&amp;C76&amp;G76&amp;H76)*1,SEG_PRE!A:P,13,0),0)</f>
        <v>175193900</v>
      </c>
      <c r="V76" s="127">
        <f>VLOOKUP((A76&amp;C76&amp;G76&amp;H76)*1,SEG_PRE!A:P,14,0)</f>
        <v>0</v>
      </c>
      <c r="W76" s="123">
        <v>0.0</v>
      </c>
      <c r="X76" s="123">
        <v>0.0</v>
      </c>
      <c r="Y76" s="124">
        <f>ROUND(VLOOKUP((A76&amp;C76&amp;G76&amp;H76)*1,SEG_PRE!A:P,15,0),0)</f>
        <v>0</v>
      </c>
      <c r="Z76" s="124">
        <f>VLOOKUP((A76&amp;C76&amp;G76&amp;H76)*1,SEG_PRE!A:P,16,0)</f>
        <v>0</v>
      </c>
      <c r="AA76" s="45">
        <f t="shared" si="1"/>
        <v>0.1260504202</v>
      </c>
      <c r="AB76" s="45">
        <f t="shared" si="2"/>
        <v>0.06</v>
      </c>
      <c r="AC76" s="45">
        <f t="shared" si="3"/>
        <v>0.45</v>
      </c>
      <c r="AD76" s="45">
        <f t="shared" si="4"/>
        <v>0.9816248032</v>
      </c>
      <c r="AE76" s="45">
        <f t="shared" si="5"/>
        <v>0</v>
      </c>
      <c r="AF76" s="128">
        <f t="shared" si="6"/>
        <v>0</v>
      </c>
      <c r="AG76" s="128">
        <f t="shared" si="7"/>
        <v>0</v>
      </c>
      <c r="AH76" s="121"/>
      <c r="AI76" s="121"/>
      <c r="AJ76" s="121"/>
      <c r="AK76" s="121"/>
      <c r="AL76" s="121"/>
      <c r="AM76" s="131" t="str">
        <f>IF(LEN(ACTIVIDADES_V!$AH76)&gt;1500,"VALIDAR DES",IF(LEN(ACTIVIDADES_V!$AI76)&gt;500,"Validar Re",IF(LEN(ACTIVIDADES_V!$AJ76)&gt;500,"VALIDAR Soliciones","OK")))</f>
        <v>OK</v>
      </c>
      <c r="AN76" s="132">
        <f>LEN(LEFT(INT(ACTIVIDADES_V!$S76)-ACTIVIDADES_V!$S76,4))</f>
        <v>1</v>
      </c>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0"/>
      <c r="BR76" s="100"/>
      <c r="BS76" s="100"/>
      <c r="BT76" s="100"/>
      <c r="BU76" s="100"/>
      <c r="BV76" s="100"/>
      <c r="BW76" s="100"/>
      <c r="BX76" s="100"/>
      <c r="BY76" s="100"/>
      <c r="BZ76" s="100"/>
      <c r="CA76" s="100"/>
      <c r="CB76" s="100"/>
      <c r="CC76" s="100"/>
      <c r="CD76" s="100"/>
      <c r="CE76" s="100"/>
      <c r="CF76" s="100"/>
      <c r="CG76" s="100"/>
      <c r="CH76" s="100"/>
      <c r="CI76" s="100"/>
    </row>
    <row r="77" ht="15.75" hidden="1" customHeight="1">
      <c r="A77" s="107">
        <v>8054.0</v>
      </c>
      <c r="B77" s="107" t="s">
        <v>136</v>
      </c>
      <c r="C77" s="107">
        <v>2.0</v>
      </c>
      <c r="D77" s="107" t="s">
        <v>176</v>
      </c>
      <c r="E77" s="107" t="s">
        <v>40</v>
      </c>
      <c r="F77" s="107">
        <v>2158.0</v>
      </c>
      <c r="G77" s="107">
        <v>2026.0</v>
      </c>
      <c r="H77" s="107">
        <v>7.0</v>
      </c>
      <c r="I77" s="108" t="s">
        <v>41</v>
      </c>
      <c r="J77" s="144">
        <v>0.48</v>
      </c>
      <c r="K77" s="110">
        <f>ACTIVIDADES_V!$S77+ACTIVIDADES_V!$Y77</f>
        <v>0</v>
      </c>
      <c r="L77" s="144">
        <v>0.5</v>
      </c>
      <c r="M77" s="107"/>
      <c r="N77" s="110">
        <f>ROUND(VLOOKUP((A77&amp;C77&amp;G77&amp;H77)*1,SEG_PRE!A:P,8,0),0)</f>
        <v>0</v>
      </c>
      <c r="O77" s="110">
        <f>ROUND(VLOOKUP((A77&amp;C77&amp;G77&amp;H77)*1,SEG_PRE!A:P,9,0),0)</f>
        <v>0</v>
      </c>
      <c r="P77" s="110">
        <f>ROUND(VLOOKUP((A77&amp;C77&amp;G77&amp;H77)*1,SEG_PRE!A:P,10,0),0)</f>
        <v>175193900</v>
      </c>
      <c r="Q77" s="144">
        <v>0.48</v>
      </c>
      <c r="R77" s="107"/>
      <c r="S77" s="114">
        <f>ROUND(VLOOKUP((A77&amp;C77&amp;G77&amp;H77)*1,SEG_PRE!A:P,11,0),0)</f>
        <v>0</v>
      </c>
      <c r="T77" s="114">
        <f>ROUND(VLOOKUP((A77&amp;C77&amp;G77&amp;H77)*1,SEG_PRE!A:P,12,0),0)</f>
        <v>0</v>
      </c>
      <c r="U77" s="114">
        <f>ROUND(VLOOKUP((A77&amp;C77&amp;G77&amp;H77)*1,SEG_PRE!A:P,13,0),0)</f>
        <v>175193900</v>
      </c>
      <c r="V77" s="114">
        <f>VLOOKUP((A77&amp;C77&amp;G77&amp;H77)*1,SEG_PRE!A:P,14,0)</f>
        <v>0</v>
      </c>
      <c r="W77" s="109">
        <v>0.0</v>
      </c>
      <c r="X77" s="109">
        <v>0.0</v>
      </c>
      <c r="Y77" s="110">
        <f>ROUND(VLOOKUP((A77&amp;C77&amp;G77&amp;H77)*1,SEG_PRE!A:P,15,0),0)</f>
        <v>0</v>
      </c>
      <c r="Z77" s="110">
        <f>VLOOKUP((A77&amp;C77&amp;G77&amp;H77)*1,SEG_PRE!A:P,16,0)</f>
        <v>0</v>
      </c>
      <c r="AA77" s="42">
        <f t="shared" si="1"/>
        <v>0.1048951049</v>
      </c>
      <c r="AB77" s="42">
        <f t="shared" si="2"/>
        <v>0.06</v>
      </c>
      <c r="AC77" s="42">
        <f t="shared" si="3"/>
        <v>0.45</v>
      </c>
      <c r="AD77" s="42">
        <f t="shared" si="4"/>
        <v>0.9816248032</v>
      </c>
      <c r="AE77" s="42">
        <f t="shared" si="5"/>
        <v>0</v>
      </c>
      <c r="AF77" s="115">
        <f t="shared" si="6"/>
        <v>0</v>
      </c>
      <c r="AG77" s="115">
        <f t="shared" si="7"/>
        <v>0</v>
      </c>
      <c r="AH77" s="107"/>
      <c r="AI77" s="107"/>
      <c r="AJ77" s="107"/>
      <c r="AK77" s="107"/>
      <c r="AL77" s="107"/>
      <c r="AM77" s="119" t="str">
        <f>IF(LEN(ACTIVIDADES_V!$AH77)&gt;1500,"VALIDAR DES",IF(LEN(ACTIVIDADES_V!$AI77)&gt;500,"Validar Re",IF(LEN(ACTIVIDADES_V!$AJ77)&gt;500,"VALIDAR Soliciones","OK")))</f>
        <v>OK</v>
      </c>
      <c r="AN77" s="120">
        <f>LEN(LEFT(INT(ACTIVIDADES_V!$S77)-ACTIVIDADES_V!$S77,4))</f>
        <v>1</v>
      </c>
      <c r="AO77" s="100"/>
      <c r="AP77" s="100"/>
      <c r="AQ77" s="100"/>
      <c r="AR77" s="100"/>
      <c r="AS77" s="100"/>
      <c r="AT77" s="100"/>
      <c r="AU77" s="100"/>
      <c r="AV77" s="100"/>
      <c r="AW77" s="100"/>
      <c r="AX77" s="100"/>
      <c r="AY77" s="100"/>
      <c r="AZ77" s="100"/>
      <c r="BA77" s="100"/>
      <c r="BB77" s="100"/>
      <c r="BC77" s="100"/>
      <c r="BD77" s="100"/>
      <c r="BE77" s="100"/>
      <c r="BF77" s="100"/>
      <c r="BG77" s="100"/>
      <c r="BH77" s="100"/>
      <c r="BI77" s="100"/>
      <c r="BJ77" s="100"/>
      <c r="BK77" s="100"/>
      <c r="BL77" s="100"/>
      <c r="BM77" s="100"/>
      <c r="BN77" s="100"/>
      <c r="BO77" s="100"/>
      <c r="BP77" s="100"/>
      <c r="BQ77" s="100"/>
      <c r="BR77" s="100"/>
      <c r="BS77" s="100"/>
      <c r="BT77" s="100"/>
      <c r="BU77" s="100"/>
      <c r="BV77" s="100"/>
      <c r="BW77" s="100"/>
      <c r="BX77" s="100"/>
      <c r="BY77" s="100"/>
      <c r="BZ77" s="100"/>
      <c r="CA77" s="100"/>
      <c r="CB77" s="100"/>
      <c r="CC77" s="100"/>
      <c r="CD77" s="100"/>
      <c r="CE77" s="100"/>
      <c r="CF77" s="100"/>
      <c r="CG77" s="100"/>
      <c r="CH77" s="100"/>
      <c r="CI77" s="100"/>
    </row>
    <row r="78" ht="15.75" hidden="1" customHeight="1">
      <c r="A78" s="121">
        <v>8054.0</v>
      </c>
      <c r="B78" s="121" t="s">
        <v>136</v>
      </c>
      <c r="C78" s="121">
        <v>2.0</v>
      </c>
      <c r="D78" s="121" t="s">
        <v>176</v>
      </c>
      <c r="E78" s="121" t="s">
        <v>40</v>
      </c>
      <c r="F78" s="121">
        <v>2158.0</v>
      </c>
      <c r="G78" s="121">
        <v>2026.0</v>
      </c>
      <c r="H78" s="121">
        <v>8.0</v>
      </c>
      <c r="I78" s="122" t="s">
        <v>46</v>
      </c>
      <c r="J78" s="146">
        <v>0.48</v>
      </c>
      <c r="K78" s="124">
        <f>ACTIVIDADES_V!$S78+ACTIVIDADES_V!$Y78</f>
        <v>0</v>
      </c>
      <c r="L78" s="146">
        <v>0.5</v>
      </c>
      <c r="M78" s="121"/>
      <c r="N78" s="124">
        <f>ROUND(VLOOKUP((A78&amp;C78&amp;G78&amp;H78)*1,SEG_PRE!A:P,8,0),0)</f>
        <v>0</v>
      </c>
      <c r="O78" s="124">
        <f>ROUND(VLOOKUP((A78&amp;C78&amp;G78&amp;H78)*1,SEG_PRE!A:P,9,0),0)</f>
        <v>0</v>
      </c>
      <c r="P78" s="124">
        <f>ROUND(VLOOKUP((A78&amp;C78&amp;G78&amp;H78)*1,SEG_PRE!A:P,10,0),0)</f>
        <v>178521400</v>
      </c>
      <c r="Q78" s="146">
        <v>0.48</v>
      </c>
      <c r="R78" s="121"/>
      <c r="S78" s="127">
        <f>ROUND(VLOOKUP((A78&amp;C78&amp;G78&amp;H78)*1,SEG_PRE!A:P,11,0),0)</f>
        <v>0</v>
      </c>
      <c r="T78" s="127">
        <f>ROUND(VLOOKUP((A78&amp;C78&amp;G78&amp;H78)*1,SEG_PRE!A:P,12,0),0)</f>
        <v>0</v>
      </c>
      <c r="U78" s="127">
        <f>ROUND(VLOOKUP((A78&amp;C78&amp;G78&amp;H78)*1,SEG_PRE!A:P,13,0),0)</f>
        <v>178521400</v>
      </c>
      <c r="V78" s="127">
        <f>VLOOKUP((A78&amp;C78&amp;G78&amp;H78)*1,SEG_PRE!A:P,14,0)</f>
        <v>0</v>
      </c>
      <c r="W78" s="123">
        <v>0.0</v>
      </c>
      <c r="X78" s="123">
        <v>0.0</v>
      </c>
      <c r="Y78" s="124">
        <f>ROUND(VLOOKUP((A78&amp;C78&amp;G78&amp;H78)*1,SEG_PRE!A:P,15,0),0)</f>
        <v>0</v>
      </c>
      <c r="Z78" s="124">
        <f>VLOOKUP((A78&amp;C78&amp;G78&amp;H78)*1,SEG_PRE!A:P,16,0)</f>
        <v>0</v>
      </c>
      <c r="AA78" s="45">
        <f t="shared" si="1"/>
        <v>0.08982035928</v>
      </c>
      <c r="AB78" s="45">
        <f t="shared" si="2"/>
        <v>0.06</v>
      </c>
      <c r="AC78" s="45">
        <f t="shared" si="3"/>
        <v>0.45</v>
      </c>
      <c r="AD78" s="45">
        <f t="shared" si="4"/>
        <v>0.9816248032</v>
      </c>
      <c r="AE78" s="45">
        <f t="shared" si="5"/>
        <v>0</v>
      </c>
      <c r="AF78" s="128">
        <f t="shared" si="6"/>
        <v>0</v>
      </c>
      <c r="AG78" s="128">
        <f t="shared" si="7"/>
        <v>0</v>
      </c>
      <c r="AH78" s="121"/>
      <c r="AI78" s="121"/>
      <c r="AJ78" s="121"/>
      <c r="AK78" s="121"/>
      <c r="AL78" s="121"/>
      <c r="AM78" s="131" t="str">
        <f>IF(LEN(ACTIVIDADES_V!$AH78)&gt;1500,"VALIDAR DES",IF(LEN(ACTIVIDADES_V!$AI78)&gt;500,"Validar Re",IF(LEN(ACTIVIDADES_V!$AJ78)&gt;500,"VALIDAR Soliciones","OK")))</f>
        <v>OK</v>
      </c>
      <c r="AN78" s="132">
        <f>LEN(LEFT(INT(ACTIVIDADES_V!$S78)-ACTIVIDADES_V!$S78,4))</f>
        <v>1</v>
      </c>
      <c r="AO78" s="100"/>
      <c r="AP78" s="100"/>
      <c r="AQ78" s="100"/>
      <c r="AR78" s="100"/>
      <c r="AS78" s="100"/>
      <c r="AT78" s="100"/>
      <c r="AU78" s="100"/>
      <c r="AV78" s="100"/>
      <c r="AW78" s="100"/>
      <c r="AX78" s="100"/>
      <c r="AY78" s="100"/>
      <c r="AZ78" s="100"/>
      <c r="BA78" s="100"/>
      <c r="BB78" s="100"/>
      <c r="BC78" s="100"/>
      <c r="BD78" s="100"/>
      <c r="BE78" s="100"/>
      <c r="BF78" s="100"/>
      <c r="BG78" s="100"/>
      <c r="BH78" s="100"/>
      <c r="BI78" s="100"/>
      <c r="BJ78" s="100"/>
      <c r="BK78" s="100"/>
      <c r="BL78" s="100"/>
      <c r="BM78" s="100"/>
      <c r="BN78" s="100"/>
      <c r="BO78" s="100"/>
      <c r="BP78" s="100"/>
      <c r="BQ78" s="100"/>
      <c r="BR78" s="100"/>
      <c r="BS78" s="100"/>
      <c r="BT78" s="100"/>
      <c r="BU78" s="100"/>
      <c r="BV78" s="100"/>
      <c r="BW78" s="100"/>
      <c r="BX78" s="100"/>
      <c r="BY78" s="100"/>
      <c r="BZ78" s="100"/>
      <c r="CA78" s="100"/>
      <c r="CB78" s="100"/>
      <c r="CC78" s="100"/>
      <c r="CD78" s="100"/>
      <c r="CE78" s="100"/>
      <c r="CF78" s="100"/>
      <c r="CG78" s="100"/>
      <c r="CH78" s="100"/>
      <c r="CI78" s="100"/>
    </row>
    <row r="79" ht="15.75" hidden="1" customHeight="1">
      <c r="A79" s="107">
        <v>8054.0</v>
      </c>
      <c r="B79" s="107" t="s">
        <v>136</v>
      </c>
      <c r="C79" s="107">
        <v>2.0</v>
      </c>
      <c r="D79" s="107" t="s">
        <v>176</v>
      </c>
      <c r="E79" s="107" t="s">
        <v>40</v>
      </c>
      <c r="F79" s="107">
        <v>2158.0</v>
      </c>
      <c r="G79" s="107">
        <v>2026.0</v>
      </c>
      <c r="H79" s="107">
        <v>9.0</v>
      </c>
      <c r="I79" s="108" t="s">
        <v>49</v>
      </c>
      <c r="J79" s="144">
        <v>0.48</v>
      </c>
      <c r="K79" s="110">
        <f>ACTIVIDADES_V!$S79+ACTIVIDADES_V!$Y79</f>
        <v>0</v>
      </c>
      <c r="L79" s="144">
        <v>0.3</v>
      </c>
      <c r="M79" s="107"/>
      <c r="N79" s="110">
        <f>ROUND(VLOOKUP((A79&amp;C79&amp;G79&amp;H79)*1,SEG_PRE!A:P,8,0),0)</f>
        <v>0</v>
      </c>
      <c r="O79" s="110">
        <f>ROUND(VLOOKUP((A79&amp;C79&amp;G79&amp;H79)*1,SEG_PRE!A:P,9,0),0)</f>
        <v>0</v>
      </c>
      <c r="P79" s="110">
        <f>ROUND(VLOOKUP((A79&amp;C79&amp;G79&amp;H79)*1,SEG_PRE!A:P,10,0),0)</f>
        <v>178521400</v>
      </c>
      <c r="Q79" s="144">
        <v>0.48</v>
      </c>
      <c r="R79" s="107"/>
      <c r="S79" s="114">
        <f>ROUND(VLOOKUP((A79&amp;C79&amp;G79&amp;H79)*1,SEG_PRE!A:P,11,0),0)</f>
        <v>0</v>
      </c>
      <c r="T79" s="114">
        <f>ROUND(VLOOKUP((A79&amp;C79&amp;G79&amp;H79)*1,SEG_PRE!A:P,12,0),0)</f>
        <v>0</v>
      </c>
      <c r="U79" s="114">
        <f>ROUND(VLOOKUP((A79&amp;C79&amp;G79&amp;H79)*1,SEG_PRE!A:P,13,0),0)</f>
        <v>178521400</v>
      </c>
      <c r="V79" s="114">
        <f>VLOOKUP((A79&amp;C79&amp;G79&amp;H79)*1,SEG_PRE!A:P,14,0)</f>
        <v>0</v>
      </c>
      <c r="W79" s="109">
        <v>0.0</v>
      </c>
      <c r="X79" s="109">
        <v>0.0</v>
      </c>
      <c r="Y79" s="110">
        <f>ROUND(VLOOKUP((A79&amp;C79&amp;G79&amp;H79)*1,SEG_PRE!A:P,15,0),0)</f>
        <v>0</v>
      </c>
      <c r="Z79" s="110">
        <f>VLOOKUP((A79&amp;C79&amp;G79&amp;H79)*1,SEG_PRE!A:P,16,0)</f>
        <v>0</v>
      </c>
      <c r="AA79" s="42">
        <f t="shared" si="1"/>
        <v>0.07853403141</v>
      </c>
      <c r="AB79" s="42">
        <f t="shared" si="2"/>
        <v>0.06</v>
      </c>
      <c r="AC79" s="42">
        <f t="shared" si="3"/>
        <v>0.45</v>
      </c>
      <c r="AD79" s="42">
        <f t="shared" si="4"/>
        <v>0.9816248032</v>
      </c>
      <c r="AE79" s="42">
        <f t="shared" si="5"/>
        <v>0</v>
      </c>
      <c r="AF79" s="115">
        <f t="shared" si="6"/>
        <v>0</v>
      </c>
      <c r="AG79" s="115">
        <f t="shared" si="7"/>
        <v>0</v>
      </c>
      <c r="AH79" s="107"/>
      <c r="AI79" s="107"/>
      <c r="AJ79" s="107"/>
      <c r="AK79" s="107"/>
      <c r="AL79" s="107"/>
      <c r="AM79" s="119" t="str">
        <f>IF(LEN(ACTIVIDADES_V!$AH79)&gt;1500,"VALIDAR DES",IF(LEN(ACTIVIDADES_V!$AI79)&gt;500,"Validar Re",IF(LEN(ACTIVIDADES_V!$AJ79)&gt;500,"VALIDAR Soliciones","OK")))</f>
        <v>OK</v>
      </c>
      <c r="AN79" s="120">
        <f>LEN(LEFT(INT(ACTIVIDADES_V!$S79)-ACTIVIDADES_V!$S79,4))</f>
        <v>1</v>
      </c>
      <c r="AO79" s="100"/>
      <c r="AP79" s="100"/>
      <c r="AQ79" s="100"/>
      <c r="AR79" s="100"/>
      <c r="AS79" s="100"/>
      <c r="AT79" s="100"/>
      <c r="AU79" s="100"/>
      <c r="AV79" s="100"/>
      <c r="AW79" s="100"/>
      <c r="AX79" s="100"/>
      <c r="AY79" s="100"/>
      <c r="AZ79" s="100"/>
      <c r="BA79" s="100"/>
      <c r="BB79" s="100"/>
      <c r="BC79" s="100"/>
      <c r="BD79" s="100"/>
      <c r="BE79" s="100"/>
      <c r="BF79" s="100"/>
      <c r="BG79" s="100"/>
      <c r="BH79" s="100"/>
      <c r="BI79" s="100"/>
      <c r="BJ79" s="100"/>
      <c r="BK79" s="100"/>
      <c r="BL79" s="100"/>
      <c r="BM79" s="100"/>
      <c r="BN79" s="100"/>
      <c r="BO79" s="100"/>
      <c r="BP79" s="100"/>
      <c r="BQ79" s="100"/>
      <c r="BR79" s="100"/>
      <c r="BS79" s="100"/>
      <c r="BT79" s="100"/>
      <c r="BU79" s="100"/>
      <c r="BV79" s="100"/>
      <c r="BW79" s="100"/>
      <c r="BX79" s="100"/>
      <c r="BY79" s="100"/>
      <c r="BZ79" s="100"/>
      <c r="CA79" s="100"/>
      <c r="CB79" s="100"/>
      <c r="CC79" s="100"/>
      <c r="CD79" s="100"/>
      <c r="CE79" s="100"/>
      <c r="CF79" s="100"/>
      <c r="CG79" s="100"/>
      <c r="CH79" s="100"/>
      <c r="CI79" s="100"/>
    </row>
    <row r="80" ht="15.75" hidden="1" customHeight="1">
      <c r="A80" s="121">
        <v>8054.0</v>
      </c>
      <c r="B80" s="121" t="s">
        <v>136</v>
      </c>
      <c r="C80" s="121">
        <v>2.0</v>
      </c>
      <c r="D80" s="121" t="s">
        <v>176</v>
      </c>
      <c r="E80" s="121" t="s">
        <v>40</v>
      </c>
      <c r="F80" s="121">
        <v>2158.0</v>
      </c>
      <c r="G80" s="121">
        <v>2026.0</v>
      </c>
      <c r="H80" s="121">
        <v>10.0</v>
      </c>
      <c r="I80" s="122" t="s">
        <v>52</v>
      </c>
      <c r="J80" s="146">
        <v>0.46</v>
      </c>
      <c r="K80" s="124">
        <f>ACTIVIDADES_V!$S80+ACTIVIDADES_V!$Y80</f>
        <v>0</v>
      </c>
      <c r="L80" s="146">
        <v>0.3</v>
      </c>
      <c r="M80" s="121"/>
      <c r="N80" s="124">
        <f>ROUND(VLOOKUP((A80&amp;C80&amp;G80&amp;H80)*1,SEG_PRE!A:P,8,0),0)</f>
        <v>0</v>
      </c>
      <c r="O80" s="124">
        <f>ROUND(VLOOKUP((A80&amp;C80&amp;G80&amp;H80)*1,SEG_PRE!A:P,9,0),0)</f>
        <v>0</v>
      </c>
      <c r="P80" s="124">
        <f>ROUND(VLOOKUP((A80&amp;C80&amp;G80&amp;H80)*1,SEG_PRE!A:P,10,0),0)</f>
        <v>178521400</v>
      </c>
      <c r="Q80" s="146">
        <v>0.46</v>
      </c>
      <c r="R80" s="121"/>
      <c r="S80" s="127">
        <f>ROUND(VLOOKUP((A80&amp;C80&amp;G80&amp;H80)*1,SEG_PRE!A:P,11,0),0)</f>
        <v>0</v>
      </c>
      <c r="T80" s="127">
        <f>ROUND(VLOOKUP((A80&amp;C80&amp;G80&amp;H80)*1,SEG_PRE!A:P,12,0),0)</f>
        <v>0</v>
      </c>
      <c r="U80" s="127">
        <f>ROUND(VLOOKUP((A80&amp;C80&amp;G80&amp;H80)*1,SEG_PRE!A:P,13,0),0)</f>
        <v>178521400</v>
      </c>
      <c r="V80" s="127">
        <f>VLOOKUP((A80&amp;C80&amp;G80&amp;H80)*1,SEG_PRE!A:P,14,0)</f>
        <v>0</v>
      </c>
      <c r="W80" s="123">
        <v>0.0</v>
      </c>
      <c r="X80" s="123">
        <v>0.0</v>
      </c>
      <c r="Y80" s="124">
        <f>ROUND(VLOOKUP((A80&amp;C80&amp;G80&amp;H80)*1,SEG_PRE!A:P,15,0),0)</f>
        <v>0</v>
      </c>
      <c r="Z80" s="124">
        <f>VLOOKUP((A80&amp;C80&amp;G80&amp;H80)*1,SEG_PRE!A:P,16,0)</f>
        <v>0</v>
      </c>
      <c r="AA80" s="45">
        <f t="shared" si="1"/>
        <v>0.07009345794</v>
      </c>
      <c r="AB80" s="45">
        <f t="shared" si="2"/>
        <v>0.06</v>
      </c>
      <c r="AC80" s="45">
        <f t="shared" si="3"/>
        <v>0.45</v>
      </c>
      <c r="AD80" s="45">
        <f t="shared" si="4"/>
        <v>0.9816248032</v>
      </c>
      <c r="AE80" s="45">
        <f t="shared" si="5"/>
        <v>0</v>
      </c>
      <c r="AF80" s="128">
        <f t="shared" si="6"/>
        <v>0</v>
      </c>
      <c r="AG80" s="128">
        <f t="shared" si="7"/>
        <v>0</v>
      </c>
      <c r="AH80" s="121"/>
      <c r="AI80" s="121"/>
      <c r="AJ80" s="121"/>
      <c r="AK80" s="121"/>
      <c r="AL80" s="121"/>
      <c r="AM80" s="131" t="str">
        <f>IF(LEN(ACTIVIDADES_V!$AH80)&gt;1500,"VALIDAR DES",IF(LEN(ACTIVIDADES_V!$AI80)&gt;500,"Validar Re",IF(LEN(ACTIVIDADES_V!$AJ80)&gt;500,"VALIDAR Soliciones","OK")))</f>
        <v>OK</v>
      </c>
      <c r="AN80" s="132">
        <f>LEN(LEFT(INT(ACTIVIDADES_V!$S80)-ACTIVIDADES_V!$S80,4))</f>
        <v>1</v>
      </c>
      <c r="AO80" s="100"/>
      <c r="AP80" s="100"/>
      <c r="AQ80" s="100"/>
      <c r="AR80" s="100"/>
      <c r="AS80" s="100"/>
      <c r="AT80" s="100"/>
      <c r="AU80" s="100"/>
      <c r="AV80" s="100"/>
      <c r="AW80" s="100"/>
      <c r="AX80" s="100"/>
      <c r="AY80" s="100"/>
      <c r="AZ80" s="100"/>
      <c r="BA80" s="100"/>
      <c r="BB80" s="100"/>
      <c r="BC80" s="100"/>
      <c r="BD80" s="100"/>
      <c r="BE80" s="100"/>
      <c r="BF80" s="100"/>
      <c r="BG80" s="100"/>
      <c r="BH80" s="100"/>
      <c r="BI80" s="100"/>
      <c r="BJ80" s="100"/>
      <c r="BK80" s="100"/>
      <c r="BL80" s="100"/>
      <c r="BM80" s="100"/>
      <c r="BN80" s="100"/>
      <c r="BO80" s="100"/>
      <c r="BP80" s="100"/>
      <c r="BQ80" s="100"/>
      <c r="BR80" s="100"/>
      <c r="BS80" s="100"/>
      <c r="BT80" s="100"/>
      <c r="BU80" s="100"/>
      <c r="BV80" s="100"/>
      <c r="BW80" s="100"/>
      <c r="BX80" s="100"/>
      <c r="BY80" s="100"/>
      <c r="BZ80" s="100"/>
      <c r="CA80" s="100"/>
      <c r="CB80" s="100"/>
      <c r="CC80" s="100"/>
      <c r="CD80" s="100"/>
      <c r="CE80" s="100"/>
      <c r="CF80" s="100"/>
      <c r="CG80" s="100"/>
      <c r="CH80" s="100"/>
      <c r="CI80" s="100"/>
    </row>
    <row r="81" ht="15.75" hidden="1" customHeight="1">
      <c r="A81" s="107">
        <v>8054.0</v>
      </c>
      <c r="B81" s="107" t="s">
        <v>136</v>
      </c>
      <c r="C81" s="107">
        <v>2.0</v>
      </c>
      <c r="D81" s="107" t="s">
        <v>176</v>
      </c>
      <c r="E81" s="107" t="s">
        <v>40</v>
      </c>
      <c r="F81" s="107">
        <v>2158.0</v>
      </c>
      <c r="G81" s="107">
        <v>2026.0</v>
      </c>
      <c r="H81" s="107">
        <v>11.0</v>
      </c>
      <c r="I81" s="108" t="s">
        <v>55</v>
      </c>
      <c r="J81" s="144">
        <v>0.46</v>
      </c>
      <c r="K81" s="110">
        <f>ACTIVIDADES_V!$S81+ACTIVIDADES_V!$Y81</f>
        <v>0</v>
      </c>
      <c r="L81" s="144">
        <v>0.5</v>
      </c>
      <c r="M81" s="107"/>
      <c r="N81" s="110">
        <f>ROUND(VLOOKUP((A81&amp;C81&amp;G81&amp;H81)*1,SEG_PRE!A:P,8,0),0)</f>
        <v>0</v>
      </c>
      <c r="O81" s="110">
        <f>ROUND(VLOOKUP((A81&amp;C81&amp;G81&amp;H81)*1,SEG_PRE!A:P,9,0),0)</f>
        <v>0</v>
      </c>
      <c r="P81" s="110">
        <f>ROUND(VLOOKUP((A81&amp;C81&amp;G81&amp;H81)*1,SEG_PRE!A:P,10,0),0)</f>
        <v>178521400</v>
      </c>
      <c r="Q81" s="144">
        <v>0.46</v>
      </c>
      <c r="R81" s="107"/>
      <c r="S81" s="114">
        <f>ROUND(VLOOKUP((A81&amp;C81&amp;G81&amp;H81)*1,SEG_PRE!A:P,11,0),0)</f>
        <v>0</v>
      </c>
      <c r="T81" s="114">
        <f>ROUND(VLOOKUP((A81&amp;C81&amp;G81&amp;H81)*1,SEG_PRE!A:P,12,0),0)</f>
        <v>0</v>
      </c>
      <c r="U81" s="114">
        <f>ROUND(VLOOKUP((A81&amp;C81&amp;G81&amp;H81)*1,SEG_PRE!A:P,13,0),0)</f>
        <v>178521400</v>
      </c>
      <c r="V81" s="114">
        <f>VLOOKUP((A81&amp;C81&amp;G81&amp;H81)*1,SEG_PRE!A:P,14,0)</f>
        <v>0</v>
      </c>
      <c r="W81" s="109">
        <v>0.0</v>
      </c>
      <c r="X81" s="109">
        <v>0.0</v>
      </c>
      <c r="Y81" s="110">
        <f>ROUND(VLOOKUP((A81&amp;C81&amp;G81&amp;H81)*1,SEG_PRE!A:P,15,0),0)</f>
        <v>0</v>
      </c>
      <c r="Z81" s="110">
        <f>VLOOKUP((A81&amp;C81&amp;G81&amp;H81)*1,SEG_PRE!A:P,16,0)</f>
        <v>0</v>
      </c>
      <c r="AA81" s="42">
        <f t="shared" si="1"/>
        <v>0.06329113924</v>
      </c>
      <c r="AB81" s="42">
        <f t="shared" si="2"/>
        <v>0.06</v>
      </c>
      <c r="AC81" s="42">
        <f t="shared" si="3"/>
        <v>0.45</v>
      </c>
      <c r="AD81" s="42">
        <f t="shared" si="4"/>
        <v>0.9816248032</v>
      </c>
      <c r="AE81" s="42">
        <f t="shared" si="5"/>
        <v>0</v>
      </c>
      <c r="AF81" s="115">
        <f t="shared" si="6"/>
        <v>0</v>
      </c>
      <c r="AG81" s="115">
        <f t="shared" si="7"/>
        <v>0</v>
      </c>
      <c r="AH81" s="107"/>
      <c r="AI81" s="107"/>
      <c r="AJ81" s="107"/>
      <c r="AK81" s="107"/>
      <c r="AL81" s="107"/>
      <c r="AM81" s="119" t="str">
        <f>IF(LEN(ACTIVIDADES_V!$AH81)&gt;1500,"VALIDAR DES",IF(LEN(ACTIVIDADES_V!$AI81)&gt;500,"Validar Re",IF(LEN(ACTIVIDADES_V!$AJ81)&gt;500,"VALIDAR Soliciones","OK")))</f>
        <v>OK</v>
      </c>
      <c r="AN81" s="120">
        <f>LEN(LEFT(INT(ACTIVIDADES_V!$S81)-ACTIVIDADES_V!$S81,4))</f>
        <v>1</v>
      </c>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100"/>
      <c r="BP81" s="100"/>
      <c r="BQ81" s="100"/>
      <c r="BR81" s="100"/>
      <c r="BS81" s="100"/>
      <c r="BT81" s="100"/>
      <c r="BU81" s="100"/>
      <c r="BV81" s="100"/>
      <c r="BW81" s="100"/>
      <c r="BX81" s="100"/>
      <c r="BY81" s="100"/>
      <c r="BZ81" s="100"/>
      <c r="CA81" s="100"/>
      <c r="CB81" s="100"/>
      <c r="CC81" s="100"/>
      <c r="CD81" s="100"/>
      <c r="CE81" s="100"/>
      <c r="CF81" s="100"/>
      <c r="CG81" s="100"/>
      <c r="CH81" s="100"/>
      <c r="CI81" s="100"/>
    </row>
    <row r="82" ht="15.75" hidden="1" customHeight="1">
      <c r="A82" s="121">
        <v>8054.0</v>
      </c>
      <c r="B82" s="121" t="s">
        <v>136</v>
      </c>
      <c r="C82" s="121">
        <v>2.0</v>
      </c>
      <c r="D82" s="121" t="s">
        <v>176</v>
      </c>
      <c r="E82" s="121" t="s">
        <v>40</v>
      </c>
      <c r="F82" s="121">
        <v>2158.0</v>
      </c>
      <c r="G82" s="121">
        <v>2026.0</v>
      </c>
      <c r="H82" s="121">
        <v>12.0</v>
      </c>
      <c r="I82" s="122" t="s">
        <v>59</v>
      </c>
      <c r="J82" s="146">
        <v>0.26</v>
      </c>
      <c r="K82" s="124">
        <f>ACTIVIDADES_V!$S82+ACTIVIDADES_V!$Y82</f>
        <v>34352133</v>
      </c>
      <c r="L82" s="146">
        <v>0.26</v>
      </c>
      <c r="M82" s="121"/>
      <c r="N82" s="124">
        <f>ROUND(VLOOKUP((A82&amp;C82&amp;G82&amp;H82)*1,SEG_PRE!A:P,8,0),0)</f>
        <v>0</v>
      </c>
      <c r="O82" s="124">
        <f>ROUND(VLOOKUP((A82&amp;C82&amp;G82&amp;H82)*1,SEG_PRE!A:P,9,0),0)</f>
        <v>34352133</v>
      </c>
      <c r="P82" s="124">
        <f>ROUND(VLOOKUP((A82&amp;C82&amp;G82&amp;H82)*1,SEG_PRE!A:P,10,0),0)</f>
        <v>391881966</v>
      </c>
      <c r="Q82" s="146">
        <v>0.26</v>
      </c>
      <c r="R82" s="121"/>
      <c r="S82" s="127">
        <f>ROUND(VLOOKUP((A82&amp;C82&amp;G82&amp;H82)*1,SEG_PRE!A:P,11,0),0)</f>
        <v>0</v>
      </c>
      <c r="T82" s="127">
        <f>ROUND(VLOOKUP((A82&amp;C82&amp;G82&amp;H82)*1,SEG_PRE!A:P,12,0),0)</f>
        <v>0</v>
      </c>
      <c r="U82" s="127">
        <f>ROUND(VLOOKUP((A82&amp;C82&amp;G82&amp;H82)*1,SEG_PRE!A:P,13,0),0)</f>
        <v>391881966</v>
      </c>
      <c r="V82" s="127">
        <f>VLOOKUP((A82&amp;C82&amp;G82&amp;H82)*1,SEG_PRE!A:P,14,0)</f>
        <v>0</v>
      </c>
      <c r="W82" s="123">
        <v>0.0</v>
      </c>
      <c r="X82" s="123">
        <v>0.0</v>
      </c>
      <c r="Y82" s="124">
        <f>ROUND(VLOOKUP((A82&amp;C82&amp;G82&amp;H82)*1,SEG_PRE!A:P,15,0),0)</f>
        <v>34352133</v>
      </c>
      <c r="Z82" s="124">
        <f>VLOOKUP((A82&amp;C82&amp;G82&amp;H82)*1,SEG_PRE!A:P,16,0)</f>
        <v>0</v>
      </c>
      <c r="AA82" s="45">
        <f t="shared" si="1"/>
        <v>0.06</v>
      </c>
      <c r="AB82" s="45">
        <f t="shared" si="2"/>
        <v>0.06</v>
      </c>
      <c r="AC82" s="45">
        <f t="shared" si="3"/>
        <v>0.45</v>
      </c>
      <c r="AD82" s="45">
        <f t="shared" si="4"/>
        <v>0.9816248032</v>
      </c>
      <c r="AE82" s="45">
        <f t="shared" si="5"/>
        <v>0</v>
      </c>
      <c r="AF82" s="128">
        <f t="shared" si="6"/>
        <v>0</v>
      </c>
      <c r="AG82" s="128">
        <f t="shared" si="7"/>
        <v>0</v>
      </c>
      <c r="AH82" s="121"/>
      <c r="AI82" s="121"/>
      <c r="AJ82" s="121"/>
      <c r="AK82" s="121"/>
      <c r="AL82" s="121"/>
      <c r="AM82" s="131" t="str">
        <f>IF(LEN(ACTIVIDADES_V!$AH82)&gt;1500,"VALIDAR DES",IF(LEN(ACTIVIDADES_V!$AI82)&gt;500,"Validar Re",IF(LEN(ACTIVIDADES_V!$AJ82)&gt;500,"VALIDAR Soliciones","OK")))</f>
        <v>OK</v>
      </c>
      <c r="AN82" s="132">
        <f>LEN(LEFT(INT(ACTIVIDADES_V!$S82)-ACTIVIDADES_V!$S82,4))</f>
        <v>1</v>
      </c>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0"/>
      <c r="BR82" s="100"/>
      <c r="BS82" s="100"/>
      <c r="BT82" s="100"/>
      <c r="BU82" s="100"/>
      <c r="BV82" s="100"/>
      <c r="BW82" s="100"/>
      <c r="BX82" s="100"/>
      <c r="BY82" s="100"/>
      <c r="BZ82" s="100"/>
      <c r="CA82" s="100"/>
      <c r="CB82" s="100"/>
      <c r="CC82" s="100"/>
      <c r="CD82" s="100"/>
      <c r="CE82" s="100"/>
      <c r="CF82" s="100"/>
      <c r="CG82" s="100"/>
      <c r="CH82" s="100"/>
      <c r="CI82" s="100"/>
    </row>
    <row r="83" ht="15.75" hidden="1" customHeight="1">
      <c r="A83" s="107">
        <v>8054.0</v>
      </c>
      <c r="B83" s="107" t="s">
        <v>136</v>
      </c>
      <c r="C83" s="107">
        <v>2.0</v>
      </c>
      <c r="D83" s="107" t="s">
        <v>176</v>
      </c>
      <c r="E83" s="107" t="s">
        <v>40</v>
      </c>
      <c r="F83" s="107">
        <v>2158.0</v>
      </c>
      <c r="G83" s="107">
        <v>2027.0</v>
      </c>
      <c r="H83" s="107">
        <v>1.0</v>
      </c>
      <c r="I83" s="108" t="s">
        <v>62</v>
      </c>
      <c r="J83" s="156">
        <v>0.1</v>
      </c>
      <c r="K83" s="110">
        <f>ACTIVIDADES_V!$S83+ACTIVIDADES_V!$Y83</f>
        <v>0</v>
      </c>
      <c r="L83" s="157">
        <v>0.1</v>
      </c>
      <c r="M83" s="107"/>
      <c r="N83" s="110">
        <f>ROUND(VLOOKUP((A83&amp;C83&amp;G83&amp;H83)*1,SEG_PRE!A:P,8,0),0)</f>
        <v>0</v>
      </c>
      <c r="O83" s="110">
        <f>ROUND(VLOOKUP((A83&amp;C83&amp;G83&amp;H83)*1,SEG_PRE!A:P,9,0),0)</f>
        <v>0</v>
      </c>
      <c r="P83" s="110">
        <f>ROUND(VLOOKUP((A83&amp;C83&amp;G83&amp;H83)*1,SEG_PRE!A:P,10,0),0)</f>
        <v>0</v>
      </c>
      <c r="Q83" s="157">
        <v>0.1</v>
      </c>
      <c r="R83" s="107"/>
      <c r="S83" s="114">
        <f>ROUND(VLOOKUP((A83&amp;C83&amp;G83&amp;H83)*1,SEG_PRE!A:P,11,0),0)</f>
        <v>0</v>
      </c>
      <c r="T83" s="114">
        <f>ROUND(VLOOKUP((A83&amp;C83&amp;G83&amp;H83)*1,SEG_PRE!A:P,12,0),0)</f>
        <v>0</v>
      </c>
      <c r="U83" s="114">
        <f>ROUND(VLOOKUP((A83&amp;C83&amp;G83&amp;H83)*1,SEG_PRE!A:P,13,0),0)</f>
        <v>0</v>
      </c>
      <c r="V83" s="114">
        <f>VLOOKUP((A83&amp;C83&amp;G83&amp;H83)*1,SEG_PRE!A:P,14,0)</f>
        <v>0</v>
      </c>
      <c r="W83" s="109">
        <v>0.0</v>
      </c>
      <c r="X83" s="109">
        <v>0.0</v>
      </c>
      <c r="Y83" s="110">
        <f>ROUND(VLOOKUP((A83&amp;C83&amp;G83&amp;H83)*1,SEG_PRE!A:P,15,0),0)</f>
        <v>0</v>
      </c>
      <c r="Z83" s="110">
        <f>VLOOKUP((A83&amp;C83&amp;G83&amp;H83)*1,SEG_PRE!A:P,16,0)</f>
        <v>0</v>
      </c>
      <c r="AA83" s="42">
        <f t="shared" si="1"/>
        <v>0</v>
      </c>
      <c r="AB83" s="42">
        <f t="shared" si="2"/>
        <v>0</v>
      </c>
      <c r="AC83" s="42">
        <f t="shared" si="3"/>
        <v>0.45</v>
      </c>
      <c r="AD83" s="42">
        <f t="shared" si="4"/>
        <v>0</v>
      </c>
      <c r="AE83" s="42">
        <f t="shared" si="5"/>
        <v>0</v>
      </c>
      <c r="AF83" s="115">
        <f t="shared" si="6"/>
        <v>0</v>
      </c>
      <c r="AG83" s="115">
        <f t="shared" si="7"/>
        <v>0</v>
      </c>
      <c r="AH83" s="107"/>
      <c r="AI83" s="107"/>
      <c r="AJ83" s="107"/>
      <c r="AK83" s="107"/>
      <c r="AL83" s="107"/>
      <c r="AM83" s="119" t="str">
        <f>IF(LEN(ACTIVIDADES_V!$AH83)&gt;1500,"VALIDAR DES",IF(LEN(ACTIVIDADES_V!$AI83)&gt;500,"Validar Re",IF(LEN(ACTIVIDADES_V!$AJ83)&gt;500,"VALIDAR Soliciones","OK")))</f>
        <v>OK</v>
      </c>
      <c r="AN83" s="120">
        <f>LEN(LEFT(INT(ACTIVIDADES_V!$S83)-ACTIVIDADES_V!$S83,4))</f>
        <v>1</v>
      </c>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row>
    <row r="84" ht="15.75" hidden="1" customHeight="1">
      <c r="A84" s="121">
        <v>8054.0</v>
      </c>
      <c r="B84" s="121" t="s">
        <v>136</v>
      </c>
      <c r="C84" s="121">
        <v>2.0</v>
      </c>
      <c r="D84" s="121" t="s">
        <v>176</v>
      </c>
      <c r="E84" s="121" t="s">
        <v>40</v>
      </c>
      <c r="F84" s="121">
        <v>2158.0</v>
      </c>
      <c r="G84" s="121">
        <v>2027.0</v>
      </c>
      <c r="H84" s="121">
        <v>2.0</v>
      </c>
      <c r="I84" s="122" t="s">
        <v>65</v>
      </c>
      <c r="J84" s="158">
        <v>0.2</v>
      </c>
      <c r="K84" s="124">
        <f>ACTIVIDADES_V!$S84+ACTIVIDADES_V!$Y84</f>
        <v>0</v>
      </c>
      <c r="L84" s="159">
        <v>0.2</v>
      </c>
      <c r="M84" s="121"/>
      <c r="N84" s="124">
        <f>ROUND(VLOOKUP((A84&amp;C84&amp;G84&amp;H84)*1,SEG_PRE!A:P,8,0),0)</f>
        <v>0</v>
      </c>
      <c r="O84" s="124">
        <f>ROUND(VLOOKUP((A84&amp;C84&amp;G84&amp;H84)*1,SEG_PRE!A:P,9,0),0)</f>
        <v>0</v>
      </c>
      <c r="P84" s="124">
        <f>ROUND(VLOOKUP((A84&amp;C84&amp;G84&amp;H84)*1,SEG_PRE!A:P,10,0),0)</f>
        <v>0</v>
      </c>
      <c r="Q84" s="159">
        <v>0.2</v>
      </c>
      <c r="R84" s="121"/>
      <c r="S84" s="127">
        <f>ROUND(VLOOKUP((A84&amp;C84&amp;G84&amp;H84)*1,SEG_PRE!A:P,11,0),0)</f>
        <v>0</v>
      </c>
      <c r="T84" s="127">
        <f>ROUND(VLOOKUP((A84&amp;C84&amp;G84&amp;H84)*1,SEG_PRE!A:P,12,0),0)</f>
        <v>0</v>
      </c>
      <c r="U84" s="127">
        <f>ROUND(VLOOKUP((A84&amp;C84&amp;G84&amp;H84)*1,SEG_PRE!A:P,13,0),0)</f>
        <v>0</v>
      </c>
      <c r="V84" s="127">
        <f>VLOOKUP((A84&amp;C84&amp;G84&amp;H84)*1,SEG_PRE!A:P,14,0)</f>
        <v>0</v>
      </c>
      <c r="W84" s="123">
        <v>0.0</v>
      </c>
      <c r="X84" s="123">
        <v>0.0</v>
      </c>
      <c r="Y84" s="124">
        <f>ROUND(VLOOKUP((A84&amp;C84&amp;G84&amp;H84)*1,SEG_PRE!A:P,15,0),0)</f>
        <v>0</v>
      </c>
      <c r="Z84" s="124">
        <f>VLOOKUP((A84&amp;C84&amp;G84&amp;H84)*1,SEG_PRE!A:P,16,0)</f>
        <v>0</v>
      </c>
      <c r="AA84" s="45">
        <f t="shared" si="1"/>
        <v>0</v>
      </c>
      <c r="AB84" s="45">
        <f t="shared" si="2"/>
        <v>0</v>
      </c>
      <c r="AC84" s="45">
        <f t="shared" si="3"/>
        <v>0.45</v>
      </c>
      <c r="AD84" s="45">
        <f t="shared" si="4"/>
        <v>0</v>
      </c>
      <c r="AE84" s="45">
        <f t="shared" si="5"/>
        <v>0</v>
      </c>
      <c r="AF84" s="128">
        <f t="shared" si="6"/>
        <v>0</v>
      </c>
      <c r="AG84" s="128">
        <f t="shared" si="7"/>
        <v>0</v>
      </c>
      <c r="AH84" s="121"/>
      <c r="AI84" s="121"/>
      <c r="AJ84" s="121"/>
      <c r="AK84" s="121"/>
      <c r="AL84" s="121"/>
      <c r="AM84" s="131" t="str">
        <f>IF(LEN(ACTIVIDADES_V!$AH84)&gt;1500,"VALIDAR DES",IF(LEN(ACTIVIDADES_V!$AI84)&gt;500,"Validar Re",IF(LEN(ACTIVIDADES_V!$AJ84)&gt;500,"VALIDAR Soliciones","OK")))</f>
        <v>OK</v>
      </c>
      <c r="AN84" s="132">
        <f>LEN(LEFT(INT(ACTIVIDADES_V!$S84)-ACTIVIDADES_V!$S84,4))</f>
        <v>1</v>
      </c>
      <c r="AO84" s="100"/>
      <c r="AP84" s="100"/>
      <c r="AQ84" s="100"/>
      <c r="AR84" s="100"/>
      <c r="AS84" s="100"/>
      <c r="AT84" s="100"/>
      <c r="AU84" s="100"/>
      <c r="AV84" s="100"/>
      <c r="AW84" s="100"/>
      <c r="AX84" s="100"/>
      <c r="AY84" s="100"/>
      <c r="AZ84" s="100"/>
      <c r="BA84" s="100"/>
      <c r="BB84" s="100"/>
      <c r="BC84" s="100"/>
      <c r="BD84" s="100"/>
      <c r="BE84" s="100"/>
      <c r="BF84" s="100"/>
      <c r="BG84" s="100"/>
      <c r="BH84" s="100"/>
      <c r="BI84" s="100"/>
      <c r="BJ84" s="100"/>
      <c r="BK84" s="100"/>
      <c r="BL84" s="100"/>
      <c r="BM84" s="100"/>
      <c r="BN84" s="100"/>
      <c r="BO84" s="100"/>
      <c r="BP84" s="100"/>
      <c r="BQ84" s="100"/>
      <c r="BR84" s="100"/>
      <c r="BS84" s="100"/>
      <c r="BT84" s="100"/>
      <c r="BU84" s="100"/>
      <c r="BV84" s="100"/>
      <c r="BW84" s="100"/>
      <c r="BX84" s="100"/>
      <c r="BY84" s="100"/>
      <c r="BZ84" s="100"/>
      <c r="CA84" s="100"/>
      <c r="CB84" s="100"/>
      <c r="CC84" s="100"/>
      <c r="CD84" s="100"/>
      <c r="CE84" s="100"/>
      <c r="CF84" s="100"/>
      <c r="CG84" s="100"/>
      <c r="CH84" s="100"/>
      <c r="CI84" s="100"/>
    </row>
    <row r="85" ht="15.75" hidden="1" customHeight="1">
      <c r="A85" s="107">
        <v>8054.0</v>
      </c>
      <c r="B85" s="107" t="s">
        <v>136</v>
      </c>
      <c r="C85" s="107">
        <v>2.0</v>
      </c>
      <c r="D85" s="107" t="s">
        <v>176</v>
      </c>
      <c r="E85" s="107" t="s">
        <v>40</v>
      </c>
      <c r="F85" s="107">
        <v>2158.0</v>
      </c>
      <c r="G85" s="107">
        <v>2027.0</v>
      </c>
      <c r="H85" s="107">
        <v>3.0</v>
      </c>
      <c r="I85" s="108" t="s">
        <v>68</v>
      </c>
      <c r="J85" s="156">
        <v>0.2</v>
      </c>
      <c r="K85" s="110">
        <f>ACTIVIDADES_V!$S85+ACTIVIDADES_V!$Y85</f>
        <v>0</v>
      </c>
      <c r="L85" s="157">
        <v>0.2</v>
      </c>
      <c r="M85" s="107"/>
      <c r="N85" s="110">
        <f>ROUND(VLOOKUP((A85&amp;C85&amp;G85&amp;H85)*1,SEG_PRE!A:P,8,0),0)</f>
        <v>0</v>
      </c>
      <c r="O85" s="110">
        <f>ROUND(VLOOKUP((A85&amp;C85&amp;G85&amp;H85)*1,SEG_PRE!A:P,9,0),0)</f>
        <v>0</v>
      </c>
      <c r="P85" s="110">
        <f>ROUND(VLOOKUP((A85&amp;C85&amp;G85&amp;H85)*1,SEG_PRE!A:P,10,0),0)</f>
        <v>0</v>
      </c>
      <c r="Q85" s="157">
        <v>0.2</v>
      </c>
      <c r="R85" s="107"/>
      <c r="S85" s="114">
        <f>ROUND(VLOOKUP((A85&amp;C85&amp;G85&amp;H85)*1,SEG_PRE!A:P,11,0),0)</f>
        <v>0</v>
      </c>
      <c r="T85" s="114">
        <f>ROUND(VLOOKUP((A85&amp;C85&amp;G85&amp;H85)*1,SEG_PRE!A:P,12,0),0)</f>
        <v>0</v>
      </c>
      <c r="U85" s="114">
        <f>ROUND(VLOOKUP((A85&amp;C85&amp;G85&amp;H85)*1,SEG_PRE!A:P,13,0),0)</f>
        <v>0</v>
      </c>
      <c r="V85" s="114">
        <f>VLOOKUP((A85&amp;C85&amp;G85&amp;H85)*1,SEG_PRE!A:P,14,0)</f>
        <v>0</v>
      </c>
      <c r="W85" s="109">
        <v>0.0</v>
      </c>
      <c r="X85" s="109">
        <v>0.0</v>
      </c>
      <c r="Y85" s="110">
        <f>ROUND(VLOOKUP((A85&amp;C85&amp;G85&amp;H85)*1,SEG_PRE!A:P,15,0),0)</f>
        <v>0</v>
      </c>
      <c r="Z85" s="110">
        <f>VLOOKUP((A85&amp;C85&amp;G85&amp;H85)*1,SEG_PRE!A:P,16,0)</f>
        <v>0</v>
      </c>
      <c r="AA85" s="42">
        <f t="shared" si="1"/>
        <v>0</v>
      </c>
      <c r="AB85" s="42">
        <f t="shared" si="2"/>
        <v>0</v>
      </c>
      <c r="AC85" s="42">
        <f t="shared" si="3"/>
        <v>0.45</v>
      </c>
      <c r="AD85" s="42">
        <f t="shared" si="4"/>
        <v>0</v>
      </c>
      <c r="AE85" s="42">
        <f t="shared" si="5"/>
        <v>0</v>
      </c>
      <c r="AF85" s="115">
        <f t="shared" si="6"/>
        <v>0</v>
      </c>
      <c r="AG85" s="115">
        <f t="shared" si="7"/>
        <v>0</v>
      </c>
      <c r="AH85" s="107"/>
      <c r="AI85" s="107"/>
      <c r="AJ85" s="107"/>
      <c r="AK85" s="107"/>
      <c r="AL85" s="107"/>
      <c r="AM85" s="119" t="str">
        <f>IF(LEN(ACTIVIDADES_V!$AH85)&gt;1500,"VALIDAR DES",IF(LEN(ACTIVIDADES_V!$AI85)&gt;500,"Validar Re",IF(LEN(ACTIVIDADES_V!$AJ85)&gt;500,"VALIDAR Soliciones","OK")))</f>
        <v>OK</v>
      </c>
      <c r="AN85" s="120">
        <f>LEN(LEFT(INT(ACTIVIDADES_V!$S85)-ACTIVIDADES_V!$S85,4))</f>
        <v>1</v>
      </c>
      <c r="AO85" s="100"/>
      <c r="AP85" s="100"/>
      <c r="AQ85" s="100"/>
      <c r="AR85" s="100"/>
      <c r="AS85" s="100"/>
      <c r="AT85" s="100"/>
      <c r="AU85" s="100"/>
      <c r="AV85" s="100"/>
      <c r="AW85" s="100"/>
      <c r="AX85" s="100"/>
      <c r="AY85" s="100"/>
      <c r="AZ85" s="100"/>
      <c r="BA85" s="100"/>
      <c r="BB85" s="100"/>
      <c r="BC85" s="100"/>
      <c r="BD85" s="100"/>
      <c r="BE85" s="100"/>
      <c r="BF85" s="100"/>
      <c r="BG85" s="100"/>
      <c r="BH85" s="100"/>
      <c r="BI85" s="100"/>
      <c r="BJ85" s="100"/>
      <c r="BK85" s="100"/>
      <c r="BL85" s="100"/>
      <c r="BM85" s="100"/>
      <c r="BN85" s="100"/>
      <c r="BO85" s="100"/>
      <c r="BP85" s="100"/>
      <c r="BQ85" s="100"/>
      <c r="BR85" s="100"/>
      <c r="BS85" s="100"/>
      <c r="BT85" s="100"/>
      <c r="BU85" s="100"/>
      <c r="BV85" s="100"/>
      <c r="BW85" s="100"/>
      <c r="BX85" s="100"/>
      <c r="BY85" s="100"/>
      <c r="BZ85" s="100"/>
      <c r="CA85" s="100"/>
      <c r="CB85" s="100"/>
      <c r="CC85" s="100"/>
      <c r="CD85" s="100"/>
      <c r="CE85" s="100"/>
      <c r="CF85" s="100"/>
      <c r="CG85" s="100"/>
      <c r="CH85" s="100"/>
      <c r="CI85" s="100"/>
    </row>
    <row r="86" ht="15.75" hidden="1" customHeight="1">
      <c r="A86" s="121">
        <v>8054.0</v>
      </c>
      <c r="B86" s="121" t="s">
        <v>136</v>
      </c>
      <c r="C86" s="121">
        <v>2.0</v>
      </c>
      <c r="D86" s="121" t="s">
        <v>176</v>
      </c>
      <c r="E86" s="121" t="s">
        <v>40</v>
      </c>
      <c r="F86" s="121">
        <v>2158.0</v>
      </c>
      <c r="G86" s="121">
        <v>2027.0</v>
      </c>
      <c r="H86" s="121">
        <v>4.0</v>
      </c>
      <c r="I86" s="122" t="s">
        <v>71</v>
      </c>
      <c r="J86" s="158">
        <v>0.2</v>
      </c>
      <c r="K86" s="124">
        <f>ACTIVIDADES_V!$S86+ACTIVIDADES_V!$Y86</f>
        <v>0</v>
      </c>
      <c r="L86" s="159">
        <v>0.2</v>
      </c>
      <c r="M86" s="121"/>
      <c r="N86" s="124">
        <f>ROUND(VLOOKUP((A86&amp;C86&amp;G86&amp;H86)*1,SEG_PRE!A:P,8,0),0)</f>
        <v>0</v>
      </c>
      <c r="O86" s="124">
        <f>ROUND(VLOOKUP((A86&amp;C86&amp;G86&amp;H86)*1,SEG_PRE!A:P,9,0),0)</f>
        <v>0</v>
      </c>
      <c r="P86" s="124">
        <f>ROUND(VLOOKUP((A86&amp;C86&amp;G86&amp;H86)*1,SEG_PRE!A:P,10,0),0)</f>
        <v>0</v>
      </c>
      <c r="Q86" s="159">
        <v>0.2</v>
      </c>
      <c r="R86" s="121"/>
      <c r="S86" s="127">
        <f>ROUND(VLOOKUP((A86&amp;C86&amp;G86&amp;H86)*1,SEG_PRE!A:P,11,0),0)</f>
        <v>0</v>
      </c>
      <c r="T86" s="127">
        <f>ROUND(VLOOKUP((A86&amp;C86&amp;G86&amp;H86)*1,SEG_PRE!A:P,12,0),0)</f>
        <v>0</v>
      </c>
      <c r="U86" s="127">
        <f>ROUND(VLOOKUP((A86&amp;C86&amp;G86&amp;H86)*1,SEG_PRE!A:P,13,0),0)</f>
        <v>0</v>
      </c>
      <c r="V86" s="127">
        <f>VLOOKUP((A86&amp;C86&amp;G86&amp;H86)*1,SEG_PRE!A:P,14,0)</f>
        <v>0</v>
      </c>
      <c r="W86" s="123">
        <v>0.0</v>
      </c>
      <c r="X86" s="123">
        <v>0.0</v>
      </c>
      <c r="Y86" s="124">
        <f>ROUND(VLOOKUP((A86&amp;C86&amp;G86&amp;H86)*1,SEG_PRE!A:P,15,0),0)</f>
        <v>0</v>
      </c>
      <c r="Z86" s="124">
        <f>VLOOKUP((A86&amp;C86&amp;G86&amp;H86)*1,SEG_PRE!A:P,16,0)</f>
        <v>0</v>
      </c>
      <c r="AA86" s="45">
        <f t="shared" si="1"/>
        <v>0</v>
      </c>
      <c r="AB86" s="45">
        <f t="shared" si="2"/>
        <v>0</v>
      </c>
      <c r="AC86" s="45">
        <f t="shared" si="3"/>
        <v>0.45</v>
      </c>
      <c r="AD86" s="45">
        <f t="shared" si="4"/>
        <v>0</v>
      </c>
      <c r="AE86" s="45">
        <f t="shared" si="5"/>
        <v>0</v>
      </c>
      <c r="AF86" s="128">
        <f t="shared" si="6"/>
        <v>0</v>
      </c>
      <c r="AG86" s="128">
        <f t="shared" si="7"/>
        <v>0</v>
      </c>
      <c r="AH86" s="121"/>
      <c r="AI86" s="121"/>
      <c r="AJ86" s="121"/>
      <c r="AK86" s="121"/>
      <c r="AL86" s="121"/>
      <c r="AM86" s="131" t="str">
        <f>IF(LEN(ACTIVIDADES_V!$AH86)&gt;1500,"VALIDAR DES",IF(LEN(ACTIVIDADES_V!$AI86)&gt;500,"Validar Re",IF(LEN(ACTIVIDADES_V!$AJ86)&gt;500,"VALIDAR Soliciones","OK")))</f>
        <v>OK</v>
      </c>
      <c r="AN86" s="132">
        <f>LEN(LEFT(INT(ACTIVIDADES_V!$S86)-ACTIVIDADES_V!$S86,4))</f>
        <v>1</v>
      </c>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0"/>
      <c r="BR86" s="100"/>
      <c r="BS86" s="100"/>
      <c r="BT86" s="100"/>
      <c r="BU86" s="100"/>
      <c r="BV86" s="100"/>
      <c r="BW86" s="100"/>
      <c r="BX86" s="100"/>
      <c r="BY86" s="100"/>
      <c r="BZ86" s="100"/>
      <c r="CA86" s="100"/>
      <c r="CB86" s="100"/>
      <c r="CC86" s="100"/>
      <c r="CD86" s="100"/>
      <c r="CE86" s="100"/>
      <c r="CF86" s="100"/>
      <c r="CG86" s="100"/>
      <c r="CH86" s="100"/>
      <c r="CI86" s="100"/>
    </row>
    <row r="87" ht="15.75" hidden="1" customHeight="1">
      <c r="A87" s="107">
        <v>8054.0</v>
      </c>
      <c r="B87" s="107" t="s">
        <v>136</v>
      </c>
      <c r="C87" s="107">
        <v>2.0</v>
      </c>
      <c r="D87" s="107" t="s">
        <v>176</v>
      </c>
      <c r="E87" s="107" t="s">
        <v>40</v>
      </c>
      <c r="F87" s="107">
        <v>2158.0</v>
      </c>
      <c r="G87" s="107">
        <v>2027.0</v>
      </c>
      <c r="H87" s="107">
        <v>5.0</v>
      </c>
      <c r="I87" s="108" t="s">
        <v>74</v>
      </c>
      <c r="J87" s="156">
        <v>0.3</v>
      </c>
      <c r="K87" s="110">
        <f>ACTIVIDADES_V!$S87+ACTIVIDADES_V!$Y87</f>
        <v>0</v>
      </c>
      <c r="L87" s="157">
        <v>0.3</v>
      </c>
      <c r="M87" s="107"/>
      <c r="N87" s="110">
        <f>ROUND(VLOOKUP((A87&amp;C87&amp;G87&amp;H87)*1,SEG_PRE!A:P,8,0),0)</f>
        <v>0</v>
      </c>
      <c r="O87" s="110">
        <f>ROUND(VLOOKUP((A87&amp;C87&amp;G87&amp;H87)*1,SEG_PRE!A:P,9,0),0)</f>
        <v>0</v>
      </c>
      <c r="P87" s="110">
        <f>ROUND(VLOOKUP((A87&amp;C87&amp;G87&amp;H87)*1,SEG_PRE!A:P,10,0),0)</f>
        <v>0</v>
      </c>
      <c r="Q87" s="157">
        <v>0.3</v>
      </c>
      <c r="R87" s="107"/>
      <c r="S87" s="114">
        <f>ROUND(VLOOKUP((A87&amp;C87&amp;G87&amp;H87)*1,SEG_PRE!A:P,11,0),0)</f>
        <v>0</v>
      </c>
      <c r="T87" s="114">
        <f>ROUND(VLOOKUP((A87&amp;C87&amp;G87&amp;H87)*1,SEG_PRE!A:P,12,0),0)</f>
        <v>0</v>
      </c>
      <c r="U87" s="114">
        <f>ROUND(VLOOKUP((A87&amp;C87&amp;G87&amp;H87)*1,SEG_PRE!A:P,13,0),0)</f>
        <v>0</v>
      </c>
      <c r="V87" s="114">
        <f>VLOOKUP((A87&amp;C87&amp;G87&amp;H87)*1,SEG_PRE!A:P,14,0)</f>
        <v>0</v>
      </c>
      <c r="W87" s="109">
        <v>0.0</v>
      </c>
      <c r="X87" s="109">
        <v>0.0</v>
      </c>
      <c r="Y87" s="110">
        <f>ROUND(VLOOKUP((A87&amp;C87&amp;G87&amp;H87)*1,SEG_PRE!A:P,15,0),0)</f>
        <v>0</v>
      </c>
      <c r="Z87" s="110">
        <f>VLOOKUP((A87&amp;C87&amp;G87&amp;H87)*1,SEG_PRE!A:P,16,0)</f>
        <v>0</v>
      </c>
      <c r="AA87" s="42">
        <f t="shared" si="1"/>
        <v>0</v>
      </c>
      <c r="AB87" s="42">
        <f t="shared" si="2"/>
        <v>0</v>
      </c>
      <c r="AC87" s="42">
        <f t="shared" si="3"/>
        <v>0.45</v>
      </c>
      <c r="AD87" s="42">
        <f t="shared" si="4"/>
        <v>0</v>
      </c>
      <c r="AE87" s="42">
        <f t="shared" si="5"/>
        <v>0</v>
      </c>
      <c r="AF87" s="115">
        <f t="shared" si="6"/>
        <v>0</v>
      </c>
      <c r="AG87" s="115">
        <f t="shared" si="7"/>
        <v>0</v>
      </c>
      <c r="AH87" s="107"/>
      <c r="AI87" s="107"/>
      <c r="AJ87" s="107"/>
      <c r="AK87" s="107"/>
      <c r="AL87" s="107"/>
      <c r="AM87" s="119" t="str">
        <f>IF(LEN(ACTIVIDADES_V!$AH87)&gt;1500,"VALIDAR DES",IF(LEN(ACTIVIDADES_V!$AI87)&gt;500,"Validar Re",IF(LEN(ACTIVIDADES_V!$AJ87)&gt;500,"VALIDAR Soliciones","OK")))</f>
        <v>OK</v>
      </c>
      <c r="AN87" s="120">
        <f>LEN(LEFT(INT(ACTIVIDADES_V!$S87)-ACTIVIDADES_V!$S87,4))</f>
        <v>1</v>
      </c>
      <c r="AO87" s="100"/>
      <c r="AP87" s="100"/>
      <c r="AQ87" s="100"/>
      <c r="AR87" s="100"/>
      <c r="AS87" s="100"/>
      <c r="AT87" s="100"/>
      <c r="AU87" s="100"/>
      <c r="AV87" s="100"/>
      <c r="AW87" s="100"/>
      <c r="AX87" s="100"/>
      <c r="AY87" s="100"/>
      <c r="AZ87" s="100"/>
      <c r="BA87" s="100"/>
      <c r="BB87" s="100"/>
      <c r="BC87" s="100"/>
      <c r="BD87" s="100"/>
      <c r="BE87" s="100"/>
      <c r="BF87" s="100"/>
      <c r="BG87" s="100"/>
      <c r="BH87" s="100"/>
      <c r="BI87" s="100"/>
      <c r="BJ87" s="100"/>
      <c r="BK87" s="100"/>
      <c r="BL87" s="100"/>
      <c r="BM87" s="100"/>
      <c r="BN87" s="100"/>
      <c r="BO87" s="100"/>
      <c r="BP87" s="100"/>
      <c r="BQ87" s="100"/>
      <c r="BR87" s="100"/>
      <c r="BS87" s="100"/>
      <c r="BT87" s="100"/>
      <c r="BU87" s="100"/>
      <c r="BV87" s="100"/>
      <c r="BW87" s="100"/>
      <c r="BX87" s="100"/>
      <c r="BY87" s="100"/>
      <c r="BZ87" s="100"/>
      <c r="CA87" s="100"/>
      <c r="CB87" s="100"/>
      <c r="CC87" s="100"/>
      <c r="CD87" s="100"/>
      <c r="CE87" s="100"/>
      <c r="CF87" s="100"/>
      <c r="CG87" s="100"/>
      <c r="CH87" s="100"/>
      <c r="CI87" s="100"/>
    </row>
    <row r="88" ht="15.75" hidden="1" customHeight="1">
      <c r="A88" s="121">
        <v>8054.0</v>
      </c>
      <c r="B88" s="121" t="s">
        <v>136</v>
      </c>
      <c r="C88" s="121">
        <v>2.0</v>
      </c>
      <c r="D88" s="121" t="s">
        <v>176</v>
      </c>
      <c r="E88" s="121" t="s">
        <v>40</v>
      </c>
      <c r="F88" s="121">
        <v>2158.0</v>
      </c>
      <c r="G88" s="121">
        <v>2027.0</v>
      </c>
      <c r="H88" s="121">
        <v>6.0</v>
      </c>
      <c r="I88" s="122" t="s">
        <v>77</v>
      </c>
      <c r="J88" s="158">
        <v>0.3</v>
      </c>
      <c r="K88" s="124">
        <f>ACTIVIDADES_V!$S88+ACTIVIDADES_V!$Y88</f>
        <v>0</v>
      </c>
      <c r="L88" s="159">
        <v>0.3</v>
      </c>
      <c r="M88" s="121"/>
      <c r="N88" s="124">
        <f>ROUND(VLOOKUP((A88&amp;C88&amp;G88&amp;H88)*1,SEG_PRE!A:P,8,0),0)</f>
        <v>0</v>
      </c>
      <c r="O88" s="124">
        <f>ROUND(VLOOKUP((A88&amp;C88&amp;G88&amp;H88)*1,SEG_PRE!A:P,9,0),0)</f>
        <v>0</v>
      </c>
      <c r="P88" s="124">
        <f>ROUND(VLOOKUP((A88&amp;C88&amp;G88&amp;H88)*1,SEG_PRE!A:P,10,0),0)</f>
        <v>0</v>
      </c>
      <c r="Q88" s="159">
        <v>0.3</v>
      </c>
      <c r="R88" s="121"/>
      <c r="S88" s="127">
        <f>ROUND(VLOOKUP((A88&amp;C88&amp;G88&amp;H88)*1,SEG_PRE!A:P,11,0),0)</f>
        <v>0</v>
      </c>
      <c r="T88" s="127">
        <f>ROUND(VLOOKUP((A88&amp;C88&amp;G88&amp;H88)*1,SEG_PRE!A:P,12,0),0)</f>
        <v>0</v>
      </c>
      <c r="U88" s="127">
        <f>ROUND(VLOOKUP((A88&amp;C88&amp;G88&amp;H88)*1,SEG_PRE!A:P,13,0),0)</f>
        <v>0</v>
      </c>
      <c r="V88" s="127">
        <f>VLOOKUP((A88&amp;C88&amp;G88&amp;H88)*1,SEG_PRE!A:P,14,0)</f>
        <v>0</v>
      </c>
      <c r="W88" s="123">
        <v>0.0</v>
      </c>
      <c r="X88" s="123">
        <v>0.0</v>
      </c>
      <c r="Y88" s="124">
        <f>ROUND(VLOOKUP((A88&amp;C88&amp;G88&amp;H88)*1,SEG_PRE!A:P,15,0),0)</f>
        <v>0</v>
      </c>
      <c r="Z88" s="124">
        <f>VLOOKUP((A88&amp;C88&amp;G88&amp;H88)*1,SEG_PRE!A:P,16,0)</f>
        <v>0</v>
      </c>
      <c r="AA88" s="45">
        <f t="shared" si="1"/>
        <v>0</v>
      </c>
      <c r="AB88" s="45">
        <f t="shared" si="2"/>
        <v>0</v>
      </c>
      <c r="AC88" s="45">
        <f t="shared" si="3"/>
        <v>0.45</v>
      </c>
      <c r="AD88" s="45">
        <f t="shared" si="4"/>
        <v>0</v>
      </c>
      <c r="AE88" s="45">
        <f t="shared" si="5"/>
        <v>0</v>
      </c>
      <c r="AF88" s="128">
        <f t="shared" si="6"/>
        <v>0</v>
      </c>
      <c r="AG88" s="128">
        <f t="shared" si="7"/>
        <v>0</v>
      </c>
      <c r="AH88" s="121"/>
      <c r="AI88" s="121"/>
      <c r="AJ88" s="121"/>
      <c r="AK88" s="121"/>
      <c r="AL88" s="121"/>
      <c r="AM88" s="131" t="str">
        <f>IF(LEN(ACTIVIDADES_V!$AH88)&gt;1500,"VALIDAR DES",IF(LEN(ACTIVIDADES_V!$AI88)&gt;500,"Validar Re",IF(LEN(ACTIVIDADES_V!$AJ88)&gt;500,"VALIDAR Soliciones","OK")))</f>
        <v>OK</v>
      </c>
      <c r="AN88" s="132">
        <f>LEN(LEFT(INT(ACTIVIDADES_V!$S88)-ACTIVIDADES_V!$S88,4))</f>
        <v>1</v>
      </c>
      <c r="AO88" s="100"/>
      <c r="AP88" s="100"/>
      <c r="AQ88" s="100"/>
      <c r="AR88" s="100"/>
      <c r="AS88" s="100"/>
      <c r="AT88" s="100"/>
      <c r="AU88" s="100"/>
      <c r="AV88" s="100"/>
      <c r="AW88" s="100"/>
      <c r="AX88" s="100"/>
      <c r="AY88" s="100"/>
      <c r="AZ88" s="100"/>
      <c r="BA88" s="100"/>
      <c r="BB88" s="100"/>
      <c r="BC88" s="100"/>
      <c r="BD88" s="100"/>
      <c r="BE88" s="100"/>
      <c r="BF88" s="100"/>
      <c r="BG88" s="100"/>
      <c r="BH88" s="100"/>
      <c r="BI88" s="100"/>
      <c r="BJ88" s="100"/>
      <c r="BK88" s="100"/>
      <c r="BL88" s="100"/>
      <c r="BM88" s="100"/>
      <c r="BN88" s="100"/>
      <c r="BO88" s="100"/>
      <c r="BP88" s="100"/>
      <c r="BQ88" s="100"/>
      <c r="BR88" s="100"/>
      <c r="BS88" s="100"/>
      <c r="BT88" s="100"/>
      <c r="BU88" s="100"/>
      <c r="BV88" s="100"/>
      <c r="BW88" s="100"/>
      <c r="BX88" s="100"/>
      <c r="BY88" s="100"/>
      <c r="BZ88" s="100"/>
      <c r="CA88" s="100"/>
      <c r="CB88" s="100"/>
      <c r="CC88" s="100"/>
      <c r="CD88" s="100"/>
      <c r="CE88" s="100"/>
      <c r="CF88" s="100"/>
      <c r="CG88" s="100"/>
      <c r="CH88" s="100"/>
      <c r="CI88" s="100"/>
    </row>
    <row r="89" ht="15.75" hidden="1" customHeight="1">
      <c r="A89" s="107">
        <v>8054.0</v>
      </c>
      <c r="B89" s="107" t="s">
        <v>136</v>
      </c>
      <c r="C89" s="107">
        <v>2.0</v>
      </c>
      <c r="D89" s="107" t="s">
        <v>176</v>
      </c>
      <c r="E89" s="107" t="s">
        <v>40</v>
      </c>
      <c r="F89" s="107">
        <v>2158.0</v>
      </c>
      <c r="G89" s="107">
        <v>2027.0</v>
      </c>
      <c r="H89" s="107">
        <v>7.0</v>
      </c>
      <c r="I89" s="108" t="s">
        <v>41</v>
      </c>
      <c r="J89" s="156">
        <v>0.3</v>
      </c>
      <c r="K89" s="110">
        <f>ACTIVIDADES_V!$S89+ACTIVIDADES_V!$Y89</f>
        <v>0</v>
      </c>
      <c r="L89" s="157">
        <v>0.3</v>
      </c>
      <c r="M89" s="107"/>
      <c r="N89" s="110">
        <f>ROUND(VLOOKUP((A89&amp;C89&amp;G89&amp;H89)*1,SEG_PRE!A:P,8,0),0)</f>
        <v>0</v>
      </c>
      <c r="O89" s="110">
        <f>ROUND(VLOOKUP((A89&amp;C89&amp;G89&amp;H89)*1,SEG_PRE!A:P,9,0),0)</f>
        <v>0</v>
      </c>
      <c r="P89" s="110">
        <f>ROUND(VLOOKUP((A89&amp;C89&amp;G89&amp;H89)*1,SEG_PRE!A:P,10,0),0)</f>
        <v>0</v>
      </c>
      <c r="Q89" s="157">
        <v>0.3</v>
      </c>
      <c r="R89" s="107"/>
      <c r="S89" s="114">
        <f>ROUND(VLOOKUP((A89&amp;C89&amp;G89&amp;H89)*1,SEG_PRE!A:P,11,0),0)</f>
        <v>0</v>
      </c>
      <c r="T89" s="114">
        <f>ROUND(VLOOKUP((A89&amp;C89&amp;G89&amp;H89)*1,SEG_PRE!A:P,12,0),0)</f>
        <v>0</v>
      </c>
      <c r="U89" s="114">
        <f>ROUND(VLOOKUP((A89&amp;C89&amp;G89&amp;H89)*1,SEG_PRE!A:P,13,0),0)</f>
        <v>0</v>
      </c>
      <c r="V89" s="114">
        <f>VLOOKUP((A89&amp;C89&amp;G89&amp;H89)*1,SEG_PRE!A:P,14,0)</f>
        <v>0</v>
      </c>
      <c r="W89" s="109">
        <v>0.0</v>
      </c>
      <c r="X89" s="109">
        <v>0.0</v>
      </c>
      <c r="Y89" s="110">
        <f>ROUND(VLOOKUP((A89&amp;C89&amp;G89&amp;H89)*1,SEG_PRE!A:P,15,0),0)</f>
        <v>0</v>
      </c>
      <c r="Z89" s="110">
        <f>VLOOKUP((A89&amp;C89&amp;G89&amp;H89)*1,SEG_PRE!A:P,16,0)</f>
        <v>0</v>
      </c>
      <c r="AA89" s="42">
        <f t="shared" si="1"/>
        <v>0</v>
      </c>
      <c r="AB89" s="42">
        <f t="shared" si="2"/>
        <v>0</v>
      </c>
      <c r="AC89" s="42">
        <f t="shared" si="3"/>
        <v>0.45</v>
      </c>
      <c r="AD89" s="42">
        <f t="shared" si="4"/>
        <v>0</v>
      </c>
      <c r="AE89" s="42">
        <f t="shared" si="5"/>
        <v>0</v>
      </c>
      <c r="AF89" s="115">
        <f t="shared" si="6"/>
        <v>0</v>
      </c>
      <c r="AG89" s="115">
        <f t="shared" si="7"/>
        <v>0</v>
      </c>
      <c r="AH89" s="107"/>
      <c r="AI89" s="107"/>
      <c r="AJ89" s="107"/>
      <c r="AK89" s="107"/>
      <c r="AL89" s="107"/>
      <c r="AM89" s="119" t="str">
        <f>IF(LEN(ACTIVIDADES_V!$AH89)&gt;1500,"VALIDAR DES",IF(LEN(ACTIVIDADES_V!$AI89)&gt;500,"Validar Re",IF(LEN(ACTIVIDADES_V!$AJ89)&gt;500,"VALIDAR Soliciones","OK")))</f>
        <v>OK</v>
      </c>
      <c r="AN89" s="120">
        <f>LEN(LEFT(INT(ACTIVIDADES_V!$S89)-ACTIVIDADES_V!$S89,4))</f>
        <v>1</v>
      </c>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0"/>
      <c r="BR89" s="100"/>
      <c r="BS89" s="100"/>
      <c r="BT89" s="100"/>
      <c r="BU89" s="100"/>
      <c r="BV89" s="100"/>
      <c r="BW89" s="100"/>
      <c r="BX89" s="100"/>
      <c r="BY89" s="100"/>
      <c r="BZ89" s="100"/>
      <c r="CA89" s="100"/>
      <c r="CB89" s="100"/>
      <c r="CC89" s="100"/>
      <c r="CD89" s="100"/>
      <c r="CE89" s="100"/>
      <c r="CF89" s="100"/>
      <c r="CG89" s="100"/>
      <c r="CH89" s="100"/>
      <c r="CI89" s="100"/>
    </row>
    <row r="90" ht="15.75" hidden="1" customHeight="1">
      <c r="A90" s="121">
        <v>8054.0</v>
      </c>
      <c r="B90" s="121" t="s">
        <v>136</v>
      </c>
      <c r="C90" s="121">
        <v>2.0</v>
      </c>
      <c r="D90" s="121" t="s">
        <v>176</v>
      </c>
      <c r="E90" s="121" t="s">
        <v>40</v>
      </c>
      <c r="F90" s="121">
        <v>2158.0</v>
      </c>
      <c r="G90" s="121">
        <v>2027.0</v>
      </c>
      <c r="H90" s="121">
        <v>8.0</v>
      </c>
      <c r="I90" s="122" t="s">
        <v>46</v>
      </c>
      <c r="J90" s="158">
        <v>0.3</v>
      </c>
      <c r="K90" s="124">
        <f>ACTIVIDADES_V!$S90+ACTIVIDADES_V!$Y90</f>
        <v>0</v>
      </c>
      <c r="L90" s="159">
        <v>0.3</v>
      </c>
      <c r="M90" s="121"/>
      <c r="N90" s="124">
        <f>ROUND(VLOOKUP((A90&amp;C90&amp;G90&amp;H90)*1,SEG_PRE!A:P,8,0),0)</f>
        <v>0</v>
      </c>
      <c r="O90" s="124">
        <f>ROUND(VLOOKUP((A90&amp;C90&amp;G90&amp;H90)*1,SEG_PRE!A:P,9,0),0)</f>
        <v>0</v>
      </c>
      <c r="P90" s="124">
        <f>ROUND(VLOOKUP((A90&amp;C90&amp;G90&amp;H90)*1,SEG_PRE!A:P,10,0),0)</f>
        <v>0</v>
      </c>
      <c r="Q90" s="159">
        <v>0.3</v>
      </c>
      <c r="R90" s="121"/>
      <c r="S90" s="127">
        <f>ROUND(VLOOKUP((A90&amp;C90&amp;G90&amp;H90)*1,SEG_PRE!A:P,11,0),0)</f>
        <v>0</v>
      </c>
      <c r="T90" s="127">
        <f>ROUND(VLOOKUP((A90&amp;C90&amp;G90&amp;H90)*1,SEG_PRE!A:P,12,0),0)</f>
        <v>0</v>
      </c>
      <c r="U90" s="127">
        <f>ROUND(VLOOKUP((A90&amp;C90&amp;G90&amp;H90)*1,SEG_PRE!A:P,13,0),0)</f>
        <v>0</v>
      </c>
      <c r="V90" s="127">
        <f>VLOOKUP((A90&amp;C90&amp;G90&amp;H90)*1,SEG_PRE!A:P,14,0)</f>
        <v>0</v>
      </c>
      <c r="W90" s="123">
        <v>0.0</v>
      </c>
      <c r="X90" s="123">
        <v>0.0</v>
      </c>
      <c r="Y90" s="124">
        <f>ROUND(VLOOKUP((A90&amp;C90&amp;G90&amp;H90)*1,SEG_PRE!A:P,15,0),0)</f>
        <v>0</v>
      </c>
      <c r="Z90" s="124">
        <f>VLOOKUP((A90&amp;C90&amp;G90&amp;H90)*1,SEG_PRE!A:P,16,0)</f>
        <v>0</v>
      </c>
      <c r="AA90" s="45">
        <f t="shared" si="1"/>
        <v>0</v>
      </c>
      <c r="AB90" s="45">
        <f t="shared" si="2"/>
        <v>0</v>
      </c>
      <c r="AC90" s="45">
        <f t="shared" si="3"/>
        <v>0.45</v>
      </c>
      <c r="AD90" s="45">
        <f t="shared" si="4"/>
        <v>0</v>
      </c>
      <c r="AE90" s="45">
        <f t="shared" si="5"/>
        <v>0</v>
      </c>
      <c r="AF90" s="128">
        <f t="shared" si="6"/>
        <v>0</v>
      </c>
      <c r="AG90" s="128">
        <f t="shared" si="7"/>
        <v>0</v>
      </c>
      <c r="AH90" s="121"/>
      <c r="AI90" s="121"/>
      <c r="AJ90" s="121"/>
      <c r="AK90" s="121"/>
      <c r="AL90" s="121"/>
      <c r="AM90" s="131" t="str">
        <f>IF(LEN(ACTIVIDADES_V!$AH90)&gt;1500,"VALIDAR DES",IF(LEN(ACTIVIDADES_V!$AI90)&gt;500,"Validar Re",IF(LEN(ACTIVIDADES_V!$AJ90)&gt;500,"VALIDAR Soliciones","OK")))</f>
        <v>OK</v>
      </c>
      <c r="AN90" s="132">
        <f>LEN(LEFT(INT(ACTIVIDADES_V!$S90)-ACTIVIDADES_V!$S90,4))</f>
        <v>1</v>
      </c>
      <c r="AO90" s="100"/>
      <c r="AP90" s="100"/>
      <c r="AQ90" s="100"/>
      <c r="AR90" s="100"/>
      <c r="AS90" s="100"/>
      <c r="AT90" s="100"/>
      <c r="AU90" s="100"/>
      <c r="AV90" s="100"/>
      <c r="AW90" s="100"/>
      <c r="AX90" s="100"/>
      <c r="AY90" s="100"/>
      <c r="AZ90" s="100"/>
      <c r="BA90" s="100"/>
      <c r="BB90" s="100"/>
      <c r="BC90" s="100"/>
      <c r="BD90" s="100"/>
      <c r="BE90" s="100"/>
      <c r="BF90" s="100"/>
      <c r="BG90" s="100"/>
      <c r="BH90" s="100"/>
      <c r="BI90" s="100"/>
      <c r="BJ90" s="100"/>
      <c r="BK90" s="100"/>
      <c r="BL90" s="100"/>
      <c r="BM90" s="100"/>
      <c r="BN90" s="100"/>
      <c r="BO90" s="100"/>
      <c r="BP90" s="100"/>
      <c r="BQ90" s="100"/>
      <c r="BR90" s="100"/>
      <c r="BS90" s="100"/>
      <c r="BT90" s="100"/>
      <c r="BU90" s="100"/>
      <c r="BV90" s="100"/>
      <c r="BW90" s="100"/>
      <c r="BX90" s="100"/>
      <c r="BY90" s="100"/>
      <c r="BZ90" s="100"/>
      <c r="CA90" s="100"/>
      <c r="CB90" s="100"/>
      <c r="CC90" s="100"/>
      <c r="CD90" s="100"/>
      <c r="CE90" s="100"/>
      <c r="CF90" s="100"/>
      <c r="CG90" s="100"/>
      <c r="CH90" s="100"/>
      <c r="CI90" s="100"/>
    </row>
    <row r="91" ht="15.75" hidden="1" customHeight="1">
      <c r="A91" s="107">
        <v>8054.0</v>
      </c>
      <c r="B91" s="107" t="s">
        <v>136</v>
      </c>
      <c r="C91" s="107">
        <v>2.0</v>
      </c>
      <c r="D91" s="107" t="s">
        <v>176</v>
      </c>
      <c r="E91" s="107" t="s">
        <v>40</v>
      </c>
      <c r="F91" s="107">
        <v>2158.0</v>
      </c>
      <c r="G91" s="107">
        <v>2027.0</v>
      </c>
      <c r="H91" s="107">
        <v>9.0</v>
      </c>
      <c r="I91" s="108" t="s">
        <v>49</v>
      </c>
      <c r="J91" s="156">
        <v>0.3</v>
      </c>
      <c r="K91" s="110">
        <f>ACTIVIDADES_V!$S91+ACTIVIDADES_V!$Y91</f>
        <v>0</v>
      </c>
      <c r="L91" s="157">
        <v>0.3</v>
      </c>
      <c r="M91" s="107"/>
      <c r="N91" s="110">
        <f>ROUND(VLOOKUP((A91&amp;C91&amp;G91&amp;H91)*1,SEG_PRE!A:P,8,0),0)</f>
        <v>0</v>
      </c>
      <c r="O91" s="110">
        <f>ROUND(VLOOKUP((A91&amp;C91&amp;G91&amp;H91)*1,SEG_PRE!A:P,9,0),0)</f>
        <v>0</v>
      </c>
      <c r="P91" s="110">
        <f>ROUND(VLOOKUP((A91&amp;C91&amp;G91&amp;H91)*1,SEG_PRE!A:P,10,0),0)</f>
        <v>0</v>
      </c>
      <c r="Q91" s="157">
        <v>0.3</v>
      </c>
      <c r="R91" s="107"/>
      <c r="S91" s="114">
        <f>ROUND(VLOOKUP((A91&amp;C91&amp;G91&amp;H91)*1,SEG_PRE!A:P,11,0),0)</f>
        <v>0</v>
      </c>
      <c r="T91" s="114">
        <f>ROUND(VLOOKUP((A91&amp;C91&amp;G91&amp;H91)*1,SEG_PRE!A:P,12,0),0)</f>
        <v>0</v>
      </c>
      <c r="U91" s="114">
        <f>ROUND(VLOOKUP((A91&amp;C91&amp;G91&amp;H91)*1,SEG_PRE!A:P,13,0),0)</f>
        <v>0</v>
      </c>
      <c r="V91" s="114">
        <f>VLOOKUP((A91&amp;C91&amp;G91&amp;H91)*1,SEG_PRE!A:P,14,0)</f>
        <v>0</v>
      </c>
      <c r="W91" s="109">
        <v>0.0</v>
      </c>
      <c r="X91" s="109">
        <v>0.0</v>
      </c>
      <c r="Y91" s="110">
        <f>ROUND(VLOOKUP((A91&amp;C91&amp;G91&amp;H91)*1,SEG_PRE!A:P,15,0),0)</f>
        <v>0</v>
      </c>
      <c r="Z91" s="110">
        <f>VLOOKUP((A91&amp;C91&amp;G91&amp;H91)*1,SEG_PRE!A:P,16,0)</f>
        <v>0</v>
      </c>
      <c r="AA91" s="42">
        <f t="shared" si="1"/>
        <v>0</v>
      </c>
      <c r="AB91" s="42">
        <f t="shared" si="2"/>
        <v>0</v>
      </c>
      <c r="AC91" s="42">
        <f t="shared" si="3"/>
        <v>0.45</v>
      </c>
      <c r="AD91" s="42">
        <f t="shared" si="4"/>
        <v>0</v>
      </c>
      <c r="AE91" s="42">
        <f t="shared" si="5"/>
        <v>0</v>
      </c>
      <c r="AF91" s="115">
        <f t="shared" si="6"/>
        <v>0</v>
      </c>
      <c r="AG91" s="115">
        <f t="shared" si="7"/>
        <v>0</v>
      </c>
      <c r="AH91" s="107"/>
      <c r="AI91" s="107"/>
      <c r="AJ91" s="107"/>
      <c r="AK91" s="107"/>
      <c r="AL91" s="107"/>
      <c r="AM91" s="119" t="str">
        <f>IF(LEN(ACTIVIDADES_V!$AH91)&gt;1500,"VALIDAR DES",IF(LEN(ACTIVIDADES_V!$AI91)&gt;500,"Validar Re",IF(LEN(ACTIVIDADES_V!$AJ91)&gt;500,"VALIDAR Soliciones","OK")))</f>
        <v>OK</v>
      </c>
      <c r="AN91" s="120">
        <f>LEN(LEFT(INT(ACTIVIDADES_V!$S91)-ACTIVIDADES_V!$S91,4))</f>
        <v>1</v>
      </c>
      <c r="AO91" s="100"/>
      <c r="AP91" s="100"/>
      <c r="AQ91" s="100"/>
      <c r="AR91" s="100"/>
      <c r="AS91" s="100"/>
      <c r="AT91" s="100"/>
      <c r="AU91" s="100"/>
      <c r="AV91" s="100"/>
      <c r="AW91" s="100"/>
      <c r="AX91" s="100"/>
      <c r="AY91" s="100"/>
      <c r="AZ91" s="100"/>
      <c r="BA91" s="100"/>
      <c r="BB91" s="100"/>
      <c r="BC91" s="100"/>
      <c r="BD91" s="100"/>
      <c r="BE91" s="100"/>
      <c r="BF91" s="100"/>
      <c r="BG91" s="100"/>
      <c r="BH91" s="100"/>
      <c r="BI91" s="100"/>
      <c r="BJ91" s="100"/>
      <c r="BK91" s="100"/>
      <c r="BL91" s="100"/>
      <c r="BM91" s="100"/>
      <c r="BN91" s="100"/>
      <c r="BO91" s="100"/>
      <c r="BP91" s="100"/>
      <c r="BQ91" s="100"/>
      <c r="BR91" s="100"/>
      <c r="BS91" s="100"/>
      <c r="BT91" s="100"/>
      <c r="BU91" s="100"/>
      <c r="BV91" s="100"/>
      <c r="BW91" s="100"/>
      <c r="BX91" s="100"/>
      <c r="BY91" s="100"/>
      <c r="BZ91" s="100"/>
      <c r="CA91" s="100"/>
      <c r="CB91" s="100"/>
      <c r="CC91" s="100"/>
      <c r="CD91" s="100"/>
      <c r="CE91" s="100"/>
      <c r="CF91" s="100"/>
      <c r="CG91" s="100"/>
      <c r="CH91" s="100"/>
      <c r="CI91" s="100"/>
    </row>
    <row r="92" ht="15.75" hidden="1" customHeight="1">
      <c r="A92" s="121">
        <v>8054.0</v>
      </c>
      <c r="B92" s="121" t="s">
        <v>136</v>
      </c>
      <c r="C92" s="121">
        <v>2.0</v>
      </c>
      <c r="D92" s="121" t="s">
        <v>176</v>
      </c>
      <c r="E92" s="121" t="s">
        <v>40</v>
      </c>
      <c r="F92" s="121">
        <v>2158.0</v>
      </c>
      <c r="G92" s="121">
        <v>2027.0</v>
      </c>
      <c r="H92" s="121">
        <v>10.0</v>
      </c>
      <c r="I92" s="122" t="s">
        <v>52</v>
      </c>
      <c r="J92" s="158">
        <v>0.3</v>
      </c>
      <c r="K92" s="124">
        <f>ACTIVIDADES_V!$S92+ACTIVIDADES_V!$Y92</f>
        <v>0</v>
      </c>
      <c r="L92" s="159">
        <v>0.3</v>
      </c>
      <c r="M92" s="121"/>
      <c r="N92" s="124">
        <f>ROUND(VLOOKUP((A92&amp;C92&amp;G92&amp;H92)*1,SEG_PRE!A:P,8,0),0)</f>
        <v>0</v>
      </c>
      <c r="O92" s="124">
        <f>ROUND(VLOOKUP((A92&amp;C92&amp;G92&amp;H92)*1,SEG_PRE!A:P,9,0),0)</f>
        <v>0</v>
      </c>
      <c r="P92" s="124">
        <f>ROUND(VLOOKUP((A92&amp;C92&amp;G92&amp;H92)*1,SEG_PRE!A:P,10,0),0)</f>
        <v>0</v>
      </c>
      <c r="Q92" s="159">
        <v>0.3</v>
      </c>
      <c r="R92" s="121"/>
      <c r="S92" s="127">
        <f>ROUND(VLOOKUP((A92&amp;C92&amp;G92&amp;H92)*1,SEG_PRE!A:P,11,0),0)</f>
        <v>0</v>
      </c>
      <c r="T92" s="127">
        <f>ROUND(VLOOKUP((A92&amp;C92&amp;G92&amp;H92)*1,SEG_PRE!A:P,12,0),0)</f>
        <v>0</v>
      </c>
      <c r="U92" s="127">
        <f>ROUND(VLOOKUP((A92&amp;C92&amp;G92&amp;H92)*1,SEG_PRE!A:P,13,0),0)</f>
        <v>0</v>
      </c>
      <c r="V92" s="127">
        <f>VLOOKUP((A92&amp;C92&amp;G92&amp;H92)*1,SEG_PRE!A:P,14,0)</f>
        <v>0</v>
      </c>
      <c r="W92" s="123">
        <v>0.0</v>
      </c>
      <c r="X92" s="123">
        <v>0.0</v>
      </c>
      <c r="Y92" s="124">
        <f>ROUND(VLOOKUP((A92&amp;C92&amp;G92&amp;H92)*1,SEG_PRE!A:P,15,0),0)</f>
        <v>0</v>
      </c>
      <c r="Z92" s="124">
        <f>VLOOKUP((A92&amp;C92&amp;G92&amp;H92)*1,SEG_PRE!A:P,16,0)</f>
        <v>0</v>
      </c>
      <c r="AA92" s="45">
        <f t="shared" si="1"/>
        <v>0</v>
      </c>
      <c r="AB92" s="45">
        <f t="shared" si="2"/>
        <v>0</v>
      </c>
      <c r="AC92" s="45">
        <f t="shared" si="3"/>
        <v>0.45</v>
      </c>
      <c r="AD92" s="45">
        <f t="shared" si="4"/>
        <v>0</v>
      </c>
      <c r="AE92" s="45">
        <f t="shared" si="5"/>
        <v>0</v>
      </c>
      <c r="AF92" s="128">
        <f t="shared" si="6"/>
        <v>0</v>
      </c>
      <c r="AG92" s="128">
        <f t="shared" si="7"/>
        <v>0</v>
      </c>
      <c r="AH92" s="121"/>
      <c r="AI92" s="121"/>
      <c r="AJ92" s="121"/>
      <c r="AK92" s="121"/>
      <c r="AL92" s="121"/>
      <c r="AM92" s="131" t="str">
        <f>IF(LEN(ACTIVIDADES_V!$AH92)&gt;1500,"VALIDAR DES",IF(LEN(ACTIVIDADES_V!$AI92)&gt;500,"Validar Re",IF(LEN(ACTIVIDADES_V!$AJ92)&gt;500,"VALIDAR Soliciones","OK")))</f>
        <v>OK</v>
      </c>
      <c r="AN92" s="132">
        <f>LEN(LEFT(INT(ACTIVIDADES_V!$S92)-ACTIVIDADES_V!$S92,4))</f>
        <v>1</v>
      </c>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c r="BR92" s="100"/>
      <c r="BS92" s="100"/>
      <c r="BT92" s="100"/>
      <c r="BU92" s="100"/>
      <c r="BV92" s="100"/>
      <c r="BW92" s="100"/>
      <c r="BX92" s="100"/>
      <c r="BY92" s="100"/>
      <c r="BZ92" s="100"/>
      <c r="CA92" s="100"/>
      <c r="CB92" s="100"/>
      <c r="CC92" s="100"/>
      <c r="CD92" s="100"/>
      <c r="CE92" s="100"/>
      <c r="CF92" s="100"/>
      <c r="CG92" s="100"/>
      <c r="CH92" s="100"/>
      <c r="CI92" s="100"/>
    </row>
    <row r="93" ht="15.75" hidden="1" customHeight="1">
      <c r="A93" s="107">
        <v>8054.0</v>
      </c>
      <c r="B93" s="107" t="s">
        <v>136</v>
      </c>
      <c r="C93" s="107">
        <v>2.0</v>
      </c>
      <c r="D93" s="107" t="s">
        <v>176</v>
      </c>
      <c r="E93" s="107" t="s">
        <v>40</v>
      </c>
      <c r="F93" s="107">
        <v>2158.0</v>
      </c>
      <c r="G93" s="107">
        <v>2027.0</v>
      </c>
      <c r="H93" s="107">
        <v>11.0</v>
      </c>
      <c r="I93" s="108" t="s">
        <v>55</v>
      </c>
      <c r="J93" s="156">
        <v>0.3</v>
      </c>
      <c r="K93" s="110">
        <f>ACTIVIDADES_V!$S93+ACTIVIDADES_V!$Y93</f>
        <v>0</v>
      </c>
      <c r="L93" s="157">
        <v>0.3</v>
      </c>
      <c r="M93" s="107"/>
      <c r="N93" s="110">
        <f>ROUND(VLOOKUP((A93&amp;C93&amp;G93&amp;H93)*1,SEG_PRE!A:P,8,0),0)</f>
        <v>0</v>
      </c>
      <c r="O93" s="110">
        <f>ROUND(VLOOKUP((A93&amp;C93&amp;G93&amp;H93)*1,SEG_PRE!A:P,9,0),0)</f>
        <v>0</v>
      </c>
      <c r="P93" s="110">
        <f>ROUND(VLOOKUP((A93&amp;C93&amp;G93&amp;H93)*1,SEG_PRE!A:P,10,0),0)</f>
        <v>0</v>
      </c>
      <c r="Q93" s="157">
        <v>0.3</v>
      </c>
      <c r="R93" s="107"/>
      <c r="S93" s="114">
        <f>ROUND(VLOOKUP((A93&amp;C93&amp;G93&amp;H93)*1,SEG_PRE!A:P,11,0),0)</f>
        <v>0</v>
      </c>
      <c r="T93" s="114">
        <f>ROUND(VLOOKUP((A93&amp;C93&amp;G93&amp;H93)*1,SEG_PRE!A:P,12,0),0)</f>
        <v>0</v>
      </c>
      <c r="U93" s="114">
        <f>ROUND(VLOOKUP((A93&amp;C93&amp;G93&amp;H93)*1,SEG_PRE!A:P,13,0),0)</f>
        <v>0</v>
      </c>
      <c r="V93" s="114">
        <f>VLOOKUP((A93&amp;C93&amp;G93&amp;H93)*1,SEG_PRE!A:P,14,0)</f>
        <v>0</v>
      </c>
      <c r="W93" s="109">
        <v>0.0</v>
      </c>
      <c r="X93" s="109">
        <v>0.0</v>
      </c>
      <c r="Y93" s="110">
        <f>ROUND(VLOOKUP((A93&amp;C93&amp;G93&amp;H93)*1,SEG_PRE!A:P,15,0),0)</f>
        <v>0</v>
      </c>
      <c r="Z93" s="110">
        <f>VLOOKUP((A93&amp;C93&amp;G93&amp;H93)*1,SEG_PRE!A:P,16,0)</f>
        <v>0</v>
      </c>
      <c r="AA93" s="42">
        <f t="shared" si="1"/>
        <v>0</v>
      </c>
      <c r="AB93" s="42">
        <f t="shared" si="2"/>
        <v>0</v>
      </c>
      <c r="AC93" s="42">
        <f t="shared" si="3"/>
        <v>0.45</v>
      </c>
      <c r="AD93" s="42">
        <f t="shared" si="4"/>
        <v>0</v>
      </c>
      <c r="AE93" s="42">
        <f t="shared" si="5"/>
        <v>0</v>
      </c>
      <c r="AF93" s="115">
        <f t="shared" si="6"/>
        <v>0</v>
      </c>
      <c r="AG93" s="115">
        <f t="shared" si="7"/>
        <v>0</v>
      </c>
      <c r="AH93" s="107"/>
      <c r="AI93" s="107"/>
      <c r="AJ93" s="107"/>
      <c r="AK93" s="107"/>
      <c r="AL93" s="107"/>
      <c r="AM93" s="119" t="str">
        <f>IF(LEN(ACTIVIDADES_V!$AH93)&gt;1500,"VALIDAR DES",IF(LEN(ACTIVIDADES_V!$AI93)&gt;500,"Validar Re",IF(LEN(ACTIVIDADES_V!$AJ93)&gt;500,"VALIDAR Soliciones","OK")))</f>
        <v>OK</v>
      </c>
      <c r="AN93" s="120">
        <f>LEN(LEFT(INT(ACTIVIDADES_V!$S93)-ACTIVIDADES_V!$S93,4))</f>
        <v>1</v>
      </c>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0"/>
      <c r="CC93" s="100"/>
      <c r="CD93" s="100"/>
      <c r="CE93" s="100"/>
      <c r="CF93" s="100"/>
      <c r="CG93" s="100"/>
      <c r="CH93" s="100"/>
      <c r="CI93" s="100"/>
    </row>
    <row r="94" ht="15.75" hidden="1" customHeight="1">
      <c r="A94" s="121">
        <v>8054.0</v>
      </c>
      <c r="B94" s="121" t="s">
        <v>136</v>
      </c>
      <c r="C94" s="121">
        <v>2.0</v>
      </c>
      <c r="D94" s="121" t="s">
        <v>176</v>
      </c>
      <c r="E94" s="121" t="s">
        <v>40</v>
      </c>
      <c r="F94" s="121">
        <v>2158.0</v>
      </c>
      <c r="G94" s="121">
        <v>2027.0</v>
      </c>
      <c r="H94" s="121">
        <v>12.0</v>
      </c>
      <c r="I94" s="122" t="s">
        <v>59</v>
      </c>
      <c r="J94" s="158">
        <v>0.2</v>
      </c>
      <c r="K94" s="124">
        <f>ACTIVIDADES_V!$S94+ACTIVIDADES_V!$Y94</f>
        <v>0</v>
      </c>
      <c r="L94" s="159">
        <v>0.2</v>
      </c>
      <c r="M94" s="121"/>
      <c r="N94" s="124">
        <f>ROUND(VLOOKUP((A94&amp;C94&amp;G94&amp;H94)*1,SEG_PRE!A:P,8,0),0)</f>
        <v>0</v>
      </c>
      <c r="O94" s="124">
        <f>ROUND(VLOOKUP((A94&amp;C94&amp;G94&amp;H94)*1,SEG_PRE!A:P,9,0),0)</f>
        <v>0</v>
      </c>
      <c r="P94" s="124">
        <f>ROUND(VLOOKUP((A94&amp;C94&amp;G94&amp;H94)*1,SEG_PRE!A:P,10,0),0)</f>
        <v>0</v>
      </c>
      <c r="Q94" s="159">
        <v>0.2</v>
      </c>
      <c r="R94" s="121"/>
      <c r="S94" s="127">
        <f>ROUND(VLOOKUP((A94&amp;C94&amp;G94&amp;H94)*1,SEG_PRE!A:P,11,0),0)</f>
        <v>0</v>
      </c>
      <c r="T94" s="127">
        <f>ROUND(VLOOKUP((A94&amp;C94&amp;G94&amp;H94)*1,SEG_PRE!A:P,12,0),0)</f>
        <v>0</v>
      </c>
      <c r="U94" s="127">
        <f>ROUND(VLOOKUP((A94&amp;C94&amp;G94&amp;H94)*1,SEG_PRE!A:P,13,0),0)</f>
        <v>0</v>
      </c>
      <c r="V94" s="127">
        <f>VLOOKUP((A94&amp;C94&amp;G94&amp;H94)*1,SEG_PRE!A:P,14,0)</f>
        <v>0</v>
      </c>
      <c r="W94" s="123">
        <v>0.0</v>
      </c>
      <c r="X94" s="123">
        <v>0.0</v>
      </c>
      <c r="Y94" s="124">
        <f>ROUND(VLOOKUP((A94&amp;C94&amp;G94&amp;H94)*1,SEG_PRE!A:P,15,0),0)</f>
        <v>0</v>
      </c>
      <c r="Z94" s="124">
        <f>VLOOKUP((A94&amp;C94&amp;G94&amp;H94)*1,SEG_PRE!A:P,16,0)</f>
        <v>0</v>
      </c>
      <c r="AA94" s="45">
        <f t="shared" si="1"/>
        <v>0</v>
      </c>
      <c r="AB94" s="45">
        <f t="shared" si="2"/>
        <v>0</v>
      </c>
      <c r="AC94" s="45">
        <f t="shared" si="3"/>
        <v>0.45</v>
      </c>
      <c r="AD94" s="45">
        <f t="shared" si="4"/>
        <v>0</v>
      </c>
      <c r="AE94" s="45">
        <f t="shared" si="5"/>
        <v>0</v>
      </c>
      <c r="AF94" s="128">
        <f t="shared" si="6"/>
        <v>0</v>
      </c>
      <c r="AG94" s="128">
        <f t="shared" si="7"/>
        <v>0</v>
      </c>
      <c r="AH94" s="121"/>
      <c r="AI94" s="121"/>
      <c r="AJ94" s="121"/>
      <c r="AK94" s="121"/>
      <c r="AL94" s="121"/>
      <c r="AM94" s="131" t="str">
        <f>IF(LEN(ACTIVIDADES_V!$AH94)&gt;1500,"VALIDAR DES",IF(LEN(ACTIVIDADES_V!$AI94)&gt;500,"Validar Re",IF(LEN(ACTIVIDADES_V!$AJ94)&gt;500,"VALIDAR Soliciones","OK")))</f>
        <v>OK</v>
      </c>
      <c r="AN94" s="132">
        <f>LEN(LEFT(INT(ACTIVIDADES_V!$S94)-ACTIVIDADES_V!$S94,4))</f>
        <v>1</v>
      </c>
      <c r="AO94" s="100"/>
      <c r="AP94" s="100"/>
      <c r="AQ94" s="100"/>
      <c r="AR94" s="100"/>
      <c r="AS94" s="100"/>
      <c r="AT94" s="100"/>
      <c r="AU94" s="100"/>
      <c r="AV94" s="100"/>
      <c r="AW94" s="100"/>
      <c r="AX94" s="100"/>
      <c r="AY94" s="100"/>
      <c r="AZ94" s="100"/>
      <c r="BA94" s="100"/>
      <c r="BB94" s="100"/>
      <c r="BC94" s="100"/>
      <c r="BD94" s="100"/>
      <c r="BE94" s="100"/>
      <c r="BF94" s="100"/>
      <c r="BG94" s="100"/>
      <c r="BH94" s="100"/>
      <c r="BI94" s="100"/>
      <c r="BJ94" s="100"/>
      <c r="BK94" s="100"/>
      <c r="BL94" s="100"/>
      <c r="BM94" s="100"/>
      <c r="BN94" s="100"/>
      <c r="BO94" s="100"/>
      <c r="BP94" s="100"/>
      <c r="BQ94" s="100"/>
      <c r="BR94" s="100"/>
      <c r="BS94" s="100"/>
      <c r="BT94" s="100"/>
      <c r="BU94" s="100"/>
      <c r="BV94" s="100"/>
      <c r="BW94" s="100"/>
      <c r="BX94" s="100"/>
      <c r="BY94" s="100"/>
      <c r="BZ94" s="100"/>
      <c r="CA94" s="100"/>
      <c r="CB94" s="100"/>
      <c r="CC94" s="100"/>
      <c r="CD94" s="100"/>
      <c r="CE94" s="100"/>
      <c r="CF94" s="100"/>
      <c r="CG94" s="100"/>
      <c r="CH94" s="100"/>
      <c r="CI94" s="100"/>
    </row>
    <row r="95" ht="15.75" hidden="1" customHeight="1">
      <c r="A95" s="107">
        <v>8054.0</v>
      </c>
      <c r="B95" s="107" t="s">
        <v>218</v>
      </c>
      <c r="C95" s="107">
        <v>3.0</v>
      </c>
      <c r="D95" s="107" t="s">
        <v>219</v>
      </c>
      <c r="E95" s="107" t="s">
        <v>40</v>
      </c>
      <c r="F95" s="107">
        <v>2158.0</v>
      </c>
      <c r="G95" s="107">
        <v>2024.0</v>
      </c>
      <c r="H95" s="107">
        <v>7.0</v>
      </c>
      <c r="I95" s="108" t="s">
        <v>41</v>
      </c>
      <c r="J95" s="109">
        <f>ACTIVIDADES_V!$Q95+ACTIVIDADES_V!$W95</f>
        <v>0.25</v>
      </c>
      <c r="K95" s="110">
        <f>ACTIVIDADES_V!$S95+ACTIVIDADES_V!$Y95</f>
        <v>353267814</v>
      </c>
      <c r="L95" s="111">
        <f>ACTIVIDADES_V!$Q95</f>
        <v>0.25</v>
      </c>
      <c r="M95" s="111"/>
      <c r="N95" s="110">
        <f>ROUND(VLOOKUP((A95&amp;C95&amp;G95&amp;H95)*1,SEG_PRE!A:P,8,0),0)</f>
        <v>286226200</v>
      </c>
      <c r="O95" s="110">
        <f>ROUND(VLOOKUP((A95&amp;C95&amp;G95&amp;H95)*1,SEG_PRE!A:P,9,0),0)</f>
        <v>0</v>
      </c>
      <c r="P95" s="110">
        <f>ROUND(VLOOKUP((A95&amp;C95&amp;G95&amp;H95)*1,SEG_PRE!A:P,10,0),0)</f>
        <v>0</v>
      </c>
      <c r="Q95" s="112">
        <v>0.25</v>
      </c>
      <c r="R95" s="113">
        <v>0.25</v>
      </c>
      <c r="S95" s="114">
        <f>ROUND(VLOOKUP((A95&amp;C95&amp;G95&amp;H95)*1,SEG_PRE!A:P,11,0),0)</f>
        <v>353267814</v>
      </c>
      <c r="T95" s="114">
        <f>ROUND(VLOOKUP((A95&amp;C95&amp;G95&amp;H95)*1,SEG_PRE!A:P,12,0),0)</f>
        <v>35330000</v>
      </c>
      <c r="U95" s="114">
        <f>ROUND(VLOOKUP((A95&amp;C95&amp;G95&amp;H95)*1,SEG_PRE!A:P,13,0),0)</f>
        <v>0</v>
      </c>
      <c r="V95" s="114">
        <f>ROUND(VLOOKUP((A95&amp;C95&amp;G95&amp;H95)*1,SEG_PRE!A:P,14,0),0)</f>
        <v>0</v>
      </c>
      <c r="W95" s="109">
        <v>0.0</v>
      </c>
      <c r="X95" s="109">
        <v>0.0</v>
      </c>
      <c r="Y95" s="110">
        <f>ROUND(VLOOKUP((A95&amp;C95&amp;G95&amp;H95)*1,SEG_PRE!A:P,15,0),0)</f>
        <v>0</v>
      </c>
      <c r="Z95" s="110">
        <f>ROUND(VLOOKUP((A95&amp;C95&amp;G95&amp;H95)*1,SEG_PRE!A:P,16,0),0)</f>
        <v>0</v>
      </c>
      <c r="AA95" s="42">
        <f t="shared" si="1"/>
        <v>1</v>
      </c>
      <c r="AB95" s="42">
        <f t="shared" si="2"/>
        <v>0.125</v>
      </c>
      <c r="AC95" s="42">
        <f t="shared" si="3"/>
        <v>0.02272727273</v>
      </c>
      <c r="AD95" s="42">
        <f t="shared" si="4"/>
        <v>0.06478539441</v>
      </c>
      <c r="AE95" s="42">
        <f t="shared" si="5"/>
        <v>0</v>
      </c>
      <c r="AF95" s="115">
        <f t="shared" si="6"/>
        <v>0</v>
      </c>
      <c r="AG95" s="115">
        <f t="shared" si="7"/>
        <v>0</v>
      </c>
      <c r="AH95" s="134" t="s">
        <v>220</v>
      </c>
      <c r="AI95" s="134" t="s">
        <v>43</v>
      </c>
      <c r="AJ95" s="134" t="s">
        <v>43</v>
      </c>
      <c r="AK95" s="134" t="s">
        <v>221</v>
      </c>
      <c r="AL95" s="134" t="s">
        <v>222</v>
      </c>
      <c r="AM95" s="119" t="str">
        <f>IF(LEN(ACTIVIDADES_V!$AH95)&gt;1500,"VALIDAR DES",IF(LEN(ACTIVIDADES_V!$AI95)&gt;500,"Validar Re",IF(LEN(ACTIVIDADES_V!$AJ95)&gt;500,"VALIDAR Soliciones","OK")))</f>
        <v>VALIDAR DES</v>
      </c>
      <c r="AN95" s="120">
        <f>LEN(LEFT(INT(ACTIVIDADES_V!$S95)-ACTIVIDADES_V!$S95,4))</f>
        <v>1</v>
      </c>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00"/>
      <c r="BO95" s="100"/>
      <c r="BP95" s="100"/>
      <c r="BQ95" s="100"/>
      <c r="BR95" s="100"/>
      <c r="BS95" s="100"/>
      <c r="BT95" s="100"/>
      <c r="BU95" s="100"/>
      <c r="BV95" s="100"/>
      <c r="BW95" s="100"/>
      <c r="BX95" s="100"/>
      <c r="BY95" s="100"/>
      <c r="BZ95" s="100"/>
      <c r="CA95" s="100"/>
      <c r="CB95" s="100"/>
      <c r="CC95" s="100"/>
      <c r="CD95" s="100"/>
      <c r="CE95" s="100"/>
      <c r="CF95" s="100"/>
      <c r="CG95" s="100"/>
      <c r="CH95" s="100"/>
      <c r="CI95" s="100"/>
    </row>
    <row r="96" ht="15.75" hidden="1" customHeight="1">
      <c r="A96" s="121">
        <v>8054.0</v>
      </c>
      <c r="B96" s="121" t="s">
        <v>218</v>
      </c>
      <c r="C96" s="121">
        <v>3.0</v>
      </c>
      <c r="D96" s="121" t="s">
        <v>219</v>
      </c>
      <c r="E96" s="121" t="s">
        <v>40</v>
      </c>
      <c r="F96" s="121">
        <v>2158.0</v>
      </c>
      <c r="G96" s="121">
        <v>2024.0</v>
      </c>
      <c r="H96" s="121">
        <v>8.0</v>
      </c>
      <c r="I96" s="122" t="s">
        <v>46</v>
      </c>
      <c r="J96" s="123">
        <f>ACTIVIDADES_V!$Q96+ACTIVIDADES_V!$W96</f>
        <v>0.33</v>
      </c>
      <c r="K96" s="124">
        <f>ACTIVIDADES_V!$S96+ACTIVIDADES_V!$Y96</f>
        <v>99376091</v>
      </c>
      <c r="L96" s="125">
        <f>ACTIVIDADES_V!$Q96</f>
        <v>0.33</v>
      </c>
      <c r="M96" s="125"/>
      <c r="N96" s="124">
        <f>ROUND(VLOOKUP((A96&amp;C96&amp;G96&amp;H96)*1,SEG_PRE!A:P,8,0),0)</f>
        <v>0</v>
      </c>
      <c r="O96" s="124">
        <f>ROUND(VLOOKUP((A96&amp;C96&amp;G96&amp;H96)*1,SEG_PRE!A:P,9,0),0)</f>
        <v>0</v>
      </c>
      <c r="P96" s="124">
        <f>ROUND(VLOOKUP((A96&amp;C96&amp;G96&amp;H96)*1,SEG_PRE!A:P,10,0),0)</f>
        <v>20667000</v>
      </c>
      <c r="Q96" s="126">
        <v>0.33</v>
      </c>
      <c r="R96" s="121">
        <v>0.33</v>
      </c>
      <c r="S96" s="127">
        <f>ROUND(VLOOKUP((A96&amp;C96&amp;G96&amp;H96)*1,SEG_PRE!A:P,11,0),0)</f>
        <v>99376091</v>
      </c>
      <c r="T96" s="127">
        <f>ROUND(VLOOKUP((A96&amp;C96&amp;G96&amp;H96)*1,SEG_PRE!A:P,12,0),0)</f>
        <v>77076000</v>
      </c>
      <c r="U96" s="127">
        <f>ROUND(VLOOKUP((A96&amp;C96&amp;G96&amp;H96)*1,SEG_PRE!A:P,13,0),0)</f>
        <v>30892103</v>
      </c>
      <c r="V96" s="127">
        <f>ROUND(VLOOKUP((A96&amp;C96&amp;G96&amp;H96)*1,SEG_PRE!A:P,14,0),0)</f>
        <v>0</v>
      </c>
      <c r="W96" s="123">
        <v>0.0</v>
      </c>
      <c r="X96" s="123">
        <v>0.0</v>
      </c>
      <c r="Y96" s="124">
        <f>ROUND(VLOOKUP((A96&amp;C96&amp;G96&amp;H96)*1,SEG_PRE!A:P,15,0),0)</f>
        <v>0</v>
      </c>
      <c r="Z96" s="124">
        <f>ROUND(VLOOKUP((A96&amp;C96&amp;G96&amp;H96)*1,SEG_PRE!A:P,16,0),0)</f>
        <v>0</v>
      </c>
      <c r="AA96" s="45">
        <f t="shared" si="1"/>
        <v>1</v>
      </c>
      <c r="AB96" s="45">
        <f t="shared" si="2"/>
        <v>0.29</v>
      </c>
      <c r="AC96" s="45">
        <f t="shared" si="3"/>
        <v>0.05272727273</v>
      </c>
      <c r="AD96" s="45">
        <f t="shared" si="4"/>
        <v>0.2061213429</v>
      </c>
      <c r="AE96" s="45">
        <f t="shared" si="5"/>
        <v>0</v>
      </c>
      <c r="AF96" s="128">
        <f t="shared" si="6"/>
        <v>0</v>
      </c>
      <c r="AG96" s="128">
        <f t="shared" si="7"/>
        <v>0</v>
      </c>
      <c r="AH96" s="129" t="s">
        <v>223</v>
      </c>
      <c r="AI96" s="129" t="s">
        <v>43</v>
      </c>
      <c r="AJ96" s="129" t="s">
        <v>43</v>
      </c>
      <c r="AK96" s="129" t="s">
        <v>224</v>
      </c>
      <c r="AL96" s="130" t="s">
        <v>225</v>
      </c>
      <c r="AM96" s="131" t="str">
        <f>IF(LEN(ACTIVIDADES_V!$AH96)&gt;1500,"VALIDAR DES",IF(LEN(ACTIVIDADES_V!$AI96)&gt;500,"Validar Re",IF(LEN(ACTIVIDADES_V!$AJ96)&gt;500,"VALIDAR Soliciones","OK")))</f>
        <v>VALIDAR DES</v>
      </c>
      <c r="AN96" s="132">
        <f>LEN(LEFT(INT(ACTIVIDADES_V!$S96)-ACTIVIDADES_V!$S96,4))</f>
        <v>1</v>
      </c>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c r="BR96" s="100"/>
      <c r="BS96" s="100"/>
      <c r="BT96" s="100"/>
      <c r="BU96" s="100"/>
      <c r="BV96" s="100"/>
      <c r="BW96" s="100"/>
      <c r="BX96" s="100"/>
      <c r="BY96" s="100"/>
      <c r="BZ96" s="100"/>
      <c r="CA96" s="100"/>
      <c r="CB96" s="100"/>
      <c r="CC96" s="100"/>
      <c r="CD96" s="100"/>
      <c r="CE96" s="100"/>
      <c r="CF96" s="100"/>
      <c r="CG96" s="100"/>
      <c r="CH96" s="100"/>
      <c r="CI96" s="100"/>
    </row>
    <row r="97" ht="15.75" hidden="1" customHeight="1">
      <c r="A97" s="107">
        <v>8054.0</v>
      </c>
      <c r="B97" s="107" t="s">
        <v>218</v>
      </c>
      <c r="C97" s="107">
        <v>3.0</v>
      </c>
      <c r="D97" s="107" t="s">
        <v>219</v>
      </c>
      <c r="E97" s="107" t="s">
        <v>40</v>
      </c>
      <c r="F97" s="107">
        <v>2158.0</v>
      </c>
      <c r="G97" s="107">
        <v>2024.0</v>
      </c>
      <c r="H97" s="107">
        <v>9.0</v>
      </c>
      <c r="I97" s="108" t="s">
        <v>49</v>
      </c>
      <c r="J97" s="113">
        <f>ACTIVIDADES_V!$Q97+ACTIVIDADES_V!$W97</f>
        <v>0.4</v>
      </c>
      <c r="K97" s="110">
        <f>ACTIVIDADES_V!$S97+ACTIVIDADES_V!$Y97</f>
        <v>0</v>
      </c>
      <c r="L97" s="133">
        <f>ACTIVIDADES_V!$Q97</f>
        <v>0.4</v>
      </c>
      <c r="M97" s="133"/>
      <c r="N97" s="110">
        <f>ROUND(VLOOKUP((A97&amp;C97&amp;G97&amp;H97)*1,SEG_PRE!A:P,8,0),0)</f>
        <v>0</v>
      </c>
      <c r="O97" s="110">
        <f>ROUND(VLOOKUP((A97&amp;C97&amp;G97&amp;H97)*1,SEG_PRE!A:P,9,0),0)</f>
        <v>0</v>
      </c>
      <c r="P97" s="110">
        <f>ROUND(VLOOKUP((A97&amp;C97&amp;G97&amp;H97)*1,SEG_PRE!A:P,10,0),0)</f>
        <v>50435600</v>
      </c>
      <c r="Q97" s="112">
        <v>0.4</v>
      </c>
      <c r="R97" s="113">
        <v>0.4</v>
      </c>
      <c r="S97" s="114">
        <f>ROUND(VLOOKUP((A97&amp;C97&amp;G97&amp;H97)*1,SEG_PRE!A:P,11,0),0)</f>
        <v>0</v>
      </c>
      <c r="T97" s="114">
        <f>ROUND(VLOOKUP((A97&amp;C97&amp;G97&amp;H97)*1,SEG_PRE!A:P,12,0),0)</f>
        <v>195816700</v>
      </c>
      <c r="U97" s="114">
        <f>ROUND(VLOOKUP((A97&amp;C97&amp;G97&amp;H97)*1,SEG_PRE!A:P,13,0),0)</f>
        <v>75388869</v>
      </c>
      <c r="V97" s="114">
        <f>ROUND(VLOOKUP((A97&amp;C97&amp;G97&amp;H97)*1,SEG_PRE!A:P,14,0),0)</f>
        <v>13291800</v>
      </c>
      <c r="W97" s="109">
        <v>0.0</v>
      </c>
      <c r="X97" s="109">
        <v>0.0</v>
      </c>
      <c r="Y97" s="110">
        <f>ROUND(VLOOKUP((A97&amp;C97&amp;G97&amp;H97)*1,SEG_PRE!A:P,15,0),0)</f>
        <v>0</v>
      </c>
      <c r="Z97" s="110">
        <f>ROUND(VLOOKUP((A97&amp;C97&amp;G97&amp;H97)*1,SEG_PRE!A:P,16,0),0)</f>
        <v>0</v>
      </c>
      <c r="AA97" s="42">
        <f t="shared" si="1"/>
        <v>1</v>
      </c>
      <c r="AB97" s="42">
        <f t="shared" si="2"/>
        <v>0.49</v>
      </c>
      <c r="AC97" s="42">
        <f t="shared" si="3"/>
        <v>0.08909090909</v>
      </c>
      <c r="AD97" s="42">
        <f t="shared" si="4"/>
        <v>0.5651947123</v>
      </c>
      <c r="AE97" s="42">
        <f t="shared" si="5"/>
        <v>0.1763098475</v>
      </c>
      <c r="AF97" s="115">
        <f t="shared" si="6"/>
        <v>0</v>
      </c>
      <c r="AG97" s="115">
        <f t="shared" si="7"/>
        <v>0</v>
      </c>
      <c r="AH97" s="134" t="s">
        <v>226</v>
      </c>
      <c r="AI97" s="134" t="s">
        <v>43</v>
      </c>
      <c r="AJ97" s="134" t="s">
        <v>43</v>
      </c>
      <c r="AK97" s="134" t="s">
        <v>224</v>
      </c>
      <c r="AL97" s="135" t="s">
        <v>227</v>
      </c>
      <c r="AM97" s="119" t="str">
        <f>IF(LEN(ACTIVIDADES_V!$AH97)&gt;1500,"VALIDAR DES",IF(LEN(ACTIVIDADES_V!$AI97)&gt;500,"Validar Re",IF(LEN(ACTIVIDADES_V!$AJ97)&gt;500,"VALIDAR Soliciones","OK")))</f>
        <v>VALIDAR DES</v>
      </c>
      <c r="AN97" s="120">
        <f>LEN(LEFT(INT(ACTIVIDADES_V!$S97)-ACTIVIDADES_V!$S97,4))</f>
        <v>1</v>
      </c>
      <c r="AO97" s="100"/>
      <c r="AP97" s="100"/>
      <c r="AQ97" s="100"/>
      <c r="AR97" s="100"/>
      <c r="AS97" s="100"/>
      <c r="AT97" s="100"/>
      <c r="AU97" s="100"/>
      <c r="AV97" s="100"/>
      <c r="AW97" s="100"/>
      <c r="AX97" s="100"/>
      <c r="AY97" s="100"/>
      <c r="AZ97" s="100"/>
      <c r="BA97" s="100"/>
      <c r="BB97" s="100"/>
      <c r="BC97" s="100"/>
      <c r="BD97" s="100"/>
      <c r="BE97" s="100"/>
      <c r="BF97" s="100"/>
      <c r="BG97" s="100"/>
      <c r="BH97" s="100"/>
      <c r="BI97" s="100"/>
      <c r="BJ97" s="100"/>
      <c r="BK97" s="100"/>
      <c r="BL97" s="100"/>
      <c r="BM97" s="100"/>
      <c r="BN97" s="100"/>
      <c r="BO97" s="100"/>
      <c r="BP97" s="100"/>
      <c r="BQ97" s="100"/>
      <c r="BR97" s="100"/>
      <c r="BS97" s="100"/>
      <c r="BT97" s="100"/>
      <c r="BU97" s="100"/>
      <c r="BV97" s="100"/>
      <c r="BW97" s="100"/>
      <c r="BX97" s="100"/>
      <c r="BY97" s="100"/>
      <c r="BZ97" s="100"/>
      <c r="CA97" s="100"/>
      <c r="CB97" s="100"/>
      <c r="CC97" s="100"/>
      <c r="CD97" s="100"/>
      <c r="CE97" s="100"/>
      <c r="CF97" s="100"/>
      <c r="CG97" s="100"/>
      <c r="CH97" s="100"/>
      <c r="CI97" s="100"/>
    </row>
    <row r="98" ht="15.75" hidden="1" customHeight="1">
      <c r="A98" s="121">
        <v>8054.0</v>
      </c>
      <c r="B98" s="121" t="s">
        <v>218</v>
      </c>
      <c r="C98" s="121">
        <v>3.0</v>
      </c>
      <c r="D98" s="121" t="s">
        <v>219</v>
      </c>
      <c r="E98" s="121" t="s">
        <v>40</v>
      </c>
      <c r="F98" s="121">
        <v>2158.0</v>
      </c>
      <c r="G98" s="121">
        <v>2024.0</v>
      </c>
      <c r="H98" s="121">
        <v>10.0</v>
      </c>
      <c r="I98" s="122" t="s">
        <v>52</v>
      </c>
      <c r="J98" s="125">
        <f>ACTIVIDADES_V!$Q98+ACTIVIDADES_V!$W98</f>
        <v>0.42</v>
      </c>
      <c r="K98" s="124">
        <f>ACTIVIDADES_V!$S98+ACTIVIDADES_V!$Y98</f>
        <v>0</v>
      </c>
      <c r="L98" s="125">
        <f>ACTIVIDADES_V!$Q98</f>
        <v>0.42</v>
      </c>
      <c r="M98" s="125"/>
      <c r="N98" s="124">
        <f>ROUND(VLOOKUP((A98&amp;C98&amp;G98&amp;H98)*1,SEG_PRE!A:P,8,0),0)</f>
        <v>0</v>
      </c>
      <c r="O98" s="124">
        <f>ROUND(VLOOKUP((A98&amp;C98&amp;G98&amp;H98)*1,SEG_PRE!A:P,9,0),0)</f>
        <v>0</v>
      </c>
      <c r="P98" s="124">
        <f>ROUND(VLOOKUP((A98&amp;C98&amp;G98&amp;H98)*1,SEG_PRE!A:P,10,0),0)</f>
        <v>54896000</v>
      </c>
      <c r="Q98" s="126">
        <v>0.42</v>
      </c>
      <c r="R98" s="121">
        <v>0.42</v>
      </c>
      <c r="S98" s="127">
        <f>ROUND(VLOOKUP((A98&amp;C98&amp;G98&amp;H98)*1,SEG_PRE!A:P,11,0),0)</f>
        <v>0</v>
      </c>
      <c r="T98" s="127">
        <f>ROUND(VLOOKUP((A98&amp;C98&amp;G98&amp;H98)*1,SEG_PRE!A:P,12,0),0)</f>
        <v>89244000</v>
      </c>
      <c r="U98" s="127">
        <f>ROUND(VLOOKUP((A98&amp;C98&amp;G98&amp;H98)*1,SEG_PRE!A:P,13,0),0)</f>
        <v>82056074</v>
      </c>
      <c r="V98" s="127">
        <f>ROUND(VLOOKUP((A98&amp;C98&amp;G98&amp;H98)*1,SEG_PRE!A:P,14,0),0)</f>
        <v>45757866</v>
      </c>
      <c r="W98" s="123">
        <v>0.0</v>
      </c>
      <c r="X98" s="123">
        <v>0.0</v>
      </c>
      <c r="Y98" s="124">
        <f>ROUND(VLOOKUP((A98&amp;C98&amp;G98&amp;H98)*1,SEG_PRE!A:P,15,0),0)</f>
        <v>0</v>
      </c>
      <c r="Z98" s="124">
        <f>ROUND(VLOOKUP((A98&amp;C98&amp;G98&amp;H98)*1,SEG_PRE!A:P,16,0),0)</f>
        <v>0</v>
      </c>
      <c r="AA98" s="45">
        <f t="shared" si="1"/>
        <v>1</v>
      </c>
      <c r="AB98" s="45">
        <f t="shared" si="2"/>
        <v>0.7</v>
      </c>
      <c r="AC98" s="45">
        <f t="shared" si="3"/>
        <v>0.1272727273</v>
      </c>
      <c r="AD98" s="45">
        <f t="shared" si="4"/>
        <v>0.7288433888</v>
      </c>
      <c r="AE98" s="45">
        <f t="shared" si="5"/>
        <v>0.5576414246</v>
      </c>
      <c r="AF98" s="128">
        <f t="shared" si="6"/>
        <v>0</v>
      </c>
      <c r="AG98" s="128">
        <f t="shared" si="7"/>
        <v>0</v>
      </c>
      <c r="AH98" s="129" t="s">
        <v>228</v>
      </c>
      <c r="AI98" s="129" t="s">
        <v>43</v>
      </c>
      <c r="AJ98" s="129" t="s">
        <v>43</v>
      </c>
      <c r="AK98" s="129" t="s">
        <v>224</v>
      </c>
      <c r="AL98" s="130" t="s">
        <v>229</v>
      </c>
      <c r="AM98" s="131" t="str">
        <f>IF(LEN(ACTIVIDADES_V!$AH98)&gt;1500,"VALIDAR DES",IF(LEN(ACTIVIDADES_V!$AI98)&gt;500,"Validar Re",IF(LEN(ACTIVIDADES_V!$AJ98)&gt;500,"VALIDAR Soliciones","OK")))</f>
        <v>VALIDAR DES</v>
      </c>
      <c r="AN98" s="132">
        <f>LEN(LEFT(INT(ACTIVIDADES_V!$S98)-ACTIVIDADES_V!$S98,4))</f>
        <v>1</v>
      </c>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c r="BK98" s="100"/>
      <c r="BL98" s="100"/>
      <c r="BM98" s="100"/>
      <c r="BN98" s="100"/>
      <c r="BO98" s="100"/>
      <c r="BP98" s="100"/>
      <c r="BQ98" s="100"/>
      <c r="BR98" s="100"/>
      <c r="BS98" s="100"/>
      <c r="BT98" s="100"/>
      <c r="BU98" s="100"/>
      <c r="BV98" s="100"/>
      <c r="BW98" s="100"/>
      <c r="BX98" s="100"/>
      <c r="BY98" s="100"/>
      <c r="BZ98" s="100"/>
      <c r="CA98" s="100"/>
      <c r="CB98" s="100"/>
      <c r="CC98" s="100"/>
      <c r="CD98" s="100"/>
      <c r="CE98" s="100"/>
      <c r="CF98" s="100"/>
      <c r="CG98" s="100"/>
      <c r="CH98" s="100"/>
      <c r="CI98" s="100"/>
    </row>
    <row r="99" ht="15.75" hidden="1" customHeight="1">
      <c r="A99" s="107">
        <v>8054.0</v>
      </c>
      <c r="B99" s="107" t="s">
        <v>218</v>
      </c>
      <c r="C99" s="107">
        <v>3.0</v>
      </c>
      <c r="D99" s="107" t="s">
        <v>219</v>
      </c>
      <c r="E99" s="107" t="s">
        <v>40</v>
      </c>
      <c r="F99" s="107">
        <v>2158.0</v>
      </c>
      <c r="G99" s="107">
        <v>2024.0</v>
      </c>
      <c r="H99" s="107">
        <v>11.0</v>
      </c>
      <c r="I99" s="108" t="s">
        <v>55</v>
      </c>
      <c r="J99" s="133">
        <f>ACTIVIDADES_V!$Q99+ACTIVIDADES_V!$W99</f>
        <v>0.35</v>
      </c>
      <c r="K99" s="110">
        <f>ACTIVIDADES_V!$S99+ACTIVIDADES_V!$Y99</f>
        <v>0</v>
      </c>
      <c r="L99" s="136">
        <f>ACTIVIDADES_V!$Q99</f>
        <v>0.35</v>
      </c>
      <c r="M99" s="136"/>
      <c r="N99" s="110">
        <f>ROUND(VLOOKUP((A99&amp;C99&amp;G99&amp;H99)*1,SEG_PRE!A:P,8,0),0)</f>
        <v>0</v>
      </c>
      <c r="O99" s="110">
        <f>ROUND(VLOOKUP((A99&amp;C99&amp;G99&amp;H99)*1,SEG_PRE!A:P,9,0),0)</f>
        <v>0</v>
      </c>
      <c r="P99" s="110">
        <f>ROUND(VLOOKUP((A99&amp;C99&amp;G99&amp;H99)*1,SEG_PRE!A:P,10,0),0)</f>
        <v>54896000</v>
      </c>
      <c r="Q99" s="112">
        <v>0.35</v>
      </c>
      <c r="R99" s="112">
        <v>0.35</v>
      </c>
      <c r="S99" s="114">
        <f>ROUND(VLOOKUP((A99&amp;C99&amp;G99&amp;H99)*1,SEG_PRE!A:P,11,0),0)</f>
        <v>0</v>
      </c>
      <c r="T99" s="114">
        <f>ROUND(VLOOKUP((A99&amp;C99&amp;G99&amp;H99)*1,SEG_PRE!A:P,12,0),0)</f>
        <v>0</v>
      </c>
      <c r="U99" s="114">
        <f>ROUND(VLOOKUP((A99&amp;C99&amp;G99&amp;H99)*1,SEG_PRE!A:P,13,0),0)</f>
        <v>82056074</v>
      </c>
      <c r="V99" s="114">
        <f>ROUND(VLOOKUP((A99&amp;C99&amp;G99&amp;H99)*1,SEG_PRE!A:P,14,0),0)</f>
        <v>78043000</v>
      </c>
      <c r="W99" s="109">
        <v>0.0</v>
      </c>
      <c r="X99" s="109">
        <v>0.0</v>
      </c>
      <c r="Y99" s="110">
        <f>ROUND(VLOOKUP((A99&amp;C99&amp;G99&amp;H99)*1,SEG_PRE!A:P,15,0),0)</f>
        <v>0</v>
      </c>
      <c r="Z99" s="110">
        <f>ROUND(VLOOKUP((A99&amp;C99&amp;G99&amp;H99)*1,SEG_PRE!A:P,16,0),0)</f>
        <v>0</v>
      </c>
      <c r="AA99" s="42">
        <f t="shared" si="1"/>
        <v>1</v>
      </c>
      <c r="AB99" s="42">
        <f t="shared" si="2"/>
        <v>0.875</v>
      </c>
      <c r="AC99" s="42">
        <f t="shared" si="3"/>
        <v>0.1590909091</v>
      </c>
      <c r="AD99" s="42">
        <f t="shared" si="4"/>
        <v>0.7288433888</v>
      </c>
      <c r="AE99" s="42">
        <f t="shared" si="5"/>
        <v>0.9510935169</v>
      </c>
      <c r="AF99" s="115">
        <f t="shared" si="6"/>
        <v>0</v>
      </c>
      <c r="AG99" s="115">
        <f t="shared" si="7"/>
        <v>0</v>
      </c>
      <c r="AH99" s="107" t="s">
        <v>230</v>
      </c>
      <c r="AI99" s="119" t="s">
        <v>43</v>
      </c>
      <c r="AJ99" s="119" t="s">
        <v>43</v>
      </c>
      <c r="AK99" s="107" t="s">
        <v>224</v>
      </c>
      <c r="AL99" s="137" t="s">
        <v>231</v>
      </c>
      <c r="AM99" s="119" t="str">
        <f>IF(LEN(ACTIVIDADES_V!$AH99)&gt;1500,"VALIDAR DES",IF(LEN(ACTIVIDADES_V!$AI99)&gt;500,"Validar Re",IF(LEN(ACTIVIDADES_V!$AJ99)&gt;500,"VALIDAR Soliciones","OK")))</f>
        <v>OK</v>
      </c>
      <c r="AN99" s="120">
        <f>LEN(LEFT(INT(ACTIVIDADES_V!$S99)-ACTIVIDADES_V!$S99,4))</f>
        <v>1</v>
      </c>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c r="BM99" s="100"/>
      <c r="BN99" s="100"/>
      <c r="BO99" s="100"/>
      <c r="BP99" s="100"/>
      <c r="BQ99" s="100"/>
      <c r="BR99" s="100"/>
      <c r="BS99" s="100"/>
      <c r="BT99" s="100"/>
      <c r="BU99" s="100"/>
      <c r="BV99" s="100"/>
      <c r="BW99" s="100"/>
      <c r="BX99" s="100"/>
      <c r="BY99" s="100"/>
      <c r="BZ99" s="100"/>
      <c r="CA99" s="100"/>
      <c r="CB99" s="100"/>
      <c r="CC99" s="100"/>
      <c r="CD99" s="100"/>
      <c r="CE99" s="100"/>
      <c r="CF99" s="100"/>
      <c r="CG99" s="100"/>
      <c r="CH99" s="100"/>
      <c r="CI99" s="100"/>
    </row>
    <row r="100" ht="15.75" hidden="1" customHeight="1">
      <c r="A100" s="121">
        <v>8054.0</v>
      </c>
      <c r="B100" s="121" t="s">
        <v>218</v>
      </c>
      <c r="C100" s="121">
        <v>3.0</v>
      </c>
      <c r="D100" s="121" t="s">
        <v>219</v>
      </c>
      <c r="E100" s="121" t="s">
        <v>40</v>
      </c>
      <c r="F100" s="121">
        <v>2158.0</v>
      </c>
      <c r="G100" s="121">
        <v>2024.0</v>
      </c>
      <c r="H100" s="121">
        <v>12.0</v>
      </c>
      <c r="I100" s="122" t="s">
        <v>59</v>
      </c>
      <c r="J100" s="125">
        <f>ACTIVIDADES_V!$Q100+ACTIVIDADES_V!$W100</f>
        <v>0.25</v>
      </c>
      <c r="K100" s="124">
        <f>ACTIVIDADES_V!$S100+ACTIVIDADES_V!$Y100</f>
        <v>92695061</v>
      </c>
      <c r="L100" s="138">
        <f>ACTIVIDADES_V!$Q100</f>
        <v>0.25</v>
      </c>
      <c r="M100" s="121"/>
      <c r="N100" s="124">
        <f>ROUND(VLOOKUP((A100&amp;C100&amp;G100&amp;H100)*1,SEG_PRE!A:P,8,0),0)</f>
        <v>78608800</v>
      </c>
      <c r="O100" s="124">
        <f>ROUND(VLOOKUP((A100&amp;C100&amp;G100&amp;H100)*1,SEG_PRE!A:P,9,0),0)</f>
        <v>0</v>
      </c>
      <c r="P100" s="124">
        <f>ROUND(VLOOKUP((A100&amp;C100&amp;G100&amp;H100)*1,SEG_PRE!A:P,10,0),0)</f>
        <v>183940400</v>
      </c>
      <c r="Q100" s="126">
        <v>0.25</v>
      </c>
      <c r="R100" s="121">
        <v>0.25</v>
      </c>
      <c r="S100" s="127">
        <f>ROUND(VLOOKUP((A100&amp;C100&amp;G100&amp;H100)*1,SEG_PRE!A:P,11,0),0)</f>
        <v>92695061</v>
      </c>
      <c r="T100" s="127">
        <f>ROUND(VLOOKUP((A100&amp;C100&amp;G100&amp;H100)*1,SEG_PRE!A:P,12,0),0)</f>
        <v>37642167</v>
      </c>
      <c r="U100" s="127">
        <f>ROUND(VLOOKUP((A100&amp;C100&amp;G100&amp;H100)*1,SEG_PRE!A:P,13,0),0)</f>
        <v>274945846</v>
      </c>
      <c r="V100" s="127">
        <f>ROUND(VLOOKUP((A100&amp;C100&amp;G100&amp;H100)*1,SEG_PRE!A:P,14,0),0)</f>
        <v>113439800</v>
      </c>
      <c r="W100" s="123">
        <v>0.0</v>
      </c>
      <c r="X100" s="123">
        <v>0.0</v>
      </c>
      <c r="Y100" s="124">
        <f>ROUND(VLOOKUP((A100&amp;C100&amp;G100&amp;H100)*1,SEG_PRE!A:P,15,0),0)</f>
        <v>0</v>
      </c>
      <c r="Z100" s="124">
        <f>ROUND(VLOOKUP((A100&amp;C100&amp;G100&amp;H100)*1,SEG_PRE!A:P,16,0),0)</f>
        <v>0</v>
      </c>
      <c r="AA100" s="45">
        <f t="shared" si="1"/>
        <v>1</v>
      </c>
      <c r="AB100" s="45">
        <f t="shared" si="2"/>
        <v>1</v>
      </c>
      <c r="AC100" s="45">
        <f t="shared" si="3"/>
        <v>0.1818181818</v>
      </c>
      <c r="AD100" s="45">
        <f t="shared" si="4"/>
        <v>0.7978686544</v>
      </c>
      <c r="AE100" s="45">
        <f t="shared" si="5"/>
        <v>0.4125896123</v>
      </c>
      <c r="AF100" s="128">
        <f t="shared" si="6"/>
        <v>0</v>
      </c>
      <c r="AG100" s="128">
        <f t="shared" si="7"/>
        <v>0</v>
      </c>
      <c r="AH100" s="121" t="s">
        <v>232</v>
      </c>
      <c r="AI100" s="121" t="s">
        <v>43</v>
      </c>
      <c r="AJ100" s="121" t="s">
        <v>43</v>
      </c>
      <c r="AK100" s="121" t="s">
        <v>224</v>
      </c>
      <c r="AL100" s="139" t="s">
        <v>233</v>
      </c>
      <c r="AM100" s="131" t="str">
        <f>IF(LEN(ACTIVIDADES_V!$AH100)&gt;1500,"VALIDAR DES",IF(LEN(ACTIVIDADES_V!$AI100)&gt;500,"Validar Re",IF(LEN(ACTIVIDADES_V!$AJ100)&gt;500,"VALIDAR Soliciones","OK")))</f>
        <v>OK</v>
      </c>
      <c r="AN100" s="132">
        <f>LEN(LEFT(INT(ACTIVIDADES_V!$S100)-ACTIVIDADES_V!$S100,4))</f>
        <v>1</v>
      </c>
      <c r="AO100" s="100"/>
      <c r="AP100" s="100"/>
      <c r="AQ100" s="100"/>
      <c r="AR100" s="100"/>
      <c r="AS100" s="100"/>
      <c r="AT100" s="100"/>
      <c r="AU100" s="100"/>
      <c r="AV100" s="100"/>
      <c r="AW100" s="100"/>
      <c r="AX100" s="100"/>
      <c r="AY100" s="100"/>
      <c r="AZ100" s="100"/>
      <c r="BA100" s="100"/>
      <c r="BB100" s="100"/>
      <c r="BC100" s="100"/>
      <c r="BD100" s="100"/>
      <c r="BE100" s="100"/>
      <c r="BF100" s="100"/>
      <c r="BG100" s="100"/>
      <c r="BH100" s="100"/>
      <c r="BI100" s="100"/>
      <c r="BJ100" s="100"/>
      <c r="BK100" s="100"/>
      <c r="BL100" s="100"/>
      <c r="BM100" s="100"/>
      <c r="BN100" s="100"/>
      <c r="BO100" s="100"/>
      <c r="BP100" s="100"/>
      <c r="BQ100" s="100"/>
      <c r="BR100" s="100"/>
      <c r="BS100" s="100"/>
      <c r="BT100" s="100"/>
      <c r="BU100" s="100"/>
      <c r="BV100" s="100"/>
      <c r="BW100" s="100"/>
      <c r="BX100" s="100"/>
      <c r="BY100" s="100"/>
      <c r="BZ100" s="100"/>
      <c r="CA100" s="100"/>
      <c r="CB100" s="100"/>
      <c r="CC100" s="100"/>
      <c r="CD100" s="100"/>
      <c r="CE100" s="100"/>
      <c r="CF100" s="100"/>
      <c r="CG100" s="100"/>
      <c r="CH100" s="100"/>
      <c r="CI100" s="100"/>
    </row>
    <row r="101" ht="15.75" hidden="1" customHeight="1">
      <c r="A101" s="107">
        <v>8054.0</v>
      </c>
      <c r="B101" s="107" t="s">
        <v>218</v>
      </c>
      <c r="C101" s="107">
        <v>3.0</v>
      </c>
      <c r="D101" s="107" t="s">
        <v>219</v>
      </c>
      <c r="E101" s="107" t="s">
        <v>40</v>
      </c>
      <c r="F101" s="107">
        <v>2158.0</v>
      </c>
      <c r="G101" s="107">
        <v>2025.0</v>
      </c>
      <c r="H101" s="107">
        <v>1.0</v>
      </c>
      <c r="I101" s="108" t="s">
        <v>62</v>
      </c>
      <c r="J101" s="133">
        <f>ACTIVIDADES_V!$Q101+ACTIVIDADES_V!$W101</f>
        <v>0.1</v>
      </c>
      <c r="K101" s="110">
        <f>ACTIVIDADES_V!$S101+ACTIVIDADES_V!$Y101</f>
        <v>2080852411</v>
      </c>
      <c r="L101" s="140">
        <v>0.1</v>
      </c>
      <c r="M101" s="107"/>
      <c r="N101" s="110">
        <f>ROUND(VLOOKUP((A101&amp;C101&amp;G101&amp;H101)*1,SEG_PRE!A:P,8,0),0)</f>
        <v>1756502000</v>
      </c>
      <c r="O101" s="110">
        <f>ROUND(VLOOKUP((A101&amp;C101&amp;G101&amp;H101)*1,SEG_PRE!A:P,9,0),0)</f>
        <v>115872392</v>
      </c>
      <c r="P101" s="110">
        <f>ROUND(VLOOKUP((A101&amp;C101&amp;G101&amp;H101)*1,SEG_PRE!A:P,10,0),0)</f>
        <v>5039459</v>
      </c>
      <c r="Q101" s="140">
        <v>0.1</v>
      </c>
      <c r="R101" s="113">
        <v>0.1</v>
      </c>
      <c r="S101" s="114">
        <f>ROUND(VLOOKUP((A101&amp;C101&amp;G101&amp;H101)*1,SEG_PRE!A:P,11,0),0)</f>
        <v>1966020883</v>
      </c>
      <c r="T101" s="114">
        <f>ROUND(VLOOKUP((A101&amp;C101&amp;G101&amp;H101)*1,SEG_PRE!A:P,12,0),0)</f>
        <v>549460667</v>
      </c>
      <c r="U101" s="114">
        <f>ROUND(VLOOKUP((A101&amp;C101&amp;G101&amp;H101)*1,SEG_PRE!A:P,13,0),0)</f>
        <v>5672090</v>
      </c>
      <c r="V101" s="114">
        <f>ROUND(VLOOKUP((A101&amp;C101&amp;G101&amp;H101)*1,SEG_PRE!A:P,14,0),0)</f>
        <v>0</v>
      </c>
      <c r="W101" s="109">
        <v>0.0</v>
      </c>
      <c r="X101" s="109">
        <v>0.0</v>
      </c>
      <c r="Y101" s="110">
        <f>ROUND(VLOOKUP((A101&amp;C101&amp;G101&amp;H101)*1,SEG_PRE!A:P,15,0),0)</f>
        <v>114831528</v>
      </c>
      <c r="Z101" s="110">
        <f>ROUND(VLOOKUP((A101&amp;C101&amp;G101&amp;H101)*1,SEG_PRE!A:P,16,0),0)</f>
        <v>84110000</v>
      </c>
      <c r="AA101" s="42">
        <f t="shared" si="1"/>
        <v>1</v>
      </c>
      <c r="AB101" s="42">
        <f t="shared" si="2"/>
        <v>0.03333333333</v>
      </c>
      <c r="AC101" s="42">
        <f t="shared" si="3"/>
        <v>0.1909090909</v>
      </c>
      <c r="AD101" s="42">
        <f t="shared" si="4"/>
        <v>0.2774722027</v>
      </c>
      <c r="AE101" s="42">
        <f t="shared" si="5"/>
        <v>0</v>
      </c>
      <c r="AF101" s="115">
        <f t="shared" si="6"/>
        <v>0</v>
      </c>
      <c r="AG101" s="115">
        <f t="shared" si="7"/>
        <v>0.7324643455</v>
      </c>
      <c r="AH101" s="107" t="s">
        <v>234</v>
      </c>
      <c r="AI101" s="107" t="s">
        <v>43</v>
      </c>
      <c r="AJ101" s="107" t="s">
        <v>43</v>
      </c>
      <c r="AK101" s="107" t="s">
        <v>224</v>
      </c>
      <c r="AL101" s="137" t="s">
        <v>235</v>
      </c>
      <c r="AM101" s="119" t="str">
        <f>IF(LEN(ACTIVIDADES_V!$AH101)&gt;1500,"VALIDAR DES",IF(LEN(ACTIVIDADES_V!$AI101)&gt;500,"Validar Re",IF(LEN(ACTIVIDADES_V!$AJ101)&gt;500,"VALIDAR Soliciones","OK")))</f>
        <v>OK</v>
      </c>
      <c r="AN101" s="120">
        <f>LEN(LEFT(INT(ACTIVIDADES_V!$S101)-ACTIVIDADES_V!$S101,4))</f>
        <v>1</v>
      </c>
      <c r="AO101" s="100"/>
      <c r="AP101" s="100"/>
      <c r="AQ101" s="100"/>
      <c r="AR101" s="100"/>
      <c r="AS101" s="100"/>
      <c r="AT101" s="100"/>
      <c r="AU101" s="100"/>
      <c r="AV101" s="100"/>
      <c r="AW101" s="100"/>
      <c r="AX101" s="100"/>
      <c r="AY101" s="100"/>
      <c r="AZ101" s="100"/>
      <c r="BA101" s="100"/>
      <c r="BB101" s="100"/>
      <c r="BC101" s="100"/>
      <c r="BD101" s="100"/>
      <c r="BE101" s="100"/>
      <c r="BF101" s="100"/>
      <c r="BG101" s="100"/>
      <c r="BH101" s="100"/>
      <c r="BI101" s="100"/>
      <c r="BJ101" s="100"/>
      <c r="BK101" s="100"/>
      <c r="BL101" s="100"/>
      <c r="BM101" s="100"/>
      <c r="BN101" s="100"/>
      <c r="BO101" s="100"/>
      <c r="BP101" s="100"/>
      <c r="BQ101" s="100"/>
      <c r="BR101" s="100"/>
      <c r="BS101" s="100"/>
      <c r="BT101" s="100"/>
      <c r="BU101" s="100"/>
      <c r="BV101" s="100"/>
      <c r="BW101" s="100"/>
      <c r="BX101" s="100"/>
      <c r="BY101" s="100"/>
      <c r="BZ101" s="100"/>
      <c r="CA101" s="100"/>
      <c r="CB101" s="100"/>
      <c r="CC101" s="100"/>
      <c r="CD101" s="100"/>
      <c r="CE101" s="100"/>
      <c r="CF101" s="100"/>
      <c r="CG101" s="100"/>
      <c r="CH101" s="100"/>
      <c r="CI101" s="100"/>
    </row>
    <row r="102" ht="15.75" hidden="1" customHeight="1">
      <c r="A102" s="121">
        <v>8054.0</v>
      </c>
      <c r="B102" s="121" t="s">
        <v>218</v>
      </c>
      <c r="C102" s="121">
        <v>3.0</v>
      </c>
      <c r="D102" s="121" t="s">
        <v>219</v>
      </c>
      <c r="E102" s="121" t="s">
        <v>40</v>
      </c>
      <c r="F102" s="121">
        <v>2158.0</v>
      </c>
      <c r="G102" s="121">
        <v>2025.0</v>
      </c>
      <c r="H102" s="121">
        <v>2.0</v>
      </c>
      <c r="I102" s="122" t="s">
        <v>65</v>
      </c>
      <c r="J102" s="125">
        <f>ACTIVIDADES_V!$Q102+ACTIVIDADES_V!$W102</f>
        <v>0.1</v>
      </c>
      <c r="K102" s="124">
        <f>ACTIVIDADES_V!$S102+ACTIVIDADES_V!$Y102</f>
        <v>67714216</v>
      </c>
      <c r="L102" s="141">
        <v>0.1</v>
      </c>
      <c r="M102" s="121"/>
      <c r="N102" s="124">
        <f>ROUND(VLOOKUP((A102&amp;C102&amp;G102&amp;H102)*1,SEG_PRE!A:P,8,0),0)</f>
        <v>0</v>
      </c>
      <c r="O102" s="124">
        <f>ROUND(VLOOKUP((A102&amp;C102&amp;G102&amp;H102)*1,SEG_PRE!A:P,9,0),0)</f>
        <v>68327996</v>
      </c>
      <c r="P102" s="124">
        <f>ROUND(VLOOKUP((A102&amp;C102&amp;G102&amp;H102)*1,SEG_PRE!A:P,10,0),0)</f>
        <v>46480717</v>
      </c>
      <c r="Q102" s="141">
        <v>0.1</v>
      </c>
      <c r="R102" s="142">
        <v>0.1</v>
      </c>
      <c r="S102" s="127">
        <f>ROUND(VLOOKUP((A102&amp;C102&amp;G102&amp;H102)*1,SEG_PRE!A:P,11,0),0)</f>
        <v>0</v>
      </c>
      <c r="T102" s="127">
        <f>ROUND(VLOOKUP((A102&amp;C102&amp;G102&amp;H102)*1,SEG_PRE!A:P,12,0),0)</f>
        <v>1185026133</v>
      </c>
      <c r="U102" s="127">
        <f>ROUND(VLOOKUP((A102&amp;C102&amp;G102&amp;H102)*1,SEG_PRE!A:P,13,0),0)</f>
        <v>52315698</v>
      </c>
      <c r="V102" s="127">
        <f>ROUND(VLOOKUP((A102&amp;C102&amp;G102&amp;H102)*1,SEG_PRE!A:P,14,0),0)</f>
        <v>6317566</v>
      </c>
      <c r="W102" s="123">
        <v>0.0</v>
      </c>
      <c r="X102" s="123">
        <v>0.0</v>
      </c>
      <c r="Y102" s="124">
        <f>ROUND(VLOOKUP((A102&amp;C102&amp;G102&amp;H102)*1,SEG_PRE!A:P,15,0),0)</f>
        <v>67714216</v>
      </c>
      <c r="Z102" s="124">
        <f>ROUND(VLOOKUP((A102&amp;C102&amp;G102&amp;H102)*1,SEG_PRE!A:P,16,0),0)</f>
        <v>64062601</v>
      </c>
      <c r="AA102" s="45">
        <f t="shared" si="1"/>
        <v>1</v>
      </c>
      <c r="AB102" s="45">
        <f t="shared" si="2"/>
        <v>0.06666666667</v>
      </c>
      <c r="AC102" s="45">
        <f t="shared" si="3"/>
        <v>0.2</v>
      </c>
      <c r="AD102" s="45">
        <f t="shared" si="4"/>
        <v>0.87589868</v>
      </c>
      <c r="AE102" s="45">
        <f t="shared" si="5"/>
        <v>0.120758515</v>
      </c>
      <c r="AF102" s="128">
        <f t="shared" si="6"/>
        <v>0</v>
      </c>
      <c r="AG102" s="128">
        <f t="shared" si="7"/>
        <v>0.9460731407</v>
      </c>
      <c r="AH102" s="121" t="s">
        <v>236</v>
      </c>
      <c r="AI102" s="121" t="s">
        <v>43</v>
      </c>
      <c r="AJ102" s="121" t="s">
        <v>43</v>
      </c>
      <c r="AK102" s="121" t="s">
        <v>224</v>
      </c>
      <c r="AL102" s="139" t="s">
        <v>237</v>
      </c>
      <c r="AM102" s="131" t="str">
        <f>IF(LEN(ACTIVIDADES_V!$AH102)&gt;1500,"VALIDAR DES",IF(LEN(ACTIVIDADES_V!$AI102)&gt;500,"Validar Re",IF(LEN(ACTIVIDADES_V!$AJ102)&gt;500,"VALIDAR Soliciones","OK")))</f>
        <v>OK</v>
      </c>
      <c r="AN102" s="132">
        <f>LEN(LEFT(INT(ACTIVIDADES_V!$S102)-ACTIVIDADES_V!$S102,4))</f>
        <v>1</v>
      </c>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c r="BM102" s="100"/>
      <c r="BN102" s="100"/>
      <c r="BO102" s="100"/>
      <c r="BP102" s="100"/>
      <c r="BQ102" s="100"/>
      <c r="BR102" s="100"/>
      <c r="BS102" s="100"/>
      <c r="BT102" s="100"/>
      <c r="BU102" s="100"/>
      <c r="BV102" s="100"/>
      <c r="BW102" s="100"/>
      <c r="BX102" s="100"/>
      <c r="BY102" s="100"/>
      <c r="BZ102" s="100"/>
      <c r="CA102" s="100"/>
      <c r="CB102" s="100"/>
      <c r="CC102" s="100"/>
      <c r="CD102" s="100"/>
      <c r="CE102" s="100"/>
      <c r="CF102" s="100"/>
      <c r="CG102" s="100"/>
      <c r="CH102" s="100"/>
      <c r="CI102" s="100"/>
    </row>
    <row r="103" ht="15.75" hidden="1" customHeight="1">
      <c r="A103" s="107">
        <v>8054.0</v>
      </c>
      <c r="B103" s="107" t="s">
        <v>218</v>
      </c>
      <c r="C103" s="107">
        <v>3.0</v>
      </c>
      <c r="D103" s="107" t="s">
        <v>219</v>
      </c>
      <c r="E103" s="107" t="s">
        <v>40</v>
      </c>
      <c r="F103" s="107">
        <v>2158.0</v>
      </c>
      <c r="G103" s="107">
        <v>2025.0</v>
      </c>
      <c r="H103" s="107">
        <v>3.0</v>
      </c>
      <c r="I103" s="108" t="s">
        <v>68</v>
      </c>
      <c r="J103" s="133">
        <f>ACTIVIDADES_V!$Q103+ACTIVIDADES_V!$W103</f>
        <v>0.3</v>
      </c>
      <c r="K103" s="110">
        <f>ACTIVIDADES_V!$S103+ACTIVIDADES_V!$Y103</f>
        <v>372636</v>
      </c>
      <c r="L103" s="140">
        <v>0.3</v>
      </c>
      <c r="M103" s="107"/>
      <c r="N103" s="110">
        <f>ROUND(VLOOKUP((A103&amp;C103&amp;G103&amp;H103)*1,SEG_PRE!A:P,8,0),0)</f>
        <v>0</v>
      </c>
      <c r="O103" s="110">
        <f>ROUND(VLOOKUP((A103&amp;C103&amp;G103&amp;H103)*1,SEG_PRE!A:P,9,0),0)</f>
        <v>376013</v>
      </c>
      <c r="P103" s="110">
        <f>ROUND(VLOOKUP((A103&amp;C103&amp;G103&amp;H103)*1,SEG_PRE!A:P,10,0),0)</f>
        <v>143212993</v>
      </c>
      <c r="Q103" s="140">
        <v>0.3</v>
      </c>
      <c r="R103" s="113">
        <v>0.3</v>
      </c>
      <c r="S103" s="114">
        <f>ROUND(VLOOKUP((A103&amp;C103&amp;G103&amp;H103)*1,SEG_PRE!A:P,11,0),0)</f>
        <v>0</v>
      </c>
      <c r="T103" s="114">
        <f>ROUND(VLOOKUP((A103&amp;C103&amp;G103&amp;H103)*1,SEG_PRE!A:P,12,0),0)</f>
        <v>0</v>
      </c>
      <c r="U103" s="114">
        <f>ROUND(VLOOKUP((A103&amp;C103&amp;G103&amp;H103)*1,SEG_PRE!A:P,13,0),0)</f>
        <v>161191310</v>
      </c>
      <c r="V103" s="114">
        <f>ROUND(VLOOKUP((A103&amp;C103&amp;G103&amp;H103)*1,SEG_PRE!A:P,14,0),0)</f>
        <v>121829200</v>
      </c>
      <c r="W103" s="109">
        <v>0.0</v>
      </c>
      <c r="X103" s="109">
        <v>0.0</v>
      </c>
      <c r="Y103" s="110">
        <f>ROUND(VLOOKUP((A103&amp;C103&amp;G103&amp;H103)*1,SEG_PRE!A:P,15,0),0)</f>
        <v>372636</v>
      </c>
      <c r="Z103" s="110">
        <f>ROUND(VLOOKUP((A103&amp;C103&amp;G103&amp;H103)*1,SEG_PRE!A:P,16,0),0)</f>
        <v>35461667</v>
      </c>
      <c r="AA103" s="42">
        <f t="shared" si="1"/>
        <v>1</v>
      </c>
      <c r="AB103" s="42">
        <f t="shared" si="2"/>
        <v>0.1666666667</v>
      </c>
      <c r="AC103" s="42">
        <f t="shared" si="3"/>
        <v>0.2272727273</v>
      </c>
      <c r="AD103" s="42">
        <f t="shared" si="4"/>
        <v>0.87589868</v>
      </c>
      <c r="AE103" s="42">
        <f t="shared" si="5"/>
        <v>0.7558050121</v>
      </c>
      <c r="AF103" s="115">
        <f t="shared" si="6"/>
        <v>0</v>
      </c>
      <c r="AG103" s="115">
        <f t="shared" si="7"/>
        <v>95.16436147</v>
      </c>
      <c r="AH103" s="107" t="s">
        <v>238</v>
      </c>
      <c r="AI103" s="107" t="s">
        <v>43</v>
      </c>
      <c r="AJ103" s="107" t="s">
        <v>43</v>
      </c>
      <c r="AK103" s="107" t="s">
        <v>239</v>
      </c>
      <c r="AL103" s="137" t="s">
        <v>240</v>
      </c>
      <c r="AM103" s="119" t="str">
        <f>IF(LEN(ACTIVIDADES_V!$AH103)&gt;1500,"VALIDAR DES",IF(LEN(ACTIVIDADES_V!$AI103)&gt;500,"Validar Re",IF(LEN(ACTIVIDADES_V!$AJ103)&gt;500,"VALIDAR Soliciones","OK")))</f>
        <v>OK</v>
      </c>
      <c r="AN103" s="120">
        <f>LEN(LEFT(INT(ACTIVIDADES_V!$S103)-ACTIVIDADES_V!$S103,4))</f>
        <v>1</v>
      </c>
      <c r="AO103" s="100"/>
      <c r="AP103" s="100"/>
      <c r="AQ103" s="100"/>
      <c r="AR103" s="100"/>
      <c r="AS103" s="100"/>
      <c r="AT103" s="100"/>
      <c r="AU103" s="100"/>
      <c r="AV103" s="100"/>
      <c r="AW103" s="100"/>
      <c r="AX103" s="100"/>
      <c r="AY103" s="100"/>
      <c r="AZ103" s="100"/>
      <c r="BA103" s="100"/>
      <c r="BB103" s="100"/>
      <c r="BC103" s="100"/>
      <c r="BD103" s="100"/>
      <c r="BE103" s="100"/>
      <c r="BF103" s="100"/>
      <c r="BG103" s="100"/>
      <c r="BH103" s="100"/>
      <c r="BI103" s="100"/>
      <c r="BJ103" s="100"/>
      <c r="BK103" s="100"/>
      <c r="BL103" s="100"/>
      <c r="BM103" s="100"/>
      <c r="BN103" s="100"/>
      <c r="BO103" s="100"/>
      <c r="BP103" s="100"/>
      <c r="BQ103" s="100"/>
      <c r="BR103" s="100"/>
      <c r="BS103" s="100"/>
      <c r="BT103" s="100"/>
      <c r="BU103" s="100"/>
      <c r="BV103" s="100"/>
      <c r="BW103" s="100"/>
      <c r="BX103" s="100"/>
      <c r="BY103" s="100"/>
      <c r="BZ103" s="100"/>
      <c r="CA103" s="100"/>
      <c r="CB103" s="100"/>
      <c r="CC103" s="100"/>
      <c r="CD103" s="100"/>
      <c r="CE103" s="100"/>
      <c r="CF103" s="100"/>
      <c r="CG103" s="100"/>
      <c r="CH103" s="100"/>
      <c r="CI103" s="100"/>
    </row>
    <row r="104" ht="15.75" hidden="1" customHeight="1">
      <c r="A104" s="121">
        <v>8054.0</v>
      </c>
      <c r="B104" s="121" t="s">
        <v>218</v>
      </c>
      <c r="C104" s="121">
        <v>3.0</v>
      </c>
      <c r="D104" s="121" t="s">
        <v>219</v>
      </c>
      <c r="E104" s="121" t="s">
        <v>40</v>
      </c>
      <c r="F104" s="121">
        <v>2158.0</v>
      </c>
      <c r="G104" s="121">
        <v>2025.0</v>
      </c>
      <c r="H104" s="121">
        <v>4.0</v>
      </c>
      <c r="I104" s="122" t="s">
        <v>71</v>
      </c>
      <c r="J104" s="125">
        <f>ACTIVIDADES_V!$Q104+ACTIVIDADES_V!$W104</f>
        <v>0.3</v>
      </c>
      <c r="K104" s="124">
        <f>ACTIVIDADES_V!$S104+ACTIVIDADES_V!$Y104</f>
        <v>0</v>
      </c>
      <c r="L104" s="142">
        <v>0.3</v>
      </c>
      <c r="M104" s="121"/>
      <c r="N104" s="124">
        <f>ROUND(VLOOKUP((A104&amp;C104&amp;G104&amp;H104)*1,SEG_PRE!A:P,8,0),0)</f>
        <v>0</v>
      </c>
      <c r="O104" s="124">
        <f>ROUND(VLOOKUP((A104&amp;C104&amp;G104&amp;H104)*1,SEG_PRE!A:P,9,0),0)</f>
        <v>0</v>
      </c>
      <c r="P104" s="124">
        <f>ROUND(VLOOKUP((A104&amp;C104&amp;G104&amp;H104)*1,SEG_PRE!A:P,10,0),0)</f>
        <v>161972472</v>
      </c>
      <c r="Q104" s="142">
        <v>0.3</v>
      </c>
      <c r="R104" s="142">
        <f>VLOOKUP(A104&amp;C104&amp;G104&amp;H104,'Registro ACTIVIDADES'!A:X,10,0)</f>
        <v>0.3</v>
      </c>
      <c r="S104" s="127">
        <f>ROUND(VLOOKUP((A104&amp;C104&amp;G104&amp;H104)*1,SEG_PRE!A:P,11,0),0)</f>
        <v>0</v>
      </c>
      <c r="T104" s="127">
        <f>ROUND(VLOOKUP((A104&amp;C104&amp;G104&amp;H104)*1,SEG_PRE!A:P,12,0),0)</f>
        <v>0</v>
      </c>
      <c r="U104" s="127">
        <f>ROUND(VLOOKUP((A104&amp;C104&amp;G104&amp;H104)*1,SEG_PRE!A:P,13,0),0)</f>
        <v>182305770</v>
      </c>
      <c r="V104" s="127">
        <f>ROUND(VLOOKUP((A104&amp;C104&amp;G104&amp;H104)*1,SEG_PRE!A:P,14,0),0)</f>
        <v>173228200</v>
      </c>
      <c r="W104" s="123">
        <v>0.0</v>
      </c>
      <c r="X104" s="123">
        <f>VLOOKUP(A104&amp;C104&amp;G104&amp;H104,'Registro ACTIVIDADES'!A:X,15,0)</f>
        <v>0</v>
      </c>
      <c r="Y104" s="124">
        <f>ROUND(VLOOKUP((A104&amp;C104&amp;G104&amp;H104)*1,SEG_PRE!A:P,15,0),0)</f>
        <v>0</v>
      </c>
      <c r="Z104" s="124">
        <f>ROUND(VLOOKUP((A104&amp;C104&amp;G104&amp;H104)*1,SEG_PRE!A:P,16,0),0)</f>
        <v>0</v>
      </c>
      <c r="AA104" s="45">
        <f t="shared" si="1"/>
        <v>1</v>
      </c>
      <c r="AB104" s="45">
        <f t="shared" si="2"/>
        <v>0.2666666667</v>
      </c>
      <c r="AC104" s="45">
        <f t="shared" si="3"/>
        <v>0.2545454545</v>
      </c>
      <c r="AD104" s="45">
        <f t="shared" si="4"/>
        <v>0.87589868</v>
      </c>
      <c r="AE104" s="45">
        <f t="shared" si="5"/>
        <v>0.9502068969</v>
      </c>
      <c r="AF104" s="128">
        <f t="shared" si="6"/>
        <v>0</v>
      </c>
      <c r="AG104" s="128">
        <f t="shared" si="7"/>
        <v>0</v>
      </c>
      <c r="AH104" s="121" t="s">
        <v>241</v>
      </c>
      <c r="AI104" s="121" t="s">
        <v>43</v>
      </c>
      <c r="AJ104" s="121" t="s">
        <v>43</v>
      </c>
      <c r="AK104" s="121" t="s">
        <v>242</v>
      </c>
      <c r="AL104" s="139" t="s">
        <v>243</v>
      </c>
      <c r="AM104" s="131" t="str">
        <f>IF(LEN(ACTIVIDADES_V!$AH104)&gt;1500,"VALIDAR DES",IF(LEN(ACTIVIDADES_V!$AI104)&gt;500,"Validar Re",IF(LEN(ACTIVIDADES_V!$AJ104)&gt;500,"VALIDAR Soliciones","OK")))</f>
        <v>OK</v>
      </c>
      <c r="AN104" s="132">
        <f>LEN(LEFT(INT(ACTIVIDADES_V!$S104)-ACTIVIDADES_V!$S104,4))</f>
        <v>1</v>
      </c>
      <c r="AO104" s="100"/>
      <c r="AP104" s="100"/>
      <c r="AQ104" s="100"/>
      <c r="AR104" s="100"/>
      <c r="AS104" s="100"/>
      <c r="AT104" s="100"/>
      <c r="AU104" s="100"/>
      <c r="AV104" s="100"/>
      <c r="AW104" s="100"/>
      <c r="AX104" s="100"/>
      <c r="AY104" s="100"/>
      <c r="AZ104" s="100"/>
      <c r="BA104" s="100"/>
      <c r="BB104" s="100"/>
      <c r="BC104" s="100"/>
      <c r="BD104" s="100"/>
      <c r="BE104" s="100"/>
      <c r="BF104" s="100"/>
      <c r="BG104" s="100"/>
      <c r="BH104" s="100"/>
      <c r="BI104" s="100"/>
      <c r="BJ104" s="100"/>
      <c r="BK104" s="100"/>
      <c r="BL104" s="100"/>
      <c r="BM104" s="100"/>
      <c r="BN104" s="100"/>
      <c r="BO104" s="100"/>
      <c r="BP104" s="100"/>
      <c r="BQ104" s="100"/>
      <c r="BR104" s="100"/>
      <c r="BS104" s="100"/>
      <c r="BT104" s="100"/>
      <c r="BU104" s="100"/>
      <c r="BV104" s="100"/>
      <c r="BW104" s="100"/>
      <c r="BX104" s="100"/>
      <c r="BY104" s="100"/>
      <c r="BZ104" s="100"/>
      <c r="CA104" s="100"/>
      <c r="CB104" s="100"/>
      <c r="CC104" s="100"/>
      <c r="CD104" s="100"/>
      <c r="CE104" s="100"/>
      <c r="CF104" s="100"/>
      <c r="CG104" s="100"/>
      <c r="CH104" s="100"/>
      <c r="CI104" s="100"/>
    </row>
    <row r="105" ht="15.75" hidden="1" customHeight="1">
      <c r="A105" s="107">
        <v>8054.0</v>
      </c>
      <c r="B105" s="107" t="s">
        <v>218</v>
      </c>
      <c r="C105" s="107">
        <v>3.0</v>
      </c>
      <c r="D105" s="107" t="s">
        <v>219</v>
      </c>
      <c r="E105" s="107" t="s">
        <v>40</v>
      </c>
      <c r="F105" s="107">
        <v>2158.0</v>
      </c>
      <c r="G105" s="107">
        <v>2025.0</v>
      </c>
      <c r="H105" s="107">
        <v>5.0</v>
      </c>
      <c r="I105" s="108" t="s">
        <v>74</v>
      </c>
      <c r="J105" s="133">
        <f>ACTIVIDADES_V!$Q105+ACTIVIDADES_V!$W105</f>
        <v>0.3</v>
      </c>
      <c r="K105" s="110">
        <f>ACTIVIDADES_V!$S105+ACTIVIDADES_V!$Y105</f>
        <v>0</v>
      </c>
      <c r="L105" s="140">
        <v>0.3</v>
      </c>
      <c r="M105" s="107">
        <v>0.3</v>
      </c>
      <c r="N105" s="110">
        <f>ROUND(VLOOKUP((A105&amp;C105&amp;G105&amp;H105)*1,SEG_PRE!A:P,8,0),0)</f>
        <v>0</v>
      </c>
      <c r="O105" s="110">
        <f>ROUND(VLOOKUP((A105&amp;C105&amp;G105&amp;H105)*1,SEG_PRE!A:P,9,0),0)</f>
        <v>0</v>
      </c>
      <c r="P105" s="110">
        <f>ROUND(VLOOKUP((A105&amp;C105&amp;G105&amp;H105)*1,SEG_PRE!A:P,10,0),0)</f>
        <v>161347041</v>
      </c>
      <c r="Q105" s="140">
        <v>0.3</v>
      </c>
      <c r="R105" s="107">
        <v>0.3</v>
      </c>
      <c r="S105" s="114">
        <f>ROUND(VLOOKUP((A105&amp;C105&amp;G105&amp;H105)*1,SEG_PRE!A:P,11,0),0)</f>
        <v>0</v>
      </c>
      <c r="T105" s="114">
        <f>ROUND(VLOOKUP((A105&amp;C105&amp;G105&amp;H105)*1,SEG_PRE!A:P,12,0),0)</f>
        <v>0</v>
      </c>
      <c r="U105" s="114">
        <f>ROUND(VLOOKUP((A105&amp;C105&amp;G105&amp;H105)*1,SEG_PRE!A:P,13,0),0)</f>
        <v>181601825</v>
      </c>
      <c r="V105" s="114">
        <f>ROUND(VLOOKUP((A105&amp;C105&amp;G105&amp;H105)*1,SEG_PRE!A:P,14,0),0)</f>
        <v>154797000</v>
      </c>
      <c r="W105" s="109">
        <v>0.0</v>
      </c>
      <c r="X105" s="109">
        <v>0.0</v>
      </c>
      <c r="Y105" s="110">
        <f>ROUND(VLOOKUP((A105&amp;C105&amp;G105&amp;H105)*1,SEG_PRE!A:P,15,0),0)</f>
        <v>0</v>
      </c>
      <c r="Z105" s="110">
        <f>ROUND(VLOOKUP((A105&amp;C105&amp;G105&amp;H105)*1,SEG_PRE!A:P,16,0),0)</f>
        <v>0</v>
      </c>
      <c r="AA105" s="42">
        <f t="shared" si="1"/>
        <v>1</v>
      </c>
      <c r="AB105" s="42">
        <f t="shared" si="2"/>
        <v>0.3666666667</v>
      </c>
      <c r="AC105" s="42">
        <f t="shared" si="3"/>
        <v>0.2818181818</v>
      </c>
      <c r="AD105" s="42">
        <f t="shared" si="4"/>
        <v>0.87589868</v>
      </c>
      <c r="AE105" s="42">
        <f t="shared" si="5"/>
        <v>0.8523978214</v>
      </c>
      <c r="AF105" s="115">
        <f t="shared" si="6"/>
        <v>0</v>
      </c>
      <c r="AG105" s="115">
        <f t="shared" si="7"/>
        <v>0</v>
      </c>
      <c r="AH105" s="107" t="s">
        <v>244</v>
      </c>
      <c r="AI105" s="107" t="s">
        <v>43</v>
      </c>
      <c r="AJ105" s="107" t="s">
        <v>43</v>
      </c>
      <c r="AK105" s="107" t="s">
        <v>242</v>
      </c>
      <c r="AL105" s="137" t="s">
        <v>245</v>
      </c>
      <c r="AM105" s="119" t="str">
        <f>IF(LEN(ACTIVIDADES_V!$AH105)&gt;1500,"VALIDAR DES",IF(LEN(ACTIVIDADES_V!$AI105)&gt;500,"Validar Re",IF(LEN(ACTIVIDADES_V!$AJ105)&gt;500,"VALIDAR Soliciones","OK")))</f>
        <v>OK</v>
      </c>
      <c r="AN105" s="120">
        <f>LEN(LEFT(INT(ACTIVIDADES_V!$S105)-ACTIVIDADES_V!$S105,4))</f>
        <v>1</v>
      </c>
      <c r="AO105" s="100"/>
      <c r="AP105" s="100"/>
      <c r="AQ105" s="100"/>
      <c r="AR105" s="100"/>
      <c r="AS105" s="100"/>
      <c r="AT105" s="100"/>
      <c r="AU105" s="100"/>
      <c r="AV105" s="100"/>
      <c r="AW105" s="100"/>
      <c r="AX105" s="100"/>
      <c r="AY105" s="100"/>
      <c r="AZ105" s="100"/>
      <c r="BA105" s="100"/>
      <c r="BB105" s="100"/>
      <c r="BC105" s="100"/>
      <c r="BD105" s="100"/>
      <c r="BE105" s="100"/>
      <c r="BF105" s="100"/>
      <c r="BG105" s="100"/>
      <c r="BH105" s="100"/>
      <c r="BI105" s="100"/>
      <c r="BJ105" s="100"/>
      <c r="BK105" s="100"/>
      <c r="BL105" s="100"/>
      <c r="BM105" s="100"/>
      <c r="BN105" s="100"/>
      <c r="BO105" s="100"/>
      <c r="BP105" s="100"/>
      <c r="BQ105" s="100"/>
      <c r="BR105" s="100"/>
      <c r="BS105" s="100"/>
      <c r="BT105" s="100"/>
      <c r="BU105" s="100"/>
      <c r="BV105" s="100"/>
      <c r="BW105" s="100"/>
      <c r="BX105" s="100"/>
      <c r="BY105" s="100"/>
      <c r="BZ105" s="100"/>
      <c r="CA105" s="100"/>
      <c r="CB105" s="100"/>
      <c r="CC105" s="100"/>
      <c r="CD105" s="100"/>
      <c r="CE105" s="100"/>
      <c r="CF105" s="100"/>
      <c r="CG105" s="100"/>
      <c r="CH105" s="100"/>
      <c r="CI105" s="100"/>
    </row>
    <row r="106" ht="15.75" hidden="1" customHeight="1">
      <c r="A106" s="121">
        <v>8054.0</v>
      </c>
      <c r="B106" s="121" t="s">
        <v>218</v>
      </c>
      <c r="C106" s="121">
        <v>3.0</v>
      </c>
      <c r="D106" s="121" t="s">
        <v>219</v>
      </c>
      <c r="E106" s="121" t="s">
        <v>40</v>
      </c>
      <c r="F106" s="121">
        <v>2158.0</v>
      </c>
      <c r="G106" s="121">
        <v>2025.0</v>
      </c>
      <c r="H106" s="121">
        <v>6.0</v>
      </c>
      <c r="I106" s="122" t="s">
        <v>77</v>
      </c>
      <c r="J106" s="125">
        <f>ACTIVIDADES_V!$Q106+ACTIVIDADES_V!$W106</f>
        <v>0.3</v>
      </c>
      <c r="K106" s="124">
        <f>ACTIVIDADES_V!$S106+ACTIVIDADES_V!$Y106</f>
        <v>0</v>
      </c>
      <c r="L106" s="141">
        <v>0.3</v>
      </c>
      <c r="M106" s="121"/>
      <c r="N106" s="124">
        <f>ROUND(VLOOKUP((A106&amp;C106&amp;G106&amp;H106)*1,SEG_PRE!A:P,8,0),0)</f>
        <v>0</v>
      </c>
      <c r="O106" s="124">
        <f>ROUND(VLOOKUP((A106&amp;C106&amp;G106&amp;H106)*1,SEG_PRE!A:P,9,0),0)</f>
        <v>0</v>
      </c>
      <c r="P106" s="124">
        <f>ROUND(VLOOKUP((A106&amp;C106&amp;G106&amp;H106)*1,SEG_PRE!A:P,10,0),0)</f>
        <v>160243806</v>
      </c>
      <c r="Q106" s="141">
        <v>0.3</v>
      </c>
      <c r="R106" s="142">
        <v>0.3</v>
      </c>
      <c r="S106" s="127">
        <f>ROUND(VLOOKUP((A106&amp;C106&amp;G106&amp;H106)*1,SEG_PRE!A:P,11,0),0)</f>
        <v>0</v>
      </c>
      <c r="T106" s="127">
        <f>ROUND(VLOOKUP((A106&amp;C106&amp;G106&amp;H106)*1,SEG_PRE!A:P,12,0),0)</f>
        <v>41816667</v>
      </c>
      <c r="U106" s="127">
        <f>ROUND(VLOOKUP((A106&amp;C106&amp;G106&amp;H106)*1,SEG_PRE!A:P,13,0),0)</f>
        <v>180360095</v>
      </c>
      <c r="V106" s="127">
        <f>ROUND(VLOOKUP((A106&amp;C106&amp;G106&amp;H106)*1,SEG_PRE!A:P,14,0),0)</f>
        <v>175043000</v>
      </c>
      <c r="W106" s="123">
        <v>0.0</v>
      </c>
      <c r="X106" s="123">
        <v>0.0</v>
      </c>
      <c r="Y106" s="124">
        <f>ROUND(VLOOKUP((A106&amp;C106&amp;G106&amp;H106)*1,SEG_PRE!A:P,15,0),0)</f>
        <v>0</v>
      </c>
      <c r="Z106" s="124">
        <f>ROUND(VLOOKUP((A106&amp;C106&amp;G106&amp;H106)*1,SEG_PRE!A:P,16,0),0)</f>
        <v>0</v>
      </c>
      <c r="AA106" s="45">
        <f t="shared" si="1"/>
        <v>1</v>
      </c>
      <c r="AB106" s="45">
        <f t="shared" si="2"/>
        <v>0.4666666667</v>
      </c>
      <c r="AC106" s="45">
        <f t="shared" si="3"/>
        <v>0.3090909091</v>
      </c>
      <c r="AD106" s="45">
        <f t="shared" si="4"/>
        <v>0.8970156832</v>
      </c>
      <c r="AE106" s="45">
        <f t="shared" si="5"/>
        <v>0.9705195598</v>
      </c>
      <c r="AF106" s="128">
        <f t="shared" si="6"/>
        <v>0</v>
      </c>
      <c r="AG106" s="128">
        <f t="shared" si="7"/>
        <v>0</v>
      </c>
      <c r="AH106" s="121" t="s">
        <v>246</v>
      </c>
      <c r="AI106" s="121" t="s">
        <v>43</v>
      </c>
      <c r="AJ106" s="121" t="s">
        <v>43</v>
      </c>
      <c r="AK106" s="121" t="s">
        <v>247</v>
      </c>
      <c r="AL106" s="139" t="s">
        <v>248</v>
      </c>
      <c r="AM106" s="131" t="str">
        <f>IF(LEN(ACTIVIDADES_V!$AH106)&gt;1500,"VALIDAR DES",IF(LEN(ACTIVIDADES_V!$AI106)&gt;500,"Validar Re",IF(LEN(ACTIVIDADES_V!$AJ106)&gt;500,"VALIDAR Soliciones","OK")))</f>
        <v>OK</v>
      </c>
      <c r="AN106" s="132">
        <f>LEN(LEFT(INT(ACTIVIDADES_V!$S106)-ACTIVIDADES_V!$S106,4))</f>
        <v>1</v>
      </c>
      <c r="AO106" s="100"/>
      <c r="AP106" s="100"/>
      <c r="AQ106" s="100"/>
      <c r="AR106" s="100"/>
      <c r="AS106" s="100"/>
      <c r="AT106" s="100"/>
      <c r="AU106" s="100"/>
      <c r="AV106" s="100"/>
      <c r="AW106" s="100"/>
      <c r="AX106" s="100"/>
      <c r="AY106" s="100"/>
      <c r="AZ106" s="100"/>
      <c r="BA106" s="100"/>
      <c r="BB106" s="100"/>
      <c r="BC106" s="100"/>
      <c r="BD106" s="100"/>
      <c r="BE106" s="100"/>
      <c r="BF106" s="100"/>
      <c r="BG106" s="100"/>
      <c r="BH106" s="100"/>
      <c r="BI106" s="100"/>
      <c r="BJ106" s="100"/>
      <c r="BK106" s="100"/>
      <c r="BL106" s="100"/>
      <c r="BM106" s="100"/>
      <c r="BN106" s="100"/>
      <c r="BO106" s="100"/>
      <c r="BP106" s="100"/>
      <c r="BQ106" s="100"/>
      <c r="BR106" s="100"/>
      <c r="BS106" s="100"/>
      <c r="BT106" s="100"/>
      <c r="BU106" s="100"/>
      <c r="BV106" s="100"/>
      <c r="BW106" s="100"/>
      <c r="BX106" s="100"/>
      <c r="BY106" s="100"/>
      <c r="BZ106" s="100"/>
      <c r="CA106" s="100"/>
      <c r="CB106" s="100"/>
      <c r="CC106" s="100"/>
      <c r="CD106" s="100"/>
      <c r="CE106" s="100"/>
      <c r="CF106" s="100"/>
      <c r="CG106" s="100"/>
      <c r="CH106" s="100"/>
      <c r="CI106" s="100"/>
    </row>
    <row r="107" ht="15.75" hidden="1" customHeight="1">
      <c r="A107" s="107">
        <v>8054.0</v>
      </c>
      <c r="B107" s="107" t="s">
        <v>218</v>
      </c>
      <c r="C107" s="107">
        <v>3.0</v>
      </c>
      <c r="D107" s="107" t="s">
        <v>219</v>
      </c>
      <c r="E107" s="107" t="s">
        <v>40</v>
      </c>
      <c r="F107" s="107">
        <v>2158.0</v>
      </c>
      <c r="G107" s="107">
        <v>2025.0</v>
      </c>
      <c r="H107" s="107">
        <v>7.0</v>
      </c>
      <c r="I107" s="108" t="s">
        <v>41</v>
      </c>
      <c r="J107" s="133">
        <f>ACTIVIDADES_V!$Q107+ACTIVIDADES_V!$W107</f>
        <v>0.3</v>
      </c>
      <c r="K107" s="110">
        <f>ACTIVIDADES_V!$S107+ACTIVIDADES_V!$Y107</f>
        <v>0</v>
      </c>
      <c r="L107" s="140">
        <v>0.3</v>
      </c>
      <c r="M107" s="107"/>
      <c r="N107" s="110">
        <f>ROUND(VLOOKUP((A107&amp;C107&amp;G107&amp;H107)*1,SEG_PRE!A:P,8,0),0)</f>
        <v>0</v>
      </c>
      <c r="O107" s="110">
        <f>ROUND(VLOOKUP((A107&amp;C107&amp;G107&amp;H107)*1,SEG_PRE!A:P,9,0),0)</f>
        <v>0</v>
      </c>
      <c r="P107" s="110">
        <f>ROUND(VLOOKUP((A107&amp;C107&amp;G107&amp;H107)*1,SEG_PRE!A:P,10,0),0)</f>
        <v>160243806</v>
      </c>
      <c r="Q107" s="140">
        <v>0.3</v>
      </c>
      <c r="R107" s="107">
        <v>0.3</v>
      </c>
      <c r="S107" s="114">
        <f>ROUND(VLOOKUP((A107&amp;C107&amp;G107&amp;H107)*1,SEG_PRE!A:P,11,0),0)</f>
        <v>0</v>
      </c>
      <c r="T107" s="114">
        <f>ROUND(VLOOKUP((A107&amp;C107&amp;G107&amp;H107)*1,SEG_PRE!A:P,12,0),0)</f>
        <v>145000000</v>
      </c>
      <c r="U107" s="114">
        <f>ROUND(VLOOKUP((A107&amp;C107&amp;G107&amp;H107)*1,SEG_PRE!A:P,13,0),0)</f>
        <v>180360095</v>
      </c>
      <c r="V107" s="114">
        <f>ROUND(VLOOKUP((A107&amp;C107&amp;G107&amp;H107)*1,SEG_PRE!A:P,14,0),0)</f>
        <v>156736667</v>
      </c>
      <c r="W107" s="109">
        <v>0.0</v>
      </c>
      <c r="X107" s="109">
        <v>0.0</v>
      </c>
      <c r="Y107" s="110">
        <f>ROUND(VLOOKUP((A107&amp;C107&amp;G107&amp;H107)*1,SEG_PRE!A:P,15,0),0)</f>
        <v>0</v>
      </c>
      <c r="Z107" s="110">
        <f>ROUND(VLOOKUP((A107&amp;C107&amp;G107&amp;H107)*1,SEG_PRE!A:P,16,0),0)</f>
        <v>0</v>
      </c>
      <c r="AA107" s="42">
        <f t="shared" si="1"/>
        <v>1</v>
      </c>
      <c r="AB107" s="42">
        <f t="shared" si="2"/>
        <v>0.5666666667</v>
      </c>
      <c r="AC107" s="42">
        <f t="shared" si="3"/>
        <v>0.3363636364</v>
      </c>
      <c r="AD107" s="42">
        <f t="shared" si="4"/>
        <v>0.9702392492</v>
      </c>
      <c r="AE107" s="42">
        <f t="shared" si="5"/>
        <v>0.8690207609</v>
      </c>
      <c r="AF107" s="115">
        <f t="shared" si="6"/>
        <v>0</v>
      </c>
      <c r="AG107" s="115">
        <f t="shared" si="7"/>
        <v>0</v>
      </c>
      <c r="AH107" s="107" t="s">
        <v>249</v>
      </c>
      <c r="AI107" s="107" t="s">
        <v>43</v>
      </c>
      <c r="AJ107" s="107" t="s">
        <v>43</v>
      </c>
      <c r="AK107" s="107" t="s">
        <v>250</v>
      </c>
      <c r="AL107" s="137" t="s">
        <v>251</v>
      </c>
      <c r="AM107" s="119" t="str">
        <f>IF(LEN(ACTIVIDADES_V!$AH107)&gt;1500,"VALIDAR DES",IF(LEN(ACTIVIDADES_V!$AI107)&gt;500,"Validar Re",IF(LEN(ACTIVIDADES_V!$AJ107)&gt;500,"VALIDAR Soliciones","OK")))</f>
        <v>OK</v>
      </c>
      <c r="AN107" s="120">
        <f>LEN(LEFT(INT(ACTIVIDADES_V!$S107)-ACTIVIDADES_V!$S107,4))</f>
        <v>1</v>
      </c>
      <c r="AO107" s="100"/>
      <c r="AP107" s="100"/>
      <c r="AQ107" s="100"/>
      <c r="AR107" s="100"/>
      <c r="AS107" s="100"/>
      <c r="AT107" s="100"/>
      <c r="AU107" s="100"/>
      <c r="AV107" s="100"/>
      <c r="AW107" s="100"/>
      <c r="AX107" s="100"/>
      <c r="AY107" s="100"/>
      <c r="AZ107" s="100"/>
      <c r="BA107" s="100"/>
      <c r="BB107" s="100"/>
      <c r="BC107" s="100"/>
      <c r="BD107" s="100"/>
      <c r="BE107" s="100"/>
      <c r="BF107" s="100"/>
      <c r="BG107" s="100"/>
      <c r="BH107" s="100"/>
      <c r="BI107" s="100"/>
      <c r="BJ107" s="100"/>
      <c r="BK107" s="100"/>
      <c r="BL107" s="100"/>
      <c r="BM107" s="100"/>
      <c r="BN107" s="100"/>
      <c r="BO107" s="100"/>
      <c r="BP107" s="100"/>
      <c r="BQ107" s="100"/>
      <c r="BR107" s="100"/>
      <c r="BS107" s="100"/>
      <c r="BT107" s="100"/>
      <c r="BU107" s="100"/>
      <c r="BV107" s="100"/>
      <c r="BW107" s="100"/>
      <c r="BX107" s="100"/>
      <c r="BY107" s="100"/>
      <c r="BZ107" s="100"/>
      <c r="CA107" s="100"/>
      <c r="CB107" s="100"/>
      <c r="CC107" s="100"/>
      <c r="CD107" s="100"/>
      <c r="CE107" s="100"/>
      <c r="CF107" s="100"/>
      <c r="CG107" s="100"/>
      <c r="CH107" s="100"/>
      <c r="CI107" s="100"/>
    </row>
    <row r="108" ht="15.75" hidden="1" customHeight="1">
      <c r="A108" s="121">
        <v>8054.0</v>
      </c>
      <c r="B108" s="121" t="s">
        <v>218</v>
      </c>
      <c r="C108" s="121">
        <v>3.0</v>
      </c>
      <c r="D108" s="121" t="s">
        <v>219</v>
      </c>
      <c r="E108" s="121" t="s">
        <v>40</v>
      </c>
      <c r="F108" s="121">
        <v>2158.0</v>
      </c>
      <c r="G108" s="121">
        <v>2025.0</v>
      </c>
      <c r="H108" s="121">
        <v>8.0</v>
      </c>
      <c r="I108" s="122" t="s">
        <v>46</v>
      </c>
      <c r="J108" s="125">
        <f>ACTIVIDADES_V!$Q108+ACTIVIDADES_V!$W108</f>
        <v>0.3</v>
      </c>
      <c r="K108" s="124">
        <f>ACTIVIDADES_V!$S108+ACTIVIDADES_V!$Y108</f>
        <v>0</v>
      </c>
      <c r="L108" s="141">
        <v>0.3</v>
      </c>
      <c r="M108" s="121"/>
      <c r="N108" s="124">
        <f>ROUND(VLOOKUP((A108&amp;C108&amp;G108&amp;H108)*1,SEG_PRE!A:P,8,0),0)</f>
        <v>0</v>
      </c>
      <c r="O108" s="124">
        <f>ROUND(VLOOKUP((A108&amp;C108&amp;G108&amp;H108)*1,SEG_PRE!A:P,9,0),0)</f>
        <v>0</v>
      </c>
      <c r="P108" s="124">
        <f>ROUND(VLOOKUP((A108&amp;C108&amp;G108&amp;H108)*1,SEG_PRE!A:P,10,0),0)</f>
        <v>160243806</v>
      </c>
      <c r="Q108" s="141">
        <v>0.3</v>
      </c>
      <c r="R108" s="121">
        <v>0.3</v>
      </c>
      <c r="S108" s="127">
        <f>ROUND(VLOOKUP((A108&amp;C108&amp;G108&amp;H108)*1,SEG_PRE!A:P,11,0),0)</f>
        <v>0</v>
      </c>
      <c r="T108" s="127">
        <f>ROUND(VLOOKUP((A108&amp;C108&amp;G108&amp;H108)*1,SEG_PRE!A:P,12,0),0)</f>
        <v>0</v>
      </c>
      <c r="U108" s="127">
        <f>ROUND(VLOOKUP((A108&amp;C108&amp;G108&amp;H108)*1,SEG_PRE!A:P,13,0),0)</f>
        <v>180360095</v>
      </c>
      <c r="V108" s="127">
        <f>ROUND(VLOOKUP((A108&amp;C108&amp;G108&amp;H108)*1,SEG_PRE!A:P,14,0),0)</f>
        <v>182420000</v>
      </c>
      <c r="W108" s="123">
        <v>0.0</v>
      </c>
      <c r="X108" s="123">
        <v>0.0</v>
      </c>
      <c r="Y108" s="124">
        <f>ROUND(VLOOKUP((A108&amp;C108&amp;G108&amp;H108)*1,SEG_PRE!A:P,15,0),0)</f>
        <v>0</v>
      </c>
      <c r="Z108" s="124">
        <f>ROUND(VLOOKUP((A108&amp;C108&amp;G108&amp;H108)*1,SEG_PRE!A:P,16,0),0)</f>
        <v>0</v>
      </c>
      <c r="AA108" s="45">
        <f t="shared" si="1"/>
        <v>1</v>
      </c>
      <c r="AB108" s="45">
        <f t="shared" si="2"/>
        <v>0.6666666667</v>
      </c>
      <c r="AC108" s="45">
        <f t="shared" si="3"/>
        <v>0.3636363636</v>
      </c>
      <c r="AD108" s="45">
        <f t="shared" si="4"/>
        <v>0.9702392492</v>
      </c>
      <c r="AE108" s="45">
        <f t="shared" si="5"/>
        <v>1.011421069</v>
      </c>
      <c r="AF108" s="128">
        <f t="shared" si="6"/>
        <v>0</v>
      </c>
      <c r="AG108" s="128">
        <f t="shared" si="7"/>
        <v>0</v>
      </c>
      <c r="AH108" s="121" t="s">
        <v>252</v>
      </c>
      <c r="AI108" s="121" t="s">
        <v>43</v>
      </c>
      <c r="AJ108" s="121" t="s">
        <v>43</v>
      </c>
      <c r="AK108" s="121" t="s">
        <v>250</v>
      </c>
      <c r="AL108" s="139" t="s">
        <v>253</v>
      </c>
      <c r="AM108" s="131" t="str">
        <f>IF(LEN(ACTIVIDADES_V!$AH108)&gt;1500,"VALIDAR DES",IF(LEN(ACTIVIDADES_V!$AI108)&gt;500,"Validar Re",IF(LEN(ACTIVIDADES_V!$AJ108)&gt;500,"VALIDAR Soliciones","OK")))</f>
        <v>OK</v>
      </c>
      <c r="AN108" s="132">
        <f>LEN(LEFT(INT(ACTIVIDADES_V!$S108)-ACTIVIDADES_V!$S108,4))</f>
        <v>1</v>
      </c>
      <c r="AO108" s="100">
        <f t="shared" ref="AO108:AO109" si="10">LEN(AH108)</f>
        <v>1439</v>
      </c>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row>
    <row r="109" ht="15.75" hidden="1" customHeight="1">
      <c r="A109" s="107">
        <v>8054.0</v>
      </c>
      <c r="B109" s="107" t="s">
        <v>218</v>
      </c>
      <c r="C109" s="107">
        <v>3.0</v>
      </c>
      <c r="D109" s="107" t="s">
        <v>219</v>
      </c>
      <c r="E109" s="107" t="s">
        <v>40</v>
      </c>
      <c r="F109" s="107">
        <v>2158.0</v>
      </c>
      <c r="G109" s="107">
        <v>2025.0</v>
      </c>
      <c r="H109" s="107">
        <v>9.0</v>
      </c>
      <c r="I109" s="108" t="s">
        <v>49</v>
      </c>
      <c r="J109" s="133">
        <f>ACTIVIDADES_V!$Q109+ACTIVIDADES_V!$W109</f>
        <v>0.3</v>
      </c>
      <c r="K109" s="110">
        <f>ACTIVIDADES_V!$S109+ACTIVIDADES_V!$Y109</f>
        <v>0</v>
      </c>
      <c r="L109" s="140">
        <v>0.3</v>
      </c>
      <c r="M109" s="107"/>
      <c r="N109" s="110">
        <f>ROUND(VLOOKUP((A109&amp;C109&amp;G109&amp;H109)*1,SEG_PRE!A:P,8,0),0)</f>
        <v>0</v>
      </c>
      <c r="O109" s="110">
        <f>ROUND(VLOOKUP((A109&amp;C109&amp;G109&amp;H109)*1,SEG_PRE!A:P,9,0),0)</f>
        <v>0</v>
      </c>
      <c r="P109" s="110">
        <f>ROUND(VLOOKUP((A109&amp;C109&amp;G109&amp;H109)*1,SEG_PRE!A:P,10,0),0)</f>
        <v>160243806</v>
      </c>
      <c r="Q109" s="140">
        <v>0.3</v>
      </c>
      <c r="R109" s="113">
        <v>0.3</v>
      </c>
      <c r="S109" s="114">
        <f>ROUND(VLOOKUP((A109&amp;C109&amp;G109&amp;H109)*1,SEG_PRE!A:P,11,0),0)</f>
        <v>0</v>
      </c>
      <c r="T109" s="114">
        <f>ROUND(VLOOKUP((A109&amp;C109&amp;G109&amp;H109)*1,SEG_PRE!A:P,12,0),0)</f>
        <v>0</v>
      </c>
      <c r="U109" s="114">
        <f>ROUND(VLOOKUP((A109&amp;C109&amp;G109&amp;H109)*1,SEG_PRE!A:P,13,0),0)</f>
        <v>180360095</v>
      </c>
      <c r="V109" s="114">
        <f>ROUND(VLOOKUP((A109&amp;C109&amp;G109&amp;H109)*1,SEG_PRE!A:P,14,0),0)</f>
        <v>160551000</v>
      </c>
      <c r="W109" s="109">
        <v>0.0</v>
      </c>
      <c r="X109" s="109">
        <v>0.0</v>
      </c>
      <c r="Y109" s="110">
        <f>ROUND(VLOOKUP((A109&amp;C109&amp;G109&amp;H109)*1,SEG_PRE!A:P,15,0),0)</f>
        <v>0</v>
      </c>
      <c r="Z109" s="110">
        <f>ROUND(VLOOKUP((A109&amp;C109&amp;G109&amp;H109)*1,SEG_PRE!A:P,16,0),0)</f>
        <v>0</v>
      </c>
      <c r="AA109" s="42">
        <f t="shared" si="1"/>
        <v>1</v>
      </c>
      <c r="AB109" s="42">
        <f t="shared" si="2"/>
        <v>0.7666666667</v>
      </c>
      <c r="AC109" s="42">
        <f t="shared" si="3"/>
        <v>0.3909090909</v>
      </c>
      <c r="AD109" s="42">
        <f t="shared" si="4"/>
        <v>0.9702392492</v>
      </c>
      <c r="AE109" s="42">
        <f t="shared" si="5"/>
        <v>0.8901691918</v>
      </c>
      <c r="AF109" s="115">
        <f t="shared" si="6"/>
        <v>0</v>
      </c>
      <c r="AG109" s="115">
        <f t="shared" si="7"/>
        <v>0</v>
      </c>
      <c r="AH109" s="107" t="s">
        <v>254</v>
      </c>
      <c r="AI109" s="107" t="s">
        <v>43</v>
      </c>
      <c r="AJ109" s="107" t="s">
        <v>43</v>
      </c>
      <c r="AK109" s="107" t="s">
        <v>255</v>
      </c>
      <c r="AL109" s="137" t="s">
        <v>85</v>
      </c>
      <c r="AM109" s="119" t="str">
        <f>IF(LEN(ACTIVIDADES_V!$AH109)&gt;1500,"VALIDAR DES",IF(LEN(ACTIVIDADES_V!$AI109)&gt;500,"Validar Re",IF(LEN(ACTIVIDADES_V!$AJ109)&gt;500,"VALIDAR Soliciones","OK")))</f>
        <v>OK</v>
      </c>
      <c r="AN109" s="120">
        <f>LEN(LEFT(INT(ACTIVIDADES_V!$S109)-ACTIVIDADES_V!$S109,4))</f>
        <v>1</v>
      </c>
      <c r="AO109" s="100">
        <f t="shared" si="10"/>
        <v>1446</v>
      </c>
      <c r="AP109" s="100"/>
      <c r="AQ109" s="100"/>
      <c r="AR109" s="100"/>
      <c r="AS109" s="100"/>
      <c r="AT109" s="100"/>
      <c r="AU109" s="100"/>
      <c r="AV109" s="100"/>
      <c r="AW109" s="100"/>
      <c r="AX109" s="100"/>
      <c r="AY109" s="100"/>
      <c r="AZ109" s="100"/>
      <c r="BA109" s="100"/>
      <c r="BB109" s="100"/>
      <c r="BC109" s="100"/>
      <c r="BD109" s="100"/>
      <c r="BE109" s="100"/>
      <c r="BF109" s="100"/>
      <c r="BG109" s="100"/>
      <c r="BH109" s="100"/>
      <c r="BI109" s="100"/>
      <c r="BJ109" s="100"/>
      <c r="BK109" s="100"/>
      <c r="BL109" s="100"/>
      <c r="BM109" s="100"/>
      <c r="BN109" s="100"/>
      <c r="BO109" s="100"/>
      <c r="BP109" s="100"/>
      <c r="BQ109" s="100"/>
      <c r="BR109" s="100"/>
      <c r="BS109" s="100"/>
      <c r="BT109" s="100"/>
      <c r="BU109" s="100"/>
      <c r="BV109" s="100"/>
      <c r="BW109" s="100"/>
      <c r="BX109" s="100"/>
      <c r="BY109" s="100"/>
      <c r="BZ109" s="100"/>
      <c r="CA109" s="100"/>
      <c r="CB109" s="100"/>
      <c r="CC109" s="100"/>
      <c r="CD109" s="100"/>
      <c r="CE109" s="100"/>
      <c r="CF109" s="100"/>
      <c r="CG109" s="100"/>
      <c r="CH109" s="100"/>
      <c r="CI109" s="100"/>
    </row>
    <row r="110" ht="15.75" hidden="1" customHeight="1">
      <c r="A110" s="121">
        <v>8054.0</v>
      </c>
      <c r="B110" s="121" t="s">
        <v>218</v>
      </c>
      <c r="C110" s="121">
        <v>3.0</v>
      </c>
      <c r="D110" s="121" t="s">
        <v>219</v>
      </c>
      <c r="E110" s="121" t="s">
        <v>40</v>
      </c>
      <c r="F110" s="121">
        <v>2158.0</v>
      </c>
      <c r="G110" s="121">
        <v>2025.0</v>
      </c>
      <c r="H110" s="121">
        <v>10.0</v>
      </c>
      <c r="I110" s="122" t="s">
        <v>52</v>
      </c>
      <c r="J110" s="125">
        <f>ACTIVIDADES_V!$Q110+ACTIVIDADES_V!$W110</f>
        <v>0.3</v>
      </c>
      <c r="K110" s="124">
        <f>ACTIVIDADES_V!$S110+ACTIVIDADES_V!$Y110</f>
        <v>0</v>
      </c>
      <c r="L110" s="141">
        <v>0.3</v>
      </c>
      <c r="M110" s="121"/>
      <c r="N110" s="124">
        <f>ROUND(VLOOKUP((A110&amp;C110&amp;G110&amp;H110)*1,SEG_PRE!A:P,8,0),0)</f>
        <v>0</v>
      </c>
      <c r="O110" s="124">
        <f>ROUND(VLOOKUP((A110&amp;C110&amp;G110&amp;H110)*1,SEG_PRE!A:P,9,0),0)</f>
        <v>0</v>
      </c>
      <c r="P110" s="124">
        <f>ROUND(VLOOKUP((A110&amp;C110&amp;G110&amp;H110)*1,SEG_PRE!A:P,10,0),0)</f>
        <v>160243806</v>
      </c>
      <c r="Q110" s="141">
        <v>0.3</v>
      </c>
      <c r="R110" s="121">
        <v>0.3</v>
      </c>
      <c r="S110" s="127">
        <f>ROUND(VLOOKUP((A110&amp;C110&amp;G110&amp;H110)*1,SEG_PRE!A:P,11,0),0)</f>
        <v>0</v>
      </c>
      <c r="T110" s="127">
        <f>ROUND(VLOOKUP((A110&amp;C110&amp;G110&amp;H110)*1,SEG_PRE!A:P,12,0),0)</f>
        <v>21333333</v>
      </c>
      <c r="U110" s="127">
        <f>ROUND(VLOOKUP((A110&amp;C110&amp;G110&amp;H110)*1,SEG_PRE!A:P,13,0),0)</f>
        <v>180360095</v>
      </c>
      <c r="V110" s="127">
        <f>ROUND(VLOOKUP((A110&amp;C110&amp;G110&amp;H110)*1,SEG_PRE!A:P,14,0),0)</f>
        <v>316057700</v>
      </c>
      <c r="W110" s="123">
        <v>0.0</v>
      </c>
      <c r="X110" s="123">
        <v>0.0</v>
      </c>
      <c r="Y110" s="124">
        <f>ROUND(VLOOKUP((A110&amp;C110&amp;G110&amp;H110)*1,SEG_PRE!A:P,15,0),0)</f>
        <v>0</v>
      </c>
      <c r="Z110" s="124">
        <f>ROUND(VLOOKUP((A110&amp;C110&amp;G110&amp;H110)*1,SEG_PRE!A:P,16,0),0)</f>
        <v>0</v>
      </c>
      <c r="AA110" s="45">
        <f t="shared" si="1"/>
        <v>1</v>
      </c>
      <c r="AB110" s="45">
        <f t="shared" si="2"/>
        <v>0.8666666667</v>
      </c>
      <c r="AC110" s="45">
        <f t="shared" si="3"/>
        <v>0.4181818182</v>
      </c>
      <c r="AD110" s="45">
        <f t="shared" si="4"/>
        <v>0.9810123714</v>
      </c>
      <c r="AE110" s="45">
        <f t="shared" si="5"/>
        <v>1.752370445</v>
      </c>
      <c r="AF110" s="128">
        <f t="shared" si="6"/>
        <v>0</v>
      </c>
      <c r="AG110" s="128">
        <f t="shared" si="7"/>
        <v>0</v>
      </c>
      <c r="AH110" s="121" t="s">
        <v>256</v>
      </c>
      <c r="AI110" s="121" t="s">
        <v>43</v>
      </c>
      <c r="AJ110" s="121" t="s">
        <v>43</v>
      </c>
      <c r="AK110" s="121" t="s">
        <v>250</v>
      </c>
      <c r="AL110" s="139" t="s">
        <v>85</v>
      </c>
      <c r="AM110" s="131" t="str">
        <f>IF(LEN(ACTIVIDADES_V!$AH110)&gt;1500,"VALIDAR DES",IF(LEN(ACTIVIDADES_V!$AI110)&gt;500,"Validar Re",IF(LEN(ACTIVIDADES_V!$AJ110)&gt;500,"VALIDAR Soliciones","OK")))</f>
        <v>OK</v>
      </c>
      <c r="AN110" s="132">
        <f>LEN(LEFT(INT(ACTIVIDADES_V!$S110)-ACTIVIDADES_V!$S110,4))</f>
        <v>1</v>
      </c>
      <c r="AO110" s="100"/>
      <c r="AP110" s="100"/>
      <c r="AQ110" s="100"/>
      <c r="AR110" s="100"/>
      <c r="AS110" s="100"/>
      <c r="AT110" s="100"/>
      <c r="AU110" s="100"/>
      <c r="AV110" s="100"/>
      <c r="AW110" s="100"/>
      <c r="AX110" s="100"/>
      <c r="AY110" s="100"/>
      <c r="AZ110" s="100"/>
      <c r="BA110" s="100"/>
      <c r="BB110" s="100"/>
      <c r="BC110" s="100"/>
      <c r="BD110" s="100"/>
      <c r="BE110" s="100"/>
      <c r="BF110" s="100"/>
      <c r="BG110" s="100"/>
      <c r="BH110" s="100"/>
      <c r="BI110" s="100"/>
      <c r="BJ110" s="100"/>
      <c r="BK110" s="100"/>
      <c r="BL110" s="100"/>
      <c r="BM110" s="100"/>
      <c r="BN110" s="100"/>
      <c r="BO110" s="100"/>
      <c r="BP110" s="100"/>
      <c r="BQ110" s="100"/>
      <c r="BR110" s="100"/>
      <c r="BS110" s="100"/>
      <c r="BT110" s="100"/>
      <c r="BU110" s="100"/>
      <c r="BV110" s="100"/>
      <c r="BW110" s="100"/>
      <c r="BX110" s="100"/>
      <c r="BY110" s="100"/>
      <c r="BZ110" s="100"/>
      <c r="CA110" s="100"/>
      <c r="CB110" s="100"/>
      <c r="CC110" s="100"/>
      <c r="CD110" s="100"/>
      <c r="CE110" s="100"/>
      <c r="CF110" s="100"/>
      <c r="CG110" s="100"/>
      <c r="CH110" s="100"/>
      <c r="CI110" s="100"/>
    </row>
    <row r="111" ht="15.75" hidden="1" customHeight="1">
      <c r="A111" s="107">
        <v>8054.0</v>
      </c>
      <c r="B111" s="107" t="s">
        <v>218</v>
      </c>
      <c r="C111" s="107">
        <v>3.0</v>
      </c>
      <c r="D111" s="107" t="s">
        <v>219</v>
      </c>
      <c r="E111" s="107" t="s">
        <v>40</v>
      </c>
      <c r="F111" s="107">
        <v>2158.0</v>
      </c>
      <c r="G111" s="107">
        <v>2025.0</v>
      </c>
      <c r="H111" s="107">
        <v>11.0</v>
      </c>
      <c r="I111" s="108" t="s">
        <v>55</v>
      </c>
      <c r="J111" s="133">
        <f>ACTIVIDADES_V!$Q111+ACTIVIDADES_V!$W111</f>
        <v>0.3</v>
      </c>
      <c r="K111" s="110">
        <f>ACTIVIDADES_V!$S111+ACTIVIDADES_V!$Y111</f>
        <v>0</v>
      </c>
      <c r="L111" s="140">
        <v>0.3</v>
      </c>
      <c r="M111" s="107"/>
      <c r="N111" s="110">
        <f>ROUND(VLOOKUP((A111&amp;C111&amp;G111&amp;H111)*1,SEG_PRE!A:P,8,0),0)</f>
        <v>0</v>
      </c>
      <c r="O111" s="110">
        <f>ROUND(VLOOKUP((A111&amp;C111&amp;G111&amp;H111)*1,SEG_PRE!A:P,9,0),0)</f>
        <v>0</v>
      </c>
      <c r="P111" s="110">
        <f>ROUND(VLOOKUP((A111&amp;C111&amp;G111&amp;H111)*1,SEG_PRE!A:P,10,0),0)</f>
        <v>178815193</v>
      </c>
      <c r="Q111" s="140">
        <v>0.3</v>
      </c>
      <c r="R111" s="107">
        <v>0.3</v>
      </c>
      <c r="S111" s="114">
        <f>ROUND(VLOOKUP((A111&amp;C111&amp;G111&amp;H111)*1,SEG_PRE!A:P,11,0),0)</f>
        <v>0</v>
      </c>
      <c r="T111" s="114">
        <f>ROUND(VLOOKUP((A111&amp;C111&amp;G111&amp;H111)*1,SEG_PRE!A:P,12,0),0)</f>
        <v>0</v>
      </c>
      <c r="U111" s="114">
        <f>ROUND(VLOOKUP((A111&amp;C111&amp;G111&amp;H111)*1,SEG_PRE!A:P,13,0),0)</f>
        <v>201262851</v>
      </c>
      <c r="V111" s="114">
        <f>ROUND(VLOOKUP((A111&amp;C111&amp;G111&amp;H111)*1,SEG_PRE!A:P,14,0),0)</f>
        <v>164284333</v>
      </c>
      <c r="W111" s="109">
        <v>0.0</v>
      </c>
      <c r="X111" s="109">
        <v>0.0</v>
      </c>
      <c r="Y111" s="110">
        <f>ROUND(VLOOKUP((A111&amp;C111&amp;G111&amp;H111)*1,SEG_PRE!A:P,15,0),0)</f>
        <v>0</v>
      </c>
      <c r="Z111" s="110">
        <f>ROUND(VLOOKUP((A111&amp;C111&amp;G111&amp;H111)*1,SEG_PRE!A:P,16,0),0)</f>
        <v>0</v>
      </c>
      <c r="AA111" s="42">
        <f t="shared" si="1"/>
        <v>1</v>
      </c>
      <c r="AB111" s="42">
        <f t="shared" si="2"/>
        <v>0.9666666667</v>
      </c>
      <c r="AC111" s="42">
        <f t="shared" si="3"/>
        <v>0.4454545455</v>
      </c>
      <c r="AD111" s="42">
        <f t="shared" si="4"/>
        <v>0.9810123714</v>
      </c>
      <c r="AE111" s="42">
        <f t="shared" si="5"/>
        <v>0.8162675436</v>
      </c>
      <c r="AF111" s="115">
        <f t="shared" si="6"/>
        <v>0</v>
      </c>
      <c r="AG111" s="115">
        <f t="shared" si="7"/>
        <v>0</v>
      </c>
      <c r="AH111" s="107" t="s">
        <v>257</v>
      </c>
      <c r="AI111" s="107" t="s">
        <v>43</v>
      </c>
      <c r="AJ111" s="107" t="s">
        <v>43</v>
      </c>
      <c r="AK111" s="107" t="s">
        <v>258</v>
      </c>
      <c r="AL111" s="137" t="s">
        <v>259</v>
      </c>
      <c r="AM111" s="119" t="str">
        <f>IF(LEN(ACTIVIDADES_V!$AH111)&gt;1500,"VALIDAR DES",IF(LEN(ACTIVIDADES_V!$AI111)&gt;500,"Validar Re",IF(LEN(ACTIVIDADES_V!$AJ111)&gt;500,"VALIDAR Soliciones","OK")))</f>
        <v>OK</v>
      </c>
      <c r="AN111" s="120">
        <f>LEN(LEFT(INT(ACTIVIDADES_V!$S111)-ACTIVIDADES_V!$S111,4))</f>
        <v>1</v>
      </c>
      <c r="AO111" s="100"/>
      <c r="AP111" s="100"/>
      <c r="AQ111" s="100"/>
      <c r="AR111" s="100"/>
      <c r="AS111" s="100"/>
      <c r="AT111" s="100"/>
      <c r="AU111" s="100"/>
      <c r="AV111" s="100"/>
      <c r="AW111" s="100"/>
      <c r="AX111" s="100"/>
      <c r="AY111" s="100"/>
      <c r="AZ111" s="100"/>
      <c r="BA111" s="100"/>
      <c r="BB111" s="100"/>
      <c r="BC111" s="100"/>
      <c r="BD111" s="100"/>
      <c r="BE111" s="100"/>
      <c r="BF111" s="100"/>
      <c r="BG111" s="100"/>
      <c r="BH111" s="100"/>
      <c r="BI111" s="100"/>
      <c r="BJ111" s="100"/>
      <c r="BK111" s="100"/>
      <c r="BL111" s="100"/>
      <c r="BM111" s="100"/>
      <c r="BN111" s="100"/>
      <c r="BO111" s="100"/>
      <c r="BP111" s="100"/>
      <c r="BQ111" s="100"/>
      <c r="BR111" s="100"/>
      <c r="BS111" s="100"/>
      <c r="BT111" s="100"/>
      <c r="BU111" s="100"/>
      <c r="BV111" s="100"/>
      <c r="BW111" s="100"/>
      <c r="BX111" s="100"/>
      <c r="BY111" s="100"/>
      <c r="BZ111" s="100"/>
      <c r="CA111" s="100"/>
      <c r="CB111" s="100"/>
      <c r="CC111" s="100"/>
      <c r="CD111" s="100"/>
      <c r="CE111" s="100"/>
      <c r="CF111" s="100"/>
      <c r="CG111" s="100"/>
      <c r="CH111" s="100"/>
      <c r="CI111" s="100"/>
    </row>
    <row r="112" ht="15.75" hidden="1" customHeight="1">
      <c r="A112" s="121">
        <v>8054.0</v>
      </c>
      <c r="B112" s="121" t="s">
        <v>218</v>
      </c>
      <c r="C112" s="121">
        <v>3.0</v>
      </c>
      <c r="D112" s="121" t="s">
        <v>219</v>
      </c>
      <c r="E112" s="121" t="s">
        <v>40</v>
      </c>
      <c r="F112" s="121">
        <v>2158.0</v>
      </c>
      <c r="G112" s="121">
        <v>2025.0</v>
      </c>
      <c r="H112" s="121">
        <v>12.0</v>
      </c>
      <c r="I112" s="122" t="s">
        <v>59</v>
      </c>
      <c r="J112" s="125">
        <f>ACTIVIDADES_V!$Q112+ACTIVIDADES_V!$W112</f>
        <v>0.1</v>
      </c>
      <c r="K112" s="124">
        <f>ACTIVIDADES_V!$S112+ACTIVIDADES_V!$Y112</f>
        <v>14931806</v>
      </c>
      <c r="L112" s="141">
        <v>0.1</v>
      </c>
      <c r="M112" s="121"/>
      <c r="N112" s="124">
        <f>ROUND(VLOOKUP((A112&amp;C112&amp;G112&amp;H112)*1,SEG_PRE!A:P,8,0),0)</f>
        <v>2871000</v>
      </c>
      <c r="O112" s="124">
        <f>ROUND(VLOOKUP((A112&amp;C112&amp;G112&amp;H112)*1,SEG_PRE!A:P,9,0),0)</f>
        <v>0</v>
      </c>
      <c r="P112" s="124">
        <f>ROUND(VLOOKUP((A112&amp;C112&amp;G112&amp;H112)*1,SEG_PRE!A:P,10,0),0)</f>
        <v>261286095</v>
      </c>
      <c r="Q112" s="141">
        <v>0.1</v>
      </c>
      <c r="R112" s="121">
        <v>0.1</v>
      </c>
      <c r="S112" s="127">
        <f>ROUND(VLOOKUP((A112&amp;C112&amp;G112&amp;H112)*1,SEG_PRE!A:P,11,0),0)</f>
        <v>14215918</v>
      </c>
      <c r="T112" s="127">
        <f>ROUND(VLOOKUP((A112&amp;C112&amp;G112&amp;H112)*1,SEG_PRE!A:P,12,0),0)</f>
        <v>23200000</v>
      </c>
      <c r="U112" s="127">
        <f>ROUND(VLOOKUP((A112&amp;C112&amp;G112&amp;H112)*1,SEG_PRE!A:P,13,0),0)</f>
        <v>294086780</v>
      </c>
      <c r="V112" s="127">
        <f>ROUND(VLOOKUP((A112&amp;C112&amp;G112&amp;H112)*1,SEG_PRE!A:P,14,0),0)</f>
        <v>320058467</v>
      </c>
      <c r="W112" s="123">
        <v>0.0</v>
      </c>
      <c r="X112" s="123">
        <v>0.0</v>
      </c>
      <c r="Y112" s="124">
        <f>ROUND(VLOOKUP((A112&amp;C112&amp;G112&amp;H112)*1,SEG_PRE!A:P,15,0),0)</f>
        <v>715888</v>
      </c>
      <c r="Z112" s="124">
        <f>ROUND(VLOOKUP((A112&amp;C112&amp;G112&amp;H112)*1,SEG_PRE!A:P,16,0),0)</f>
        <v>0</v>
      </c>
      <c r="AA112" s="45">
        <f t="shared" si="1"/>
        <v>1</v>
      </c>
      <c r="AB112" s="45">
        <f t="shared" si="2"/>
        <v>1</v>
      </c>
      <c r="AC112" s="45">
        <f t="shared" si="3"/>
        <v>0.4545454545</v>
      </c>
      <c r="AD112" s="45">
        <f t="shared" si="4"/>
        <v>0.9927281419</v>
      </c>
      <c r="AE112" s="45">
        <f t="shared" si="5"/>
        <v>1.088313004</v>
      </c>
      <c r="AF112" s="128">
        <f t="shared" si="6"/>
        <v>0</v>
      </c>
      <c r="AG112" s="128">
        <f t="shared" si="7"/>
        <v>0</v>
      </c>
      <c r="AH112" s="121" t="s">
        <v>260</v>
      </c>
      <c r="AI112" s="121" t="s">
        <v>43</v>
      </c>
      <c r="AJ112" s="121" t="s">
        <v>43</v>
      </c>
      <c r="AK112" s="121" t="s">
        <v>250</v>
      </c>
      <c r="AL112" s="139" t="s">
        <v>261</v>
      </c>
      <c r="AM112" s="131" t="str">
        <f>IF(LEN(ACTIVIDADES_V!$AH112)&gt;1500,"VALIDAR DES",IF(LEN(ACTIVIDADES_V!$AI112)&gt;500,"Validar Re",IF(LEN(ACTIVIDADES_V!$AJ112)&gt;500,"VALIDAR Soliciones","OK")))</f>
        <v>OK</v>
      </c>
      <c r="AN112" s="132">
        <f>LEN(LEFT(INT(ACTIVIDADES_V!$S112)-ACTIVIDADES_V!$S112,4))</f>
        <v>1</v>
      </c>
      <c r="AO112" s="100"/>
      <c r="AP112" s="100"/>
      <c r="AQ112" s="100"/>
      <c r="AR112" s="100"/>
      <c r="AS112" s="100"/>
      <c r="AT112" s="100"/>
      <c r="AU112" s="100"/>
      <c r="AV112" s="100"/>
      <c r="AW112" s="100"/>
      <c r="AX112" s="100"/>
      <c r="AY112" s="100"/>
      <c r="AZ112" s="100"/>
      <c r="BA112" s="100"/>
      <c r="BB112" s="100"/>
      <c r="BC112" s="100"/>
      <c r="BD112" s="100"/>
      <c r="BE112" s="100"/>
      <c r="BF112" s="100"/>
      <c r="BG112" s="100"/>
      <c r="BH112" s="100"/>
      <c r="BI112" s="100"/>
      <c r="BJ112" s="100"/>
      <c r="BK112" s="100"/>
      <c r="BL112" s="100"/>
      <c r="BM112" s="100"/>
      <c r="BN112" s="100"/>
      <c r="BO112" s="100"/>
      <c r="BP112" s="100"/>
      <c r="BQ112" s="100"/>
      <c r="BR112" s="100"/>
      <c r="BS112" s="100"/>
      <c r="BT112" s="100"/>
      <c r="BU112" s="100"/>
      <c r="BV112" s="100"/>
      <c r="BW112" s="100"/>
      <c r="BX112" s="100"/>
      <c r="BY112" s="100"/>
      <c r="BZ112" s="100"/>
      <c r="CA112" s="100"/>
      <c r="CB112" s="100"/>
      <c r="CC112" s="100"/>
      <c r="CD112" s="100"/>
      <c r="CE112" s="100"/>
      <c r="CF112" s="100"/>
      <c r="CG112" s="100"/>
      <c r="CH112" s="100"/>
      <c r="CI112" s="100"/>
    </row>
    <row r="113" ht="15.75" customHeight="1">
      <c r="A113" s="107">
        <v>8054.0</v>
      </c>
      <c r="B113" s="107" t="s">
        <v>218</v>
      </c>
      <c r="C113" s="107">
        <v>3.0</v>
      </c>
      <c r="D113" s="107" t="s">
        <v>219</v>
      </c>
      <c r="E113" s="107" t="s">
        <v>40</v>
      </c>
      <c r="F113" s="107">
        <v>2158.0</v>
      </c>
      <c r="G113" s="107">
        <v>2026.0</v>
      </c>
      <c r="H113" s="107">
        <v>1.0</v>
      </c>
      <c r="I113" s="108" t="s">
        <v>62</v>
      </c>
      <c r="J113" s="160">
        <v>0.1</v>
      </c>
      <c r="K113" s="110">
        <f>ACTIVIDADES_V!$S113+ACTIVIDADES_V!$Y113</f>
        <v>1355667619</v>
      </c>
      <c r="L113" s="160">
        <v>0.1</v>
      </c>
      <c r="M113" s="107"/>
      <c r="N113" s="110">
        <f>ROUND(VLOOKUP((A113&amp;C113&amp;G113&amp;H113)*1,SEG_PRE!A:P,8,0),0)</f>
        <v>1321153952</v>
      </c>
      <c r="O113" s="110">
        <f>ROUND(VLOOKUP((A113&amp;C113&amp;G113&amp;H113)*1,SEG_PRE!A:P,9,0),0)</f>
        <v>34513667</v>
      </c>
      <c r="P113" s="110">
        <f>ROUND(VLOOKUP((A113&amp;C113&amp;G113&amp;H113)*1,SEG_PRE!A:P,10,0),0)</f>
        <v>0</v>
      </c>
      <c r="Q113" s="160">
        <v>0.1</v>
      </c>
      <c r="R113" s="107">
        <v>0.1</v>
      </c>
      <c r="S113" s="114">
        <f>ROUND(VLOOKUP((A113&amp;C113&amp;G113&amp;H113)*1,SEG_PRE!A:P,11,0),0)</f>
        <v>1321153952</v>
      </c>
      <c r="T113" s="114">
        <f>ROUND(VLOOKUP((A113&amp;C113&amp;G113&amp;H113)*1,SEG_PRE!A:P,12,0),0)</f>
        <v>1295605000</v>
      </c>
      <c r="U113" s="114">
        <f>ROUND(VLOOKUP((A113&amp;C113&amp;G113&amp;H113)*1,SEG_PRE!A:P,13,0),0)</f>
        <v>0</v>
      </c>
      <c r="V113" s="114">
        <f>VLOOKUP((A113&amp;C113&amp;G113&amp;H113)*1,SEG_PRE!A:P,14,0)</f>
        <v>0</v>
      </c>
      <c r="W113" s="109">
        <v>0.0</v>
      </c>
      <c r="X113" s="109">
        <v>0.0</v>
      </c>
      <c r="Y113" s="110">
        <f>ROUND(VLOOKUP((A113&amp;C113&amp;G113&amp;H113)*1,SEG_PRE!A:P,15,0),0)</f>
        <v>34513667</v>
      </c>
      <c r="Z113" s="110">
        <f>VLOOKUP((A113&amp;C113&amp;G113&amp;H113)*1,SEG_PRE!A:P,16,0)</f>
        <v>28593667</v>
      </c>
      <c r="AA113" s="42">
        <f t="shared" si="1"/>
        <v>1</v>
      </c>
      <c r="AB113" s="42">
        <f t="shared" si="2"/>
        <v>0.03333333333</v>
      </c>
      <c r="AC113" s="42">
        <f t="shared" si="3"/>
        <v>0.4636363636</v>
      </c>
      <c r="AD113" s="42">
        <f t="shared" si="4"/>
        <v>0.9683682057</v>
      </c>
      <c r="AE113" s="42">
        <f t="shared" si="5"/>
        <v>0</v>
      </c>
      <c r="AF113" s="115">
        <f t="shared" si="6"/>
        <v>0</v>
      </c>
      <c r="AG113" s="115">
        <f t="shared" si="7"/>
        <v>0.8284737464</v>
      </c>
      <c r="AH113" s="145" t="s">
        <v>262</v>
      </c>
      <c r="AI113" s="107" t="s">
        <v>43</v>
      </c>
      <c r="AJ113" s="107" t="s">
        <v>43</v>
      </c>
      <c r="AK113" s="107" t="s">
        <v>250</v>
      </c>
      <c r="AL113" s="137" t="s">
        <v>263</v>
      </c>
      <c r="AM113" s="119" t="str">
        <f>IF(LEN(ACTIVIDADES_V!$AH113)&gt;1500,"VALIDAR DES",IF(LEN(ACTIVIDADES_V!$AI113)&gt;500,"Validar Re",IF(LEN(ACTIVIDADES_V!$AJ113)&gt;500,"VALIDAR Soliciones","OK")))</f>
        <v>OK</v>
      </c>
      <c r="AN113" s="120">
        <f>LEN(LEFT(INT(ACTIVIDADES_V!$S113)-ACTIVIDADES_V!$S113,4))</f>
        <v>1</v>
      </c>
      <c r="AO113" s="100"/>
      <c r="AP113" s="100"/>
      <c r="AQ113" s="100"/>
      <c r="AR113" s="100"/>
      <c r="AS113" s="100"/>
      <c r="AT113" s="100"/>
      <c r="AU113" s="100"/>
      <c r="AV113" s="100"/>
      <c r="AW113" s="100"/>
      <c r="AX113" s="100"/>
      <c r="AY113" s="100"/>
      <c r="AZ113" s="100"/>
      <c r="BA113" s="100"/>
      <c r="BB113" s="100"/>
      <c r="BC113" s="100"/>
      <c r="BD113" s="100"/>
      <c r="BE113" s="100"/>
      <c r="BF113" s="100"/>
      <c r="BG113" s="100"/>
      <c r="BH113" s="100"/>
      <c r="BI113" s="100"/>
      <c r="BJ113" s="100"/>
      <c r="BK113" s="100"/>
      <c r="BL113" s="100"/>
      <c r="BM113" s="100"/>
      <c r="BN113" s="100"/>
      <c r="BO113" s="100"/>
      <c r="BP113" s="100"/>
      <c r="BQ113" s="100"/>
      <c r="BR113" s="100"/>
      <c r="BS113" s="100"/>
      <c r="BT113" s="100"/>
      <c r="BU113" s="100"/>
      <c r="BV113" s="100"/>
      <c r="BW113" s="100"/>
      <c r="BX113" s="100"/>
      <c r="BY113" s="100"/>
      <c r="BZ113" s="100"/>
      <c r="CA113" s="100"/>
      <c r="CB113" s="100"/>
      <c r="CC113" s="100"/>
      <c r="CD113" s="100"/>
      <c r="CE113" s="100"/>
      <c r="CF113" s="100"/>
      <c r="CG113" s="100"/>
      <c r="CH113" s="100"/>
      <c r="CI113" s="100"/>
    </row>
    <row r="114" ht="15.75" customHeight="1">
      <c r="A114" s="121">
        <v>8054.0</v>
      </c>
      <c r="B114" s="121" t="s">
        <v>218</v>
      </c>
      <c r="C114" s="121">
        <v>3.0</v>
      </c>
      <c r="D114" s="121" t="s">
        <v>219</v>
      </c>
      <c r="E114" s="121" t="s">
        <v>40</v>
      </c>
      <c r="F114" s="121">
        <v>2158.0</v>
      </c>
      <c r="G114" s="121">
        <v>2026.0</v>
      </c>
      <c r="H114" s="121">
        <v>2.0</v>
      </c>
      <c r="I114" s="122" t="s">
        <v>65</v>
      </c>
      <c r="J114" s="161">
        <v>0.1</v>
      </c>
      <c r="K114" s="124">
        <f>ACTIVIDADES_V!$S114+ACTIVIDADES_V!$Y114</f>
        <v>0</v>
      </c>
      <c r="L114" s="161">
        <v>0.1</v>
      </c>
      <c r="M114" s="121"/>
      <c r="N114" s="124">
        <f>ROUND(VLOOKUP((A114&amp;C114&amp;G114&amp;H114)*1,SEG_PRE!A:P,8,0),0)</f>
        <v>0</v>
      </c>
      <c r="O114" s="124">
        <f>ROUND(VLOOKUP((A114&amp;C114&amp;G114&amp;H114)*1,SEG_PRE!A:P,9,0),0)</f>
        <v>0</v>
      </c>
      <c r="P114" s="124">
        <f>ROUND(VLOOKUP((A114&amp;C114&amp;G114&amp;H114)*1,SEG_PRE!A:P,10,0),0)</f>
        <v>36296135</v>
      </c>
      <c r="Q114" s="161">
        <v>0.1</v>
      </c>
      <c r="R114" s="147"/>
      <c r="S114" s="127">
        <f>ROUND(VLOOKUP((A114&amp;C114&amp;G114&amp;H114)*1,SEG_PRE!A:P,11,0),0)</f>
        <v>0</v>
      </c>
      <c r="T114" s="127">
        <f>ROUND(VLOOKUP((A114&amp;C114&amp;G114&amp;H114)*1,SEG_PRE!A:P,12,0),0)</f>
        <v>0</v>
      </c>
      <c r="U114" s="127">
        <f>ROUND(VLOOKUP((A114&amp;C114&amp;G114&amp;H114)*1,SEG_PRE!A:P,13,0),0)</f>
        <v>36296135</v>
      </c>
      <c r="V114" s="127">
        <f>VLOOKUP((A114&amp;C114&amp;G114&amp;H114)*1,SEG_PRE!A:P,14,0)</f>
        <v>35393568</v>
      </c>
      <c r="W114" s="123">
        <v>0.0</v>
      </c>
      <c r="X114" s="123">
        <v>0.0</v>
      </c>
      <c r="Y114" s="124">
        <f>ROUND(VLOOKUP((A114&amp;C114&amp;G114&amp;H114)*1,SEG_PRE!A:P,15,0),0)</f>
        <v>0</v>
      </c>
      <c r="Z114" s="124">
        <f>VLOOKUP((A114&amp;C114&amp;G114&amp;H114)*1,SEG_PRE!A:P,16,0)</f>
        <v>0</v>
      </c>
      <c r="AA114" s="45">
        <f t="shared" si="1"/>
        <v>0.5</v>
      </c>
      <c r="AB114" s="45">
        <f t="shared" si="2"/>
        <v>0.03333333333</v>
      </c>
      <c r="AC114" s="45">
        <f t="shared" si="3"/>
        <v>0.4636363636</v>
      </c>
      <c r="AD114" s="45">
        <f t="shared" si="4"/>
        <v>0.9683682057</v>
      </c>
      <c r="AE114" s="45">
        <f t="shared" si="5"/>
        <v>0.9751332477</v>
      </c>
      <c r="AF114" s="128">
        <f t="shared" si="6"/>
        <v>0</v>
      </c>
      <c r="AG114" s="128">
        <f t="shared" si="7"/>
        <v>0</v>
      </c>
      <c r="AH114" s="148" t="s">
        <v>264</v>
      </c>
      <c r="AI114" s="149" t="s">
        <v>43</v>
      </c>
      <c r="AJ114" s="149" t="s">
        <v>43</v>
      </c>
      <c r="AK114" s="149"/>
      <c r="AL114" s="149"/>
      <c r="AM114" s="131" t="str">
        <f>IF(LEN(ACTIVIDADES_V!$AH114)&gt;1500,"VALIDAR DES",IF(LEN(ACTIVIDADES_V!$AI114)&gt;500,"Validar Re",IF(LEN(ACTIVIDADES_V!$AJ114)&gt;500,"VALIDAR Soliciones","OK")))</f>
        <v>OK</v>
      </c>
      <c r="AN114" s="132">
        <f>LEN(LEFT(INT(ACTIVIDADES_V!$S114)-ACTIVIDADES_V!$S114,4))</f>
        <v>1</v>
      </c>
      <c r="AO114" s="100">
        <f>LEN(AH114)+LEN(AI114)+LEN(AJ114)</f>
        <v>253</v>
      </c>
      <c r="AP114" s="100"/>
      <c r="AQ114" s="100"/>
      <c r="AR114" s="100"/>
      <c r="AS114" s="100"/>
      <c r="AT114" s="100"/>
      <c r="AU114" s="100"/>
      <c r="AV114" s="100"/>
      <c r="AW114" s="100"/>
      <c r="AX114" s="100"/>
      <c r="AY114" s="100"/>
      <c r="AZ114" s="100"/>
      <c r="BA114" s="100"/>
      <c r="BB114" s="100"/>
      <c r="BC114" s="100"/>
      <c r="BD114" s="100"/>
      <c r="BE114" s="100"/>
      <c r="BF114" s="100"/>
      <c r="BG114" s="100"/>
      <c r="BH114" s="100"/>
      <c r="BI114" s="100"/>
      <c r="BJ114" s="100"/>
      <c r="BK114" s="100"/>
      <c r="BL114" s="100"/>
      <c r="BM114" s="100"/>
      <c r="BN114" s="100"/>
      <c r="BO114" s="100"/>
      <c r="BP114" s="100"/>
      <c r="BQ114" s="100"/>
      <c r="BR114" s="100"/>
      <c r="BS114" s="100"/>
      <c r="BT114" s="100"/>
      <c r="BU114" s="100"/>
      <c r="BV114" s="100"/>
      <c r="BW114" s="100"/>
      <c r="BX114" s="100"/>
      <c r="BY114" s="100"/>
      <c r="BZ114" s="100"/>
      <c r="CA114" s="100"/>
      <c r="CB114" s="100"/>
      <c r="CC114" s="100"/>
      <c r="CD114" s="100"/>
      <c r="CE114" s="100"/>
      <c r="CF114" s="100"/>
      <c r="CG114" s="100"/>
      <c r="CH114" s="100"/>
      <c r="CI114" s="100"/>
    </row>
    <row r="115" ht="15.75" hidden="1" customHeight="1">
      <c r="A115" s="107">
        <v>8054.0</v>
      </c>
      <c r="B115" s="107" t="s">
        <v>218</v>
      </c>
      <c r="C115" s="107">
        <v>3.0</v>
      </c>
      <c r="D115" s="107" t="s">
        <v>219</v>
      </c>
      <c r="E115" s="107" t="s">
        <v>40</v>
      </c>
      <c r="F115" s="107">
        <v>2158.0</v>
      </c>
      <c r="G115" s="107">
        <v>2026.0</v>
      </c>
      <c r="H115" s="107">
        <v>3.0</v>
      </c>
      <c r="I115" s="108" t="s">
        <v>68</v>
      </c>
      <c r="J115" s="160">
        <v>0.3</v>
      </c>
      <c r="K115" s="110">
        <f>ACTIVIDADES_V!$S115+ACTIVIDADES_V!$Y115</f>
        <v>0</v>
      </c>
      <c r="L115" s="160">
        <v>0.3</v>
      </c>
      <c r="M115" s="107"/>
      <c r="N115" s="110">
        <f>ROUND(VLOOKUP((A115&amp;C115&amp;G115&amp;H115)*1,SEG_PRE!A:P,8,0),0)</f>
        <v>0</v>
      </c>
      <c r="O115" s="110">
        <f>ROUND(VLOOKUP((A115&amp;C115&amp;G115&amp;H115)*1,SEG_PRE!A:P,9,0),0)</f>
        <v>0</v>
      </c>
      <c r="P115" s="110">
        <f>ROUND(VLOOKUP((A115&amp;C115&amp;G115&amp;H115)*1,SEG_PRE!A:P,10,0),0)</f>
        <v>105612900</v>
      </c>
      <c r="Q115" s="160">
        <v>0.3</v>
      </c>
      <c r="R115" s="107"/>
      <c r="S115" s="114">
        <f>ROUND(VLOOKUP((A115&amp;C115&amp;G115&amp;H115)*1,SEG_PRE!A:P,11,0),0)</f>
        <v>0</v>
      </c>
      <c r="T115" s="114">
        <f>ROUND(VLOOKUP((A115&amp;C115&amp;G115&amp;H115)*1,SEG_PRE!A:P,12,0),0)</f>
        <v>0</v>
      </c>
      <c r="U115" s="114">
        <f>ROUND(VLOOKUP((A115&amp;C115&amp;G115&amp;H115)*1,SEG_PRE!A:P,13,0),0)</f>
        <v>105612900</v>
      </c>
      <c r="V115" s="114">
        <f>VLOOKUP((A115&amp;C115&amp;G115&amp;H115)*1,SEG_PRE!A:P,14,0)</f>
        <v>0</v>
      </c>
      <c r="W115" s="109">
        <v>0.0</v>
      </c>
      <c r="X115" s="109">
        <v>0.0</v>
      </c>
      <c r="Y115" s="110">
        <f>ROUND(VLOOKUP((A115&amp;C115&amp;G115&amp;H115)*1,SEG_PRE!A:P,15,0),0)</f>
        <v>0</v>
      </c>
      <c r="Z115" s="110">
        <f>VLOOKUP((A115&amp;C115&amp;G115&amp;H115)*1,SEG_PRE!A:P,16,0)</f>
        <v>0</v>
      </c>
      <c r="AA115" s="42">
        <f t="shared" si="1"/>
        <v>0.2</v>
      </c>
      <c r="AB115" s="42">
        <f t="shared" si="2"/>
        <v>0.03333333333</v>
      </c>
      <c r="AC115" s="42">
        <f t="shared" si="3"/>
        <v>0.4636363636</v>
      </c>
      <c r="AD115" s="42">
        <f t="shared" si="4"/>
        <v>0.9683682057</v>
      </c>
      <c r="AE115" s="42">
        <f t="shared" si="5"/>
        <v>0</v>
      </c>
      <c r="AF115" s="115">
        <f t="shared" si="6"/>
        <v>0</v>
      </c>
      <c r="AG115" s="115">
        <f t="shared" si="7"/>
        <v>0</v>
      </c>
      <c r="AH115" s="107"/>
      <c r="AI115" s="107"/>
      <c r="AJ115" s="107"/>
      <c r="AK115" s="107"/>
      <c r="AL115" s="107"/>
      <c r="AM115" s="119" t="str">
        <f>IF(LEN(ACTIVIDADES_V!$AH115)&gt;1500,"VALIDAR DES",IF(LEN(ACTIVIDADES_V!$AI115)&gt;500,"Validar Re",IF(LEN(ACTIVIDADES_V!$AJ115)&gt;500,"VALIDAR Soliciones","OK")))</f>
        <v>OK</v>
      </c>
      <c r="AN115" s="120">
        <f>LEN(LEFT(INT(ACTIVIDADES_V!$S115)-ACTIVIDADES_V!$S115,4))</f>
        <v>1</v>
      </c>
      <c r="AO115" s="100"/>
      <c r="AP115" s="100"/>
      <c r="AQ115" s="100"/>
      <c r="AR115" s="100"/>
      <c r="AS115" s="100"/>
      <c r="AT115" s="100"/>
      <c r="AU115" s="100"/>
      <c r="AV115" s="100"/>
      <c r="AW115" s="100"/>
      <c r="AX115" s="100"/>
      <c r="AY115" s="100"/>
      <c r="AZ115" s="100"/>
      <c r="BA115" s="100"/>
      <c r="BB115" s="100"/>
      <c r="BC115" s="100"/>
      <c r="BD115" s="100"/>
      <c r="BE115" s="100"/>
      <c r="BF115" s="100"/>
      <c r="BG115" s="100"/>
      <c r="BH115" s="100"/>
      <c r="BI115" s="100"/>
      <c r="BJ115" s="100"/>
      <c r="BK115" s="100"/>
      <c r="BL115" s="100"/>
      <c r="BM115" s="100"/>
      <c r="BN115" s="100"/>
      <c r="BO115" s="100"/>
      <c r="BP115" s="100"/>
      <c r="BQ115" s="100"/>
      <c r="BR115" s="100"/>
      <c r="BS115" s="100"/>
      <c r="BT115" s="100"/>
      <c r="BU115" s="100"/>
      <c r="BV115" s="100"/>
      <c r="BW115" s="100"/>
      <c r="BX115" s="100"/>
      <c r="BY115" s="100"/>
      <c r="BZ115" s="100"/>
      <c r="CA115" s="100"/>
      <c r="CB115" s="100"/>
      <c r="CC115" s="100"/>
      <c r="CD115" s="100"/>
      <c r="CE115" s="100"/>
      <c r="CF115" s="100"/>
      <c r="CG115" s="100"/>
      <c r="CH115" s="100"/>
      <c r="CI115" s="100"/>
    </row>
    <row r="116" ht="15.75" hidden="1" customHeight="1">
      <c r="A116" s="121">
        <v>8054.0</v>
      </c>
      <c r="B116" s="121" t="s">
        <v>218</v>
      </c>
      <c r="C116" s="121">
        <v>3.0</v>
      </c>
      <c r="D116" s="121" t="s">
        <v>219</v>
      </c>
      <c r="E116" s="121" t="s">
        <v>40</v>
      </c>
      <c r="F116" s="121">
        <v>2158.0</v>
      </c>
      <c r="G116" s="121">
        <v>2026.0</v>
      </c>
      <c r="H116" s="121">
        <v>4.0</v>
      </c>
      <c r="I116" s="122" t="s">
        <v>71</v>
      </c>
      <c r="J116" s="161">
        <v>0.3</v>
      </c>
      <c r="K116" s="124">
        <f>ACTIVIDADES_V!$S116+ACTIVIDADES_V!$Y116</f>
        <v>0</v>
      </c>
      <c r="L116" s="161">
        <v>0.3</v>
      </c>
      <c r="M116" s="121"/>
      <c r="N116" s="124">
        <f>ROUND(VLOOKUP((A116&amp;C116&amp;G116&amp;H116)*1,SEG_PRE!A:P,8,0),0)</f>
        <v>0</v>
      </c>
      <c r="O116" s="124">
        <f>ROUND(VLOOKUP((A116&amp;C116&amp;G116&amp;H116)*1,SEG_PRE!A:P,9,0),0)</f>
        <v>0</v>
      </c>
      <c r="P116" s="124">
        <f>ROUND(VLOOKUP((A116&amp;C116&amp;G116&amp;H116)*1,SEG_PRE!A:P,10,0),0)</f>
        <v>112177500</v>
      </c>
      <c r="Q116" s="161">
        <v>0.3</v>
      </c>
      <c r="R116" s="121"/>
      <c r="S116" s="127">
        <f>ROUND(VLOOKUP((A116&amp;C116&amp;G116&amp;H116)*1,SEG_PRE!A:P,11,0),0)</f>
        <v>0</v>
      </c>
      <c r="T116" s="127">
        <f>ROUND(VLOOKUP((A116&amp;C116&amp;G116&amp;H116)*1,SEG_PRE!A:P,12,0),0)</f>
        <v>0</v>
      </c>
      <c r="U116" s="127">
        <f>ROUND(VLOOKUP((A116&amp;C116&amp;G116&amp;H116)*1,SEG_PRE!A:P,13,0),0)</f>
        <v>112177500</v>
      </c>
      <c r="V116" s="127">
        <f>VLOOKUP((A116&amp;C116&amp;G116&amp;H116)*1,SEG_PRE!A:P,14,0)</f>
        <v>0</v>
      </c>
      <c r="W116" s="123">
        <v>0.0</v>
      </c>
      <c r="X116" s="123">
        <v>0.0</v>
      </c>
      <c r="Y116" s="124">
        <f>ROUND(VLOOKUP((A116&amp;C116&amp;G116&amp;H116)*1,SEG_PRE!A:P,15,0),0)</f>
        <v>0</v>
      </c>
      <c r="Z116" s="124">
        <f>VLOOKUP((A116&amp;C116&amp;G116&amp;H116)*1,SEG_PRE!A:P,16,0)</f>
        <v>0</v>
      </c>
      <c r="AA116" s="45">
        <f t="shared" si="1"/>
        <v>0.125</v>
      </c>
      <c r="AB116" s="45">
        <f t="shared" si="2"/>
        <v>0.03333333333</v>
      </c>
      <c r="AC116" s="45">
        <f t="shared" si="3"/>
        <v>0.4636363636</v>
      </c>
      <c r="AD116" s="45">
        <f t="shared" si="4"/>
        <v>0.9683682057</v>
      </c>
      <c r="AE116" s="45">
        <f t="shared" si="5"/>
        <v>0</v>
      </c>
      <c r="AF116" s="128">
        <f t="shared" si="6"/>
        <v>0</v>
      </c>
      <c r="AG116" s="128">
        <f t="shared" si="7"/>
        <v>0</v>
      </c>
      <c r="AH116" s="121"/>
      <c r="AI116" s="121"/>
      <c r="AJ116" s="121"/>
      <c r="AK116" s="121"/>
      <c r="AL116" s="121"/>
      <c r="AM116" s="131" t="str">
        <f>IF(LEN(ACTIVIDADES_V!$AH116)&gt;1500,"VALIDAR DES",IF(LEN(ACTIVIDADES_V!$AI116)&gt;500,"Validar Re",IF(LEN(ACTIVIDADES_V!$AJ116)&gt;500,"VALIDAR Soliciones","OK")))</f>
        <v>OK</v>
      </c>
      <c r="AN116" s="132">
        <f>LEN(LEFT(INT(ACTIVIDADES_V!$S116)-ACTIVIDADES_V!$S116,4))</f>
        <v>1</v>
      </c>
      <c r="AO116" s="100"/>
      <c r="AP116" s="100"/>
      <c r="AQ116" s="100"/>
      <c r="AR116" s="100"/>
      <c r="AS116" s="100"/>
      <c r="AT116" s="100"/>
      <c r="AU116" s="100"/>
      <c r="AV116" s="100"/>
      <c r="AW116" s="100"/>
      <c r="AX116" s="100"/>
      <c r="AY116" s="100"/>
      <c r="AZ116" s="100"/>
      <c r="BA116" s="100"/>
      <c r="BB116" s="100"/>
      <c r="BC116" s="100"/>
      <c r="BD116" s="100"/>
      <c r="BE116" s="100"/>
      <c r="BF116" s="100"/>
      <c r="BG116" s="100"/>
      <c r="BH116" s="100"/>
      <c r="BI116" s="100"/>
      <c r="BJ116" s="100"/>
      <c r="BK116" s="100"/>
      <c r="BL116" s="100"/>
      <c r="BM116" s="100"/>
      <c r="BN116" s="100"/>
      <c r="BO116" s="100"/>
      <c r="BP116" s="100"/>
      <c r="BQ116" s="100"/>
      <c r="BR116" s="100"/>
      <c r="BS116" s="100"/>
      <c r="BT116" s="100"/>
      <c r="BU116" s="100"/>
      <c r="BV116" s="100"/>
      <c r="BW116" s="100"/>
      <c r="BX116" s="100"/>
      <c r="BY116" s="100"/>
      <c r="BZ116" s="100"/>
      <c r="CA116" s="100"/>
      <c r="CB116" s="100"/>
      <c r="CC116" s="100"/>
      <c r="CD116" s="100"/>
      <c r="CE116" s="100"/>
      <c r="CF116" s="100"/>
      <c r="CG116" s="100"/>
      <c r="CH116" s="100"/>
      <c r="CI116" s="100"/>
    </row>
    <row r="117" ht="15.75" hidden="1" customHeight="1">
      <c r="A117" s="107">
        <v>8054.0</v>
      </c>
      <c r="B117" s="107" t="s">
        <v>218</v>
      </c>
      <c r="C117" s="107">
        <v>3.0</v>
      </c>
      <c r="D117" s="107" t="s">
        <v>219</v>
      </c>
      <c r="E117" s="107" t="s">
        <v>40</v>
      </c>
      <c r="F117" s="107">
        <v>2158.0</v>
      </c>
      <c r="G117" s="107">
        <v>2026.0</v>
      </c>
      <c r="H117" s="107">
        <v>5.0</v>
      </c>
      <c r="I117" s="108" t="s">
        <v>74</v>
      </c>
      <c r="J117" s="160">
        <v>0.3</v>
      </c>
      <c r="K117" s="110">
        <f>ACTIVIDADES_V!$S117+ACTIVIDADES_V!$Y117</f>
        <v>0</v>
      </c>
      <c r="L117" s="160">
        <v>0.3</v>
      </c>
      <c r="M117" s="107"/>
      <c r="N117" s="110">
        <f>ROUND(VLOOKUP((A117&amp;C117&amp;G117&amp;H117)*1,SEG_PRE!A:P,8,0),0)</f>
        <v>0</v>
      </c>
      <c r="O117" s="110">
        <f>ROUND(VLOOKUP((A117&amp;C117&amp;G117&amp;H117)*1,SEG_PRE!A:P,9,0),0)</f>
        <v>0</v>
      </c>
      <c r="P117" s="110">
        <f>ROUND(VLOOKUP((A117&amp;C117&amp;G117&amp;H117)*1,SEG_PRE!A:P,10,0),0)</f>
        <v>112177500</v>
      </c>
      <c r="Q117" s="160">
        <v>0.3</v>
      </c>
      <c r="R117" s="107"/>
      <c r="S117" s="114">
        <f>ROUND(VLOOKUP((A117&amp;C117&amp;G117&amp;H117)*1,SEG_PRE!A:P,11,0),0)</f>
        <v>0</v>
      </c>
      <c r="T117" s="114">
        <f>ROUND(VLOOKUP((A117&amp;C117&amp;G117&amp;H117)*1,SEG_PRE!A:P,12,0),0)</f>
        <v>0</v>
      </c>
      <c r="U117" s="114">
        <f>ROUND(VLOOKUP((A117&amp;C117&amp;G117&amp;H117)*1,SEG_PRE!A:P,13,0),0)</f>
        <v>112177500</v>
      </c>
      <c r="V117" s="114">
        <f>VLOOKUP((A117&amp;C117&amp;G117&amp;H117)*1,SEG_PRE!A:P,14,0)</f>
        <v>0</v>
      </c>
      <c r="W117" s="109">
        <v>0.0</v>
      </c>
      <c r="X117" s="109">
        <v>0.0</v>
      </c>
      <c r="Y117" s="110">
        <f>ROUND(VLOOKUP((A117&amp;C117&amp;G117&amp;H117)*1,SEG_PRE!A:P,15,0),0)</f>
        <v>0</v>
      </c>
      <c r="Z117" s="110">
        <f>VLOOKUP((A117&amp;C117&amp;G117&amp;H117)*1,SEG_PRE!A:P,16,0)</f>
        <v>0</v>
      </c>
      <c r="AA117" s="42">
        <f t="shared" si="1"/>
        <v>0.09090909091</v>
      </c>
      <c r="AB117" s="42">
        <f t="shared" si="2"/>
        <v>0.03333333333</v>
      </c>
      <c r="AC117" s="42">
        <f t="shared" si="3"/>
        <v>0.4636363636</v>
      </c>
      <c r="AD117" s="42">
        <f t="shared" si="4"/>
        <v>0.9683682057</v>
      </c>
      <c r="AE117" s="42">
        <f t="shared" si="5"/>
        <v>0</v>
      </c>
      <c r="AF117" s="115">
        <f t="shared" si="6"/>
        <v>0</v>
      </c>
      <c r="AG117" s="115">
        <f t="shared" si="7"/>
        <v>0</v>
      </c>
      <c r="AH117" s="107"/>
      <c r="AI117" s="107"/>
      <c r="AJ117" s="107"/>
      <c r="AK117" s="107"/>
      <c r="AL117" s="107"/>
      <c r="AM117" s="119" t="str">
        <f>IF(LEN(ACTIVIDADES_V!$AH117)&gt;1500,"VALIDAR DES",IF(LEN(ACTIVIDADES_V!$AI117)&gt;500,"Validar Re",IF(LEN(ACTIVIDADES_V!$AJ117)&gt;500,"VALIDAR Soliciones","OK")))</f>
        <v>OK</v>
      </c>
      <c r="AN117" s="120">
        <f>LEN(LEFT(INT(ACTIVIDADES_V!$S117)-ACTIVIDADES_V!$S117,4))</f>
        <v>1</v>
      </c>
      <c r="AO117" s="100"/>
      <c r="AP117" s="100"/>
      <c r="AQ117" s="100"/>
      <c r="AR117" s="100"/>
      <c r="AS117" s="100"/>
      <c r="AT117" s="100"/>
      <c r="AU117" s="100"/>
      <c r="AV117" s="100"/>
      <c r="AW117" s="100"/>
      <c r="AX117" s="100"/>
      <c r="AY117" s="100"/>
      <c r="AZ117" s="100"/>
      <c r="BA117" s="100"/>
      <c r="BB117" s="100"/>
      <c r="BC117" s="100"/>
      <c r="BD117" s="100"/>
      <c r="BE117" s="100"/>
      <c r="BF117" s="100"/>
      <c r="BG117" s="100"/>
      <c r="BH117" s="100"/>
      <c r="BI117" s="100"/>
      <c r="BJ117" s="100"/>
      <c r="BK117" s="100"/>
      <c r="BL117" s="100"/>
      <c r="BM117" s="100"/>
      <c r="BN117" s="100"/>
      <c r="BO117" s="100"/>
      <c r="BP117" s="100"/>
      <c r="BQ117" s="100"/>
      <c r="BR117" s="100"/>
      <c r="BS117" s="100"/>
      <c r="BT117" s="100"/>
      <c r="BU117" s="100"/>
      <c r="BV117" s="100"/>
      <c r="BW117" s="100"/>
      <c r="BX117" s="100"/>
      <c r="BY117" s="100"/>
      <c r="BZ117" s="100"/>
      <c r="CA117" s="100"/>
      <c r="CB117" s="100"/>
      <c r="CC117" s="100"/>
      <c r="CD117" s="100"/>
      <c r="CE117" s="100"/>
      <c r="CF117" s="100"/>
      <c r="CG117" s="100"/>
      <c r="CH117" s="100"/>
      <c r="CI117" s="100"/>
    </row>
    <row r="118" ht="15.75" hidden="1" customHeight="1">
      <c r="A118" s="121">
        <v>8054.0</v>
      </c>
      <c r="B118" s="121" t="s">
        <v>218</v>
      </c>
      <c r="C118" s="121">
        <v>3.0</v>
      </c>
      <c r="D118" s="121" t="s">
        <v>219</v>
      </c>
      <c r="E118" s="121" t="s">
        <v>40</v>
      </c>
      <c r="F118" s="121">
        <v>2158.0</v>
      </c>
      <c r="G118" s="121">
        <v>2026.0</v>
      </c>
      <c r="H118" s="121">
        <v>6.0</v>
      </c>
      <c r="I118" s="122" t="s">
        <v>77</v>
      </c>
      <c r="J118" s="161">
        <v>0.3</v>
      </c>
      <c r="K118" s="124">
        <f>ACTIVIDADES_V!$S118+ACTIVIDADES_V!$Y118</f>
        <v>0</v>
      </c>
      <c r="L118" s="161">
        <v>0.3</v>
      </c>
      <c r="M118" s="121"/>
      <c r="N118" s="124">
        <f>ROUND(VLOOKUP((A118&amp;C118&amp;G118&amp;H118)*1,SEG_PRE!A:P,8,0),0)</f>
        <v>0</v>
      </c>
      <c r="O118" s="124">
        <f>ROUND(VLOOKUP((A118&amp;C118&amp;G118&amp;H118)*1,SEG_PRE!A:P,9,0),0)</f>
        <v>0</v>
      </c>
      <c r="P118" s="124">
        <f>ROUND(VLOOKUP((A118&amp;C118&amp;G118&amp;H118)*1,SEG_PRE!A:P,10,0),0)</f>
        <v>112177500</v>
      </c>
      <c r="Q118" s="161">
        <v>0.3</v>
      </c>
      <c r="R118" s="121"/>
      <c r="S118" s="127">
        <f>ROUND(VLOOKUP((A118&amp;C118&amp;G118&amp;H118)*1,SEG_PRE!A:P,11,0),0)</f>
        <v>0</v>
      </c>
      <c r="T118" s="127">
        <f>ROUND(VLOOKUP((A118&amp;C118&amp;G118&amp;H118)*1,SEG_PRE!A:P,12,0),0)</f>
        <v>0</v>
      </c>
      <c r="U118" s="127">
        <f>ROUND(VLOOKUP((A118&amp;C118&amp;G118&amp;H118)*1,SEG_PRE!A:P,13,0),0)</f>
        <v>112177500</v>
      </c>
      <c r="V118" s="127">
        <f>VLOOKUP((A118&amp;C118&amp;G118&amp;H118)*1,SEG_PRE!A:P,14,0)</f>
        <v>0</v>
      </c>
      <c r="W118" s="123">
        <v>0.0</v>
      </c>
      <c r="X118" s="123">
        <v>0.0</v>
      </c>
      <c r="Y118" s="124">
        <f>ROUND(VLOOKUP((A118&amp;C118&amp;G118&amp;H118)*1,SEG_PRE!A:P,15,0),0)</f>
        <v>0</v>
      </c>
      <c r="Z118" s="124">
        <f>VLOOKUP((A118&amp;C118&amp;G118&amp;H118)*1,SEG_PRE!A:P,16,0)</f>
        <v>0</v>
      </c>
      <c r="AA118" s="45">
        <f t="shared" si="1"/>
        <v>0.07142857143</v>
      </c>
      <c r="AB118" s="45">
        <f t="shared" si="2"/>
        <v>0.03333333333</v>
      </c>
      <c r="AC118" s="45">
        <f t="shared" si="3"/>
        <v>0.4636363636</v>
      </c>
      <c r="AD118" s="45">
        <f t="shared" si="4"/>
        <v>0.9683682057</v>
      </c>
      <c r="AE118" s="45">
        <f t="shared" si="5"/>
        <v>0</v>
      </c>
      <c r="AF118" s="128">
        <f t="shared" si="6"/>
        <v>0</v>
      </c>
      <c r="AG118" s="128">
        <f t="shared" si="7"/>
        <v>0</v>
      </c>
      <c r="AH118" s="121"/>
      <c r="AI118" s="121"/>
      <c r="AJ118" s="121"/>
      <c r="AK118" s="121"/>
      <c r="AL118" s="121"/>
      <c r="AM118" s="131" t="str">
        <f>IF(LEN(ACTIVIDADES_V!$AH118)&gt;1500,"VALIDAR DES",IF(LEN(ACTIVIDADES_V!$AI118)&gt;500,"Validar Re",IF(LEN(ACTIVIDADES_V!$AJ118)&gt;500,"VALIDAR Soliciones","OK")))</f>
        <v>OK</v>
      </c>
      <c r="AN118" s="132">
        <f>LEN(LEFT(INT(ACTIVIDADES_V!$S118)-ACTIVIDADES_V!$S118,4))</f>
        <v>1</v>
      </c>
      <c r="AO118" s="100"/>
      <c r="AP118" s="100"/>
      <c r="AQ118" s="100"/>
      <c r="AR118" s="100"/>
      <c r="AS118" s="100"/>
      <c r="AT118" s="100"/>
      <c r="AU118" s="100"/>
      <c r="AV118" s="100"/>
      <c r="AW118" s="100"/>
      <c r="AX118" s="100"/>
      <c r="AY118" s="100"/>
      <c r="AZ118" s="100"/>
      <c r="BA118" s="100"/>
      <c r="BB118" s="100"/>
      <c r="BC118" s="100"/>
      <c r="BD118" s="100"/>
      <c r="BE118" s="100"/>
      <c r="BF118" s="100"/>
      <c r="BG118" s="100"/>
      <c r="BH118" s="100"/>
      <c r="BI118" s="100"/>
      <c r="BJ118" s="100"/>
      <c r="BK118" s="100"/>
      <c r="BL118" s="100"/>
      <c r="BM118" s="100"/>
      <c r="BN118" s="100"/>
      <c r="BO118" s="100"/>
      <c r="BP118" s="100"/>
      <c r="BQ118" s="100"/>
      <c r="BR118" s="100"/>
      <c r="BS118" s="100"/>
      <c r="BT118" s="100"/>
      <c r="BU118" s="100"/>
      <c r="BV118" s="100"/>
      <c r="BW118" s="100"/>
      <c r="BX118" s="100"/>
      <c r="BY118" s="100"/>
      <c r="BZ118" s="100"/>
      <c r="CA118" s="100"/>
      <c r="CB118" s="100"/>
      <c r="CC118" s="100"/>
      <c r="CD118" s="100"/>
      <c r="CE118" s="100"/>
      <c r="CF118" s="100"/>
      <c r="CG118" s="100"/>
      <c r="CH118" s="100"/>
      <c r="CI118" s="100"/>
    </row>
    <row r="119" ht="15.75" hidden="1" customHeight="1">
      <c r="A119" s="107">
        <v>8054.0</v>
      </c>
      <c r="B119" s="107" t="s">
        <v>218</v>
      </c>
      <c r="C119" s="107">
        <v>3.0</v>
      </c>
      <c r="D119" s="107" t="s">
        <v>219</v>
      </c>
      <c r="E119" s="107" t="s">
        <v>40</v>
      </c>
      <c r="F119" s="107">
        <v>2158.0</v>
      </c>
      <c r="G119" s="107">
        <v>2026.0</v>
      </c>
      <c r="H119" s="107">
        <v>7.0</v>
      </c>
      <c r="I119" s="108" t="s">
        <v>41</v>
      </c>
      <c r="J119" s="160">
        <v>0.3</v>
      </c>
      <c r="K119" s="110">
        <f>ACTIVIDADES_V!$S119+ACTIVIDADES_V!$Y119</f>
        <v>0</v>
      </c>
      <c r="L119" s="160">
        <v>0.3</v>
      </c>
      <c r="M119" s="107"/>
      <c r="N119" s="110">
        <f>ROUND(VLOOKUP((A119&amp;C119&amp;G119&amp;H119)*1,SEG_PRE!A:P,8,0),0)</f>
        <v>0</v>
      </c>
      <c r="O119" s="110">
        <f>ROUND(VLOOKUP((A119&amp;C119&amp;G119&amp;H119)*1,SEG_PRE!A:P,9,0),0)</f>
        <v>0</v>
      </c>
      <c r="P119" s="110">
        <f>ROUND(VLOOKUP((A119&amp;C119&amp;G119&amp;H119)*1,SEG_PRE!A:P,10,0),0)</f>
        <v>112177500</v>
      </c>
      <c r="Q119" s="160">
        <v>0.3</v>
      </c>
      <c r="R119" s="107"/>
      <c r="S119" s="114">
        <f>ROUND(VLOOKUP((A119&amp;C119&amp;G119&amp;H119)*1,SEG_PRE!A:P,11,0),0)</f>
        <v>0</v>
      </c>
      <c r="T119" s="114">
        <f>ROUND(VLOOKUP((A119&amp;C119&amp;G119&amp;H119)*1,SEG_PRE!A:P,12,0),0)</f>
        <v>0</v>
      </c>
      <c r="U119" s="114">
        <f>ROUND(VLOOKUP((A119&amp;C119&amp;G119&amp;H119)*1,SEG_PRE!A:P,13,0),0)</f>
        <v>112177500</v>
      </c>
      <c r="V119" s="114">
        <f>VLOOKUP((A119&amp;C119&amp;G119&amp;H119)*1,SEG_PRE!A:P,14,0)</f>
        <v>0</v>
      </c>
      <c r="W119" s="109">
        <v>0.0</v>
      </c>
      <c r="X119" s="109">
        <v>0.0</v>
      </c>
      <c r="Y119" s="110">
        <f>ROUND(VLOOKUP((A119&amp;C119&amp;G119&amp;H119)*1,SEG_PRE!A:P,15,0),0)</f>
        <v>0</v>
      </c>
      <c r="Z119" s="110">
        <f>VLOOKUP((A119&amp;C119&amp;G119&amp;H119)*1,SEG_PRE!A:P,16,0)</f>
        <v>0</v>
      </c>
      <c r="AA119" s="42">
        <f t="shared" si="1"/>
        <v>0.05882352941</v>
      </c>
      <c r="AB119" s="42">
        <f t="shared" si="2"/>
        <v>0.03333333333</v>
      </c>
      <c r="AC119" s="42">
        <f t="shared" si="3"/>
        <v>0.4636363636</v>
      </c>
      <c r="AD119" s="42">
        <f t="shared" si="4"/>
        <v>0.9683682057</v>
      </c>
      <c r="AE119" s="42">
        <f t="shared" si="5"/>
        <v>0</v>
      </c>
      <c r="AF119" s="115">
        <f t="shared" si="6"/>
        <v>0</v>
      </c>
      <c r="AG119" s="115">
        <f t="shared" si="7"/>
        <v>0</v>
      </c>
      <c r="AH119" s="107"/>
      <c r="AI119" s="107"/>
      <c r="AJ119" s="107"/>
      <c r="AK119" s="107"/>
      <c r="AL119" s="107"/>
      <c r="AM119" s="119" t="str">
        <f>IF(LEN(ACTIVIDADES_V!$AH119)&gt;1500,"VALIDAR DES",IF(LEN(ACTIVIDADES_V!$AI119)&gt;500,"Validar Re",IF(LEN(ACTIVIDADES_V!$AJ119)&gt;500,"VALIDAR Soliciones","OK")))</f>
        <v>OK</v>
      </c>
      <c r="AN119" s="120">
        <f>LEN(LEFT(INT(ACTIVIDADES_V!$S119)-ACTIVIDADES_V!$S119,4))</f>
        <v>1</v>
      </c>
      <c r="AO119" s="100"/>
      <c r="AP119" s="100"/>
      <c r="AQ119" s="100"/>
      <c r="AR119" s="100"/>
      <c r="AS119" s="100"/>
      <c r="AT119" s="100"/>
      <c r="AU119" s="100"/>
      <c r="AV119" s="100"/>
      <c r="AW119" s="100"/>
      <c r="AX119" s="100"/>
      <c r="AY119" s="100"/>
      <c r="AZ119" s="100"/>
      <c r="BA119" s="100"/>
      <c r="BB119" s="100"/>
      <c r="BC119" s="100"/>
      <c r="BD119" s="100"/>
      <c r="BE119" s="100"/>
      <c r="BF119" s="100"/>
      <c r="BG119" s="100"/>
      <c r="BH119" s="100"/>
      <c r="BI119" s="100"/>
      <c r="BJ119" s="100"/>
      <c r="BK119" s="100"/>
      <c r="BL119" s="100"/>
      <c r="BM119" s="100"/>
      <c r="BN119" s="100"/>
      <c r="BO119" s="100"/>
      <c r="BP119" s="100"/>
      <c r="BQ119" s="100"/>
      <c r="BR119" s="100"/>
      <c r="BS119" s="100"/>
      <c r="BT119" s="100"/>
      <c r="BU119" s="100"/>
      <c r="BV119" s="100"/>
      <c r="BW119" s="100"/>
      <c r="BX119" s="100"/>
      <c r="BY119" s="100"/>
      <c r="BZ119" s="100"/>
      <c r="CA119" s="100"/>
      <c r="CB119" s="100"/>
      <c r="CC119" s="100"/>
      <c r="CD119" s="100"/>
      <c r="CE119" s="100"/>
      <c r="CF119" s="100"/>
      <c r="CG119" s="100"/>
      <c r="CH119" s="100"/>
      <c r="CI119" s="100"/>
    </row>
    <row r="120" ht="15.75" hidden="1" customHeight="1">
      <c r="A120" s="121">
        <v>8054.0</v>
      </c>
      <c r="B120" s="121" t="s">
        <v>218</v>
      </c>
      <c r="C120" s="121">
        <v>3.0</v>
      </c>
      <c r="D120" s="121" t="s">
        <v>219</v>
      </c>
      <c r="E120" s="121" t="s">
        <v>40</v>
      </c>
      <c r="F120" s="121">
        <v>2158.0</v>
      </c>
      <c r="G120" s="121">
        <v>2026.0</v>
      </c>
      <c r="H120" s="121">
        <v>8.0</v>
      </c>
      <c r="I120" s="122" t="s">
        <v>46</v>
      </c>
      <c r="J120" s="161">
        <v>0.3</v>
      </c>
      <c r="K120" s="124">
        <f>ACTIVIDADES_V!$S120+ACTIVIDADES_V!$Y120</f>
        <v>0</v>
      </c>
      <c r="L120" s="161">
        <v>0.3</v>
      </c>
      <c r="M120" s="121"/>
      <c r="N120" s="124">
        <f>ROUND(VLOOKUP((A120&amp;C120&amp;G120&amp;H120)*1,SEG_PRE!A:P,8,0),0)</f>
        <v>0</v>
      </c>
      <c r="O120" s="124">
        <f>ROUND(VLOOKUP((A120&amp;C120&amp;G120&amp;H120)*1,SEG_PRE!A:P,9,0),0)</f>
        <v>0</v>
      </c>
      <c r="P120" s="124">
        <f>ROUND(VLOOKUP((A120&amp;C120&amp;G120&amp;H120)*1,SEG_PRE!A:P,10,0),0)</f>
        <v>114677500</v>
      </c>
      <c r="Q120" s="161">
        <v>0.3</v>
      </c>
      <c r="R120" s="121"/>
      <c r="S120" s="127">
        <f>ROUND(VLOOKUP((A120&amp;C120&amp;G120&amp;H120)*1,SEG_PRE!A:P,11,0),0)</f>
        <v>0</v>
      </c>
      <c r="T120" s="127">
        <f>ROUND(VLOOKUP((A120&amp;C120&amp;G120&amp;H120)*1,SEG_PRE!A:P,12,0),0)</f>
        <v>0</v>
      </c>
      <c r="U120" s="127">
        <f>ROUND(VLOOKUP((A120&amp;C120&amp;G120&amp;H120)*1,SEG_PRE!A:P,13,0),0)</f>
        <v>114677500</v>
      </c>
      <c r="V120" s="127">
        <f>VLOOKUP((A120&amp;C120&amp;G120&amp;H120)*1,SEG_PRE!A:P,14,0)</f>
        <v>0</v>
      </c>
      <c r="W120" s="123">
        <v>0.0</v>
      </c>
      <c r="X120" s="123">
        <v>0.0</v>
      </c>
      <c r="Y120" s="124">
        <f>ROUND(VLOOKUP((A120&amp;C120&amp;G120&amp;H120)*1,SEG_PRE!A:P,15,0),0)</f>
        <v>0</v>
      </c>
      <c r="Z120" s="124">
        <f>VLOOKUP((A120&amp;C120&amp;G120&amp;H120)*1,SEG_PRE!A:P,16,0)</f>
        <v>0</v>
      </c>
      <c r="AA120" s="45">
        <f t="shared" si="1"/>
        <v>0.05</v>
      </c>
      <c r="AB120" s="45">
        <f t="shared" si="2"/>
        <v>0.03333333333</v>
      </c>
      <c r="AC120" s="45">
        <f t="shared" si="3"/>
        <v>0.4636363636</v>
      </c>
      <c r="AD120" s="45">
        <f t="shared" si="4"/>
        <v>0.9683682057</v>
      </c>
      <c r="AE120" s="45">
        <f t="shared" si="5"/>
        <v>0</v>
      </c>
      <c r="AF120" s="128">
        <f t="shared" si="6"/>
        <v>0</v>
      </c>
      <c r="AG120" s="128">
        <f t="shared" si="7"/>
        <v>0</v>
      </c>
      <c r="AH120" s="121"/>
      <c r="AI120" s="121"/>
      <c r="AJ120" s="121"/>
      <c r="AK120" s="121"/>
      <c r="AL120" s="121"/>
      <c r="AM120" s="131" t="str">
        <f>IF(LEN(ACTIVIDADES_V!$AH120)&gt;1500,"VALIDAR DES",IF(LEN(ACTIVIDADES_V!$AI120)&gt;500,"Validar Re",IF(LEN(ACTIVIDADES_V!$AJ120)&gt;500,"VALIDAR Soliciones","OK")))</f>
        <v>OK</v>
      </c>
      <c r="AN120" s="132">
        <f>LEN(LEFT(INT(ACTIVIDADES_V!$S120)-ACTIVIDADES_V!$S120,4))</f>
        <v>1</v>
      </c>
      <c r="AO120" s="100"/>
      <c r="AP120" s="100"/>
      <c r="AQ120" s="100"/>
      <c r="AR120" s="100"/>
      <c r="AS120" s="100"/>
      <c r="AT120" s="100"/>
      <c r="AU120" s="100"/>
      <c r="AV120" s="100"/>
      <c r="AW120" s="100"/>
      <c r="AX120" s="100"/>
      <c r="AY120" s="100"/>
      <c r="AZ120" s="100"/>
      <c r="BA120" s="100"/>
      <c r="BB120" s="100"/>
      <c r="BC120" s="100"/>
      <c r="BD120" s="100"/>
      <c r="BE120" s="100"/>
      <c r="BF120" s="100"/>
      <c r="BG120" s="100"/>
      <c r="BH120" s="100"/>
      <c r="BI120" s="100"/>
      <c r="BJ120" s="100"/>
      <c r="BK120" s="100"/>
      <c r="BL120" s="100"/>
      <c r="BM120" s="100"/>
      <c r="BN120" s="100"/>
      <c r="BO120" s="100"/>
      <c r="BP120" s="100"/>
      <c r="BQ120" s="100"/>
      <c r="BR120" s="100"/>
      <c r="BS120" s="100"/>
      <c r="BT120" s="100"/>
      <c r="BU120" s="100"/>
      <c r="BV120" s="100"/>
      <c r="BW120" s="100"/>
      <c r="BX120" s="100"/>
      <c r="BY120" s="100"/>
      <c r="BZ120" s="100"/>
      <c r="CA120" s="100"/>
      <c r="CB120" s="100"/>
      <c r="CC120" s="100"/>
      <c r="CD120" s="100"/>
      <c r="CE120" s="100"/>
      <c r="CF120" s="100"/>
      <c r="CG120" s="100"/>
      <c r="CH120" s="100"/>
      <c r="CI120" s="100"/>
    </row>
    <row r="121" ht="15.75" hidden="1" customHeight="1">
      <c r="A121" s="107">
        <v>8054.0</v>
      </c>
      <c r="B121" s="107" t="s">
        <v>218</v>
      </c>
      <c r="C121" s="107">
        <v>3.0</v>
      </c>
      <c r="D121" s="107" t="s">
        <v>219</v>
      </c>
      <c r="E121" s="107" t="s">
        <v>40</v>
      </c>
      <c r="F121" s="107">
        <v>2158.0</v>
      </c>
      <c r="G121" s="107">
        <v>2026.0</v>
      </c>
      <c r="H121" s="107">
        <v>9.0</v>
      </c>
      <c r="I121" s="108" t="s">
        <v>49</v>
      </c>
      <c r="J121" s="160">
        <v>0.3</v>
      </c>
      <c r="K121" s="110">
        <f>ACTIVIDADES_V!$S121+ACTIVIDADES_V!$Y121</f>
        <v>0</v>
      </c>
      <c r="L121" s="160">
        <v>0.3</v>
      </c>
      <c r="M121" s="107"/>
      <c r="N121" s="110">
        <f>ROUND(VLOOKUP((A121&amp;C121&amp;G121&amp;H121)*1,SEG_PRE!A:P,8,0),0)</f>
        <v>0</v>
      </c>
      <c r="O121" s="110">
        <f>ROUND(VLOOKUP((A121&amp;C121&amp;G121&amp;H121)*1,SEG_PRE!A:P,9,0),0)</f>
        <v>0</v>
      </c>
      <c r="P121" s="110">
        <f>ROUND(VLOOKUP((A121&amp;C121&amp;G121&amp;H121)*1,SEG_PRE!A:P,10,0),0)</f>
        <v>120932833</v>
      </c>
      <c r="Q121" s="160">
        <v>0.3</v>
      </c>
      <c r="R121" s="107"/>
      <c r="S121" s="114">
        <f>ROUND(VLOOKUP((A121&amp;C121&amp;G121&amp;H121)*1,SEG_PRE!A:P,11,0),0)</f>
        <v>0</v>
      </c>
      <c r="T121" s="114">
        <f>ROUND(VLOOKUP((A121&amp;C121&amp;G121&amp;H121)*1,SEG_PRE!A:P,12,0),0)</f>
        <v>0</v>
      </c>
      <c r="U121" s="114">
        <f>ROUND(VLOOKUP((A121&amp;C121&amp;G121&amp;H121)*1,SEG_PRE!A:P,13,0),0)</f>
        <v>120932833</v>
      </c>
      <c r="V121" s="114">
        <f>VLOOKUP((A121&amp;C121&amp;G121&amp;H121)*1,SEG_PRE!A:P,14,0)</f>
        <v>0</v>
      </c>
      <c r="W121" s="109">
        <v>0.0</v>
      </c>
      <c r="X121" s="109">
        <v>0.0</v>
      </c>
      <c r="Y121" s="110">
        <f>ROUND(VLOOKUP((A121&amp;C121&amp;G121&amp;H121)*1,SEG_PRE!A:P,15,0),0)</f>
        <v>0</v>
      </c>
      <c r="Z121" s="110">
        <f>VLOOKUP((A121&amp;C121&amp;G121&amp;H121)*1,SEG_PRE!A:P,16,0)</f>
        <v>0</v>
      </c>
      <c r="AA121" s="42">
        <f t="shared" si="1"/>
        <v>0.04347826087</v>
      </c>
      <c r="AB121" s="42">
        <f t="shared" si="2"/>
        <v>0.03333333333</v>
      </c>
      <c r="AC121" s="42">
        <f t="shared" si="3"/>
        <v>0.4636363636</v>
      </c>
      <c r="AD121" s="42">
        <f t="shared" si="4"/>
        <v>0.9683682057</v>
      </c>
      <c r="AE121" s="42">
        <f t="shared" si="5"/>
        <v>0</v>
      </c>
      <c r="AF121" s="115">
        <f t="shared" si="6"/>
        <v>0</v>
      </c>
      <c r="AG121" s="115">
        <f t="shared" si="7"/>
        <v>0</v>
      </c>
      <c r="AH121" s="107"/>
      <c r="AI121" s="107"/>
      <c r="AJ121" s="107"/>
      <c r="AK121" s="107"/>
      <c r="AL121" s="107"/>
      <c r="AM121" s="119" t="str">
        <f>IF(LEN(ACTIVIDADES_V!$AH121)&gt;1500,"VALIDAR DES",IF(LEN(ACTIVIDADES_V!$AI121)&gt;500,"Validar Re",IF(LEN(ACTIVIDADES_V!$AJ121)&gt;500,"VALIDAR Soliciones","OK")))</f>
        <v>OK</v>
      </c>
      <c r="AN121" s="120">
        <f>LEN(LEFT(INT(ACTIVIDADES_V!$S121)-ACTIVIDADES_V!$S121,4))</f>
        <v>1</v>
      </c>
      <c r="AO121" s="100"/>
      <c r="AP121" s="100"/>
      <c r="AQ121" s="100"/>
      <c r="AR121" s="100"/>
      <c r="AS121" s="100"/>
      <c r="AT121" s="100"/>
      <c r="AU121" s="100"/>
      <c r="AV121" s="100"/>
      <c r="AW121" s="100"/>
      <c r="AX121" s="100"/>
      <c r="AY121" s="100"/>
      <c r="AZ121" s="100"/>
      <c r="BA121" s="100"/>
      <c r="BB121" s="100"/>
      <c r="BC121" s="100"/>
      <c r="BD121" s="100"/>
      <c r="BE121" s="100"/>
      <c r="BF121" s="100"/>
      <c r="BG121" s="100"/>
      <c r="BH121" s="100"/>
      <c r="BI121" s="100"/>
      <c r="BJ121" s="100"/>
      <c r="BK121" s="100"/>
      <c r="BL121" s="100"/>
      <c r="BM121" s="100"/>
      <c r="BN121" s="100"/>
      <c r="BO121" s="100"/>
      <c r="BP121" s="100"/>
      <c r="BQ121" s="100"/>
      <c r="BR121" s="100"/>
      <c r="BS121" s="100"/>
      <c r="BT121" s="100"/>
      <c r="BU121" s="100"/>
      <c r="BV121" s="100"/>
      <c r="BW121" s="100"/>
      <c r="BX121" s="100"/>
      <c r="BY121" s="100"/>
      <c r="BZ121" s="100"/>
      <c r="CA121" s="100"/>
      <c r="CB121" s="100"/>
      <c r="CC121" s="100"/>
      <c r="CD121" s="100"/>
      <c r="CE121" s="100"/>
      <c r="CF121" s="100"/>
      <c r="CG121" s="100"/>
      <c r="CH121" s="100"/>
      <c r="CI121" s="100"/>
    </row>
    <row r="122" ht="15.75" hidden="1" customHeight="1">
      <c r="A122" s="121">
        <v>8054.0</v>
      </c>
      <c r="B122" s="121" t="s">
        <v>218</v>
      </c>
      <c r="C122" s="121">
        <v>3.0</v>
      </c>
      <c r="D122" s="121" t="s">
        <v>219</v>
      </c>
      <c r="E122" s="121" t="s">
        <v>40</v>
      </c>
      <c r="F122" s="121">
        <v>2158.0</v>
      </c>
      <c r="G122" s="121">
        <v>2026.0</v>
      </c>
      <c r="H122" s="121">
        <v>10.0</v>
      </c>
      <c r="I122" s="122" t="s">
        <v>52</v>
      </c>
      <c r="J122" s="161">
        <v>0.3</v>
      </c>
      <c r="K122" s="124">
        <f>ACTIVIDADES_V!$S122+ACTIVIDADES_V!$Y122</f>
        <v>0</v>
      </c>
      <c r="L122" s="161">
        <v>0.3</v>
      </c>
      <c r="M122" s="121"/>
      <c r="N122" s="124">
        <f>ROUND(VLOOKUP((A122&amp;C122&amp;G122&amp;H122)*1,SEG_PRE!A:P,8,0),0)</f>
        <v>0</v>
      </c>
      <c r="O122" s="124">
        <f>ROUND(VLOOKUP((A122&amp;C122&amp;G122&amp;H122)*1,SEG_PRE!A:P,9,0),0)</f>
        <v>0</v>
      </c>
      <c r="P122" s="124">
        <f>ROUND(VLOOKUP((A122&amp;C122&amp;G122&amp;H122)*1,SEG_PRE!A:P,10,0),0)</f>
        <v>121601000</v>
      </c>
      <c r="Q122" s="161">
        <v>0.3</v>
      </c>
      <c r="R122" s="121"/>
      <c r="S122" s="127">
        <f>ROUND(VLOOKUP((A122&amp;C122&amp;G122&amp;H122)*1,SEG_PRE!A:P,11,0),0)</f>
        <v>0</v>
      </c>
      <c r="T122" s="127">
        <f>ROUND(VLOOKUP((A122&amp;C122&amp;G122&amp;H122)*1,SEG_PRE!A:P,12,0),0)</f>
        <v>0</v>
      </c>
      <c r="U122" s="127">
        <f>ROUND(VLOOKUP((A122&amp;C122&amp;G122&amp;H122)*1,SEG_PRE!A:P,13,0),0)</f>
        <v>121601000</v>
      </c>
      <c r="V122" s="127">
        <f>VLOOKUP((A122&amp;C122&amp;G122&amp;H122)*1,SEG_PRE!A:P,14,0)</f>
        <v>0</v>
      </c>
      <c r="W122" s="123">
        <v>0.0</v>
      </c>
      <c r="X122" s="123">
        <v>0.0</v>
      </c>
      <c r="Y122" s="124">
        <f>ROUND(VLOOKUP((A122&amp;C122&amp;G122&amp;H122)*1,SEG_PRE!A:P,15,0),0)</f>
        <v>0</v>
      </c>
      <c r="Z122" s="124">
        <f>VLOOKUP((A122&amp;C122&amp;G122&amp;H122)*1,SEG_PRE!A:P,16,0)</f>
        <v>0</v>
      </c>
      <c r="AA122" s="45">
        <f t="shared" si="1"/>
        <v>0.03846153846</v>
      </c>
      <c r="AB122" s="45">
        <f t="shared" si="2"/>
        <v>0.03333333333</v>
      </c>
      <c r="AC122" s="45">
        <f t="shared" si="3"/>
        <v>0.4636363636</v>
      </c>
      <c r="AD122" s="45">
        <f t="shared" si="4"/>
        <v>0.9683682057</v>
      </c>
      <c r="AE122" s="45">
        <f t="shared" si="5"/>
        <v>0</v>
      </c>
      <c r="AF122" s="128">
        <f t="shared" si="6"/>
        <v>0</v>
      </c>
      <c r="AG122" s="128">
        <f t="shared" si="7"/>
        <v>0</v>
      </c>
      <c r="AH122" s="121"/>
      <c r="AI122" s="121"/>
      <c r="AJ122" s="121"/>
      <c r="AK122" s="121"/>
      <c r="AL122" s="121"/>
      <c r="AM122" s="131" t="str">
        <f>IF(LEN(ACTIVIDADES_V!$AH122)&gt;1500,"VALIDAR DES",IF(LEN(ACTIVIDADES_V!$AI122)&gt;500,"Validar Re",IF(LEN(ACTIVIDADES_V!$AJ122)&gt;500,"VALIDAR Soliciones","OK")))</f>
        <v>OK</v>
      </c>
      <c r="AN122" s="132">
        <f>LEN(LEFT(INT(ACTIVIDADES_V!$S122)-ACTIVIDADES_V!$S122,4))</f>
        <v>1</v>
      </c>
      <c r="AO122" s="100"/>
      <c r="AP122" s="100"/>
      <c r="AQ122" s="100"/>
      <c r="AR122" s="100"/>
      <c r="AS122" s="100"/>
      <c r="AT122" s="100"/>
      <c r="AU122" s="100"/>
      <c r="AV122" s="100"/>
      <c r="AW122" s="100"/>
      <c r="AX122" s="100"/>
      <c r="AY122" s="100"/>
      <c r="AZ122" s="100"/>
      <c r="BA122" s="100"/>
      <c r="BB122" s="100"/>
      <c r="BC122" s="100"/>
      <c r="BD122" s="100"/>
      <c r="BE122" s="100"/>
      <c r="BF122" s="100"/>
      <c r="BG122" s="100"/>
      <c r="BH122" s="100"/>
      <c r="BI122" s="100"/>
      <c r="BJ122" s="100"/>
      <c r="BK122" s="100"/>
      <c r="BL122" s="100"/>
      <c r="BM122" s="100"/>
      <c r="BN122" s="100"/>
      <c r="BO122" s="100"/>
      <c r="BP122" s="100"/>
      <c r="BQ122" s="100"/>
      <c r="BR122" s="100"/>
      <c r="BS122" s="100"/>
      <c r="BT122" s="100"/>
      <c r="BU122" s="100"/>
      <c r="BV122" s="100"/>
      <c r="BW122" s="100"/>
      <c r="BX122" s="100"/>
      <c r="BY122" s="100"/>
      <c r="BZ122" s="100"/>
      <c r="CA122" s="100"/>
      <c r="CB122" s="100"/>
      <c r="CC122" s="100"/>
      <c r="CD122" s="100"/>
      <c r="CE122" s="100"/>
      <c r="CF122" s="100"/>
      <c r="CG122" s="100"/>
      <c r="CH122" s="100"/>
      <c r="CI122" s="100"/>
    </row>
    <row r="123" ht="15.75" hidden="1" customHeight="1">
      <c r="A123" s="107">
        <v>8054.0</v>
      </c>
      <c r="B123" s="107" t="s">
        <v>218</v>
      </c>
      <c r="C123" s="107">
        <v>3.0</v>
      </c>
      <c r="D123" s="107" t="s">
        <v>219</v>
      </c>
      <c r="E123" s="107" t="s">
        <v>40</v>
      </c>
      <c r="F123" s="107">
        <v>2158.0</v>
      </c>
      <c r="G123" s="107">
        <v>2026.0</v>
      </c>
      <c r="H123" s="107">
        <v>11.0</v>
      </c>
      <c r="I123" s="108" t="s">
        <v>55</v>
      </c>
      <c r="J123" s="160">
        <v>0.3</v>
      </c>
      <c r="K123" s="110">
        <f>ACTIVIDADES_V!$S123+ACTIVIDADES_V!$Y123</f>
        <v>0</v>
      </c>
      <c r="L123" s="160">
        <v>0.3</v>
      </c>
      <c r="M123" s="107"/>
      <c r="N123" s="110">
        <f>ROUND(VLOOKUP((A123&amp;C123&amp;G123&amp;H123)*1,SEG_PRE!A:P,8,0),0)</f>
        <v>0</v>
      </c>
      <c r="O123" s="110">
        <f>ROUND(VLOOKUP((A123&amp;C123&amp;G123&amp;H123)*1,SEG_PRE!A:P,9,0),0)</f>
        <v>0</v>
      </c>
      <c r="P123" s="110">
        <f>ROUND(VLOOKUP((A123&amp;C123&amp;G123&amp;H123)*1,SEG_PRE!A:P,10,0),0)</f>
        <v>121601000</v>
      </c>
      <c r="Q123" s="160">
        <v>0.3</v>
      </c>
      <c r="R123" s="107"/>
      <c r="S123" s="114">
        <f>ROUND(VLOOKUP((A123&amp;C123&amp;G123&amp;H123)*1,SEG_PRE!A:P,11,0),0)</f>
        <v>0</v>
      </c>
      <c r="T123" s="114">
        <f>ROUND(VLOOKUP((A123&amp;C123&amp;G123&amp;H123)*1,SEG_PRE!A:P,12,0),0)</f>
        <v>0</v>
      </c>
      <c r="U123" s="114">
        <f>ROUND(VLOOKUP((A123&amp;C123&amp;G123&amp;H123)*1,SEG_PRE!A:P,13,0),0)</f>
        <v>121601000</v>
      </c>
      <c r="V123" s="114">
        <f>VLOOKUP((A123&amp;C123&amp;G123&amp;H123)*1,SEG_PRE!A:P,14,0)</f>
        <v>0</v>
      </c>
      <c r="W123" s="109">
        <v>0.0</v>
      </c>
      <c r="X123" s="109">
        <v>0.0</v>
      </c>
      <c r="Y123" s="110">
        <f>ROUND(VLOOKUP((A123&amp;C123&amp;G123&amp;H123)*1,SEG_PRE!A:P,15,0),0)</f>
        <v>0</v>
      </c>
      <c r="Z123" s="110">
        <f>VLOOKUP((A123&amp;C123&amp;G123&amp;H123)*1,SEG_PRE!A:P,16,0)</f>
        <v>0</v>
      </c>
      <c r="AA123" s="42">
        <f t="shared" si="1"/>
        <v>0.03448275862</v>
      </c>
      <c r="AB123" s="42">
        <f t="shared" si="2"/>
        <v>0.03333333333</v>
      </c>
      <c r="AC123" s="42">
        <f t="shared" si="3"/>
        <v>0.4636363636</v>
      </c>
      <c r="AD123" s="42">
        <f t="shared" si="4"/>
        <v>0.9683682057</v>
      </c>
      <c r="AE123" s="42">
        <f t="shared" si="5"/>
        <v>0</v>
      </c>
      <c r="AF123" s="115">
        <f t="shared" si="6"/>
        <v>0</v>
      </c>
      <c r="AG123" s="115">
        <f t="shared" si="7"/>
        <v>0</v>
      </c>
      <c r="AH123" s="107"/>
      <c r="AI123" s="107"/>
      <c r="AJ123" s="107"/>
      <c r="AK123" s="107"/>
      <c r="AL123" s="107"/>
      <c r="AM123" s="119" t="str">
        <f>IF(LEN(ACTIVIDADES_V!$AH123)&gt;1500,"VALIDAR DES",IF(LEN(ACTIVIDADES_V!$AI123)&gt;500,"Validar Re",IF(LEN(ACTIVIDADES_V!$AJ123)&gt;500,"VALIDAR Soliciones","OK")))</f>
        <v>OK</v>
      </c>
      <c r="AN123" s="120">
        <f>LEN(LEFT(INT(ACTIVIDADES_V!$S123)-ACTIVIDADES_V!$S123,4))</f>
        <v>1</v>
      </c>
      <c r="AO123" s="100"/>
      <c r="AP123" s="100"/>
      <c r="AQ123" s="100"/>
      <c r="AR123" s="100"/>
      <c r="AS123" s="100"/>
      <c r="AT123" s="100"/>
      <c r="AU123" s="100"/>
      <c r="AV123" s="100"/>
      <c r="AW123" s="100"/>
      <c r="AX123" s="100"/>
      <c r="AY123" s="100"/>
      <c r="AZ123" s="100"/>
      <c r="BA123" s="100"/>
      <c r="BB123" s="100"/>
      <c r="BC123" s="100"/>
      <c r="BD123" s="100"/>
      <c r="BE123" s="100"/>
      <c r="BF123" s="100"/>
      <c r="BG123" s="100"/>
      <c r="BH123" s="100"/>
      <c r="BI123" s="100"/>
      <c r="BJ123" s="100"/>
      <c r="BK123" s="100"/>
      <c r="BL123" s="100"/>
      <c r="BM123" s="100"/>
      <c r="BN123" s="100"/>
      <c r="BO123" s="100"/>
      <c r="BP123" s="100"/>
      <c r="BQ123" s="100"/>
      <c r="BR123" s="100"/>
      <c r="BS123" s="100"/>
      <c r="BT123" s="100"/>
      <c r="BU123" s="100"/>
      <c r="BV123" s="100"/>
      <c r="BW123" s="100"/>
      <c r="BX123" s="100"/>
      <c r="BY123" s="100"/>
      <c r="BZ123" s="100"/>
      <c r="CA123" s="100"/>
      <c r="CB123" s="100"/>
      <c r="CC123" s="100"/>
      <c r="CD123" s="100"/>
      <c r="CE123" s="100"/>
      <c r="CF123" s="100"/>
      <c r="CG123" s="100"/>
      <c r="CH123" s="100"/>
      <c r="CI123" s="100"/>
    </row>
    <row r="124" ht="15.75" hidden="1" customHeight="1">
      <c r="A124" s="121">
        <v>8054.0</v>
      </c>
      <c r="B124" s="121" t="s">
        <v>218</v>
      </c>
      <c r="C124" s="121">
        <v>3.0</v>
      </c>
      <c r="D124" s="121" t="s">
        <v>219</v>
      </c>
      <c r="E124" s="121" t="s">
        <v>40</v>
      </c>
      <c r="F124" s="121">
        <v>2158.0</v>
      </c>
      <c r="G124" s="121">
        <v>2026.0</v>
      </c>
      <c r="H124" s="121">
        <v>12.0</v>
      </c>
      <c r="I124" s="122" t="s">
        <v>59</v>
      </c>
      <c r="J124" s="161">
        <v>0.1</v>
      </c>
      <c r="K124" s="124">
        <f>ACTIVIDADES_V!$S124+ACTIVIDADES_V!$Y124</f>
        <v>16772048</v>
      </c>
      <c r="L124" s="161">
        <v>0.1</v>
      </c>
      <c r="M124" s="121"/>
      <c r="N124" s="124">
        <f>ROUND(VLOOKUP((A124&amp;C124&amp;G124&amp;H124)*1,SEG_PRE!A:P,8,0),0)</f>
        <v>16772048</v>
      </c>
      <c r="O124" s="124">
        <f>ROUND(VLOOKUP((A124&amp;C124&amp;G124&amp;H124)*1,SEG_PRE!A:P,9,0),0)</f>
        <v>0</v>
      </c>
      <c r="P124" s="124">
        <f>ROUND(VLOOKUP((A124&amp;C124&amp;G124&amp;H124)*1,SEG_PRE!A:P,10,0),0)</f>
        <v>268494632</v>
      </c>
      <c r="Q124" s="161">
        <v>0.1</v>
      </c>
      <c r="R124" s="121"/>
      <c r="S124" s="127">
        <f>ROUND(VLOOKUP((A124&amp;C124&amp;G124&amp;H124)*1,SEG_PRE!A:P,11,0),0)</f>
        <v>16772048</v>
      </c>
      <c r="T124" s="127">
        <f>ROUND(VLOOKUP((A124&amp;C124&amp;G124&amp;H124)*1,SEG_PRE!A:P,12,0),0)</f>
        <v>0</v>
      </c>
      <c r="U124" s="127">
        <f>ROUND(VLOOKUP((A124&amp;C124&amp;G124&amp;H124)*1,SEG_PRE!A:P,13,0),0)</f>
        <v>268494632</v>
      </c>
      <c r="V124" s="127">
        <f>VLOOKUP((A124&amp;C124&amp;G124&amp;H124)*1,SEG_PRE!A:P,14,0)</f>
        <v>0</v>
      </c>
      <c r="W124" s="123">
        <v>0.0</v>
      </c>
      <c r="X124" s="123">
        <v>0.0</v>
      </c>
      <c r="Y124" s="124">
        <f>ROUND(VLOOKUP((A124&amp;C124&amp;G124&amp;H124)*1,SEG_PRE!A:P,15,0),0)</f>
        <v>0</v>
      </c>
      <c r="Z124" s="124">
        <f>VLOOKUP((A124&amp;C124&amp;G124&amp;H124)*1,SEG_PRE!A:P,16,0)</f>
        <v>0</v>
      </c>
      <c r="AA124" s="45">
        <f t="shared" si="1"/>
        <v>0.03333333333</v>
      </c>
      <c r="AB124" s="45">
        <f t="shared" si="2"/>
        <v>0.03333333333</v>
      </c>
      <c r="AC124" s="45">
        <f t="shared" si="3"/>
        <v>0.4636363636</v>
      </c>
      <c r="AD124" s="45">
        <f t="shared" si="4"/>
        <v>0.9683682057</v>
      </c>
      <c r="AE124" s="45">
        <f t="shared" si="5"/>
        <v>0</v>
      </c>
      <c r="AF124" s="128">
        <f t="shared" si="6"/>
        <v>0</v>
      </c>
      <c r="AG124" s="128">
        <f t="shared" si="7"/>
        <v>0</v>
      </c>
      <c r="AH124" s="121"/>
      <c r="AI124" s="121"/>
      <c r="AJ124" s="121"/>
      <c r="AK124" s="121"/>
      <c r="AL124" s="121"/>
      <c r="AM124" s="131" t="str">
        <f>IF(LEN(ACTIVIDADES_V!$AH124)&gt;1500,"VALIDAR DES",IF(LEN(ACTIVIDADES_V!$AI124)&gt;500,"Validar Re",IF(LEN(ACTIVIDADES_V!$AJ124)&gt;500,"VALIDAR Soliciones","OK")))</f>
        <v>OK</v>
      </c>
      <c r="AN124" s="132">
        <f>LEN(LEFT(INT(ACTIVIDADES_V!$S124)-ACTIVIDADES_V!$S124,4))</f>
        <v>1</v>
      </c>
      <c r="AO124" s="100"/>
      <c r="AP124" s="100"/>
      <c r="AQ124" s="100"/>
      <c r="AR124" s="100"/>
      <c r="AS124" s="100"/>
      <c r="AT124" s="100"/>
      <c r="AU124" s="100"/>
      <c r="AV124" s="100"/>
      <c r="AW124" s="100"/>
      <c r="AX124" s="100"/>
      <c r="AY124" s="100"/>
      <c r="AZ124" s="100"/>
      <c r="BA124" s="100"/>
      <c r="BB124" s="100"/>
      <c r="BC124" s="100"/>
      <c r="BD124" s="100"/>
      <c r="BE124" s="100"/>
      <c r="BF124" s="100"/>
      <c r="BG124" s="100"/>
      <c r="BH124" s="100"/>
      <c r="BI124" s="100"/>
      <c r="BJ124" s="100"/>
      <c r="BK124" s="100"/>
      <c r="BL124" s="100"/>
      <c r="BM124" s="100"/>
      <c r="BN124" s="100"/>
      <c r="BO124" s="100"/>
      <c r="BP124" s="100"/>
      <c r="BQ124" s="100"/>
      <c r="BR124" s="100"/>
      <c r="BS124" s="100"/>
      <c r="BT124" s="100"/>
      <c r="BU124" s="100"/>
      <c r="BV124" s="100"/>
      <c r="BW124" s="100"/>
      <c r="BX124" s="100"/>
      <c r="BY124" s="100"/>
      <c r="BZ124" s="100"/>
      <c r="CA124" s="100"/>
      <c r="CB124" s="100"/>
      <c r="CC124" s="100"/>
      <c r="CD124" s="100"/>
      <c r="CE124" s="100"/>
      <c r="CF124" s="100"/>
      <c r="CG124" s="100"/>
      <c r="CH124" s="100"/>
      <c r="CI124" s="100"/>
    </row>
    <row r="125" ht="15.75" hidden="1" customHeight="1">
      <c r="A125" s="107">
        <v>8054.0</v>
      </c>
      <c r="B125" s="107" t="s">
        <v>218</v>
      </c>
      <c r="C125" s="107">
        <v>3.0</v>
      </c>
      <c r="D125" s="107" t="s">
        <v>219</v>
      </c>
      <c r="E125" s="107" t="s">
        <v>40</v>
      </c>
      <c r="F125" s="107">
        <v>2158.0</v>
      </c>
      <c r="G125" s="107">
        <v>2027.0</v>
      </c>
      <c r="H125" s="107">
        <v>1.0</v>
      </c>
      <c r="I125" s="108" t="s">
        <v>62</v>
      </c>
      <c r="J125" s="152">
        <v>0.1</v>
      </c>
      <c r="K125" s="110">
        <f>ACTIVIDADES_V!$S125+ACTIVIDADES_V!$Y125</f>
        <v>0</v>
      </c>
      <c r="L125" s="153">
        <v>0.1</v>
      </c>
      <c r="M125" s="107"/>
      <c r="N125" s="110">
        <f>ROUND(VLOOKUP((A125&amp;C125&amp;G125&amp;H125)*1,SEG_PRE!A:P,8,0),0)</f>
        <v>0</v>
      </c>
      <c r="O125" s="110">
        <f>ROUND(VLOOKUP((A125&amp;C125&amp;G125&amp;H125)*1,SEG_PRE!A:P,9,0),0)</f>
        <v>0</v>
      </c>
      <c r="P125" s="110">
        <f>ROUND(VLOOKUP((A125&amp;C125&amp;G125&amp;H125)*1,SEG_PRE!A:P,10,0),0)</f>
        <v>0</v>
      </c>
      <c r="Q125" s="153">
        <v>0.1</v>
      </c>
      <c r="R125" s="107"/>
      <c r="S125" s="114">
        <f>ROUND(VLOOKUP((A125&amp;C125&amp;G125&amp;H125)*1,SEG_PRE!A:P,11,0),0)</f>
        <v>0</v>
      </c>
      <c r="T125" s="114">
        <f>ROUND(VLOOKUP((A125&amp;C125&amp;G125&amp;H125)*1,SEG_PRE!A:P,12,0),0)</f>
        <v>0</v>
      </c>
      <c r="U125" s="114">
        <f>ROUND(VLOOKUP((A125&amp;C125&amp;G125&amp;H125)*1,SEG_PRE!A:P,13,0),0)</f>
        <v>0</v>
      </c>
      <c r="V125" s="114">
        <f>VLOOKUP((A125&amp;C125&amp;G125&amp;H125)*1,SEG_PRE!A:P,14,0)</f>
        <v>0</v>
      </c>
      <c r="W125" s="109">
        <v>0.0</v>
      </c>
      <c r="X125" s="109">
        <v>0.0</v>
      </c>
      <c r="Y125" s="110">
        <f>ROUND(VLOOKUP((A125&amp;C125&amp;G125&amp;H125)*1,SEG_PRE!A:P,15,0),0)</f>
        <v>0</v>
      </c>
      <c r="Z125" s="110">
        <f>VLOOKUP((A125&amp;C125&amp;G125&amp;H125)*1,SEG_PRE!A:P,16,0)</f>
        <v>0</v>
      </c>
      <c r="AA125" s="42">
        <f t="shared" si="1"/>
        <v>0</v>
      </c>
      <c r="AB125" s="42">
        <f t="shared" si="2"/>
        <v>0</v>
      </c>
      <c r="AC125" s="42">
        <f t="shared" si="3"/>
        <v>0.4636363636</v>
      </c>
      <c r="AD125" s="42">
        <f t="shared" si="4"/>
        <v>0</v>
      </c>
      <c r="AE125" s="42">
        <f t="shared" si="5"/>
        <v>0</v>
      </c>
      <c r="AF125" s="115">
        <f t="shared" si="6"/>
        <v>0</v>
      </c>
      <c r="AG125" s="115">
        <f t="shared" si="7"/>
        <v>0</v>
      </c>
      <c r="AH125" s="107"/>
      <c r="AI125" s="107"/>
      <c r="AJ125" s="107"/>
      <c r="AK125" s="107"/>
      <c r="AL125" s="107"/>
      <c r="AM125" s="119" t="str">
        <f>IF(LEN(ACTIVIDADES_V!$AH125)&gt;1500,"VALIDAR DES",IF(LEN(ACTIVIDADES_V!$AI125)&gt;500,"Validar Re",IF(LEN(ACTIVIDADES_V!$AJ125)&gt;500,"VALIDAR Soliciones","OK")))</f>
        <v>OK</v>
      </c>
      <c r="AN125" s="120">
        <f>LEN(LEFT(INT(ACTIVIDADES_V!$S125)-ACTIVIDADES_V!$S125,4))</f>
        <v>1</v>
      </c>
      <c r="AO125" s="100"/>
      <c r="AP125" s="100"/>
      <c r="AQ125" s="100"/>
      <c r="AR125" s="100"/>
      <c r="AS125" s="100"/>
      <c r="AT125" s="100"/>
      <c r="AU125" s="100"/>
      <c r="AV125" s="100"/>
      <c r="AW125" s="100"/>
      <c r="AX125" s="100"/>
      <c r="AY125" s="100"/>
      <c r="AZ125" s="100"/>
      <c r="BA125" s="100"/>
      <c r="BB125" s="100"/>
      <c r="BC125" s="100"/>
      <c r="BD125" s="100"/>
      <c r="BE125" s="100"/>
      <c r="BF125" s="100"/>
      <c r="BG125" s="100"/>
      <c r="BH125" s="100"/>
      <c r="BI125" s="100"/>
      <c r="BJ125" s="100"/>
      <c r="BK125" s="100"/>
      <c r="BL125" s="100"/>
      <c r="BM125" s="100"/>
      <c r="BN125" s="100"/>
      <c r="BO125" s="100"/>
      <c r="BP125" s="100"/>
      <c r="BQ125" s="100"/>
      <c r="BR125" s="100"/>
      <c r="BS125" s="100"/>
      <c r="BT125" s="100"/>
      <c r="BU125" s="100"/>
      <c r="BV125" s="100"/>
      <c r="BW125" s="100"/>
      <c r="BX125" s="100"/>
      <c r="BY125" s="100"/>
      <c r="BZ125" s="100"/>
      <c r="CA125" s="100"/>
      <c r="CB125" s="100"/>
      <c r="CC125" s="100"/>
      <c r="CD125" s="100"/>
      <c r="CE125" s="100"/>
      <c r="CF125" s="100"/>
      <c r="CG125" s="100"/>
      <c r="CH125" s="100"/>
      <c r="CI125" s="100"/>
    </row>
    <row r="126" ht="15.75" hidden="1" customHeight="1">
      <c r="A126" s="121">
        <v>8054.0</v>
      </c>
      <c r="B126" s="121" t="s">
        <v>218</v>
      </c>
      <c r="C126" s="121">
        <v>3.0</v>
      </c>
      <c r="D126" s="121" t="s">
        <v>219</v>
      </c>
      <c r="E126" s="121" t="s">
        <v>40</v>
      </c>
      <c r="F126" s="121">
        <v>2158.0</v>
      </c>
      <c r="G126" s="121">
        <v>2027.0</v>
      </c>
      <c r="H126" s="121">
        <v>2.0</v>
      </c>
      <c r="I126" s="122" t="s">
        <v>65</v>
      </c>
      <c r="J126" s="154">
        <v>0.1</v>
      </c>
      <c r="K126" s="124">
        <f>ACTIVIDADES_V!$S126+ACTIVIDADES_V!$Y126</f>
        <v>0</v>
      </c>
      <c r="L126" s="155">
        <v>0.1</v>
      </c>
      <c r="M126" s="121"/>
      <c r="N126" s="124">
        <f>ROUND(VLOOKUP((A126&amp;C126&amp;G126&amp;H126)*1,SEG_PRE!A:P,8,0),0)</f>
        <v>0</v>
      </c>
      <c r="O126" s="124">
        <f>ROUND(VLOOKUP((A126&amp;C126&amp;G126&amp;H126)*1,SEG_PRE!A:P,9,0),0)</f>
        <v>0</v>
      </c>
      <c r="P126" s="124">
        <f>ROUND(VLOOKUP((A126&amp;C126&amp;G126&amp;H126)*1,SEG_PRE!A:P,10,0),0)</f>
        <v>0</v>
      </c>
      <c r="Q126" s="155">
        <v>0.1</v>
      </c>
      <c r="R126" s="121"/>
      <c r="S126" s="127">
        <f>ROUND(VLOOKUP((A126&amp;C126&amp;G126&amp;H126)*1,SEG_PRE!A:P,11,0),0)</f>
        <v>0</v>
      </c>
      <c r="T126" s="127">
        <f>ROUND(VLOOKUP((A126&amp;C126&amp;G126&amp;H126)*1,SEG_PRE!A:P,12,0),0)</f>
        <v>0</v>
      </c>
      <c r="U126" s="127">
        <f>ROUND(VLOOKUP((A126&amp;C126&amp;G126&amp;H126)*1,SEG_PRE!A:P,13,0),0)</f>
        <v>0</v>
      </c>
      <c r="V126" s="127">
        <f>VLOOKUP((A126&amp;C126&amp;G126&amp;H126)*1,SEG_PRE!A:P,14,0)</f>
        <v>0</v>
      </c>
      <c r="W126" s="123">
        <v>0.0</v>
      </c>
      <c r="X126" s="123">
        <v>0.0</v>
      </c>
      <c r="Y126" s="124">
        <f>ROUND(VLOOKUP((A126&amp;C126&amp;G126&amp;H126)*1,SEG_PRE!A:P,15,0),0)</f>
        <v>0</v>
      </c>
      <c r="Z126" s="124">
        <f>VLOOKUP((A126&amp;C126&amp;G126&amp;H126)*1,SEG_PRE!A:P,16,0)</f>
        <v>0</v>
      </c>
      <c r="AA126" s="45">
        <f t="shared" si="1"/>
        <v>0</v>
      </c>
      <c r="AB126" s="45">
        <f t="shared" si="2"/>
        <v>0</v>
      </c>
      <c r="AC126" s="45">
        <f t="shared" si="3"/>
        <v>0.4636363636</v>
      </c>
      <c r="AD126" s="45">
        <f t="shared" si="4"/>
        <v>0</v>
      </c>
      <c r="AE126" s="45">
        <f t="shared" si="5"/>
        <v>0</v>
      </c>
      <c r="AF126" s="128">
        <f t="shared" si="6"/>
        <v>0</v>
      </c>
      <c r="AG126" s="128">
        <f t="shared" si="7"/>
        <v>0</v>
      </c>
      <c r="AH126" s="121"/>
      <c r="AI126" s="121"/>
      <c r="AJ126" s="121"/>
      <c r="AK126" s="121"/>
      <c r="AL126" s="121"/>
      <c r="AM126" s="131" t="str">
        <f>IF(LEN(ACTIVIDADES_V!$AH126)&gt;1500,"VALIDAR DES",IF(LEN(ACTIVIDADES_V!$AI126)&gt;500,"Validar Re",IF(LEN(ACTIVIDADES_V!$AJ126)&gt;500,"VALIDAR Soliciones","OK")))</f>
        <v>OK</v>
      </c>
      <c r="AN126" s="132">
        <f>LEN(LEFT(INT(ACTIVIDADES_V!$S126)-ACTIVIDADES_V!$S126,4))</f>
        <v>1</v>
      </c>
      <c r="AO126" s="100"/>
      <c r="AP126" s="100"/>
      <c r="AQ126" s="100"/>
      <c r="AR126" s="100"/>
      <c r="AS126" s="100"/>
      <c r="AT126" s="100"/>
      <c r="AU126" s="100"/>
      <c r="AV126" s="100"/>
      <c r="AW126" s="100"/>
      <c r="AX126" s="100"/>
      <c r="AY126" s="100"/>
      <c r="AZ126" s="100"/>
      <c r="BA126" s="100"/>
      <c r="BB126" s="100"/>
      <c r="BC126" s="100"/>
      <c r="BD126" s="100"/>
      <c r="BE126" s="100"/>
      <c r="BF126" s="100"/>
      <c r="BG126" s="100"/>
      <c r="BH126" s="100"/>
      <c r="BI126" s="100"/>
      <c r="BJ126" s="100"/>
      <c r="BK126" s="100"/>
      <c r="BL126" s="100"/>
      <c r="BM126" s="100"/>
      <c r="BN126" s="100"/>
      <c r="BO126" s="100"/>
      <c r="BP126" s="100"/>
      <c r="BQ126" s="100"/>
      <c r="BR126" s="100"/>
      <c r="BS126" s="100"/>
      <c r="BT126" s="100"/>
      <c r="BU126" s="100"/>
      <c r="BV126" s="100"/>
      <c r="BW126" s="100"/>
      <c r="BX126" s="100"/>
      <c r="BY126" s="100"/>
      <c r="BZ126" s="100"/>
      <c r="CA126" s="100"/>
      <c r="CB126" s="100"/>
      <c r="CC126" s="100"/>
      <c r="CD126" s="100"/>
      <c r="CE126" s="100"/>
      <c r="CF126" s="100"/>
      <c r="CG126" s="100"/>
      <c r="CH126" s="100"/>
      <c r="CI126" s="100"/>
    </row>
    <row r="127" ht="15.75" hidden="1" customHeight="1">
      <c r="A127" s="107">
        <v>8054.0</v>
      </c>
      <c r="B127" s="107" t="s">
        <v>218</v>
      </c>
      <c r="C127" s="107">
        <v>3.0</v>
      </c>
      <c r="D127" s="107" t="s">
        <v>219</v>
      </c>
      <c r="E127" s="107" t="s">
        <v>40</v>
      </c>
      <c r="F127" s="107">
        <v>2158.0</v>
      </c>
      <c r="G127" s="107">
        <v>2027.0</v>
      </c>
      <c r="H127" s="107">
        <v>3.0</v>
      </c>
      <c r="I127" s="108" t="s">
        <v>68</v>
      </c>
      <c r="J127" s="152">
        <v>0.3</v>
      </c>
      <c r="K127" s="110">
        <f>ACTIVIDADES_V!$S127+ACTIVIDADES_V!$Y127</f>
        <v>0</v>
      </c>
      <c r="L127" s="153">
        <v>0.3</v>
      </c>
      <c r="M127" s="107"/>
      <c r="N127" s="110">
        <f>ROUND(VLOOKUP((A127&amp;C127&amp;G127&amp;H127)*1,SEG_PRE!A:P,8,0),0)</f>
        <v>0</v>
      </c>
      <c r="O127" s="110">
        <f>ROUND(VLOOKUP((A127&amp;C127&amp;G127&amp;H127)*1,SEG_PRE!A:P,9,0),0)</f>
        <v>0</v>
      </c>
      <c r="P127" s="110">
        <f>ROUND(VLOOKUP((A127&amp;C127&amp;G127&amp;H127)*1,SEG_PRE!A:P,10,0),0)</f>
        <v>0</v>
      </c>
      <c r="Q127" s="153">
        <v>0.3</v>
      </c>
      <c r="R127" s="107"/>
      <c r="S127" s="114">
        <f>ROUND(VLOOKUP((A127&amp;C127&amp;G127&amp;H127)*1,SEG_PRE!A:P,11,0),0)</f>
        <v>0</v>
      </c>
      <c r="T127" s="114">
        <f>ROUND(VLOOKUP((A127&amp;C127&amp;G127&amp;H127)*1,SEG_PRE!A:P,12,0),0)</f>
        <v>0</v>
      </c>
      <c r="U127" s="114">
        <f>ROUND(VLOOKUP((A127&amp;C127&amp;G127&amp;H127)*1,SEG_PRE!A:P,13,0),0)</f>
        <v>0</v>
      </c>
      <c r="V127" s="114">
        <f>VLOOKUP((A127&amp;C127&amp;G127&amp;H127)*1,SEG_PRE!A:P,14,0)</f>
        <v>0</v>
      </c>
      <c r="W127" s="109">
        <v>0.0</v>
      </c>
      <c r="X127" s="109">
        <v>0.0</v>
      </c>
      <c r="Y127" s="110">
        <f>ROUND(VLOOKUP((A127&amp;C127&amp;G127&amp;H127)*1,SEG_PRE!A:P,15,0),0)</f>
        <v>0</v>
      </c>
      <c r="Z127" s="110">
        <f>VLOOKUP((A127&amp;C127&amp;G127&amp;H127)*1,SEG_PRE!A:P,16,0)</f>
        <v>0</v>
      </c>
      <c r="AA127" s="42">
        <f t="shared" si="1"/>
        <v>0</v>
      </c>
      <c r="AB127" s="42">
        <f t="shared" si="2"/>
        <v>0</v>
      </c>
      <c r="AC127" s="42">
        <f t="shared" si="3"/>
        <v>0.4636363636</v>
      </c>
      <c r="AD127" s="42">
        <f t="shared" si="4"/>
        <v>0</v>
      </c>
      <c r="AE127" s="42">
        <f t="shared" si="5"/>
        <v>0</v>
      </c>
      <c r="AF127" s="115">
        <f t="shared" si="6"/>
        <v>0</v>
      </c>
      <c r="AG127" s="115">
        <f t="shared" si="7"/>
        <v>0</v>
      </c>
      <c r="AH127" s="107"/>
      <c r="AI127" s="107"/>
      <c r="AJ127" s="107"/>
      <c r="AK127" s="107"/>
      <c r="AL127" s="107"/>
      <c r="AM127" s="119" t="str">
        <f>IF(LEN(ACTIVIDADES_V!$AH127)&gt;1500,"VALIDAR DES",IF(LEN(ACTIVIDADES_V!$AI127)&gt;500,"Validar Re",IF(LEN(ACTIVIDADES_V!$AJ127)&gt;500,"VALIDAR Soliciones","OK")))</f>
        <v>OK</v>
      </c>
      <c r="AN127" s="120">
        <f>LEN(LEFT(INT(ACTIVIDADES_V!$S127)-ACTIVIDADES_V!$S127,4))</f>
        <v>1</v>
      </c>
      <c r="AO127" s="100"/>
      <c r="AP127" s="100"/>
      <c r="AQ127" s="100"/>
      <c r="AR127" s="100"/>
      <c r="AS127" s="100"/>
      <c r="AT127" s="100"/>
      <c r="AU127" s="100"/>
      <c r="AV127" s="100"/>
      <c r="AW127" s="100"/>
      <c r="AX127" s="100"/>
      <c r="AY127" s="100"/>
      <c r="AZ127" s="100"/>
      <c r="BA127" s="100"/>
      <c r="BB127" s="100"/>
      <c r="BC127" s="100"/>
      <c r="BD127" s="100"/>
      <c r="BE127" s="100"/>
      <c r="BF127" s="100"/>
      <c r="BG127" s="100"/>
      <c r="BH127" s="100"/>
      <c r="BI127" s="100"/>
      <c r="BJ127" s="100"/>
      <c r="BK127" s="100"/>
      <c r="BL127" s="100"/>
      <c r="BM127" s="100"/>
      <c r="BN127" s="100"/>
      <c r="BO127" s="100"/>
      <c r="BP127" s="100"/>
      <c r="BQ127" s="100"/>
      <c r="BR127" s="100"/>
      <c r="BS127" s="100"/>
      <c r="BT127" s="100"/>
      <c r="BU127" s="100"/>
      <c r="BV127" s="100"/>
      <c r="BW127" s="100"/>
      <c r="BX127" s="100"/>
      <c r="BY127" s="100"/>
      <c r="BZ127" s="100"/>
      <c r="CA127" s="100"/>
      <c r="CB127" s="100"/>
      <c r="CC127" s="100"/>
      <c r="CD127" s="100"/>
      <c r="CE127" s="100"/>
      <c r="CF127" s="100"/>
      <c r="CG127" s="100"/>
      <c r="CH127" s="100"/>
      <c r="CI127" s="100"/>
    </row>
    <row r="128" ht="15.75" hidden="1" customHeight="1">
      <c r="A128" s="121">
        <v>8054.0</v>
      </c>
      <c r="B128" s="121" t="s">
        <v>218</v>
      </c>
      <c r="C128" s="121">
        <v>3.0</v>
      </c>
      <c r="D128" s="121" t="s">
        <v>219</v>
      </c>
      <c r="E128" s="121" t="s">
        <v>40</v>
      </c>
      <c r="F128" s="121">
        <v>2158.0</v>
      </c>
      <c r="G128" s="121">
        <v>2027.0</v>
      </c>
      <c r="H128" s="121">
        <v>4.0</v>
      </c>
      <c r="I128" s="122" t="s">
        <v>71</v>
      </c>
      <c r="J128" s="154">
        <v>0.3</v>
      </c>
      <c r="K128" s="124">
        <f>ACTIVIDADES_V!$S128+ACTIVIDADES_V!$Y128</f>
        <v>0</v>
      </c>
      <c r="L128" s="155">
        <v>0.3</v>
      </c>
      <c r="M128" s="121"/>
      <c r="N128" s="124">
        <f>ROUND(VLOOKUP((A128&amp;C128&amp;G128&amp;H128)*1,SEG_PRE!A:P,8,0),0)</f>
        <v>0</v>
      </c>
      <c r="O128" s="124">
        <f>ROUND(VLOOKUP((A128&amp;C128&amp;G128&amp;H128)*1,SEG_PRE!A:P,9,0),0)</f>
        <v>0</v>
      </c>
      <c r="P128" s="124">
        <f>ROUND(VLOOKUP((A128&amp;C128&amp;G128&amp;H128)*1,SEG_PRE!A:P,10,0),0)</f>
        <v>0</v>
      </c>
      <c r="Q128" s="155">
        <v>0.3</v>
      </c>
      <c r="R128" s="121"/>
      <c r="S128" s="127">
        <f>ROUND(VLOOKUP((A128&amp;C128&amp;G128&amp;H128)*1,SEG_PRE!A:P,11,0),0)</f>
        <v>0</v>
      </c>
      <c r="T128" s="127">
        <f>ROUND(VLOOKUP((A128&amp;C128&amp;G128&amp;H128)*1,SEG_PRE!A:P,12,0),0)</f>
        <v>0</v>
      </c>
      <c r="U128" s="127">
        <f>ROUND(VLOOKUP((A128&amp;C128&amp;G128&amp;H128)*1,SEG_PRE!A:P,13,0),0)</f>
        <v>0</v>
      </c>
      <c r="V128" s="127">
        <f>VLOOKUP((A128&amp;C128&amp;G128&amp;H128)*1,SEG_PRE!A:P,14,0)</f>
        <v>0</v>
      </c>
      <c r="W128" s="123">
        <v>0.0</v>
      </c>
      <c r="X128" s="123">
        <v>0.0</v>
      </c>
      <c r="Y128" s="124">
        <f>ROUND(VLOOKUP((A128&amp;C128&amp;G128&amp;H128)*1,SEG_PRE!A:P,15,0),0)</f>
        <v>0</v>
      </c>
      <c r="Z128" s="124">
        <f>VLOOKUP((A128&amp;C128&amp;G128&amp;H128)*1,SEG_PRE!A:P,16,0)</f>
        <v>0</v>
      </c>
      <c r="AA128" s="45">
        <f t="shared" si="1"/>
        <v>0</v>
      </c>
      <c r="AB128" s="45">
        <f t="shared" si="2"/>
        <v>0</v>
      </c>
      <c r="AC128" s="45">
        <f t="shared" si="3"/>
        <v>0.4636363636</v>
      </c>
      <c r="AD128" s="45">
        <f t="shared" si="4"/>
        <v>0</v>
      </c>
      <c r="AE128" s="45">
        <f t="shared" si="5"/>
        <v>0</v>
      </c>
      <c r="AF128" s="128">
        <f t="shared" si="6"/>
        <v>0</v>
      </c>
      <c r="AG128" s="128">
        <f t="shared" si="7"/>
        <v>0</v>
      </c>
      <c r="AH128" s="121"/>
      <c r="AI128" s="121"/>
      <c r="AJ128" s="121"/>
      <c r="AK128" s="121"/>
      <c r="AL128" s="121"/>
      <c r="AM128" s="131" t="str">
        <f>IF(LEN(ACTIVIDADES_V!$AH128)&gt;1500,"VALIDAR DES",IF(LEN(ACTIVIDADES_V!$AI128)&gt;500,"Validar Re",IF(LEN(ACTIVIDADES_V!$AJ128)&gt;500,"VALIDAR Soliciones","OK")))</f>
        <v>OK</v>
      </c>
      <c r="AN128" s="132">
        <f>LEN(LEFT(INT(ACTIVIDADES_V!$S128)-ACTIVIDADES_V!$S128,4))</f>
        <v>1</v>
      </c>
      <c r="AO128" s="100"/>
      <c r="AP128" s="100"/>
      <c r="AQ128" s="100"/>
      <c r="AR128" s="100"/>
      <c r="AS128" s="100"/>
      <c r="AT128" s="100"/>
      <c r="AU128" s="100"/>
      <c r="AV128" s="100"/>
      <c r="AW128" s="100"/>
      <c r="AX128" s="100"/>
      <c r="AY128" s="100"/>
      <c r="AZ128" s="100"/>
      <c r="BA128" s="100"/>
      <c r="BB128" s="100"/>
      <c r="BC128" s="100"/>
      <c r="BD128" s="100"/>
      <c r="BE128" s="100"/>
      <c r="BF128" s="100"/>
      <c r="BG128" s="100"/>
      <c r="BH128" s="100"/>
      <c r="BI128" s="100"/>
      <c r="BJ128" s="100"/>
      <c r="BK128" s="100"/>
      <c r="BL128" s="100"/>
      <c r="BM128" s="100"/>
      <c r="BN128" s="100"/>
      <c r="BO128" s="100"/>
      <c r="BP128" s="100"/>
      <c r="BQ128" s="100"/>
      <c r="BR128" s="100"/>
      <c r="BS128" s="100"/>
      <c r="BT128" s="100"/>
      <c r="BU128" s="100"/>
      <c r="BV128" s="100"/>
      <c r="BW128" s="100"/>
      <c r="BX128" s="100"/>
      <c r="BY128" s="100"/>
      <c r="BZ128" s="100"/>
      <c r="CA128" s="100"/>
      <c r="CB128" s="100"/>
      <c r="CC128" s="100"/>
      <c r="CD128" s="100"/>
      <c r="CE128" s="100"/>
      <c r="CF128" s="100"/>
      <c r="CG128" s="100"/>
      <c r="CH128" s="100"/>
      <c r="CI128" s="100"/>
    </row>
    <row r="129" ht="15.75" hidden="1" customHeight="1">
      <c r="A129" s="107">
        <v>8054.0</v>
      </c>
      <c r="B129" s="107" t="s">
        <v>218</v>
      </c>
      <c r="C129" s="107">
        <v>3.0</v>
      </c>
      <c r="D129" s="107" t="s">
        <v>219</v>
      </c>
      <c r="E129" s="107" t="s">
        <v>40</v>
      </c>
      <c r="F129" s="107">
        <v>2158.0</v>
      </c>
      <c r="G129" s="107">
        <v>2027.0</v>
      </c>
      <c r="H129" s="107">
        <v>5.0</v>
      </c>
      <c r="I129" s="108" t="s">
        <v>74</v>
      </c>
      <c r="J129" s="152">
        <v>0.3</v>
      </c>
      <c r="K129" s="110">
        <f>ACTIVIDADES_V!$S129+ACTIVIDADES_V!$Y129</f>
        <v>0</v>
      </c>
      <c r="L129" s="153">
        <v>0.3</v>
      </c>
      <c r="M129" s="107"/>
      <c r="N129" s="110">
        <f>ROUND(VLOOKUP((A129&amp;C129&amp;G129&amp;H129)*1,SEG_PRE!A:P,8,0),0)</f>
        <v>0</v>
      </c>
      <c r="O129" s="110">
        <f>ROUND(VLOOKUP((A129&amp;C129&amp;G129&amp;H129)*1,SEG_PRE!A:P,9,0),0)</f>
        <v>0</v>
      </c>
      <c r="P129" s="110">
        <f>ROUND(VLOOKUP((A129&amp;C129&amp;G129&amp;H129)*1,SEG_PRE!A:P,10,0),0)</f>
        <v>0</v>
      </c>
      <c r="Q129" s="153">
        <v>0.3</v>
      </c>
      <c r="R129" s="107"/>
      <c r="S129" s="114">
        <f>ROUND(VLOOKUP((A129&amp;C129&amp;G129&amp;H129)*1,SEG_PRE!A:P,11,0),0)</f>
        <v>0</v>
      </c>
      <c r="T129" s="114">
        <f>ROUND(VLOOKUP((A129&amp;C129&amp;G129&amp;H129)*1,SEG_PRE!A:P,12,0),0)</f>
        <v>0</v>
      </c>
      <c r="U129" s="114">
        <f>ROUND(VLOOKUP((A129&amp;C129&amp;G129&amp;H129)*1,SEG_PRE!A:P,13,0),0)</f>
        <v>0</v>
      </c>
      <c r="V129" s="114">
        <f>VLOOKUP((A129&amp;C129&amp;G129&amp;H129)*1,SEG_PRE!A:P,14,0)</f>
        <v>0</v>
      </c>
      <c r="W129" s="109">
        <v>0.0</v>
      </c>
      <c r="X129" s="109">
        <v>0.0</v>
      </c>
      <c r="Y129" s="110">
        <f>ROUND(VLOOKUP((A129&amp;C129&amp;G129&amp;H129)*1,SEG_PRE!A:P,15,0),0)</f>
        <v>0</v>
      </c>
      <c r="Z129" s="110">
        <f>VLOOKUP((A129&amp;C129&amp;G129&amp;H129)*1,SEG_PRE!A:P,16,0)</f>
        <v>0</v>
      </c>
      <c r="AA129" s="42">
        <f t="shared" si="1"/>
        <v>0</v>
      </c>
      <c r="AB129" s="42">
        <f t="shared" si="2"/>
        <v>0</v>
      </c>
      <c r="AC129" s="42">
        <f t="shared" si="3"/>
        <v>0.4636363636</v>
      </c>
      <c r="AD129" s="42">
        <f t="shared" si="4"/>
        <v>0</v>
      </c>
      <c r="AE129" s="42">
        <f t="shared" si="5"/>
        <v>0</v>
      </c>
      <c r="AF129" s="115">
        <f t="shared" si="6"/>
        <v>0</v>
      </c>
      <c r="AG129" s="115">
        <f t="shared" si="7"/>
        <v>0</v>
      </c>
      <c r="AH129" s="107"/>
      <c r="AI129" s="107"/>
      <c r="AJ129" s="107"/>
      <c r="AK129" s="107"/>
      <c r="AL129" s="107"/>
      <c r="AM129" s="119" t="str">
        <f>IF(LEN(ACTIVIDADES_V!$AH129)&gt;1500,"VALIDAR DES",IF(LEN(ACTIVIDADES_V!$AI129)&gt;500,"Validar Re",IF(LEN(ACTIVIDADES_V!$AJ129)&gt;500,"VALIDAR Soliciones","OK")))</f>
        <v>OK</v>
      </c>
      <c r="AN129" s="120">
        <f>LEN(LEFT(INT(ACTIVIDADES_V!$S129)-ACTIVIDADES_V!$S129,4))</f>
        <v>1</v>
      </c>
      <c r="AO129" s="100"/>
      <c r="AP129" s="100"/>
      <c r="AQ129" s="100"/>
      <c r="AR129" s="100"/>
      <c r="AS129" s="100"/>
      <c r="AT129" s="100"/>
      <c r="AU129" s="100"/>
      <c r="AV129" s="100"/>
      <c r="AW129" s="100"/>
      <c r="AX129" s="100"/>
      <c r="AY129" s="100"/>
      <c r="AZ129" s="100"/>
      <c r="BA129" s="100"/>
      <c r="BB129" s="100"/>
      <c r="BC129" s="100"/>
      <c r="BD129" s="100"/>
      <c r="BE129" s="100"/>
      <c r="BF129" s="100"/>
      <c r="BG129" s="100"/>
      <c r="BH129" s="100"/>
      <c r="BI129" s="100"/>
      <c r="BJ129" s="100"/>
      <c r="BK129" s="100"/>
      <c r="BL129" s="100"/>
      <c r="BM129" s="100"/>
      <c r="BN129" s="100"/>
      <c r="BO129" s="100"/>
      <c r="BP129" s="100"/>
      <c r="BQ129" s="100"/>
      <c r="BR129" s="100"/>
      <c r="BS129" s="100"/>
      <c r="BT129" s="100"/>
      <c r="BU129" s="100"/>
      <c r="BV129" s="100"/>
      <c r="BW129" s="100"/>
      <c r="BX129" s="100"/>
      <c r="BY129" s="100"/>
      <c r="BZ129" s="100"/>
      <c r="CA129" s="100"/>
      <c r="CB129" s="100"/>
      <c r="CC129" s="100"/>
      <c r="CD129" s="100"/>
      <c r="CE129" s="100"/>
      <c r="CF129" s="100"/>
      <c r="CG129" s="100"/>
      <c r="CH129" s="100"/>
      <c r="CI129" s="100"/>
    </row>
    <row r="130" ht="15.75" hidden="1" customHeight="1">
      <c r="A130" s="121">
        <v>8054.0</v>
      </c>
      <c r="B130" s="121" t="s">
        <v>218</v>
      </c>
      <c r="C130" s="121">
        <v>3.0</v>
      </c>
      <c r="D130" s="121" t="s">
        <v>219</v>
      </c>
      <c r="E130" s="121" t="s">
        <v>40</v>
      </c>
      <c r="F130" s="121">
        <v>2158.0</v>
      </c>
      <c r="G130" s="121">
        <v>2027.0</v>
      </c>
      <c r="H130" s="121">
        <v>6.0</v>
      </c>
      <c r="I130" s="122" t="s">
        <v>77</v>
      </c>
      <c r="J130" s="154">
        <v>0.3</v>
      </c>
      <c r="K130" s="124">
        <f>ACTIVIDADES_V!$S130+ACTIVIDADES_V!$Y130</f>
        <v>0</v>
      </c>
      <c r="L130" s="155">
        <v>0.3</v>
      </c>
      <c r="M130" s="121"/>
      <c r="N130" s="124">
        <f>ROUND(VLOOKUP((A130&amp;C130&amp;G130&amp;H130)*1,SEG_PRE!A:P,8,0),0)</f>
        <v>0</v>
      </c>
      <c r="O130" s="124">
        <f>ROUND(VLOOKUP((A130&amp;C130&amp;G130&amp;H130)*1,SEG_PRE!A:P,9,0),0)</f>
        <v>0</v>
      </c>
      <c r="P130" s="124">
        <f>ROUND(VLOOKUP((A130&amp;C130&amp;G130&amp;H130)*1,SEG_PRE!A:P,10,0),0)</f>
        <v>0</v>
      </c>
      <c r="Q130" s="155">
        <v>0.3</v>
      </c>
      <c r="R130" s="121"/>
      <c r="S130" s="127">
        <f>ROUND(VLOOKUP((A130&amp;C130&amp;G130&amp;H130)*1,SEG_PRE!A:P,11,0),0)</f>
        <v>0</v>
      </c>
      <c r="T130" s="127">
        <f>ROUND(VLOOKUP((A130&amp;C130&amp;G130&amp;H130)*1,SEG_PRE!A:P,12,0),0)</f>
        <v>0</v>
      </c>
      <c r="U130" s="127">
        <f>ROUND(VLOOKUP((A130&amp;C130&amp;G130&amp;H130)*1,SEG_PRE!A:P,13,0),0)</f>
        <v>0</v>
      </c>
      <c r="V130" s="127">
        <f>VLOOKUP((A130&amp;C130&amp;G130&amp;H130)*1,SEG_PRE!A:P,14,0)</f>
        <v>0</v>
      </c>
      <c r="W130" s="123">
        <v>0.0</v>
      </c>
      <c r="X130" s="123">
        <v>0.0</v>
      </c>
      <c r="Y130" s="124">
        <f>ROUND(VLOOKUP((A130&amp;C130&amp;G130&amp;H130)*1,SEG_PRE!A:P,15,0),0)</f>
        <v>0</v>
      </c>
      <c r="Z130" s="124">
        <f>VLOOKUP((A130&amp;C130&amp;G130&amp;H130)*1,SEG_PRE!A:P,16,0)</f>
        <v>0</v>
      </c>
      <c r="AA130" s="45">
        <f t="shared" si="1"/>
        <v>0</v>
      </c>
      <c r="AB130" s="45">
        <f t="shared" si="2"/>
        <v>0</v>
      </c>
      <c r="AC130" s="45">
        <f t="shared" si="3"/>
        <v>0.4636363636</v>
      </c>
      <c r="AD130" s="45">
        <f t="shared" si="4"/>
        <v>0</v>
      </c>
      <c r="AE130" s="45">
        <f t="shared" si="5"/>
        <v>0</v>
      </c>
      <c r="AF130" s="128">
        <f t="shared" si="6"/>
        <v>0</v>
      </c>
      <c r="AG130" s="128">
        <f t="shared" si="7"/>
        <v>0</v>
      </c>
      <c r="AH130" s="121"/>
      <c r="AI130" s="121"/>
      <c r="AJ130" s="121"/>
      <c r="AK130" s="121"/>
      <c r="AL130" s="121"/>
      <c r="AM130" s="131" t="str">
        <f>IF(LEN(ACTIVIDADES_V!$AH130)&gt;1500,"VALIDAR DES",IF(LEN(ACTIVIDADES_V!$AI130)&gt;500,"Validar Re",IF(LEN(ACTIVIDADES_V!$AJ130)&gt;500,"VALIDAR Soliciones","OK")))</f>
        <v>OK</v>
      </c>
      <c r="AN130" s="132">
        <f>LEN(LEFT(INT(ACTIVIDADES_V!$S130)-ACTIVIDADES_V!$S130,4))</f>
        <v>1</v>
      </c>
      <c r="AO130" s="100"/>
      <c r="AP130" s="100"/>
      <c r="AQ130" s="100"/>
      <c r="AR130" s="100"/>
      <c r="AS130" s="100"/>
      <c r="AT130" s="100"/>
      <c r="AU130" s="100"/>
      <c r="AV130" s="100"/>
      <c r="AW130" s="100"/>
      <c r="AX130" s="100"/>
      <c r="AY130" s="100"/>
      <c r="AZ130" s="100"/>
      <c r="BA130" s="100"/>
      <c r="BB130" s="100"/>
      <c r="BC130" s="100"/>
      <c r="BD130" s="100"/>
      <c r="BE130" s="100"/>
      <c r="BF130" s="100"/>
      <c r="BG130" s="100"/>
      <c r="BH130" s="100"/>
      <c r="BI130" s="100"/>
      <c r="BJ130" s="100"/>
      <c r="BK130" s="100"/>
      <c r="BL130" s="100"/>
      <c r="BM130" s="100"/>
      <c r="BN130" s="100"/>
      <c r="BO130" s="100"/>
      <c r="BP130" s="100"/>
      <c r="BQ130" s="100"/>
      <c r="BR130" s="100"/>
      <c r="BS130" s="100"/>
      <c r="BT130" s="100"/>
      <c r="BU130" s="100"/>
      <c r="BV130" s="100"/>
      <c r="BW130" s="100"/>
      <c r="BX130" s="100"/>
      <c r="BY130" s="100"/>
      <c r="BZ130" s="100"/>
      <c r="CA130" s="100"/>
      <c r="CB130" s="100"/>
      <c r="CC130" s="100"/>
      <c r="CD130" s="100"/>
      <c r="CE130" s="100"/>
      <c r="CF130" s="100"/>
      <c r="CG130" s="100"/>
      <c r="CH130" s="100"/>
      <c r="CI130" s="100"/>
    </row>
    <row r="131" ht="15.75" hidden="1" customHeight="1">
      <c r="A131" s="107">
        <v>8054.0</v>
      </c>
      <c r="B131" s="107" t="s">
        <v>218</v>
      </c>
      <c r="C131" s="107">
        <v>3.0</v>
      </c>
      <c r="D131" s="107" t="s">
        <v>219</v>
      </c>
      <c r="E131" s="107" t="s">
        <v>40</v>
      </c>
      <c r="F131" s="107">
        <v>2158.0</v>
      </c>
      <c r="G131" s="107">
        <v>2027.0</v>
      </c>
      <c r="H131" s="107">
        <v>7.0</v>
      </c>
      <c r="I131" s="108" t="s">
        <v>41</v>
      </c>
      <c r="J131" s="152">
        <v>0.3</v>
      </c>
      <c r="K131" s="110">
        <f>ACTIVIDADES_V!$S131+ACTIVIDADES_V!$Y131</f>
        <v>0</v>
      </c>
      <c r="L131" s="153">
        <v>0.3</v>
      </c>
      <c r="M131" s="107"/>
      <c r="N131" s="110">
        <f>ROUND(VLOOKUP((A131&amp;C131&amp;G131&amp;H131)*1,SEG_PRE!A:P,8,0),0)</f>
        <v>0</v>
      </c>
      <c r="O131" s="110">
        <f>ROUND(VLOOKUP((A131&amp;C131&amp;G131&amp;H131)*1,SEG_PRE!A:P,9,0),0)</f>
        <v>0</v>
      </c>
      <c r="P131" s="110">
        <f>ROUND(VLOOKUP((A131&amp;C131&amp;G131&amp;H131)*1,SEG_PRE!A:P,10,0),0)</f>
        <v>0</v>
      </c>
      <c r="Q131" s="153">
        <v>0.3</v>
      </c>
      <c r="R131" s="107"/>
      <c r="S131" s="114">
        <f>ROUND(VLOOKUP((A131&amp;C131&amp;G131&amp;H131)*1,SEG_PRE!A:P,11,0),0)</f>
        <v>0</v>
      </c>
      <c r="T131" s="114">
        <f>ROUND(VLOOKUP((A131&amp;C131&amp;G131&amp;H131)*1,SEG_PRE!A:P,12,0),0)</f>
        <v>0</v>
      </c>
      <c r="U131" s="114">
        <f>ROUND(VLOOKUP((A131&amp;C131&amp;G131&amp;H131)*1,SEG_PRE!A:P,13,0),0)</f>
        <v>0</v>
      </c>
      <c r="V131" s="114">
        <f>VLOOKUP((A131&amp;C131&amp;G131&amp;H131)*1,SEG_PRE!A:P,14,0)</f>
        <v>0</v>
      </c>
      <c r="W131" s="109">
        <v>0.0</v>
      </c>
      <c r="X131" s="109">
        <v>0.0</v>
      </c>
      <c r="Y131" s="110">
        <f>ROUND(VLOOKUP((A131&amp;C131&amp;G131&amp;H131)*1,SEG_PRE!A:P,15,0),0)</f>
        <v>0</v>
      </c>
      <c r="Z131" s="110">
        <f>VLOOKUP((A131&amp;C131&amp;G131&amp;H131)*1,SEG_PRE!A:P,16,0)</f>
        <v>0</v>
      </c>
      <c r="AA131" s="42">
        <f t="shared" si="1"/>
        <v>0</v>
      </c>
      <c r="AB131" s="42">
        <f t="shared" si="2"/>
        <v>0</v>
      </c>
      <c r="AC131" s="42">
        <f t="shared" si="3"/>
        <v>0.4636363636</v>
      </c>
      <c r="AD131" s="42">
        <f t="shared" si="4"/>
        <v>0</v>
      </c>
      <c r="AE131" s="42">
        <f t="shared" si="5"/>
        <v>0</v>
      </c>
      <c r="AF131" s="115">
        <f t="shared" si="6"/>
        <v>0</v>
      </c>
      <c r="AG131" s="115">
        <f t="shared" si="7"/>
        <v>0</v>
      </c>
      <c r="AH131" s="107"/>
      <c r="AI131" s="107"/>
      <c r="AJ131" s="107"/>
      <c r="AK131" s="107"/>
      <c r="AL131" s="107"/>
      <c r="AM131" s="119" t="str">
        <f>IF(LEN(ACTIVIDADES_V!$AH131)&gt;1500,"VALIDAR DES",IF(LEN(ACTIVIDADES_V!$AI131)&gt;500,"Validar Re",IF(LEN(ACTIVIDADES_V!$AJ131)&gt;500,"VALIDAR Soliciones","OK")))</f>
        <v>OK</v>
      </c>
      <c r="AN131" s="120">
        <f>LEN(LEFT(INT(ACTIVIDADES_V!$S131)-ACTIVIDADES_V!$S131,4))</f>
        <v>1</v>
      </c>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row>
    <row r="132" ht="15.75" hidden="1" customHeight="1">
      <c r="A132" s="121">
        <v>8054.0</v>
      </c>
      <c r="B132" s="121" t="s">
        <v>218</v>
      </c>
      <c r="C132" s="121">
        <v>3.0</v>
      </c>
      <c r="D132" s="121" t="s">
        <v>219</v>
      </c>
      <c r="E132" s="121" t="s">
        <v>40</v>
      </c>
      <c r="F132" s="121">
        <v>2158.0</v>
      </c>
      <c r="G132" s="121">
        <v>2027.0</v>
      </c>
      <c r="H132" s="121">
        <v>8.0</v>
      </c>
      <c r="I132" s="122" t="s">
        <v>46</v>
      </c>
      <c r="J132" s="154">
        <v>0.3</v>
      </c>
      <c r="K132" s="124">
        <f>ACTIVIDADES_V!$S132+ACTIVIDADES_V!$Y132</f>
        <v>0</v>
      </c>
      <c r="L132" s="155">
        <v>0.3</v>
      </c>
      <c r="M132" s="121"/>
      <c r="N132" s="124">
        <f>ROUND(VLOOKUP((A132&amp;C132&amp;G132&amp;H132)*1,SEG_PRE!A:P,8,0),0)</f>
        <v>0</v>
      </c>
      <c r="O132" s="124">
        <f>ROUND(VLOOKUP((A132&amp;C132&amp;G132&amp;H132)*1,SEG_PRE!A:P,9,0),0)</f>
        <v>0</v>
      </c>
      <c r="P132" s="124">
        <f>ROUND(VLOOKUP((A132&amp;C132&amp;G132&amp;H132)*1,SEG_PRE!A:P,10,0),0)</f>
        <v>0</v>
      </c>
      <c r="Q132" s="155">
        <v>0.3</v>
      </c>
      <c r="R132" s="121"/>
      <c r="S132" s="127">
        <f>ROUND(VLOOKUP((A132&amp;C132&amp;G132&amp;H132)*1,SEG_PRE!A:P,11,0),0)</f>
        <v>0</v>
      </c>
      <c r="T132" s="127">
        <f>ROUND(VLOOKUP((A132&amp;C132&amp;G132&amp;H132)*1,SEG_PRE!A:P,12,0),0)</f>
        <v>0</v>
      </c>
      <c r="U132" s="127">
        <f>ROUND(VLOOKUP((A132&amp;C132&amp;G132&amp;H132)*1,SEG_PRE!A:P,13,0),0)</f>
        <v>0</v>
      </c>
      <c r="V132" s="127">
        <f>VLOOKUP((A132&amp;C132&amp;G132&amp;H132)*1,SEG_PRE!A:P,14,0)</f>
        <v>0</v>
      </c>
      <c r="W132" s="123">
        <v>0.0</v>
      </c>
      <c r="X132" s="123">
        <v>0.0</v>
      </c>
      <c r="Y132" s="124">
        <f>ROUND(VLOOKUP((A132&amp;C132&amp;G132&amp;H132)*1,SEG_PRE!A:P,15,0),0)</f>
        <v>0</v>
      </c>
      <c r="Z132" s="124">
        <f>VLOOKUP((A132&amp;C132&amp;G132&amp;H132)*1,SEG_PRE!A:P,16,0)</f>
        <v>0</v>
      </c>
      <c r="AA132" s="45">
        <f t="shared" si="1"/>
        <v>0</v>
      </c>
      <c r="AB132" s="45">
        <f t="shared" si="2"/>
        <v>0</v>
      </c>
      <c r="AC132" s="45">
        <f t="shared" si="3"/>
        <v>0.4636363636</v>
      </c>
      <c r="AD132" s="45">
        <f t="shared" si="4"/>
        <v>0</v>
      </c>
      <c r="AE132" s="45">
        <f t="shared" si="5"/>
        <v>0</v>
      </c>
      <c r="AF132" s="128">
        <f t="shared" si="6"/>
        <v>0</v>
      </c>
      <c r="AG132" s="128">
        <f t="shared" si="7"/>
        <v>0</v>
      </c>
      <c r="AH132" s="121"/>
      <c r="AI132" s="121"/>
      <c r="AJ132" s="121"/>
      <c r="AK132" s="121"/>
      <c r="AL132" s="121"/>
      <c r="AM132" s="131" t="str">
        <f>IF(LEN(ACTIVIDADES_V!$AH132)&gt;1500,"VALIDAR DES",IF(LEN(ACTIVIDADES_V!$AI132)&gt;500,"Validar Re",IF(LEN(ACTIVIDADES_V!$AJ132)&gt;500,"VALIDAR Soliciones","OK")))</f>
        <v>OK</v>
      </c>
      <c r="AN132" s="132">
        <f>LEN(LEFT(INT(ACTIVIDADES_V!$S132)-ACTIVIDADES_V!$S132,4))</f>
        <v>1</v>
      </c>
      <c r="AO132" s="100"/>
      <c r="AP132" s="100"/>
      <c r="AQ132" s="100"/>
      <c r="AR132" s="100"/>
      <c r="AS132" s="100"/>
      <c r="AT132" s="100"/>
      <c r="AU132" s="100"/>
      <c r="AV132" s="100"/>
      <c r="AW132" s="100"/>
      <c r="AX132" s="100"/>
      <c r="AY132" s="100"/>
      <c r="AZ132" s="100"/>
      <c r="BA132" s="100"/>
      <c r="BB132" s="100"/>
      <c r="BC132" s="100"/>
      <c r="BD132" s="100"/>
      <c r="BE132" s="100"/>
      <c r="BF132" s="100"/>
      <c r="BG132" s="100"/>
      <c r="BH132" s="100"/>
      <c r="BI132" s="100"/>
      <c r="BJ132" s="100"/>
      <c r="BK132" s="100"/>
      <c r="BL132" s="100"/>
      <c r="BM132" s="100"/>
      <c r="BN132" s="100"/>
      <c r="BO132" s="100"/>
      <c r="BP132" s="100"/>
      <c r="BQ132" s="100"/>
      <c r="BR132" s="100"/>
      <c r="BS132" s="100"/>
      <c r="BT132" s="100"/>
      <c r="BU132" s="100"/>
      <c r="BV132" s="100"/>
      <c r="BW132" s="100"/>
      <c r="BX132" s="100"/>
      <c r="BY132" s="100"/>
      <c r="BZ132" s="100"/>
      <c r="CA132" s="100"/>
      <c r="CB132" s="100"/>
      <c r="CC132" s="100"/>
      <c r="CD132" s="100"/>
      <c r="CE132" s="100"/>
      <c r="CF132" s="100"/>
      <c r="CG132" s="100"/>
      <c r="CH132" s="100"/>
      <c r="CI132" s="100"/>
    </row>
    <row r="133" ht="15.75" hidden="1" customHeight="1">
      <c r="A133" s="107">
        <v>8054.0</v>
      </c>
      <c r="B133" s="107" t="s">
        <v>218</v>
      </c>
      <c r="C133" s="107">
        <v>3.0</v>
      </c>
      <c r="D133" s="107" t="s">
        <v>219</v>
      </c>
      <c r="E133" s="107" t="s">
        <v>40</v>
      </c>
      <c r="F133" s="107">
        <v>2158.0</v>
      </c>
      <c r="G133" s="107">
        <v>2027.0</v>
      </c>
      <c r="H133" s="107">
        <v>9.0</v>
      </c>
      <c r="I133" s="108" t="s">
        <v>49</v>
      </c>
      <c r="J133" s="152">
        <v>0.3</v>
      </c>
      <c r="K133" s="110">
        <f>ACTIVIDADES_V!$S133+ACTIVIDADES_V!$Y133</f>
        <v>0</v>
      </c>
      <c r="L133" s="153">
        <v>0.3</v>
      </c>
      <c r="M133" s="107"/>
      <c r="N133" s="110">
        <f>ROUND(VLOOKUP((A133&amp;C133&amp;G133&amp;H133)*1,SEG_PRE!A:P,8,0),0)</f>
        <v>0</v>
      </c>
      <c r="O133" s="110">
        <f>ROUND(VLOOKUP((A133&amp;C133&amp;G133&amp;H133)*1,SEG_PRE!A:P,9,0),0)</f>
        <v>0</v>
      </c>
      <c r="P133" s="110">
        <f>ROUND(VLOOKUP((A133&amp;C133&amp;G133&amp;H133)*1,SEG_PRE!A:P,10,0),0)</f>
        <v>0</v>
      </c>
      <c r="Q133" s="153">
        <v>0.3</v>
      </c>
      <c r="R133" s="107"/>
      <c r="S133" s="114">
        <f>ROUND(VLOOKUP((A133&amp;C133&amp;G133&amp;H133)*1,SEG_PRE!A:P,11,0),0)</f>
        <v>0</v>
      </c>
      <c r="T133" s="114">
        <f>ROUND(VLOOKUP((A133&amp;C133&amp;G133&amp;H133)*1,SEG_PRE!A:P,12,0),0)</f>
        <v>0</v>
      </c>
      <c r="U133" s="114">
        <f>ROUND(VLOOKUP((A133&amp;C133&amp;G133&amp;H133)*1,SEG_PRE!A:P,13,0),0)</f>
        <v>0</v>
      </c>
      <c r="V133" s="114">
        <f>VLOOKUP((A133&amp;C133&amp;G133&amp;H133)*1,SEG_PRE!A:P,14,0)</f>
        <v>0</v>
      </c>
      <c r="W133" s="109">
        <v>0.0</v>
      </c>
      <c r="X133" s="109">
        <v>0.0</v>
      </c>
      <c r="Y133" s="110">
        <f>ROUND(VLOOKUP((A133&amp;C133&amp;G133&amp;H133)*1,SEG_PRE!A:P,15,0),0)</f>
        <v>0</v>
      </c>
      <c r="Z133" s="110">
        <f>VLOOKUP((A133&amp;C133&amp;G133&amp;H133)*1,SEG_PRE!A:P,16,0)</f>
        <v>0</v>
      </c>
      <c r="AA133" s="42">
        <f t="shared" si="1"/>
        <v>0</v>
      </c>
      <c r="AB133" s="42">
        <f t="shared" si="2"/>
        <v>0</v>
      </c>
      <c r="AC133" s="42">
        <f t="shared" si="3"/>
        <v>0.4636363636</v>
      </c>
      <c r="AD133" s="42">
        <f t="shared" si="4"/>
        <v>0</v>
      </c>
      <c r="AE133" s="42">
        <f t="shared" si="5"/>
        <v>0</v>
      </c>
      <c r="AF133" s="115">
        <f t="shared" si="6"/>
        <v>0</v>
      </c>
      <c r="AG133" s="115">
        <f t="shared" si="7"/>
        <v>0</v>
      </c>
      <c r="AH133" s="107"/>
      <c r="AI133" s="107"/>
      <c r="AJ133" s="107"/>
      <c r="AK133" s="107"/>
      <c r="AL133" s="107"/>
      <c r="AM133" s="119" t="str">
        <f>IF(LEN(ACTIVIDADES_V!$AH133)&gt;1500,"VALIDAR DES",IF(LEN(ACTIVIDADES_V!$AI133)&gt;500,"Validar Re",IF(LEN(ACTIVIDADES_V!$AJ133)&gt;500,"VALIDAR Soliciones","OK")))</f>
        <v>OK</v>
      </c>
      <c r="AN133" s="120">
        <f>LEN(LEFT(INT(ACTIVIDADES_V!$S133)-ACTIVIDADES_V!$S133,4))</f>
        <v>1</v>
      </c>
      <c r="AO133" s="100"/>
      <c r="AP133" s="100"/>
      <c r="AQ133" s="100"/>
      <c r="AR133" s="100"/>
      <c r="AS133" s="100"/>
      <c r="AT133" s="100"/>
      <c r="AU133" s="100"/>
      <c r="AV133" s="100"/>
      <c r="AW133" s="100"/>
      <c r="AX133" s="100"/>
      <c r="AY133" s="100"/>
      <c r="AZ133" s="100"/>
      <c r="BA133" s="100"/>
      <c r="BB133" s="100"/>
      <c r="BC133" s="100"/>
      <c r="BD133" s="100"/>
      <c r="BE133" s="100"/>
      <c r="BF133" s="100"/>
      <c r="BG133" s="100"/>
      <c r="BH133" s="100"/>
      <c r="BI133" s="100"/>
      <c r="BJ133" s="100"/>
      <c r="BK133" s="100"/>
      <c r="BL133" s="100"/>
      <c r="BM133" s="100"/>
      <c r="BN133" s="100"/>
      <c r="BO133" s="100"/>
      <c r="BP133" s="100"/>
      <c r="BQ133" s="100"/>
      <c r="BR133" s="100"/>
      <c r="BS133" s="100"/>
      <c r="BT133" s="100"/>
      <c r="BU133" s="100"/>
      <c r="BV133" s="100"/>
      <c r="BW133" s="100"/>
      <c r="BX133" s="100"/>
      <c r="BY133" s="100"/>
      <c r="BZ133" s="100"/>
      <c r="CA133" s="100"/>
      <c r="CB133" s="100"/>
      <c r="CC133" s="100"/>
      <c r="CD133" s="100"/>
      <c r="CE133" s="100"/>
      <c r="CF133" s="100"/>
      <c r="CG133" s="100"/>
      <c r="CH133" s="100"/>
      <c r="CI133" s="100"/>
    </row>
    <row r="134" ht="15.75" hidden="1" customHeight="1">
      <c r="A134" s="121">
        <v>8054.0</v>
      </c>
      <c r="B134" s="121" t="s">
        <v>218</v>
      </c>
      <c r="C134" s="121">
        <v>3.0</v>
      </c>
      <c r="D134" s="121" t="s">
        <v>219</v>
      </c>
      <c r="E134" s="121" t="s">
        <v>40</v>
      </c>
      <c r="F134" s="121">
        <v>2158.0</v>
      </c>
      <c r="G134" s="121">
        <v>2027.0</v>
      </c>
      <c r="H134" s="121">
        <v>10.0</v>
      </c>
      <c r="I134" s="122" t="s">
        <v>52</v>
      </c>
      <c r="J134" s="154">
        <v>0.3</v>
      </c>
      <c r="K134" s="124">
        <f>ACTIVIDADES_V!$S134+ACTIVIDADES_V!$Y134</f>
        <v>0</v>
      </c>
      <c r="L134" s="155">
        <v>0.3</v>
      </c>
      <c r="M134" s="121"/>
      <c r="N134" s="124">
        <f>ROUND(VLOOKUP((A134&amp;C134&amp;G134&amp;H134)*1,SEG_PRE!A:P,8,0),0)</f>
        <v>0</v>
      </c>
      <c r="O134" s="124">
        <f>ROUND(VLOOKUP((A134&amp;C134&amp;G134&amp;H134)*1,SEG_PRE!A:P,9,0),0)</f>
        <v>0</v>
      </c>
      <c r="P134" s="124">
        <f>ROUND(VLOOKUP((A134&amp;C134&amp;G134&amp;H134)*1,SEG_PRE!A:P,10,0),0)</f>
        <v>0</v>
      </c>
      <c r="Q134" s="155">
        <v>0.3</v>
      </c>
      <c r="R134" s="121"/>
      <c r="S134" s="127">
        <f>ROUND(VLOOKUP((A134&amp;C134&amp;G134&amp;H134)*1,SEG_PRE!A:P,11,0),0)</f>
        <v>0</v>
      </c>
      <c r="T134" s="127">
        <f>ROUND(VLOOKUP((A134&amp;C134&amp;G134&amp;H134)*1,SEG_PRE!A:P,12,0),0)</f>
        <v>0</v>
      </c>
      <c r="U134" s="127">
        <f>ROUND(VLOOKUP((A134&amp;C134&amp;G134&amp;H134)*1,SEG_PRE!A:P,13,0),0)</f>
        <v>0</v>
      </c>
      <c r="V134" s="127">
        <f>VLOOKUP((A134&amp;C134&amp;G134&amp;H134)*1,SEG_PRE!A:P,14,0)</f>
        <v>0</v>
      </c>
      <c r="W134" s="123">
        <v>0.0</v>
      </c>
      <c r="X134" s="123">
        <v>0.0</v>
      </c>
      <c r="Y134" s="124">
        <f>ROUND(VLOOKUP((A134&amp;C134&amp;G134&amp;H134)*1,SEG_PRE!A:P,15,0),0)</f>
        <v>0</v>
      </c>
      <c r="Z134" s="124">
        <f>VLOOKUP((A134&amp;C134&amp;G134&amp;H134)*1,SEG_PRE!A:P,16,0)</f>
        <v>0</v>
      </c>
      <c r="AA134" s="45">
        <f t="shared" si="1"/>
        <v>0</v>
      </c>
      <c r="AB134" s="45">
        <f t="shared" si="2"/>
        <v>0</v>
      </c>
      <c r="AC134" s="45">
        <f t="shared" si="3"/>
        <v>0.4636363636</v>
      </c>
      <c r="AD134" s="45">
        <f t="shared" si="4"/>
        <v>0</v>
      </c>
      <c r="AE134" s="45">
        <f t="shared" si="5"/>
        <v>0</v>
      </c>
      <c r="AF134" s="128">
        <f t="shared" si="6"/>
        <v>0</v>
      </c>
      <c r="AG134" s="128">
        <f t="shared" si="7"/>
        <v>0</v>
      </c>
      <c r="AH134" s="121"/>
      <c r="AI134" s="121"/>
      <c r="AJ134" s="121"/>
      <c r="AK134" s="121"/>
      <c r="AL134" s="121"/>
      <c r="AM134" s="131" t="str">
        <f>IF(LEN(ACTIVIDADES_V!$AH134)&gt;1500,"VALIDAR DES",IF(LEN(ACTIVIDADES_V!$AI134)&gt;500,"Validar Re",IF(LEN(ACTIVIDADES_V!$AJ134)&gt;500,"VALIDAR Soliciones","OK")))</f>
        <v>OK</v>
      </c>
      <c r="AN134" s="132">
        <f>LEN(LEFT(INT(ACTIVIDADES_V!$S134)-ACTIVIDADES_V!$S134,4))</f>
        <v>1</v>
      </c>
      <c r="AO134" s="100"/>
      <c r="AP134" s="100"/>
      <c r="AQ134" s="100"/>
      <c r="AR134" s="100"/>
      <c r="AS134" s="100"/>
      <c r="AT134" s="100"/>
      <c r="AU134" s="100"/>
      <c r="AV134" s="100"/>
      <c r="AW134" s="100"/>
      <c r="AX134" s="100"/>
      <c r="AY134" s="100"/>
      <c r="AZ134" s="100"/>
      <c r="BA134" s="100"/>
      <c r="BB134" s="100"/>
      <c r="BC134" s="100"/>
      <c r="BD134" s="100"/>
      <c r="BE134" s="100"/>
      <c r="BF134" s="100"/>
      <c r="BG134" s="100"/>
      <c r="BH134" s="100"/>
      <c r="BI134" s="100"/>
      <c r="BJ134" s="100"/>
      <c r="BK134" s="100"/>
      <c r="BL134" s="100"/>
      <c r="BM134" s="100"/>
      <c r="BN134" s="100"/>
      <c r="BO134" s="100"/>
      <c r="BP134" s="100"/>
      <c r="BQ134" s="100"/>
      <c r="BR134" s="100"/>
      <c r="BS134" s="100"/>
      <c r="BT134" s="100"/>
      <c r="BU134" s="100"/>
      <c r="BV134" s="100"/>
      <c r="BW134" s="100"/>
      <c r="BX134" s="100"/>
      <c r="BY134" s="100"/>
      <c r="BZ134" s="100"/>
      <c r="CA134" s="100"/>
      <c r="CB134" s="100"/>
      <c r="CC134" s="100"/>
      <c r="CD134" s="100"/>
      <c r="CE134" s="100"/>
      <c r="CF134" s="100"/>
      <c r="CG134" s="100"/>
      <c r="CH134" s="100"/>
      <c r="CI134" s="100"/>
    </row>
    <row r="135" ht="15.75" hidden="1" customHeight="1">
      <c r="A135" s="107">
        <v>8054.0</v>
      </c>
      <c r="B135" s="107" t="s">
        <v>218</v>
      </c>
      <c r="C135" s="107">
        <v>3.0</v>
      </c>
      <c r="D135" s="107" t="s">
        <v>219</v>
      </c>
      <c r="E135" s="107" t="s">
        <v>40</v>
      </c>
      <c r="F135" s="107">
        <v>2158.0</v>
      </c>
      <c r="G135" s="107">
        <v>2027.0</v>
      </c>
      <c r="H135" s="107">
        <v>11.0</v>
      </c>
      <c r="I135" s="108" t="s">
        <v>55</v>
      </c>
      <c r="J135" s="152">
        <v>0.3</v>
      </c>
      <c r="K135" s="110">
        <f>ACTIVIDADES_V!$S135+ACTIVIDADES_V!$Y135</f>
        <v>0</v>
      </c>
      <c r="L135" s="153">
        <v>0.3</v>
      </c>
      <c r="M135" s="107"/>
      <c r="N135" s="110">
        <f>ROUND(VLOOKUP((A135&amp;C135&amp;G135&amp;H135)*1,SEG_PRE!A:P,8,0),0)</f>
        <v>0</v>
      </c>
      <c r="O135" s="110">
        <f>ROUND(VLOOKUP((A135&amp;C135&amp;G135&amp;H135)*1,SEG_PRE!A:P,9,0),0)</f>
        <v>0</v>
      </c>
      <c r="P135" s="110">
        <f>ROUND(VLOOKUP((A135&amp;C135&amp;G135&amp;H135)*1,SEG_PRE!A:P,10,0),0)</f>
        <v>0</v>
      </c>
      <c r="Q135" s="153">
        <v>0.3</v>
      </c>
      <c r="R135" s="107"/>
      <c r="S135" s="114">
        <f>ROUND(VLOOKUP((A135&amp;C135&amp;G135&amp;H135)*1,SEG_PRE!A:P,11,0),0)</f>
        <v>0</v>
      </c>
      <c r="T135" s="114">
        <f>ROUND(VLOOKUP((A135&amp;C135&amp;G135&amp;H135)*1,SEG_PRE!A:P,12,0),0)</f>
        <v>0</v>
      </c>
      <c r="U135" s="114">
        <f>ROUND(VLOOKUP((A135&amp;C135&amp;G135&amp;H135)*1,SEG_PRE!A:P,13,0),0)</f>
        <v>0</v>
      </c>
      <c r="V135" s="114">
        <f>VLOOKUP((A135&amp;C135&amp;G135&amp;H135)*1,SEG_PRE!A:P,14,0)</f>
        <v>0</v>
      </c>
      <c r="W135" s="109">
        <v>0.0</v>
      </c>
      <c r="X135" s="109">
        <v>0.0</v>
      </c>
      <c r="Y135" s="110">
        <f>ROUND(VLOOKUP((A135&amp;C135&amp;G135&amp;H135)*1,SEG_PRE!A:P,15,0),0)</f>
        <v>0</v>
      </c>
      <c r="Z135" s="110">
        <f>VLOOKUP((A135&amp;C135&amp;G135&amp;H135)*1,SEG_PRE!A:P,16,0)</f>
        <v>0</v>
      </c>
      <c r="AA135" s="42">
        <f t="shared" si="1"/>
        <v>0</v>
      </c>
      <c r="AB135" s="42">
        <f t="shared" si="2"/>
        <v>0</v>
      </c>
      <c r="AC135" s="42">
        <f t="shared" si="3"/>
        <v>0.4636363636</v>
      </c>
      <c r="AD135" s="42">
        <f t="shared" si="4"/>
        <v>0</v>
      </c>
      <c r="AE135" s="42">
        <f t="shared" si="5"/>
        <v>0</v>
      </c>
      <c r="AF135" s="115">
        <f t="shared" si="6"/>
        <v>0</v>
      </c>
      <c r="AG135" s="115">
        <f t="shared" si="7"/>
        <v>0</v>
      </c>
      <c r="AH135" s="107"/>
      <c r="AI135" s="107"/>
      <c r="AJ135" s="107"/>
      <c r="AK135" s="107"/>
      <c r="AL135" s="107"/>
      <c r="AM135" s="119" t="str">
        <f>IF(LEN(ACTIVIDADES_V!$AH135)&gt;1500,"VALIDAR DES",IF(LEN(ACTIVIDADES_V!$AI135)&gt;500,"Validar Re",IF(LEN(ACTIVIDADES_V!$AJ135)&gt;500,"VALIDAR Soliciones","OK")))</f>
        <v>OK</v>
      </c>
      <c r="AN135" s="120">
        <f>LEN(LEFT(INT(ACTIVIDADES_V!$S135)-ACTIVIDADES_V!$S135,4))</f>
        <v>1</v>
      </c>
      <c r="AO135" s="100"/>
      <c r="AP135" s="100"/>
      <c r="AQ135" s="100"/>
      <c r="AR135" s="100"/>
      <c r="AS135" s="100"/>
      <c r="AT135" s="100"/>
      <c r="AU135" s="100"/>
      <c r="AV135" s="100"/>
      <c r="AW135" s="100"/>
      <c r="AX135" s="100"/>
      <c r="AY135" s="100"/>
      <c r="AZ135" s="100"/>
      <c r="BA135" s="100"/>
      <c r="BB135" s="100"/>
      <c r="BC135" s="100"/>
      <c r="BD135" s="100"/>
      <c r="BE135" s="100"/>
      <c r="BF135" s="100"/>
      <c r="BG135" s="100"/>
      <c r="BH135" s="100"/>
      <c r="BI135" s="100"/>
      <c r="BJ135" s="100"/>
      <c r="BK135" s="100"/>
      <c r="BL135" s="100"/>
      <c r="BM135" s="100"/>
      <c r="BN135" s="100"/>
      <c r="BO135" s="100"/>
      <c r="BP135" s="100"/>
      <c r="BQ135" s="100"/>
      <c r="BR135" s="100"/>
      <c r="BS135" s="100"/>
      <c r="BT135" s="100"/>
      <c r="BU135" s="100"/>
      <c r="BV135" s="100"/>
      <c r="BW135" s="100"/>
      <c r="BX135" s="100"/>
      <c r="BY135" s="100"/>
      <c r="BZ135" s="100"/>
      <c r="CA135" s="100"/>
      <c r="CB135" s="100"/>
      <c r="CC135" s="100"/>
      <c r="CD135" s="100"/>
      <c r="CE135" s="100"/>
      <c r="CF135" s="100"/>
      <c r="CG135" s="100"/>
      <c r="CH135" s="100"/>
      <c r="CI135" s="100"/>
    </row>
    <row r="136" ht="15.75" hidden="1" customHeight="1">
      <c r="A136" s="121">
        <v>8054.0</v>
      </c>
      <c r="B136" s="121" t="s">
        <v>218</v>
      </c>
      <c r="C136" s="121">
        <v>3.0</v>
      </c>
      <c r="D136" s="121" t="s">
        <v>219</v>
      </c>
      <c r="E136" s="121" t="s">
        <v>40</v>
      </c>
      <c r="F136" s="121">
        <v>2158.0</v>
      </c>
      <c r="G136" s="121">
        <v>2027.0</v>
      </c>
      <c r="H136" s="121">
        <v>12.0</v>
      </c>
      <c r="I136" s="122" t="s">
        <v>59</v>
      </c>
      <c r="J136" s="154">
        <v>0.1</v>
      </c>
      <c r="K136" s="124">
        <f>ACTIVIDADES_V!$S136+ACTIVIDADES_V!$Y136</f>
        <v>0</v>
      </c>
      <c r="L136" s="155">
        <v>0.1</v>
      </c>
      <c r="M136" s="121"/>
      <c r="N136" s="124">
        <f>ROUND(VLOOKUP((A136&amp;C136&amp;G136&amp;H136)*1,SEG_PRE!A:P,8,0),0)</f>
        <v>0</v>
      </c>
      <c r="O136" s="124">
        <f>ROUND(VLOOKUP((A136&amp;C136&amp;G136&amp;H136)*1,SEG_PRE!A:P,9,0),0)</f>
        <v>0</v>
      </c>
      <c r="P136" s="124">
        <f>ROUND(VLOOKUP((A136&amp;C136&amp;G136&amp;H136)*1,SEG_PRE!A:P,10,0),0)</f>
        <v>0</v>
      </c>
      <c r="Q136" s="155">
        <v>0.1</v>
      </c>
      <c r="R136" s="121"/>
      <c r="S136" s="127">
        <f>ROUND(VLOOKUP((A136&amp;C136&amp;G136&amp;H136)*1,SEG_PRE!A:P,11,0),0)</f>
        <v>0</v>
      </c>
      <c r="T136" s="127">
        <f>ROUND(VLOOKUP((A136&amp;C136&amp;G136&amp;H136)*1,SEG_PRE!A:P,12,0),0)</f>
        <v>0</v>
      </c>
      <c r="U136" s="127">
        <f>ROUND(VLOOKUP((A136&amp;C136&amp;G136&amp;H136)*1,SEG_PRE!A:P,13,0),0)</f>
        <v>0</v>
      </c>
      <c r="V136" s="127">
        <f>VLOOKUP((A136&amp;C136&amp;G136&amp;H136)*1,SEG_PRE!A:P,14,0)</f>
        <v>0</v>
      </c>
      <c r="W136" s="123">
        <v>0.0</v>
      </c>
      <c r="X136" s="123">
        <v>0.0</v>
      </c>
      <c r="Y136" s="124">
        <f>ROUND(VLOOKUP((A136&amp;C136&amp;G136&amp;H136)*1,SEG_PRE!A:P,15,0),0)</f>
        <v>0</v>
      </c>
      <c r="Z136" s="124">
        <f>VLOOKUP((A136&amp;C136&amp;G136&amp;H136)*1,SEG_PRE!A:P,16,0)</f>
        <v>0</v>
      </c>
      <c r="AA136" s="45">
        <f t="shared" si="1"/>
        <v>0</v>
      </c>
      <c r="AB136" s="45">
        <f t="shared" si="2"/>
        <v>0</v>
      </c>
      <c r="AC136" s="45">
        <f t="shared" si="3"/>
        <v>0.4636363636</v>
      </c>
      <c r="AD136" s="45">
        <f t="shared" si="4"/>
        <v>0</v>
      </c>
      <c r="AE136" s="45">
        <f t="shared" si="5"/>
        <v>0</v>
      </c>
      <c r="AF136" s="128">
        <f t="shared" si="6"/>
        <v>0</v>
      </c>
      <c r="AG136" s="128">
        <f t="shared" si="7"/>
        <v>0</v>
      </c>
      <c r="AH136" s="121"/>
      <c r="AI136" s="121"/>
      <c r="AJ136" s="121"/>
      <c r="AK136" s="121"/>
      <c r="AL136" s="121"/>
      <c r="AM136" s="131" t="str">
        <f>IF(LEN(ACTIVIDADES_V!$AH136)&gt;1500,"VALIDAR DES",IF(LEN(ACTIVIDADES_V!$AI136)&gt;500,"Validar Re",IF(LEN(ACTIVIDADES_V!$AJ136)&gt;500,"VALIDAR Soliciones","OK")))</f>
        <v>OK</v>
      </c>
      <c r="AN136" s="132">
        <f>LEN(LEFT(INT(ACTIVIDADES_V!$S136)-ACTIVIDADES_V!$S136,4))</f>
        <v>1</v>
      </c>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c r="BZ136" s="100"/>
      <c r="CA136" s="100"/>
      <c r="CB136" s="100"/>
      <c r="CC136" s="100"/>
      <c r="CD136" s="100"/>
      <c r="CE136" s="100"/>
      <c r="CF136" s="100"/>
      <c r="CG136" s="100"/>
      <c r="CH136" s="100"/>
      <c r="CI136" s="100"/>
    </row>
    <row r="137" ht="15.75" hidden="1" customHeight="1">
      <c r="A137" s="107">
        <v>8054.0</v>
      </c>
      <c r="B137" s="107" t="s">
        <v>218</v>
      </c>
      <c r="C137" s="107">
        <v>4.0</v>
      </c>
      <c r="D137" s="107" t="s">
        <v>265</v>
      </c>
      <c r="E137" s="107" t="s">
        <v>40</v>
      </c>
      <c r="F137" s="107">
        <v>2158.0</v>
      </c>
      <c r="G137" s="107">
        <v>2024.0</v>
      </c>
      <c r="H137" s="107">
        <v>7.0</v>
      </c>
      <c r="I137" s="108" t="s">
        <v>41</v>
      </c>
      <c r="J137" s="109">
        <f>ACTIVIDADES_V!$Q137+ACTIVIDADES_V!$W137</f>
        <v>2</v>
      </c>
      <c r="K137" s="110">
        <f>ACTIVIDADES_V!$S137+ACTIVIDADES_V!$Y137</f>
        <v>239355750</v>
      </c>
      <c r="L137" s="111">
        <f>ACTIVIDADES_V!$Q137</f>
        <v>2</v>
      </c>
      <c r="M137" s="111"/>
      <c r="N137" s="110">
        <f>ROUND(VLOOKUP((A137&amp;C137&amp;G137&amp;H137)*1,SEG_PRE!A:P,8,0),0)</f>
        <v>416491667</v>
      </c>
      <c r="O137" s="110">
        <f>ROUND(VLOOKUP((A137&amp;C137&amp;G137&amp;H137)*1,SEG_PRE!A:P,9,0),0)</f>
        <v>0</v>
      </c>
      <c r="P137" s="110">
        <f>ROUND(VLOOKUP((A137&amp;C137&amp;G137&amp;H137)*1,SEG_PRE!A:P,10,0),0)</f>
        <v>0</v>
      </c>
      <c r="Q137" s="112">
        <v>2.0</v>
      </c>
      <c r="R137" s="113">
        <v>2.0</v>
      </c>
      <c r="S137" s="114">
        <f>ROUND(VLOOKUP((A137&amp;C137&amp;G137&amp;H137)*1,SEG_PRE!A:P,11,0),0)</f>
        <v>239355750</v>
      </c>
      <c r="T137" s="114">
        <f>ROUND(VLOOKUP((A137&amp;C137&amp;G137&amp;H137)*1,SEG_PRE!A:P,12,0),0)</f>
        <v>0</v>
      </c>
      <c r="U137" s="114">
        <f>ROUND(VLOOKUP((A137&amp;C137&amp;G137&amp;H137)*1,SEG_PRE!A:P,13,0),0)</f>
        <v>0</v>
      </c>
      <c r="V137" s="114">
        <f>ROUND(VLOOKUP((A137&amp;C137&amp;G137&amp;H137)*1,SEG_PRE!A:P,14,0),0)</f>
        <v>0</v>
      </c>
      <c r="W137" s="109">
        <v>0.0</v>
      </c>
      <c r="X137" s="109">
        <v>0.0</v>
      </c>
      <c r="Y137" s="110">
        <f>ROUND(VLOOKUP((A137&amp;C137&amp;G137&amp;H137)*1,SEG_PRE!A:P,15,0),0)</f>
        <v>0</v>
      </c>
      <c r="Z137" s="110">
        <f>ROUND(VLOOKUP((A137&amp;C137&amp;G137&amp;H137)*1,SEG_PRE!A:P,16,0),0)</f>
        <v>0</v>
      </c>
      <c r="AA137" s="42">
        <f t="shared" si="1"/>
        <v>1</v>
      </c>
      <c r="AB137" s="42">
        <f t="shared" si="2"/>
        <v>0.1666666667</v>
      </c>
      <c r="AC137" s="42">
        <f t="shared" si="3"/>
        <v>0.02380952381</v>
      </c>
      <c r="AD137" s="42">
        <f t="shared" si="4"/>
        <v>0</v>
      </c>
      <c r="AE137" s="42">
        <f t="shared" si="5"/>
        <v>0</v>
      </c>
      <c r="AF137" s="115">
        <f t="shared" si="6"/>
        <v>0</v>
      </c>
      <c r="AG137" s="115">
        <f t="shared" si="7"/>
        <v>0</v>
      </c>
      <c r="AH137" s="134" t="s">
        <v>266</v>
      </c>
      <c r="AI137" s="134" t="s">
        <v>43</v>
      </c>
      <c r="AJ137" s="134" t="s">
        <v>43</v>
      </c>
      <c r="AK137" s="134" t="s">
        <v>267</v>
      </c>
      <c r="AL137" s="135" t="s">
        <v>268</v>
      </c>
      <c r="AM137" s="119" t="str">
        <f>IF(LEN(ACTIVIDADES_V!$AH137)&gt;1500,"VALIDAR DES",IF(LEN(ACTIVIDADES_V!$AI137)&gt;500,"Validar Re",IF(LEN(ACTIVIDADES_V!$AJ137)&gt;500,"VALIDAR Soliciones","OK")))</f>
        <v>VALIDAR DES</v>
      </c>
      <c r="AN137" s="120">
        <f>LEN(LEFT(INT(ACTIVIDADES_V!$S137)-ACTIVIDADES_V!$S137,4))</f>
        <v>1</v>
      </c>
      <c r="AO137" s="100"/>
      <c r="AP137" s="100"/>
      <c r="AQ137" s="100"/>
      <c r="AR137" s="100"/>
      <c r="AS137" s="100"/>
      <c r="AT137" s="100"/>
      <c r="AU137" s="100"/>
      <c r="AV137" s="100"/>
      <c r="AW137" s="100"/>
      <c r="AX137" s="100"/>
      <c r="AY137" s="100"/>
      <c r="AZ137" s="100"/>
      <c r="BA137" s="100"/>
      <c r="BB137" s="100"/>
      <c r="BC137" s="100"/>
      <c r="BD137" s="100"/>
      <c r="BE137" s="100"/>
      <c r="BF137" s="100"/>
      <c r="BG137" s="100"/>
      <c r="BH137" s="100"/>
      <c r="BI137" s="100"/>
      <c r="BJ137" s="100"/>
      <c r="BK137" s="100"/>
      <c r="BL137" s="100"/>
      <c r="BM137" s="100"/>
      <c r="BN137" s="100"/>
      <c r="BO137" s="100"/>
      <c r="BP137" s="100"/>
      <c r="BQ137" s="100"/>
      <c r="BR137" s="100"/>
      <c r="BS137" s="100"/>
      <c r="BT137" s="100"/>
      <c r="BU137" s="100"/>
      <c r="BV137" s="100"/>
      <c r="BW137" s="100"/>
      <c r="BX137" s="100"/>
      <c r="BY137" s="100"/>
      <c r="BZ137" s="100"/>
      <c r="CA137" s="100"/>
      <c r="CB137" s="100"/>
      <c r="CC137" s="100"/>
      <c r="CD137" s="100"/>
      <c r="CE137" s="100"/>
      <c r="CF137" s="100"/>
      <c r="CG137" s="100"/>
      <c r="CH137" s="100"/>
      <c r="CI137" s="100"/>
    </row>
    <row r="138" ht="15.75" hidden="1" customHeight="1">
      <c r="A138" s="121">
        <v>8054.0</v>
      </c>
      <c r="B138" s="121" t="s">
        <v>218</v>
      </c>
      <c r="C138" s="121">
        <v>4.0</v>
      </c>
      <c r="D138" s="121" t="s">
        <v>265</v>
      </c>
      <c r="E138" s="121" t="s">
        <v>40</v>
      </c>
      <c r="F138" s="121">
        <v>2158.0</v>
      </c>
      <c r="G138" s="121">
        <v>2024.0</v>
      </c>
      <c r="H138" s="121">
        <v>8.0</v>
      </c>
      <c r="I138" s="122" t="s">
        <v>46</v>
      </c>
      <c r="J138" s="123">
        <f>ACTIVIDADES_V!$Q138+ACTIVIDADES_V!$W138</f>
        <v>2</v>
      </c>
      <c r="K138" s="124">
        <f>ACTIVIDADES_V!$S138+ACTIVIDADES_V!$Y138</f>
        <v>75844781</v>
      </c>
      <c r="L138" s="125">
        <f>ACTIVIDADES_V!$Q138</f>
        <v>2</v>
      </c>
      <c r="M138" s="125"/>
      <c r="N138" s="124">
        <f>ROUND(VLOOKUP((A138&amp;C138&amp;G138&amp;H138)*1,SEG_PRE!A:P,8,0),0)</f>
        <v>0</v>
      </c>
      <c r="O138" s="124">
        <f>ROUND(VLOOKUP((A138&amp;C138&amp;G138&amp;H138)*1,SEG_PRE!A:P,9,0),0)</f>
        <v>0</v>
      </c>
      <c r="P138" s="124">
        <f>ROUND(VLOOKUP((A138&amp;C138&amp;G138&amp;H138)*1,SEG_PRE!A:P,10,0),0)</f>
        <v>10446533</v>
      </c>
      <c r="Q138" s="126">
        <v>2.0</v>
      </c>
      <c r="R138" s="142">
        <v>2.0</v>
      </c>
      <c r="S138" s="127">
        <f>ROUND(VLOOKUP((A138&amp;C138&amp;G138&amp;H138)*1,SEG_PRE!A:P,11,0),0)</f>
        <v>75844781</v>
      </c>
      <c r="T138" s="127">
        <f>ROUND(VLOOKUP((A138&amp;C138&amp;G138&amp;H138)*1,SEG_PRE!A:P,12,0),0)</f>
        <v>339284211</v>
      </c>
      <c r="U138" s="127">
        <f>ROUND(VLOOKUP((A138&amp;C138&amp;G138&amp;H138)*1,SEG_PRE!A:P,13,0),0)</f>
        <v>7932441</v>
      </c>
      <c r="V138" s="127">
        <f>ROUND(VLOOKUP((A138&amp;C138&amp;G138&amp;H138)*1,SEG_PRE!A:P,14,0),0)</f>
        <v>0</v>
      </c>
      <c r="W138" s="123">
        <v>0.0</v>
      </c>
      <c r="X138" s="123">
        <v>0.0</v>
      </c>
      <c r="Y138" s="124">
        <f>ROUND(VLOOKUP((A138&amp;C138&amp;G138&amp;H138)*1,SEG_PRE!A:P,15,0),0)</f>
        <v>0</v>
      </c>
      <c r="Z138" s="124">
        <f>ROUND(VLOOKUP((A138&amp;C138&amp;G138&amp;H138)*1,SEG_PRE!A:P,16,0),0)</f>
        <v>0</v>
      </c>
      <c r="AA138" s="45">
        <f t="shared" si="1"/>
        <v>1</v>
      </c>
      <c r="AB138" s="45">
        <f t="shared" si="2"/>
        <v>0.3333333333</v>
      </c>
      <c r="AC138" s="45">
        <f t="shared" si="3"/>
        <v>0.04761904762</v>
      </c>
      <c r="AD138" s="45">
        <f t="shared" si="4"/>
        <v>0.7434150818</v>
      </c>
      <c r="AE138" s="45">
        <f t="shared" si="5"/>
        <v>0</v>
      </c>
      <c r="AF138" s="128">
        <f t="shared" si="6"/>
        <v>0</v>
      </c>
      <c r="AG138" s="128">
        <f t="shared" si="7"/>
        <v>0</v>
      </c>
      <c r="AH138" s="129" t="s">
        <v>269</v>
      </c>
      <c r="AI138" s="129" t="s">
        <v>43</v>
      </c>
      <c r="AJ138" s="129" t="s">
        <v>43</v>
      </c>
      <c r="AK138" s="129" t="s">
        <v>267</v>
      </c>
      <c r="AL138" s="130" t="s">
        <v>270</v>
      </c>
      <c r="AM138" s="131" t="str">
        <f>IF(LEN(ACTIVIDADES_V!$AH138)&gt;1500,"VALIDAR DES",IF(LEN(ACTIVIDADES_V!$AI138)&gt;500,"Validar Re",IF(LEN(ACTIVIDADES_V!$AJ138)&gt;500,"VALIDAR Soliciones","OK")))</f>
        <v>OK</v>
      </c>
      <c r="AN138" s="132">
        <f>LEN(LEFT(INT(ACTIVIDADES_V!$S138)-ACTIVIDADES_V!$S138,4))</f>
        <v>1</v>
      </c>
      <c r="AO138" s="100"/>
      <c r="AP138" s="100"/>
      <c r="AQ138" s="100"/>
      <c r="AR138" s="100"/>
      <c r="AS138" s="100"/>
      <c r="AT138" s="100"/>
      <c r="AU138" s="100"/>
      <c r="AV138" s="100"/>
      <c r="AW138" s="100"/>
      <c r="AX138" s="100"/>
      <c r="AY138" s="100"/>
      <c r="AZ138" s="100"/>
      <c r="BA138" s="100"/>
      <c r="BB138" s="100"/>
      <c r="BC138" s="100"/>
      <c r="BD138" s="100"/>
      <c r="BE138" s="100"/>
      <c r="BF138" s="100"/>
      <c r="BG138" s="100"/>
      <c r="BH138" s="100"/>
      <c r="BI138" s="100"/>
      <c r="BJ138" s="100"/>
      <c r="BK138" s="100"/>
      <c r="BL138" s="100"/>
      <c r="BM138" s="100"/>
      <c r="BN138" s="100"/>
      <c r="BO138" s="100"/>
      <c r="BP138" s="100"/>
      <c r="BQ138" s="100"/>
      <c r="BR138" s="100"/>
      <c r="BS138" s="100"/>
      <c r="BT138" s="100"/>
      <c r="BU138" s="100"/>
      <c r="BV138" s="100"/>
      <c r="BW138" s="100"/>
      <c r="BX138" s="100"/>
      <c r="BY138" s="100"/>
      <c r="BZ138" s="100"/>
      <c r="CA138" s="100"/>
      <c r="CB138" s="100"/>
      <c r="CC138" s="100"/>
      <c r="CD138" s="100"/>
      <c r="CE138" s="100"/>
      <c r="CF138" s="100"/>
      <c r="CG138" s="100"/>
      <c r="CH138" s="100"/>
      <c r="CI138" s="100"/>
    </row>
    <row r="139" ht="15.75" hidden="1" customHeight="1">
      <c r="A139" s="107">
        <v>8054.0</v>
      </c>
      <c r="B139" s="107" t="s">
        <v>218</v>
      </c>
      <c r="C139" s="107">
        <v>4.0</v>
      </c>
      <c r="D139" s="107" t="s">
        <v>265</v>
      </c>
      <c r="E139" s="107" t="s">
        <v>40</v>
      </c>
      <c r="F139" s="107">
        <v>2158.0</v>
      </c>
      <c r="G139" s="107">
        <v>2024.0</v>
      </c>
      <c r="H139" s="107">
        <v>9.0</v>
      </c>
      <c r="I139" s="108" t="s">
        <v>49</v>
      </c>
      <c r="J139" s="113">
        <f>ACTIVIDADES_V!$Q139+ACTIVIDADES_V!$W139</f>
        <v>2</v>
      </c>
      <c r="K139" s="110">
        <f>ACTIVIDADES_V!$S139+ACTIVIDADES_V!$Y139</f>
        <v>18995255</v>
      </c>
      <c r="L139" s="133">
        <f>ACTIVIDADES_V!$Q139</f>
        <v>2</v>
      </c>
      <c r="M139" s="133"/>
      <c r="N139" s="110">
        <f>ROUND(VLOOKUP((A139&amp;C139&amp;G139&amp;H139)*1,SEG_PRE!A:P,8,0),0)</f>
        <v>0</v>
      </c>
      <c r="O139" s="110">
        <f>ROUND(VLOOKUP((A139&amp;C139&amp;G139&amp;H139)*1,SEG_PRE!A:P,9,0),0)</f>
        <v>0</v>
      </c>
      <c r="P139" s="110">
        <f>ROUND(VLOOKUP((A139&amp;C139&amp;G139&amp;H139)*1,SEG_PRE!A:P,10,0),0)</f>
        <v>275544400</v>
      </c>
      <c r="Q139" s="112">
        <v>2.0</v>
      </c>
      <c r="R139" s="113">
        <v>2.0</v>
      </c>
      <c r="S139" s="114">
        <f>ROUND(VLOOKUP((A139&amp;C139&amp;G139&amp;H139)*1,SEG_PRE!A:P,11,0),0)</f>
        <v>18995255</v>
      </c>
      <c r="T139" s="114">
        <f>ROUND(VLOOKUP((A139&amp;C139&amp;G139&amp;H139)*1,SEG_PRE!A:P,12,0),0)</f>
        <v>0</v>
      </c>
      <c r="U139" s="114">
        <f>ROUND(VLOOKUP((A139&amp;C139&amp;G139&amp;H139)*1,SEG_PRE!A:P,13,0),0)</f>
        <v>209231118</v>
      </c>
      <c r="V139" s="114">
        <f>ROUND(VLOOKUP((A139&amp;C139&amp;G139&amp;H139)*1,SEG_PRE!A:P,14,0),0)</f>
        <v>3221767</v>
      </c>
      <c r="W139" s="109">
        <v>0.0</v>
      </c>
      <c r="X139" s="109">
        <v>0.0</v>
      </c>
      <c r="Y139" s="110">
        <f>ROUND(VLOOKUP((A139&amp;C139&amp;G139&amp;H139)*1,SEG_PRE!A:P,15,0),0)</f>
        <v>0</v>
      </c>
      <c r="Z139" s="110">
        <f>ROUND(VLOOKUP((A139&amp;C139&amp;G139&amp;H139)*1,SEG_PRE!A:P,16,0),0)</f>
        <v>0</v>
      </c>
      <c r="AA139" s="42">
        <f t="shared" si="1"/>
        <v>1</v>
      </c>
      <c r="AB139" s="42">
        <f t="shared" si="2"/>
        <v>0.5</v>
      </c>
      <c r="AC139" s="42">
        <f t="shared" si="3"/>
        <v>0.07142857143</v>
      </c>
      <c r="AD139" s="42">
        <f t="shared" si="4"/>
        <v>0.7434150818</v>
      </c>
      <c r="AE139" s="42">
        <f t="shared" si="5"/>
        <v>0.01539812544</v>
      </c>
      <c r="AF139" s="115">
        <f t="shared" si="6"/>
        <v>0</v>
      </c>
      <c r="AG139" s="115">
        <f t="shared" si="7"/>
        <v>0</v>
      </c>
      <c r="AH139" s="134" t="s">
        <v>271</v>
      </c>
      <c r="AI139" s="134" t="s">
        <v>43</v>
      </c>
      <c r="AJ139" s="134" t="s">
        <v>43</v>
      </c>
      <c r="AK139" s="134" t="s">
        <v>267</v>
      </c>
      <c r="AL139" s="135" t="s">
        <v>272</v>
      </c>
      <c r="AM139" s="119" t="str">
        <f>IF(LEN(ACTIVIDADES_V!$AH139)&gt;1500,"VALIDAR DES",IF(LEN(ACTIVIDADES_V!$AI139)&gt;500,"Validar Re",IF(LEN(ACTIVIDADES_V!$AJ139)&gt;500,"VALIDAR Soliciones","OK")))</f>
        <v>VALIDAR DES</v>
      </c>
      <c r="AN139" s="120">
        <f>LEN(LEFT(INT(ACTIVIDADES_V!$S139)-ACTIVIDADES_V!$S139,4))</f>
        <v>1</v>
      </c>
      <c r="AO139" s="100"/>
      <c r="AP139" s="100"/>
      <c r="AQ139" s="100"/>
      <c r="AR139" s="100"/>
      <c r="AS139" s="100"/>
      <c r="AT139" s="100"/>
      <c r="AU139" s="100"/>
      <c r="AV139" s="100"/>
      <c r="AW139" s="100"/>
      <c r="AX139" s="100"/>
      <c r="AY139" s="100"/>
      <c r="AZ139" s="100"/>
      <c r="BA139" s="100"/>
      <c r="BB139" s="100"/>
      <c r="BC139" s="100"/>
      <c r="BD139" s="100"/>
      <c r="BE139" s="100"/>
      <c r="BF139" s="100"/>
      <c r="BG139" s="100"/>
      <c r="BH139" s="100"/>
      <c r="BI139" s="100"/>
      <c r="BJ139" s="100"/>
      <c r="BK139" s="100"/>
      <c r="BL139" s="100"/>
      <c r="BM139" s="100"/>
      <c r="BN139" s="100"/>
      <c r="BO139" s="100"/>
      <c r="BP139" s="100"/>
      <c r="BQ139" s="100"/>
      <c r="BR139" s="100"/>
      <c r="BS139" s="100"/>
      <c r="BT139" s="100"/>
      <c r="BU139" s="100"/>
      <c r="BV139" s="100"/>
      <c r="BW139" s="100"/>
      <c r="BX139" s="100"/>
      <c r="BY139" s="100"/>
      <c r="BZ139" s="100"/>
      <c r="CA139" s="100"/>
      <c r="CB139" s="100"/>
      <c r="CC139" s="100"/>
      <c r="CD139" s="100"/>
      <c r="CE139" s="100"/>
      <c r="CF139" s="100"/>
      <c r="CG139" s="100"/>
      <c r="CH139" s="100"/>
      <c r="CI139" s="100"/>
    </row>
    <row r="140" ht="15.75" hidden="1" customHeight="1">
      <c r="A140" s="121">
        <v>8054.0</v>
      </c>
      <c r="B140" s="121" t="s">
        <v>218</v>
      </c>
      <c r="C140" s="121">
        <v>4.0</v>
      </c>
      <c r="D140" s="121" t="s">
        <v>265</v>
      </c>
      <c r="E140" s="121" t="s">
        <v>40</v>
      </c>
      <c r="F140" s="121">
        <v>2158.0</v>
      </c>
      <c r="G140" s="121">
        <v>2024.0</v>
      </c>
      <c r="H140" s="121">
        <v>10.0</v>
      </c>
      <c r="I140" s="122" t="s">
        <v>52</v>
      </c>
      <c r="J140" s="123">
        <f>ACTIVIDADES_V!$Q140+ACTIVIDADES_V!$W140</f>
        <v>2</v>
      </c>
      <c r="K140" s="124">
        <f>ACTIVIDADES_V!$S140+ACTIVIDADES_V!$Y140</f>
        <v>0</v>
      </c>
      <c r="L140" s="125">
        <f>ACTIVIDADES_V!$Q140</f>
        <v>2</v>
      </c>
      <c r="M140" s="125"/>
      <c r="N140" s="124">
        <f>ROUND(VLOOKUP((A140&amp;C140&amp;G140&amp;H140)*1,SEG_PRE!A:P,8,0),0)</f>
        <v>0</v>
      </c>
      <c r="O140" s="124">
        <f>ROUND(VLOOKUP((A140&amp;C140&amp;G140&amp;H140)*1,SEG_PRE!A:P,9,0),0)</f>
        <v>0</v>
      </c>
      <c r="P140" s="124">
        <f>ROUND(VLOOKUP((A140&amp;C140&amp;G140&amp;H140)*1,SEG_PRE!A:P,10,0),0)</f>
        <v>42476000</v>
      </c>
      <c r="Q140" s="126">
        <v>2.0</v>
      </c>
      <c r="R140" s="142">
        <v>2.0</v>
      </c>
      <c r="S140" s="127">
        <f>ROUND(VLOOKUP((A140&amp;C140&amp;G140&amp;H140)*1,SEG_PRE!A:P,11,0),0)</f>
        <v>0</v>
      </c>
      <c r="T140" s="127">
        <f>ROUND(VLOOKUP((A140&amp;C140&amp;G140&amp;H140)*1,SEG_PRE!A:P,12,0),0)</f>
        <v>39813933</v>
      </c>
      <c r="U140" s="127">
        <f>ROUND(VLOOKUP((A140&amp;C140&amp;G140&amp;H140)*1,SEG_PRE!A:P,13,0),0)</f>
        <v>32253608</v>
      </c>
      <c r="V140" s="127">
        <f>ROUND(VLOOKUP((A140&amp;C140&amp;G140&amp;H140)*1,SEG_PRE!A:P,14,0),0)</f>
        <v>270100844</v>
      </c>
      <c r="W140" s="123">
        <v>0.0</v>
      </c>
      <c r="X140" s="123">
        <v>0.0</v>
      </c>
      <c r="Y140" s="124">
        <f>ROUND(VLOOKUP((A140&amp;C140&amp;G140&amp;H140)*1,SEG_PRE!A:P,15,0),0)</f>
        <v>0</v>
      </c>
      <c r="Z140" s="124">
        <f>ROUND(VLOOKUP((A140&amp;C140&amp;G140&amp;H140)*1,SEG_PRE!A:P,16,0),0)</f>
        <v>0</v>
      </c>
      <c r="AA140" s="45">
        <f t="shared" si="1"/>
        <v>1</v>
      </c>
      <c r="AB140" s="45">
        <f t="shared" si="2"/>
        <v>0.6666666667</v>
      </c>
      <c r="AC140" s="45">
        <f t="shared" si="3"/>
        <v>0.09523809524</v>
      </c>
      <c r="AD140" s="45">
        <f t="shared" si="4"/>
        <v>0.830652499</v>
      </c>
      <c r="AE140" s="45">
        <f t="shared" si="5"/>
        <v>8.374283088</v>
      </c>
      <c r="AF140" s="128">
        <f t="shared" si="6"/>
        <v>0</v>
      </c>
      <c r="AG140" s="128">
        <f t="shared" si="7"/>
        <v>0</v>
      </c>
      <c r="AH140" s="129" t="s">
        <v>273</v>
      </c>
      <c r="AI140" s="129" t="s">
        <v>43</v>
      </c>
      <c r="AJ140" s="129" t="s">
        <v>43</v>
      </c>
      <c r="AK140" s="129" t="s">
        <v>267</v>
      </c>
      <c r="AL140" s="130" t="s">
        <v>274</v>
      </c>
      <c r="AM140" s="131" t="str">
        <f>IF(LEN(ACTIVIDADES_V!$AH140)&gt;1500,"VALIDAR DES",IF(LEN(ACTIVIDADES_V!$AI140)&gt;500,"Validar Re",IF(LEN(ACTIVIDADES_V!$AJ140)&gt;500,"VALIDAR Soliciones","OK")))</f>
        <v>VALIDAR DES</v>
      </c>
      <c r="AN140" s="132">
        <f>LEN(LEFT(INT(ACTIVIDADES_V!$S140)-ACTIVIDADES_V!$S140,4))</f>
        <v>1</v>
      </c>
      <c r="AO140" s="100"/>
      <c r="AP140" s="100"/>
      <c r="AQ140" s="100"/>
      <c r="AR140" s="100"/>
      <c r="AS140" s="100"/>
      <c r="AT140" s="100"/>
      <c r="AU140" s="100"/>
      <c r="AV140" s="100"/>
      <c r="AW140" s="100"/>
      <c r="AX140" s="100"/>
      <c r="AY140" s="100"/>
      <c r="AZ140" s="100"/>
      <c r="BA140" s="100"/>
      <c r="BB140" s="100"/>
      <c r="BC140" s="100"/>
      <c r="BD140" s="100"/>
      <c r="BE140" s="100"/>
      <c r="BF140" s="100"/>
      <c r="BG140" s="100"/>
      <c r="BH140" s="100"/>
      <c r="BI140" s="100"/>
      <c r="BJ140" s="100"/>
      <c r="BK140" s="100"/>
      <c r="BL140" s="100"/>
      <c r="BM140" s="100"/>
      <c r="BN140" s="100"/>
      <c r="BO140" s="100"/>
      <c r="BP140" s="100"/>
      <c r="BQ140" s="100"/>
      <c r="BR140" s="100"/>
      <c r="BS140" s="100"/>
      <c r="BT140" s="100"/>
      <c r="BU140" s="100"/>
      <c r="BV140" s="100"/>
      <c r="BW140" s="100"/>
      <c r="BX140" s="100"/>
      <c r="BY140" s="100"/>
      <c r="BZ140" s="100"/>
      <c r="CA140" s="100"/>
      <c r="CB140" s="100"/>
      <c r="CC140" s="100"/>
      <c r="CD140" s="100"/>
      <c r="CE140" s="100"/>
      <c r="CF140" s="100"/>
      <c r="CG140" s="100"/>
      <c r="CH140" s="100"/>
      <c r="CI140" s="100"/>
    </row>
    <row r="141" ht="15.75" hidden="1" customHeight="1">
      <c r="A141" s="107">
        <v>8054.0</v>
      </c>
      <c r="B141" s="107" t="s">
        <v>218</v>
      </c>
      <c r="C141" s="107">
        <v>4.0</v>
      </c>
      <c r="D141" s="107" t="s">
        <v>265</v>
      </c>
      <c r="E141" s="107" t="s">
        <v>40</v>
      </c>
      <c r="F141" s="107">
        <v>2158.0</v>
      </c>
      <c r="G141" s="107">
        <v>2024.0</v>
      </c>
      <c r="H141" s="107">
        <v>11.0</v>
      </c>
      <c r="I141" s="108" t="s">
        <v>55</v>
      </c>
      <c r="J141" s="109">
        <f>ACTIVIDADES_V!$Q141+ACTIVIDADES_V!$W141</f>
        <v>2</v>
      </c>
      <c r="K141" s="110">
        <f>ACTIVIDADES_V!$S141+ACTIVIDADES_V!$Y141</f>
        <v>0</v>
      </c>
      <c r="L141" s="111">
        <f>ACTIVIDADES_V!$Q141</f>
        <v>2</v>
      </c>
      <c r="M141" s="111"/>
      <c r="N141" s="110">
        <f>ROUND(VLOOKUP((A141&amp;C141&amp;G141&amp;H141)*1,SEG_PRE!A:P,8,0),0)</f>
        <v>0</v>
      </c>
      <c r="O141" s="110">
        <f>ROUND(VLOOKUP((A141&amp;C141&amp;G141&amp;H141)*1,SEG_PRE!A:P,9,0),0)</f>
        <v>0</v>
      </c>
      <c r="P141" s="110">
        <f>ROUND(VLOOKUP((A141&amp;C141&amp;G141&amp;H141)*1,SEG_PRE!A:P,10,0),0)</f>
        <v>107723250</v>
      </c>
      <c r="Q141" s="112">
        <v>2.0</v>
      </c>
      <c r="R141" s="112">
        <v>2.0</v>
      </c>
      <c r="S141" s="114">
        <f>ROUND(VLOOKUP((A141&amp;C141&amp;G141&amp;H141)*1,SEG_PRE!A:P,11,0),0)</f>
        <v>0</v>
      </c>
      <c r="T141" s="114">
        <f>ROUND(VLOOKUP((A141&amp;C141&amp;G141&amp;H141)*1,SEG_PRE!A:P,12,0),0)</f>
        <v>0</v>
      </c>
      <c r="U141" s="114">
        <f>ROUND(VLOOKUP((A141&amp;C141&amp;G141&amp;H141)*1,SEG_PRE!A:P,13,0),0)</f>
        <v>81798273</v>
      </c>
      <c r="V141" s="114">
        <f>ROUND(VLOOKUP((A141&amp;C141&amp;G141&amp;H141)*1,SEG_PRE!A:P,14,0),0)</f>
        <v>21288000</v>
      </c>
      <c r="W141" s="109">
        <v>0.0</v>
      </c>
      <c r="X141" s="109">
        <v>0.0</v>
      </c>
      <c r="Y141" s="110">
        <f>ROUND(VLOOKUP((A141&amp;C141&amp;G141&amp;H141)*1,SEG_PRE!A:P,15,0),0)</f>
        <v>0</v>
      </c>
      <c r="Z141" s="110">
        <f>ROUND(VLOOKUP((A141&amp;C141&amp;G141&amp;H141)*1,SEG_PRE!A:P,16,0),0)</f>
        <v>0</v>
      </c>
      <c r="AA141" s="42">
        <f t="shared" si="1"/>
        <v>1</v>
      </c>
      <c r="AB141" s="42">
        <f t="shared" si="2"/>
        <v>0.8333333333</v>
      </c>
      <c r="AC141" s="42">
        <f t="shared" si="3"/>
        <v>0.119047619</v>
      </c>
      <c r="AD141" s="42">
        <f t="shared" si="4"/>
        <v>0.830652499</v>
      </c>
      <c r="AE141" s="42">
        <f t="shared" si="5"/>
        <v>0.2602499933</v>
      </c>
      <c r="AF141" s="115">
        <f t="shared" si="6"/>
        <v>0</v>
      </c>
      <c r="AG141" s="115">
        <f t="shared" si="7"/>
        <v>0</v>
      </c>
      <c r="AH141" s="107" t="s">
        <v>275</v>
      </c>
      <c r="AI141" s="119" t="s">
        <v>43</v>
      </c>
      <c r="AJ141" s="119" t="s">
        <v>43</v>
      </c>
      <c r="AK141" s="107" t="s">
        <v>267</v>
      </c>
      <c r="AL141" s="137" t="s">
        <v>276</v>
      </c>
      <c r="AM141" s="119" t="str">
        <f>IF(LEN(ACTIVIDADES_V!$AH141)&gt;1500,"VALIDAR DES",IF(LEN(ACTIVIDADES_V!$AI141)&gt;500,"Validar Re",IF(LEN(ACTIVIDADES_V!$AJ141)&gt;500,"VALIDAR Soliciones","OK")))</f>
        <v>OK</v>
      </c>
      <c r="AN141" s="120">
        <f>LEN(LEFT(INT(ACTIVIDADES_V!$S141)-ACTIVIDADES_V!$S141,4))</f>
        <v>1</v>
      </c>
      <c r="AO141" s="100"/>
      <c r="AP141" s="100"/>
      <c r="AQ141" s="100"/>
      <c r="AR141" s="100"/>
      <c r="AS141" s="100"/>
      <c r="AT141" s="100"/>
      <c r="AU141" s="100"/>
      <c r="AV141" s="100"/>
      <c r="AW141" s="100"/>
      <c r="AX141" s="100"/>
      <c r="AY141" s="100"/>
      <c r="AZ141" s="100"/>
      <c r="BA141" s="100"/>
      <c r="BB141" s="100"/>
      <c r="BC141" s="100"/>
      <c r="BD141" s="100"/>
      <c r="BE141" s="100"/>
      <c r="BF141" s="100"/>
      <c r="BG141" s="100"/>
      <c r="BH141" s="100"/>
      <c r="BI141" s="100"/>
      <c r="BJ141" s="100"/>
      <c r="BK141" s="100"/>
      <c r="BL141" s="100"/>
      <c r="BM141" s="100"/>
      <c r="BN141" s="100"/>
      <c r="BO141" s="100"/>
      <c r="BP141" s="100"/>
      <c r="BQ141" s="100"/>
      <c r="BR141" s="100"/>
      <c r="BS141" s="100"/>
      <c r="BT141" s="100"/>
      <c r="BU141" s="100"/>
      <c r="BV141" s="100"/>
      <c r="BW141" s="100"/>
      <c r="BX141" s="100"/>
      <c r="BY141" s="100"/>
      <c r="BZ141" s="100"/>
      <c r="CA141" s="100"/>
      <c r="CB141" s="100"/>
      <c r="CC141" s="100"/>
      <c r="CD141" s="100"/>
      <c r="CE141" s="100"/>
      <c r="CF141" s="100"/>
      <c r="CG141" s="100"/>
      <c r="CH141" s="100"/>
      <c r="CI141" s="100"/>
    </row>
    <row r="142" ht="15.75" hidden="1" customHeight="1">
      <c r="A142" s="121">
        <v>8054.0</v>
      </c>
      <c r="B142" s="121" t="s">
        <v>218</v>
      </c>
      <c r="C142" s="121">
        <v>4.0</v>
      </c>
      <c r="D142" s="121" t="s">
        <v>265</v>
      </c>
      <c r="E142" s="121" t="s">
        <v>40</v>
      </c>
      <c r="F142" s="121">
        <v>2158.0</v>
      </c>
      <c r="G142" s="121">
        <v>2024.0</v>
      </c>
      <c r="H142" s="121">
        <v>12.0</v>
      </c>
      <c r="I142" s="122" t="s">
        <v>59</v>
      </c>
      <c r="J142" s="123">
        <f>ACTIVIDADES_V!$Q142+ACTIVIDADES_V!$W142</f>
        <v>2</v>
      </c>
      <c r="K142" s="124">
        <f>ACTIVIDADES_V!$S142+ACTIVIDADES_V!$Y142</f>
        <v>122190181</v>
      </c>
      <c r="L142" s="162">
        <f>ACTIVIDADES_V!$Q142</f>
        <v>2</v>
      </c>
      <c r="M142" s="121"/>
      <c r="N142" s="124">
        <f>ROUND(VLOOKUP((A142&amp;C142&amp;G142&amp;H142)*1,SEG_PRE!A:P,8,0),0)</f>
        <v>184540333</v>
      </c>
      <c r="O142" s="124">
        <f>ROUND(VLOOKUP((A142&amp;C142&amp;G142&amp;H142)*1,SEG_PRE!A:P,9,0),0)</f>
        <v>0</v>
      </c>
      <c r="P142" s="124">
        <f>ROUND(VLOOKUP((A142&amp;C142&amp;G142&amp;H142)*1,SEG_PRE!A:P,10,0),0)</f>
        <v>164841817</v>
      </c>
      <c r="Q142" s="126">
        <v>2.0</v>
      </c>
      <c r="R142" s="121">
        <v>2.0</v>
      </c>
      <c r="S142" s="127">
        <f>ROUND(VLOOKUP((A142&amp;C142&amp;G142&amp;H142)*1,SEG_PRE!A:P,11,0),0)</f>
        <v>122190181</v>
      </c>
      <c r="T142" s="127">
        <f>ROUND(VLOOKUP((A142&amp;C142&amp;G142&amp;H142)*1,SEG_PRE!A:P,12,0),0)</f>
        <v>11852167</v>
      </c>
      <c r="U142" s="127">
        <f>ROUND(VLOOKUP((A142&amp;C142&amp;G142&amp;H142)*1,SEG_PRE!A:P,13,0),0)</f>
        <v>125170527</v>
      </c>
      <c r="V142" s="127">
        <f>ROUND(VLOOKUP((A142&amp;C142&amp;G142&amp;H142)*1,SEG_PRE!A:P,14,0),0)</f>
        <v>40819933</v>
      </c>
      <c r="W142" s="123">
        <v>0.0</v>
      </c>
      <c r="X142" s="123">
        <v>0.0</v>
      </c>
      <c r="Y142" s="124">
        <f>ROUND(VLOOKUP((A142&amp;C142&amp;G142&amp;H142)*1,SEG_PRE!A:P,15,0),0)</f>
        <v>0</v>
      </c>
      <c r="Z142" s="124">
        <f>ROUND(VLOOKUP((A142&amp;C142&amp;G142&amp;H142)*1,SEG_PRE!A:P,16,0),0)</f>
        <v>0</v>
      </c>
      <c r="AA142" s="45">
        <f t="shared" si="1"/>
        <v>1</v>
      </c>
      <c r="AB142" s="45">
        <f t="shared" si="2"/>
        <v>1</v>
      </c>
      <c r="AC142" s="45">
        <f t="shared" si="3"/>
        <v>0.1428571429</v>
      </c>
      <c r="AD142" s="45">
        <f t="shared" si="4"/>
        <v>0.8566221121</v>
      </c>
      <c r="AE142" s="45">
        <f t="shared" si="5"/>
        <v>0.3261145733</v>
      </c>
      <c r="AF142" s="128">
        <f t="shared" si="6"/>
        <v>0</v>
      </c>
      <c r="AG142" s="128">
        <f t="shared" si="7"/>
        <v>0</v>
      </c>
      <c r="AH142" s="121" t="s">
        <v>277</v>
      </c>
      <c r="AI142" s="121" t="s">
        <v>43</v>
      </c>
      <c r="AJ142" s="121" t="s">
        <v>43</v>
      </c>
      <c r="AK142" s="121" t="s">
        <v>267</v>
      </c>
      <c r="AL142" s="139" t="s">
        <v>278</v>
      </c>
      <c r="AM142" s="131" t="str">
        <f>IF(LEN(ACTIVIDADES_V!$AH142)&gt;1500,"VALIDAR DES",IF(LEN(ACTIVIDADES_V!$AI142)&gt;500,"Validar Re",IF(LEN(ACTIVIDADES_V!$AJ142)&gt;500,"VALIDAR Soliciones","OK")))</f>
        <v>OK</v>
      </c>
      <c r="AN142" s="132">
        <f>LEN(LEFT(INT(ACTIVIDADES_V!$S142)-ACTIVIDADES_V!$S142,4))</f>
        <v>1</v>
      </c>
      <c r="AO142" s="100"/>
      <c r="AP142" s="100"/>
      <c r="AQ142" s="100"/>
      <c r="AR142" s="100"/>
      <c r="AS142" s="100"/>
      <c r="AT142" s="100"/>
      <c r="AU142" s="100"/>
      <c r="AV142" s="100"/>
      <c r="AW142" s="100"/>
      <c r="AX142" s="100"/>
      <c r="AY142" s="100"/>
      <c r="AZ142" s="100"/>
      <c r="BA142" s="100"/>
      <c r="BB142" s="100"/>
      <c r="BC142" s="100"/>
      <c r="BD142" s="100"/>
      <c r="BE142" s="100"/>
      <c r="BF142" s="100"/>
      <c r="BG142" s="100"/>
      <c r="BH142" s="100"/>
      <c r="BI142" s="100"/>
      <c r="BJ142" s="100"/>
      <c r="BK142" s="100"/>
      <c r="BL142" s="100"/>
      <c r="BM142" s="100"/>
      <c r="BN142" s="100"/>
      <c r="BO142" s="100"/>
      <c r="BP142" s="100"/>
      <c r="BQ142" s="100"/>
      <c r="BR142" s="100"/>
      <c r="BS142" s="100"/>
      <c r="BT142" s="100"/>
      <c r="BU142" s="100"/>
      <c r="BV142" s="100"/>
      <c r="BW142" s="100"/>
      <c r="BX142" s="100"/>
      <c r="BY142" s="100"/>
      <c r="BZ142" s="100"/>
      <c r="CA142" s="100"/>
      <c r="CB142" s="100"/>
      <c r="CC142" s="100"/>
      <c r="CD142" s="100"/>
      <c r="CE142" s="100"/>
      <c r="CF142" s="100"/>
      <c r="CG142" s="100"/>
      <c r="CH142" s="100"/>
      <c r="CI142" s="100"/>
    </row>
    <row r="143" ht="15.75" hidden="1" customHeight="1">
      <c r="A143" s="107">
        <v>8054.0</v>
      </c>
      <c r="B143" s="107" t="s">
        <v>218</v>
      </c>
      <c r="C143" s="107">
        <v>4.0</v>
      </c>
      <c r="D143" s="107" t="s">
        <v>265</v>
      </c>
      <c r="E143" s="107" t="s">
        <v>40</v>
      </c>
      <c r="F143" s="107">
        <v>2158.0</v>
      </c>
      <c r="G143" s="107">
        <v>2025.0</v>
      </c>
      <c r="H143" s="107">
        <v>1.0</v>
      </c>
      <c r="I143" s="108" t="s">
        <v>62</v>
      </c>
      <c r="J143" s="109">
        <f>ACTIVIDADES_V!$Q143+ACTIVIDADES_V!$W143</f>
        <v>2</v>
      </c>
      <c r="K143" s="110">
        <f>ACTIVIDADES_V!$S143+ACTIVIDADES_V!$Y143</f>
        <v>691089750</v>
      </c>
      <c r="L143" s="136">
        <f>ACTIVIDADES_V!$Q143</f>
        <v>2</v>
      </c>
      <c r="M143" s="107"/>
      <c r="N143" s="110">
        <f>ROUND(VLOOKUP((A143&amp;C143&amp;G143&amp;H143)*1,SEG_PRE!A:P,8,0),0)</f>
        <v>734113000</v>
      </c>
      <c r="O143" s="110">
        <f>ROUND(VLOOKUP((A143&amp;C143&amp;G143&amp;H143)*1,SEG_PRE!A:P,9,0),0)</f>
        <v>33253882</v>
      </c>
      <c r="P143" s="110">
        <f>ROUND(VLOOKUP((A143&amp;C143&amp;G143&amp;H143)*1,SEG_PRE!A:P,10,0),0)</f>
        <v>0</v>
      </c>
      <c r="Q143" s="112">
        <v>2.0</v>
      </c>
      <c r="R143" s="113">
        <v>2.0</v>
      </c>
      <c r="S143" s="114">
        <f>ROUND(VLOOKUP((A143&amp;C143&amp;G143&amp;H143)*1,SEG_PRE!A:P,11,0),0)</f>
        <v>657835868</v>
      </c>
      <c r="T143" s="114">
        <f>ROUND(VLOOKUP((A143&amp;C143&amp;G143&amp;H143)*1,SEG_PRE!A:P,12,0),0)</f>
        <v>139590000</v>
      </c>
      <c r="U143" s="114">
        <f>ROUND(VLOOKUP((A143&amp;C143&amp;G143&amp;H143)*1,SEG_PRE!A:P,13,0),0)</f>
        <v>0</v>
      </c>
      <c r="V143" s="114">
        <f>ROUND(VLOOKUP((A143&amp;C143&amp;G143&amp;H143)*1,SEG_PRE!A:P,14,0),0)</f>
        <v>0</v>
      </c>
      <c r="W143" s="109">
        <v>0.0</v>
      </c>
      <c r="X143" s="109">
        <v>0.0</v>
      </c>
      <c r="Y143" s="110">
        <f>ROUND(VLOOKUP((A143&amp;C143&amp;G143&amp;H143)*1,SEG_PRE!A:P,15,0),0)</f>
        <v>33253882</v>
      </c>
      <c r="Z143" s="110">
        <f>ROUND(VLOOKUP((A143&amp;C143&amp;G143&amp;H143)*1,SEG_PRE!A:P,16,0),0)</f>
        <v>19083000</v>
      </c>
      <c r="AA143" s="42">
        <f t="shared" si="1"/>
        <v>1</v>
      </c>
      <c r="AB143" s="42">
        <f t="shared" si="2"/>
        <v>0.08333333333</v>
      </c>
      <c r="AC143" s="42">
        <f t="shared" si="3"/>
        <v>0.1666666667</v>
      </c>
      <c r="AD143" s="42">
        <f t="shared" si="4"/>
        <v>0.2080697185</v>
      </c>
      <c r="AE143" s="42">
        <f t="shared" si="5"/>
        <v>0</v>
      </c>
      <c r="AF143" s="115">
        <f t="shared" si="6"/>
        <v>0</v>
      </c>
      <c r="AG143" s="115">
        <f t="shared" si="7"/>
        <v>0.5738578131</v>
      </c>
      <c r="AH143" s="107" t="s">
        <v>279</v>
      </c>
      <c r="AI143" s="107" t="s">
        <v>43</v>
      </c>
      <c r="AJ143" s="107" t="s">
        <v>43</v>
      </c>
      <c r="AK143" s="107" t="s">
        <v>280</v>
      </c>
      <c r="AL143" s="137" t="s">
        <v>281</v>
      </c>
      <c r="AM143" s="119" t="str">
        <f>IF(LEN(ACTIVIDADES_V!$AH143)&gt;1500,"VALIDAR DES",IF(LEN(ACTIVIDADES_V!$AI143)&gt;500,"Validar Re",IF(LEN(ACTIVIDADES_V!$AJ143)&gt;500,"VALIDAR Soliciones","OK")))</f>
        <v>OK</v>
      </c>
      <c r="AN143" s="120">
        <f>LEN(LEFT(INT(ACTIVIDADES_V!$S143)-ACTIVIDADES_V!$S143,4))</f>
        <v>1</v>
      </c>
      <c r="AO143" s="100"/>
      <c r="AP143" s="100"/>
      <c r="AQ143" s="100"/>
      <c r="AR143" s="100"/>
      <c r="AS143" s="100"/>
      <c r="AT143" s="100"/>
      <c r="AU143" s="100"/>
      <c r="AV143" s="100"/>
      <c r="AW143" s="100"/>
      <c r="AX143" s="100"/>
      <c r="AY143" s="100"/>
      <c r="AZ143" s="100"/>
      <c r="BA143" s="100"/>
      <c r="BB143" s="100"/>
      <c r="BC143" s="100"/>
      <c r="BD143" s="100"/>
      <c r="BE143" s="100"/>
      <c r="BF143" s="100"/>
      <c r="BG143" s="100"/>
      <c r="BH143" s="100"/>
      <c r="BI143" s="100"/>
      <c r="BJ143" s="100"/>
      <c r="BK143" s="100"/>
      <c r="BL143" s="100"/>
      <c r="BM143" s="100"/>
      <c r="BN143" s="100"/>
      <c r="BO143" s="100"/>
      <c r="BP143" s="100"/>
      <c r="BQ143" s="100"/>
      <c r="BR143" s="100"/>
      <c r="BS143" s="100"/>
      <c r="BT143" s="100"/>
      <c r="BU143" s="100"/>
      <c r="BV143" s="100"/>
      <c r="BW143" s="100"/>
      <c r="BX143" s="100"/>
      <c r="BY143" s="100"/>
      <c r="BZ143" s="100"/>
      <c r="CA143" s="100"/>
      <c r="CB143" s="100"/>
      <c r="CC143" s="100"/>
      <c r="CD143" s="100"/>
      <c r="CE143" s="100"/>
      <c r="CF143" s="100"/>
      <c r="CG143" s="100"/>
      <c r="CH143" s="100"/>
      <c r="CI143" s="100"/>
    </row>
    <row r="144" ht="15.75" hidden="1" customHeight="1">
      <c r="A144" s="121">
        <v>8054.0</v>
      </c>
      <c r="B144" s="121" t="s">
        <v>218</v>
      </c>
      <c r="C144" s="121">
        <v>4.0</v>
      </c>
      <c r="D144" s="121" t="s">
        <v>265</v>
      </c>
      <c r="E144" s="121" t="s">
        <v>40</v>
      </c>
      <c r="F144" s="121">
        <v>2158.0</v>
      </c>
      <c r="G144" s="121">
        <v>2025.0</v>
      </c>
      <c r="H144" s="121">
        <v>2.0</v>
      </c>
      <c r="I144" s="122" t="s">
        <v>65</v>
      </c>
      <c r="J144" s="123">
        <f>ACTIVIDADES_V!$Q144+ACTIVIDADES_V!$W144</f>
        <v>2</v>
      </c>
      <c r="K144" s="124">
        <f>ACTIVIDADES_V!$S144+ACTIVIDADES_V!$Y144</f>
        <v>21777832</v>
      </c>
      <c r="L144" s="138">
        <f>ACTIVIDADES_V!$Q144</f>
        <v>2</v>
      </c>
      <c r="M144" s="121"/>
      <c r="N144" s="124">
        <f>ROUND(VLOOKUP((A144&amp;C144&amp;G144&amp;H144)*1,SEG_PRE!A:P,8,0),0)</f>
        <v>0</v>
      </c>
      <c r="O144" s="124">
        <f>ROUND(VLOOKUP((A144&amp;C144&amp;G144&amp;H144)*1,SEG_PRE!A:P,9,0),0)</f>
        <v>21777832</v>
      </c>
      <c r="P144" s="124">
        <f>ROUND(VLOOKUP((A144&amp;C144&amp;G144&amp;H144)*1,SEG_PRE!A:P,10,0),0)</f>
        <v>18688516</v>
      </c>
      <c r="Q144" s="126">
        <v>2.0</v>
      </c>
      <c r="R144" s="142">
        <v>2.0</v>
      </c>
      <c r="S144" s="127">
        <f>ROUND(VLOOKUP((A144&amp;C144&amp;G144&amp;H144)*1,SEG_PRE!A:P,11,0),0)</f>
        <v>0</v>
      </c>
      <c r="T144" s="127">
        <f>ROUND(VLOOKUP((A144&amp;C144&amp;G144&amp;H144)*1,SEG_PRE!A:P,12,0),0)</f>
        <v>475126367</v>
      </c>
      <c r="U144" s="127">
        <f>ROUND(VLOOKUP((A144&amp;C144&amp;G144&amp;H144)*1,SEG_PRE!A:P,13,0),0)</f>
        <v>17078287</v>
      </c>
      <c r="V144" s="127">
        <f>ROUND(VLOOKUP((A144&amp;C144&amp;G144&amp;H144)*1,SEG_PRE!A:P,14,0),0)</f>
        <v>501600</v>
      </c>
      <c r="W144" s="123">
        <v>0.0</v>
      </c>
      <c r="X144" s="123">
        <v>0.0</v>
      </c>
      <c r="Y144" s="124">
        <f>ROUND(VLOOKUP((A144&amp;C144&amp;G144&amp;H144)*1,SEG_PRE!A:P,15,0),0)</f>
        <v>21777832</v>
      </c>
      <c r="Z144" s="124">
        <f>ROUND(VLOOKUP((A144&amp;C144&amp;G144&amp;H144)*1,SEG_PRE!A:P,16,0),0)</f>
        <v>30839767</v>
      </c>
      <c r="AA144" s="45">
        <f t="shared" si="1"/>
        <v>1</v>
      </c>
      <c r="AB144" s="45">
        <f t="shared" si="2"/>
        <v>0.1666666667</v>
      </c>
      <c r="AC144" s="45">
        <f t="shared" si="3"/>
        <v>0.1904761905</v>
      </c>
      <c r="AD144" s="45">
        <f t="shared" si="4"/>
        <v>0.9162824087</v>
      </c>
      <c r="AE144" s="45">
        <f t="shared" si="5"/>
        <v>0.02937062716</v>
      </c>
      <c r="AF144" s="128">
        <f t="shared" si="6"/>
        <v>0</v>
      </c>
      <c r="AG144" s="128">
        <f t="shared" si="7"/>
        <v>1.416108224</v>
      </c>
      <c r="AH144" s="121" t="s">
        <v>282</v>
      </c>
      <c r="AI144" s="121" t="s">
        <v>43</v>
      </c>
      <c r="AJ144" s="121" t="s">
        <v>43</v>
      </c>
      <c r="AK144" s="121" t="s">
        <v>280</v>
      </c>
      <c r="AL144" s="139" t="s">
        <v>283</v>
      </c>
      <c r="AM144" s="131" t="str">
        <f>IF(LEN(ACTIVIDADES_V!$AH144)&gt;1500,"VALIDAR DES",IF(LEN(ACTIVIDADES_V!$AI144)&gt;500,"Validar Re",IF(LEN(ACTIVIDADES_V!$AJ144)&gt;500,"VALIDAR Soliciones","OK")))</f>
        <v>OK</v>
      </c>
      <c r="AN144" s="132">
        <f>LEN(LEFT(INT(ACTIVIDADES_V!$S144)-ACTIVIDADES_V!$S144,4))</f>
        <v>1</v>
      </c>
      <c r="AO144" s="100"/>
      <c r="AP144" s="100"/>
      <c r="AQ144" s="100"/>
      <c r="AR144" s="100"/>
      <c r="AS144" s="100"/>
      <c r="AT144" s="100"/>
      <c r="AU144" s="100"/>
      <c r="AV144" s="100"/>
      <c r="AW144" s="100"/>
      <c r="AX144" s="100"/>
      <c r="AY144" s="100"/>
      <c r="AZ144" s="100"/>
      <c r="BA144" s="100"/>
      <c r="BB144" s="100"/>
      <c r="BC144" s="100"/>
      <c r="BD144" s="100"/>
      <c r="BE144" s="100"/>
      <c r="BF144" s="100"/>
      <c r="BG144" s="100"/>
      <c r="BH144" s="100"/>
      <c r="BI144" s="100"/>
      <c r="BJ144" s="100"/>
      <c r="BK144" s="100"/>
      <c r="BL144" s="100"/>
      <c r="BM144" s="100"/>
      <c r="BN144" s="100"/>
      <c r="BO144" s="100"/>
      <c r="BP144" s="100"/>
      <c r="BQ144" s="100"/>
      <c r="BR144" s="100"/>
      <c r="BS144" s="100"/>
      <c r="BT144" s="100"/>
      <c r="BU144" s="100"/>
      <c r="BV144" s="100"/>
      <c r="BW144" s="100"/>
      <c r="BX144" s="100"/>
      <c r="BY144" s="100"/>
      <c r="BZ144" s="100"/>
      <c r="CA144" s="100"/>
      <c r="CB144" s="100"/>
      <c r="CC144" s="100"/>
      <c r="CD144" s="100"/>
      <c r="CE144" s="100"/>
      <c r="CF144" s="100"/>
      <c r="CG144" s="100"/>
      <c r="CH144" s="100"/>
      <c r="CI144" s="100"/>
    </row>
    <row r="145" ht="15.75" hidden="1" customHeight="1">
      <c r="A145" s="107">
        <v>8054.0</v>
      </c>
      <c r="B145" s="107" t="s">
        <v>218</v>
      </c>
      <c r="C145" s="107">
        <v>4.0</v>
      </c>
      <c r="D145" s="107" t="s">
        <v>265</v>
      </c>
      <c r="E145" s="107" t="s">
        <v>40</v>
      </c>
      <c r="F145" s="107">
        <v>2158.0</v>
      </c>
      <c r="G145" s="107">
        <v>2025.0</v>
      </c>
      <c r="H145" s="107">
        <v>3.0</v>
      </c>
      <c r="I145" s="108" t="s">
        <v>68</v>
      </c>
      <c r="J145" s="109">
        <f>ACTIVIDADES_V!$Q145+ACTIVIDADES_V!$W145</f>
        <v>2</v>
      </c>
      <c r="K145" s="110">
        <f>ACTIVIDADES_V!$S145+ACTIVIDADES_V!$Y145</f>
        <v>488053</v>
      </c>
      <c r="L145" s="136">
        <f>ACTIVIDADES_V!$Q145</f>
        <v>2</v>
      </c>
      <c r="M145" s="107"/>
      <c r="N145" s="110">
        <f>ROUND(VLOOKUP((A145&amp;C145&amp;G145&amp;H145)*1,SEG_PRE!A:P,8,0),0)</f>
        <v>0</v>
      </c>
      <c r="O145" s="110">
        <f>ROUND(VLOOKUP((A145&amp;C145&amp;G145&amp;H145)*1,SEG_PRE!A:P,9,0),0)</f>
        <v>488052</v>
      </c>
      <c r="P145" s="110">
        <f>ROUND(VLOOKUP((A145&amp;C145&amp;G145&amp;H145)*1,SEG_PRE!A:P,10,0),0)</f>
        <v>60059197</v>
      </c>
      <c r="Q145" s="112">
        <v>2.0</v>
      </c>
      <c r="R145" s="113">
        <v>2.0</v>
      </c>
      <c r="S145" s="114">
        <f>ROUND(VLOOKUP((A145&amp;C145&amp;G145&amp;H145)*1,SEG_PRE!A:P,11,0),0)</f>
        <v>0</v>
      </c>
      <c r="T145" s="114">
        <f>ROUND(VLOOKUP((A145&amp;C145&amp;G145&amp;H145)*1,SEG_PRE!A:P,12,0),0)</f>
        <v>0</v>
      </c>
      <c r="U145" s="114">
        <f>ROUND(VLOOKUP((A145&amp;C145&amp;G145&amp;H145)*1,SEG_PRE!A:P,13,0),0)</f>
        <v>54884412</v>
      </c>
      <c r="V145" s="114">
        <f>ROUND(VLOOKUP((A145&amp;C145&amp;G145&amp;H145)*1,SEG_PRE!A:P,14,0),0)</f>
        <v>32863767</v>
      </c>
      <c r="W145" s="109">
        <v>0.0</v>
      </c>
      <c r="X145" s="109">
        <v>0.0</v>
      </c>
      <c r="Y145" s="110">
        <f>ROUND(VLOOKUP((A145&amp;C145&amp;G145&amp;H145)*1,SEG_PRE!A:P,15,0),0)</f>
        <v>488053</v>
      </c>
      <c r="Z145" s="110">
        <f>ROUND(VLOOKUP((A145&amp;C145&amp;G145&amp;H145)*1,SEG_PRE!A:P,16,0),0)</f>
        <v>5597000</v>
      </c>
      <c r="AA145" s="42">
        <f t="shared" si="1"/>
        <v>1</v>
      </c>
      <c r="AB145" s="42">
        <f t="shared" si="2"/>
        <v>0.25</v>
      </c>
      <c r="AC145" s="42">
        <f t="shared" si="3"/>
        <v>0.2142857143</v>
      </c>
      <c r="AD145" s="42">
        <f t="shared" si="4"/>
        <v>0.9162824087</v>
      </c>
      <c r="AE145" s="42">
        <f t="shared" si="5"/>
        <v>0.5987814354</v>
      </c>
      <c r="AF145" s="115">
        <f t="shared" si="6"/>
        <v>0</v>
      </c>
      <c r="AG145" s="115">
        <f t="shared" si="7"/>
        <v>11.46801679</v>
      </c>
      <c r="AH145" s="107" t="s">
        <v>284</v>
      </c>
      <c r="AI145" s="107" t="s">
        <v>43</v>
      </c>
      <c r="AJ145" s="107" t="s">
        <v>43</v>
      </c>
      <c r="AK145" s="107" t="s">
        <v>285</v>
      </c>
      <c r="AL145" s="137" t="s">
        <v>240</v>
      </c>
      <c r="AM145" s="119" t="str">
        <f>IF(LEN(ACTIVIDADES_V!$AH145)&gt;1500,"VALIDAR DES",IF(LEN(ACTIVIDADES_V!$AI145)&gt;500,"Validar Re",IF(LEN(ACTIVIDADES_V!$AJ145)&gt;500,"VALIDAR Soliciones","OK")))</f>
        <v>OK</v>
      </c>
      <c r="AN145" s="120">
        <f>LEN(LEFT(INT(ACTIVIDADES_V!$S145)-ACTIVIDADES_V!$S145,4))</f>
        <v>1</v>
      </c>
      <c r="AO145" s="100"/>
      <c r="AP145" s="100"/>
      <c r="AQ145" s="100"/>
      <c r="AR145" s="100"/>
      <c r="AS145" s="100"/>
      <c r="AT145" s="100"/>
      <c r="AU145" s="100"/>
      <c r="AV145" s="100"/>
      <c r="AW145" s="100"/>
      <c r="AX145" s="100"/>
      <c r="AY145" s="100"/>
      <c r="AZ145" s="100"/>
      <c r="BA145" s="100"/>
      <c r="BB145" s="100"/>
      <c r="BC145" s="100"/>
      <c r="BD145" s="100"/>
      <c r="BE145" s="100"/>
      <c r="BF145" s="100"/>
      <c r="BG145" s="100"/>
      <c r="BH145" s="100"/>
      <c r="BI145" s="100"/>
      <c r="BJ145" s="100"/>
      <c r="BK145" s="100"/>
      <c r="BL145" s="100"/>
      <c r="BM145" s="100"/>
      <c r="BN145" s="100"/>
      <c r="BO145" s="100"/>
      <c r="BP145" s="100"/>
      <c r="BQ145" s="100"/>
      <c r="BR145" s="100"/>
      <c r="BS145" s="100"/>
      <c r="BT145" s="100"/>
      <c r="BU145" s="100"/>
      <c r="BV145" s="100"/>
      <c r="BW145" s="100"/>
      <c r="BX145" s="100"/>
      <c r="BY145" s="100"/>
      <c r="BZ145" s="100"/>
      <c r="CA145" s="100"/>
      <c r="CB145" s="100"/>
      <c r="CC145" s="100"/>
      <c r="CD145" s="100"/>
      <c r="CE145" s="100"/>
      <c r="CF145" s="100"/>
      <c r="CG145" s="100"/>
      <c r="CH145" s="100"/>
      <c r="CI145" s="100"/>
    </row>
    <row r="146" ht="15.75" hidden="1" customHeight="1">
      <c r="A146" s="121">
        <v>8054.0</v>
      </c>
      <c r="B146" s="121" t="s">
        <v>218</v>
      </c>
      <c r="C146" s="121">
        <v>4.0</v>
      </c>
      <c r="D146" s="121" t="s">
        <v>265</v>
      </c>
      <c r="E146" s="121" t="s">
        <v>40</v>
      </c>
      <c r="F146" s="121">
        <v>2158.0</v>
      </c>
      <c r="G146" s="121">
        <v>2025.0</v>
      </c>
      <c r="H146" s="121">
        <v>4.0</v>
      </c>
      <c r="I146" s="122" t="s">
        <v>71</v>
      </c>
      <c r="J146" s="123">
        <f>ACTIVIDADES_V!$Q146+ACTIVIDADES_V!$W146</f>
        <v>2</v>
      </c>
      <c r="K146" s="124">
        <f>ACTIVIDADES_V!$S146+ACTIVIDADES_V!$Y146</f>
        <v>0</v>
      </c>
      <c r="L146" s="142">
        <f>ACTIVIDADES_V!$Q146</f>
        <v>2</v>
      </c>
      <c r="M146" s="121"/>
      <c r="N146" s="124">
        <f>ROUND(VLOOKUP((A146&amp;C146&amp;G146&amp;H146)*1,SEG_PRE!A:P,8,0),0)</f>
        <v>0</v>
      </c>
      <c r="O146" s="124">
        <f>ROUND(VLOOKUP((A146&amp;C146&amp;G146&amp;H146)*1,SEG_PRE!A:P,9,0),0)</f>
        <v>0</v>
      </c>
      <c r="P146" s="124">
        <f>ROUND(VLOOKUP((A146&amp;C146&amp;G146&amp;H146)*1,SEG_PRE!A:P,10,0),0)</f>
        <v>79795000</v>
      </c>
      <c r="Q146" s="142">
        <v>2.0</v>
      </c>
      <c r="R146" s="142">
        <f>VLOOKUP(A146&amp;C146&amp;G146&amp;H146,'Registro ACTIVIDADES'!A:X,10,0)</f>
        <v>2</v>
      </c>
      <c r="S146" s="127">
        <f>ROUND(VLOOKUP((A146&amp;C146&amp;G146&amp;H146)*1,SEG_PRE!A:P,11,0),0)</f>
        <v>0</v>
      </c>
      <c r="T146" s="127">
        <f>ROUND(VLOOKUP((A146&amp;C146&amp;G146&amp;H146)*1,SEG_PRE!A:P,12,0),0)</f>
        <v>0</v>
      </c>
      <c r="U146" s="127">
        <f>ROUND(VLOOKUP((A146&amp;C146&amp;G146&amp;H146)*1,SEG_PRE!A:P,13,0),0)</f>
        <v>72919751</v>
      </c>
      <c r="V146" s="127">
        <f>ROUND(VLOOKUP((A146&amp;C146&amp;G146&amp;H146)*1,SEG_PRE!A:P,14,0),0)</f>
        <v>58262000</v>
      </c>
      <c r="W146" s="123">
        <v>0.0</v>
      </c>
      <c r="X146" s="123">
        <f>VLOOKUP(A146&amp;C146&amp;G146&amp;H146,'Registro ACTIVIDADES'!A:X,15,0)</f>
        <v>0</v>
      </c>
      <c r="Y146" s="124">
        <f>ROUND(VLOOKUP((A146&amp;C146&amp;G146&amp;H146)*1,SEG_PRE!A:P,15,0),0)</f>
        <v>0</v>
      </c>
      <c r="Z146" s="124">
        <f>ROUND(VLOOKUP((A146&amp;C146&amp;G146&amp;H146)*1,SEG_PRE!A:P,16,0),0)</f>
        <v>0</v>
      </c>
      <c r="AA146" s="45">
        <f t="shared" si="1"/>
        <v>1</v>
      </c>
      <c r="AB146" s="45">
        <f t="shared" si="2"/>
        <v>0.3333333333</v>
      </c>
      <c r="AC146" s="45">
        <f t="shared" si="3"/>
        <v>0.2380952381</v>
      </c>
      <c r="AD146" s="45">
        <f t="shared" si="4"/>
        <v>0.9162824087</v>
      </c>
      <c r="AE146" s="45">
        <f t="shared" si="5"/>
        <v>0.7989879176</v>
      </c>
      <c r="AF146" s="128">
        <f t="shared" si="6"/>
        <v>0</v>
      </c>
      <c r="AG146" s="128">
        <f t="shared" si="7"/>
        <v>0</v>
      </c>
      <c r="AH146" s="121" t="s">
        <v>286</v>
      </c>
      <c r="AI146" s="121" t="s">
        <v>43</v>
      </c>
      <c r="AJ146" s="121" t="s">
        <v>43</v>
      </c>
      <c r="AK146" s="121" t="s">
        <v>287</v>
      </c>
      <c r="AL146" s="139" t="s">
        <v>288</v>
      </c>
      <c r="AM146" s="131" t="str">
        <f>IF(LEN(ACTIVIDADES_V!$AH146)&gt;1500,"VALIDAR DES",IF(LEN(ACTIVIDADES_V!$AI146)&gt;500,"Validar Re",IF(LEN(ACTIVIDADES_V!$AJ146)&gt;500,"VALIDAR Soliciones","OK")))</f>
        <v>OK</v>
      </c>
      <c r="AN146" s="132">
        <f>LEN(LEFT(INT(ACTIVIDADES_V!$S146)-ACTIVIDADES_V!$S146,4))</f>
        <v>1</v>
      </c>
      <c r="AO146" s="100"/>
      <c r="AP146" s="100"/>
      <c r="AQ146" s="100"/>
      <c r="AR146" s="100"/>
      <c r="AS146" s="100"/>
      <c r="AT146" s="100"/>
      <c r="AU146" s="100"/>
      <c r="AV146" s="100"/>
      <c r="AW146" s="100"/>
      <c r="AX146" s="100"/>
      <c r="AY146" s="100"/>
      <c r="AZ146" s="100"/>
      <c r="BA146" s="100"/>
      <c r="BB146" s="100"/>
      <c r="BC146" s="100"/>
      <c r="BD146" s="100"/>
      <c r="BE146" s="100"/>
      <c r="BF146" s="100"/>
      <c r="BG146" s="100"/>
      <c r="BH146" s="100"/>
      <c r="BI146" s="100"/>
      <c r="BJ146" s="100"/>
      <c r="BK146" s="100"/>
      <c r="BL146" s="100"/>
      <c r="BM146" s="100"/>
      <c r="BN146" s="100"/>
      <c r="BO146" s="100"/>
      <c r="BP146" s="100"/>
      <c r="BQ146" s="100"/>
      <c r="BR146" s="100"/>
      <c r="BS146" s="100"/>
      <c r="BT146" s="100"/>
      <c r="BU146" s="100"/>
      <c r="BV146" s="100"/>
      <c r="BW146" s="100"/>
      <c r="BX146" s="100"/>
      <c r="BY146" s="100"/>
      <c r="BZ146" s="100"/>
      <c r="CA146" s="100"/>
      <c r="CB146" s="100"/>
      <c r="CC146" s="100"/>
      <c r="CD146" s="100"/>
      <c r="CE146" s="100"/>
      <c r="CF146" s="100"/>
      <c r="CG146" s="100"/>
      <c r="CH146" s="100"/>
      <c r="CI146" s="100"/>
    </row>
    <row r="147" ht="15.75" hidden="1" customHeight="1">
      <c r="A147" s="107">
        <v>8054.0</v>
      </c>
      <c r="B147" s="107" t="s">
        <v>218</v>
      </c>
      <c r="C147" s="107">
        <v>4.0</v>
      </c>
      <c r="D147" s="107" t="s">
        <v>265</v>
      </c>
      <c r="E147" s="107" t="s">
        <v>40</v>
      </c>
      <c r="F147" s="107">
        <v>2158.0</v>
      </c>
      <c r="G147" s="107">
        <v>2025.0</v>
      </c>
      <c r="H147" s="107">
        <v>5.0</v>
      </c>
      <c r="I147" s="108" t="s">
        <v>74</v>
      </c>
      <c r="J147" s="109">
        <f>ACTIVIDADES_V!$Q147+ACTIVIDADES_V!$W147</f>
        <v>2</v>
      </c>
      <c r="K147" s="110">
        <f>ACTIVIDADES_V!$S147+ACTIVIDADES_V!$Y147</f>
        <v>13025079</v>
      </c>
      <c r="L147" s="136">
        <f>ACTIVIDADES_V!$Q147</f>
        <v>2</v>
      </c>
      <c r="M147" s="107"/>
      <c r="N147" s="110">
        <f>ROUND(VLOOKUP((A147&amp;C147&amp;G147&amp;H147)*1,SEG_PRE!A:P,8,0),0)</f>
        <v>0</v>
      </c>
      <c r="O147" s="110">
        <f>ROUND(VLOOKUP((A147&amp;C147&amp;G147&amp;H147)*1,SEG_PRE!A:P,9,0),0)</f>
        <v>0</v>
      </c>
      <c r="P147" s="110">
        <f>ROUND(VLOOKUP((A147&amp;C147&amp;G147&amp;H147)*1,SEG_PRE!A:P,10,0),0)</f>
        <v>65434000</v>
      </c>
      <c r="Q147" s="112">
        <v>2.0</v>
      </c>
      <c r="R147" s="107">
        <v>2.0</v>
      </c>
      <c r="S147" s="114">
        <f>ROUND(VLOOKUP((A147&amp;C147&amp;G147&amp;H147)*1,SEG_PRE!A:P,11,0),0)</f>
        <v>13025079</v>
      </c>
      <c r="T147" s="114">
        <f>ROUND(VLOOKUP((A147&amp;C147&amp;G147&amp;H147)*1,SEG_PRE!A:P,12,0),0)</f>
        <v>0</v>
      </c>
      <c r="U147" s="114">
        <f>ROUND(VLOOKUP((A147&amp;C147&amp;G147&amp;H147)*1,SEG_PRE!A:P,13,0),0)</f>
        <v>59796115</v>
      </c>
      <c r="V147" s="114">
        <f>ROUND(VLOOKUP((A147&amp;C147&amp;G147&amp;H147)*1,SEG_PRE!A:P,14,0),0)</f>
        <v>58262000</v>
      </c>
      <c r="W147" s="109">
        <v>0.0</v>
      </c>
      <c r="X147" s="109">
        <v>0.0</v>
      </c>
      <c r="Y147" s="110">
        <f>ROUND(VLOOKUP((A147&amp;C147&amp;G147&amp;H147)*1,SEG_PRE!A:P,15,0),0)</f>
        <v>0</v>
      </c>
      <c r="Z147" s="110">
        <f>ROUND(VLOOKUP((A147&amp;C147&amp;G147&amp;H147)*1,SEG_PRE!A:P,16,0),0)</f>
        <v>0</v>
      </c>
      <c r="AA147" s="42">
        <f t="shared" si="1"/>
        <v>1</v>
      </c>
      <c r="AB147" s="42">
        <f t="shared" si="2"/>
        <v>0.4166666667</v>
      </c>
      <c r="AC147" s="42">
        <f t="shared" si="3"/>
        <v>0.2619047619</v>
      </c>
      <c r="AD147" s="42">
        <f t="shared" si="4"/>
        <v>0.9162824087</v>
      </c>
      <c r="AE147" s="42">
        <f t="shared" si="5"/>
        <v>0.9743442362</v>
      </c>
      <c r="AF147" s="115">
        <f t="shared" si="6"/>
        <v>0</v>
      </c>
      <c r="AG147" s="115">
        <f t="shared" si="7"/>
        <v>0</v>
      </c>
      <c r="AH147" s="107" t="s">
        <v>289</v>
      </c>
      <c r="AI147" s="107" t="s">
        <v>43</v>
      </c>
      <c r="AJ147" s="107" t="s">
        <v>43</v>
      </c>
      <c r="AK147" s="107" t="s">
        <v>290</v>
      </c>
      <c r="AL147" s="137" t="s">
        <v>291</v>
      </c>
      <c r="AM147" s="119" t="str">
        <f>IF(LEN(ACTIVIDADES_V!$AH147)&gt;1500,"VALIDAR DES",IF(LEN(ACTIVIDADES_V!$AI147)&gt;500,"Validar Re",IF(LEN(ACTIVIDADES_V!$AJ147)&gt;500,"VALIDAR Soliciones","OK")))</f>
        <v>OK</v>
      </c>
      <c r="AN147" s="120">
        <f>LEN(LEFT(INT(ACTIVIDADES_V!$S147)-ACTIVIDADES_V!$S147,4))</f>
        <v>1</v>
      </c>
      <c r="AO147" s="100"/>
      <c r="AP147" s="100"/>
      <c r="AQ147" s="100"/>
      <c r="AR147" s="100"/>
      <c r="AS147" s="100"/>
      <c r="AT147" s="100"/>
      <c r="AU147" s="100"/>
      <c r="AV147" s="100"/>
      <c r="AW147" s="100"/>
      <c r="AX147" s="100"/>
      <c r="AY147" s="100"/>
      <c r="AZ147" s="100"/>
      <c r="BA147" s="100"/>
      <c r="BB147" s="100"/>
      <c r="BC147" s="100"/>
      <c r="BD147" s="100"/>
      <c r="BE147" s="100"/>
      <c r="BF147" s="100"/>
      <c r="BG147" s="100"/>
      <c r="BH147" s="100"/>
      <c r="BI147" s="100"/>
      <c r="BJ147" s="100"/>
      <c r="BK147" s="100"/>
      <c r="BL147" s="100"/>
      <c r="BM147" s="100"/>
      <c r="BN147" s="100"/>
      <c r="BO147" s="100"/>
      <c r="BP147" s="100"/>
      <c r="BQ147" s="100"/>
      <c r="BR147" s="100"/>
      <c r="BS147" s="100"/>
      <c r="BT147" s="100"/>
      <c r="BU147" s="100"/>
      <c r="BV147" s="100"/>
      <c r="BW147" s="100"/>
      <c r="BX147" s="100"/>
      <c r="BY147" s="100"/>
      <c r="BZ147" s="100"/>
      <c r="CA147" s="100"/>
      <c r="CB147" s="100"/>
      <c r="CC147" s="100"/>
      <c r="CD147" s="100"/>
      <c r="CE147" s="100"/>
      <c r="CF147" s="100"/>
      <c r="CG147" s="100"/>
      <c r="CH147" s="100"/>
      <c r="CI147" s="100"/>
    </row>
    <row r="148" ht="15.75" hidden="1" customHeight="1">
      <c r="A148" s="121">
        <v>8054.0</v>
      </c>
      <c r="B148" s="121" t="s">
        <v>218</v>
      </c>
      <c r="C148" s="121">
        <v>4.0</v>
      </c>
      <c r="D148" s="121" t="s">
        <v>265</v>
      </c>
      <c r="E148" s="121" t="s">
        <v>40</v>
      </c>
      <c r="F148" s="121">
        <v>2158.0</v>
      </c>
      <c r="G148" s="121">
        <v>2025.0</v>
      </c>
      <c r="H148" s="121">
        <v>6.0</v>
      </c>
      <c r="I148" s="122" t="s">
        <v>77</v>
      </c>
      <c r="J148" s="123">
        <f>ACTIVIDADES_V!$Q148+ACTIVIDADES_V!$W148</f>
        <v>2</v>
      </c>
      <c r="K148" s="124">
        <f>ACTIVIDADES_V!$S148+ACTIVIDADES_V!$Y148</f>
        <v>0</v>
      </c>
      <c r="L148" s="138">
        <f>ACTIVIDADES_V!$Q148</f>
        <v>2</v>
      </c>
      <c r="M148" s="121"/>
      <c r="N148" s="124">
        <f>ROUND(VLOOKUP((A148&amp;C148&amp;G148&amp;H148)*1,SEG_PRE!A:P,8,0),0)</f>
        <v>0</v>
      </c>
      <c r="O148" s="124">
        <f>ROUND(VLOOKUP((A148&amp;C148&amp;G148&amp;H148)*1,SEG_PRE!A:P,9,0),0)</f>
        <v>0</v>
      </c>
      <c r="P148" s="124">
        <f>ROUND(VLOOKUP((A148&amp;C148&amp;G148&amp;H148)*1,SEG_PRE!A:P,10,0),0)</f>
        <v>65434000</v>
      </c>
      <c r="Q148" s="126">
        <v>2.0</v>
      </c>
      <c r="R148" s="142">
        <v>2.0</v>
      </c>
      <c r="S148" s="127">
        <f>ROUND(VLOOKUP((A148&amp;C148&amp;G148&amp;H148)*1,SEG_PRE!A:P,11,0),0)</f>
        <v>0</v>
      </c>
      <c r="T148" s="127">
        <f>ROUND(VLOOKUP((A148&amp;C148&amp;G148&amp;H148)*1,SEG_PRE!A:P,12,0),0)</f>
        <v>0</v>
      </c>
      <c r="U148" s="127">
        <f>ROUND(VLOOKUP((A148&amp;C148&amp;G148&amp;H148)*1,SEG_PRE!A:P,13,0),0)</f>
        <v>59796115</v>
      </c>
      <c r="V148" s="127">
        <f>ROUND(VLOOKUP((A148&amp;C148&amp;G148&amp;H148)*1,SEG_PRE!A:P,14,0),0)</f>
        <v>58262000</v>
      </c>
      <c r="W148" s="123">
        <v>0.0</v>
      </c>
      <c r="X148" s="123">
        <v>0.0</v>
      </c>
      <c r="Y148" s="124">
        <f>ROUND(VLOOKUP((A148&amp;C148&amp;G148&amp;H148)*1,SEG_PRE!A:P,15,0),0)</f>
        <v>0</v>
      </c>
      <c r="Z148" s="124">
        <f>ROUND(VLOOKUP((A148&amp;C148&amp;G148&amp;H148)*1,SEG_PRE!A:P,16,0),0)</f>
        <v>0</v>
      </c>
      <c r="AA148" s="45">
        <f t="shared" si="1"/>
        <v>1</v>
      </c>
      <c r="AB148" s="45">
        <f t="shared" si="2"/>
        <v>0.5</v>
      </c>
      <c r="AC148" s="45">
        <f t="shared" si="3"/>
        <v>0.2857142857</v>
      </c>
      <c r="AD148" s="45">
        <f t="shared" si="4"/>
        <v>0.9162824087</v>
      </c>
      <c r="AE148" s="45">
        <f t="shared" si="5"/>
        <v>0.9743442362</v>
      </c>
      <c r="AF148" s="128">
        <f t="shared" si="6"/>
        <v>0</v>
      </c>
      <c r="AG148" s="128">
        <f t="shared" si="7"/>
        <v>0</v>
      </c>
      <c r="AH148" s="121" t="s">
        <v>292</v>
      </c>
      <c r="AI148" s="121" t="s">
        <v>43</v>
      </c>
      <c r="AJ148" s="121" t="s">
        <v>43</v>
      </c>
      <c r="AK148" s="121" t="s">
        <v>293</v>
      </c>
      <c r="AL148" s="139" t="s">
        <v>294</v>
      </c>
      <c r="AM148" s="131" t="str">
        <f>IF(LEN(ACTIVIDADES_V!$AH148)&gt;1500,"VALIDAR DES",IF(LEN(ACTIVIDADES_V!$AI148)&gt;500,"Validar Re",IF(LEN(ACTIVIDADES_V!$AJ148)&gt;500,"VALIDAR Soliciones","OK")))</f>
        <v>OK</v>
      </c>
      <c r="AN148" s="132">
        <f>LEN(LEFT(INT(ACTIVIDADES_V!$S148)-ACTIVIDADES_V!$S148,4))</f>
        <v>1</v>
      </c>
      <c r="AO148" s="100"/>
      <c r="AP148" s="100"/>
      <c r="AQ148" s="100"/>
      <c r="AR148" s="100"/>
      <c r="AS148" s="100"/>
      <c r="AT148" s="100"/>
      <c r="AU148" s="100"/>
      <c r="AV148" s="100"/>
      <c r="AW148" s="100"/>
      <c r="AX148" s="100"/>
      <c r="AY148" s="100"/>
      <c r="AZ148" s="100"/>
      <c r="BA148" s="100"/>
      <c r="BB148" s="100"/>
      <c r="BC148" s="100"/>
      <c r="BD148" s="100"/>
      <c r="BE148" s="100"/>
      <c r="BF148" s="100"/>
      <c r="BG148" s="100"/>
      <c r="BH148" s="100"/>
      <c r="BI148" s="100"/>
      <c r="BJ148" s="100"/>
      <c r="BK148" s="100"/>
      <c r="BL148" s="100"/>
      <c r="BM148" s="100"/>
      <c r="BN148" s="100"/>
      <c r="BO148" s="100"/>
      <c r="BP148" s="100"/>
      <c r="BQ148" s="100"/>
      <c r="BR148" s="100"/>
      <c r="BS148" s="100"/>
      <c r="BT148" s="100"/>
      <c r="BU148" s="100"/>
      <c r="BV148" s="100"/>
      <c r="BW148" s="100"/>
      <c r="BX148" s="100"/>
      <c r="BY148" s="100"/>
      <c r="BZ148" s="100"/>
      <c r="CA148" s="100"/>
      <c r="CB148" s="100"/>
      <c r="CC148" s="100"/>
      <c r="CD148" s="100"/>
      <c r="CE148" s="100"/>
      <c r="CF148" s="100"/>
      <c r="CG148" s="100"/>
      <c r="CH148" s="100"/>
      <c r="CI148" s="100"/>
    </row>
    <row r="149" ht="15.75" hidden="1" customHeight="1">
      <c r="A149" s="107">
        <v>8054.0</v>
      </c>
      <c r="B149" s="107" t="s">
        <v>218</v>
      </c>
      <c r="C149" s="107">
        <v>4.0</v>
      </c>
      <c r="D149" s="107" t="s">
        <v>265</v>
      </c>
      <c r="E149" s="107" t="s">
        <v>40</v>
      </c>
      <c r="F149" s="107">
        <v>2158.0</v>
      </c>
      <c r="G149" s="107">
        <v>2025.0</v>
      </c>
      <c r="H149" s="107">
        <v>7.0</v>
      </c>
      <c r="I149" s="108" t="s">
        <v>41</v>
      </c>
      <c r="J149" s="109">
        <f>ACTIVIDADES_V!$Q149+ACTIVIDADES_V!$W149</f>
        <v>2</v>
      </c>
      <c r="K149" s="110">
        <f>ACTIVIDADES_V!$S149+ACTIVIDADES_V!$Y149</f>
        <v>0</v>
      </c>
      <c r="L149" s="136">
        <f>ACTIVIDADES_V!$Q149</f>
        <v>2</v>
      </c>
      <c r="M149" s="107"/>
      <c r="N149" s="110">
        <f>ROUND(VLOOKUP((A149&amp;C149&amp;G149&amp;H149)*1,SEG_PRE!A:P,8,0),0)</f>
        <v>0</v>
      </c>
      <c r="O149" s="110">
        <f>ROUND(VLOOKUP((A149&amp;C149&amp;G149&amp;H149)*1,SEG_PRE!A:P,9,0),0)</f>
        <v>0</v>
      </c>
      <c r="P149" s="110">
        <f>ROUND(VLOOKUP((A149&amp;C149&amp;G149&amp;H149)*1,SEG_PRE!A:P,10,0),0)</f>
        <v>65434000</v>
      </c>
      <c r="Q149" s="112">
        <v>2.0</v>
      </c>
      <c r="R149" s="109">
        <v>2.0</v>
      </c>
      <c r="S149" s="114">
        <f>ROUND(VLOOKUP((A149&amp;C149&amp;G149&amp;H149)*1,SEG_PRE!A:P,11,0),0)</f>
        <v>0</v>
      </c>
      <c r="T149" s="114">
        <f>ROUND(VLOOKUP((A149&amp;C149&amp;G149&amp;H149)*1,SEG_PRE!A:P,12,0),0)</f>
        <v>0</v>
      </c>
      <c r="U149" s="114">
        <f>ROUND(VLOOKUP((A149&amp;C149&amp;G149&amp;H149)*1,SEG_PRE!A:P,13,0),0)</f>
        <v>59796115</v>
      </c>
      <c r="V149" s="114">
        <f>ROUND(VLOOKUP((A149&amp;C149&amp;G149&amp;H149)*1,SEG_PRE!A:P,14,0),0)</f>
        <v>58262000</v>
      </c>
      <c r="W149" s="109">
        <v>0.0</v>
      </c>
      <c r="X149" s="109">
        <v>0.0</v>
      </c>
      <c r="Y149" s="110">
        <f>ROUND(VLOOKUP((A149&amp;C149&amp;G149&amp;H149)*1,SEG_PRE!A:P,15,0),0)</f>
        <v>0</v>
      </c>
      <c r="Z149" s="110">
        <f>ROUND(VLOOKUP((A149&amp;C149&amp;G149&amp;H149)*1,SEG_PRE!A:P,16,0),0)</f>
        <v>0</v>
      </c>
      <c r="AA149" s="42">
        <f t="shared" si="1"/>
        <v>1</v>
      </c>
      <c r="AB149" s="42">
        <f t="shared" si="2"/>
        <v>0.5833333333</v>
      </c>
      <c r="AC149" s="42">
        <f t="shared" si="3"/>
        <v>0.3095238095</v>
      </c>
      <c r="AD149" s="42">
        <f t="shared" si="4"/>
        <v>0.9162824087</v>
      </c>
      <c r="AE149" s="42">
        <f t="shared" si="5"/>
        <v>0.9743442362</v>
      </c>
      <c r="AF149" s="115">
        <f t="shared" si="6"/>
        <v>0</v>
      </c>
      <c r="AG149" s="115">
        <f t="shared" si="7"/>
        <v>0</v>
      </c>
      <c r="AH149" s="107" t="s">
        <v>295</v>
      </c>
      <c r="AI149" s="107" t="s">
        <v>43</v>
      </c>
      <c r="AJ149" s="107" t="s">
        <v>43</v>
      </c>
      <c r="AK149" s="107" t="s">
        <v>296</v>
      </c>
      <c r="AL149" s="107" t="s">
        <v>297</v>
      </c>
      <c r="AM149" s="119" t="str">
        <f>IF(LEN(ACTIVIDADES_V!$AH149)&gt;1500,"VALIDAR DES",IF(LEN(ACTIVIDADES_V!$AI149)&gt;500,"Validar Re",IF(LEN(ACTIVIDADES_V!$AJ149)&gt;500,"VALIDAR Soliciones","OK")))</f>
        <v>OK</v>
      </c>
      <c r="AN149" s="120">
        <f>LEN(LEFT(INT(ACTIVIDADES_V!$S149)-ACTIVIDADES_V!$S149,4))</f>
        <v>1</v>
      </c>
      <c r="AO149" s="100"/>
      <c r="AP149" s="100"/>
      <c r="AQ149" s="100"/>
      <c r="AR149" s="100"/>
      <c r="AS149" s="100"/>
      <c r="AT149" s="100"/>
      <c r="AU149" s="100"/>
      <c r="AV149" s="100"/>
      <c r="AW149" s="100"/>
      <c r="AX149" s="100"/>
      <c r="AY149" s="100"/>
      <c r="AZ149" s="100"/>
      <c r="BA149" s="100"/>
      <c r="BB149" s="100"/>
      <c r="BC149" s="100"/>
      <c r="BD149" s="100"/>
      <c r="BE149" s="100"/>
      <c r="BF149" s="100"/>
      <c r="BG149" s="100"/>
      <c r="BH149" s="100"/>
      <c r="BI149" s="100"/>
      <c r="BJ149" s="100"/>
      <c r="BK149" s="100"/>
      <c r="BL149" s="100"/>
      <c r="BM149" s="100"/>
      <c r="BN149" s="100"/>
      <c r="BO149" s="100"/>
      <c r="BP149" s="100"/>
      <c r="BQ149" s="100"/>
      <c r="BR149" s="100"/>
      <c r="BS149" s="100"/>
      <c r="BT149" s="100"/>
      <c r="BU149" s="100"/>
      <c r="BV149" s="100"/>
      <c r="BW149" s="100"/>
      <c r="BX149" s="100"/>
      <c r="BY149" s="100"/>
      <c r="BZ149" s="100"/>
      <c r="CA149" s="100"/>
      <c r="CB149" s="100"/>
      <c r="CC149" s="100"/>
      <c r="CD149" s="100"/>
      <c r="CE149" s="100"/>
      <c r="CF149" s="100"/>
      <c r="CG149" s="100"/>
      <c r="CH149" s="100"/>
      <c r="CI149" s="100"/>
    </row>
    <row r="150" ht="15.75" hidden="1" customHeight="1">
      <c r="A150" s="121">
        <v>8054.0</v>
      </c>
      <c r="B150" s="121" t="s">
        <v>218</v>
      </c>
      <c r="C150" s="121">
        <v>4.0</v>
      </c>
      <c r="D150" s="121" t="s">
        <v>265</v>
      </c>
      <c r="E150" s="121" t="s">
        <v>40</v>
      </c>
      <c r="F150" s="121">
        <v>2158.0</v>
      </c>
      <c r="G150" s="121">
        <v>2025.0</v>
      </c>
      <c r="H150" s="121">
        <v>8.0</v>
      </c>
      <c r="I150" s="122" t="s">
        <v>46</v>
      </c>
      <c r="J150" s="123">
        <f>ACTIVIDADES_V!$Q150+ACTIVIDADES_V!$W150</f>
        <v>2</v>
      </c>
      <c r="K150" s="124">
        <f>ACTIVIDADES_V!$S150+ACTIVIDADES_V!$Y150</f>
        <v>0</v>
      </c>
      <c r="L150" s="138">
        <f>ACTIVIDADES_V!$Q150</f>
        <v>2</v>
      </c>
      <c r="M150" s="121"/>
      <c r="N150" s="124">
        <f>ROUND(VLOOKUP((A150&amp;C150&amp;G150&amp;H150)*1,SEG_PRE!A:P,8,0),0)</f>
        <v>0</v>
      </c>
      <c r="O150" s="124">
        <f>ROUND(VLOOKUP((A150&amp;C150&amp;G150&amp;H150)*1,SEG_PRE!A:P,9,0),0)</f>
        <v>0</v>
      </c>
      <c r="P150" s="124">
        <f>ROUND(VLOOKUP((A150&amp;C150&amp;G150&amp;H150)*1,SEG_PRE!A:P,10,0),0)</f>
        <v>65434000</v>
      </c>
      <c r="Q150" s="126">
        <v>2.0</v>
      </c>
      <c r="R150" s="121">
        <v>2.0</v>
      </c>
      <c r="S150" s="127">
        <f>ROUND(VLOOKUP((A150&amp;C150&amp;G150&amp;H150)*1,SEG_PRE!A:P,11,0),0)</f>
        <v>0</v>
      </c>
      <c r="T150" s="127">
        <f>ROUND(VLOOKUP((A150&amp;C150&amp;G150&amp;H150)*1,SEG_PRE!A:P,12,0),0)</f>
        <v>0</v>
      </c>
      <c r="U150" s="127">
        <f>ROUND(VLOOKUP((A150&amp;C150&amp;G150&amp;H150)*1,SEG_PRE!A:P,13,0),0)</f>
        <v>59796115</v>
      </c>
      <c r="V150" s="127">
        <f>ROUND(VLOOKUP((A150&amp;C150&amp;G150&amp;H150)*1,SEG_PRE!A:P,14,0),0)</f>
        <v>58262000</v>
      </c>
      <c r="W150" s="123">
        <v>0.0</v>
      </c>
      <c r="X150" s="123">
        <v>0.0</v>
      </c>
      <c r="Y150" s="124">
        <f>ROUND(VLOOKUP((A150&amp;C150&amp;G150&amp;H150)*1,SEG_PRE!A:P,15,0),0)</f>
        <v>0</v>
      </c>
      <c r="Z150" s="124">
        <f>ROUND(VLOOKUP((A150&amp;C150&amp;G150&amp;H150)*1,SEG_PRE!A:P,16,0),0)</f>
        <v>0</v>
      </c>
      <c r="AA150" s="45">
        <f t="shared" si="1"/>
        <v>1</v>
      </c>
      <c r="AB150" s="45">
        <f t="shared" si="2"/>
        <v>0.6666666667</v>
      </c>
      <c r="AC150" s="45">
        <f t="shared" si="3"/>
        <v>0.3333333333</v>
      </c>
      <c r="AD150" s="45">
        <f t="shared" si="4"/>
        <v>0.9162824087</v>
      </c>
      <c r="AE150" s="45">
        <f t="shared" si="5"/>
        <v>0.9743442362</v>
      </c>
      <c r="AF150" s="128">
        <f t="shared" si="6"/>
        <v>0</v>
      </c>
      <c r="AG150" s="128">
        <f t="shared" si="7"/>
        <v>0</v>
      </c>
      <c r="AH150" s="121" t="s">
        <v>298</v>
      </c>
      <c r="AI150" s="121" t="s">
        <v>43</v>
      </c>
      <c r="AJ150" s="121" t="s">
        <v>43</v>
      </c>
      <c r="AK150" s="121" t="s">
        <v>299</v>
      </c>
      <c r="AL150" s="121" t="s">
        <v>300</v>
      </c>
      <c r="AM150" s="131" t="str">
        <f>IF(LEN(ACTIVIDADES_V!$AH150)&gt;1500,"VALIDAR DES",IF(LEN(ACTIVIDADES_V!$AI150)&gt;500,"Validar Re",IF(LEN(ACTIVIDADES_V!$AJ150)&gt;500,"VALIDAR Soliciones","OK")))</f>
        <v>OK</v>
      </c>
      <c r="AN150" s="132">
        <f>LEN(LEFT(INT(ACTIVIDADES_V!$S150)-ACTIVIDADES_V!$S150,4))</f>
        <v>1</v>
      </c>
      <c r="AO150" s="100">
        <f t="shared" ref="AO150:AO151" si="11">LEN(AH150)</f>
        <v>1280</v>
      </c>
      <c r="AP150" s="100"/>
      <c r="AQ150" s="100"/>
      <c r="AR150" s="100"/>
      <c r="AS150" s="100"/>
      <c r="AT150" s="100"/>
      <c r="AU150" s="100"/>
      <c r="AV150" s="100"/>
      <c r="AW150" s="100"/>
      <c r="AX150" s="100"/>
      <c r="AY150" s="100"/>
      <c r="AZ150" s="100"/>
      <c r="BA150" s="100"/>
      <c r="BB150" s="100"/>
      <c r="BC150" s="100"/>
      <c r="BD150" s="100"/>
      <c r="BE150" s="100"/>
      <c r="BF150" s="100"/>
      <c r="BG150" s="100"/>
      <c r="BH150" s="100"/>
      <c r="BI150" s="100"/>
      <c r="BJ150" s="100"/>
      <c r="BK150" s="100"/>
      <c r="BL150" s="100"/>
      <c r="BM150" s="100"/>
      <c r="BN150" s="100"/>
      <c r="BO150" s="100"/>
      <c r="BP150" s="100"/>
      <c r="BQ150" s="100"/>
      <c r="BR150" s="100"/>
      <c r="BS150" s="100"/>
      <c r="BT150" s="100"/>
      <c r="BU150" s="100"/>
      <c r="BV150" s="100"/>
      <c r="BW150" s="100"/>
      <c r="BX150" s="100"/>
      <c r="BY150" s="100"/>
      <c r="BZ150" s="100"/>
      <c r="CA150" s="100"/>
      <c r="CB150" s="100"/>
      <c r="CC150" s="100"/>
      <c r="CD150" s="100"/>
      <c r="CE150" s="100"/>
      <c r="CF150" s="100"/>
      <c r="CG150" s="100"/>
      <c r="CH150" s="100"/>
      <c r="CI150" s="100"/>
    </row>
    <row r="151" ht="15.75" hidden="1" customHeight="1">
      <c r="A151" s="107">
        <v>8054.0</v>
      </c>
      <c r="B151" s="107" t="s">
        <v>218</v>
      </c>
      <c r="C151" s="107">
        <v>4.0</v>
      </c>
      <c r="D151" s="107" t="s">
        <v>265</v>
      </c>
      <c r="E151" s="107" t="s">
        <v>40</v>
      </c>
      <c r="F151" s="107">
        <v>2158.0</v>
      </c>
      <c r="G151" s="107">
        <v>2025.0</v>
      </c>
      <c r="H151" s="107">
        <v>9.0</v>
      </c>
      <c r="I151" s="108" t="s">
        <v>49</v>
      </c>
      <c r="J151" s="109">
        <f>ACTIVIDADES_V!$Q151+ACTIVIDADES_V!$W151</f>
        <v>2</v>
      </c>
      <c r="K151" s="110">
        <f>ACTIVIDADES_V!$S151+ACTIVIDADES_V!$Y151</f>
        <v>0</v>
      </c>
      <c r="L151" s="136">
        <f>ACTIVIDADES_V!$Q151</f>
        <v>2</v>
      </c>
      <c r="M151" s="107"/>
      <c r="N151" s="110">
        <f>ROUND(VLOOKUP((A151&amp;C151&amp;G151&amp;H151)*1,SEG_PRE!A:P,8,0),0)</f>
        <v>0</v>
      </c>
      <c r="O151" s="110">
        <f>ROUND(VLOOKUP((A151&amp;C151&amp;G151&amp;H151)*1,SEG_PRE!A:P,9,0),0)</f>
        <v>0</v>
      </c>
      <c r="P151" s="110">
        <f>ROUND(VLOOKUP((A151&amp;C151&amp;G151&amp;H151)*1,SEG_PRE!A:P,10,0),0)</f>
        <v>65434000</v>
      </c>
      <c r="Q151" s="112">
        <v>2.0</v>
      </c>
      <c r="R151" s="107">
        <v>2.0</v>
      </c>
      <c r="S151" s="114">
        <f>ROUND(VLOOKUP((A151&amp;C151&amp;G151&amp;H151)*1,SEG_PRE!A:P,11,0),0)</f>
        <v>0</v>
      </c>
      <c r="T151" s="114">
        <f>ROUND(VLOOKUP((A151&amp;C151&amp;G151&amp;H151)*1,SEG_PRE!A:P,12,0),0)</f>
        <v>0</v>
      </c>
      <c r="U151" s="114">
        <f>ROUND(VLOOKUP((A151&amp;C151&amp;G151&amp;H151)*1,SEG_PRE!A:P,13,0),0)</f>
        <v>59796115</v>
      </c>
      <c r="V151" s="114">
        <f>ROUND(VLOOKUP((A151&amp;C151&amp;G151&amp;H151)*1,SEG_PRE!A:P,14,0),0)</f>
        <v>58262000</v>
      </c>
      <c r="W151" s="109">
        <v>0.0</v>
      </c>
      <c r="X151" s="109">
        <v>0.0</v>
      </c>
      <c r="Y151" s="110">
        <f>ROUND(VLOOKUP((A151&amp;C151&amp;G151&amp;H151)*1,SEG_PRE!A:P,15,0),0)</f>
        <v>0</v>
      </c>
      <c r="Z151" s="110">
        <f>ROUND(VLOOKUP((A151&amp;C151&amp;G151&amp;H151)*1,SEG_PRE!A:P,16,0),0)</f>
        <v>0</v>
      </c>
      <c r="AA151" s="42">
        <f t="shared" si="1"/>
        <v>1</v>
      </c>
      <c r="AB151" s="42">
        <f t="shared" si="2"/>
        <v>0.75</v>
      </c>
      <c r="AC151" s="42">
        <f t="shared" si="3"/>
        <v>0.3571428571</v>
      </c>
      <c r="AD151" s="42">
        <f t="shared" si="4"/>
        <v>0.9162824087</v>
      </c>
      <c r="AE151" s="42">
        <f t="shared" si="5"/>
        <v>0.9743442362</v>
      </c>
      <c r="AF151" s="115">
        <f t="shared" si="6"/>
        <v>0</v>
      </c>
      <c r="AG151" s="115">
        <f t="shared" si="7"/>
        <v>0</v>
      </c>
      <c r="AH151" s="107" t="s">
        <v>301</v>
      </c>
      <c r="AI151" s="107" t="s">
        <v>43</v>
      </c>
      <c r="AJ151" s="107" t="s">
        <v>43</v>
      </c>
      <c r="AK151" s="107" t="s">
        <v>302</v>
      </c>
      <c r="AL151" s="107" t="s">
        <v>303</v>
      </c>
      <c r="AM151" s="119" t="str">
        <f>IF(LEN(ACTIVIDADES_V!$AH151)&gt;1500,"VALIDAR DES",IF(LEN(ACTIVIDADES_V!$AI151)&gt;500,"Validar Re",IF(LEN(ACTIVIDADES_V!$AJ151)&gt;500,"VALIDAR Soliciones","OK")))</f>
        <v>OK</v>
      </c>
      <c r="AN151" s="120">
        <f>LEN(LEFT(INT(ACTIVIDADES_V!$S151)-ACTIVIDADES_V!$S151,4))</f>
        <v>1</v>
      </c>
      <c r="AO151" s="100">
        <f t="shared" si="11"/>
        <v>1394</v>
      </c>
      <c r="AP151" s="100"/>
      <c r="AQ151" s="100"/>
      <c r="AR151" s="100"/>
      <c r="AS151" s="100"/>
      <c r="AT151" s="100"/>
      <c r="AU151" s="100"/>
      <c r="AV151" s="100"/>
      <c r="AW151" s="100"/>
      <c r="AX151" s="100"/>
      <c r="AY151" s="100"/>
      <c r="AZ151" s="100"/>
      <c r="BA151" s="100"/>
      <c r="BB151" s="100"/>
      <c r="BC151" s="100"/>
      <c r="BD151" s="100"/>
      <c r="BE151" s="100"/>
      <c r="BF151" s="100"/>
      <c r="BG151" s="100"/>
      <c r="BH151" s="100"/>
      <c r="BI151" s="100"/>
      <c r="BJ151" s="100"/>
      <c r="BK151" s="100"/>
      <c r="BL151" s="100"/>
      <c r="BM151" s="100"/>
      <c r="BN151" s="100"/>
      <c r="BO151" s="100"/>
      <c r="BP151" s="100"/>
      <c r="BQ151" s="100"/>
      <c r="BR151" s="100"/>
      <c r="BS151" s="100"/>
      <c r="BT151" s="100"/>
      <c r="BU151" s="100"/>
      <c r="BV151" s="100"/>
      <c r="BW151" s="100"/>
      <c r="BX151" s="100"/>
      <c r="BY151" s="100"/>
      <c r="BZ151" s="100"/>
      <c r="CA151" s="100"/>
      <c r="CB151" s="100"/>
      <c r="CC151" s="100"/>
      <c r="CD151" s="100"/>
      <c r="CE151" s="100"/>
      <c r="CF151" s="100"/>
      <c r="CG151" s="100"/>
      <c r="CH151" s="100"/>
      <c r="CI151" s="100"/>
    </row>
    <row r="152" ht="15.75" hidden="1" customHeight="1">
      <c r="A152" s="121">
        <v>8054.0</v>
      </c>
      <c r="B152" s="121" t="s">
        <v>218</v>
      </c>
      <c r="C152" s="121">
        <v>4.0</v>
      </c>
      <c r="D152" s="121" t="s">
        <v>265</v>
      </c>
      <c r="E152" s="121" t="s">
        <v>40</v>
      </c>
      <c r="F152" s="121">
        <v>2158.0</v>
      </c>
      <c r="G152" s="121">
        <v>2025.0</v>
      </c>
      <c r="H152" s="121">
        <v>10.0</v>
      </c>
      <c r="I152" s="122" t="s">
        <v>52</v>
      </c>
      <c r="J152" s="123">
        <f>ACTIVIDADES_V!$Q152+ACTIVIDADES_V!$W152</f>
        <v>2</v>
      </c>
      <c r="K152" s="124">
        <f>ACTIVIDADES_V!$S152+ACTIVIDADES_V!$Y152</f>
        <v>0</v>
      </c>
      <c r="L152" s="138">
        <f>ACTIVIDADES_V!$Q152</f>
        <v>2</v>
      </c>
      <c r="M152" s="121"/>
      <c r="N152" s="124">
        <f>ROUND(VLOOKUP((A152&amp;C152&amp;G152&amp;H152)*1,SEG_PRE!A:P,8,0),0)</f>
        <v>0</v>
      </c>
      <c r="O152" s="124">
        <f>ROUND(VLOOKUP((A152&amp;C152&amp;G152&amp;H152)*1,SEG_PRE!A:P,9,0),0)</f>
        <v>0</v>
      </c>
      <c r="P152" s="124">
        <f>ROUND(VLOOKUP((A152&amp;C152&amp;G152&amp;H152)*1,SEG_PRE!A:P,10,0),0)</f>
        <v>65434000</v>
      </c>
      <c r="Q152" s="126">
        <v>2.0</v>
      </c>
      <c r="R152" s="121">
        <v>2.0</v>
      </c>
      <c r="S152" s="127">
        <f>ROUND(VLOOKUP((A152&amp;C152&amp;G152&amp;H152)*1,SEG_PRE!A:P,11,0),0)</f>
        <v>0</v>
      </c>
      <c r="T152" s="127">
        <f>ROUND(VLOOKUP((A152&amp;C152&amp;G152&amp;H152)*1,SEG_PRE!A:P,12,0),0)</f>
        <v>50500000</v>
      </c>
      <c r="U152" s="127">
        <f>ROUND(VLOOKUP((A152&amp;C152&amp;G152&amp;H152)*1,SEG_PRE!A:P,13,0),0)</f>
        <v>59796115</v>
      </c>
      <c r="V152" s="127">
        <f>ROUND(VLOOKUP((A152&amp;C152&amp;G152&amp;H152)*1,SEG_PRE!A:P,14,0),0)</f>
        <v>58262000</v>
      </c>
      <c r="W152" s="123">
        <v>0.0</v>
      </c>
      <c r="X152" s="123">
        <v>0.0</v>
      </c>
      <c r="Y152" s="124">
        <f>ROUND(VLOOKUP((A152&amp;C152&amp;G152&amp;H152)*1,SEG_PRE!A:P,15,0),0)</f>
        <v>0</v>
      </c>
      <c r="Z152" s="124">
        <f>ROUND(VLOOKUP((A152&amp;C152&amp;G152&amp;H152)*1,SEG_PRE!A:P,16,0),0)</f>
        <v>0</v>
      </c>
      <c r="AA152" s="45">
        <f t="shared" si="1"/>
        <v>1</v>
      </c>
      <c r="AB152" s="45">
        <f t="shared" si="2"/>
        <v>0.8333333333</v>
      </c>
      <c r="AC152" s="45">
        <f t="shared" si="3"/>
        <v>0.380952381</v>
      </c>
      <c r="AD152" s="45">
        <f t="shared" si="4"/>
        <v>0.9915565743</v>
      </c>
      <c r="AE152" s="45">
        <f t="shared" si="5"/>
        <v>0.9743442362</v>
      </c>
      <c r="AF152" s="128">
        <f t="shared" si="6"/>
        <v>0</v>
      </c>
      <c r="AG152" s="128">
        <f t="shared" si="7"/>
        <v>0</v>
      </c>
      <c r="AH152" s="121" t="s">
        <v>304</v>
      </c>
      <c r="AI152" s="121" t="s">
        <v>43</v>
      </c>
      <c r="AJ152" s="121" t="s">
        <v>43</v>
      </c>
      <c r="AK152" s="121" t="s">
        <v>305</v>
      </c>
      <c r="AL152" s="139" t="s">
        <v>306</v>
      </c>
      <c r="AM152" s="131" t="str">
        <f>IF(LEN(ACTIVIDADES_V!$AH152)&gt;1500,"VALIDAR DES",IF(LEN(ACTIVIDADES_V!$AI152)&gt;500,"Validar Re",IF(LEN(ACTIVIDADES_V!$AJ152)&gt;500,"VALIDAR Soliciones","OK")))</f>
        <v>OK</v>
      </c>
      <c r="AN152" s="132">
        <f>LEN(LEFT(INT(ACTIVIDADES_V!$S152)-ACTIVIDADES_V!$S152,4))</f>
        <v>1</v>
      </c>
      <c r="AO152" s="100"/>
      <c r="AP152" s="100"/>
      <c r="AQ152" s="100"/>
      <c r="AR152" s="100"/>
      <c r="AS152" s="100"/>
      <c r="AT152" s="100"/>
      <c r="AU152" s="100"/>
      <c r="AV152" s="100"/>
      <c r="AW152" s="100"/>
      <c r="AX152" s="100"/>
      <c r="AY152" s="100"/>
      <c r="AZ152" s="100"/>
      <c r="BA152" s="100"/>
      <c r="BB152" s="100"/>
      <c r="BC152" s="100"/>
      <c r="BD152" s="100"/>
      <c r="BE152" s="100"/>
      <c r="BF152" s="100"/>
      <c r="BG152" s="100"/>
      <c r="BH152" s="100"/>
      <c r="BI152" s="100"/>
      <c r="BJ152" s="100"/>
      <c r="BK152" s="100"/>
      <c r="BL152" s="100"/>
      <c r="BM152" s="100"/>
      <c r="BN152" s="100"/>
      <c r="BO152" s="100"/>
      <c r="BP152" s="100"/>
      <c r="BQ152" s="100"/>
      <c r="BR152" s="100"/>
      <c r="BS152" s="100"/>
      <c r="BT152" s="100"/>
      <c r="BU152" s="100"/>
      <c r="BV152" s="100"/>
      <c r="BW152" s="100"/>
      <c r="BX152" s="100"/>
      <c r="BY152" s="100"/>
      <c r="BZ152" s="100"/>
      <c r="CA152" s="100"/>
      <c r="CB152" s="100"/>
      <c r="CC152" s="100"/>
      <c r="CD152" s="100"/>
      <c r="CE152" s="100"/>
      <c r="CF152" s="100"/>
      <c r="CG152" s="100"/>
      <c r="CH152" s="100"/>
      <c r="CI152" s="100"/>
    </row>
    <row r="153" ht="15.75" hidden="1" customHeight="1">
      <c r="A153" s="107">
        <v>8054.0</v>
      </c>
      <c r="B153" s="107" t="s">
        <v>218</v>
      </c>
      <c r="C153" s="107">
        <v>4.0</v>
      </c>
      <c r="D153" s="107" t="s">
        <v>265</v>
      </c>
      <c r="E153" s="107" t="s">
        <v>40</v>
      </c>
      <c r="F153" s="107">
        <v>2158.0</v>
      </c>
      <c r="G153" s="107">
        <v>2025.0</v>
      </c>
      <c r="H153" s="107">
        <v>11.0</v>
      </c>
      <c r="I153" s="108" t="s">
        <v>55</v>
      </c>
      <c r="J153" s="109">
        <f>ACTIVIDADES_V!$Q153+ACTIVIDADES_V!$W153</f>
        <v>2</v>
      </c>
      <c r="K153" s="110">
        <f>ACTIVIDADES_V!$S153+ACTIVIDADES_V!$Y153</f>
        <v>0</v>
      </c>
      <c r="L153" s="136">
        <f>ACTIVIDADES_V!$Q153</f>
        <v>2</v>
      </c>
      <c r="M153" s="107"/>
      <c r="N153" s="110">
        <f>ROUND(VLOOKUP((A153&amp;C153&amp;G153&amp;H153)*1,SEG_PRE!A:P,8,0),0)</f>
        <v>0</v>
      </c>
      <c r="O153" s="110">
        <f>ROUND(VLOOKUP((A153&amp;C153&amp;G153&amp;H153)*1,SEG_PRE!A:P,9,0),0)</f>
        <v>0</v>
      </c>
      <c r="P153" s="110">
        <f>ROUND(VLOOKUP((A153&amp;C153&amp;G153&amp;H153)*1,SEG_PRE!A:P,10,0),0)</f>
        <v>65434000</v>
      </c>
      <c r="Q153" s="112">
        <v>2.0</v>
      </c>
      <c r="R153" s="107">
        <v>2.0</v>
      </c>
      <c r="S153" s="114">
        <f>ROUND(VLOOKUP((A153&amp;C153&amp;G153&amp;H153)*1,SEG_PRE!A:P,11,0),0)</f>
        <v>0</v>
      </c>
      <c r="T153" s="114">
        <f>ROUND(VLOOKUP((A153&amp;C153&amp;G153&amp;H153)*1,SEG_PRE!A:P,12,0),0)</f>
        <v>0</v>
      </c>
      <c r="U153" s="114">
        <f>ROUND(VLOOKUP((A153&amp;C153&amp;G153&amp;H153)*1,SEG_PRE!A:P,13,0),0)</f>
        <v>59796115</v>
      </c>
      <c r="V153" s="114">
        <f>ROUND(VLOOKUP((A153&amp;C153&amp;G153&amp;H153)*1,SEG_PRE!A:P,14,0),0)</f>
        <v>58262000</v>
      </c>
      <c r="W153" s="109">
        <v>0.0</v>
      </c>
      <c r="X153" s="109">
        <v>0.0</v>
      </c>
      <c r="Y153" s="110">
        <f>ROUND(VLOOKUP((A153&amp;C153&amp;G153&amp;H153)*1,SEG_PRE!A:P,15,0),0)</f>
        <v>0</v>
      </c>
      <c r="Z153" s="110">
        <f>ROUND(VLOOKUP((A153&amp;C153&amp;G153&amp;H153)*1,SEG_PRE!A:P,16,0),0)</f>
        <v>0</v>
      </c>
      <c r="AA153" s="42">
        <f t="shared" si="1"/>
        <v>1</v>
      </c>
      <c r="AB153" s="42">
        <f t="shared" si="2"/>
        <v>0.9166666667</v>
      </c>
      <c r="AC153" s="42">
        <f t="shared" si="3"/>
        <v>0.4047619048</v>
      </c>
      <c r="AD153" s="42">
        <f t="shared" si="4"/>
        <v>0.9915565743</v>
      </c>
      <c r="AE153" s="42">
        <f t="shared" si="5"/>
        <v>0.9743442362</v>
      </c>
      <c r="AF153" s="115">
        <f t="shared" si="6"/>
        <v>0</v>
      </c>
      <c r="AG153" s="115">
        <f t="shared" si="7"/>
        <v>0</v>
      </c>
      <c r="AH153" s="107" t="s">
        <v>307</v>
      </c>
      <c r="AI153" s="107" t="s">
        <v>43</v>
      </c>
      <c r="AJ153" s="107" t="s">
        <v>43</v>
      </c>
      <c r="AK153" s="107" t="s">
        <v>308</v>
      </c>
      <c r="AL153" s="107" t="s">
        <v>309</v>
      </c>
      <c r="AM153" s="119" t="str">
        <f>IF(LEN(ACTIVIDADES_V!$AH153)&gt;1500,"VALIDAR DES",IF(LEN(ACTIVIDADES_V!$AI153)&gt;500,"Validar Re",IF(LEN(ACTIVIDADES_V!$AJ153)&gt;500,"VALIDAR Soliciones","OK")))</f>
        <v>OK</v>
      </c>
      <c r="AN153" s="120">
        <f>LEN(LEFT(INT(ACTIVIDADES_V!$S153)-ACTIVIDADES_V!$S153,4))</f>
        <v>1</v>
      </c>
      <c r="AO153" s="100"/>
      <c r="AP153" s="100"/>
      <c r="AQ153" s="100"/>
      <c r="AR153" s="100"/>
      <c r="AS153" s="100"/>
      <c r="AT153" s="100"/>
      <c r="AU153" s="100"/>
      <c r="AV153" s="100"/>
      <c r="AW153" s="100"/>
      <c r="AX153" s="100"/>
      <c r="AY153" s="100"/>
      <c r="AZ153" s="100"/>
      <c r="BA153" s="100"/>
      <c r="BB153" s="100"/>
      <c r="BC153" s="100"/>
      <c r="BD153" s="100"/>
      <c r="BE153" s="100"/>
      <c r="BF153" s="100"/>
      <c r="BG153" s="100"/>
      <c r="BH153" s="100"/>
      <c r="BI153" s="100"/>
      <c r="BJ153" s="100"/>
      <c r="BK153" s="100"/>
      <c r="BL153" s="100"/>
      <c r="BM153" s="100"/>
      <c r="BN153" s="100"/>
      <c r="BO153" s="100"/>
      <c r="BP153" s="100"/>
      <c r="BQ153" s="100"/>
      <c r="BR153" s="100"/>
      <c r="BS153" s="100"/>
      <c r="BT153" s="100"/>
      <c r="BU153" s="100"/>
      <c r="BV153" s="100"/>
      <c r="BW153" s="100"/>
      <c r="BX153" s="100"/>
      <c r="BY153" s="100"/>
      <c r="BZ153" s="100"/>
      <c r="CA153" s="100"/>
      <c r="CB153" s="100"/>
      <c r="CC153" s="100"/>
      <c r="CD153" s="100"/>
      <c r="CE153" s="100"/>
      <c r="CF153" s="100"/>
      <c r="CG153" s="100"/>
      <c r="CH153" s="100"/>
      <c r="CI153" s="100"/>
    </row>
    <row r="154" ht="15.75" hidden="1" customHeight="1">
      <c r="A154" s="121">
        <v>8054.0</v>
      </c>
      <c r="B154" s="121" t="s">
        <v>218</v>
      </c>
      <c r="C154" s="121">
        <v>4.0</v>
      </c>
      <c r="D154" s="121" t="s">
        <v>265</v>
      </c>
      <c r="E154" s="121" t="s">
        <v>40</v>
      </c>
      <c r="F154" s="121">
        <v>2158.0</v>
      </c>
      <c r="G154" s="121">
        <v>2025.0</v>
      </c>
      <c r="H154" s="121">
        <v>12.0</v>
      </c>
      <c r="I154" s="122" t="s">
        <v>59</v>
      </c>
      <c r="J154" s="123">
        <f>ACTIVIDADES_V!$Q154+ACTIVIDADES_V!$W154</f>
        <v>2</v>
      </c>
      <c r="K154" s="124">
        <f>ACTIVIDADES_V!$S154+ACTIVIDADES_V!$Y154</f>
        <v>19953</v>
      </c>
      <c r="L154" s="138">
        <f>ACTIVIDADES_V!$Q154</f>
        <v>2</v>
      </c>
      <c r="M154" s="121"/>
      <c r="N154" s="124">
        <f>ROUND(VLOOKUP((A154&amp;C154&amp;G154&amp;H154)*1,SEG_PRE!A:P,8,0),0)</f>
        <v>22000</v>
      </c>
      <c r="O154" s="124">
        <f>ROUND(VLOOKUP((A154&amp;C154&amp;G154&amp;H154)*1,SEG_PRE!A:P,9,0),0)</f>
        <v>0</v>
      </c>
      <c r="P154" s="124">
        <f>ROUND(VLOOKUP((A154&amp;C154&amp;G154&amp;H154)*1,SEG_PRE!A:P,10,0),0)</f>
        <v>117554287</v>
      </c>
      <c r="Q154" s="126">
        <v>2.0</v>
      </c>
      <c r="R154" s="121">
        <v>2.0</v>
      </c>
      <c r="S154" s="127">
        <f>ROUND(VLOOKUP((A154&amp;C154&amp;G154&amp;H154)*1,SEG_PRE!A:P,11,0),0)</f>
        <v>19953</v>
      </c>
      <c r="T154" s="127">
        <f>ROUND(VLOOKUP((A154&amp;C154&amp;G154&amp;H154)*1,SEG_PRE!A:P,12,0),0)</f>
        <v>0</v>
      </c>
      <c r="U154" s="127">
        <f>ROUND(VLOOKUP((A154&amp;C154&amp;G154&amp;H154)*1,SEG_PRE!A:P,13,0),0)</f>
        <v>107425645</v>
      </c>
      <c r="V154" s="127">
        <f>ROUND(VLOOKUP((A154&amp;C154&amp;G154&amp;H154)*1,SEG_PRE!A:P,14,0),0)</f>
        <v>118247116</v>
      </c>
      <c r="W154" s="123">
        <v>0.0</v>
      </c>
      <c r="X154" s="123">
        <v>0.0</v>
      </c>
      <c r="Y154" s="124">
        <f>ROUND(VLOOKUP((A154&amp;C154&amp;G154&amp;H154)*1,SEG_PRE!A:P,15,0),0)</f>
        <v>0</v>
      </c>
      <c r="Z154" s="124">
        <f>ROUND(VLOOKUP((A154&amp;C154&amp;G154&amp;H154)*1,SEG_PRE!A:P,16,0),0)</f>
        <v>0</v>
      </c>
      <c r="AA154" s="45">
        <f t="shared" si="1"/>
        <v>1</v>
      </c>
      <c r="AB154" s="45">
        <f t="shared" si="2"/>
        <v>1</v>
      </c>
      <c r="AC154" s="45">
        <f t="shared" si="3"/>
        <v>0.4285714286</v>
      </c>
      <c r="AD154" s="45">
        <f t="shared" si="4"/>
        <v>0.9915565743</v>
      </c>
      <c r="AE154" s="45">
        <f t="shared" si="5"/>
        <v>1.100734522</v>
      </c>
      <c r="AF154" s="128">
        <f t="shared" si="6"/>
        <v>0</v>
      </c>
      <c r="AG154" s="128">
        <f t="shared" si="7"/>
        <v>0</v>
      </c>
      <c r="AH154" s="121" t="s">
        <v>310</v>
      </c>
      <c r="AI154" s="121" t="s">
        <v>43</v>
      </c>
      <c r="AJ154" s="121" t="s">
        <v>43</v>
      </c>
      <c r="AK154" s="121" t="s">
        <v>311</v>
      </c>
      <c r="AL154" s="139" t="s">
        <v>312</v>
      </c>
      <c r="AM154" s="131" t="str">
        <f>IF(LEN(ACTIVIDADES_V!$AH154)&gt;1500,"VALIDAR DES",IF(LEN(ACTIVIDADES_V!$AI154)&gt;500,"Validar Re",IF(LEN(ACTIVIDADES_V!$AJ154)&gt;500,"VALIDAR Soliciones","OK")))</f>
        <v>OK</v>
      </c>
      <c r="AN154" s="132">
        <f>LEN(LEFT(INT(ACTIVIDADES_V!$S154)-ACTIVIDADES_V!$S154,4))</f>
        <v>1</v>
      </c>
      <c r="AO154" s="100"/>
      <c r="AP154" s="100"/>
      <c r="AQ154" s="100"/>
      <c r="AR154" s="100"/>
      <c r="AS154" s="100"/>
      <c r="AT154" s="100"/>
      <c r="AU154" s="100"/>
      <c r="AV154" s="100"/>
      <c r="AW154" s="100"/>
      <c r="AX154" s="100"/>
      <c r="AY154" s="100"/>
      <c r="AZ154" s="100"/>
      <c r="BA154" s="100"/>
      <c r="BB154" s="100"/>
      <c r="BC154" s="100"/>
      <c r="BD154" s="100"/>
      <c r="BE154" s="100"/>
      <c r="BF154" s="100"/>
      <c r="BG154" s="100"/>
      <c r="BH154" s="100"/>
      <c r="BI154" s="100"/>
      <c r="BJ154" s="100"/>
      <c r="BK154" s="100"/>
      <c r="BL154" s="100"/>
      <c r="BM154" s="100"/>
      <c r="BN154" s="100"/>
      <c r="BO154" s="100"/>
      <c r="BP154" s="100"/>
      <c r="BQ154" s="100"/>
      <c r="BR154" s="100"/>
      <c r="BS154" s="100"/>
      <c r="BT154" s="100"/>
      <c r="BU154" s="100"/>
      <c r="BV154" s="100"/>
      <c r="BW154" s="100"/>
      <c r="BX154" s="100"/>
      <c r="BY154" s="100"/>
      <c r="BZ154" s="100"/>
      <c r="CA154" s="100"/>
      <c r="CB154" s="100"/>
      <c r="CC154" s="100"/>
      <c r="CD154" s="100"/>
      <c r="CE154" s="100"/>
      <c r="CF154" s="100"/>
      <c r="CG154" s="100"/>
      <c r="CH154" s="100"/>
      <c r="CI154" s="100"/>
    </row>
    <row r="155" ht="15.75" customHeight="1">
      <c r="A155" s="107">
        <v>8054.0</v>
      </c>
      <c r="B155" s="107" t="s">
        <v>218</v>
      </c>
      <c r="C155" s="107">
        <v>4.0</v>
      </c>
      <c r="D155" s="107" t="s">
        <v>265</v>
      </c>
      <c r="E155" s="107" t="s">
        <v>40</v>
      </c>
      <c r="F155" s="107">
        <v>2158.0</v>
      </c>
      <c r="G155" s="107">
        <v>2026.0</v>
      </c>
      <c r="H155" s="107">
        <v>1.0</v>
      </c>
      <c r="I155" s="108" t="s">
        <v>62</v>
      </c>
      <c r="J155" s="144">
        <v>2.0</v>
      </c>
      <c r="K155" s="110">
        <f>ACTIVIDADES_V!$S155+ACTIVIDADES_V!$Y155</f>
        <v>510555884</v>
      </c>
      <c r="L155" s="144">
        <v>2.0</v>
      </c>
      <c r="M155" s="107"/>
      <c r="N155" s="110">
        <f>ROUND(VLOOKUP((A155&amp;C155&amp;G155&amp;H155)*1,SEG_PRE!A:P,8,0),0)</f>
        <v>463048000</v>
      </c>
      <c r="O155" s="110">
        <f>ROUND(VLOOKUP((A155&amp;C155&amp;G155&amp;H155)*1,SEG_PRE!A:P,9,0),0)</f>
        <v>47507884</v>
      </c>
      <c r="P155" s="110">
        <f>ROUND(VLOOKUP((A155&amp;C155&amp;G155&amp;H155)*1,SEG_PRE!A:P,10,0),0)</f>
        <v>0</v>
      </c>
      <c r="Q155" s="144">
        <v>2.0</v>
      </c>
      <c r="R155" s="107">
        <v>2.0</v>
      </c>
      <c r="S155" s="114">
        <f>ROUND(VLOOKUP((A155&amp;C155&amp;G155&amp;H155)*1,SEG_PRE!A:P,11,0),0)</f>
        <v>463048000</v>
      </c>
      <c r="T155" s="114">
        <f>ROUND(VLOOKUP((A155&amp;C155&amp;G155&amp;H155)*1,SEG_PRE!A:P,12,0),0)</f>
        <v>462189500</v>
      </c>
      <c r="U155" s="114">
        <f>ROUND(VLOOKUP((A155&amp;C155&amp;G155&amp;H155)*1,SEG_PRE!A:P,13,0),0)</f>
        <v>0</v>
      </c>
      <c r="V155" s="114">
        <f>VLOOKUP((A155&amp;C155&amp;G155&amp;H155)*1,SEG_PRE!A:P,14,0)</f>
        <v>0</v>
      </c>
      <c r="W155" s="109">
        <v>0.0</v>
      </c>
      <c r="X155" s="109">
        <v>0.0</v>
      </c>
      <c r="Y155" s="110">
        <f>ROUND(VLOOKUP((A155&amp;C155&amp;G155&amp;H155)*1,SEG_PRE!A:P,15,0),0)</f>
        <v>47507884</v>
      </c>
      <c r="Z155" s="110">
        <f>VLOOKUP((A155&amp;C155&amp;G155&amp;H155)*1,SEG_PRE!A:P,16,0)</f>
        <v>6536000</v>
      </c>
      <c r="AA155" s="42">
        <f t="shared" si="1"/>
        <v>1</v>
      </c>
      <c r="AB155" s="42">
        <f t="shared" si="2"/>
        <v>0.08333333333</v>
      </c>
      <c r="AC155" s="42">
        <f t="shared" si="3"/>
        <v>0.4523809524</v>
      </c>
      <c r="AD155" s="42">
        <f t="shared" si="4"/>
        <v>0.9273744194</v>
      </c>
      <c r="AE155" s="42">
        <f t="shared" si="5"/>
        <v>0</v>
      </c>
      <c r="AF155" s="115">
        <f t="shared" si="6"/>
        <v>0</v>
      </c>
      <c r="AG155" s="115">
        <f t="shared" si="7"/>
        <v>0.1375771651</v>
      </c>
      <c r="AH155" s="145" t="s">
        <v>313</v>
      </c>
      <c r="AI155" s="107" t="s">
        <v>43</v>
      </c>
      <c r="AJ155" s="107" t="s">
        <v>43</v>
      </c>
      <c r="AK155" s="107" t="s">
        <v>314</v>
      </c>
      <c r="AL155" s="137" t="s">
        <v>263</v>
      </c>
      <c r="AM155" s="119" t="str">
        <f>IF(LEN(ACTIVIDADES_V!$AH155)&gt;1500,"VALIDAR DES",IF(LEN(ACTIVIDADES_V!$AI155)&gt;500,"Validar Re",IF(LEN(ACTIVIDADES_V!$AJ155)&gt;500,"VALIDAR Soliciones","OK")))</f>
        <v>OK</v>
      </c>
      <c r="AN155" s="120">
        <f>LEN(LEFT(INT(ACTIVIDADES_V!$S155)-ACTIVIDADES_V!$S155,4))</f>
        <v>1</v>
      </c>
      <c r="AO155" s="100"/>
      <c r="AP155" s="100"/>
      <c r="AQ155" s="100"/>
      <c r="AR155" s="100"/>
      <c r="AS155" s="100"/>
      <c r="AT155" s="100"/>
      <c r="AU155" s="100"/>
      <c r="AV155" s="100"/>
      <c r="AW155" s="100"/>
      <c r="AX155" s="100"/>
      <c r="AY155" s="100"/>
      <c r="AZ155" s="100"/>
      <c r="BA155" s="100"/>
      <c r="BB155" s="100"/>
      <c r="BC155" s="100"/>
      <c r="BD155" s="100"/>
      <c r="BE155" s="100"/>
      <c r="BF155" s="100"/>
      <c r="BG155" s="100"/>
      <c r="BH155" s="100"/>
      <c r="BI155" s="100"/>
      <c r="BJ155" s="100"/>
      <c r="BK155" s="100"/>
      <c r="BL155" s="100"/>
      <c r="BM155" s="100"/>
      <c r="BN155" s="100"/>
      <c r="BO155" s="100"/>
      <c r="BP155" s="100"/>
      <c r="BQ155" s="100"/>
      <c r="BR155" s="100"/>
      <c r="BS155" s="100"/>
      <c r="BT155" s="100"/>
      <c r="BU155" s="100"/>
      <c r="BV155" s="100"/>
      <c r="BW155" s="100"/>
      <c r="BX155" s="100"/>
      <c r="BY155" s="100"/>
      <c r="BZ155" s="100"/>
      <c r="CA155" s="100"/>
      <c r="CB155" s="100"/>
      <c r="CC155" s="100"/>
      <c r="CD155" s="100"/>
      <c r="CE155" s="100"/>
      <c r="CF155" s="100"/>
      <c r="CG155" s="100"/>
      <c r="CH155" s="100"/>
      <c r="CI155" s="100"/>
    </row>
    <row r="156" ht="15.75" customHeight="1">
      <c r="A156" s="121">
        <v>8054.0</v>
      </c>
      <c r="B156" s="121" t="s">
        <v>218</v>
      </c>
      <c r="C156" s="121">
        <v>4.0</v>
      </c>
      <c r="D156" s="121" t="s">
        <v>265</v>
      </c>
      <c r="E156" s="121" t="s">
        <v>40</v>
      </c>
      <c r="F156" s="121">
        <v>2158.0</v>
      </c>
      <c r="G156" s="121">
        <v>2026.0</v>
      </c>
      <c r="H156" s="121">
        <v>2.0</v>
      </c>
      <c r="I156" s="122" t="s">
        <v>65</v>
      </c>
      <c r="J156" s="146">
        <v>2.0</v>
      </c>
      <c r="K156" s="124">
        <f>ACTIVIDADES_V!$S156+ACTIVIDADES_V!$Y156</f>
        <v>0</v>
      </c>
      <c r="L156" s="146">
        <v>2.0</v>
      </c>
      <c r="M156" s="121"/>
      <c r="N156" s="124">
        <f>ROUND(VLOOKUP((A156&amp;C156&amp;G156&amp;H156)*1,SEG_PRE!A:P,8,0),0)</f>
        <v>0</v>
      </c>
      <c r="O156" s="124">
        <f>ROUND(VLOOKUP((A156&amp;C156&amp;G156&amp;H156)*1,SEG_PRE!A:P,9,0),0)</f>
        <v>0</v>
      </c>
      <c r="P156" s="124">
        <f>ROUND(VLOOKUP((A156&amp;C156&amp;G156&amp;H156)*1,SEG_PRE!A:P,10,0),0)</f>
        <v>8948534</v>
      </c>
      <c r="Q156" s="146">
        <v>2.0</v>
      </c>
      <c r="R156" s="147"/>
      <c r="S156" s="127">
        <f>ROUND(VLOOKUP((A156&amp;C156&amp;G156&amp;H156)*1,SEG_PRE!A:P,11,0),0)</f>
        <v>0</v>
      </c>
      <c r="T156" s="127">
        <f>ROUND(VLOOKUP((A156&amp;C156&amp;G156&amp;H156)*1,SEG_PRE!A:P,12,0),0)</f>
        <v>0</v>
      </c>
      <c r="U156" s="127">
        <f>ROUND(VLOOKUP((A156&amp;C156&amp;G156&amp;H156)*1,SEG_PRE!A:P,13,0),0)</f>
        <v>8948534</v>
      </c>
      <c r="V156" s="127">
        <f>VLOOKUP((A156&amp;C156&amp;G156&amp;H156)*1,SEG_PRE!A:P,14,0)</f>
        <v>4311600</v>
      </c>
      <c r="W156" s="123">
        <v>0.0</v>
      </c>
      <c r="X156" s="123">
        <v>0.0</v>
      </c>
      <c r="Y156" s="124">
        <f>ROUND(VLOOKUP((A156&amp;C156&amp;G156&amp;H156)*1,SEG_PRE!A:P,15,0),0)</f>
        <v>0</v>
      </c>
      <c r="Z156" s="124">
        <f>VLOOKUP((A156&amp;C156&amp;G156&amp;H156)*1,SEG_PRE!A:P,16,0)</f>
        <v>0</v>
      </c>
      <c r="AA156" s="45">
        <f t="shared" si="1"/>
        <v>0.5</v>
      </c>
      <c r="AB156" s="45">
        <f t="shared" si="2"/>
        <v>0.08333333333</v>
      </c>
      <c r="AC156" s="45">
        <f t="shared" si="3"/>
        <v>0.4523809524</v>
      </c>
      <c r="AD156" s="45">
        <f t="shared" si="4"/>
        <v>0.9273744194</v>
      </c>
      <c r="AE156" s="45">
        <f t="shared" si="5"/>
        <v>0.4818219387</v>
      </c>
      <c r="AF156" s="128">
        <f t="shared" si="6"/>
        <v>0</v>
      </c>
      <c r="AG156" s="128">
        <f t="shared" si="7"/>
        <v>0</v>
      </c>
      <c r="AH156" s="148" t="s">
        <v>315</v>
      </c>
      <c r="AI156" s="150" t="s">
        <v>43</v>
      </c>
      <c r="AJ156" s="150" t="s">
        <v>43</v>
      </c>
      <c r="AK156" s="163" t="s">
        <v>316</v>
      </c>
      <c r="AL156" s="164" t="s">
        <v>317</v>
      </c>
      <c r="AM156" s="131" t="str">
        <f>IF(LEN(ACTIVIDADES_V!$AH156)&gt;1500,"VALIDAR DES",IF(LEN(ACTIVIDADES_V!$AI156)&gt;500,"Validar Re",IF(LEN(ACTIVIDADES_V!$AJ156)&gt;500,"VALIDAR Soliciones","OK")))</f>
        <v>OK</v>
      </c>
      <c r="AN156" s="132">
        <f>LEN(LEFT(INT(ACTIVIDADES_V!$S156)-ACTIVIDADES_V!$S156,4))</f>
        <v>1</v>
      </c>
      <c r="AO156" s="100">
        <f>LEN(AH156)+LEN(AI156)+LEN(AJ156)</f>
        <v>1201</v>
      </c>
      <c r="AP156" s="100"/>
      <c r="AQ156" s="100"/>
      <c r="AR156" s="100"/>
      <c r="AS156" s="100"/>
      <c r="AT156" s="100"/>
      <c r="AU156" s="100"/>
      <c r="AV156" s="100"/>
      <c r="AW156" s="100"/>
      <c r="AX156" s="100"/>
      <c r="AY156" s="100"/>
      <c r="AZ156" s="100"/>
      <c r="BA156" s="100"/>
      <c r="BB156" s="100"/>
      <c r="BC156" s="100"/>
      <c r="BD156" s="100"/>
      <c r="BE156" s="100"/>
      <c r="BF156" s="100"/>
      <c r="BG156" s="100"/>
      <c r="BH156" s="100"/>
      <c r="BI156" s="100"/>
      <c r="BJ156" s="100"/>
      <c r="BK156" s="100"/>
      <c r="BL156" s="100"/>
      <c r="BM156" s="100"/>
      <c r="BN156" s="100"/>
      <c r="BO156" s="100"/>
      <c r="BP156" s="100"/>
      <c r="BQ156" s="100"/>
      <c r="BR156" s="100"/>
      <c r="BS156" s="100"/>
      <c r="BT156" s="100"/>
      <c r="BU156" s="100"/>
      <c r="BV156" s="100"/>
      <c r="BW156" s="100"/>
      <c r="BX156" s="100"/>
      <c r="BY156" s="100"/>
      <c r="BZ156" s="100"/>
      <c r="CA156" s="100"/>
      <c r="CB156" s="100"/>
      <c r="CC156" s="100"/>
      <c r="CD156" s="100"/>
      <c r="CE156" s="100"/>
      <c r="CF156" s="100"/>
      <c r="CG156" s="100"/>
      <c r="CH156" s="100"/>
      <c r="CI156" s="100"/>
    </row>
    <row r="157" ht="15.75" hidden="1" customHeight="1">
      <c r="A157" s="107">
        <v>8054.0</v>
      </c>
      <c r="B157" s="107" t="s">
        <v>218</v>
      </c>
      <c r="C157" s="107">
        <v>4.0</v>
      </c>
      <c r="D157" s="107" t="s">
        <v>265</v>
      </c>
      <c r="E157" s="107" t="s">
        <v>40</v>
      </c>
      <c r="F157" s="107">
        <v>2158.0</v>
      </c>
      <c r="G157" s="107">
        <v>2026.0</v>
      </c>
      <c r="H157" s="107">
        <v>3.0</v>
      </c>
      <c r="I157" s="108" t="s">
        <v>68</v>
      </c>
      <c r="J157" s="144">
        <v>2.0</v>
      </c>
      <c r="K157" s="110">
        <f>ACTIVIDADES_V!$S157+ACTIVIDADES_V!$Y157</f>
        <v>0</v>
      </c>
      <c r="L157" s="144">
        <v>2.0</v>
      </c>
      <c r="M157" s="107"/>
      <c r="N157" s="110">
        <f>ROUND(VLOOKUP((A157&amp;C157&amp;G157&amp;H157)*1,SEG_PRE!A:P,8,0),0)</f>
        <v>0</v>
      </c>
      <c r="O157" s="110">
        <f>ROUND(VLOOKUP((A157&amp;C157&amp;G157&amp;H157)*1,SEG_PRE!A:P,9,0),0)</f>
        <v>0</v>
      </c>
      <c r="P157" s="110">
        <f>ROUND(VLOOKUP((A157&amp;C157&amp;G157&amp;H157)*1,SEG_PRE!A:P,10,0),0)</f>
        <v>39620666</v>
      </c>
      <c r="Q157" s="144">
        <v>2.0</v>
      </c>
      <c r="R157" s="107"/>
      <c r="S157" s="114">
        <f>ROUND(VLOOKUP((A157&amp;C157&amp;G157&amp;H157)*1,SEG_PRE!A:P,11,0),0)</f>
        <v>0</v>
      </c>
      <c r="T157" s="114">
        <f>ROUND(VLOOKUP((A157&amp;C157&amp;G157&amp;H157)*1,SEG_PRE!A:P,12,0),0)</f>
        <v>0</v>
      </c>
      <c r="U157" s="114">
        <f>ROUND(VLOOKUP((A157&amp;C157&amp;G157&amp;H157)*1,SEG_PRE!A:P,13,0),0)</f>
        <v>39620666</v>
      </c>
      <c r="V157" s="114">
        <f>VLOOKUP((A157&amp;C157&amp;G157&amp;H157)*1,SEG_PRE!A:P,14,0)</f>
        <v>0</v>
      </c>
      <c r="W157" s="109">
        <v>0.0</v>
      </c>
      <c r="X157" s="109">
        <v>0.0</v>
      </c>
      <c r="Y157" s="110">
        <f>ROUND(VLOOKUP((A157&amp;C157&amp;G157&amp;H157)*1,SEG_PRE!A:P,15,0),0)</f>
        <v>0</v>
      </c>
      <c r="Z157" s="110">
        <f>VLOOKUP((A157&amp;C157&amp;G157&amp;H157)*1,SEG_PRE!A:P,16,0)</f>
        <v>0</v>
      </c>
      <c r="AA157" s="42">
        <f t="shared" si="1"/>
        <v>0.3333333333</v>
      </c>
      <c r="AB157" s="42">
        <f t="shared" si="2"/>
        <v>0.08333333333</v>
      </c>
      <c r="AC157" s="42">
        <f t="shared" si="3"/>
        <v>0.4523809524</v>
      </c>
      <c r="AD157" s="42">
        <f t="shared" si="4"/>
        <v>0.9273744194</v>
      </c>
      <c r="AE157" s="42">
        <f t="shared" si="5"/>
        <v>0</v>
      </c>
      <c r="AF157" s="115">
        <f t="shared" si="6"/>
        <v>0</v>
      </c>
      <c r="AG157" s="115">
        <f t="shared" si="7"/>
        <v>0</v>
      </c>
      <c r="AH157" s="107"/>
      <c r="AI157" s="107"/>
      <c r="AJ157" s="107"/>
      <c r="AK157" s="107"/>
      <c r="AL157" s="107"/>
      <c r="AM157" s="119" t="str">
        <f>IF(LEN(ACTIVIDADES_V!$AH157)&gt;1500,"VALIDAR DES",IF(LEN(ACTIVIDADES_V!$AI157)&gt;500,"Validar Re",IF(LEN(ACTIVIDADES_V!$AJ157)&gt;500,"VALIDAR Soliciones","OK")))</f>
        <v>OK</v>
      </c>
      <c r="AN157" s="120">
        <f>LEN(LEFT(INT(ACTIVIDADES_V!$S157)-ACTIVIDADES_V!$S157,4))</f>
        <v>1</v>
      </c>
      <c r="AO157" s="100"/>
      <c r="AP157" s="100"/>
      <c r="AQ157" s="100"/>
      <c r="AR157" s="100"/>
      <c r="AS157" s="100"/>
      <c r="AT157" s="100"/>
      <c r="AU157" s="100"/>
      <c r="AV157" s="100"/>
      <c r="AW157" s="100"/>
      <c r="AX157" s="100"/>
      <c r="AY157" s="100"/>
      <c r="AZ157" s="100"/>
      <c r="BA157" s="100"/>
      <c r="BB157" s="100"/>
      <c r="BC157" s="100"/>
      <c r="BD157" s="100"/>
      <c r="BE157" s="100"/>
      <c r="BF157" s="100"/>
      <c r="BG157" s="100"/>
      <c r="BH157" s="100"/>
      <c r="BI157" s="100"/>
      <c r="BJ157" s="100"/>
      <c r="BK157" s="100"/>
      <c r="BL157" s="100"/>
      <c r="BM157" s="100"/>
      <c r="BN157" s="100"/>
      <c r="BO157" s="100"/>
      <c r="BP157" s="100"/>
      <c r="BQ157" s="100"/>
      <c r="BR157" s="100"/>
      <c r="BS157" s="100"/>
      <c r="BT157" s="100"/>
      <c r="BU157" s="100"/>
      <c r="BV157" s="100"/>
      <c r="BW157" s="100"/>
      <c r="BX157" s="100"/>
      <c r="BY157" s="100"/>
      <c r="BZ157" s="100"/>
      <c r="CA157" s="100"/>
      <c r="CB157" s="100"/>
      <c r="CC157" s="100"/>
      <c r="CD157" s="100"/>
      <c r="CE157" s="100"/>
      <c r="CF157" s="100"/>
      <c r="CG157" s="100"/>
      <c r="CH157" s="100"/>
      <c r="CI157" s="100"/>
    </row>
    <row r="158" ht="15.75" hidden="1" customHeight="1">
      <c r="A158" s="121">
        <v>8054.0</v>
      </c>
      <c r="B158" s="121" t="s">
        <v>218</v>
      </c>
      <c r="C158" s="121">
        <v>4.0</v>
      </c>
      <c r="D158" s="121" t="s">
        <v>265</v>
      </c>
      <c r="E158" s="121" t="s">
        <v>40</v>
      </c>
      <c r="F158" s="121">
        <v>2158.0</v>
      </c>
      <c r="G158" s="121">
        <v>2026.0</v>
      </c>
      <c r="H158" s="121">
        <v>4.0</v>
      </c>
      <c r="I158" s="122" t="s">
        <v>71</v>
      </c>
      <c r="J158" s="146">
        <v>2.0</v>
      </c>
      <c r="K158" s="124">
        <f>ACTIVIDADES_V!$S158+ACTIVIDADES_V!$Y158</f>
        <v>0</v>
      </c>
      <c r="L158" s="146">
        <v>2.0</v>
      </c>
      <c r="M158" s="121"/>
      <c r="N158" s="124">
        <f>ROUND(VLOOKUP((A158&amp;C158&amp;G158&amp;H158)*1,SEG_PRE!A:P,8,0),0)</f>
        <v>0</v>
      </c>
      <c r="O158" s="124">
        <f>ROUND(VLOOKUP((A158&amp;C158&amp;G158&amp;H158)*1,SEG_PRE!A:P,9,0),0)</f>
        <v>0</v>
      </c>
      <c r="P158" s="124">
        <f>ROUND(VLOOKUP((A158&amp;C158&amp;G158&amp;H158)*1,SEG_PRE!A:P,10,0),0)</f>
        <v>42888667</v>
      </c>
      <c r="Q158" s="146">
        <v>2.0</v>
      </c>
      <c r="R158" s="121"/>
      <c r="S158" s="127">
        <f>ROUND(VLOOKUP((A158&amp;C158&amp;G158&amp;H158)*1,SEG_PRE!A:P,11,0),0)</f>
        <v>0</v>
      </c>
      <c r="T158" s="127">
        <f>ROUND(VLOOKUP((A158&amp;C158&amp;G158&amp;H158)*1,SEG_PRE!A:P,12,0),0)</f>
        <v>0</v>
      </c>
      <c r="U158" s="127">
        <f>ROUND(VLOOKUP((A158&amp;C158&amp;G158&amp;H158)*1,SEG_PRE!A:P,13,0),0)</f>
        <v>42888667</v>
      </c>
      <c r="V158" s="127">
        <f>VLOOKUP((A158&amp;C158&amp;G158&amp;H158)*1,SEG_PRE!A:P,14,0)</f>
        <v>0</v>
      </c>
      <c r="W158" s="123">
        <v>0.0</v>
      </c>
      <c r="X158" s="123">
        <v>0.0</v>
      </c>
      <c r="Y158" s="124">
        <f>ROUND(VLOOKUP((A158&amp;C158&amp;G158&amp;H158)*1,SEG_PRE!A:P,15,0),0)</f>
        <v>0</v>
      </c>
      <c r="Z158" s="124">
        <f>VLOOKUP((A158&amp;C158&amp;G158&amp;H158)*1,SEG_PRE!A:P,16,0)</f>
        <v>0</v>
      </c>
      <c r="AA158" s="45">
        <f t="shared" si="1"/>
        <v>0.25</v>
      </c>
      <c r="AB158" s="45">
        <f t="shared" si="2"/>
        <v>0.08333333333</v>
      </c>
      <c r="AC158" s="45">
        <f t="shared" si="3"/>
        <v>0.4523809524</v>
      </c>
      <c r="AD158" s="45">
        <f t="shared" si="4"/>
        <v>0.9273744194</v>
      </c>
      <c r="AE158" s="45">
        <f t="shared" si="5"/>
        <v>0</v>
      </c>
      <c r="AF158" s="128">
        <f t="shared" si="6"/>
        <v>0</v>
      </c>
      <c r="AG158" s="128">
        <f t="shared" si="7"/>
        <v>0</v>
      </c>
      <c r="AH158" s="121"/>
      <c r="AI158" s="121"/>
      <c r="AJ158" s="121"/>
      <c r="AK158" s="121"/>
      <c r="AL158" s="121"/>
      <c r="AM158" s="131" t="str">
        <f>IF(LEN(ACTIVIDADES_V!$AH158)&gt;1500,"VALIDAR DES",IF(LEN(ACTIVIDADES_V!$AI158)&gt;500,"Validar Re",IF(LEN(ACTIVIDADES_V!$AJ158)&gt;500,"VALIDAR Soliciones","OK")))</f>
        <v>OK</v>
      </c>
      <c r="AN158" s="132">
        <f>LEN(LEFT(INT(ACTIVIDADES_V!$S158)-ACTIVIDADES_V!$S158,4))</f>
        <v>1</v>
      </c>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c r="BN158" s="100"/>
      <c r="BO158" s="100"/>
      <c r="BP158" s="100"/>
      <c r="BQ158" s="100"/>
      <c r="BR158" s="100"/>
      <c r="BS158" s="100"/>
      <c r="BT158" s="100"/>
      <c r="BU158" s="100"/>
      <c r="BV158" s="100"/>
      <c r="BW158" s="100"/>
      <c r="BX158" s="100"/>
      <c r="BY158" s="100"/>
      <c r="BZ158" s="100"/>
      <c r="CA158" s="100"/>
      <c r="CB158" s="100"/>
      <c r="CC158" s="100"/>
      <c r="CD158" s="100"/>
      <c r="CE158" s="100"/>
      <c r="CF158" s="100"/>
      <c r="CG158" s="100"/>
      <c r="CH158" s="100"/>
      <c r="CI158" s="100"/>
    </row>
    <row r="159" ht="15.75" hidden="1" customHeight="1">
      <c r="A159" s="107">
        <v>8054.0</v>
      </c>
      <c r="B159" s="107" t="s">
        <v>218</v>
      </c>
      <c r="C159" s="107">
        <v>4.0</v>
      </c>
      <c r="D159" s="107" t="s">
        <v>265</v>
      </c>
      <c r="E159" s="107" t="s">
        <v>40</v>
      </c>
      <c r="F159" s="107">
        <v>2158.0</v>
      </c>
      <c r="G159" s="107">
        <v>2026.0</v>
      </c>
      <c r="H159" s="107">
        <v>5.0</v>
      </c>
      <c r="I159" s="108" t="s">
        <v>74</v>
      </c>
      <c r="J159" s="144">
        <v>2.0</v>
      </c>
      <c r="K159" s="110">
        <f>ACTIVIDADES_V!$S159+ACTIVIDADES_V!$Y159</f>
        <v>0</v>
      </c>
      <c r="L159" s="144">
        <v>2.0</v>
      </c>
      <c r="M159" s="107"/>
      <c r="N159" s="110">
        <f>ROUND(VLOOKUP((A159&amp;C159&amp;G159&amp;H159)*1,SEG_PRE!A:P,8,0),0)</f>
        <v>0</v>
      </c>
      <c r="O159" s="110">
        <f>ROUND(VLOOKUP((A159&amp;C159&amp;G159&amp;H159)*1,SEG_PRE!A:P,9,0),0)</f>
        <v>0</v>
      </c>
      <c r="P159" s="110">
        <f>ROUND(VLOOKUP((A159&amp;C159&amp;G159&amp;H159)*1,SEG_PRE!A:P,10,0),0)</f>
        <v>40710000</v>
      </c>
      <c r="Q159" s="144">
        <v>2.0</v>
      </c>
      <c r="R159" s="107"/>
      <c r="S159" s="114">
        <f>ROUND(VLOOKUP((A159&amp;C159&amp;G159&amp;H159)*1,SEG_PRE!A:P,11,0),0)</f>
        <v>0</v>
      </c>
      <c r="T159" s="114">
        <f>ROUND(VLOOKUP((A159&amp;C159&amp;G159&amp;H159)*1,SEG_PRE!A:P,12,0),0)</f>
        <v>0</v>
      </c>
      <c r="U159" s="114">
        <f>ROUND(VLOOKUP((A159&amp;C159&amp;G159&amp;H159)*1,SEG_PRE!A:P,13,0),0)</f>
        <v>40710000</v>
      </c>
      <c r="V159" s="114">
        <f>VLOOKUP((A159&amp;C159&amp;G159&amp;H159)*1,SEG_PRE!A:P,14,0)</f>
        <v>0</v>
      </c>
      <c r="W159" s="109">
        <v>0.0</v>
      </c>
      <c r="X159" s="109">
        <v>0.0</v>
      </c>
      <c r="Y159" s="110">
        <f>ROUND(VLOOKUP((A159&amp;C159&amp;G159&amp;H159)*1,SEG_PRE!A:P,15,0),0)</f>
        <v>0</v>
      </c>
      <c r="Z159" s="110">
        <f>VLOOKUP((A159&amp;C159&amp;G159&amp;H159)*1,SEG_PRE!A:P,16,0)</f>
        <v>0</v>
      </c>
      <c r="AA159" s="42">
        <f t="shared" si="1"/>
        <v>0.2</v>
      </c>
      <c r="AB159" s="42">
        <f t="shared" si="2"/>
        <v>0.08333333333</v>
      </c>
      <c r="AC159" s="42">
        <f t="shared" si="3"/>
        <v>0.4523809524</v>
      </c>
      <c r="AD159" s="42">
        <f t="shared" si="4"/>
        <v>0.9273744194</v>
      </c>
      <c r="AE159" s="42">
        <f t="shared" si="5"/>
        <v>0</v>
      </c>
      <c r="AF159" s="115">
        <f t="shared" si="6"/>
        <v>0</v>
      </c>
      <c r="AG159" s="115">
        <f t="shared" si="7"/>
        <v>0</v>
      </c>
      <c r="AH159" s="107"/>
      <c r="AI159" s="107"/>
      <c r="AJ159" s="107"/>
      <c r="AK159" s="107"/>
      <c r="AL159" s="107"/>
      <c r="AM159" s="119" t="str">
        <f>IF(LEN(ACTIVIDADES_V!$AH159)&gt;1500,"VALIDAR DES",IF(LEN(ACTIVIDADES_V!$AI159)&gt;500,"Validar Re",IF(LEN(ACTIVIDADES_V!$AJ159)&gt;500,"VALIDAR Soliciones","OK")))</f>
        <v>OK</v>
      </c>
      <c r="AN159" s="120">
        <f>LEN(LEFT(INT(ACTIVIDADES_V!$S159)-ACTIVIDADES_V!$S159,4))</f>
        <v>1</v>
      </c>
      <c r="AO159" s="100"/>
      <c r="AP159" s="100"/>
      <c r="AQ159" s="100"/>
      <c r="AR159" s="100"/>
      <c r="AS159" s="100"/>
      <c r="AT159" s="100"/>
      <c r="AU159" s="100"/>
      <c r="AV159" s="100"/>
      <c r="AW159" s="100"/>
      <c r="AX159" s="100"/>
      <c r="AY159" s="100"/>
      <c r="AZ159" s="100"/>
      <c r="BA159" s="100"/>
      <c r="BB159" s="100"/>
      <c r="BC159" s="100"/>
      <c r="BD159" s="100"/>
      <c r="BE159" s="100"/>
      <c r="BF159" s="100"/>
      <c r="BG159" s="100"/>
      <c r="BH159" s="100"/>
      <c r="BI159" s="100"/>
      <c r="BJ159" s="100"/>
      <c r="BK159" s="100"/>
      <c r="BL159" s="100"/>
      <c r="BM159" s="100"/>
      <c r="BN159" s="100"/>
      <c r="BO159" s="100"/>
      <c r="BP159" s="100"/>
      <c r="BQ159" s="100"/>
      <c r="BR159" s="100"/>
      <c r="BS159" s="100"/>
      <c r="BT159" s="100"/>
      <c r="BU159" s="100"/>
      <c r="BV159" s="100"/>
      <c r="BW159" s="100"/>
      <c r="BX159" s="100"/>
      <c r="BY159" s="100"/>
      <c r="BZ159" s="100"/>
      <c r="CA159" s="100"/>
      <c r="CB159" s="100"/>
      <c r="CC159" s="100"/>
      <c r="CD159" s="100"/>
      <c r="CE159" s="100"/>
      <c r="CF159" s="100"/>
      <c r="CG159" s="100"/>
      <c r="CH159" s="100"/>
      <c r="CI159" s="100"/>
    </row>
    <row r="160" ht="15.75" hidden="1" customHeight="1">
      <c r="A160" s="121">
        <v>8054.0</v>
      </c>
      <c r="B160" s="121" t="s">
        <v>218</v>
      </c>
      <c r="C160" s="121">
        <v>4.0</v>
      </c>
      <c r="D160" s="121" t="s">
        <v>265</v>
      </c>
      <c r="E160" s="121" t="s">
        <v>40</v>
      </c>
      <c r="F160" s="121">
        <v>2158.0</v>
      </c>
      <c r="G160" s="121">
        <v>2026.0</v>
      </c>
      <c r="H160" s="121">
        <v>6.0</v>
      </c>
      <c r="I160" s="122" t="s">
        <v>77</v>
      </c>
      <c r="J160" s="146">
        <v>2.0</v>
      </c>
      <c r="K160" s="124">
        <f>ACTIVIDADES_V!$S160+ACTIVIDADES_V!$Y160</f>
        <v>35337000</v>
      </c>
      <c r="L160" s="146">
        <v>2.0</v>
      </c>
      <c r="M160" s="121"/>
      <c r="N160" s="124">
        <f>ROUND(VLOOKUP((A160&amp;C160&amp;G160&amp;H160)*1,SEG_PRE!A:P,8,0),0)</f>
        <v>35337000</v>
      </c>
      <c r="O160" s="124">
        <f>ROUND(VLOOKUP((A160&amp;C160&amp;G160&amp;H160)*1,SEG_PRE!A:P,9,0),0)</f>
        <v>0</v>
      </c>
      <c r="P160" s="124">
        <f>ROUND(VLOOKUP((A160&amp;C160&amp;G160&amp;H160)*1,SEG_PRE!A:P,10,0),0)</f>
        <v>40710000</v>
      </c>
      <c r="Q160" s="146">
        <v>2.0</v>
      </c>
      <c r="R160" s="121"/>
      <c r="S160" s="127">
        <f>ROUND(VLOOKUP((A160&amp;C160&amp;G160&amp;H160)*1,SEG_PRE!A:P,11,0),0)</f>
        <v>35337000</v>
      </c>
      <c r="T160" s="127">
        <f>ROUND(VLOOKUP((A160&amp;C160&amp;G160&amp;H160)*1,SEG_PRE!A:P,12,0),0)</f>
        <v>0</v>
      </c>
      <c r="U160" s="127">
        <f>ROUND(VLOOKUP((A160&amp;C160&amp;G160&amp;H160)*1,SEG_PRE!A:P,13,0),0)</f>
        <v>40710000</v>
      </c>
      <c r="V160" s="127">
        <f>VLOOKUP((A160&amp;C160&amp;G160&amp;H160)*1,SEG_PRE!A:P,14,0)</f>
        <v>0</v>
      </c>
      <c r="W160" s="123">
        <v>0.0</v>
      </c>
      <c r="X160" s="123">
        <v>0.0</v>
      </c>
      <c r="Y160" s="124">
        <f>ROUND(VLOOKUP((A160&amp;C160&amp;G160&amp;H160)*1,SEG_PRE!A:P,15,0),0)</f>
        <v>0</v>
      </c>
      <c r="Z160" s="124">
        <f>VLOOKUP((A160&amp;C160&amp;G160&amp;H160)*1,SEG_PRE!A:P,16,0)</f>
        <v>0</v>
      </c>
      <c r="AA160" s="45">
        <f t="shared" si="1"/>
        <v>0.1666666667</v>
      </c>
      <c r="AB160" s="45">
        <f t="shared" si="2"/>
        <v>0.08333333333</v>
      </c>
      <c r="AC160" s="45">
        <f t="shared" si="3"/>
        <v>0.4523809524</v>
      </c>
      <c r="AD160" s="45">
        <f t="shared" si="4"/>
        <v>0.9273744194</v>
      </c>
      <c r="AE160" s="45">
        <f t="shared" si="5"/>
        <v>0</v>
      </c>
      <c r="AF160" s="128">
        <f t="shared" si="6"/>
        <v>0</v>
      </c>
      <c r="AG160" s="128">
        <f t="shared" si="7"/>
        <v>0</v>
      </c>
      <c r="AH160" s="121"/>
      <c r="AI160" s="121"/>
      <c r="AJ160" s="121"/>
      <c r="AK160" s="121"/>
      <c r="AL160" s="121"/>
      <c r="AM160" s="131" t="str">
        <f>IF(LEN(ACTIVIDADES_V!$AH160)&gt;1500,"VALIDAR DES",IF(LEN(ACTIVIDADES_V!$AI160)&gt;500,"Validar Re",IF(LEN(ACTIVIDADES_V!$AJ160)&gt;500,"VALIDAR Soliciones","OK")))</f>
        <v>OK</v>
      </c>
      <c r="AN160" s="132">
        <f>LEN(LEFT(INT(ACTIVIDADES_V!$S160)-ACTIVIDADES_V!$S160,4))</f>
        <v>1</v>
      </c>
      <c r="AO160" s="100"/>
      <c r="AP160" s="100"/>
      <c r="AQ160" s="100"/>
      <c r="AR160" s="100"/>
      <c r="AS160" s="100"/>
      <c r="AT160" s="100"/>
      <c r="AU160" s="100"/>
      <c r="AV160" s="100"/>
      <c r="AW160" s="100"/>
      <c r="AX160" s="100"/>
      <c r="AY160" s="100"/>
      <c r="AZ160" s="100"/>
      <c r="BA160" s="100"/>
      <c r="BB160" s="100"/>
      <c r="BC160" s="100"/>
      <c r="BD160" s="100"/>
      <c r="BE160" s="100"/>
      <c r="BF160" s="100"/>
      <c r="BG160" s="100"/>
      <c r="BH160" s="100"/>
      <c r="BI160" s="100"/>
      <c r="BJ160" s="100"/>
      <c r="BK160" s="100"/>
      <c r="BL160" s="100"/>
      <c r="BM160" s="100"/>
      <c r="BN160" s="100"/>
      <c r="BO160" s="100"/>
      <c r="BP160" s="100"/>
      <c r="BQ160" s="100"/>
      <c r="BR160" s="100"/>
      <c r="BS160" s="100"/>
      <c r="BT160" s="100"/>
      <c r="BU160" s="100"/>
      <c r="BV160" s="100"/>
      <c r="BW160" s="100"/>
      <c r="BX160" s="100"/>
      <c r="BY160" s="100"/>
      <c r="BZ160" s="100"/>
      <c r="CA160" s="100"/>
      <c r="CB160" s="100"/>
      <c r="CC160" s="100"/>
      <c r="CD160" s="100"/>
      <c r="CE160" s="100"/>
      <c r="CF160" s="100"/>
      <c r="CG160" s="100"/>
      <c r="CH160" s="100"/>
      <c r="CI160" s="100"/>
    </row>
    <row r="161" ht="15.75" hidden="1" customHeight="1">
      <c r="A161" s="107">
        <v>8054.0</v>
      </c>
      <c r="B161" s="107" t="s">
        <v>218</v>
      </c>
      <c r="C161" s="107">
        <v>4.0</v>
      </c>
      <c r="D161" s="107" t="s">
        <v>265</v>
      </c>
      <c r="E161" s="107" t="s">
        <v>40</v>
      </c>
      <c r="F161" s="107">
        <v>2158.0</v>
      </c>
      <c r="G161" s="107">
        <v>2026.0</v>
      </c>
      <c r="H161" s="107">
        <v>7.0</v>
      </c>
      <c r="I161" s="108" t="s">
        <v>41</v>
      </c>
      <c r="J161" s="144">
        <v>2.0</v>
      </c>
      <c r="K161" s="110">
        <f>ACTIVIDADES_V!$S161+ACTIVIDADES_V!$Y161</f>
        <v>0</v>
      </c>
      <c r="L161" s="144">
        <v>2.0</v>
      </c>
      <c r="M161" s="107"/>
      <c r="N161" s="110">
        <f>ROUND(VLOOKUP((A161&amp;C161&amp;G161&amp;H161)*1,SEG_PRE!A:P,8,0),0)</f>
        <v>0</v>
      </c>
      <c r="O161" s="110">
        <f>ROUND(VLOOKUP((A161&amp;C161&amp;G161&amp;H161)*1,SEG_PRE!A:P,9,0),0)</f>
        <v>0</v>
      </c>
      <c r="P161" s="110">
        <f>ROUND(VLOOKUP((A161&amp;C161&amp;G161&amp;H161)*1,SEG_PRE!A:P,10,0),0)</f>
        <v>40710000</v>
      </c>
      <c r="Q161" s="144">
        <v>2.0</v>
      </c>
      <c r="R161" s="107"/>
      <c r="S161" s="114">
        <f>ROUND(VLOOKUP((A161&amp;C161&amp;G161&amp;H161)*1,SEG_PRE!A:P,11,0),0)</f>
        <v>0</v>
      </c>
      <c r="T161" s="114">
        <f>ROUND(VLOOKUP((A161&amp;C161&amp;G161&amp;H161)*1,SEG_PRE!A:P,12,0),0)</f>
        <v>0</v>
      </c>
      <c r="U161" s="114">
        <f>ROUND(VLOOKUP((A161&amp;C161&amp;G161&amp;H161)*1,SEG_PRE!A:P,13,0),0)</f>
        <v>40710000</v>
      </c>
      <c r="V161" s="114">
        <f>VLOOKUP((A161&amp;C161&amp;G161&amp;H161)*1,SEG_PRE!A:P,14,0)</f>
        <v>0</v>
      </c>
      <c r="W161" s="109">
        <v>0.0</v>
      </c>
      <c r="X161" s="109">
        <v>0.0</v>
      </c>
      <c r="Y161" s="110">
        <f>ROUND(VLOOKUP((A161&amp;C161&amp;G161&amp;H161)*1,SEG_PRE!A:P,15,0),0)</f>
        <v>0</v>
      </c>
      <c r="Z161" s="110">
        <f>VLOOKUP((A161&amp;C161&amp;G161&amp;H161)*1,SEG_PRE!A:P,16,0)</f>
        <v>0</v>
      </c>
      <c r="AA161" s="42">
        <f t="shared" si="1"/>
        <v>0.1428571429</v>
      </c>
      <c r="AB161" s="42">
        <f t="shared" si="2"/>
        <v>0.08333333333</v>
      </c>
      <c r="AC161" s="42">
        <f t="shared" si="3"/>
        <v>0.4523809524</v>
      </c>
      <c r="AD161" s="42">
        <f t="shared" si="4"/>
        <v>0.9273744194</v>
      </c>
      <c r="AE161" s="42">
        <f t="shared" si="5"/>
        <v>0</v>
      </c>
      <c r="AF161" s="115">
        <f t="shared" si="6"/>
        <v>0</v>
      </c>
      <c r="AG161" s="115">
        <f t="shared" si="7"/>
        <v>0</v>
      </c>
      <c r="AH161" s="107"/>
      <c r="AI161" s="107"/>
      <c r="AJ161" s="107"/>
      <c r="AK161" s="107"/>
      <c r="AL161" s="107"/>
      <c r="AM161" s="119" t="str">
        <f>IF(LEN(ACTIVIDADES_V!$AH161)&gt;1500,"VALIDAR DES",IF(LEN(ACTIVIDADES_V!$AI161)&gt;500,"Validar Re",IF(LEN(ACTIVIDADES_V!$AJ161)&gt;500,"VALIDAR Soliciones","OK")))</f>
        <v>OK</v>
      </c>
      <c r="AN161" s="120">
        <f>LEN(LEFT(INT(ACTIVIDADES_V!$S161)-ACTIVIDADES_V!$S161,4))</f>
        <v>1</v>
      </c>
      <c r="AO161" s="100"/>
      <c r="AP161" s="100"/>
      <c r="AQ161" s="100"/>
      <c r="AR161" s="100"/>
      <c r="AS161" s="100"/>
      <c r="AT161" s="100"/>
      <c r="AU161" s="100"/>
      <c r="AV161" s="100"/>
      <c r="AW161" s="100"/>
      <c r="AX161" s="100"/>
      <c r="AY161" s="100"/>
      <c r="AZ161" s="100"/>
      <c r="BA161" s="100"/>
      <c r="BB161" s="100"/>
      <c r="BC161" s="100"/>
      <c r="BD161" s="100"/>
      <c r="BE161" s="100"/>
      <c r="BF161" s="100"/>
      <c r="BG161" s="100"/>
      <c r="BH161" s="100"/>
      <c r="BI161" s="100"/>
      <c r="BJ161" s="100"/>
      <c r="BK161" s="100"/>
      <c r="BL161" s="100"/>
      <c r="BM161" s="100"/>
      <c r="BN161" s="100"/>
      <c r="BO161" s="100"/>
      <c r="BP161" s="100"/>
      <c r="BQ161" s="100"/>
      <c r="BR161" s="100"/>
      <c r="BS161" s="100"/>
      <c r="BT161" s="100"/>
      <c r="BU161" s="100"/>
      <c r="BV161" s="100"/>
      <c r="BW161" s="100"/>
      <c r="BX161" s="100"/>
      <c r="BY161" s="100"/>
      <c r="BZ161" s="100"/>
      <c r="CA161" s="100"/>
      <c r="CB161" s="100"/>
      <c r="CC161" s="100"/>
      <c r="CD161" s="100"/>
      <c r="CE161" s="100"/>
      <c r="CF161" s="100"/>
      <c r="CG161" s="100"/>
      <c r="CH161" s="100"/>
      <c r="CI161" s="100"/>
    </row>
    <row r="162" ht="15.75" hidden="1" customHeight="1">
      <c r="A162" s="121">
        <v>8054.0</v>
      </c>
      <c r="B162" s="121" t="s">
        <v>218</v>
      </c>
      <c r="C162" s="121">
        <v>4.0</v>
      </c>
      <c r="D162" s="121" t="s">
        <v>265</v>
      </c>
      <c r="E162" s="121" t="s">
        <v>40</v>
      </c>
      <c r="F162" s="121">
        <v>2158.0</v>
      </c>
      <c r="G162" s="121">
        <v>2026.0</v>
      </c>
      <c r="H162" s="121">
        <v>8.0</v>
      </c>
      <c r="I162" s="122" t="s">
        <v>46</v>
      </c>
      <c r="J162" s="146">
        <v>2.0</v>
      </c>
      <c r="K162" s="124">
        <f>ACTIVIDADES_V!$S162+ACTIVIDADES_V!$Y162</f>
        <v>0</v>
      </c>
      <c r="L162" s="146">
        <v>2.0</v>
      </c>
      <c r="M162" s="121"/>
      <c r="N162" s="124">
        <f>ROUND(VLOOKUP((A162&amp;C162&amp;G162&amp;H162)*1,SEG_PRE!A:P,8,0),0)</f>
        <v>0</v>
      </c>
      <c r="O162" s="124">
        <f>ROUND(VLOOKUP((A162&amp;C162&amp;G162&amp;H162)*1,SEG_PRE!A:P,9,0),0)</f>
        <v>0</v>
      </c>
      <c r="P162" s="124">
        <f>ROUND(VLOOKUP((A162&amp;C162&amp;G162&amp;H162)*1,SEG_PRE!A:P,10,0),0)</f>
        <v>76047000</v>
      </c>
      <c r="Q162" s="146">
        <v>2.0</v>
      </c>
      <c r="R162" s="121"/>
      <c r="S162" s="127">
        <f>ROUND(VLOOKUP((A162&amp;C162&amp;G162&amp;H162)*1,SEG_PRE!A:P,11,0),0)</f>
        <v>0</v>
      </c>
      <c r="T162" s="127">
        <f>ROUND(VLOOKUP((A162&amp;C162&amp;G162&amp;H162)*1,SEG_PRE!A:P,12,0),0)</f>
        <v>0</v>
      </c>
      <c r="U162" s="127">
        <f>ROUND(VLOOKUP((A162&amp;C162&amp;G162&amp;H162)*1,SEG_PRE!A:P,13,0),0)</f>
        <v>76047000</v>
      </c>
      <c r="V162" s="127">
        <f>VLOOKUP((A162&amp;C162&amp;G162&amp;H162)*1,SEG_PRE!A:P,14,0)</f>
        <v>0</v>
      </c>
      <c r="W162" s="123">
        <v>0.0</v>
      </c>
      <c r="X162" s="123">
        <v>0.0</v>
      </c>
      <c r="Y162" s="124">
        <f>ROUND(VLOOKUP((A162&amp;C162&amp;G162&amp;H162)*1,SEG_PRE!A:P,15,0),0)</f>
        <v>0</v>
      </c>
      <c r="Z162" s="124">
        <f>VLOOKUP((A162&amp;C162&amp;G162&amp;H162)*1,SEG_PRE!A:P,16,0)</f>
        <v>0</v>
      </c>
      <c r="AA162" s="45">
        <f t="shared" si="1"/>
        <v>0.125</v>
      </c>
      <c r="AB162" s="45">
        <f t="shared" si="2"/>
        <v>0.08333333333</v>
      </c>
      <c r="AC162" s="45">
        <f t="shared" si="3"/>
        <v>0.4523809524</v>
      </c>
      <c r="AD162" s="45">
        <f t="shared" si="4"/>
        <v>0.9273744194</v>
      </c>
      <c r="AE162" s="45">
        <f t="shared" si="5"/>
        <v>0</v>
      </c>
      <c r="AF162" s="128">
        <f t="shared" si="6"/>
        <v>0</v>
      </c>
      <c r="AG162" s="128">
        <f t="shared" si="7"/>
        <v>0</v>
      </c>
      <c r="AH162" s="121"/>
      <c r="AI162" s="121"/>
      <c r="AJ162" s="121"/>
      <c r="AK162" s="121"/>
      <c r="AL162" s="121"/>
      <c r="AM162" s="131" t="str">
        <f>IF(LEN(ACTIVIDADES_V!$AH162)&gt;1500,"VALIDAR DES",IF(LEN(ACTIVIDADES_V!$AI162)&gt;500,"Validar Re",IF(LEN(ACTIVIDADES_V!$AJ162)&gt;500,"VALIDAR Soliciones","OK")))</f>
        <v>OK</v>
      </c>
      <c r="AN162" s="132">
        <f>LEN(LEFT(INT(ACTIVIDADES_V!$S162)-ACTIVIDADES_V!$S162,4))</f>
        <v>1</v>
      </c>
      <c r="AO162" s="100"/>
      <c r="AP162" s="100"/>
      <c r="AQ162" s="100"/>
      <c r="AR162" s="100"/>
      <c r="AS162" s="100"/>
      <c r="AT162" s="100"/>
      <c r="AU162" s="100"/>
      <c r="AV162" s="100"/>
      <c r="AW162" s="100"/>
      <c r="AX162" s="100"/>
      <c r="AY162" s="100"/>
      <c r="AZ162" s="100"/>
      <c r="BA162" s="100"/>
      <c r="BB162" s="100"/>
      <c r="BC162" s="100"/>
      <c r="BD162" s="100"/>
      <c r="BE162" s="100"/>
      <c r="BF162" s="100"/>
      <c r="BG162" s="100"/>
      <c r="BH162" s="100"/>
      <c r="BI162" s="100"/>
      <c r="BJ162" s="100"/>
      <c r="BK162" s="100"/>
      <c r="BL162" s="100"/>
      <c r="BM162" s="100"/>
      <c r="BN162" s="100"/>
      <c r="BO162" s="100"/>
      <c r="BP162" s="100"/>
      <c r="BQ162" s="100"/>
      <c r="BR162" s="100"/>
      <c r="BS162" s="100"/>
      <c r="BT162" s="100"/>
      <c r="BU162" s="100"/>
      <c r="BV162" s="100"/>
      <c r="BW162" s="100"/>
      <c r="BX162" s="100"/>
      <c r="BY162" s="100"/>
      <c r="BZ162" s="100"/>
      <c r="CA162" s="100"/>
      <c r="CB162" s="100"/>
      <c r="CC162" s="100"/>
      <c r="CD162" s="100"/>
      <c r="CE162" s="100"/>
      <c r="CF162" s="100"/>
      <c r="CG162" s="100"/>
      <c r="CH162" s="100"/>
      <c r="CI162" s="100"/>
    </row>
    <row r="163" ht="15.75" hidden="1" customHeight="1">
      <c r="A163" s="107">
        <v>8054.0</v>
      </c>
      <c r="B163" s="107" t="s">
        <v>218</v>
      </c>
      <c r="C163" s="107">
        <v>4.0</v>
      </c>
      <c r="D163" s="107" t="s">
        <v>265</v>
      </c>
      <c r="E163" s="107" t="s">
        <v>40</v>
      </c>
      <c r="F163" s="107">
        <v>2158.0</v>
      </c>
      <c r="G163" s="107">
        <v>2026.0</v>
      </c>
      <c r="H163" s="107">
        <v>9.0</v>
      </c>
      <c r="I163" s="108" t="s">
        <v>49</v>
      </c>
      <c r="J163" s="144">
        <v>2.0</v>
      </c>
      <c r="K163" s="110">
        <f>ACTIVIDADES_V!$S163+ACTIVIDADES_V!$Y163</f>
        <v>0</v>
      </c>
      <c r="L163" s="144">
        <v>2.0</v>
      </c>
      <c r="M163" s="107"/>
      <c r="N163" s="110">
        <f>ROUND(VLOOKUP((A163&amp;C163&amp;G163&amp;H163)*1,SEG_PRE!A:P,8,0),0)</f>
        <v>0</v>
      </c>
      <c r="O163" s="110">
        <f>ROUND(VLOOKUP((A163&amp;C163&amp;G163&amp;H163)*1,SEG_PRE!A:P,9,0),0)</f>
        <v>0</v>
      </c>
      <c r="P163" s="110">
        <f>ROUND(VLOOKUP((A163&amp;C163&amp;G163&amp;H163)*1,SEG_PRE!A:P,10,0),0)</f>
        <v>40710000</v>
      </c>
      <c r="Q163" s="144">
        <v>2.0</v>
      </c>
      <c r="R163" s="107"/>
      <c r="S163" s="114">
        <f>ROUND(VLOOKUP((A163&amp;C163&amp;G163&amp;H163)*1,SEG_PRE!A:P,11,0),0)</f>
        <v>0</v>
      </c>
      <c r="T163" s="114">
        <f>ROUND(VLOOKUP((A163&amp;C163&amp;G163&amp;H163)*1,SEG_PRE!A:P,12,0),0)</f>
        <v>0</v>
      </c>
      <c r="U163" s="114">
        <f>ROUND(VLOOKUP((A163&amp;C163&amp;G163&amp;H163)*1,SEG_PRE!A:P,13,0),0)</f>
        <v>40710000</v>
      </c>
      <c r="V163" s="114">
        <f>VLOOKUP((A163&amp;C163&amp;G163&amp;H163)*1,SEG_PRE!A:P,14,0)</f>
        <v>0</v>
      </c>
      <c r="W163" s="109">
        <v>0.0</v>
      </c>
      <c r="X163" s="109">
        <v>0.0</v>
      </c>
      <c r="Y163" s="110">
        <f>ROUND(VLOOKUP((A163&amp;C163&amp;G163&amp;H163)*1,SEG_PRE!A:P,15,0),0)</f>
        <v>0</v>
      </c>
      <c r="Z163" s="110">
        <f>VLOOKUP((A163&amp;C163&amp;G163&amp;H163)*1,SEG_PRE!A:P,16,0)</f>
        <v>0</v>
      </c>
      <c r="AA163" s="42">
        <f t="shared" si="1"/>
        <v>0.1111111111</v>
      </c>
      <c r="AB163" s="42">
        <f t="shared" si="2"/>
        <v>0.08333333333</v>
      </c>
      <c r="AC163" s="42">
        <f t="shared" si="3"/>
        <v>0.4523809524</v>
      </c>
      <c r="AD163" s="42">
        <f t="shared" si="4"/>
        <v>0.9273744194</v>
      </c>
      <c r="AE163" s="42">
        <f t="shared" si="5"/>
        <v>0</v>
      </c>
      <c r="AF163" s="115">
        <f t="shared" si="6"/>
        <v>0</v>
      </c>
      <c r="AG163" s="115">
        <f t="shared" si="7"/>
        <v>0</v>
      </c>
      <c r="AH163" s="107"/>
      <c r="AI163" s="107"/>
      <c r="AJ163" s="107"/>
      <c r="AK163" s="107"/>
      <c r="AL163" s="107"/>
      <c r="AM163" s="119" t="str">
        <f>IF(LEN(ACTIVIDADES_V!$AH163)&gt;1500,"VALIDAR DES",IF(LEN(ACTIVIDADES_V!$AI163)&gt;500,"Validar Re",IF(LEN(ACTIVIDADES_V!$AJ163)&gt;500,"VALIDAR Soliciones","OK")))</f>
        <v>OK</v>
      </c>
      <c r="AN163" s="120">
        <f>LEN(LEFT(INT(ACTIVIDADES_V!$S163)-ACTIVIDADES_V!$S163,4))</f>
        <v>1</v>
      </c>
      <c r="AO163" s="100"/>
      <c r="AP163" s="100"/>
      <c r="AQ163" s="100"/>
      <c r="AR163" s="100"/>
      <c r="AS163" s="100"/>
      <c r="AT163" s="100"/>
      <c r="AU163" s="100"/>
      <c r="AV163" s="100"/>
      <c r="AW163" s="100"/>
      <c r="AX163" s="100"/>
      <c r="AY163" s="100"/>
      <c r="AZ163" s="100"/>
      <c r="BA163" s="100"/>
      <c r="BB163" s="100"/>
      <c r="BC163" s="100"/>
      <c r="BD163" s="100"/>
      <c r="BE163" s="100"/>
      <c r="BF163" s="100"/>
      <c r="BG163" s="100"/>
      <c r="BH163" s="100"/>
      <c r="BI163" s="100"/>
      <c r="BJ163" s="100"/>
      <c r="BK163" s="100"/>
      <c r="BL163" s="100"/>
      <c r="BM163" s="100"/>
      <c r="BN163" s="100"/>
      <c r="BO163" s="100"/>
      <c r="BP163" s="100"/>
      <c r="BQ163" s="100"/>
      <c r="BR163" s="100"/>
      <c r="BS163" s="100"/>
      <c r="BT163" s="100"/>
      <c r="BU163" s="100"/>
      <c r="BV163" s="100"/>
      <c r="BW163" s="100"/>
      <c r="BX163" s="100"/>
      <c r="BY163" s="100"/>
      <c r="BZ163" s="100"/>
      <c r="CA163" s="100"/>
      <c r="CB163" s="100"/>
      <c r="CC163" s="100"/>
      <c r="CD163" s="100"/>
      <c r="CE163" s="100"/>
      <c r="CF163" s="100"/>
      <c r="CG163" s="100"/>
      <c r="CH163" s="100"/>
      <c r="CI163" s="100"/>
    </row>
    <row r="164" ht="15.75" hidden="1" customHeight="1">
      <c r="A164" s="121">
        <v>8054.0</v>
      </c>
      <c r="B164" s="121" t="s">
        <v>218</v>
      </c>
      <c r="C164" s="121">
        <v>4.0</v>
      </c>
      <c r="D164" s="121" t="s">
        <v>265</v>
      </c>
      <c r="E164" s="121" t="s">
        <v>40</v>
      </c>
      <c r="F164" s="121">
        <v>2158.0</v>
      </c>
      <c r="G164" s="121">
        <v>2026.0</v>
      </c>
      <c r="H164" s="121">
        <v>10.0</v>
      </c>
      <c r="I164" s="122" t="s">
        <v>52</v>
      </c>
      <c r="J164" s="146">
        <v>2.0</v>
      </c>
      <c r="K164" s="124">
        <f>ACTIVIDADES_V!$S164+ACTIVIDADES_V!$Y164</f>
        <v>0</v>
      </c>
      <c r="L164" s="146">
        <v>2.0</v>
      </c>
      <c r="M164" s="121"/>
      <c r="N164" s="124">
        <f>ROUND(VLOOKUP((A164&amp;C164&amp;G164&amp;H164)*1,SEG_PRE!A:P,8,0),0)</f>
        <v>0</v>
      </c>
      <c r="O164" s="124">
        <f>ROUND(VLOOKUP((A164&amp;C164&amp;G164&amp;H164)*1,SEG_PRE!A:P,9,0),0)</f>
        <v>0</v>
      </c>
      <c r="P164" s="124">
        <f>ROUND(VLOOKUP((A164&amp;C164&amp;G164&amp;H164)*1,SEG_PRE!A:P,10,0),0)</f>
        <v>40710000</v>
      </c>
      <c r="Q164" s="146">
        <v>2.0</v>
      </c>
      <c r="R164" s="121"/>
      <c r="S164" s="127">
        <f>ROUND(VLOOKUP((A164&amp;C164&amp;G164&amp;H164)*1,SEG_PRE!A:P,11,0),0)</f>
        <v>0</v>
      </c>
      <c r="T164" s="127">
        <f>ROUND(VLOOKUP((A164&amp;C164&amp;G164&amp;H164)*1,SEG_PRE!A:P,12,0),0)</f>
        <v>0</v>
      </c>
      <c r="U164" s="127">
        <f>ROUND(VLOOKUP((A164&amp;C164&amp;G164&amp;H164)*1,SEG_PRE!A:P,13,0),0)</f>
        <v>40710000</v>
      </c>
      <c r="V164" s="127">
        <f>VLOOKUP((A164&amp;C164&amp;G164&amp;H164)*1,SEG_PRE!A:P,14,0)</f>
        <v>0</v>
      </c>
      <c r="W164" s="123">
        <v>0.0</v>
      </c>
      <c r="X164" s="123">
        <v>0.0</v>
      </c>
      <c r="Y164" s="124">
        <f>ROUND(VLOOKUP((A164&amp;C164&amp;G164&amp;H164)*1,SEG_PRE!A:P,15,0),0)</f>
        <v>0</v>
      </c>
      <c r="Z164" s="124">
        <f>VLOOKUP((A164&amp;C164&amp;G164&amp;H164)*1,SEG_PRE!A:P,16,0)</f>
        <v>0</v>
      </c>
      <c r="AA164" s="45">
        <f t="shared" si="1"/>
        <v>0.1</v>
      </c>
      <c r="AB164" s="45">
        <f t="shared" si="2"/>
        <v>0.08333333333</v>
      </c>
      <c r="AC164" s="45">
        <f t="shared" si="3"/>
        <v>0.4523809524</v>
      </c>
      <c r="AD164" s="45">
        <f t="shared" si="4"/>
        <v>0.9273744194</v>
      </c>
      <c r="AE164" s="45">
        <f t="shared" si="5"/>
        <v>0</v>
      </c>
      <c r="AF164" s="128">
        <f t="shared" si="6"/>
        <v>0</v>
      </c>
      <c r="AG164" s="128">
        <f t="shared" si="7"/>
        <v>0</v>
      </c>
      <c r="AH164" s="121"/>
      <c r="AI164" s="121"/>
      <c r="AJ164" s="121"/>
      <c r="AK164" s="121"/>
      <c r="AL164" s="121"/>
      <c r="AM164" s="131" t="str">
        <f>IF(LEN(ACTIVIDADES_V!$AH164)&gt;1500,"VALIDAR DES",IF(LEN(ACTIVIDADES_V!$AI164)&gt;500,"Validar Re",IF(LEN(ACTIVIDADES_V!$AJ164)&gt;500,"VALIDAR Soliciones","OK")))</f>
        <v>OK</v>
      </c>
      <c r="AN164" s="132">
        <f>LEN(LEFT(INT(ACTIVIDADES_V!$S164)-ACTIVIDADES_V!$S164,4))</f>
        <v>1</v>
      </c>
      <c r="AO164" s="100"/>
      <c r="AP164" s="100"/>
      <c r="AQ164" s="100"/>
      <c r="AR164" s="100"/>
      <c r="AS164" s="100"/>
      <c r="AT164" s="100"/>
      <c r="AU164" s="100"/>
      <c r="AV164" s="100"/>
      <c r="AW164" s="100"/>
      <c r="AX164" s="100"/>
      <c r="AY164" s="100"/>
      <c r="AZ164" s="100"/>
      <c r="BA164" s="100"/>
      <c r="BB164" s="100"/>
      <c r="BC164" s="100"/>
      <c r="BD164" s="100"/>
      <c r="BE164" s="100"/>
      <c r="BF164" s="100"/>
      <c r="BG164" s="100"/>
      <c r="BH164" s="100"/>
      <c r="BI164" s="100"/>
      <c r="BJ164" s="100"/>
      <c r="BK164" s="100"/>
      <c r="BL164" s="100"/>
      <c r="BM164" s="100"/>
      <c r="BN164" s="100"/>
      <c r="BO164" s="100"/>
      <c r="BP164" s="100"/>
      <c r="BQ164" s="100"/>
      <c r="BR164" s="100"/>
      <c r="BS164" s="100"/>
      <c r="BT164" s="100"/>
      <c r="BU164" s="100"/>
      <c r="BV164" s="100"/>
      <c r="BW164" s="100"/>
      <c r="BX164" s="100"/>
      <c r="BY164" s="100"/>
      <c r="BZ164" s="100"/>
      <c r="CA164" s="100"/>
      <c r="CB164" s="100"/>
      <c r="CC164" s="100"/>
      <c r="CD164" s="100"/>
      <c r="CE164" s="100"/>
      <c r="CF164" s="100"/>
      <c r="CG164" s="100"/>
      <c r="CH164" s="100"/>
      <c r="CI164" s="100"/>
    </row>
    <row r="165" ht="15.75" hidden="1" customHeight="1">
      <c r="A165" s="107">
        <v>8054.0</v>
      </c>
      <c r="B165" s="107" t="s">
        <v>218</v>
      </c>
      <c r="C165" s="107">
        <v>4.0</v>
      </c>
      <c r="D165" s="107" t="s">
        <v>265</v>
      </c>
      <c r="E165" s="107" t="s">
        <v>40</v>
      </c>
      <c r="F165" s="107">
        <v>2158.0</v>
      </c>
      <c r="G165" s="107">
        <v>2026.0</v>
      </c>
      <c r="H165" s="107">
        <v>11.0</v>
      </c>
      <c r="I165" s="108" t="s">
        <v>55</v>
      </c>
      <c r="J165" s="144">
        <v>2.0</v>
      </c>
      <c r="K165" s="110">
        <f>ACTIVIDADES_V!$S165+ACTIVIDADES_V!$Y165</f>
        <v>0</v>
      </c>
      <c r="L165" s="144">
        <v>2.0</v>
      </c>
      <c r="M165" s="107"/>
      <c r="N165" s="110">
        <f>ROUND(VLOOKUP((A165&amp;C165&amp;G165&amp;H165)*1,SEG_PRE!A:P,8,0),0)</f>
        <v>0</v>
      </c>
      <c r="O165" s="110">
        <f>ROUND(VLOOKUP((A165&amp;C165&amp;G165&amp;H165)*1,SEG_PRE!A:P,9,0),0)</f>
        <v>0</v>
      </c>
      <c r="P165" s="110">
        <f>ROUND(VLOOKUP((A165&amp;C165&amp;G165&amp;H165)*1,SEG_PRE!A:P,10,0),0)</f>
        <v>40710000</v>
      </c>
      <c r="Q165" s="144">
        <v>2.0</v>
      </c>
      <c r="R165" s="107"/>
      <c r="S165" s="114">
        <f>ROUND(VLOOKUP((A165&amp;C165&amp;G165&amp;H165)*1,SEG_PRE!A:P,11,0),0)</f>
        <v>0</v>
      </c>
      <c r="T165" s="114">
        <f>ROUND(VLOOKUP((A165&amp;C165&amp;G165&amp;H165)*1,SEG_PRE!A:P,12,0),0)</f>
        <v>0</v>
      </c>
      <c r="U165" s="114">
        <f>ROUND(VLOOKUP((A165&amp;C165&amp;G165&amp;H165)*1,SEG_PRE!A:P,13,0),0)</f>
        <v>40710000</v>
      </c>
      <c r="V165" s="114">
        <f>VLOOKUP((A165&amp;C165&amp;G165&amp;H165)*1,SEG_PRE!A:P,14,0)</f>
        <v>0</v>
      </c>
      <c r="W165" s="109">
        <v>0.0</v>
      </c>
      <c r="X165" s="109">
        <v>0.0</v>
      </c>
      <c r="Y165" s="110">
        <f>ROUND(VLOOKUP((A165&amp;C165&amp;G165&amp;H165)*1,SEG_PRE!A:P,15,0),0)</f>
        <v>0</v>
      </c>
      <c r="Z165" s="110">
        <f>VLOOKUP((A165&amp;C165&amp;G165&amp;H165)*1,SEG_PRE!A:P,16,0)</f>
        <v>0</v>
      </c>
      <c r="AA165" s="42">
        <f t="shared" si="1"/>
        <v>0.09090909091</v>
      </c>
      <c r="AB165" s="42">
        <f t="shared" si="2"/>
        <v>0.08333333333</v>
      </c>
      <c r="AC165" s="42">
        <f t="shared" si="3"/>
        <v>0.4523809524</v>
      </c>
      <c r="AD165" s="42">
        <f t="shared" si="4"/>
        <v>0.9273744194</v>
      </c>
      <c r="AE165" s="42">
        <f t="shared" si="5"/>
        <v>0</v>
      </c>
      <c r="AF165" s="115">
        <f t="shared" si="6"/>
        <v>0</v>
      </c>
      <c r="AG165" s="115">
        <f t="shared" si="7"/>
        <v>0</v>
      </c>
      <c r="AH165" s="107"/>
      <c r="AI165" s="107"/>
      <c r="AJ165" s="107"/>
      <c r="AK165" s="107"/>
      <c r="AL165" s="107"/>
      <c r="AM165" s="119" t="str">
        <f>IF(LEN(ACTIVIDADES_V!$AH165)&gt;1500,"VALIDAR DES",IF(LEN(ACTIVIDADES_V!$AI165)&gt;500,"Validar Re",IF(LEN(ACTIVIDADES_V!$AJ165)&gt;500,"VALIDAR Soliciones","OK")))</f>
        <v>OK</v>
      </c>
      <c r="AN165" s="120">
        <f>LEN(LEFT(INT(ACTIVIDADES_V!$S165)-ACTIVIDADES_V!$S165,4))</f>
        <v>1</v>
      </c>
      <c r="AO165" s="100"/>
      <c r="AP165" s="100"/>
      <c r="AQ165" s="100"/>
      <c r="AR165" s="100"/>
      <c r="AS165" s="100"/>
      <c r="AT165" s="100"/>
      <c r="AU165" s="100"/>
      <c r="AV165" s="100"/>
      <c r="AW165" s="100"/>
      <c r="AX165" s="100"/>
      <c r="AY165" s="100"/>
      <c r="AZ165" s="100"/>
      <c r="BA165" s="100"/>
      <c r="BB165" s="100"/>
      <c r="BC165" s="100"/>
      <c r="BD165" s="100"/>
      <c r="BE165" s="100"/>
      <c r="BF165" s="100"/>
      <c r="BG165" s="100"/>
      <c r="BH165" s="100"/>
      <c r="BI165" s="100"/>
      <c r="BJ165" s="100"/>
      <c r="BK165" s="100"/>
      <c r="BL165" s="100"/>
      <c r="BM165" s="100"/>
      <c r="BN165" s="100"/>
      <c r="BO165" s="100"/>
      <c r="BP165" s="100"/>
      <c r="BQ165" s="100"/>
      <c r="BR165" s="100"/>
      <c r="BS165" s="100"/>
      <c r="BT165" s="100"/>
      <c r="BU165" s="100"/>
      <c r="BV165" s="100"/>
      <c r="BW165" s="100"/>
      <c r="BX165" s="100"/>
      <c r="BY165" s="100"/>
      <c r="BZ165" s="100"/>
      <c r="CA165" s="100"/>
      <c r="CB165" s="100"/>
      <c r="CC165" s="100"/>
      <c r="CD165" s="100"/>
      <c r="CE165" s="100"/>
      <c r="CF165" s="100"/>
      <c r="CG165" s="100"/>
      <c r="CH165" s="100"/>
      <c r="CI165" s="100"/>
    </row>
    <row r="166" ht="15.75" hidden="1" customHeight="1">
      <c r="A166" s="121">
        <v>8054.0</v>
      </c>
      <c r="B166" s="121" t="s">
        <v>218</v>
      </c>
      <c r="C166" s="121">
        <v>4.0</v>
      </c>
      <c r="D166" s="121" t="s">
        <v>265</v>
      </c>
      <c r="E166" s="121" t="s">
        <v>40</v>
      </c>
      <c r="F166" s="121">
        <v>2158.0</v>
      </c>
      <c r="G166" s="121">
        <v>2026.0</v>
      </c>
      <c r="H166" s="121">
        <v>12.0</v>
      </c>
      <c r="I166" s="122" t="s">
        <v>59</v>
      </c>
      <c r="J166" s="146">
        <v>2.0</v>
      </c>
      <c r="K166" s="124">
        <f>ACTIVIDADES_V!$S166+ACTIVIDADES_V!$Y166</f>
        <v>0</v>
      </c>
      <c r="L166" s="146">
        <v>2.0</v>
      </c>
      <c r="M166" s="121"/>
      <c r="N166" s="124">
        <f>ROUND(VLOOKUP((A166&amp;C166&amp;G166&amp;H166)*1,SEG_PRE!A:P,8,0),0)</f>
        <v>0</v>
      </c>
      <c r="O166" s="124">
        <f>ROUND(VLOOKUP((A166&amp;C166&amp;G166&amp;H166)*1,SEG_PRE!A:P,9,0),0)</f>
        <v>0</v>
      </c>
      <c r="P166" s="124">
        <f>ROUND(VLOOKUP((A166&amp;C166&amp;G166&amp;H166)*1,SEG_PRE!A:P,10,0),0)</f>
        <v>86620133</v>
      </c>
      <c r="Q166" s="146">
        <v>2.0</v>
      </c>
      <c r="R166" s="121"/>
      <c r="S166" s="127">
        <f>ROUND(VLOOKUP((A166&amp;C166&amp;G166&amp;H166)*1,SEG_PRE!A:P,11,0),0)</f>
        <v>0</v>
      </c>
      <c r="T166" s="127">
        <f>ROUND(VLOOKUP((A166&amp;C166&amp;G166&amp;H166)*1,SEG_PRE!A:P,12,0),0)</f>
        <v>0</v>
      </c>
      <c r="U166" s="127">
        <f>ROUND(VLOOKUP((A166&amp;C166&amp;G166&amp;H166)*1,SEG_PRE!A:P,13,0),0)</f>
        <v>86620133</v>
      </c>
      <c r="V166" s="127">
        <f>VLOOKUP((A166&amp;C166&amp;G166&amp;H166)*1,SEG_PRE!A:P,14,0)</f>
        <v>0</v>
      </c>
      <c r="W166" s="123">
        <v>0.0</v>
      </c>
      <c r="X166" s="123">
        <v>0.0</v>
      </c>
      <c r="Y166" s="124">
        <f>ROUND(VLOOKUP((A166&amp;C166&amp;G166&amp;H166)*1,SEG_PRE!A:P,15,0),0)</f>
        <v>0</v>
      </c>
      <c r="Z166" s="124">
        <f>VLOOKUP((A166&amp;C166&amp;G166&amp;H166)*1,SEG_PRE!A:P,16,0)</f>
        <v>0</v>
      </c>
      <c r="AA166" s="45">
        <f t="shared" si="1"/>
        <v>0.08333333333</v>
      </c>
      <c r="AB166" s="45">
        <f t="shared" si="2"/>
        <v>0.08333333333</v>
      </c>
      <c r="AC166" s="45">
        <f t="shared" si="3"/>
        <v>0.4523809524</v>
      </c>
      <c r="AD166" s="45">
        <f t="shared" si="4"/>
        <v>0.9273744194</v>
      </c>
      <c r="AE166" s="45">
        <f t="shared" si="5"/>
        <v>0</v>
      </c>
      <c r="AF166" s="128">
        <f t="shared" si="6"/>
        <v>0</v>
      </c>
      <c r="AG166" s="128">
        <f t="shared" si="7"/>
        <v>0</v>
      </c>
      <c r="AH166" s="121"/>
      <c r="AI166" s="121"/>
      <c r="AJ166" s="121"/>
      <c r="AK166" s="121"/>
      <c r="AL166" s="121"/>
      <c r="AM166" s="131" t="str">
        <f>IF(LEN(ACTIVIDADES_V!$AH166)&gt;1500,"VALIDAR DES",IF(LEN(ACTIVIDADES_V!$AI166)&gt;500,"Validar Re",IF(LEN(ACTIVIDADES_V!$AJ166)&gt;500,"VALIDAR Soliciones","OK")))</f>
        <v>OK</v>
      </c>
      <c r="AN166" s="132">
        <f>LEN(LEFT(INT(ACTIVIDADES_V!$S166)-ACTIVIDADES_V!$S166,4))</f>
        <v>1</v>
      </c>
      <c r="AO166" s="100"/>
      <c r="AP166" s="100"/>
      <c r="AQ166" s="100"/>
      <c r="AR166" s="100"/>
      <c r="AS166" s="100"/>
      <c r="AT166" s="100"/>
      <c r="AU166" s="100"/>
      <c r="AV166" s="100"/>
      <c r="AW166" s="100"/>
      <c r="AX166" s="100"/>
      <c r="AY166" s="100"/>
      <c r="AZ166" s="100"/>
      <c r="BA166" s="100"/>
      <c r="BB166" s="100"/>
      <c r="BC166" s="100"/>
      <c r="BD166" s="100"/>
      <c r="BE166" s="100"/>
      <c r="BF166" s="100"/>
      <c r="BG166" s="100"/>
      <c r="BH166" s="100"/>
      <c r="BI166" s="100"/>
      <c r="BJ166" s="100"/>
      <c r="BK166" s="100"/>
      <c r="BL166" s="100"/>
      <c r="BM166" s="100"/>
      <c r="BN166" s="100"/>
      <c r="BO166" s="100"/>
      <c r="BP166" s="100"/>
      <c r="BQ166" s="100"/>
      <c r="BR166" s="100"/>
      <c r="BS166" s="100"/>
      <c r="BT166" s="100"/>
      <c r="BU166" s="100"/>
      <c r="BV166" s="100"/>
      <c r="BW166" s="100"/>
      <c r="BX166" s="100"/>
      <c r="BY166" s="100"/>
      <c r="BZ166" s="100"/>
      <c r="CA166" s="100"/>
      <c r="CB166" s="100"/>
      <c r="CC166" s="100"/>
      <c r="CD166" s="100"/>
      <c r="CE166" s="100"/>
      <c r="CF166" s="100"/>
      <c r="CG166" s="100"/>
      <c r="CH166" s="100"/>
      <c r="CI166" s="100"/>
    </row>
    <row r="167" ht="15.75" hidden="1" customHeight="1">
      <c r="A167" s="107">
        <v>8054.0</v>
      </c>
      <c r="B167" s="107" t="s">
        <v>218</v>
      </c>
      <c r="C167" s="107">
        <v>4.0</v>
      </c>
      <c r="D167" s="107" t="s">
        <v>265</v>
      </c>
      <c r="E167" s="107" t="s">
        <v>40</v>
      </c>
      <c r="F167" s="107">
        <v>2158.0</v>
      </c>
      <c r="G167" s="107">
        <v>2027.0</v>
      </c>
      <c r="H167" s="107">
        <v>1.0</v>
      </c>
      <c r="I167" s="108" t="s">
        <v>62</v>
      </c>
      <c r="J167" s="152">
        <v>2.0</v>
      </c>
      <c r="K167" s="110">
        <f>ACTIVIDADES_V!$S167+ACTIVIDADES_V!$Y167</f>
        <v>0</v>
      </c>
      <c r="L167" s="153">
        <v>2.0</v>
      </c>
      <c r="M167" s="107"/>
      <c r="N167" s="110">
        <f>ROUND(VLOOKUP((A167&amp;C167&amp;G167&amp;H167)*1,SEG_PRE!A:P,8,0),0)</f>
        <v>0</v>
      </c>
      <c r="O167" s="110">
        <f>ROUND(VLOOKUP((A167&amp;C167&amp;G167&amp;H167)*1,SEG_PRE!A:P,9,0),0)</f>
        <v>0</v>
      </c>
      <c r="P167" s="110">
        <f>ROUND(VLOOKUP((A167&amp;C167&amp;G167&amp;H167)*1,SEG_PRE!A:P,10,0),0)</f>
        <v>0</v>
      </c>
      <c r="Q167" s="153">
        <v>2.0</v>
      </c>
      <c r="R167" s="107"/>
      <c r="S167" s="114">
        <f>ROUND(VLOOKUP((A167&amp;C167&amp;G167&amp;H167)*1,SEG_PRE!A:P,11,0),0)</f>
        <v>0</v>
      </c>
      <c r="T167" s="114">
        <f>ROUND(VLOOKUP((A167&amp;C167&amp;G167&amp;H167)*1,SEG_PRE!A:P,12,0),0)</f>
        <v>0</v>
      </c>
      <c r="U167" s="114">
        <f>ROUND(VLOOKUP((A167&amp;C167&amp;G167&amp;H167)*1,SEG_PRE!A:P,13,0),0)</f>
        <v>0</v>
      </c>
      <c r="V167" s="114">
        <f>VLOOKUP((A167&amp;C167&amp;G167&amp;H167)*1,SEG_PRE!A:P,14,0)</f>
        <v>0</v>
      </c>
      <c r="W167" s="109">
        <v>0.0</v>
      </c>
      <c r="X167" s="109">
        <v>0.0</v>
      </c>
      <c r="Y167" s="110">
        <f>ROUND(VLOOKUP((A167&amp;C167&amp;G167&amp;H167)*1,SEG_PRE!A:P,15,0),0)</f>
        <v>0</v>
      </c>
      <c r="Z167" s="110">
        <f>VLOOKUP((A167&amp;C167&amp;G167&amp;H167)*1,SEG_PRE!A:P,16,0)</f>
        <v>0</v>
      </c>
      <c r="AA167" s="42">
        <f t="shared" si="1"/>
        <v>0</v>
      </c>
      <c r="AB167" s="42">
        <f t="shared" si="2"/>
        <v>0</v>
      </c>
      <c r="AC167" s="42">
        <f t="shared" si="3"/>
        <v>0.4523809524</v>
      </c>
      <c r="AD167" s="42">
        <f t="shared" si="4"/>
        <v>0</v>
      </c>
      <c r="AE167" s="42">
        <f t="shared" si="5"/>
        <v>0</v>
      </c>
      <c r="AF167" s="115">
        <f t="shared" si="6"/>
        <v>0</v>
      </c>
      <c r="AG167" s="115">
        <f t="shared" si="7"/>
        <v>0</v>
      </c>
      <c r="AH167" s="107"/>
      <c r="AI167" s="107"/>
      <c r="AJ167" s="107"/>
      <c r="AK167" s="107"/>
      <c r="AL167" s="107"/>
      <c r="AM167" s="119" t="str">
        <f>IF(LEN(ACTIVIDADES_V!$AH167)&gt;1500,"VALIDAR DES",IF(LEN(ACTIVIDADES_V!$AI167)&gt;500,"Validar Re",IF(LEN(ACTIVIDADES_V!$AJ167)&gt;500,"VALIDAR Soliciones","OK")))</f>
        <v>OK</v>
      </c>
      <c r="AN167" s="120">
        <f>LEN(LEFT(INT(ACTIVIDADES_V!$S167)-ACTIVIDADES_V!$S167,4))</f>
        <v>1</v>
      </c>
      <c r="AO167" s="100"/>
      <c r="AP167" s="100"/>
      <c r="AQ167" s="100"/>
      <c r="AR167" s="100"/>
      <c r="AS167" s="100"/>
      <c r="AT167" s="100"/>
      <c r="AU167" s="100"/>
      <c r="AV167" s="100"/>
      <c r="AW167" s="100"/>
      <c r="AX167" s="100"/>
      <c r="AY167" s="100"/>
      <c r="AZ167" s="100"/>
      <c r="BA167" s="100"/>
      <c r="BB167" s="100"/>
      <c r="BC167" s="100"/>
      <c r="BD167" s="100"/>
      <c r="BE167" s="100"/>
      <c r="BF167" s="100"/>
      <c r="BG167" s="100"/>
      <c r="BH167" s="100"/>
      <c r="BI167" s="100"/>
      <c r="BJ167" s="100"/>
      <c r="BK167" s="100"/>
      <c r="BL167" s="100"/>
      <c r="BM167" s="100"/>
      <c r="BN167" s="100"/>
      <c r="BO167" s="100"/>
      <c r="BP167" s="100"/>
      <c r="BQ167" s="100"/>
      <c r="BR167" s="100"/>
      <c r="BS167" s="100"/>
      <c r="BT167" s="100"/>
      <c r="BU167" s="100"/>
      <c r="BV167" s="100"/>
      <c r="BW167" s="100"/>
      <c r="BX167" s="100"/>
      <c r="BY167" s="100"/>
      <c r="BZ167" s="100"/>
      <c r="CA167" s="100"/>
      <c r="CB167" s="100"/>
      <c r="CC167" s="100"/>
      <c r="CD167" s="100"/>
      <c r="CE167" s="100"/>
      <c r="CF167" s="100"/>
      <c r="CG167" s="100"/>
      <c r="CH167" s="100"/>
      <c r="CI167" s="100"/>
    </row>
    <row r="168" ht="15.75" hidden="1" customHeight="1">
      <c r="A168" s="121">
        <v>8054.0</v>
      </c>
      <c r="B168" s="121" t="s">
        <v>218</v>
      </c>
      <c r="C168" s="121">
        <v>4.0</v>
      </c>
      <c r="D168" s="121" t="s">
        <v>265</v>
      </c>
      <c r="E168" s="121" t="s">
        <v>40</v>
      </c>
      <c r="F168" s="121">
        <v>2158.0</v>
      </c>
      <c r="G168" s="121">
        <v>2027.0</v>
      </c>
      <c r="H168" s="121">
        <v>2.0</v>
      </c>
      <c r="I168" s="122" t="s">
        <v>65</v>
      </c>
      <c r="J168" s="154">
        <v>2.0</v>
      </c>
      <c r="K168" s="124">
        <f>ACTIVIDADES_V!$S168+ACTIVIDADES_V!$Y168</f>
        <v>0</v>
      </c>
      <c r="L168" s="155">
        <v>2.0</v>
      </c>
      <c r="M168" s="121"/>
      <c r="N168" s="124">
        <f>ROUND(VLOOKUP((A168&amp;C168&amp;G168&amp;H168)*1,SEG_PRE!A:P,8,0),0)</f>
        <v>0</v>
      </c>
      <c r="O168" s="124">
        <f>ROUND(VLOOKUP((A168&amp;C168&amp;G168&amp;H168)*1,SEG_PRE!A:P,9,0),0)</f>
        <v>0</v>
      </c>
      <c r="P168" s="124">
        <f>ROUND(VLOOKUP((A168&amp;C168&amp;G168&amp;H168)*1,SEG_PRE!A:P,10,0),0)</f>
        <v>0</v>
      </c>
      <c r="Q168" s="155">
        <v>2.0</v>
      </c>
      <c r="R168" s="121"/>
      <c r="S168" s="127">
        <f>ROUND(VLOOKUP((A168&amp;C168&amp;G168&amp;H168)*1,SEG_PRE!A:P,11,0),0)</f>
        <v>0</v>
      </c>
      <c r="T168" s="127">
        <f>ROUND(VLOOKUP((A168&amp;C168&amp;G168&amp;H168)*1,SEG_PRE!A:P,12,0),0)</f>
        <v>0</v>
      </c>
      <c r="U168" s="127">
        <f>ROUND(VLOOKUP((A168&amp;C168&amp;G168&amp;H168)*1,SEG_PRE!A:P,13,0),0)</f>
        <v>0</v>
      </c>
      <c r="V168" s="127">
        <f>VLOOKUP((A168&amp;C168&amp;G168&amp;H168)*1,SEG_PRE!A:P,14,0)</f>
        <v>0</v>
      </c>
      <c r="W168" s="123">
        <v>0.0</v>
      </c>
      <c r="X168" s="123">
        <v>0.0</v>
      </c>
      <c r="Y168" s="124">
        <f>ROUND(VLOOKUP((A168&amp;C168&amp;G168&amp;H168)*1,SEG_PRE!A:P,15,0),0)</f>
        <v>0</v>
      </c>
      <c r="Z168" s="124">
        <f>VLOOKUP((A168&amp;C168&amp;G168&amp;H168)*1,SEG_PRE!A:P,16,0)</f>
        <v>0</v>
      </c>
      <c r="AA168" s="45">
        <f t="shared" si="1"/>
        <v>0</v>
      </c>
      <c r="AB168" s="45">
        <f t="shared" si="2"/>
        <v>0</v>
      </c>
      <c r="AC168" s="45">
        <f t="shared" si="3"/>
        <v>0.4523809524</v>
      </c>
      <c r="AD168" s="45">
        <f t="shared" si="4"/>
        <v>0</v>
      </c>
      <c r="AE168" s="45">
        <f t="shared" si="5"/>
        <v>0</v>
      </c>
      <c r="AF168" s="128">
        <f t="shared" si="6"/>
        <v>0</v>
      </c>
      <c r="AG168" s="128">
        <f t="shared" si="7"/>
        <v>0</v>
      </c>
      <c r="AH168" s="121"/>
      <c r="AI168" s="121"/>
      <c r="AJ168" s="121"/>
      <c r="AK168" s="121"/>
      <c r="AL168" s="121"/>
      <c r="AM168" s="131" t="str">
        <f>IF(LEN(ACTIVIDADES_V!$AH168)&gt;1500,"VALIDAR DES",IF(LEN(ACTIVIDADES_V!$AI168)&gt;500,"Validar Re",IF(LEN(ACTIVIDADES_V!$AJ168)&gt;500,"VALIDAR Soliciones","OK")))</f>
        <v>OK</v>
      </c>
      <c r="AN168" s="132">
        <f>LEN(LEFT(INT(ACTIVIDADES_V!$S168)-ACTIVIDADES_V!$S168,4))</f>
        <v>1</v>
      </c>
      <c r="AO168" s="100"/>
      <c r="AP168" s="100"/>
      <c r="AQ168" s="100"/>
      <c r="AR168" s="100"/>
      <c r="AS168" s="100"/>
      <c r="AT168" s="100"/>
      <c r="AU168" s="100"/>
      <c r="AV168" s="100"/>
      <c r="AW168" s="100"/>
      <c r="AX168" s="100"/>
      <c r="AY168" s="100"/>
      <c r="AZ168" s="100"/>
      <c r="BA168" s="100"/>
      <c r="BB168" s="100"/>
      <c r="BC168" s="100"/>
      <c r="BD168" s="100"/>
      <c r="BE168" s="100"/>
      <c r="BF168" s="100"/>
      <c r="BG168" s="100"/>
      <c r="BH168" s="100"/>
      <c r="BI168" s="100"/>
      <c r="BJ168" s="100"/>
      <c r="BK168" s="100"/>
      <c r="BL168" s="100"/>
      <c r="BM168" s="100"/>
      <c r="BN168" s="100"/>
      <c r="BO168" s="100"/>
      <c r="BP168" s="100"/>
      <c r="BQ168" s="100"/>
      <c r="BR168" s="100"/>
      <c r="BS168" s="100"/>
      <c r="BT168" s="100"/>
      <c r="BU168" s="100"/>
      <c r="BV168" s="100"/>
      <c r="BW168" s="100"/>
      <c r="BX168" s="100"/>
      <c r="BY168" s="100"/>
      <c r="BZ168" s="100"/>
      <c r="CA168" s="100"/>
      <c r="CB168" s="100"/>
      <c r="CC168" s="100"/>
      <c r="CD168" s="100"/>
      <c r="CE168" s="100"/>
      <c r="CF168" s="100"/>
      <c r="CG168" s="100"/>
      <c r="CH168" s="100"/>
      <c r="CI168" s="100"/>
    </row>
    <row r="169" ht="15.75" hidden="1" customHeight="1">
      <c r="A169" s="107">
        <v>8054.0</v>
      </c>
      <c r="B169" s="107" t="s">
        <v>218</v>
      </c>
      <c r="C169" s="107">
        <v>4.0</v>
      </c>
      <c r="D169" s="107" t="s">
        <v>265</v>
      </c>
      <c r="E169" s="107" t="s">
        <v>40</v>
      </c>
      <c r="F169" s="107">
        <v>2158.0</v>
      </c>
      <c r="G169" s="107">
        <v>2027.0</v>
      </c>
      <c r="H169" s="107">
        <v>3.0</v>
      </c>
      <c r="I169" s="108" t="s">
        <v>68</v>
      </c>
      <c r="J169" s="152">
        <v>2.0</v>
      </c>
      <c r="K169" s="110">
        <f>ACTIVIDADES_V!$S169+ACTIVIDADES_V!$Y169</f>
        <v>0</v>
      </c>
      <c r="L169" s="153">
        <v>2.0</v>
      </c>
      <c r="M169" s="107"/>
      <c r="N169" s="110">
        <f>ROUND(VLOOKUP((A169&amp;C169&amp;G169&amp;H169)*1,SEG_PRE!A:P,8,0),0)</f>
        <v>0</v>
      </c>
      <c r="O169" s="110">
        <f>ROUND(VLOOKUP((A169&amp;C169&amp;G169&amp;H169)*1,SEG_PRE!A:P,9,0),0)</f>
        <v>0</v>
      </c>
      <c r="P169" s="110">
        <f>ROUND(VLOOKUP((A169&amp;C169&amp;G169&amp;H169)*1,SEG_PRE!A:P,10,0),0)</f>
        <v>0</v>
      </c>
      <c r="Q169" s="153">
        <v>2.0</v>
      </c>
      <c r="R169" s="107"/>
      <c r="S169" s="114">
        <f>ROUND(VLOOKUP((A169&amp;C169&amp;G169&amp;H169)*1,SEG_PRE!A:P,11,0),0)</f>
        <v>0</v>
      </c>
      <c r="T169" s="114">
        <f>ROUND(VLOOKUP((A169&amp;C169&amp;G169&amp;H169)*1,SEG_PRE!A:P,12,0),0)</f>
        <v>0</v>
      </c>
      <c r="U169" s="114">
        <f>ROUND(VLOOKUP((A169&amp;C169&amp;G169&amp;H169)*1,SEG_PRE!A:P,13,0),0)</f>
        <v>0</v>
      </c>
      <c r="V169" s="114">
        <f>VLOOKUP((A169&amp;C169&amp;G169&amp;H169)*1,SEG_PRE!A:P,14,0)</f>
        <v>0</v>
      </c>
      <c r="W169" s="109">
        <v>0.0</v>
      </c>
      <c r="X169" s="109">
        <v>0.0</v>
      </c>
      <c r="Y169" s="110">
        <f>ROUND(VLOOKUP((A169&amp;C169&amp;G169&amp;H169)*1,SEG_PRE!A:P,15,0),0)</f>
        <v>0</v>
      </c>
      <c r="Z169" s="110">
        <f>VLOOKUP((A169&amp;C169&amp;G169&amp;H169)*1,SEG_PRE!A:P,16,0)</f>
        <v>0</v>
      </c>
      <c r="AA169" s="42">
        <f t="shared" si="1"/>
        <v>0</v>
      </c>
      <c r="AB169" s="42">
        <f t="shared" si="2"/>
        <v>0</v>
      </c>
      <c r="AC169" s="42">
        <f t="shared" si="3"/>
        <v>0.4523809524</v>
      </c>
      <c r="AD169" s="42">
        <f t="shared" si="4"/>
        <v>0</v>
      </c>
      <c r="AE169" s="42">
        <f t="shared" si="5"/>
        <v>0</v>
      </c>
      <c r="AF169" s="115">
        <f t="shared" si="6"/>
        <v>0</v>
      </c>
      <c r="AG169" s="115">
        <f t="shared" si="7"/>
        <v>0</v>
      </c>
      <c r="AH169" s="107"/>
      <c r="AI169" s="107"/>
      <c r="AJ169" s="107"/>
      <c r="AK169" s="107"/>
      <c r="AL169" s="107"/>
      <c r="AM169" s="119" t="str">
        <f>IF(LEN(ACTIVIDADES_V!$AH169)&gt;1500,"VALIDAR DES",IF(LEN(ACTIVIDADES_V!$AI169)&gt;500,"Validar Re",IF(LEN(ACTIVIDADES_V!$AJ169)&gt;500,"VALIDAR Soliciones","OK")))</f>
        <v>OK</v>
      </c>
      <c r="AN169" s="120">
        <f>LEN(LEFT(INT(ACTIVIDADES_V!$S169)-ACTIVIDADES_V!$S169,4))</f>
        <v>1</v>
      </c>
      <c r="AO169" s="100"/>
      <c r="AP169" s="100"/>
      <c r="AQ169" s="100"/>
      <c r="AR169" s="100"/>
      <c r="AS169" s="100"/>
      <c r="AT169" s="100"/>
      <c r="AU169" s="100"/>
      <c r="AV169" s="100"/>
      <c r="AW169" s="100"/>
      <c r="AX169" s="100"/>
      <c r="AY169" s="100"/>
      <c r="AZ169" s="100"/>
      <c r="BA169" s="100"/>
      <c r="BB169" s="100"/>
      <c r="BC169" s="100"/>
      <c r="BD169" s="100"/>
      <c r="BE169" s="100"/>
      <c r="BF169" s="100"/>
      <c r="BG169" s="100"/>
      <c r="BH169" s="100"/>
      <c r="BI169" s="100"/>
      <c r="BJ169" s="100"/>
      <c r="BK169" s="100"/>
      <c r="BL169" s="100"/>
      <c r="BM169" s="100"/>
      <c r="BN169" s="100"/>
      <c r="BO169" s="100"/>
      <c r="BP169" s="100"/>
      <c r="BQ169" s="100"/>
      <c r="BR169" s="100"/>
      <c r="BS169" s="100"/>
      <c r="BT169" s="100"/>
      <c r="BU169" s="100"/>
      <c r="BV169" s="100"/>
      <c r="BW169" s="100"/>
      <c r="BX169" s="100"/>
      <c r="BY169" s="100"/>
      <c r="BZ169" s="100"/>
      <c r="CA169" s="100"/>
      <c r="CB169" s="100"/>
      <c r="CC169" s="100"/>
      <c r="CD169" s="100"/>
      <c r="CE169" s="100"/>
      <c r="CF169" s="100"/>
      <c r="CG169" s="100"/>
      <c r="CH169" s="100"/>
      <c r="CI169" s="100"/>
    </row>
    <row r="170" ht="15.75" hidden="1" customHeight="1">
      <c r="A170" s="121">
        <v>8054.0</v>
      </c>
      <c r="B170" s="121" t="s">
        <v>218</v>
      </c>
      <c r="C170" s="121">
        <v>4.0</v>
      </c>
      <c r="D170" s="121" t="s">
        <v>265</v>
      </c>
      <c r="E170" s="121" t="s">
        <v>40</v>
      </c>
      <c r="F170" s="121">
        <v>2158.0</v>
      </c>
      <c r="G170" s="121">
        <v>2027.0</v>
      </c>
      <c r="H170" s="121">
        <v>4.0</v>
      </c>
      <c r="I170" s="122" t="s">
        <v>71</v>
      </c>
      <c r="J170" s="154">
        <v>2.0</v>
      </c>
      <c r="K170" s="124">
        <f>ACTIVIDADES_V!$S170+ACTIVIDADES_V!$Y170</f>
        <v>0</v>
      </c>
      <c r="L170" s="155">
        <v>2.0</v>
      </c>
      <c r="M170" s="121"/>
      <c r="N170" s="124">
        <f>ROUND(VLOOKUP((A170&amp;C170&amp;G170&amp;H170)*1,SEG_PRE!A:P,8,0),0)</f>
        <v>0</v>
      </c>
      <c r="O170" s="124">
        <f>ROUND(VLOOKUP((A170&amp;C170&amp;G170&amp;H170)*1,SEG_PRE!A:P,9,0),0)</f>
        <v>0</v>
      </c>
      <c r="P170" s="124">
        <f>ROUND(VLOOKUP((A170&amp;C170&amp;G170&amp;H170)*1,SEG_PRE!A:P,10,0),0)</f>
        <v>0</v>
      </c>
      <c r="Q170" s="155">
        <v>2.0</v>
      </c>
      <c r="R170" s="121"/>
      <c r="S170" s="127">
        <f>ROUND(VLOOKUP((A170&amp;C170&amp;G170&amp;H170)*1,SEG_PRE!A:P,11,0),0)</f>
        <v>0</v>
      </c>
      <c r="T170" s="127">
        <f>ROUND(VLOOKUP((A170&amp;C170&amp;G170&amp;H170)*1,SEG_PRE!A:P,12,0),0)</f>
        <v>0</v>
      </c>
      <c r="U170" s="127">
        <f>ROUND(VLOOKUP((A170&amp;C170&amp;G170&amp;H170)*1,SEG_PRE!A:P,13,0),0)</f>
        <v>0</v>
      </c>
      <c r="V170" s="127">
        <f>VLOOKUP((A170&amp;C170&amp;G170&amp;H170)*1,SEG_PRE!A:P,14,0)</f>
        <v>0</v>
      </c>
      <c r="W170" s="123">
        <v>0.0</v>
      </c>
      <c r="X170" s="123">
        <v>0.0</v>
      </c>
      <c r="Y170" s="124">
        <f>ROUND(VLOOKUP((A170&amp;C170&amp;G170&amp;H170)*1,SEG_PRE!A:P,15,0),0)</f>
        <v>0</v>
      </c>
      <c r="Z170" s="124">
        <f>VLOOKUP((A170&amp;C170&amp;G170&amp;H170)*1,SEG_PRE!A:P,16,0)</f>
        <v>0</v>
      </c>
      <c r="AA170" s="45">
        <f t="shared" si="1"/>
        <v>0</v>
      </c>
      <c r="AB170" s="45">
        <f t="shared" si="2"/>
        <v>0</v>
      </c>
      <c r="AC170" s="45">
        <f t="shared" si="3"/>
        <v>0.4523809524</v>
      </c>
      <c r="AD170" s="45">
        <f t="shared" si="4"/>
        <v>0</v>
      </c>
      <c r="AE170" s="45">
        <f t="shared" si="5"/>
        <v>0</v>
      </c>
      <c r="AF170" s="128">
        <f t="shared" si="6"/>
        <v>0</v>
      </c>
      <c r="AG170" s="128">
        <f t="shared" si="7"/>
        <v>0</v>
      </c>
      <c r="AH170" s="121"/>
      <c r="AI170" s="121"/>
      <c r="AJ170" s="121"/>
      <c r="AK170" s="121"/>
      <c r="AL170" s="121"/>
      <c r="AM170" s="131" t="str">
        <f>IF(LEN(ACTIVIDADES_V!$AH170)&gt;1500,"VALIDAR DES",IF(LEN(ACTIVIDADES_V!$AI170)&gt;500,"Validar Re",IF(LEN(ACTIVIDADES_V!$AJ170)&gt;500,"VALIDAR Soliciones","OK")))</f>
        <v>OK</v>
      </c>
      <c r="AN170" s="132">
        <f>LEN(LEFT(INT(ACTIVIDADES_V!$S170)-ACTIVIDADES_V!$S170,4))</f>
        <v>1</v>
      </c>
      <c r="AO170" s="100"/>
      <c r="AP170" s="100"/>
      <c r="AQ170" s="100"/>
      <c r="AR170" s="100"/>
      <c r="AS170" s="100"/>
      <c r="AT170" s="100"/>
      <c r="AU170" s="100"/>
      <c r="AV170" s="100"/>
      <c r="AW170" s="100"/>
      <c r="AX170" s="100"/>
      <c r="AY170" s="100"/>
      <c r="AZ170" s="100"/>
      <c r="BA170" s="100"/>
      <c r="BB170" s="100"/>
      <c r="BC170" s="100"/>
      <c r="BD170" s="100"/>
      <c r="BE170" s="100"/>
      <c r="BF170" s="100"/>
      <c r="BG170" s="100"/>
      <c r="BH170" s="100"/>
      <c r="BI170" s="100"/>
      <c r="BJ170" s="100"/>
      <c r="BK170" s="100"/>
      <c r="BL170" s="100"/>
      <c r="BM170" s="100"/>
      <c r="BN170" s="100"/>
      <c r="BO170" s="100"/>
      <c r="BP170" s="100"/>
      <c r="BQ170" s="100"/>
      <c r="BR170" s="100"/>
      <c r="BS170" s="100"/>
      <c r="BT170" s="100"/>
      <c r="BU170" s="100"/>
      <c r="BV170" s="100"/>
      <c r="BW170" s="100"/>
      <c r="BX170" s="100"/>
      <c r="BY170" s="100"/>
      <c r="BZ170" s="100"/>
      <c r="CA170" s="100"/>
      <c r="CB170" s="100"/>
      <c r="CC170" s="100"/>
      <c r="CD170" s="100"/>
      <c r="CE170" s="100"/>
      <c r="CF170" s="100"/>
      <c r="CG170" s="100"/>
      <c r="CH170" s="100"/>
      <c r="CI170" s="100"/>
    </row>
    <row r="171" ht="15.75" hidden="1" customHeight="1">
      <c r="A171" s="107">
        <v>8054.0</v>
      </c>
      <c r="B171" s="107" t="s">
        <v>218</v>
      </c>
      <c r="C171" s="107">
        <v>4.0</v>
      </c>
      <c r="D171" s="107" t="s">
        <v>265</v>
      </c>
      <c r="E171" s="107" t="s">
        <v>40</v>
      </c>
      <c r="F171" s="107">
        <v>2158.0</v>
      </c>
      <c r="G171" s="107">
        <v>2027.0</v>
      </c>
      <c r="H171" s="107">
        <v>5.0</v>
      </c>
      <c r="I171" s="108" t="s">
        <v>74</v>
      </c>
      <c r="J171" s="152">
        <v>2.0</v>
      </c>
      <c r="K171" s="110">
        <f>ACTIVIDADES_V!$S171+ACTIVIDADES_V!$Y171</f>
        <v>0</v>
      </c>
      <c r="L171" s="153">
        <v>2.0</v>
      </c>
      <c r="M171" s="107"/>
      <c r="N171" s="110">
        <f>ROUND(VLOOKUP((A171&amp;C171&amp;G171&amp;H171)*1,SEG_PRE!A:P,8,0),0)</f>
        <v>0</v>
      </c>
      <c r="O171" s="110">
        <f>ROUND(VLOOKUP((A171&amp;C171&amp;G171&amp;H171)*1,SEG_PRE!A:P,9,0),0)</f>
        <v>0</v>
      </c>
      <c r="P171" s="110">
        <f>ROUND(VLOOKUP((A171&amp;C171&amp;G171&amp;H171)*1,SEG_PRE!A:P,10,0),0)</f>
        <v>0</v>
      </c>
      <c r="Q171" s="153">
        <v>2.0</v>
      </c>
      <c r="R171" s="107"/>
      <c r="S171" s="114">
        <f>ROUND(VLOOKUP((A171&amp;C171&amp;G171&amp;H171)*1,SEG_PRE!A:P,11,0),0)</f>
        <v>0</v>
      </c>
      <c r="T171" s="114">
        <f>ROUND(VLOOKUP((A171&amp;C171&amp;G171&amp;H171)*1,SEG_PRE!A:P,12,0),0)</f>
        <v>0</v>
      </c>
      <c r="U171" s="114">
        <f>ROUND(VLOOKUP((A171&amp;C171&amp;G171&amp;H171)*1,SEG_PRE!A:P,13,0),0)</f>
        <v>0</v>
      </c>
      <c r="V171" s="114">
        <f>VLOOKUP((A171&amp;C171&amp;G171&amp;H171)*1,SEG_PRE!A:P,14,0)</f>
        <v>0</v>
      </c>
      <c r="W171" s="109">
        <v>0.0</v>
      </c>
      <c r="X171" s="109">
        <v>0.0</v>
      </c>
      <c r="Y171" s="110">
        <f>ROUND(VLOOKUP((A171&amp;C171&amp;G171&amp;H171)*1,SEG_PRE!A:P,15,0),0)</f>
        <v>0</v>
      </c>
      <c r="Z171" s="110">
        <f>VLOOKUP((A171&amp;C171&amp;G171&amp;H171)*1,SEG_PRE!A:P,16,0)</f>
        <v>0</v>
      </c>
      <c r="AA171" s="42">
        <f t="shared" si="1"/>
        <v>0</v>
      </c>
      <c r="AB171" s="42">
        <f t="shared" si="2"/>
        <v>0</v>
      </c>
      <c r="AC171" s="42">
        <f t="shared" si="3"/>
        <v>0.4523809524</v>
      </c>
      <c r="AD171" s="42">
        <f t="shared" si="4"/>
        <v>0</v>
      </c>
      <c r="AE171" s="42">
        <f t="shared" si="5"/>
        <v>0</v>
      </c>
      <c r="AF171" s="115">
        <f t="shared" si="6"/>
        <v>0</v>
      </c>
      <c r="AG171" s="115">
        <f t="shared" si="7"/>
        <v>0</v>
      </c>
      <c r="AH171" s="107"/>
      <c r="AI171" s="107"/>
      <c r="AJ171" s="107"/>
      <c r="AK171" s="107"/>
      <c r="AL171" s="107"/>
      <c r="AM171" s="119" t="str">
        <f>IF(LEN(ACTIVIDADES_V!$AH171)&gt;1500,"VALIDAR DES",IF(LEN(ACTIVIDADES_V!$AI171)&gt;500,"Validar Re",IF(LEN(ACTIVIDADES_V!$AJ171)&gt;500,"VALIDAR Soliciones","OK")))</f>
        <v>OK</v>
      </c>
      <c r="AN171" s="120">
        <f>LEN(LEFT(INT(ACTIVIDADES_V!$S171)-ACTIVIDADES_V!$S171,4))</f>
        <v>1</v>
      </c>
      <c r="AO171" s="100"/>
      <c r="AP171" s="100"/>
      <c r="AQ171" s="100"/>
      <c r="AR171" s="100"/>
      <c r="AS171" s="100"/>
      <c r="AT171" s="100"/>
      <c r="AU171" s="100"/>
      <c r="AV171" s="100"/>
      <c r="AW171" s="100"/>
      <c r="AX171" s="100"/>
      <c r="AY171" s="100"/>
      <c r="AZ171" s="100"/>
      <c r="BA171" s="100"/>
      <c r="BB171" s="100"/>
      <c r="BC171" s="100"/>
      <c r="BD171" s="100"/>
      <c r="BE171" s="100"/>
      <c r="BF171" s="100"/>
      <c r="BG171" s="100"/>
      <c r="BH171" s="100"/>
      <c r="BI171" s="100"/>
      <c r="BJ171" s="100"/>
      <c r="BK171" s="100"/>
      <c r="BL171" s="100"/>
      <c r="BM171" s="100"/>
      <c r="BN171" s="100"/>
      <c r="BO171" s="100"/>
      <c r="BP171" s="100"/>
      <c r="BQ171" s="100"/>
      <c r="BR171" s="100"/>
      <c r="BS171" s="100"/>
      <c r="BT171" s="100"/>
      <c r="BU171" s="100"/>
      <c r="BV171" s="100"/>
      <c r="BW171" s="100"/>
      <c r="BX171" s="100"/>
      <c r="BY171" s="100"/>
      <c r="BZ171" s="100"/>
      <c r="CA171" s="100"/>
      <c r="CB171" s="100"/>
      <c r="CC171" s="100"/>
      <c r="CD171" s="100"/>
      <c r="CE171" s="100"/>
      <c r="CF171" s="100"/>
      <c r="CG171" s="100"/>
      <c r="CH171" s="100"/>
      <c r="CI171" s="100"/>
    </row>
    <row r="172" ht="15.75" hidden="1" customHeight="1">
      <c r="A172" s="121">
        <v>8054.0</v>
      </c>
      <c r="B172" s="121" t="s">
        <v>218</v>
      </c>
      <c r="C172" s="121">
        <v>4.0</v>
      </c>
      <c r="D172" s="121" t="s">
        <v>265</v>
      </c>
      <c r="E172" s="121" t="s">
        <v>40</v>
      </c>
      <c r="F172" s="121">
        <v>2158.0</v>
      </c>
      <c r="G172" s="121">
        <v>2027.0</v>
      </c>
      <c r="H172" s="121">
        <v>6.0</v>
      </c>
      <c r="I172" s="122" t="s">
        <v>77</v>
      </c>
      <c r="J172" s="154">
        <v>2.0</v>
      </c>
      <c r="K172" s="124">
        <f>ACTIVIDADES_V!$S172+ACTIVIDADES_V!$Y172</f>
        <v>0</v>
      </c>
      <c r="L172" s="155">
        <v>2.0</v>
      </c>
      <c r="M172" s="121"/>
      <c r="N172" s="124">
        <f>ROUND(VLOOKUP((A172&amp;C172&amp;G172&amp;H172)*1,SEG_PRE!A:P,8,0),0)</f>
        <v>0</v>
      </c>
      <c r="O172" s="124">
        <f>ROUND(VLOOKUP((A172&amp;C172&amp;G172&amp;H172)*1,SEG_PRE!A:P,9,0),0)</f>
        <v>0</v>
      </c>
      <c r="P172" s="124">
        <f>ROUND(VLOOKUP((A172&amp;C172&amp;G172&amp;H172)*1,SEG_PRE!A:P,10,0),0)</f>
        <v>0</v>
      </c>
      <c r="Q172" s="155">
        <v>2.0</v>
      </c>
      <c r="R172" s="121"/>
      <c r="S172" s="127">
        <f>ROUND(VLOOKUP((A172&amp;C172&amp;G172&amp;H172)*1,SEG_PRE!A:P,11,0),0)</f>
        <v>0</v>
      </c>
      <c r="T172" s="127">
        <f>ROUND(VLOOKUP((A172&amp;C172&amp;G172&amp;H172)*1,SEG_PRE!A:P,12,0),0)</f>
        <v>0</v>
      </c>
      <c r="U172" s="127">
        <f>ROUND(VLOOKUP((A172&amp;C172&amp;G172&amp;H172)*1,SEG_PRE!A:P,13,0),0)</f>
        <v>0</v>
      </c>
      <c r="V172" s="127">
        <f>VLOOKUP((A172&amp;C172&amp;G172&amp;H172)*1,SEG_PRE!A:P,14,0)</f>
        <v>0</v>
      </c>
      <c r="W172" s="123">
        <v>0.0</v>
      </c>
      <c r="X172" s="123">
        <v>0.0</v>
      </c>
      <c r="Y172" s="124">
        <f>ROUND(VLOOKUP((A172&amp;C172&amp;G172&amp;H172)*1,SEG_PRE!A:P,15,0),0)</f>
        <v>0</v>
      </c>
      <c r="Z172" s="124">
        <f>VLOOKUP((A172&amp;C172&amp;G172&amp;H172)*1,SEG_PRE!A:P,16,0)</f>
        <v>0</v>
      </c>
      <c r="AA172" s="45">
        <f t="shared" si="1"/>
        <v>0</v>
      </c>
      <c r="AB172" s="45">
        <f t="shared" si="2"/>
        <v>0</v>
      </c>
      <c r="AC172" s="45">
        <f t="shared" si="3"/>
        <v>0.4523809524</v>
      </c>
      <c r="AD172" s="45">
        <f t="shared" si="4"/>
        <v>0</v>
      </c>
      <c r="AE172" s="45">
        <f t="shared" si="5"/>
        <v>0</v>
      </c>
      <c r="AF172" s="128">
        <f t="shared" si="6"/>
        <v>0</v>
      </c>
      <c r="AG172" s="128">
        <f t="shared" si="7"/>
        <v>0</v>
      </c>
      <c r="AH172" s="121"/>
      <c r="AI172" s="121"/>
      <c r="AJ172" s="121"/>
      <c r="AK172" s="121"/>
      <c r="AL172" s="121"/>
      <c r="AM172" s="131" t="str">
        <f>IF(LEN(ACTIVIDADES_V!$AH172)&gt;1500,"VALIDAR DES",IF(LEN(ACTIVIDADES_V!$AI172)&gt;500,"Validar Re",IF(LEN(ACTIVIDADES_V!$AJ172)&gt;500,"VALIDAR Soliciones","OK")))</f>
        <v>OK</v>
      </c>
      <c r="AN172" s="132">
        <f>LEN(LEFT(INT(ACTIVIDADES_V!$S172)-ACTIVIDADES_V!$S172,4))</f>
        <v>1</v>
      </c>
      <c r="AO172" s="100"/>
      <c r="AP172" s="100"/>
      <c r="AQ172" s="100"/>
      <c r="AR172" s="100"/>
      <c r="AS172" s="100"/>
      <c r="AT172" s="100"/>
      <c r="AU172" s="100"/>
      <c r="AV172" s="100"/>
      <c r="AW172" s="100"/>
      <c r="AX172" s="100"/>
      <c r="AY172" s="100"/>
      <c r="AZ172" s="100"/>
      <c r="BA172" s="100"/>
      <c r="BB172" s="100"/>
      <c r="BC172" s="100"/>
      <c r="BD172" s="100"/>
      <c r="BE172" s="100"/>
      <c r="BF172" s="100"/>
      <c r="BG172" s="100"/>
      <c r="BH172" s="100"/>
      <c r="BI172" s="100"/>
      <c r="BJ172" s="100"/>
      <c r="BK172" s="100"/>
      <c r="BL172" s="100"/>
      <c r="BM172" s="100"/>
      <c r="BN172" s="100"/>
      <c r="BO172" s="100"/>
      <c r="BP172" s="100"/>
      <c r="BQ172" s="100"/>
      <c r="BR172" s="100"/>
      <c r="BS172" s="100"/>
      <c r="BT172" s="100"/>
      <c r="BU172" s="100"/>
      <c r="BV172" s="100"/>
      <c r="BW172" s="100"/>
      <c r="BX172" s="100"/>
      <c r="BY172" s="100"/>
      <c r="BZ172" s="100"/>
      <c r="CA172" s="100"/>
      <c r="CB172" s="100"/>
      <c r="CC172" s="100"/>
      <c r="CD172" s="100"/>
      <c r="CE172" s="100"/>
      <c r="CF172" s="100"/>
      <c r="CG172" s="100"/>
      <c r="CH172" s="100"/>
      <c r="CI172" s="100"/>
    </row>
    <row r="173" ht="15.75" hidden="1" customHeight="1">
      <c r="A173" s="107">
        <v>8054.0</v>
      </c>
      <c r="B173" s="107" t="s">
        <v>218</v>
      </c>
      <c r="C173" s="107">
        <v>4.0</v>
      </c>
      <c r="D173" s="107" t="s">
        <v>265</v>
      </c>
      <c r="E173" s="107" t="s">
        <v>40</v>
      </c>
      <c r="F173" s="107">
        <v>2158.0</v>
      </c>
      <c r="G173" s="107">
        <v>2027.0</v>
      </c>
      <c r="H173" s="107">
        <v>7.0</v>
      </c>
      <c r="I173" s="108" t="s">
        <v>41</v>
      </c>
      <c r="J173" s="152">
        <v>2.0</v>
      </c>
      <c r="K173" s="110">
        <f>ACTIVIDADES_V!$S173+ACTIVIDADES_V!$Y173</f>
        <v>0</v>
      </c>
      <c r="L173" s="153">
        <v>2.0</v>
      </c>
      <c r="M173" s="107"/>
      <c r="N173" s="110">
        <f>ROUND(VLOOKUP((A173&amp;C173&amp;G173&amp;H173)*1,SEG_PRE!A:P,8,0),0)</f>
        <v>0</v>
      </c>
      <c r="O173" s="110">
        <f>ROUND(VLOOKUP((A173&amp;C173&amp;G173&amp;H173)*1,SEG_PRE!A:P,9,0),0)</f>
        <v>0</v>
      </c>
      <c r="P173" s="110">
        <f>ROUND(VLOOKUP((A173&amp;C173&amp;G173&amp;H173)*1,SEG_PRE!A:P,10,0),0)</f>
        <v>0</v>
      </c>
      <c r="Q173" s="153">
        <v>2.0</v>
      </c>
      <c r="R173" s="107"/>
      <c r="S173" s="114">
        <f>ROUND(VLOOKUP((A173&amp;C173&amp;G173&amp;H173)*1,SEG_PRE!A:P,11,0),0)</f>
        <v>0</v>
      </c>
      <c r="T173" s="114">
        <f>ROUND(VLOOKUP((A173&amp;C173&amp;G173&amp;H173)*1,SEG_PRE!A:P,12,0),0)</f>
        <v>0</v>
      </c>
      <c r="U173" s="114">
        <f>ROUND(VLOOKUP((A173&amp;C173&amp;G173&amp;H173)*1,SEG_PRE!A:P,13,0),0)</f>
        <v>0</v>
      </c>
      <c r="V173" s="114">
        <f>VLOOKUP((A173&amp;C173&amp;G173&amp;H173)*1,SEG_PRE!A:P,14,0)</f>
        <v>0</v>
      </c>
      <c r="W173" s="109">
        <v>0.0</v>
      </c>
      <c r="X173" s="109">
        <v>0.0</v>
      </c>
      <c r="Y173" s="110">
        <f>ROUND(VLOOKUP((A173&amp;C173&amp;G173&amp;H173)*1,SEG_PRE!A:P,15,0),0)</f>
        <v>0</v>
      </c>
      <c r="Z173" s="110">
        <f>VLOOKUP((A173&amp;C173&amp;G173&amp;H173)*1,SEG_PRE!A:P,16,0)</f>
        <v>0</v>
      </c>
      <c r="AA173" s="42">
        <f t="shared" si="1"/>
        <v>0</v>
      </c>
      <c r="AB173" s="42">
        <f t="shared" si="2"/>
        <v>0</v>
      </c>
      <c r="AC173" s="42">
        <f t="shared" si="3"/>
        <v>0.4523809524</v>
      </c>
      <c r="AD173" s="42">
        <f t="shared" si="4"/>
        <v>0</v>
      </c>
      <c r="AE173" s="42">
        <f t="shared" si="5"/>
        <v>0</v>
      </c>
      <c r="AF173" s="115">
        <f t="shared" si="6"/>
        <v>0</v>
      </c>
      <c r="AG173" s="115">
        <f t="shared" si="7"/>
        <v>0</v>
      </c>
      <c r="AH173" s="107"/>
      <c r="AI173" s="107"/>
      <c r="AJ173" s="107"/>
      <c r="AK173" s="107"/>
      <c r="AL173" s="107"/>
      <c r="AM173" s="119" t="str">
        <f>IF(LEN(ACTIVIDADES_V!$AH173)&gt;1500,"VALIDAR DES",IF(LEN(ACTIVIDADES_V!$AI173)&gt;500,"Validar Re",IF(LEN(ACTIVIDADES_V!$AJ173)&gt;500,"VALIDAR Soliciones","OK")))</f>
        <v>OK</v>
      </c>
      <c r="AN173" s="120">
        <f>LEN(LEFT(INT(ACTIVIDADES_V!$S173)-ACTIVIDADES_V!$S173,4))</f>
        <v>1</v>
      </c>
      <c r="AO173" s="100"/>
      <c r="AP173" s="100"/>
      <c r="AQ173" s="100"/>
      <c r="AR173" s="100"/>
      <c r="AS173" s="100"/>
      <c r="AT173" s="100"/>
      <c r="AU173" s="100"/>
      <c r="AV173" s="100"/>
      <c r="AW173" s="100"/>
      <c r="AX173" s="100"/>
      <c r="AY173" s="100"/>
      <c r="AZ173" s="100"/>
      <c r="BA173" s="100"/>
      <c r="BB173" s="100"/>
      <c r="BC173" s="100"/>
      <c r="BD173" s="100"/>
      <c r="BE173" s="100"/>
      <c r="BF173" s="100"/>
      <c r="BG173" s="100"/>
      <c r="BH173" s="100"/>
      <c r="BI173" s="100"/>
      <c r="BJ173" s="100"/>
      <c r="BK173" s="100"/>
      <c r="BL173" s="100"/>
      <c r="BM173" s="100"/>
      <c r="BN173" s="100"/>
      <c r="BO173" s="100"/>
      <c r="BP173" s="100"/>
      <c r="BQ173" s="100"/>
      <c r="BR173" s="100"/>
      <c r="BS173" s="100"/>
      <c r="BT173" s="100"/>
      <c r="BU173" s="100"/>
      <c r="BV173" s="100"/>
      <c r="BW173" s="100"/>
      <c r="BX173" s="100"/>
      <c r="BY173" s="100"/>
      <c r="BZ173" s="100"/>
      <c r="CA173" s="100"/>
      <c r="CB173" s="100"/>
      <c r="CC173" s="100"/>
      <c r="CD173" s="100"/>
      <c r="CE173" s="100"/>
      <c r="CF173" s="100"/>
      <c r="CG173" s="100"/>
      <c r="CH173" s="100"/>
      <c r="CI173" s="100"/>
    </row>
    <row r="174" ht="15.75" hidden="1" customHeight="1">
      <c r="A174" s="121">
        <v>8054.0</v>
      </c>
      <c r="B174" s="121" t="s">
        <v>218</v>
      </c>
      <c r="C174" s="121">
        <v>4.0</v>
      </c>
      <c r="D174" s="121" t="s">
        <v>265</v>
      </c>
      <c r="E174" s="121" t="s">
        <v>40</v>
      </c>
      <c r="F174" s="121">
        <v>2158.0</v>
      </c>
      <c r="G174" s="121">
        <v>2027.0</v>
      </c>
      <c r="H174" s="121">
        <v>8.0</v>
      </c>
      <c r="I174" s="122" t="s">
        <v>46</v>
      </c>
      <c r="J174" s="154">
        <v>2.0</v>
      </c>
      <c r="K174" s="124">
        <f>ACTIVIDADES_V!$S174+ACTIVIDADES_V!$Y174</f>
        <v>0</v>
      </c>
      <c r="L174" s="155">
        <v>2.0</v>
      </c>
      <c r="M174" s="121"/>
      <c r="N174" s="124">
        <f>ROUND(VLOOKUP((A174&amp;C174&amp;G174&amp;H174)*1,SEG_PRE!A:P,8,0),0)</f>
        <v>0</v>
      </c>
      <c r="O174" s="124">
        <f>ROUND(VLOOKUP((A174&amp;C174&amp;G174&amp;H174)*1,SEG_PRE!A:P,9,0),0)</f>
        <v>0</v>
      </c>
      <c r="P174" s="124">
        <f>ROUND(VLOOKUP((A174&amp;C174&amp;G174&amp;H174)*1,SEG_PRE!A:P,10,0),0)</f>
        <v>0</v>
      </c>
      <c r="Q174" s="155">
        <v>2.0</v>
      </c>
      <c r="R174" s="121"/>
      <c r="S174" s="127">
        <f>ROUND(VLOOKUP((A174&amp;C174&amp;G174&amp;H174)*1,SEG_PRE!A:P,11,0),0)</f>
        <v>0</v>
      </c>
      <c r="T174" s="127">
        <f>ROUND(VLOOKUP((A174&amp;C174&amp;G174&amp;H174)*1,SEG_PRE!A:P,12,0),0)</f>
        <v>0</v>
      </c>
      <c r="U174" s="127">
        <f>ROUND(VLOOKUP((A174&amp;C174&amp;G174&amp;H174)*1,SEG_PRE!A:P,13,0),0)</f>
        <v>0</v>
      </c>
      <c r="V174" s="127">
        <f>VLOOKUP((A174&amp;C174&amp;G174&amp;H174)*1,SEG_PRE!A:P,14,0)</f>
        <v>0</v>
      </c>
      <c r="W174" s="123">
        <v>0.0</v>
      </c>
      <c r="X174" s="123">
        <v>0.0</v>
      </c>
      <c r="Y174" s="124">
        <f>ROUND(VLOOKUP((A174&amp;C174&amp;G174&amp;H174)*1,SEG_PRE!A:P,15,0),0)</f>
        <v>0</v>
      </c>
      <c r="Z174" s="124">
        <f>VLOOKUP((A174&amp;C174&amp;G174&amp;H174)*1,SEG_PRE!A:P,16,0)</f>
        <v>0</v>
      </c>
      <c r="AA174" s="45">
        <f t="shared" si="1"/>
        <v>0</v>
      </c>
      <c r="AB174" s="45">
        <f t="shared" si="2"/>
        <v>0</v>
      </c>
      <c r="AC174" s="45">
        <f t="shared" si="3"/>
        <v>0.4523809524</v>
      </c>
      <c r="AD174" s="45">
        <f t="shared" si="4"/>
        <v>0</v>
      </c>
      <c r="AE174" s="45">
        <f t="shared" si="5"/>
        <v>0</v>
      </c>
      <c r="AF174" s="128">
        <f t="shared" si="6"/>
        <v>0</v>
      </c>
      <c r="AG174" s="128">
        <f t="shared" si="7"/>
        <v>0</v>
      </c>
      <c r="AH174" s="121"/>
      <c r="AI174" s="121"/>
      <c r="AJ174" s="121"/>
      <c r="AK174" s="121"/>
      <c r="AL174" s="121"/>
      <c r="AM174" s="131" t="str">
        <f>IF(LEN(ACTIVIDADES_V!$AH174)&gt;1500,"VALIDAR DES",IF(LEN(ACTIVIDADES_V!$AI174)&gt;500,"Validar Re",IF(LEN(ACTIVIDADES_V!$AJ174)&gt;500,"VALIDAR Soliciones","OK")))</f>
        <v>OK</v>
      </c>
      <c r="AN174" s="132">
        <f>LEN(LEFT(INT(ACTIVIDADES_V!$S174)-ACTIVIDADES_V!$S174,4))</f>
        <v>1</v>
      </c>
      <c r="AO174" s="100"/>
      <c r="AP174" s="100"/>
      <c r="AQ174" s="100"/>
      <c r="AR174" s="100"/>
      <c r="AS174" s="100"/>
      <c r="AT174" s="100"/>
      <c r="AU174" s="100"/>
      <c r="AV174" s="100"/>
      <c r="AW174" s="100"/>
      <c r="AX174" s="100"/>
      <c r="AY174" s="100"/>
      <c r="AZ174" s="100"/>
      <c r="BA174" s="100"/>
      <c r="BB174" s="100"/>
      <c r="BC174" s="100"/>
      <c r="BD174" s="100"/>
      <c r="BE174" s="100"/>
      <c r="BF174" s="100"/>
      <c r="BG174" s="100"/>
      <c r="BH174" s="100"/>
      <c r="BI174" s="100"/>
      <c r="BJ174" s="100"/>
      <c r="BK174" s="100"/>
      <c r="BL174" s="100"/>
      <c r="BM174" s="100"/>
      <c r="BN174" s="100"/>
      <c r="BO174" s="100"/>
      <c r="BP174" s="100"/>
      <c r="BQ174" s="100"/>
      <c r="BR174" s="100"/>
      <c r="BS174" s="100"/>
      <c r="BT174" s="100"/>
      <c r="BU174" s="100"/>
      <c r="BV174" s="100"/>
      <c r="BW174" s="100"/>
      <c r="BX174" s="100"/>
      <c r="BY174" s="100"/>
      <c r="BZ174" s="100"/>
      <c r="CA174" s="100"/>
      <c r="CB174" s="100"/>
      <c r="CC174" s="100"/>
      <c r="CD174" s="100"/>
      <c r="CE174" s="100"/>
      <c r="CF174" s="100"/>
      <c r="CG174" s="100"/>
      <c r="CH174" s="100"/>
      <c r="CI174" s="100"/>
    </row>
    <row r="175" ht="15.75" hidden="1" customHeight="1">
      <c r="A175" s="107">
        <v>8054.0</v>
      </c>
      <c r="B175" s="107" t="s">
        <v>218</v>
      </c>
      <c r="C175" s="107">
        <v>4.0</v>
      </c>
      <c r="D175" s="107" t="s">
        <v>265</v>
      </c>
      <c r="E175" s="107" t="s">
        <v>40</v>
      </c>
      <c r="F175" s="107">
        <v>2158.0</v>
      </c>
      <c r="G175" s="107">
        <v>2027.0</v>
      </c>
      <c r="H175" s="107">
        <v>9.0</v>
      </c>
      <c r="I175" s="108" t="s">
        <v>49</v>
      </c>
      <c r="J175" s="152">
        <v>2.0</v>
      </c>
      <c r="K175" s="110">
        <f>ACTIVIDADES_V!$S175+ACTIVIDADES_V!$Y175</f>
        <v>0</v>
      </c>
      <c r="L175" s="153">
        <v>2.0</v>
      </c>
      <c r="M175" s="107"/>
      <c r="N175" s="110">
        <f>ROUND(VLOOKUP((A175&amp;C175&amp;G175&amp;H175)*1,SEG_PRE!A:P,8,0),0)</f>
        <v>0</v>
      </c>
      <c r="O175" s="110">
        <f>ROUND(VLOOKUP((A175&amp;C175&amp;G175&amp;H175)*1,SEG_PRE!A:P,9,0),0)</f>
        <v>0</v>
      </c>
      <c r="P175" s="110">
        <f>ROUND(VLOOKUP((A175&amp;C175&amp;G175&amp;H175)*1,SEG_PRE!A:P,10,0),0)</f>
        <v>0</v>
      </c>
      <c r="Q175" s="153">
        <v>2.0</v>
      </c>
      <c r="R175" s="107"/>
      <c r="S175" s="114">
        <f>ROUND(VLOOKUP((A175&amp;C175&amp;G175&amp;H175)*1,SEG_PRE!A:P,11,0),0)</f>
        <v>0</v>
      </c>
      <c r="T175" s="114">
        <f>ROUND(VLOOKUP((A175&amp;C175&amp;G175&amp;H175)*1,SEG_PRE!A:P,12,0),0)</f>
        <v>0</v>
      </c>
      <c r="U175" s="114">
        <f>ROUND(VLOOKUP((A175&amp;C175&amp;G175&amp;H175)*1,SEG_PRE!A:P,13,0),0)</f>
        <v>0</v>
      </c>
      <c r="V175" s="114">
        <f>VLOOKUP((A175&amp;C175&amp;G175&amp;H175)*1,SEG_PRE!A:P,14,0)</f>
        <v>0</v>
      </c>
      <c r="W175" s="109">
        <v>0.0</v>
      </c>
      <c r="X175" s="109">
        <v>0.0</v>
      </c>
      <c r="Y175" s="110">
        <f>ROUND(VLOOKUP((A175&amp;C175&amp;G175&amp;H175)*1,SEG_PRE!A:P,15,0),0)</f>
        <v>0</v>
      </c>
      <c r="Z175" s="110">
        <f>VLOOKUP((A175&amp;C175&amp;G175&amp;H175)*1,SEG_PRE!A:P,16,0)</f>
        <v>0</v>
      </c>
      <c r="AA175" s="42">
        <f t="shared" si="1"/>
        <v>0</v>
      </c>
      <c r="AB175" s="42">
        <f t="shared" si="2"/>
        <v>0</v>
      </c>
      <c r="AC175" s="42">
        <f t="shared" si="3"/>
        <v>0.4523809524</v>
      </c>
      <c r="AD175" s="42">
        <f t="shared" si="4"/>
        <v>0</v>
      </c>
      <c r="AE175" s="42">
        <f t="shared" si="5"/>
        <v>0</v>
      </c>
      <c r="AF175" s="115">
        <f t="shared" si="6"/>
        <v>0</v>
      </c>
      <c r="AG175" s="115">
        <f t="shared" si="7"/>
        <v>0</v>
      </c>
      <c r="AH175" s="107"/>
      <c r="AI175" s="107"/>
      <c r="AJ175" s="107"/>
      <c r="AK175" s="107"/>
      <c r="AL175" s="107"/>
      <c r="AM175" s="119" t="str">
        <f>IF(LEN(ACTIVIDADES_V!$AH175)&gt;1500,"VALIDAR DES",IF(LEN(ACTIVIDADES_V!$AI175)&gt;500,"Validar Re",IF(LEN(ACTIVIDADES_V!$AJ175)&gt;500,"VALIDAR Soliciones","OK")))</f>
        <v>OK</v>
      </c>
      <c r="AN175" s="120">
        <f>LEN(LEFT(INT(ACTIVIDADES_V!$S175)-ACTIVIDADES_V!$S175,4))</f>
        <v>1</v>
      </c>
      <c r="AO175" s="100"/>
      <c r="AP175" s="100"/>
      <c r="AQ175" s="100"/>
      <c r="AR175" s="100"/>
      <c r="AS175" s="100"/>
      <c r="AT175" s="100"/>
      <c r="AU175" s="100"/>
      <c r="AV175" s="100"/>
      <c r="AW175" s="100"/>
      <c r="AX175" s="100"/>
      <c r="AY175" s="100"/>
      <c r="AZ175" s="100"/>
      <c r="BA175" s="100"/>
      <c r="BB175" s="100"/>
      <c r="BC175" s="100"/>
      <c r="BD175" s="100"/>
      <c r="BE175" s="100"/>
      <c r="BF175" s="100"/>
      <c r="BG175" s="100"/>
      <c r="BH175" s="100"/>
      <c r="BI175" s="100"/>
      <c r="BJ175" s="100"/>
      <c r="BK175" s="100"/>
      <c r="BL175" s="100"/>
      <c r="BM175" s="100"/>
      <c r="BN175" s="100"/>
      <c r="BO175" s="100"/>
      <c r="BP175" s="100"/>
      <c r="BQ175" s="100"/>
      <c r="BR175" s="100"/>
      <c r="BS175" s="100"/>
      <c r="BT175" s="100"/>
      <c r="BU175" s="100"/>
      <c r="BV175" s="100"/>
      <c r="BW175" s="100"/>
      <c r="BX175" s="100"/>
      <c r="BY175" s="100"/>
      <c r="BZ175" s="100"/>
      <c r="CA175" s="100"/>
      <c r="CB175" s="100"/>
      <c r="CC175" s="100"/>
      <c r="CD175" s="100"/>
      <c r="CE175" s="100"/>
      <c r="CF175" s="100"/>
      <c r="CG175" s="100"/>
      <c r="CH175" s="100"/>
      <c r="CI175" s="100"/>
    </row>
    <row r="176" ht="15.75" hidden="1" customHeight="1">
      <c r="A176" s="121">
        <v>8054.0</v>
      </c>
      <c r="B176" s="121" t="s">
        <v>218</v>
      </c>
      <c r="C176" s="121">
        <v>4.0</v>
      </c>
      <c r="D176" s="121" t="s">
        <v>265</v>
      </c>
      <c r="E176" s="121" t="s">
        <v>40</v>
      </c>
      <c r="F176" s="121">
        <v>2158.0</v>
      </c>
      <c r="G176" s="121">
        <v>2027.0</v>
      </c>
      <c r="H176" s="121">
        <v>10.0</v>
      </c>
      <c r="I176" s="122" t="s">
        <v>52</v>
      </c>
      <c r="J176" s="154">
        <v>2.0</v>
      </c>
      <c r="K176" s="124">
        <f>ACTIVIDADES_V!$S176+ACTIVIDADES_V!$Y176</f>
        <v>0</v>
      </c>
      <c r="L176" s="155">
        <v>2.0</v>
      </c>
      <c r="M176" s="121"/>
      <c r="N176" s="124">
        <f>ROUND(VLOOKUP((A176&amp;C176&amp;G176&amp;H176)*1,SEG_PRE!A:P,8,0),0)</f>
        <v>0</v>
      </c>
      <c r="O176" s="124">
        <f>ROUND(VLOOKUP((A176&amp;C176&amp;G176&amp;H176)*1,SEG_PRE!A:P,9,0),0)</f>
        <v>0</v>
      </c>
      <c r="P176" s="124">
        <f>ROUND(VLOOKUP((A176&amp;C176&amp;G176&amp;H176)*1,SEG_PRE!A:P,10,0),0)</f>
        <v>0</v>
      </c>
      <c r="Q176" s="155">
        <v>2.0</v>
      </c>
      <c r="R176" s="121"/>
      <c r="S176" s="127">
        <f>ROUND(VLOOKUP((A176&amp;C176&amp;G176&amp;H176)*1,SEG_PRE!A:P,11,0),0)</f>
        <v>0</v>
      </c>
      <c r="T176" s="127">
        <f>ROUND(VLOOKUP((A176&amp;C176&amp;G176&amp;H176)*1,SEG_PRE!A:P,12,0),0)</f>
        <v>0</v>
      </c>
      <c r="U176" s="127">
        <f>ROUND(VLOOKUP((A176&amp;C176&amp;G176&amp;H176)*1,SEG_PRE!A:P,13,0),0)</f>
        <v>0</v>
      </c>
      <c r="V176" s="127">
        <f>VLOOKUP((A176&amp;C176&amp;G176&amp;H176)*1,SEG_PRE!A:P,14,0)</f>
        <v>0</v>
      </c>
      <c r="W176" s="123">
        <v>0.0</v>
      </c>
      <c r="X176" s="123">
        <v>0.0</v>
      </c>
      <c r="Y176" s="124">
        <f>ROUND(VLOOKUP((A176&amp;C176&amp;G176&amp;H176)*1,SEG_PRE!A:P,15,0),0)</f>
        <v>0</v>
      </c>
      <c r="Z176" s="124">
        <f>VLOOKUP((A176&amp;C176&amp;G176&amp;H176)*1,SEG_PRE!A:P,16,0)</f>
        <v>0</v>
      </c>
      <c r="AA176" s="45">
        <f t="shared" si="1"/>
        <v>0</v>
      </c>
      <c r="AB176" s="45">
        <f t="shared" si="2"/>
        <v>0</v>
      </c>
      <c r="AC176" s="45">
        <f t="shared" si="3"/>
        <v>0.4523809524</v>
      </c>
      <c r="AD176" s="45">
        <f t="shared" si="4"/>
        <v>0</v>
      </c>
      <c r="AE176" s="45">
        <f t="shared" si="5"/>
        <v>0</v>
      </c>
      <c r="AF176" s="128">
        <f t="shared" si="6"/>
        <v>0</v>
      </c>
      <c r="AG176" s="128">
        <f t="shared" si="7"/>
        <v>0</v>
      </c>
      <c r="AH176" s="121"/>
      <c r="AI176" s="121"/>
      <c r="AJ176" s="121"/>
      <c r="AK176" s="121"/>
      <c r="AL176" s="121"/>
      <c r="AM176" s="131" t="str">
        <f>IF(LEN(ACTIVIDADES_V!$AH176)&gt;1500,"VALIDAR DES",IF(LEN(ACTIVIDADES_V!$AI176)&gt;500,"Validar Re",IF(LEN(ACTIVIDADES_V!$AJ176)&gt;500,"VALIDAR Soliciones","OK")))</f>
        <v>OK</v>
      </c>
      <c r="AN176" s="132">
        <f>LEN(LEFT(INT(ACTIVIDADES_V!$S176)-ACTIVIDADES_V!$S176,4))</f>
        <v>1</v>
      </c>
      <c r="AO176" s="100"/>
      <c r="AP176" s="100"/>
      <c r="AQ176" s="100"/>
      <c r="AR176" s="100"/>
      <c r="AS176" s="100"/>
      <c r="AT176" s="100"/>
      <c r="AU176" s="100"/>
      <c r="AV176" s="100"/>
      <c r="AW176" s="100"/>
      <c r="AX176" s="100"/>
      <c r="AY176" s="100"/>
      <c r="AZ176" s="100"/>
      <c r="BA176" s="100"/>
      <c r="BB176" s="100"/>
      <c r="BC176" s="100"/>
      <c r="BD176" s="100"/>
      <c r="BE176" s="100"/>
      <c r="BF176" s="100"/>
      <c r="BG176" s="100"/>
      <c r="BH176" s="100"/>
      <c r="BI176" s="100"/>
      <c r="BJ176" s="100"/>
      <c r="BK176" s="100"/>
      <c r="BL176" s="100"/>
      <c r="BM176" s="100"/>
      <c r="BN176" s="100"/>
      <c r="BO176" s="100"/>
      <c r="BP176" s="100"/>
      <c r="BQ176" s="100"/>
      <c r="BR176" s="100"/>
      <c r="BS176" s="100"/>
      <c r="BT176" s="100"/>
      <c r="BU176" s="100"/>
      <c r="BV176" s="100"/>
      <c r="BW176" s="100"/>
      <c r="BX176" s="100"/>
      <c r="BY176" s="100"/>
      <c r="BZ176" s="100"/>
      <c r="CA176" s="100"/>
      <c r="CB176" s="100"/>
      <c r="CC176" s="100"/>
      <c r="CD176" s="100"/>
      <c r="CE176" s="100"/>
      <c r="CF176" s="100"/>
      <c r="CG176" s="100"/>
      <c r="CH176" s="100"/>
      <c r="CI176" s="100"/>
    </row>
    <row r="177" ht="15.75" hidden="1" customHeight="1">
      <c r="A177" s="107">
        <v>8054.0</v>
      </c>
      <c r="B177" s="107" t="s">
        <v>218</v>
      </c>
      <c r="C177" s="107">
        <v>4.0</v>
      </c>
      <c r="D177" s="107" t="s">
        <v>265</v>
      </c>
      <c r="E177" s="107" t="s">
        <v>40</v>
      </c>
      <c r="F177" s="107">
        <v>2158.0</v>
      </c>
      <c r="G177" s="107">
        <v>2027.0</v>
      </c>
      <c r="H177" s="107">
        <v>11.0</v>
      </c>
      <c r="I177" s="108" t="s">
        <v>55</v>
      </c>
      <c r="J177" s="152">
        <v>2.0</v>
      </c>
      <c r="K177" s="110">
        <f>ACTIVIDADES_V!$S177+ACTIVIDADES_V!$Y177</f>
        <v>0</v>
      </c>
      <c r="L177" s="153">
        <v>2.0</v>
      </c>
      <c r="M177" s="107"/>
      <c r="N177" s="110">
        <f>ROUND(VLOOKUP((A177&amp;C177&amp;G177&amp;H177)*1,SEG_PRE!A:P,8,0),0)</f>
        <v>0</v>
      </c>
      <c r="O177" s="110">
        <f>ROUND(VLOOKUP((A177&amp;C177&amp;G177&amp;H177)*1,SEG_PRE!A:P,9,0),0)</f>
        <v>0</v>
      </c>
      <c r="P177" s="110">
        <f>ROUND(VLOOKUP((A177&amp;C177&amp;G177&amp;H177)*1,SEG_PRE!A:P,10,0),0)</f>
        <v>0</v>
      </c>
      <c r="Q177" s="153">
        <v>2.0</v>
      </c>
      <c r="R177" s="107"/>
      <c r="S177" s="114">
        <f>ROUND(VLOOKUP((A177&amp;C177&amp;G177&amp;H177)*1,SEG_PRE!A:P,11,0),0)</f>
        <v>0</v>
      </c>
      <c r="T177" s="114">
        <f>ROUND(VLOOKUP((A177&amp;C177&amp;G177&amp;H177)*1,SEG_PRE!A:P,12,0),0)</f>
        <v>0</v>
      </c>
      <c r="U177" s="114">
        <f>ROUND(VLOOKUP((A177&amp;C177&amp;G177&amp;H177)*1,SEG_PRE!A:P,13,0),0)</f>
        <v>0</v>
      </c>
      <c r="V177" s="114">
        <f>VLOOKUP((A177&amp;C177&amp;G177&amp;H177)*1,SEG_PRE!A:P,14,0)</f>
        <v>0</v>
      </c>
      <c r="W177" s="109">
        <v>0.0</v>
      </c>
      <c r="X177" s="109">
        <v>0.0</v>
      </c>
      <c r="Y177" s="110">
        <f>ROUND(VLOOKUP((A177&amp;C177&amp;G177&amp;H177)*1,SEG_PRE!A:P,15,0),0)</f>
        <v>0</v>
      </c>
      <c r="Z177" s="110">
        <f>VLOOKUP((A177&amp;C177&amp;G177&amp;H177)*1,SEG_PRE!A:P,16,0)</f>
        <v>0</v>
      </c>
      <c r="AA177" s="42">
        <f t="shared" si="1"/>
        <v>0</v>
      </c>
      <c r="AB177" s="42">
        <f t="shared" si="2"/>
        <v>0</v>
      </c>
      <c r="AC177" s="42">
        <f t="shared" si="3"/>
        <v>0.4523809524</v>
      </c>
      <c r="AD177" s="42">
        <f t="shared" si="4"/>
        <v>0</v>
      </c>
      <c r="AE177" s="42">
        <f t="shared" si="5"/>
        <v>0</v>
      </c>
      <c r="AF177" s="115">
        <f t="shared" si="6"/>
        <v>0</v>
      </c>
      <c r="AG177" s="115">
        <f t="shared" si="7"/>
        <v>0</v>
      </c>
      <c r="AH177" s="107"/>
      <c r="AI177" s="107"/>
      <c r="AJ177" s="107"/>
      <c r="AK177" s="107"/>
      <c r="AL177" s="107"/>
      <c r="AM177" s="119" t="str">
        <f>IF(LEN(ACTIVIDADES_V!$AH177)&gt;1500,"VALIDAR DES",IF(LEN(ACTIVIDADES_V!$AI177)&gt;500,"Validar Re",IF(LEN(ACTIVIDADES_V!$AJ177)&gt;500,"VALIDAR Soliciones","OK")))</f>
        <v>OK</v>
      </c>
      <c r="AN177" s="120">
        <f>LEN(LEFT(INT(ACTIVIDADES_V!$S177)-ACTIVIDADES_V!$S177,4))</f>
        <v>1</v>
      </c>
      <c r="AO177" s="100"/>
      <c r="AP177" s="100"/>
      <c r="AQ177" s="100"/>
      <c r="AR177" s="100"/>
      <c r="AS177" s="100"/>
      <c r="AT177" s="100"/>
      <c r="AU177" s="100"/>
      <c r="AV177" s="100"/>
      <c r="AW177" s="100"/>
      <c r="AX177" s="100"/>
      <c r="AY177" s="100"/>
      <c r="AZ177" s="100"/>
      <c r="BA177" s="100"/>
      <c r="BB177" s="100"/>
      <c r="BC177" s="100"/>
      <c r="BD177" s="100"/>
      <c r="BE177" s="100"/>
      <c r="BF177" s="100"/>
      <c r="BG177" s="100"/>
      <c r="BH177" s="100"/>
      <c r="BI177" s="100"/>
      <c r="BJ177" s="100"/>
      <c r="BK177" s="100"/>
      <c r="BL177" s="100"/>
      <c r="BM177" s="100"/>
      <c r="BN177" s="100"/>
      <c r="BO177" s="100"/>
      <c r="BP177" s="100"/>
      <c r="BQ177" s="100"/>
      <c r="BR177" s="100"/>
      <c r="BS177" s="100"/>
      <c r="BT177" s="100"/>
      <c r="BU177" s="100"/>
      <c r="BV177" s="100"/>
      <c r="BW177" s="100"/>
      <c r="BX177" s="100"/>
      <c r="BY177" s="100"/>
      <c r="BZ177" s="100"/>
      <c r="CA177" s="100"/>
      <c r="CB177" s="100"/>
      <c r="CC177" s="100"/>
      <c r="CD177" s="100"/>
      <c r="CE177" s="100"/>
      <c r="CF177" s="100"/>
      <c r="CG177" s="100"/>
      <c r="CH177" s="100"/>
      <c r="CI177" s="100"/>
    </row>
    <row r="178" ht="15.75" hidden="1" customHeight="1">
      <c r="A178" s="121">
        <v>8054.0</v>
      </c>
      <c r="B178" s="121" t="s">
        <v>218</v>
      </c>
      <c r="C178" s="121">
        <v>4.0</v>
      </c>
      <c r="D178" s="121" t="s">
        <v>265</v>
      </c>
      <c r="E178" s="121" t="s">
        <v>40</v>
      </c>
      <c r="F178" s="121">
        <v>2158.0</v>
      </c>
      <c r="G178" s="121">
        <v>2027.0</v>
      </c>
      <c r="H178" s="121">
        <v>12.0</v>
      </c>
      <c r="I178" s="122" t="s">
        <v>59</v>
      </c>
      <c r="J178" s="154">
        <v>2.0</v>
      </c>
      <c r="K178" s="124">
        <f>ACTIVIDADES_V!$S178+ACTIVIDADES_V!$Y178</f>
        <v>0</v>
      </c>
      <c r="L178" s="155">
        <v>2.0</v>
      </c>
      <c r="M178" s="121"/>
      <c r="N178" s="124">
        <f>ROUND(VLOOKUP((A178&amp;C178&amp;G178&amp;H178)*1,SEG_PRE!A:P,8,0),0)</f>
        <v>0</v>
      </c>
      <c r="O178" s="124">
        <f>ROUND(VLOOKUP((A178&amp;C178&amp;G178&amp;H178)*1,SEG_PRE!A:P,9,0),0)</f>
        <v>0</v>
      </c>
      <c r="P178" s="124">
        <f>ROUND(VLOOKUP((A178&amp;C178&amp;G178&amp;H178)*1,SEG_PRE!A:P,10,0),0)</f>
        <v>0</v>
      </c>
      <c r="Q178" s="155">
        <v>2.0</v>
      </c>
      <c r="R178" s="121"/>
      <c r="S178" s="127">
        <f>ROUND(VLOOKUP((A178&amp;C178&amp;G178&amp;H178)*1,SEG_PRE!A:P,11,0),0)</f>
        <v>0</v>
      </c>
      <c r="T178" s="127">
        <f>ROUND(VLOOKUP((A178&amp;C178&amp;G178&amp;H178)*1,SEG_PRE!A:P,12,0),0)</f>
        <v>0</v>
      </c>
      <c r="U178" s="127">
        <f>ROUND(VLOOKUP((A178&amp;C178&amp;G178&amp;H178)*1,SEG_PRE!A:P,13,0),0)</f>
        <v>0</v>
      </c>
      <c r="V178" s="127">
        <f>VLOOKUP((A178&amp;C178&amp;G178&amp;H178)*1,SEG_PRE!A:P,14,0)</f>
        <v>0</v>
      </c>
      <c r="W178" s="123">
        <v>0.0</v>
      </c>
      <c r="X178" s="123">
        <v>0.0</v>
      </c>
      <c r="Y178" s="124">
        <f>ROUND(VLOOKUP((A178&amp;C178&amp;G178&amp;H178)*1,SEG_PRE!A:P,15,0),0)</f>
        <v>0</v>
      </c>
      <c r="Z178" s="124">
        <f>VLOOKUP((A178&amp;C178&amp;G178&amp;H178)*1,SEG_PRE!A:P,16,0)</f>
        <v>0</v>
      </c>
      <c r="AA178" s="45">
        <f t="shared" si="1"/>
        <v>0</v>
      </c>
      <c r="AB178" s="45">
        <f t="shared" si="2"/>
        <v>0</v>
      </c>
      <c r="AC178" s="45">
        <f t="shared" si="3"/>
        <v>0.4523809524</v>
      </c>
      <c r="AD178" s="45">
        <f t="shared" si="4"/>
        <v>0</v>
      </c>
      <c r="AE178" s="45">
        <f t="shared" si="5"/>
        <v>0</v>
      </c>
      <c r="AF178" s="128">
        <f t="shared" si="6"/>
        <v>0</v>
      </c>
      <c r="AG178" s="128">
        <f t="shared" si="7"/>
        <v>0</v>
      </c>
      <c r="AH178" s="121"/>
      <c r="AI178" s="121"/>
      <c r="AJ178" s="121"/>
      <c r="AK178" s="121"/>
      <c r="AL178" s="121"/>
      <c r="AM178" s="131" t="str">
        <f>IF(LEN(ACTIVIDADES_V!$AH178)&gt;1500,"VALIDAR DES",IF(LEN(ACTIVIDADES_V!$AI178)&gt;500,"Validar Re",IF(LEN(ACTIVIDADES_V!$AJ178)&gt;500,"VALIDAR Soliciones","OK")))</f>
        <v>OK</v>
      </c>
      <c r="AN178" s="132">
        <f>LEN(LEFT(INT(ACTIVIDADES_V!$S178)-ACTIVIDADES_V!$S178,4))</f>
        <v>1</v>
      </c>
      <c r="AO178" s="100"/>
      <c r="AP178" s="100"/>
      <c r="AQ178" s="100"/>
      <c r="AR178" s="100"/>
      <c r="AS178" s="100"/>
      <c r="AT178" s="100"/>
      <c r="AU178" s="100"/>
      <c r="AV178" s="100"/>
      <c r="AW178" s="100"/>
      <c r="AX178" s="100"/>
      <c r="AY178" s="100"/>
      <c r="AZ178" s="100"/>
      <c r="BA178" s="100"/>
      <c r="BB178" s="100"/>
      <c r="BC178" s="100"/>
      <c r="BD178" s="100"/>
      <c r="BE178" s="100"/>
      <c r="BF178" s="100"/>
      <c r="BG178" s="100"/>
      <c r="BH178" s="100"/>
      <c r="BI178" s="100"/>
      <c r="BJ178" s="100"/>
      <c r="BK178" s="100"/>
      <c r="BL178" s="100"/>
      <c r="BM178" s="100"/>
      <c r="BN178" s="100"/>
      <c r="BO178" s="100"/>
      <c r="BP178" s="100"/>
      <c r="BQ178" s="100"/>
      <c r="BR178" s="100"/>
      <c r="BS178" s="100"/>
      <c r="BT178" s="100"/>
      <c r="BU178" s="100"/>
      <c r="BV178" s="100"/>
      <c r="BW178" s="100"/>
      <c r="BX178" s="100"/>
      <c r="BY178" s="100"/>
      <c r="BZ178" s="100"/>
      <c r="CA178" s="100"/>
      <c r="CB178" s="100"/>
      <c r="CC178" s="100"/>
      <c r="CD178" s="100"/>
      <c r="CE178" s="100"/>
      <c r="CF178" s="100"/>
      <c r="CG178" s="100"/>
      <c r="CH178" s="100"/>
      <c r="CI178" s="100"/>
    </row>
    <row r="179" ht="15.75" hidden="1" customHeight="1">
      <c r="A179" s="107">
        <v>8054.0</v>
      </c>
      <c r="B179" s="107" t="s">
        <v>218</v>
      </c>
      <c r="C179" s="107">
        <v>5.0</v>
      </c>
      <c r="D179" s="107" t="s">
        <v>318</v>
      </c>
      <c r="E179" s="107" t="s">
        <v>40</v>
      </c>
      <c r="F179" s="107">
        <v>2158.0</v>
      </c>
      <c r="G179" s="107">
        <v>2024.0</v>
      </c>
      <c r="H179" s="107">
        <v>7.0</v>
      </c>
      <c r="I179" s="108" t="s">
        <v>41</v>
      </c>
      <c r="J179" s="109">
        <f>ACTIVIDADES_V!$Q179+ACTIVIDADES_V!$W179</f>
        <v>0.05</v>
      </c>
      <c r="K179" s="110">
        <f>ACTIVIDADES_V!$S179+ACTIVIDADES_V!$Y179</f>
        <v>39764277</v>
      </c>
      <c r="L179" s="111">
        <f>ACTIVIDADES_V!$Q179</f>
        <v>0.05</v>
      </c>
      <c r="M179" s="111"/>
      <c r="N179" s="110">
        <f>ROUND(VLOOKUP((A179&amp;C179&amp;G179&amp;H179)*1,SEG_PRE!A:P,8,0),0)</f>
        <v>188949856</v>
      </c>
      <c r="O179" s="110">
        <f>ROUND(VLOOKUP((A179&amp;C179&amp;G179&amp;H179)*1,SEG_PRE!A:P,9,0),0)</f>
        <v>0</v>
      </c>
      <c r="P179" s="110">
        <f>ROUND(VLOOKUP((A179&amp;C179&amp;G179&amp;H179)*1,SEG_PRE!A:P,10,0),0)</f>
        <v>0</v>
      </c>
      <c r="Q179" s="112">
        <v>0.05</v>
      </c>
      <c r="R179" s="113">
        <v>0.05</v>
      </c>
      <c r="S179" s="114">
        <f>ROUND(VLOOKUP((A179&amp;C179&amp;G179&amp;H179)*1,SEG_PRE!A:P,11,0),0)</f>
        <v>39764277</v>
      </c>
      <c r="T179" s="114">
        <f>ROUND(VLOOKUP((A179&amp;C179&amp;G179&amp;H179)*1,SEG_PRE!A:P,12,0),0)</f>
        <v>4617000</v>
      </c>
      <c r="U179" s="114">
        <f>ROUND(VLOOKUP((A179&amp;C179&amp;G179&amp;H179)*1,SEG_PRE!A:P,13,0),0)</f>
        <v>0</v>
      </c>
      <c r="V179" s="114">
        <f>ROUND(VLOOKUP((A179&amp;C179&amp;G179&amp;H179)*1,SEG_PRE!A:P,14,0),0)</f>
        <v>0</v>
      </c>
      <c r="W179" s="109">
        <v>0.0</v>
      </c>
      <c r="X179" s="109">
        <v>0.0</v>
      </c>
      <c r="Y179" s="110">
        <f>ROUND(VLOOKUP((A179&amp;C179&amp;G179&amp;H179)*1,SEG_PRE!A:P,15,0),0)</f>
        <v>0</v>
      </c>
      <c r="Z179" s="110">
        <f>ROUND(VLOOKUP((A179&amp;C179&amp;G179&amp;H179)*1,SEG_PRE!A:P,16,0),0)</f>
        <v>0</v>
      </c>
      <c r="AA179" s="42">
        <f t="shared" si="1"/>
        <v>1</v>
      </c>
      <c r="AB179" s="42">
        <f t="shared" si="2"/>
        <v>0.05</v>
      </c>
      <c r="AC179" s="42">
        <f t="shared" si="3"/>
        <v>0.01</v>
      </c>
      <c r="AD179" s="42">
        <f t="shared" si="4"/>
        <v>0.04945404533</v>
      </c>
      <c r="AE179" s="42">
        <f t="shared" si="5"/>
        <v>0</v>
      </c>
      <c r="AF179" s="115">
        <f t="shared" si="6"/>
        <v>0</v>
      </c>
      <c r="AG179" s="115">
        <f t="shared" si="7"/>
        <v>0</v>
      </c>
      <c r="AH179" s="134" t="s">
        <v>319</v>
      </c>
      <c r="AI179" s="134" t="s">
        <v>43</v>
      </c>
      <c r="AJ179" s="134" t="s">
        <v>43</v>
      </c>
      <c r="AK179" s="134" t="s">
        <v>320</v>
      </c>
      <c r="AL179" s="135" t="s">
        <v>321</v>
      </c>
      <c r="AM179" s="119" t="str">
        <f>IF(LEN(ACTIVIDADES_V!$AH179)&gt;1500,"VALIDAR DES",IF(LEN(ACTIVIDADES_V!$AI179)&gt;500,"Validar Re",IF(LEN(ACTIVIDADES_V!$AJ179)&gt;500,"VALIDAR Soliciones","OK")))</f>
        <v>OK</v>
      </c>
      <c r="AN179" s="120">
        <f>LEN(LEFT(INT(ACTIVIDADES_V!$S179)-ACTIVIDADES_V!$S179,4))</f>
        <v>1</v>
      </c>
      <c r="AO179" s="100"/>
      <c r="AP179" s="100"/>
      <c r="AQ179" s="100"/>
      <c r="AR179" s="100"/>
      <c r="AS179" s="100"/>
      <c r="AT179" s="100"/>
      <c r="AU179" s="100"/>
      <c r="AV179" s="100"/>
      <c r="AW179" s="100"/>
      <c r="AX179" s="100"/>
      <c r="AY179" s="100"/>
      <c r="AZ179" s="100"/>
      <c r="BA179" s="100"/>
      <c r="BB179" s="100"/>
      <c r="BC179" s="100"/>
      <c r="BD179" s="100"/>
      <c r="BE179" s="100"/>
      <c r="BF179" s="100"/>
      <c r="BG179" s="100"/>
      <c r="BH179" s="100"/>
      <c r="BI179" s="100"/>
      <c r="BJ179" s="100"/>
      <c r="BK179" s="100"/>
      <c r="BL179" s="100"/>
      <c r="BM179" s="100"/>
      <c r="BN179" s="100"/>
      <c r="BO179" s="100"/>
      <c r="BP179" s="100"/>
      <c r="BQ179" s="100"/>
      <c r="BR179" s="100"/>
      <c r="BS179" s="100"/>
      <c r="BT179" s="100"/>
      <c r="BU179" s="100"/>
      <c r="BV179" s="100"/>
      <c r="BW179" s="100"/>
      <c r="BX179" s="100"/>
      <c r="BY179" s="100"/>
      <c r="BZ179" s="100"/>
      <c r="CA179" s="100"/>
      <c r="CB179" s="100"/>
      <c r="CC179" s="100"/>
      <c r="CD179" s="100"/>
      <c r="CE179" s="100"/>
      <c r="CF179" s="100"/>
      <c r="CG179" s="100"/>
      <c r="CH179" s="100"/>
      <c r="CI179" s="100"/>
    </row>
    <row r="180" ht="15.75" hidden="1" customHeight="1">
      <c r="A180" s="121">
        <v>8054.0</v>
      </c>
      <c r="B180" s="121" t="s">
        <v>218</v>
      </c>
      <c r="C180" s="121">
        <v>5.0</v>
      </c>
      <c r="D180" s="121" t="s">
        <v>318</v>
      </c>
      <c r="E180" s="121" t="s">
        <v>40</v>
      </c>
      <c r="F180" s="121">
        <v>2158.0</v>
      </c>
      <c r="G180" s="121">
        <v>2024.0</v>
      </c>
      <c r="H180" s="121">
        <v>8.0</v>
      </c>
      <c r="I180" s="122" t="s">
        <v>46</v>
      </c>
      <c r="J180" s="123">
        <f>ACTIVIDADES_V!$Q180+ACTIVIDADES_V!$W180</f>
        <v>0.05</v>
      </c>
      <c r="K180" s="124">
        <f>ACTIVIDADES_V!$S180+ACTIVIDADES_V!$Y180</f>
        <v>0</v>
      </c>
      <c r="L180" s="125">
        <f>ACTIVIDADES_V!$Q180</f>
        <v>0.05</v>
      </c>
      <c r="M180" s="125"/>
      <c r="N180" s="124">
        <f>ROUND(VLOOKUP((A180&amp;C180&amp;G180&amp;H180)*1,SEG_PRE!A:P,8,0),0)</f>
        <v>0</v>
      </c>
      <c r="O180" s="124">
        <f>ROUND(VLOOKUP((A180&amp;C180&amp;G180&amp;H180)*1,SEG_PRE!A:P,9,0),0)</f>
        <v>0</v>
      </c>
      <c r="P180" s="124">
        <f>ROUND(VLOOKUP((A180&amp;C180&amp;G180&amp;H180)*1,SEG_PRE!A:P,10,0),0)</f>
        <v>0</v>
      </c>
      <c r="Q180" s="126">
        <v>0.05</v>
      </c>
      <c r="R180" s="121">
        <v>0.05</v>
      </c>
      <c r="S180" s="127">
        <f>ROUND(VLOOKUP((A180&amp;C180&amp;G180&amp;H180)*1,SEG_PRE!A:P,11,0),0)</f>
        <v>0</v>
      </c>
      <c r="T180" s="127">
        <f>ROUND(VLOOKUP((A180&amp;C180&amp;G180&amp;H180)*1,SEG_PRE!A:P,12,0),0)</f>
        <v>0</v>
      </c>
      <c r="U180" s="127">
        <f>ROUND(VLOOKUP((A180&amp;C180&amp;G180&amp;H180)*1,SEG_PRE!A:P,13,0),0)</f>
        <v>0</v>
      </c>
      <c r="V180" s="127">
        <f>ROUND(VLOOKUP((A180&amp;C180&amp;G180&amp;H180)*1,SEG_PRE!A:P,14,0),0)</f>
        <v>0</v>
      </c>
      <c r="W180" s="123">
        <v>0.0</v>
      </c>
      <c r="X180" s="123">
        <v>0.0</v>
      </c>
      <c r="Y180" s="124">
        <f>ROUND(VLOOKUP((A180&amp;C180&amp;G180&amp;H180)*1,SEG_PRE!A:P,15,0),0)</f>
        <v>0</v>
      </c>
      <c r="Z180" s="124">
        <f>ROUND(VLOOKUP((A180&amp;C180&amp;G180&amp;H180)*1,SEG_PRE!A:P,16,0),0)</f>
        <v>0</v>
      </c>
      <c r="AA180" s="45">
        <f t="shared" si="1"/>
        <v>1</v>
      </c>
      <c r="AB180" s="45">
        <f t="shared" si="2"/>
        <v>0.1</v>
      </c>
      <c r="AC180" s="45">
        <f t="shared" si="3"/>
        <v>0.02</v>
      </c>
      <c r="AD180" s="45">
        <f t="shared" si="4"/>
        <v>0.04945404533</v>
      </c>
      <c r="AE180" s="45">
        <f t="shared" si="5"/>
        <v>0</v>
      </c>
      <c r="AF180" s="128">
        <f t="shared" si="6"/>
        <v>0</v>
      </c>
      <c r="AG180" s="128">
        <f t="shared" si="7"/>
        <v>0</v>
      </c>
      <c r="AH180" s="129" t="s">
        <v>322</v>
      </c>
      <c r="AI180" s="129" t="s">
        <v>43</v>
      </c>
      <c r="AJ180" s="129" t="s">
        <v>43</v>
      </c>
      <c r="AK180" s="129" t="s">
        <v>320</v>
      </c>
      <c r="AL180" s="130" t="s">
        <v>225</v>
      </c>
      <c r="AM180" s="131" t="str">
        <f>IF(LEN(ACTIVIDADES_V!$AH180)&gt;1500,"VALIDAR DES",IF(LEN(ACTIVIDADES_V!$AI180)&gt;500,"Validar Re",IF(LEN(ACTIVIDADES_V!$AJ180)&gt;500,"VALIDAR Soliciones","OK")))</f>
        <v>OK</v>
      </c>
      <c r="AN180" s="132">
        <f>LEN(LEFT(INT(ACTIVIDADES_V!$S180)-ACTIVIDADES_V!$S180,4))</f>
        <v>1</v>
      </c>
      <c r="AO180" s="100"/>
      <c r="AP180" s="100"/>
      <c r="AQ180" s="100"/>
      <c r="AR180" s="100"/>
      <c r="AS180" s="100"/>
      <c r="AT180" s="100"/>
      <c r="AU180" s="100"/>
      <c r="AV180" s="100"/>
      <c r="AW180" s="100"/>
      <c r="AX180" s="100"/>
      <c r="AY180" s="100"/>
      <c r="AZ180" s="100"/>
      <c r="BA180" s="100"/>
      <c r="BB180" s="100"/>
      <c r="BC180" s="100"/>
      <c r="BD180" s="100"/>
      <c r="BE180" s="100"/>
      <c r="BF180" s="100"/>
      <c r="BG180" s="100"/>
      <c r="BH180" s="100"/>
      <c r="BI180" s="100"/>
      <c r="BJ180" s="100"/>
      <c r="BK180" s="100"/>
      <c r="BL180" s="100"/>
      <c r="BM180" s="100"/>
      <c r="BN180" s="100"/>
      <c r="BO180" s="100"/>
      <c r="BP180" s="100"/>
      <c r="BQ180" s="100"/>
      <c r="BR180" s="100"/>
      <c r="BS180" s="100"/>
      <c r="BT180" s="100"/>
      <c r="BU180" s="100"/>
      <c r="BV180" s="100"/>
      <c r="BW180" s="100"/>
      <c r="BX180" s="100"/>
      <c r="BY180" s="100"/>
      <c r="BZ180" s="100"/>
      <c r="CA180" s="100"/>
      <c r="CB180" s="100"/>
      <c r="CC180" s="100"/>
      <c r="CD180" s="100"/>
      <c r="CE180" s="100"/>
      <c r="CF180" s="100"/>
      <c r="CG180" s="100"/>
      <c r="CH180" s="100"/>
      <c r="CI180" s="100"/>
    </row>
    <row r="181" ht="15.75" hidden="1" customHeight="1">
      <c r="A181" s="107">
        <v>8054.0</v>
      </c>
      <c r="B181" s="107" t="s">
        <v>218</v>
      </c>
      <c r="C181" s="107">
        <v>5.0</v>
      </c>
      <c r="D181" s="107" t="s">
        <v>318</v>
      </c>
      <c r="E181" s="107" t="s">
        <v>40</v>
      </c>
      <c r="F181" s="107">
        <v>2158.0</v>
      </c>
      <c r="G181" s="107">
        <v>2024.0</v>
      </c>
      <c r="H181" s="107">
        <v>9.0</v>
      </c>
      <c r="I181" s="108" t="s">
        <v>49</v>
      </c>
      <c r="J181" s="113">
        <f>ACTIVIDADES_V!$Q181+ACTIVIDADES_V!$W181</f>
        <v>0.2</v>
      </c>
      <c r="K181" s="110">
        <f>ACTIVIDADES_V!$S181+ACTIVIDADES_V!$Y181</f>
        <v>950699</v>
      </c>
      <c r="L181" s="133">
        <f>ACTIVIDADES_V!$Q181</f>
        <v>0.2</v>
      </c>
      <c r="M181" s="133"/>
      <c r="N181" s="110">
        <f>ROUND(VLOOKUP((A181&amp;C181&amp;G181&amp;H181)*1,SEG_PRE!A:P,8,0),0)</f>
        <v>0</v>
      </c>
      <c r="O181" s="110">
        <f>ROUND(VLOOKUP((A181&amp;C181&amp;G181&amp;H181)*1,SEG_PRE!A:P,9,0),0)</f>
        <v>0</v>
      </c>
      <c r="P181" s="110">
        <f>ROUND(VLOOKUP((A181&amp;C181&amp;G181&amp;H181)*1,SEG_PRE!A:P,10,0),0)</f>
        <v>37897361</v>
      </c>
      <c r="Q181" s="112">
        <v>0.2</v>
      </c>
      <c r="R181" s="113">
        <v>0.2</v>
      </c>
      <c r="S181" s="114">
        <f>ROUND(VLOOKUP((A181&amp;C181&amp;G181&amp;H181)*1,SEG_PRE!A:P,11,0),0)</f>
        <v>950699</v>
      </c>
      <c r="T181" s="114">
        <f>ROUND(VLOOKUP((A181&amp;C181&amp;G181&amp;H181)*1,SEG_PRE!A:P,12,0),0)</f>
        <v>0</v>
      </c>
      <c r="U181" s="114">
        <f>ROUND(VLOOKUP((A181&amp;C181&amp;G181&amp;H181)*1,SEG_PRE!A:P,13,0),0)</f>
        <v>8166136</v>
      </c>
      <c r="V181" s="114">
        <f>ROUND(VLOOKUP((A181&amp;C181&amp;G181&amp;H181)*1,SEG_PRE!A:P,14,0),0)</f>
        <v>0</v>
      </c>
      <c r="W181" s="109">
        <v>0.0</v>
      </c>
      <c r="X181" s="109">
        <v>0.0</v>
      </c>
      <c r="Y181" s="110">
        <f>ROUND(VLOOKUP((A181&amp;C181&amp;G181&amp;H181)*1,SEG_PRE!A:P,15,0),0)</f>
        <v>0</v>
      </c>
      <c r="Z181" s="110">
        <f>ROUND(VLOOKUP((A181&amp;C181&amp;G181&amp;H181)*1,SEG_PRE!A:P,16,0),0)</f>
        <v>0</v>
      </c>
      <c r="AA181" s="42">
        <f t="shared" si="1"/>
        <v>1</v>
      </c>
      <c r="AB181" s="42">
        <f t="shared" si="2"/>
        <v>0.3</v>
      </c>
      <c r="AC181" s="42">
        <f t="shared" si="3"/>
        <v>0.06</v>
      </c>
      <c r="AD181" s="42">
        <f t="shared" si="4"/>
        <v>0.04945404533</v>
      </c>
      <c r="AE181" s="42">
        <f t="shared" si="5"/>
        <v>0</v>
      </c>
      <c r="AF181" s="115">
        <f t="shared" si="6"/>
        <v>0</v>
      </c>
      <c r="AG181" s="115">
        <f t="shared" si="7"/>
        <v>0</v>
      </c>
      <c r="AH181" s="134" t="s">
        <v>323</v>
      </c>
      <c r="AI181" s="134" t="s">
        <v>43</v>
      </c>
      <c r="AJ181" s="134" t="s">
        <v>43</v>
      </c>
      <c r="AK181" s="134" t="s">
        <v>320</v>
      </c>
      <c r="AL181" s="135" t="s">
        <v>272</v>
      </c>
      <c r="AM181" s="119" t="str">
        <f>IF(LEN(ACTIVIDADES_V!$AH181)&gt;1500,"VALIDAR DES",IF(LEN(ACTIVIDADES_V!$AI181)&gt;500,"Validar Re",IF(LEN(ACTIVIDADES_V!$AJ181)&gt;500,"VALIDAR Soliciones","OK")))</f>
        <v>OK</v>
      </c>
      <c r="AN181" s="120">
        <f>LEN(LEFT(INT(ACTIVIDADES_V!$S181)-ACTIVIDADES_V!$S181,4))</f>
        <v>1</v>
      </c>
      <c r="AO181" s="100"/>
      <c r="AP181" s="100"/>
      <c r="AQ181" s="100"/>
      <c r="AR181" s="100"/>
      <c r="AS181" s="100"/>
      <c r="AT181" s="100"/>
      <c r="AU181" s="100"/>
      <c r="AV181" s="100"/>
      <c r="AW181" s="100"/>
      <c r="AX181" s="100"/>
      <c r="AY181" s="100"/>
      <c r="AZ181" s="100"/>
      <c r="BA181" s="100"/>
      <c r="BB181" s="100"/>
      <c r="BC181" s="100"/>
      <c r="BD181" s="100"/>
      <c r="BE181" s="100"/>
      <c r="BF181" s="100"/>
      <c r="BG181" s="100"/>
      <c r="BH181" s="100"/>
      <c r="BI181" s="100"/>
      <c r="BJ181" s="100"/>
      <c r="BK181" s="100"/>
      <c r="BL181" s="100"/>
      <c r="BM181" s="100"/>
      <c r="BN181" s="100"/>
      <c r="BO181" s="100"/>
      <c r="BP181" s="100"/>
      <c r="BQ181" s="100"/>
      <c r="BR181" s="100"/>
      <c r="BS181" s="100"/>
      <c r="BT181" s="100"/>
      <c r="BU181" s="100"/>
      <c r="BV181" s="100"/>
      <c r="BW181" s="100"/>
      <c r="BX181" s="100"/>
      <c r="BY181" s="100"/>
      <c r="BZ181" s="100"/>
      <c r="CA181" s="100"/>
      <c r="CB181" s="100"/>
      <c r="CC181" s="100"/>
      <c r="CD181" s="100"/>
      <c r="CE181" s="100"/>
      <c r="CF181" s="100"/>
      <c r="CG181" s="100"/>
      <c r="CH181" s="100"/>
      <c r="CI181" s="100"/>
    </row>
    <row r="182" ht="15.75" hidden="1" customHeight="1">
      <c r="A182" s="121">
        <v>8054.0</v>
      </c>
      <c r="B182" s="121" t="s">
        <v>218</v>
      </c>
      <c r="C182" s="121">
        <v>5.0</v>
      </c>
      <c r="D182" s="121" t="s">
        <v>318</v>
      </c>
      <c r="E182" s="121" t="s">
        <v>40</v>
      </c>
      <c r="F182" s="121">
        <v>2158.0</v>
      </c>
      <c r="G182" s="121">
        <v>2024.0</v>
      </c>
      <c r="H182" s="121">
        <v>10.0</v>
      </c>
      <c r="I182" s="122" t="s">
        <v>52</v>
      </c>
      <c r="J182" s="123">
        <f>ACTIVIDADES_V!$Q182+ACTIVIDADES_V!$W182</f>
        <v>0.25</v>
      </c>
      <c r="K182" s="124">
        <f>ACTIVIDADES_V!$S182+ACTIVIDADES_V!$Y182</f>
        <v>0</v>
      </c>
      <c r="L182" s="125">
        <f>ACTIVIDADES_V!$Q182</f>
        <v>0.25</v>
      </c>
      <c r="M182" s="125"/>
      <c r="N182" s="124">
        <f>ROUND(VLOOKUP((A182&amp;C182&amp;G182&amp;H182)*1,SEG_PRE!A:P,8,0),0)</f>
        <v>0</v>
      </c>
      <c r="O182" s="124">
        <f>ROUND(VLOOKUP((A182&amp;C182&amp;G182&amp;H182)*1,SEG_PRE!A:P,9,0),0)</f>
        <v>0</v>
      </c>
      <c r="P182" s="124">
        <f>ROUND(VLOOKUP((A182&amp;C182&amp;G182&amp;H182)*1,SEG_PRE!A:P,10,0),0)</f>
        <v>59057228</v>
      </c>
      <c r="Q182" s="126">
        <v>0.25</v>
      </c>
      <c r="R182" s="121">
        <v>0.25</v>
      </c>
      <c r="S182" s="127">
        <f>ROUND(VLOOKUP((A182&amp;C182&amp;G182&amp;H182)*1,SEG_PRE!A:P,11,0),0)</f>
        <v>0</v>
      </c>
      <c r="T182" s="127">
        <f>ROUND(VLOOKUP((A182&amp;C182&amp;G182&amp;H182)*1,SEG_PRE!A:P,12,0),0)</f>
        <v>67169966</v>
      </c>
      <c r="U182" s="127">
        <f>ROUND(VLOOKUP((A182&amp;C182&amp;G182&amp;H182)*1,SEG_PRE!A:P,13,0),0)</f>
        <v>12725671</v>
      </c>
      <c r="V182" s="127">
        <f>ROUND(VLOOKUP((A182&amp;C182&amp;G182&amp;H182)*1,SEG_PRE!A:P,14,0),0)</f>
        <v>4617000</v>
      </c>
      <c r="W182" s="123">
        <v>0.0</v>
      </c>
      <c r="X182" s="123">
        <v>0.0</v>
      </c>
      <c r="Y182" s="124">
        <f>ROUND(VLOOKUP((A182&amp;C182&amp;G182&amp;H182)*1,SEG_PRE!A:P,15,0),0)</f>
        <v>0</v>
      </c>
      <c r="Z182" s="124">
        <f>ROUND(VLOOKUP((A182&amp;C182&amp;G182&amp;H182)*1,SEG_PRE!A:P,16,0),0)</f>
        <v>0</v>
      </c>
      <c r="AA182" s="45">
        <f t="shared" si="1"/>
        <v>1</v>
      </c>
      <c r="AB182" s="45">
        <f t="shared" si="2"/>
        <v>0.55</v>
      </c>
      <c r="AC182" s="45">
        <f t="shared" si="3"/>
        <v>0.11</v>
      </c>
      <c r="AD182" s="45">
        <f t="shared" si="4"/>
        <v>0.7689313128</v>
      </c>
      <c r="AE182" s="45">
        <f t="shared" si="5"/>
        <v>0.3628099453</v>
      </c>
      <c r="AF182" s="128">
        <f t="shared" si="6"/>
        <v>0</v>
      </c>
      <c r="AG182" s="128">
        <f t="shared" si="7"/>
        <v>0</v>
      </c>
      <c r="AH182" s="129" t="s">
        <v>324</v>
      </c>
      <c r="AI182" s="129" t="s">
        <v>43</v>
      </c>
      <c r="AJ182" s="129" t="s">
        <v>43</v>
      </c>
      <c r="AK182" s="129" t="s">
        <v>320</v>
      </c>
      <c r="AL182" s="130" t="s">
        <v>325</v>
      </c>
      <c r="AM182" s="131" t="str">
        <f>IF(LEN(ACTIVIDADES_V!$AH182)&gt;1500,"VALIDAR DES",IF(LEN(ACTIVIDADES_V!$AI182)&gt;500,"Validar Re",IF(LEN(ACTIVIDADES_V!$AJ182)&gt;500,"VALIDAR Soliciones","OK")))</f>
        <v>OK</v>
      </c>
      <c r="AN182" s="132">
        <f>LEN(LEFT(INT(ACTIVIDADES_V!$S182)-ACTIVIDADES_V!$S182,4))</f>
        <v>1</v>
      </c>
      <c r="AO182" s="100"/>
      <c r="AP182" s="100"/>
      <c r="AQ182" s="100"/>
      <c r="AR182" s="100"/>
      <c r="AS182" s="100"/>
      <c r="AT182" s="100"/>
      <c r="AU182" s="100"/>
      <c r="AV182" s="100"/>
      <c r="AW182" s="100"/>
      <c r="AX182" s="100"/>
      <c r="AY182" s="100"/>
      <c r="AZ182" s="100"/>
      <c r="BA182" s="100"/>
      <c r="BB182" s="100"/>
      <c r="BC182" s="100"/>
      <c r="BD182" s="100"/>
      <c r="BE182" s="100"/>
      <c r="BF182" s="100"/>
      <c r="BG182" s="100"/>
      <c r="BH182" s="100"/>
      <c r="BI182" s="100"/>
      <c r="BJ182" s="100"/>
      <c r="BK182" s="100"/>
      <c r="BL182" s="100"/>
      <c r="BM182" s="100"/>
      <c r="BN182" s="100"/>
      <c r="BO182" s="100"/>
      <c r="BP182" s="100"/>
      <c r="BQ182" s="100"/>
      <c r="BR182" s="100"/>
      <c r="BS182" s="100"/>
      <c r="BT182" s="100"/>
      <c r="BU182" s="100"/>
      <c r="BV182" s="100"/>
      <c r="BW182" s="100"/>
      <c r="BX182" s="100"/>
      <c r="BY182" s="100"/>
      <c r="BZ182" s="100"/>
      <c r="CA182" s="100"/>
      <c r="CB182" s="100"/>
      <c r="CC182" s="100"/>
      <c r="CD182" s="100"/>
      <c r="CE182" s="100"/>
      <c r="CF182" s="100"/>
      <c r="CG182" s="100"/>
      <c r="CH182" s="100"/>
      <c r="CI182" s="100"/>
    </row>
    <row r="183" ht="15.75" hidden="1" customHeight="1">
      <c r="A183" s="107">
        <v>8054.0</v>
      </c>
      <c r="B183" s="107" t="s">
        <v>218</v>
      </c>
      <c r="C183" s="107">
        <v>5.0</v>
      </c>
      <c r="D183" s="107" t="s">
        <v>318</v>
      </c>
      <c r="E183" s="107" t="s">
        <v>40</v>
      </c>
      <c r="F183" s="107">
        <v>2158.0</v>
      </c>
      <c r="G183" s="107">
        <v>2024.0</v>
      </c>
      <c r="H183" s="107">
        <v>11.0</v>
      </c>
      <c r="I183" s="108" t="s">
        <v>55</v>
      </c>
      <c r="J183" s="109">
        <f>ACTIVIDADES_V!$Q183+ACTIVIDADES_V!$W183</f>
        <v>0.25</v>
      </c>
      <c r="K183" s="110">
        <f>ACTIVIDADES_V!$S183+ACTIVIDADES_V!$Y183</f>
        <v>0</v>
      </c>
      <c r="L183" s="136">
        <f>ACTIVIDADES_V!$Q183</f>
        <v>0.25</v>
      </c>
      <c r="M183" s="136"/>
      <c r="N183" s="110">
        <f>ROUND(VLOOKUP((A183&amp;C183&amp;G183&amp;H183)*1,SEG_PRE!A:P,8,0),0)</f>
        <v>0</v>
      </c>
      <c r="O183" s="110">
        <f>ROUND(VLOOKUP((A183&amp;C183&amp;G183&amp;H183)*1,SEG_PRE!A:P,9,0),0)</f>
        <v>0</v>
      </c>
      <c r="P183" s="110">
        <f>ROUND(VLOOKUP((A183&amp;C183&amp;G183&amp;H183)*1,SEG_PRE!A:P,10,0),0)</f>
        <v>38160000</v>
      </c>
      <c r="Q183" s="112">
        <v>0.25</v>
      </c>
      <c r="R183" s="112">
        <v>0.25</v>
      </c>
      <c r="S183" s="114">
        <f>ROUND(VLOOKUP((A183&amp;C183&amp;G183&amp;H183)*1,SEG_PRE!A:P,11,0),0)</f>
        <v>0</v>
      </c>
      <c r="T183" s="114">
        <f>ROUND(VLOOKUP((A183&amp;C183&amp;G183&amp;H183)*1,SEG_PRE!A:P,12,0),0)</f>
        <v>0</v>
      </c>
      <c r="U183" s="114">
        <f>ROUND(VLOOKUP((A183&amp;C183&amp;G183&amp;H183)*1,SEG_PRE!A:P,13,0),0)</f>
        <v>8222729</v>
      </c>
      <c r="V183" s="114">
        <f>ROUND(VLOOKUP((A183&amp;C183&amp;G183&amp;H183)*1,SEG_PRE!A:P,14,0),0)</f>
        <v>9393966</v>
      </c>
      <c r="W183" s="109">
        <v>0.0</v>
      </c>
      <c r="X183" s="109">
        <v>0.0</v>
      </c>
      <c r="Y183" s="110">
        <f>ROUND(VLOOKUP((A183&amp;C183&amp;G183&amp;H183)*1,SEG_PRE!A:P,15,0),0)</f>
        <v>0</v>
      </c>
      <c r="Z183" s="110">
        <f>ROUND(VLOOKUP((A183&amp;C183&amp;G183&amp;H183)*1,SEG_PRE!A:P,16,0),0)</f>
        <v>0</v>
      </c>
      <c r="AA183" s="42">
        <f t="shared" si="1"/>
        <v>1</v>
      </c>
      <c r="AB183" s="42">
        <f t="shared" si="2"/>
        <v>0.8</v>
      </c>
      <c r="AC183" s="42">
        <f t="shared" si="3"/>
        <v>0.16</v>
      </c>
      <c r="AD183" s="42">
        <f t="shared" si="4"/>
        <v>0.7689313128</v>
      </c>
      <c r="AE183" s="42">
        <f t="shared" si="5"/>
        <v>1.142438964</v>
      </c>
      <c r="AF183" s="115">
        <f t="shared" si="6"/>
        <v>0</v>
      </c>
      <c r="AG183" s="115">
        <f t="shared" si="7"/>
        <v>0</v>
      </c>
      <c r="AH183" s="107" t="s">
        <v>326</v>
      </c>
      <c r="AI183" s="119" t="s">
        <v>43</v>
      </c>
      <c r="AJ183" s="119" t="s">
        <v>43</v>
      </c>
      <c r="AK183" s="107" t="s">
        <v>327</v>
      </c>
      <c r="AL183" s="137" t="s">
        <v>328</v>
      </c>
      <c r="AM183" s="119" t="str">
        <f>IF(LEN(ACTIVIDADES_V!$AH183)&gt;1500,"VALIDAR DES",IF(LEN(ACTIVIDADES_V!$AI183)&gt;500,"Validar Re",IF(LEN(ACTIVIDADES_V!$AJ183)&gt;500,"VALIDAR Soliciones","OK")))</f>
        <v>OK</v>
      </c>
      <c r="AN183" s="120">
        <f>LEN(LEFT(INT(ACTIVIDADES_V!$S183)-ACTIVIDADES_V!$S183,4))</f>
        <v>1</v>
      </c>
      <c r="AO183" s="100"/>
      <c r="AP183" s="100"/>
      <c r="AQ183" s="100"/>
      <c r="AR183" s="100"/>
      <c r="AS183" s="100"/>
      <c r="AT183" s="100"/>
      <c r="AU183" s="100"/>
      <c r="AV183" s="100"/>
      <c r="AW183" s="100"/>
      <c r="AX183" s="100"/>
      <c r="AY183" s="100"/>
      <c r="AZ183" s="100"/>
      <c r="BA183" s="100"/>
      <c r="BB183" s="100"/>
      <c r="BC183" s="100"/>
      <c r="BD183" s="100"/>
      <c r="BE183" s="100"/>
      <c r="BF183" s="100"/>
      <c r="BG183" s="100"/>
      <c r="BH183" s="100"/>
      <c r="BI183" s="100"/>
      <c r="BJ183" s="100"/>
      <c r="BK183" s="100"/>
      <c r="BL183" s="100"/>
      <c r="BM183" s="100"/>
      <c r="BN183" s="100"/>
      <c r="BO183" s="100"/>
      <c r="BP183" s="100"/>
      <c r="BQ183" s="100"/>
      <c r="BR183" s="100"/>
      <c r="BS183" s="100"/>
      <c r="BT183" s="100"/>
      <c r="BU183" s="100"/>
      <c r="BV183" s="100"/>
      <c r="BW183" s="100"/>
      <c r="BX183" s="100"/>
      <c r="BY183" s="100"/>
      <c r="BZ183" s="100"/>
      <c r="CA183" s="100"/>
      <c r="CB183" s="100"/>
      <c r="CC183" s="100"/>
      <c r="CD183" s="100"/>
      <c r="CE183" s="100"/>
      <c r="CF183" s="100"/>
      <c r="CG183" s="100"/>
      <c r="CH183" s="100"/>
      <c r="CI183" s="100"/>
    </row>
    <row r="184" ht="15.75" hidden="1" customHeight="1">
      <c r="A184" s="121">
        <v>8054.0</v>
      </c>
      <c r="B184" s="121" t="s">
        <v>218</v>
      </c>
      <c r="C184" s="121">
        <v>5.0</v>
      </c>
      <c r="D184" s="121" t="s">
        <v>318</v>
      </c>
      <c r="E184" s="121" t="s">
        <v>40</v>
      </c>
      <c r="F184" s="121">
        <v>2158.0</v>
      </c>
      <c r="G184" s="121">
        <v>2024.0</v>
      </c>
      <c r="H184" s="121">
        <v>12.0</v>
      </c>
      <c r="I184" s="122" t="s">
        <v>59</v>
      </c>
      <c r="J184" s="123">
        <f>ACTIVIDADES_V!$Q184+ACTIVIDADES_V!$W184</f>
        <v>0.2</v>
      </c>
      <c r="K184" s="124">
        <f>ACTIVIDADES_V!$S184+ACTIVIDADES_V!$Y184</f>
        <v>52644424</v>
      </c>
      <c r="L184" s="138">
        <f>ACTIVIDADES_V!$Q184</f>
        <v>0.2</v>
      </c>
      <c r="M184" s="121"/>
      <c r="N184" s="124">
        <f>ROUND(VLOOKUP((A184&amp;C184&amp;G184&amp;H184)*1,SEG_PRE!A:P,8,0),0)</f>
        <v>244311976</v>
      </c>
      <c r="O184" s="124">
        <f>ROUND(VLOOKUP((A184&amp;C184&amp;G184&amp;H184)*1,SEG_PRE!A:P,9,0),0)</f>
        <v>0</v>
      </c>
      <c r="P184" s="124">
        <f>ROUND(VLOOKUP((A184&amp;C184&amp;G184&amp;H184)*1,SEG_PRE!A:P,10,0),0)</f>
        <v>298147243</v>
      </c>
      <c r="Q184" s="126">
        <v>0.2</v>
      </c>
      <c r="R184" s="121">
        <v>0.2</v>
      </c>
      <c r="S184" s="127">
        <f>ROUND(VLOOKUP((A184&amp;C184&amp;G184&amp;H184)*1,SEG_PRE!A:P,11,0),0)</f>
        <v>52644424</v>
      </c>
      <c r="T184" s="127">
        <f>ROUND(VLOOKUP((A184&amp;C184&amp;G184&amp;H184)*1,SEG_PRE!A:P,12,0),0)</f>
        <v>6318000</v>
      </c>
      <c r="U184" s="127">
        <f>ROUND(VLOOKUP((A184&amp;C184&amp;G184&amp;H184)*1,SEG_PRE!A:P,13,0),0)</f>
        <v>64244864</v>
      </c>
      <c r="V184" s="127">
        <f>ROUND(VLOOKUP((A184&amp;C184&amp;G184&amp;H184)*1,SEG_PRE!A:P,14,0),0)</f>
        <v>28888000</v>
      </c>
      <c r="W184" s="123">
        <v>0.0</v>
      </c>
      <c r="X184" s="123">
        <v>0.0</v>
      </c>
      <c r="Y184" s="124">
        <f>ROUND(VLOOKUP((A184&amp;C184&amp;G184&amp;H184)*1,SEG_PRE!A:P,15,0),0)</f>
        <v>0</v>
      </c>
      <c r="Z184" s="124">
        <f>ROUND(VLOOKUP((A184&amp;C184&amp;G184&amp;H184)*1,SEG_PRE!A:P,16,0),0)</f>
        <v>0</v>
      </c>
      <c r="AA184" s="45">
        <f t="shared" si="1"/>
        <v>1</v>
      </c>
      <c r="AB184" s="45">
        <f t="shared" si="2"/>
        <v>1</v>
      </c>
      <c r="AC184" s="45">
        <f t="shared" si="3"/>
        <v>0.2</v>
      </c>
      <c r="AD184" s="45">
        <f t="shared" si="4"/>
        <v>0.8366052695</v>
      </c>
      <c r="AE184" s="45">
        <f t="shared" si="5"/>
        <v>0.4496546214</v>
      </c>
      <c r="AF184" s="128">
        <f t="shared" si="6"/>
        <v>0</v>
      </c>
      <c r="AG184" s="128">
        <f t="shared" si="7"/>
        <v>0</v>
      </c>
      <c r="AH184" s="121" t="s">
        <v>329</v>
      </c>
      <c r="AI184" s="121" t="s">
        <v>43</v>
      </c>
      <c r="AJ184" s="121" t="s">
        <v>43</v>
      </c>
      <c r="AK184" s="121" t="s">
        <v>330</v>
      </c>
      <c r="AL184" s="139" t="s">
        <v>233</v>
      </c>
      <c r="AM184" s="131" t="str">
        <f>IF(LEN(ACTIVIDADES_V!$AH184)&gt;1500,"VALIDAR DES",IF(LEN(ACTIVIDADES_V!$AI184)&gt;500,"Validar Re",IF(LEN(ACTIVIDADES_V!$AJ184)&gt;500,"VALIDAR Soliciones","OK")))</f>
        <v>OK</v>
      </c>
      <c r="AN184" s="132">
        <f>LEN(LEFT(INT(ACTIVIDADES_V!$S184)-ACTIVIDADES_V!$S184,4))</f>
        <v>1</v>
      </c>
      <c r="AO184" s="100"/>
      <c r="AP184" s="100"/>
      <c r="AQ184" s="100"/>
      <c r="AR184" s="100"/>
      <c r="AS184" s="100"/>
      <c r="AT184" s="100"/>
      <c r="AU184" s="100"/>
      <c r="AV184" s="100"/>
      <c r="AW184" s="100"/>
      <c r="AX184" s="100"/>
      <c r="AY184" s="100"/>
      <c r="AZ184" s="100"/>
      <c r="BA184" s="100"/>
      <c r="BB184" s="100"/>
      <c r="BC184" s="100"/>
      <c r="BD184" s="100"/>
      <c r="BE184" s="100"/>
      <c r="BF184" s="100"/>
      <c r="BG184" s="100"/>
      <c r="BH184" s="100"/>
      <c r="BI184" s="100"/>
      <c r="BJ184" s="100"/>
      <c r="BK184" s="100"/>
      <c r="BL184" s="100"/>
      <c r="BM184" s="100"/>
      <c r="BN184" s="100"/>
      <c r="BO184" s="100"/>
      <c r="BP184" s="100"/>
      <c r="BQ184" s="100"/>
      <c r="BR184" s="100"/>
      <c r="BS184" s="100"/>
      <c r="BT184" s="100"/>
      <c r="BU184" s="100"/>
      <c r="BV184" s="100"/>
      <c r="BW184" s="100"/>
      <c r="BX184" s="100"/>
      <c r="BY184" s="100"/>
      <c r="BZ184" s="100"/>
      <c r="CA184" s="100"/>
      <c r="CB184" s="100"/>
      <c r="CC184" s="100"/>
      <c r="CD184" s="100"/>
      <c r="CE184" s="100"/>
      <c r="CF184" s="100"/>
      <c r="CG184" s="100"/>
      <c r="CH184" s="100"/>
      <c r="CI184" s="100"/>
    </row>
    <row r="185" ht="15.75" hidden="1" customHeight="1">
      <c r="A185" s="107">
        <v>8054.0</v>
      </c>
      <c r="B185" s="107" t="s">
        <v>218</v>
      </c>
      <c r="C185" s="107">
        <v>5.0</v>
      </c>
      <c r="D185" s="107" t="s">
        <v>318</v>
      </c>
      <c r="E185" s="107" t="s">
        <v>40</v>
      </c>
      <c r="F185" s="107">
        <v>2158.0</v>
      </c>
      <c r="G185" s="107">
        <v>2025.0</v>
      </c>
      <c r="H185" s="107">
        <v>1.0</v>
      </c>
      <c r="I185" s="108" t="s">
        <v>62</v>
      </c>
      <c r="J185" s="111">
        <v>0.08</v>
      </c>
      <c r="K185" s="110">
        <f>ACTIVIDADES_V!$S185+ACTIVIDADES_V!$Y185</f>
        <v>847950095</v>
      </c>
      <c r="L185" s="111">
        <v>0.08</v>
      </c>
      <c r="M185" s="107"/>
      <c r="N185" s="110">
        <f>ROUND(VLOOKUP((A185&amp;C185&amp;G185&amp;H185)*1,SEG_PRE!A:P,8,0),0)</f>
        <v>1295671000</v>
      </c>
      <c r="O185" s="110">
        <f>ROUND(VLOOKUP((A185&amp;C185&amp;G185&amp;H185)*1,SEG_PRE!A:P,9,0),0)</f>
        <v>30471259</v>
      </c>
      <c r="P185" s="110">
        <f>ROUND(VLOOKUP((A185&amp;C185&amp;G185&amp;H185)*1,SEG_PRE!A:P,10,0),0)</f>
        <v>0</v>
      </c>
      <c r="Q185" s="112">
        <v>0.08</v>
      </c>
      <c r="R185" s="107">
        <v>0.08</v>
      </c>
      <c r="S185" s="114">
        <f>ROUND(VLOOKUP((A185&amp;C185&amp;G185&amp;H185)*1,SEG_PRE!A:P,11,0),0)</f>
        <v>817671475</v>
      </c>
      <c r="T185" s="114">
        <f>ROUND(VLOOKUP((A185&amp;C185&amp;G185&amp;H185)*1,SEG_PRE!A:P,12,0),0)</f>
        <v>404162000</v>
      </c>
      <c r="U185" s="114">
        <f>ROUND(VLOOKUP((A185&amp;C185&amp;G185&amp;H185)*1,SEG_PRE!A:P,13,0),0)</f>
        <v>0</v>
      </c>
      <c r="V185" s="114">
        <f>ROUND(VLOOKUP((A185&amp;C185&amp;G185&amp;H185)*1,SEG_PRE!A:P,14,0),0)</f>
        <v>0</v>
      </c>
      <c r="W185" s="109">
        <v>0.0</v>
      </c>
      <c r="X185" s="109">
        <v>0.0</v>
      </c>
      <c r="Y185" s="110">
        <f>ROUND(VLOOKUP((A185&amp;C185&amp;G185&amp;H185)*1,SEG_PRE!A:P,15,0),0)</f>
        <v>30278620</v>
      </c>
      <c r="Z185" s="110">
        <f>ROUND(VLOOKUP((A185&amp;C185&amp;G185&amp;H185)*1,SEG_PRE!A:P,16,0),0)</f>
        <v>30346000</v>
      </c>
      <c r="AA185" s="42">
        <f t="shared" si="1"/>
        <v>1</v>
      </c>
      <c r="AB185" s="42">
        <f t="shared" si="2"/>
        <v>0.08</v>
      </c>
      <c r="AC185" s="42">
        <f t="shared" si="3"/>
        <v>0.216</v>
      </c>
      <c r="AD185" s="42">
        <f t="shared" si="4"/>
        <v>0.4925533609</v>
      </c>
      <c r="AE185" s="42">
        <f t="shared" si="5"/>
        <v>0</v>
      </c>
      <c r="AF185" s="115">
        <f t="shared" si="6"/>
        <v>0</v>
      </c>
      <c r="AG185" s="115">
        <f t="shared" si="7"/>
        <v>1.002225333</v>
      </c>
      <c r="AH185" s="107" t="s">
        <v>331</v>
      </c>
      <c r="AI185" s="107" t="s">
        <v>43</v>
      </c>
      <c r="AJ185" s="107" t="s">
        <v>43</v>
      </c>
      <c r="AK185" s="107" t="s">
        <v>332</v>
      </c>
      <c r="AL185" s="137" t="s">
        <v>235</v>
      </c>
      <c r="AM185" s="119" t="str">
        <f>IF(LEN(ACTIVIDADES_V!$AH185)&gt;1500,"VALIDAR DES",IF(LEN(ACTIVIDADES_V!$AI185)&gt;500,"Validar Re",IF(LEN(ACTIVIDADES_V!$AJ185)&gt;500,"VALIDAR Soliciones","OK")))</f>
        <v>OK</v>
      </c>
      <c r="AN185" s="120">
        <f>LEN(LEFT(INT(ACTIVIDADES_V!$S185)-ACTIVIDADES_V!$S185,4))</f>
        <v>1</v>
      </c>
      <c r="AO185" s="100"/>
      <c r="AP185" s="100"/>
      <c r="AQ185" s="100"/>
      <c r="AR185" s="100"/>
      <c r="AS185" s="100"/>
      <c r="AT185" s="100"/>
      <c r="AU185" s="100"/>
      <c r="AV185" s="100"/>
      <c r="AW185" s="100"/>
      <c r="AX185" s="100"/>
      <c r="AY185" s="100"/>
      <c r="AZ185" s="100"/>
      <c r="BA185" s="100"/>
      <c r="BB185" s="100"/>
      <c r="BC185" s="100"/>
      <c r="BD185" s="100"/>
      <c r="BE185" s="100"/>
      <c r="BF185" s="100"/>
      <c r="BG185" s="100"/>
      <c r="BH185" s="100"/>
      <c r="BI185" s="100"/>
      <c r="BJ185" s="100"/>
      <c r="BK185" s="100"/>
      <c r="BL185" s="100"/>
      <c r="BM185" s="100"/>
      <c r="BN185" s="100"/>
      <c r="BO185" s="100"/>
      <c r="BP185" s="100"/>
      <c r="BQ185" s="100"/>
      <c r="BR185" s="100"/>
      <c r="BS185" s="100"/>
      <c r="BT185" s="100"/>
      <c r="BU185" s="100"/>
      <c r="BV185" s="100"/>
      <c r="BW185" s="100"/>
      <c r="BX185" s="100"/>
      <c r="BY185" s="100"/>
      <c r="BZ185" s="100"/>
      <c r="CA185" s="100"/>
      <c r="CB185" s="100"/>
      <c r="CC185" s="100"/>
      <c r="CD185" s="100"/>
      <c r="CE185" s="100"/>
      <c r="CF185" s="100"/>
      <c r="CG185" s="100"/>
      <c r="CH185" s="100"/>
      <c r="CI185" s="100"/>
    </row>
    <row r="186" ht="15.75" hidden="1" customHeight="1">
      <c r="A186" s="121">
        <v>8054.0</v>
      </c>
      <c r="B186" s="121" t="s">
        <v>218</v>
      </c>
      <c r="C186" s="121">
        <v>5.0</v>
      </c>
      <c r="D186" s="121" t="s">
        <v>318</v>
      </c>
      <c r="E186" s="121" t="s">
        <v>40</v>
      </c>
      <c r="F186" s="121">
        <v>2158.0</v>
      </c>
      <c r="G186" s="121">
        <v>2025.0</v>
      </c>
      <c r="H186" s="121">
        <v>2.0</v>
      </c>
      <c r="I186" s="122" t="s">
        <v>65</v>
      </c>
      <c r="J186" s="162">
        <v>0.08</v>
      </c>
      <c r="K186" s="124">
        <f>ACTIVIDADES_V!$S186+ACTIVIDADES_V!$Y186</f>
        <v>4704808</v>
      </c>
      <c r="L186" s="162">
        <v>0.08</v>
      </c>
      <c r="M186" s="121"/>
      <c r="N186" s="124">
        <f>ROUND(VLOOKUP((A186&amp;C186&amp;G186&amp;H186)*1,SEG_PRE!A:P,8,0),0)</f>
        <v>0</v>
      </c>
      <c r="O186" s="124">
        <f>ROUND(VLOOKUP((A186&amp;C186&amp;G186&amp;H186)*1,SEG_PRE!A:P,9,0),0)</f>
        <v>4734741</v>
      </c>
      <c r="P186" s="124">
        <f>ROUND(VLOOKUP((A186&amp;C186&amp;G186&amp;H186)*1,SEG_PRE!A:P,10,0),0)</f>
        <v>37431228</v>
      </c>
      <c r="Q186" s="126">
        <v>0.08</v>
      </c>
      <c r="R186" s="121">
        <v>0.08</v>
      </c>
      <c r="S186" s="127">
        <f>ROUND(VLOOKUP((A186&amp;C186&amp;G186&amp;H186)*1,SEG_PRE!A:P,11,0),0)</f>
        <v>0</v>
      </c>
      <c r="T186" s="127">
        <f>ROUND(VLOOKUP((A186&amp;C186&amp;G186&amp;H186)*1,SEG_PRE!A:P,12,0),0)</f>
        <v>174641600</v>
      </c>
      <c r="U186" s="127">
        <f>ROUND(VLOOKUP((A186&amp;C186&amp;G186&amp;H186)*1,SEG_PRE!A:P,13,0),0)</f>
        <v>22441184</v>
      </c>
      <c r="V186" s="127">
        <f>ROUND(VLOOKUP((A186&amp;C186&amp;G186&amp;H186)*1,SEG_PRE!A:P,14,0),0)</f>
        <v>243133</v>
      </c>
      <c r="W186" s="123">
        <v>0.0</v>
      </c>
      <c r="X186" s="123">
        <v>0.0</v>
      </c>
      <c r="Y186" s="124">
        <f>ROUND(VLOOKUP((A186&amp;C186&amp;G186&amp;H186)*1,SEG_PRE!A:P,15,0),0)</f>
        <v>4704808</v>
      </c>
      <c r="Z186" s="124">
        <f>ROUND(VLOOKUP((A186&amp;C186&amp;G186&amp;H186)*1,SEG_PRE!A:P,16,0),0)</f>
        <v>4860000</v>
      </c>
      <c r="AA186" s="45">
        <f t="shared" si="1"/>
        <v>1</v>
      </c>
      <c r="AB186" s="45">
        <f t="shared" si="2"/>
        <v>0.16</v>
      </c>
      <c r="AC186" s="45">
        <f t="shared" si="3"/>
        <v>0.232</v>
      </c>
      <c r="AD186" s="45">
        <f t="shared" si="4"/>
        <v>0.7053895677</v>
      </c>
      <c r="AE186" s="45">
        <f t="shared" si="5"/>
        <v>0.01083423228</v>
      </c>
      <c r="AF186" s="128">
        <f t="shared" si="6"/>
        <v>0</v>
      </c>
      <c r="AG186" s="128">
        <f t="shared" si="7"/>
        <v>1.032985831</v>
      </c>
      <c r="AH186" s="121" t="s">
        <v>333</v>
      </c>
      <c r="AI186" s="121" t="s">
        <v>43</v>
      </c>
      <c r="AJ186" s="121" t="s">
        <v>43</v>
      </c>
      <c r="AK186" s="121" t="s">
        <v>334</v>
      </c>
      <c r="AL186" s="139" t="s">
        <v>335</v>
      </c>
      <c r="AM186" s="131" t="str">
        <f>IF(LEN(ACTIVIDADES_V!$AH186)&gt;1500,"VALIDAR DES",IF(LEN(ACTIVIDADES_V!$AI186)&gt;500,"Validar Re",IF(LEN(ACTIVIDADES_V!$AJ186)&gt;500,"VALIDAR Soliciones","OK")))</f>
        <v>OK</v>
      </c>
      <c r="AN186" s="132">
        <f>LEN(LEFT(INT(ACTIVIDADES_V!$S186)-ACTIVIDADES_V!$S186,4))</f>
        <v>1</v>
      </c>
      <c r="AO186" s="100"/>
      <c r="AP186" s="100"/>
      <c r="AQ186" s="100"/>
      <c r="AR186" s="100"/>
      <c r="AS186" s="100"/>
      <c r="AT186" s="100"/>
      <c r="AU186" s="100"/>
      <c r="AV186" s="100"/>
      <c r="AW186" s="100"/>
      <c r="AX186" s="100"/>
      <c r="AY186" s="100"/>
      <c r="AZ186" s="100"/>
      <c r="BA186" s="100"/>
      <c r="BB186" s="100"/>
      <c r="BC186" s="100"/>
      <c r="BD186" s="100"/>
      <c r="BE186" s="100"/>
      <c r="BF186" s="100"/>
      <c r="BG186" s="100"/>
      <c r="BH186" s="100"/>
      <c r="BI186" s="100"/>
      <c r="BJ186" s="100"/>
      <c r="BK186" s="100"/>
      <c r="BL186" s="100"/>
      <c r="BM186" s="100"/>
      <c r="BN186" s="100"/>
      <c r="BO186" s="100"/>
      <c r="BP186" s="100"/>
      <c r="BQ186" s="100"/>
      <c r="BR186" s="100"/>
      <c r="BS186" s="100"/>
      <c r="BT186" s="100"/>
      <c r="BU186" s="100"/>
      <c r="BV186" s="100"/>
      <c r="BW186" s="100"/>
      <c r="BX186" s="100"/>
      <c r="BY186" s="100"/>
      <c r="BZ186" s="100"/>
      <c r="CA186" s="100"/>
      <c r="CB186" s="100"/>
      <c r="CC186" s="100"/>
      <c r="CD186" s="100"/>
      <c r="CE186" s="100"/>
      <c r="CF186" s="100"/>
      <c r="CG186" s="100"/>
      <c r="CH186" s="100"/>
      <c r="CI186" s="100"/>
    </row>
    <row r="187" ht="15.75" hidden="1" customHeight="1">
      <c r="A187" s="107">
        <v>8054.0</v>
      </c>
      <c r="B187" s="107" t="s">
        <v>218</v>
      </c>
      <c r="C187" s="107">
        <v>5.0</v>
      </c>
      <c r="D187" s="107" t="s">
        <v>318</v>
      </c>
      <c r="E187" s="107" t="s">
        <v>40</v>
      </c>
      <c r="F187" s="107">
        <v>2158.0</v>
      </c>
      <c r="G187" s="107">
        <v>2025.0</v>
      </c>
      <c r="H187" s="107">
        <v>3.0</v>
      </c>
      <c r="I187" s="108" t="s">
        <v>68</v>
      </c>
      <c r="J187" s="111">
        <v>0.08</v>
      </c>
      <c r="K187" s="110">
        <f>ACTIVIDADES_V!$S187+ACTIVIDADES_V!$Y187</f>
        <v>0</v>
      </c>
      <c r="L187" s="111">
        <v>0.08</v>
      </c>
      <c r="M187" s="107"/>
      <c r="N187" s="110">
        <f>ROUND(VLOOKUP((A187&amp;C187&amp;G187&amp;H187)*1,SEG_PRE!A:P,8,0),0)</f>
        <v>0</v>
      </c>
      <c r="O187" s="110">
        <f>ROUND(VLOOKUP((A187&amp;C187&amp;G187&amp;H187)*1,SEG_PRE!A:P,9,0),0)</f>
        <v>0</v>
      </c>
      <c r="P187" s="110">
        <f>ROUND(VLOOKUP((A187&amp;C187&amp;G187&amp;H187)*1,SEG_PRE!A:P,10,0),0)</f>
        <v>107992541</v>
      </c>
      <c r="Q187" s="112">
        <v>0.08</v>
      </c>
      <c r="R187" s="107">
        <v>0.08</v>
      </c>
      <c r="S187" s="114">
        <f>ROUND(VLOOKUP((A187&amp;C187&amp;G187&amp;H187)*1,SEG_PRE!A:P,11,0),0)</f>
        <v>0</v>
      </c>
      <c r="T187" s="114">
        <f>ROUND(VLOOKUP((A187&amp;C187&amp;G187&amp;H187)*1,SEG_PRE!A:P,12,0),0)</f>
        <v>0</v>
      </c>
      <c r="U187" s="114">
        <f>ROUND(VLOOKUP((A187&amp;C187&amp;G187&amp;H187)*1,SEG_PRE!A:P,13,0),0)</f>
        <v>64744883</v>
      </c>
      <c r="V187" s="114">
        <f>ROUND(VLOOKUP((A187&amp;C187&amp;G187&amp;H187)*1,SEG_PRE!A:P,14,0),0)</f>
        <v>45771234</v>
      </c>
      <c r="W187" s="109">
        <v>0.0</v>
      </c>
      <c r="X187" s="109">
        <v>0.0</v>
      </c>
      <c r="Y187" s="110">
        <f>ROUND(VLOOKUP((A187&amp;C187&amp;G187&amp;H187)*1,SEG_PRE!A:P,15,0),0)</f>
        <v>0</v>
      </c>
      <c r="Z187" s="110">
        <f>ROUND(VLOOKUP((A187&amp;C187&amp;G187&amp;H187)*1,SEG_PRE!A:P,16,0),0)</f>
        <v>0</v>
      </c>
      <c r="AA187" s="42">
        <f t="shared" si="1"/>
        <v>1</v>
      </c>
      <c r="AB187" s="42">
        <f t="shared" si="2"/>
        <v>0.24</v>
      </c>
      <c r="AC187" s="42">
        <f t="shared" si="3"/>
        <v>0.248</v>
      </c>
      <c r="AD187" s="42">
        <f t="shared" si="4"/>
        <v>0.7053895677</v>
      </c>
      <c r="AE187" s="42">
        <f t="shared" si="5"/>
        <v>0.7069475127</v>
      </c>
      <c r="AF187" s="115">
        <f t="shared" si="6"/>
        <v>0</v>
      </c>
      <c r="AG187" s="115">
        <f t="shared" si="7"/>
        <v>0</v>
      </c>
      <c r="AH187" s="107" t="s">
        <v>336</v>
      </c>
      <c r="AI187" s="107" t="s">
        <v>43</v>
      </c>
      <c r="AJ187" s="107" t="s">
        <v>43</v>
      </c>
      <c r="AK187" s="107" t="s">
        <v>337</v>
      </c>
      <c r="AL187" s="137" t="s">
        <v>338</v>
      </c>
      <c r="AM187" s="119" t="str">
        <f>IF(LEN(ACTIVIDADES_V!$AH187)&gt;1500,"VALIDAR DES",IF(LEN(ACTIVIDADES_V!$AI187)&gt;500,"Validar Re",IF(LEN(ACTIVIDADES_V!$AJ187)&gt;500,"VALIDAR Soliciones","OK")))</f>
        <v>OK</v>
      </c>
      <c r="AN187" s="120">
        <f>LEN(LEFT(INT(ACTIVIDADES_V!$S187)-ACTIVIDADES_V!$S187,4))</f>
        <v>1</v>
      </c>
      <c r="AO187" s="100"/>
      <c r="AP187" s="100"/>
      <c r="AQ187" s="100"/>
      <c r="AR187" s="100"/>
      <c r="AS187" s="100"/>
      <c r="AT187" s="100"/>
      <c r="AU187" s="100"/>
      <c r="AV187" s="100"/>
      <c r="AW187" s="100"/>
      <c r="AX187" s="100"/>
      <c r="AY187" s="100"/>
      <c r="AZ187" s="100"/>
      <c r="BA187" s="100"/>
      <c r="BB187" s="100"/>
      <c r="BC187" s="100"/>
      <c r="BD187" s="100"/>
      <c r="BE187" s="100"/>
      <c r="BF187" s="100"/>
      <c r="BG187" s="100"/>
      <c r="BH187" s="100"/>
      <c r="BI187" s="100"/>
      <c r="BJ187" s="100"/>
      <c r="BK187" s="100"/>
      <c r="BL187" s="100"/>
      <c r="BM187" s="100"/>
      <c r="BN187" s="100"/>
      <c r="BO187" s="100"/>
      <c r="BP187" s="100"/>
      <c r="BQ187" s="100"/>
      <c r="BR187" s="100"/>
      <c r="BS187" s="100"/>
      <c r="BT187" s="100"/>
      <c r="BU187" s="100"/>
      <c r="BV187" s="100"/>
      <c r="BW187" s="100"/>
      <c r="BX187" s="100"/>
      <c r="BY187" s="100"/>
      <c r="BZ187" s="100"/>
      <c r="CA187" s="100"/>
      <c r="CB187" s="100"/>
      <c r="CC187" s="100"/>
      <c r="CD187" s="100"/>
      <c r="CE187" s="100"/>
      <c r="CF187" s="100"/>
      <c r="CG187" s="100"/>
      <c r="CH187" s="100"/>
      <c r="CI187" s="100"/>
    </row>
    <row r="188" ht="15.75" hidden="1" customHeight="1">
      <c r="A188" s="121">
        <v>8054.0</v>
      </c>
      <c r="B188" s="121" t="s">
        <v>218</v>
      </c>
      <c r="C188" s="121">
        <v>5.0</v>
      </c>
      <c r="D188" s="121" t="s">
        <v>318</v>
      </c>
      <c r="E188" s="121" t="s">
        <v>40</v>
      </c>
      <c r="F188" s="121">
        <v>2158.0</v>
      </c>
      <c r="G188" s="121">
        <v>2025.0</v>
      </c>
      <c r="H188" s="121">
        <v>4.0</v>
      </c>
      <c r="I188" s="122" t="s">
        <v>71</v>
      </c>
      <c r="J188" s="162">
        <v>0.08</v>
      </c>
      <c r="K188" s="124">
        <f>ACTIVIDADES_V!$S188+ACTIVIDADES_V!$Y188</f>
        <v>0</v>
      </c>
      <c r="L188" s="142">
        <v>0.08</v>
      </c>
      <c r="M188" s="121"/>
      <c r="N188" s="124">
        <f>ROUND(VLOOKUP((A188&amp;C188&amp;G188&amp;H188)*1,SEG_PRE!A:P,8,0),0)</f>
        <v>0</v>
      </c>
      <c r="O188" s="124">
        <f>ROUND(VLOOKUP((A188&amp;C188&amp;G188&amp;H188)*1,SEG_PRE!A:P,9,0),0)</f>
        <v>0</v>
      </c>
      <c r="P188" s="124">
        <f>ROUND(VLOOKUP((A188&amp;C188&amp;G188&amp;H188)*1,SEG_PRE!A:P,10,0),0)</f>
        <v>217159393</v>
      </c>
      <c r="Q188" s="142">
        <v>0.08</v>
      </c>
      <c r="R188" s="142">
        <f>VLOOKUP(A188&amp;C188&amp;G188&amp;H188,'Registro ACTIVIDADES'!A:X,10,0)</f>
        <v>0.08333333333</v>
      </c>
      <c r="S188" s="127">
        <f>ROUND(VLOOKUP((A188&amp;C188&amp;G188&amp;H188)*1,SEG_PRE!A:P,11,0),0)</f>
        <v>0</v>
      </c>
      <c r="T188" s="127">
        <f>ROUND(VLOOKUP((A188&amp;C188&amp;G188&amp;H188)*1,SEG_PRE!A:P,12,0),0)</f>
        <v>198917000</v>
      </c>
      <c r="U188" s="127">
        <f>ROUND(VLOOKUP((A188&amp;C188&amp;G188&amp;H188)*1,SEG_PRE!A:P,13,0),0)</f>
        <v>130193803</v>
      </c>
      <c r="V188" s="127">
        <f>ROUND(VLOOKUP((A188&amp;C188&amp;G188&amp;H188)*1,SEG_PRE!A:P,14,0),0)</f>
        <v>53884000</v>
      </c>
      <c r="W188" s="123">
        <v>0.0</v>
      </c>
      <c r="X188" s="123">
        <f>VLOOKUP(A188&amp;C188&amp;G188&amp;H188,'Registro ACTIVIDADES'!A:X,15,0)</f>
        <v>0</v>
      </c>
      <c r="Y188" s="124">
        <f>ROUND(VLOOKUP((A188&amp;C188&amp;G188&amp;H188)*1,SEG_PRE!A:P,15,0),0)</f>
        <v>0</v>
      </c>
      <c r="Z188" s="124">
        <f>ROUND(VLOOKUP((A188&amp;C188&amp;G188&amp;H188)*1,SEG_PRE!A:P,16,0),0)</f>
        <v>0</v>
      </c>
      <c r="AA188" s="45">
        <f t="shared" si="1"/>
        <v>1.010416667</v>
      </c>
      <c r="AB188" s="45">
        <f t="shared" si="2"/>
        <v>0.3233333333</v>
      </c>
      <c r="AC188" s="45">
        <f t="shared" si="3"/>
        <v>0.2646666667</v>
      </c>
      <c r="AD188" s="45">
        <f t="shared" si="4"/>
        <v>0.9478102725</v>
      </c>
      <c r="AE188" s="45">
        <f t="shared" si="5"/>
        <v>0.4138753056</v>
      </c>
      <c r="AF188" s="128">
        <f t="shared" si="6"/>
        <v>0</v>
      </c>
      <c r="AG188" s="128">
        <f t="shared" si="7"/>
        <v>0</v>
      </c>
      <c r="AH188" s="121" t="s">
        <v>339</v>
      </c>
      <c r="AI188" s="121" t="s">
        <v>43</v>
      </c>
      <c r="AJ188" s="121" t="s">
        <v>43</v>
      </c>
      <c r="AK188" s="121" t="s">
        <v>340</v>
      </c>
      <c r="AL188" s="139" t="s">
        <v>243</v>
      </c>
      <c r="AM188" s="131" t="str">
        <f>IF(LEN(ACTIVIDADES_V!$AH188)&gt;1500,"VALIDAR DES",IF(LEN(ACTIVIDADES_V!$AI188)&gt;500,"Validar Re",IF(LEN(ACTIVIDADES_V!$AJ188)&gt;500,"VALIDAR Soliciones","OK")))</f>
        <v>OK</v>
      </c>
      <c r="AN188" s="132">
        <f>LEN(LEFT(INT(ACTIVIDADES_V!$S188)-ACTIVIDADES_V!$S188,4))</f>
        <v>1</v>
      </c>
      <c r="AO188" s="100"/>
      <c r="AP188" s="100"/>
      <c r="AQ188" s="100"/>
      <c r="AR188" s="100"/>
      <c r="AS188" s="100"/>
      <c r="AT188" s="100"/>
      <c r="AU188" s="100"/>
      <c r="AV188" s="100"/>
      <c r="AW188" s="100"/>
      <c r="AX188" s="100"/>
      <c r="AY188" s="100"/>
      <c r="AZ188" s="100"/>
      <c r="BA188" s="100"/>
      <c r="BB188" s="100"/>
      <c r="BC188" s="100"/>
      <c r="BD188" s="100"/>
      <c r="BE188" s="100"/>
      <c r="BF188" s="100"/>
      <c r="BG188" s="100"/>
      <c r="BH188" s="100"/>
      <c r="BI188" s="100"/>
      <c r="BJ188" s="100"/>
      <c r="BK188" s="100"/>
      <c r="BL188" s="100"/>
      <c r="BM188" s="100"/>
      <c r="BN188" s="100"/>
      <c r="BO188" s="100"/>
      <c r="BP188" s="100"/>
      <c r="BQ188" s="100"/>
      <c r="BR188" s="100"/>
      <c r="BS188" s="100"/>
      <c r="BT188" s="100"/>
      <c r="BU188" s="100"/>
      <c r="BV188" s="100"/>
      <c r="BW188" s="100"/>
      <c r="BX188" s="100"/>
      <c r="BY188" s="100"/>
      <c r="BZ188" s="100"/>
      <c r="CA188" s="100"/>
      <c r="CB188" s="100"/>
      <c r="CC188" s="100"/>
      <c r="CD188" s="100"/>
      <c r="CE188" s="100"/>
      <c r="CF188" s="100"/>
      <c r="CG188" s="100"/>
      <c r="CH188" s="100"/>
      <c r="CI188" s="100"/>
    </row>
    <row r="189" ht="15.75" hidden="1" customHeight="1">
      <c r="A189" s="107">
        <v>8054.0</v>
      </c>
      <c r="B189" s="107" t="s">
        <v>218</v>
      </c>
      <c r="C189" s="107">
        <v>5.0</v>
      </c>
      <c r="D189" s="107" t="s">
        <v>318</v>
      </c>
      <c r="E189" s="107" t="s">
        <v>40</v>
      </c>
      <c r="F189" s="107">
        <v>2158.0</v>
      </c>
      <c r="G189" s="107">
        <v>2025.0</v>
      </c>
      <c r="H189" s="107">
        <v>5.0</v>
      </c>
      <c r="I189" s="108" t="s">
        <v>74</v>
      </c>
      <c r="J189" s="111">
        <v>0.08</v>
      </c>
      <c r="K189" s="110">
        <f>ACTIVIDADES_V!$S189+ACTIVIDADES_V!$Y189</f>
        <v>0</v>
      </c>
      <c r="L189" s="111">
        <v>0.08</v>
      </c>
      <c r="M189" s="107">
        <v>0.08</v>
      </c>
      <c r="N189" s="110">
        <f>ROUND(VLOOKUP((A189&amp;C189&amp;G189&amp;H189)*1,SEG_PRE!A:P,8,0),0)</f>
        <v>0</v>
      </c>
      <c r="O189" s="110">
        <f>ROUND(VLOOKUP((A189&amp;C189&amp;G189&amp;H189)*1,SEG_PRE!A:P,9,0),0)</f>
        <v>0</v>
      </c>
      <c r="P189" s="110">
        <f>ROUND(VLOOKUP((A189&amp;C189&amp;G189&amp;H189)*1,SEG_PRE!A:P,10,0),0)</f>
        <v>115759393</v>
      </c>
      <c r="Q189" s="112">
        <v>0.08</v>
      </c>
      <c r="R189" s="107">
        <v>0.08</v>
      </c>
      <c r="S189" s="114">
        <f>ROUND(VLOOKUP((A189&amp;C189&amp;G189&amp;H189)*1,SEG_PRE!A:P,11,0),0)</f>
        <v>0</v>
      </c>
      <c r="T189" s="114">
        <f>ROUND(VLOOKUP((A189&amp;C189&amp;G189&amp;H189)*1,SEG_PRE!A:P,12,0),0)</f>
        <v>0</v>
      </c>
      <c r="U189" s="114">
        <f>ROUND(VLOOKUP((A189&amp;C189&amp;G189&amp;H189)*1,SEG_PRE!A:P,13,0),0)</f>
        <v>69401353</v>
      </c>
      <c r="V189" s="114">
        <f>ROUND(VLOOKUP((A189&amp;C189&amp;G189&amp;H189)*1,SEG_PRE!A:P,14,0),0)</f>
        <v>75700534</v>
      </c>
      <c r="W189" s="109">
        <v>0.0</v>
      </c>
      <c r="X189" s="109">
        <v>0.0</v>
      </c>
      <c r="Y189" s="110">
        <f>ROUND(VLOOKUP((A189&amp;C189&amp;G189&amp;H189)*1,SEG_PRE!A:P,15,0),0)</f>
        <v>0</v>
      </c>
      <c r="Z189" s="110">
        <f>ROUND(VLOOKUP((A189&amp;C189&amp;G189&amp;H189)*1,SEG_PRE!A:P,16,0),0)</f>
        <v>0</v>
      </c>
      <c r="AA189" s="42">
        <f t="shared" si="1"/>
        <v>1.008333333</v>
      </c>
      <c r="AB189" s="42">
        <f t="shared" si="2"/>
        <v>0.4033333333</v>
      </c>
      <c r="AC189" s="42">
        <f t="shared" si="3"/>
        <v>0.2806666667</v>
      </c>
      <c r="AD189" s="42">
        <f t="shared" si="4"/>
        <v>0.9478102725</v>
      </c>
      <c r="AE189" s="42">
        <f t="shared" si="5"/>
        <v>1.090764527</v>
      </c>
      <c r="AF189" s="115">
        <f t="shared" si="6"/>
        <v>0</v>
      </c>
      <c r="AG189" s="115">
        <f t="shared" si="7"/>
        <v>0</v>
      </c>
      <c r="AH189" s="107" t="s">
        <v>341</v>
      </c>
      <c r="AI189" s="107" t="s">
        <v>43</v>
      </c>
      <c r="AJ189" s="107" t="s">
        <v>43</v>
      </c>
      <c r="AK189" s="107" t="s">
        <v>342</v>
      </c>
      <c r="AL189" s="137" t="s">
        <v>343</v>
      </c>
      <c r="AM189" s="119" t="str">
        <f>IF(LEN(ACTIVIDADES_V!$AH189)&gt;1500,"VALIDAR DES",IF(LEN(ACTIVIDADES_V!$AI189)&gt;500,"Validar Re",IF(LEN(ACTIVIDADES_V!$AJ189)&gt;500,"VALIDAR Soliciones","OK")))</f>
        <v>OK</v>
      </c>
      <c r="AN189" s="120">
        <f>LEN(LEFT(INT(ACTIVIDADES_V!$S189)-ACTIVIDADES_V!$S189,4))</f>
        <v>1</v>
      </c>
      <c r="AO189" s="100"/>
      <c r="AP189" s="100"/>
      <c r="AQ189" s="100"/>
      <c r="AR189" s="100"/>
      <c r="AS189" s="100"/>
      <c r="AT189" s="100"/>
      <c r="AU189" s="100"/>
      <c r="AV189" s="100"/>
      <c r="AW189" s="100"/>
      <c r="AX189" s="100"/>
      <c r="AY189" s="100"/>
      <c r="AZ189" s="100"/>
      <c r="BA189" s="100"/>
      <c r="BB189" s="100"/>
      <c r="BC189" s="100"/>
      <c r="BD189" s="100"/>
      <c r="BE189" s="100"/>
      <c r="BF189" s="100"/>
      <c r="BG189" s="100"/>
      <c r="BH189" s="100"/>
      <c r="BI189" s="100"/>
      <c r="BJ189" s="100"/>
      <c r="BK189" s="100"/>
      <c r="BL189" s="100"/>
      <c r="BM189" s="100"/>
      <c r="BN189" s="100"/>
      <c r="BO189" s="100"/>
      <c r="BP189" s="100"/>
      <c r="BQ189" s="100"/>
      <c r="BR189" s="100"/>
      <c r="BS189" s="100"/>
      <c r="BT189" s="100"/>
      <c r="BU189" s="100"/>
      <c r="BV189" s="100"/>
      <c r="BW189" s="100"/>
      <c r="BX189" s="100"/>
      <c r="BY189" s="100"/>
      <c r="BZ189" s="100"/>
      <c r="CA189" s="100"/>
      <c r="CB189" s="100"/>
      <c r="CC189" s="100"/>
      <c r="CD189" s="100"/>
      <c r="CE189" s="100"/>
      <c r="CF189" s="100"/>
      <c r="CG189" s="100"/>
      <c r="CH189" s="100"/>
      <c r="CI189" s="100"/>
    </row>
    <row r="190" ht="15.75" hidden="1" customHeight="1">
      <c r="A190" s="121">
        <v>8054.0</v>
      </c>
      <c r="B190" s="121" t="s">
        <v>218</v>
      </c>
      <c r="C190" s="121">
        <v>5.0</v>
      </c>
      <c r="D190" s="121" t="s">
        <v>318</v>
      </c>
      <c r="E190" s="121" t="s">
        <v>40</v>
      </c>
      <c r="F190" s="121">
        <v>2158.0</v>
      </c>
      <c r="G190" s="121">
        <v>2025.0</v>
      </c>
      <c r="H190" s="121">
        <v>6.0</v>
      </c>
      <c r="I190" s="122" t="s">
        <v>77</v>
      </c>
      <c r="J190" s="162">
        <v>0.08</v>
      </c>
      <c r="K190" s="124">
        <f>ACTIVIDADES_V!$S190+ACTIVIDADES_V!$Y190</f>
        <v>0</v>
      </c>
      <c r="L190" s="162">
        <v>0.08</v>
      </c>
      <c r="M190" s="121"/>
      <c r="N190" s="124">
        <f>ROUND(VLOOKUP((A190&amp;C190&amp;G190&amp;H190)*1,SEG_PRE!A:P,8,0),0)</f>
        <v>0</v>
      </c>
      <c r="O190" s="124">
        <f>ROUND(VLOOKUP((A190&amp;C190&amp;G190&amp;H190)*1,SEG_PRE!A:P,9,0),0)</f>
        <v>0</v>
      </c>
      <c r="P190" s="124">
        <f>ROUND(VLOOKUP((A190&amp;C190&amp;G190&amp;H190)*1,SEG_PRE!A:P,10,0),0)</f>
        <v>115759393</v>
      </c>
      <c r="Q190" s="126">
        <v>0.08</v>
      </c>
      <c r="R190" s="121">
        <v>0.08</v>
      </c>
      <c r="S190" s="127">
        <f>ROUND(VLOOKUP((A190&amp;C190&amp;G190&amp;H190)*1,SEG_PRE!A:P,11,0),0)</f>
        <v>0</v>
      </c>
      <c r="T190" s="127">
        <f>ROUND(VLOOKUP((A190&amp;C190&amp;G190&amp;H190)*1,SEG_PRE!A:P,12,0),0)</f>
        <v>0</v>
      </c>
      <c r="U190" s="127">
        <f>ROUND(VLOOKUP((A190&amp;C190&amp;G190&amp;H190)*1,SEG_PRE!A:P,13,0),0)</f>
        <v>69401353</v>
      </c>
      <c r="V190" s="127">
        <f>ROUND(VLOOKUP((A190&amp;C190&amp;G190&amp;H190)*1,SEG_PRE!A:P,14,0),0)</f>
        <v>77286000</v>
      </c>
      <c r="W190" s="123">
        <v>0.0</v>
      </c>
      <c r="X190" s="123">
        <v>0.0</v>
      </c>
      <c r="Y190" s="124">
        <f>ROUND(VLOOKUP((A190&amp;C190&amp;G190&amp;H190)*1,SEG_PRE!A:P,15,0),0)</f>
        <v>0</v>
      </c>
      <c r="Z190" s="124">
        <f>ROUND(VLOOKUP((A190&amp;C190&amp;G190&amp;H190)*1,SEG_PRE!A:P,16,0),0)</f>
        <v>0</v>
      </c>
      <c r="AA190" s="45">
        <f t="shared" si="1"/>
        <v>1.006944444</v>
      </c>
      <c r="AB190" s="45">
        <f t="shared" si="2"/>
        <v>0.4833333333</v>
      </c>
      <c r="AC190" s="45">
        <f t="shared" si="3"/>
        <v>0.2966666667</v>
      </c>
      <c r="AD190" s="45">
        <f t="shared" si="4"/>
        <v>0.9478102725</v>
      </c>
      <c r="AE190" s="45">
        <f t="shared" si="5"/>
        <v>1.113609413</v>
      </c>
      <c r="AF190" s="128">
        <f t="shared" si="6"/>
        <v>0</v>
      </c>
      <c r="AG190" s="128">
        <f t="shared" si="7"/>
        <v>0</v>
      </c>
      <c r="AH190" s="121" t="s">
        <v>344</v>
      </c>
      <c r="AI190" s="121" t="s">
        <v>43</v>
      </c>
      <c r="AJ190" s="121" t="s">
        <v>43</v>
      </c>
      <c r="AK190" s="121" t="s">
        <v>342</v>
      </c>
      <c r="AL190" s="139" t="s">
        <v>345</v>
      </c>
      <c r="AM190" s="131" t="str">
        <f>IF(LEN(ACTIVIDADES_V!$AH190)&gt;1500,"VALIDAR DES",IF(LEN(ACTIVIDADES_V!$AI190)&gt;500,"Validar Re",IF(LEN(ACTIVIDADES_V!$AJ190)&gt;500,"VALIDAR Soliciones","OK")))</f>
        <v>OK</v>
      </c>
      <c r="AN190" s="132">
        <f>LEN(LEFT(INT(ACTIVIDADES_V!$S190)-ACTIVIDADES_V!$S190,4))</f>
        <v>1</v>
      </c>
      <c r="AO190" s="100"/>
      <c r="AP190" s="100"/>
      <c r="AQ190" s="100"/>
      <c r="AR190" s="100"/>
      <c r="AS190" s="100"/>
      <c r="AT190" s="100"/>
      <c r="AU190" s="100"/>
      <c r="AV190" s="100"/>
      <c r="AW190" s="100"/>
      <c r="AX190" s="100"/>
      <c r="AY190" s="100"/>
      <c r="AZ190" s="100"/>
      <c r="BA190" s="100"/>
      <c r="BB190" s="100"/>
      <c r="BC190" s="100"/>
      <c r="BD190" s="100"/>
      <c r="BE190" s="100"/>
      <c r="BF190" s="100"/>
      <c r="BG190" s="100"/>
      <c r="BH190" s="100"/>
      <c r="BI190" s="100"/>
      <c r="BJ190" s="100"/>
      <c r="BK190" s="100"/>
      <c r="BL190" s="100"/>
      <c r="BM190" s="100"/>
      <c r="BN190" s="100"/>
      <c r="BO190" s="100"/>
      <c r="BP190" s="100"/>
      <c r="BQ190" s="100"/>
      <c r="BR190" s="100"/>
      <c r="BS190" s="100"/>
      <c r="BT190" s="100"/>
      <c r="BU190" s="100"/>
      <c r="BV190" s="100"/>
      <c r="BW190" s="100"/>
      <c r="BX190" s="100"/>
      <c r="BY190" s="100"/>
      <c r="BZ190" s="100"/>
      <c r="CA190" s="100"/>
      <c r="CB190" s="100"/>
      <c r="CC190" s="100"/>
      <c r="CD190" s="100"/>
      <c r="CE190" s="100"/>
      <c r="CF190" s="100"/>
      <c r="CG190" s="100"/>
      <c r="CH190" s="100"/>
      <c r="CI190" s="100"/>
    </row>
    <row r="191" ht="15.75" hidden="1" customHeight="1">
      <c r="A191" s="107">
        <v>8054.0</v>
      </c>
      <c r="B191" s="107" t="s">
        <v>218</v>
      </c>
      <c r="C191" s="107">
        <v>5.0</v>
      </c>
      <c r="D191" s="107" t="s">
        <v>318</v>
      </c>
      <c r="E191" s="107" t="s">
        <v>40</v>
      </c>
      <c r="F191" s="107">
        <v>2158.0</v>
      </c>
      <c r="G191" s="107">
        <v>2025.0</v>
      </c>
      <c r="H191" s="107">
        <v>7.0</v>
      </c>
      <c r="I191" s="108" t="s">
        <v>41</v>
      </c>
      <c r="J191" s="111">
        <v>0.08</v>
      </c>
      <c r="K191" s="110">
        <f>ACTIVIDADES_V!$S191+ACTIVIDADES_V!$Y191</f>
        <v>0</v>
      </c>
      <c r="L191" s="111">
        <v>0.08</v>
      </c>
      <c r="M191" s="107"/>
      <c r="N191" s="110">
        <f>ROUND(VLOOKUP((A191&amp;C191&amp;G191&amp;H191)*1,SEG_PRE!A:P,8,0),0)</f>
        <v>0</v>
      </c>
      <c r="O191" s="110">
        <f>ROUND(VLOOKUP((A191&amp;C191&amp;G191&amp;H191)*1,SEG_PRE!A:P,9,0),0)</f>
        <v>0</v>
      </c>
      <c r="P191" s="110">
        <f>ROUND(VLOOKUP((A191&amp;C191&amp;G191&amp;H191)*1,SEG_PRE!A:P,10,0),0)</f>
        <v>115759393</v>
      </c>
      <c r="Q191" s="112">
        <v>0.08</v>
      </c>
      <c r="R191" s="107">
        <v>0.08</v>
      </c>
      <c r="S191" s="114">
        <f>ROUND(VLOOKUP((A191&amp;C191&amp;G191&amp;H191)*1,SEG_PRE!A:P,11,0),0)</f>
        <v>0</v>
      </c>
      <c r="T191" s="114">
        <f>ROUND(VLOOKUP((A191&amp;C191&amp;G191&amp;H191)*1,SEG_PRE!A:P,12,0),0)</f>
        <v>0</v>
      </c>
      <c r="U191" s="114">
        <f>ROUND(VLOOKUP((A191&amp;C191&amp;G191&amp;H191)*1,SEG_PRE!A:P,13,0),0)</f>
        <v>69401353</v>
      </c>
      <c r="V191" s="114">
        <f>ROUND(VLOOKUP((A191&amp;C191&amp;G191&amp;H191)*1,SEG_PRE!A:P,14,0),0)</f>
        <v>77286000</v>
      </c>
      <c r="W191" s="109">
        <v>0.0</v>
      </c>
      <c r="X191" s="109">
        <v>0.0</v>
      </c>
      <c r="Y191" s="110">
        <f>ROUND(VLOOKUP((A191&amp;C191&amp;G191&amp;H191)*1,SEG_PRE!A:P,15,0),0)</f>
        <v>0</v>
      </c>
      <c r="Z191" s="110">
        <f>ROUND(VLOOKUP((A191&amp;C191&amp;G191&amp;H191)*1,SEG_PRE!A:P,16,0),0)</f>
        <v>0</v>
      </c>
      <c r="AA191" s="42">
        <f t="shared" si="1"/>
        <v>1.005952381</v>
      </c>
      <c r="AB191" s="42">
        <f t="shared" si="2"/>
        <v>0.5633333333</v>
      </c>
      <c r="AC191" s="42">
        <f t="shared" si="3"/>
        <v>0.3126666667</v>
      </c>
      <c r="AD191" s="42">
        <f t="shared" si="4"/>
        <v>0.9478102725</v>
      </c>
      <c r="AE191" s="42">
        <f t="shared" si="5"/>
        <v>1.113609413</v>
      </c>
      <c r="AF191" s="115">
        <f t="shared" si="6"/>
        <v>0</v>
      </c>
      <c r="AG191" s="115">
        <f t="shared" si="7"/>
        <v>0</v>
      </c>
      <c r="AH191" s="107" t="s">
        <v>346</v>
      </c>
      <c r="AI191" s="107" t="s">
        <v>43</v>
      </c>
      <c r="AJ191" s="107" t="s">
        <v>43</v>
      </c>
      <c r="AK191" s="107" t="s">
        <v>347</v>
      </c>
      <c r="AL191" s="137" t="s">
        <v>348</v>
      </c>
      <c r="AM191" s="119" t="str">
        <f>IF(LEN(ACTIVIDADES_V!$AH191)&gt;1500,"VALIDAR DES",IF(LEN(ACTIVIDADES_V!$AI191)&gt;500,"Validar Re",IF(LEN(ACTIVIDADES_V!$AJ191)&gt;500,"VALIDAR Soliciones","OK")))</f>
        <v>OK</v>
      </c>
      <c r="AN191" s="120">
        <f>LEN(LEFT(INT(ACTIVIDADES_V!$S191)-ACTIVIDADES_V!$S191,4))</f>
        <v>1</v>
      </c>
      <c r="AO191" s="100"/>
      <c r="AP191" s="100"/>
      <c r="AQ191" s="100"/>
      <c r="AR191" s="100"/>
      <c r="AS191" s="100"/>
      <c r="AT191" s="100"/>
      <c r="AU191" s="100"/>
      <c r="AV191" s="100"/>
      <c r="AW191" s="100"/>
      <c r="AX191" s="100"/>
      <c r="AY191" s="100"/>
      <c r="AZ191" s="100"/>
      <c r="BA191" s="100"/>
      <c r="BB191" s="100"/>
      <c r="BC191" s="100"/>
      <c r="BD191" s="100"/>
      <c r="BE191" s="100"/>
      <c r="BF191" s="100"/>
      <c r="BG191" s="100"/>
      <c r="BH191" s="100"/>
      <c r="BI191" s="100"/>
      <c r="BJ191" s="100"/>
      <c r="BK191" s="100"/>
      <c r="BL191" s="100"/>
      <c r="BM191" s="100"/>
      <c r="BN191" s="100"/>
      <c r="BO191" s="100"/>
      <c r="BP191" s="100"/>
      <c r="BQ191" s="100"/>
      <c r="BR191" s="100"/>
      <c r="BS191" s="100"/>
      <c r="BT191" s="100"/>
      <c r="BU191" s="100"/>
      <c r="BV191" s="100"/>
      <c r="BW191" s="100"/>
      <c r="BX191" s="100"/>
      <c r="BY191" s="100"/>
      <c r="BZ191" s="100"/>
      <c r="CA191" s="100"/>
      <c r="CB191" s="100"/>
      <c r="CC191" s="100"/>
      <c r="CD191" s="100"/>
      <c r="CE191" s="100"/>
      <c r="CF191" s="100"/>
      <c r="CG191" s="100"/>
      <c r="CH191" s="100"/>
      <c r="CI191" s="100"/>
    </row>
    <row r="192" ht="15.75" hidden="1" customHeight="1">
      <c r="A192" s="121">
        <v>8054.0</v>
      </c>
      <c r="B192" s="121" t="s">
        <v>218</v>
      </c>
      <c r="C192" s="121">
        <v>5.0</v>
      </c>
      <c r="D192" s="121" t="s">
        <v>318</v>
      </c>
      <c r="E192" s="121" t="s">
        <v>40</v>
      </c>
      <c r="F192" s="121">
        <v>2158.0</v>
      </c>
      <c r="G192" s="121">
        <v>2025.0</v>
      </c>
      <c r="H192" s="121">
        <v>8.0</v>
      </c>
      <c r="I192" s="122" t="s">
        <v>46</v>
      </c>
      <c r="J192" s="162">
        <v>0.08</v>
      </c>
      <c r="K192" s="124">
        <f>ACTIVIDADES_V!$S192+ACTIVIDADES_V!$Y192</f>
        <v>0</v>
      </c>
      <c r="L192" s="162">
        <v>0.08</v>
      </c>
      <c r="M192" s="121"/>
      <c r="N192" s="124">
        <f>ROUND(VLOOKUP((A192&amp;C192&amp;G192&amp;H192)*1,SEG_PRE!A:P,8,0),0)</f>
        <v>0</v>
      </c>
      <c r="O192" s="124">
        <f>ROUND(VLOOKUP((A192&amp;C192&amp;G192&amp;H192)*1,SEG_PRE!A:P,9,0),0)</f>
        <v>0</v>
      </c>
      <c r="P192" s="124">
        <f>ROUND(VLOOKUP((A192&amp;C192&amp;G192&amp;H192)*1,SEG_PRE!A:P,10,0),0)</f>
        <v>115759393</v>
      </c>
      <c r="Q192" s="126">
        <v>0.08</v>
      </c>
      <c r="R192" s="121">
        <v>0.08</v>
      </c>
      <c r="S192" s="127">
        <f>ROUND(VLOOKUP((A192&amp;C192&amp;G192&amp;H192)*1,SEG_PRE!A:P,11,0),0)</f>
        <v>0</v>
      </c>
      <c r="T192" s="127">
        <f>ROUND(VLOOKUP((A192&amp;C192&amp;G192&amp;H192)*1,SEG_PRE!A:P,12,0),0)</f>
        <v>0</v>
      </c>
      <c r="U192" s="127">
        <f>ROUND(VLOOKUP((A192&amp;C192&amp;G192&amp;H192)*1,SEG_PRE!A:P,13,0),0)</f>
        <v>69401353</v>
      </c>
      <c r="V192" s="127">
        <f>ROUND(VLOOKUP((A192&amp;C192&amp;G192&amp;H192)*1,SEG_PRE!A:P,14,0),0)</f>
        <v>77286000</v>
      </c>
      <c r="W192" s="123">
        <v>0.0</v>
      </c>
      <c r="X192" s="123">
        <v>0.0</v>
      </c>
      <c r="Y192" s="124">
        <f>ROUND(VLOOKUP((A192&amp;C192&amp;G192&amp;H192)*1,SEG_PRE!A:P,15,0),0)</f>
        <v>0</v>
      </c>
      <c r="Z192" s="124">
        <f>ROUND(VLOOKUP((A192&amp;C192&amp;G192&amp;H192)*1,SEG_PRE!A:P,16,0),0)</f>
        <v>0</v>
      </c>
      <c r="AA192" s="45">
        <f t="shared" si="1"/>
        <v>1.005208333</v>
      </c>
      <c r="AB192" s="45">
        <f t="shared" si="2"/>
        <v>0.6433333333</v>
      </c>
      <c r="AC192" s="45">
        <f t="shared" si="3"/>
        <v>0.3286666667</v>
      </c>
      <c r="AD192" s="45">
        <f t="shared" si="4"/>
        <v>0.9478102725</v>
      </c>
      <c r="AE192" s="45">
        <f t="shared" si="5"/>
        <v>1.113609413</v>
      </c>
      <c r="AF192" s="128">
        <f t="shared" si="6"/>
        <v>0</v>
      </c>
      <c r="AG192" s="128">
        <f t="shared" si="7"/>
        <v>0</v>
      </c>
      <c r="AH192" s="121" t="s">
        <v>349</v>
      </c>
      <c r="AI192" s="121" t="s">
        <v>43</v>
      </c>
      <c r="AJ192" s="121" t="s">
        <v>43</v>
      </c>
      <c r="AK192" s="121" t="s">
        <v>347</v>
      </c>
      <c r="AL192" s="121" t="s">
        <v>350</v>
      </c>
      <c r="AM192" s="131" t="str">
        <f>IF(LEN(ACTIVIDADES_V!$AH192)&gt;1500,"VALIDAR DES",IF(LEN(ACTIVIDADES_V!$AI192)&gt;500,"Validar Re",IF(LEN(ACTIVIDADES_V!$AJ192)&gt;500,"VALIDAR Soliciones","OK")))</f>
        <v>OK</v>
      </c>
      <c r="AN192" s="132">
        <f>LEN(LEFT(INT(ACTIVIDADES_V!$S192)-ACTIVIDADES_V!$S192,4))</f>
        <v>1</v>
      </c>
      <c r="AO192" s="100">
        <f t="shared" ref="AO192:AO193" si="12">LEN(AH192)</f>
        <v>465</v>
      </c>
      <c r="AP192" s="100"/>
      <c r="AQ192" s="100"/>
      <c r="AR192" s="100"/>
      <c r="AS192" s="100"/>
      <c r="AT192" s="100"/>
      <c r="AU192" s="100"/>
      <c r="AV192" s="100"/>
      <c r="AW192" s="100"/>
      <c r="AX192" s="100"/>
      <c r="AY192" s="100"/>
      <c r="AZ192" s="100"/>
      <c r="BA192" s="100"/>
      <c r="BB192" s="100"/>
      <c r="BC192" s="100"/>
      <c r="BD192" s="100"/>
      <c r="BE192" s="100"/>
      <c r="BF192" s="100"/>
      <c r="BG192" s="100"/>
      <c r="BH192" s="100"/>
      <c r="BI192" s="100"/>
      <c r="BJ192" s="100"/>
      <c r="BK192" s="100"/>
      <c r="BL192" s="100"/>
      <c r="BM192" s="100"/>
      <c r="BN192" s="100"/>
      <c r="BO192" s="100"/>
      <c r="BP192" s="100"/>
      <c r="BQ192" s="100"/>
      <c r="BR192" s="100"/>
      <c r="BS192" s="100"/>
      <c r="BT192" s="100"/>
      <c r="BU192" s="100"/>
      <c r="BV192" s="100"/>
      <c r="BW192" s="100"/>
      <c r="BX192" s="100"/>
      <c r="BY192" s="100"/>
      <c r="BZ192" s="100"/>
      <c r="CA192" s="100"/>
      <c r="CB192" s="100"/>
      <c r="CC192" s="100"/>
      <c r="CD192" s="100"/>
      <c r="CE192" s="100"/>
      <c r="CF192" s="100"/>
      <c r="CG192" s="100"/>
      <c r="CH192" s="100"/>
      <c r="CI192" s="100"/>
    </row>
    <row r="193" ht="15.75" hidden="1" customHeight="1">
      <c r="A193" s="107">
        <v>8054.0</v>
      </c>
      <c r="B193" s="107" t="s">
        <v>218</v>
      </c>
      <c r="C193" s="107">
        <v>5.0</v>
      </c>
      <c r="D193" s="107" t="s">
        <v>318</v>
      </c>
      <c r="E193" s="107" t="s">
        <v>40</v>
      </c>
      <c r="F193" s="107">
        <v>2158.0</v>
      </c>
      <c r="G193" s="107">
        <v>2025.0</v>
      </c>
      <c r="H193" s="107">
        <v>9.0</v>
      </c>
      <c r="I193" s="108" t="s">
        <v>49</v>
      </c>
      <c r="J193" s="111">
        <v>0.08</v>
      </c>
      <c r="K193" s="110">
        <f>ACTIVIDADES_V!$S193+ACTIVIDADES_V!$Y193</f>
        <v>0</v>
      </c>
      <c r="L193" s="111">
        <v>0.08</v>
      </c>
      <c r="M193" s="107"/>
      <c r="N193" s="110">
        <f>ROUND(VLOOKUP((A193&amp;C193&amp;G193&amp;H193)*1,SEG_PRE!A:P,8,0),0)</f>
        <v>0</v>
      </c>
      <c r="O193" s="110">
        <f>ROUND(VLOOKUP((A193&amp;C193&amp;G193&amp;H193)*1,SEG_PRE!A:P,9,0),0)</f>
        <v>0</v>
      </c>
      <c r="P193" s="110">
        <f>ROUND(VLOOKUP((A193&amp;C193&amp;G193&amp;H193)*1,SEG_PRE!A:P,10,0),0)</f>
        <v>115759393</v>
      </c>
      <c r="Q193" s="112">
        <v>0.08</v>
      </c>
      <c r="R193" s="107">
        <v>0.08</v>
      </c>
      <c r="S193" s="114">
        <f>ROUND(VLOOKUP((A193&amp;C193&amp;G193&amp;H193)*1,SEG_PRE!A:P,11,0),0)</f>
        <v>0</v>
      </c>
      <c r="T193" s="114">
        <f>ROUND(VLOOKUP((A193&amp;C193&amp;G193&amp;H193)*1,SEG_PRE!A:P,12,0),0)</f>
        <v>0</v>
      </c>
      <c r="U193" s="114">
        <f>ROUND(VLOOKUP((A193&amp;C193&amp;G193&amp;H193)*1,SEG_PRE!A:P,13,0),0)</f>
        <v>69401353</v>
      </c>
      <c r="V193" s="114">
        <f>ROUND(VLOOKUP((A193&amp;C193&amp;G193&amp;H193)*1,SEG_PRE!A:P,14,0),0)</f>
        <v>77286000</v>
      </c>
      <c r="W193" s="109">
        <v>0.0</v>
      </c>
      <c r="X193" s="109">
        <v>0.0</v>
      </c>
      <c r="Y193" s="110">
        <f>ROUND(VLOOKUP((A193&amp;C193&amp;G193&amp;H193)*1,SEG_PRE!A:P,15,0),0)</f>
        <v>0</v>
      </c>
      <c r="Z193" s="110">
        <f>ROUND(VLOOKUP((A193&amp;C193&amp;G193&amp;H193)*1,SEG_PRE!A:P,16,0),0)</f>
        <v>0</v>
      </c>
      <c r="AA193" s="42">
        <f t="shared" si="1"/>
        <v>1.00462963</v>
      </c>
      <c r="AB193" s="42">
        <f t="shared" si="2"/>
        <v>0.7233333333</v>
      </c>
      <c r="AC193" s="42">
        <f t="shared" si="3"/>
        <v>0.3446666667</v>
      </c>
      <c r="AD193" s="42">
        <f t="shared" si="4"/>
        <v>0.9478102725</v>
      </c>
      <c r="AE193" s="42">
        <f t="shared" si="5"/>
        <v>1.113609413</v>
      </c>
      <c r="AF193" s="115">
        <f t="shared" si="6"/>
        <v>0</v>
      </c>
      <c r="AG193" s="115">
        <f t="shared" si="7"/>
        <v>0</v>
      </c>
      <c r="AH193" s="107" t="s">
        <v>351</v>
      </c>
      <c r="AI193" s="107" t="s">
        <v>43</v>
      </c>
      <c r="AJ193" s="107" t="s">
        <v>43</v>
      </c>
      <c r="AK193" s="107" t="s">
        <v>347</v>
      </c>
      <c r="AL193" s="137" t="s">
        <v>352</v>
      </c>
      <c r="AM193" s="119" t="str">
        <f>IF(LEN(ACTIVIDADES_V!$AH193)&gt;1500,"VALIDAR DES",IF(LEN(ACTIVIDADES_V!$AI193)&gt;500,"Validar Re",IF(LEN(ACTIVIDADES_V!$AJ193)&gt;500,"VALIDAR Soliciones","OK")))</f>
        <v>OK</v>
      </c>
      <c r="AN193" s="120">
        <f>LEN(LEFT(INT(ACTIVIDADES_V!$S193)-ACTIVIDADES_V!$S193,4))</f>
        <v>1</v>
      </c>
      <c r="AO193" s="100">
        <f t="shared" si="12"/>
        <v>1271</v>
      </c>
      <c r="AP193" s="100"/>
      <c r="AQ193" s="100"/>
      <c r="AR193" s="100"/>
      <c r="AS193" s="100"/>
      <c r="AT193" s="100"/>
      <c r="AU193" s="100"/>
      <c r="AV193" s="100"/>
      <c r="AW193" s="100"/>
      <c r="AX193" s="100"/>
      <c r="AY193" s="100"/>
      <c r="AZ193" s="100"/>
      <c r="BA193" s="100"/>
      <c r="BB193" s="100"/>
      <c r="BC193" s="100"/>
      <c r="BD193" s="100"/>
      <c r="BE193" s="100"/>
      <c r="BF193" s="100"/>
      <c r="BG193" s="100"/>
      <c r="BH193" s="100"/>
      <c r="BI193" s="100"/>
      <c r="BJ193" s="100"/>
      <c r="BK193" s="100"/>
      <c r="BL193" s="100"/>
      <c r="BM193" s="100"/>
      <c r="BN193" s="100"/>
      <c r="BO193" s="100"/>
      <c r="BP193" s="100"/>
      <c r="BQ193" s="100"/>
      <c r="BR193" s="100"/>
      <c r="BS193" s="100"/>
      <c r="BT193" s="100"/>
      <c r="BU193" s="100"/>
      <c r="BV193" s="100"/>
      <c r="BW193" s="100"/>
      <c r="BX193" s="100"/>
      <c r="BY193" s="100"/>
      <c r="BZ193" s="100"/>
      <c r="CA193" s="100"/>
      <c r="CB193" s="100"/>
      <c r="CC193" s="100"/>
      <c r="CD193" s="100"/>
      <c r="CE193" s="100"/>
      <c r="CF193" s="100"/>
      <c r="CG193" s="100"/>
      <c r="CH193" s="100"/>
      <c r="CI193" s="100"/>
    </row>
    <row r="194" ht="15.75" hidden="1" customHeight="1">
      <c r="A194" s="121">
        <v>8054.0</v>
      </c>
      <c r="B194" s="121" t="s">
        <v>218</v>
      </c>
      <c r="C194" s="121">
        <v>5.0</v>
      </c>
      <c r="D194" s="121" t="s">
        <v>318</v>
      </c>
      <c r="E194" s="121" t="s">
        <v>40</v>
      </c>
      <c r="F194" s="121">
        <v>2158.0</v>
      </c>
      <c r="G194" s="121">
        <v>2025.0</v>
      </c>
      <c r="H194" s="121">
        <v>10.0</v>
      </c>
      <c r="I194" s="122" t="s">
        <v>52</v>
      </c>
      <c r="J194" s="162">
        <v>0.08</v>
      </c>
      <c r="K194" s="124">
        <f>ACTIVIDADES_V!$S194+ACTIVIDADES_V!$Y194</f>
        <v>0</v>
      </c>
      <c r="L194" s="162">
        <v>0.08</v>
      </c>
      <c r="M194" s="121"/>
      <c r="N194" s="124">
        <f>ROUND(VLOOKUP((A194&amp;C194&amp;G194&amp;H194)*1,SEG_PRE!A:P,8,0),0)</f>
        <v>0</v>
      </c>
      <c r="O194" s="124">
        <f>ROUND(VLOOKUP((A194&amp;C194&amp;G194&amp;H194)*1,SEG_PRE!A:P,9,0),0)</f>
        <v>0</v>
      </c>
      <c r="P194" s="124">
        <f>ROUND(VLOOKUP((A194&amp;C194&amp;G194&amp;H194)*1,SEG_PRE!A:P,10,0),0)</f>
        <v>115759393</v>
      </c>
      <c r="Q194" s="126">
        <v>0.08</v>
      </c>
      <c r="R194" s="121">
        <v>0.08</v>
      </c>
      <c r="S194" s="127">
        <f>ROUND(VLOOKUP((A194&amp;C194&amp;G194&amp;H194)*1,SEG_PRE!A:P,11,0),0)</f>
        <v>0</v>
      </c>
      <c r="T194" s="127">
        <f>ROUND(VLOOKUP((A194&amp;C194&amp;G194&amp;H194)*1,SEG_PRE!A:P,12,0),0)</f>
        <v>0</v>
      </c>
      <c r="U194" s="127">
        <f>ROUND(VLOOKUP((A194&amp;C194&amp;G194&amp;H194)*1,SEG_PRE!A:P,13,0),0)</f>
        <v>69401353</v>
      </c>
      <c r="V194" s="127">
        <f>ROUND(VLOOKUP((A194&amp;C194&amp;G194&amp;H194)*1,SEG_PRE!A:P,14,0),0)</f>
        <v>77286000</v>
      </c>
      <c r="W194" s="123">
        <v>0.0</v>
      </c>
      <c r="X194" s="123">
        <v>0.0</v>
      </c>
      <c r="Y194" s="124">
        <f>ROUND(VLOOKUP((A194&amp;C194&amp;G194&amp;H194)*1,SEG_PRE!A:P,15,0),0)</f>
        <v>0</v>
      </c>
      <c r="Z194" s="124">
        <f>ROUND(VLOOKUP((A194&amp;C194&amp;G194&amp;H194)*1,SEG_PRE!A:P,16,0),0)</f>
        <v>0</v>
      </c>
      <c r="AA194" s="45">
        <f t="shared" si="1"/>
        <v>1.004166667</v>
      </c>
      <c r="AB194" s="45">
        <f t="shared" si="2"/>
        <v>0.8033333333</v>
      </c>
      <c r="AC194" s="45">
        <f t="shared" si="3"/>
        <v>0.3606666667</v>
      </c>
      <c r="AD194" s="45">
        <f t="shared" si="4"/>
        <v>0.9478102725</v>
      </c>
      <c r="AE194" s="45">
        <f t="shared" si="5"/>
        <v>1.113609413</v>
      </c>
      <c r="AF194" s="128">
        <f t="shared" si="6"/>
        <v>0</v>
      </c>
      <c r="AG194" s="128">
        <f t="shared" si="7"/>
        <v>0</v>
      </c>
      <c r="AH194" s="121" t="s">
        <v>353</v>
      </c>
      <c r="AI194" s="121" t="s">
        <v>43</v>
      </c>
      <c r="AJ194" s="121" t="s">
        <v>43</v>
      </c>
      <c r="AK194" s="121" t="s">
        <v>347</v>
      </c>
      <c r="AL194" s="139" t="s">
        <v>354</v>
      </c>
      <c r="AM194" s="131" t="str">
        <f>IF(LEN(ACTIVIDADES_V!$AH194)&gt;1500,"VALIDAR DES",IF(LEN(ACTIVIDADES_V!$AI194)&gt;500,"Validar Re",IF(LEN(ACTIVIDADES_V!$AJ194)&gt;500,"VALIDAR Soliciones","OK")))</f>
        <v>OK</v>
      </c>
      <c r="AN194" s="132">
        <f>LEN(LEFT(INT(ACTIVIDADES_V!$S194)-ACTIVIDADES_V!$S194,4))</f>
        <v>1</v>
      </c>
      <c r="AO194" s="100"/>
      <c r="AP194" s="100"/>
      <c r="AQ194" s="100"/>
      <c r="AR194" s="100"/>
      <c r="AS194" s="100"/>
      <c r="AT194" s="100"/>
      <c r="AU194" s="100"/>
      <c r="AV194" s="100"/>
      <c r="AW194" s="100"/>
      <c r="AX194" s="100"/>
      <c r="AY194" s="100"/>
      <c r="AZ194" s="100"/>
      <c r="BA194" s="100"/>
      <c r="BB194" s="100"/>
      <c r="BC194" s="100"/>
      <c r="BD194" s="100"/>
      <c r="BE194" s="100"/>
      <c r="BF194" s="100"/>
      <c r="BG194" s="100"/>
      <c r="BH194" s="100"/>
      <c r="BI194" s="100"/>
      <c r="BJ194" s="100"/>
      <c r="BK194" s="100"/>
      <c r="BL194" s="100"/>
      <c r="BM194" s="100"/>
      <c r="BN194" s="100"/>
      <c r="BO194" s="100"/>
      <c r="BP194" s="100"/>
      <c r="BQ194" s="100"/>
      <c r="BR194" s="100"/>
      <c r="BS194" s="100"/>
      <c r="BT194" s="100"/>
      <c r="BU194" s="100"/>
      <c r="BV194" s="100"/>
      <c r="BW194" s="100"/>
      <c r="BX194" s="100"/>
      <c r="BY194" s="100"/>
      <c r="BZ194" s="100"/>
      <c r="CA194" s="100"/>
      <c r="CB194" s="100"/>
      <c r="CC194" s="100"/>
      <c r="CD194" s="100"/>
      <c r="CE194" s="100"/>
      <c r="CF194" s="100"/>
      <c r="CG194" s="100"/>
      <c r="CH194" s="100"/>
      <c r="CI194" s="100"/>
    </row>
    <row r="195" ht="15.75" hidden="1" customHeight="1">
      <c r="A195" s="107">
        <v>8054.0</v>
      </c>
      <c r="B195" s="107" t="s">
        <v>218</v>
      </c>
      <c r="C195" s="107">
        <v>5.0</v>
      </c>
      <c r="D195" s="107" t="s">
        <v>318</v>
      </c>
      <c r="E195" s="107" t="s">
        <v>40</v>
      </c>
      <c r="F195" s="107">
        <v>2158.0</v>
      </c>
      <c r="G195" s="107">
        <v>2025.0</v>
      </c>
      <c r="H195" s="107">
        <v>11.0</v>
      </c>
      <c r="I195" s="108" t="s">
        <v>55</v>
      </c>
      <c r="J195" s="111">
        <v>0.08</v>
      </c>
      <c r="K195" s="110">
        <f>ACTIVIDADES_V!$S195+ACTIVIDADES_V!$Y195</f>
        <v>0</v>
      </c>
      <c r="L195" s="111">
        <v>0.08</v>
      </c>
      <c r="M195" s="107"/>
      <c r="N195" s="110">
        <f>ROUND(VLOOKUP((A195&amp;C195&amp;G195&amp;H195)*1,SEG_PRE!A:P,8,0),0)</f>
        <v>0</v>
      </c>
      <c r="O195" s="110">
        <f>ROUND(VLOOKUP((A195&amp;C195&amp;G195&amp;H195)*1,SEG_PRE!A:P,9,0),0)</f>
        <v>0</v>
      </c>
      <c r="P195" s="110">
        <f>ROUND(VLOOKUP((A195&amp;C195&amp;G195&amp;H195)*1,SEG_PRE!A:P,10,0),0)</f>
        <v>115759393</v>
      </c>
      <c r="Q195" s="112">
        <v>0.08</v>
      </c>
      <c r="R195" s="107">
        <v>0.08</v>
      </c>
      <c r="S195" s="114">
        <f>ROUND(VLOOKUP((A195&amp;C195&amp;G195&amp;H195)*1,SEG_PRE!A:P,11,0),0)</f>
        <v>0</v>
      </c>
      <c r="T195" s="114">
        <f>ROUND(VLOOKUP((A195&amp;C195&amp;G195&amp;H195)*1,SEG_PRE!A:P,12,0),0)</f>
        <v>0</v>
      </c>
      <c r="U195" s="114">
        <f>ROUND(VLOOKUP((A195&amp;C195&amp;G195&amp;H195)*1,SEG_PRE!A:P,13,0),0)</f>
        <v>69401353</v>
      </c>
      <c r="V195" s="114">
        <f>ROUND(VLOOKUP((A195&amp;C195&amp;G195&amp;H195)*1,SEG_PRE!A:P,14,0),0)</f>
        <v>77286000</v>
      </c>
      <c r="W195" s="109">
        <v>0.0</v>
      </c>
      <c r="X195" s="109">
        <v>0.0</v>
      </c>
      <c r="Y195" s="110">
        <f>ROUND(VLOOKUP((A195&amp;C195&amp;G195&amp;H195)*1,SEG_PRE!A:P,15,0),0)</f>
        <v>0</v>
      </c>
      <c r="Z195" s="110">
        <f>ROUND(VLOOKUP((A195&amp;C195&amp;G195&amp;H195)*1,SEG_PRE!A:P,16,0),0)</f>
        <v>0</v>
      </c>
      <c r="AA195" s="42">
        <f t="shared" si="1"/>
        <v>1.003787879</v>
      </c>
      <c r="AB195" s="42">
        <f t="shared" si="2"/>
        <v>0.8833333333</v>
      </c>
      <c r="AC195" s="42">
        <f t="shared" si="3"/>
        <v>0.3766666667</v>
      </c>
      <c r="AD195" s="42">
        <f t="shared" si="4"/>
        <v>0.9478102725</v>
      </c>
      <c r="AE195" s="42">
        <f t="shared" si="5"/>
        <v>1.113609413</v>
      </c>
      <c r="AF195" s="115">
        <f t="shared" si="6"/>
        <v>0</v>
      </c>
      <c r="AG195" s="115">
        <f t="shared" si="7"/>
        <v>0</v>
      </c>
      <c r="AH195" s="107" t="s">
        <v>355</v>
      </c>
      <c r="AI195" s="107" t="s">
        <v>43</v>
      </c>
      <c r="AJ195" s="107" t="s">
        <v>43</v>
      </c>
      <c r="AK195" s="107" t="s">
        <v>347</v>
      </c>
      <c r="AL195" s="137" t="s">
        <v>259</v>
      </c>
      <c r="AM195" s="119" t="str">
        <f>IF(LEN(ACTIVIDADES_V!$AH195)&gt;1500,"VALIDAR DES",IF(LEN(ACTIVIDADES_V!$AI195)&gt;500,"Validar Re",IF(LEN(ACTIVIDADES_V!$AJ195)&gt;500,"VALIDAR Soliciones","OK")))</f>
        <v>OK</v>
      </c>
      <c r="AN195" s="120">
        <f>LEN(LEFT(INT(ACTIVIDADES_V!$S195)-ACTIVIDADES_V!$S195,4))</f>
        <v>1</v>
      </c>
      <c r="AO195" s="100"/>
      <c r="AP195" s="100"/>
      <c r="AQ195" s="100"/>
      <c r="AR195" s="100"/>
      <c r="AS195" s="100"/>
      <c r="AT195" s="100"/>
      <c r="AU195" s="100"/>
      <c r="AV195" s="100"/>
      <c r="AW195" s="100"/>
      <c r="AX195" s="100"/>
      <c r="AY195" s="100"/>
      <c r="AZ195" s="100"/>
      <c r="BA195" s="100"/>
      <c r="BB195" s="100"/>
      <c r="BC195" s="100"/>
      <c r="BD195" s="100"/>
      <c r="BE195" s="100"/>
      <c r="BF195" s="100"/>
      <c r="BG195" s="100"/>
      <c r="BH195" s="100"/>
      <c r="BI195" s="100"/>
      <c r="BJ195" s="100"/>
      <c r="BK195" s="100"/>
      <c r="BL195" s="100"/>
      <c r="BM195" s="100"/>
      <c r="BN195" s="100"/>
      <c r="BO195" s="100"/>
      <c r="BP195" s="100"/>
      <c r="BQ195" s="100"/>
      <c r="BR195" s="100"/>
      <c r="BS195" s="100"/>
      <c r="BT195" s="100"/>
      <c r="BU195" s="100"/>
      <c r="BV195" s="100"/>
      <c r="BW195" s="100"/>
      <c r="BX195" s="100"/>
      <c r="BY195" s="100"/>
      <c r="BZ195" s="100"/>
      <c r="CA195" s="100"/>
      <c r="CB195" s="100"/>
      <c r="CC195" s="100"/>
      <c r="CD195" s="100"/>
      <c r="CE195" s="100"/>
      <c r="CF195" s="100"/>
      <c r="CG195" s="100"/>
      <c r="CH195" s="100"/>
      <c r="CI195" s="100"/>
    </row>
    <row r="196" ht="15.75" hidden="1" customHeight="1">
      <c r="A196" s="121">
        <v>8054.0</v>
      </c>
      <c r="B196" s="121" t="s">
        <v>218</v>
      </c>
      <c r="C196" s="121">
        <v>5.0</v>
      </c>
      <c r="D196" s="121" t="s">
        <v>318</v>
      </c>
      <c r="E196" s="121" t="s">
        <v>40</v>
      </c>
      <c r="F196" s="121">
        <v>2158.0</v>
      </c>
      <c r="G196" s="121">
        <v>2025.0</v>
      </c>
      <c r="H196" s="121">
        <v>12.0</v>
      </c>
      <c r="I196" s="122" t="s">
        <v>59</v>
      </c>
      <c r="J196" s="162">
        <v>0.12</v>
      </c>
      <c r="K196" s="124">
        <f>ACTIVIDADES_V!$S196+ACTIVIDADES_V!$Y196</f>
        <v>3095696</v>
      </c>
      <c r="L196" s="162">
        <v>0.12</v>
      </c>
      <c r="M196" s="121"/>
      <c r="N196" s="124">
        <f>ROUND(VLOOKUP((A196&amp;C196&amp;G196&amp;H196)*1,SEG_PRE!A:P,8,0),0)</f>
        <v>72973000</v>
      </c>
      <c r="O196" s="124">
        <f>ROUND(VLOOKUP((A196&amp;C196&amp;G196&amp;H196)*1,SEG_PRE!A:P,9,0),0)</f>
        <v>0</v>
      </c>
      <c r="P196" s="124">
        <f>ROUND(VLOOKUP((A196&amp;C196&amp;G196&amp;H196)*1,SEG_PRE!A:P,10,0),0)</f>
        <v>195745087</v>
      </c>
      <c r="Q196" s="126">
        <v>0.12</v>
      </c>
      <c r="R196" s="121">
        <v>0.12</v>
      </c>
      <c r="S196" s="127">
        <f>ROUND(VLOOKUP((A196&amp;C196&amp;G196&amp;H196)*1,SEG_PRE!A:P,11,0),0)</f>
        <v>2873124</v>
      </c>
      <c r="T196" s="127">
        <f>ROUND(VLOOKUP((A196&amp;C196&amp;G196&amp;H196)*1,SEG_PRE!A:P,12,0),0)</f>
        <v>0</v>
      </c>
      <c r="U196" s="127">
        <f>ROUND(VLOOKUP((A196&amp;C196&amp;G196&amp;H196)*1,SEG_PRE!A:P,13,0),0)</f>
        <v>117355261</v>
      </c>
      <c r="V196" s="127">
        <f>ROUND(VLOOKUP((A196&amp;C196&amp;G196&amp;H196)*1,SEG_PRE!A:P,14,0),0)</f>
        <v>113528299</v>
      </c>
      <c r="W196" s="123">
        <v>0.0</v>
      </c>
      <c r="X196" s="123">
        <v>0.0</v>
      </c>
      <c r="Y196" s="124">
        <f>ROUND(VLOOKUP((A196&amp;C196&amp;G196&amp;H196)*1,SEG_PRE!A:P,15,0),0)</f>
        <v>222572</v>
      </c>
      <c r="Z196" s="124">
        <f>ROUND(VLOOKUP((A196&amp;C196&amp;G196&amp;H196)*1,SEG_PRE!A:P,16,0),0)</f>
        <v>0</v>
      </c>
      <c r="AA196" s="45">
        <f t="shared" si="1"/>
        <v>1.003333333</v>
      </c>
      <c r="AB196" s="45">
        <f t="shared" si="2"/>
        <v>1.003333333</v>
      </c>
      <c r="AC196" s="45">
        <f t="shared" si="3"/>
        <v>0.4006666667</v>
      </c>
      <c r="AD196" s="45">
        <f t="shared" si="4"/>
        <v>0.9478102725</v>
      </c>
      <c r="AE196" s="45">
        <f t="shared" si="5"/>
        <v>0.9673899409</v>
      </c>
      <c r="AF196" s="128">
        <f t="shared" si="6"/>
        <v>0</v>
      </c>
      <c r="AG196" s="128">
        <f t="shared" si="7"/>
        <v>0</v>
      </c>
      <c r="AH196" s="121" t="s">
        <v>356</v>
      </c>
      <c r="AI196" s="121" t="s">
        <v>43</v>
      </c>
      <c r="AJ196" s="121" t="s">
        <v>43</v>
      </c>
      <c r="AK196" s="121" t="s">
        <v>347</v>
      </c>
      <c r="AL196" s="139" t="s">
        <v>357</v>
      </c>
      <c r="AM196" s="131" t="str">
        <f>IF(LEN(ACTIVIDADES_V!$AH196)&gt;1500,"VALIDAR DES",IF(LEN(ACTIVIDADES_V!$AI196)&gt;500,"Validar Re",IF(LEN(ACTIVIDADES_V!$AJ196)&gt;500,"VALIDAR Soliciones","OK")))</f>
        <v>OK</v>
      </c>
      <c r="AN196" s="132">
        <f>LEN(LEFT(INT(ACTIVIDADES_V!$S196)-ACTIVIDADES_V!$S196,4))</f>
        <v>1</v>
      </c>
      <c r="AO196" s="100"/>
      <c r="AP196" s="100"/>
      <c r="AQ196" s="100"/>
      <c r="AR196" s="100"/>
      <c r="AS196" s="100"/>
      <c r="AT196" s="100"/>
      <c r="AU196" s="100"/>
      <c r="AV196" s="100"/>
      <c r="AW196" s="100"/>
      <c r="AX196" s="100"/>
      <c r="AY196" s="100"/>
      <c r="AZ196" s="100"/>
      <c r="BA196" s="100"/>
      <c r="BB196" s="100"/>
      <c r="BC196" s="100"/>
      <c r="BD196" s="100"/>
      <c r="BE196" s="100"/>
      <c r="BF196" s="100"/>
      <c r="BG196" s="100"/>
      <c r="BH196" s="100"/>
      <c r="BI196" s="100"/>
      <c r="BJ196" s="100"/>
      <c r="BK196" s="100"/>
      <c r="BL196" s="100"/>
      <c r="BM196" s="100"/>
      <c r="BN196" s="100"/>
      <c r="BO196" s="100"/>
      <c r="BP196" s="100"/>
      <c r="BQ196" s="100"/>
      <c r="BR196" s="100"/>
      <c r="BS196" s="100"/>
      <c r="BT196" s="100"/>
      <c r="BU196" s="100"/>
      <c r="BV196" s="100"/>
      <c r="BW196" s="100"/>
      <c r="BX196" s="100"/>
      <c r="BY196" s="100"/>
      <c r="BZ196" s="100"/>
      <c r="CA196" s="100"/>
      <c r="CB196" s="100"/>
      <c r="CC196" s="100"/>
      <c r="CD196" s="100"/>
      <c r="CE196" s="100"/>
      <c r="CF196" s="100"/>
      <c r="CG196" s="100"/>
      <c r="CH196" s="100"/>
      <c r="CI196" s="100"/>
    </row>
    <row r="197" ht="15.75" customHeight="1">
      <c r="A197" s="107">
        <v>8054.0</v>
      </c>
      <c r="B197" s="107" t="s">
        <v>218</v>
      </c>
      <c r="C197" s="107">
        <v>5.0</v>
      </c>
      <c r="D197" s="107" t="s">
        <v>318</v>
      </c>
      <c r="E197" s="107" t="s">
        <v>40</v>
      </c>
      <c r="F197" s="107">
        <v>2158.0</v>
      </c>
      <c r="G197" s="107">
        <v>2026.0</v>
      </c>
      <c r="H197" s="107">
        <v>1.0</v>
      </c>
      <c r="I197" s="108" t="s">
        <v>62</v>
      </c>
      <c r="J197" s="165">
        <v>0.16</v>
      </c>
      <c r="K197" s="110">
        <f>ACTIVIDADES_V!$S197+ACTIVIDADES_V!$Y197</f>
        <v>634299400</v>
      </c>
      <c r="L197" s="165">
        <v>0.16</v>
      </c>
      <c r="M197" s="107"/>
      <c r="N197" s="110">
        <f>ROUND(VLOOKUP((A197&amp;C197&amp;G197&amp;H197)*1,SEG_PRE!A:P,8,0),0)</f>
        <v>609422000</v>
      </c>
      <c r="O197" s="110">
        <f>ROUND(VLOOKUP((A197&amp;C197&amp;G197&amp;H197)*1,SEG_PRE!A:P,9,0),0)</f>
        <v>24877400</v>
      </c>
      <c r="P197" s="110">
        <f>ROUND(VLOOKUP((A197&amp;C197&amp;G197&amp;H197)*1,SEG_PRE!A:P,10,0),0)</f>
        <v>0</v>
      </c>
      <c r="Q197" s="165">
        <v>0.16</v>
      </c>
      <c r="R197" s="107">
        <v>0.16</v>
      </c>
      <c r="S197" s="114">
        <f>ROUND(VLOOKUP((A197&amp;C197&amp;G197&amp;H197)*1,SEG_PRE!A:P,11,0),0)</f>
        <v>609422000</v>
      </c>
      <c r="T197" s="114">
        <f>ROUND(VLOOKUP((A197&amp;C197&amp;G197&amp;H197)*1,SEG_PRE!A:P,12,0),0)</f>
        <v>609422000</v>
      </c>
      <c r="U197" s="114">
        <f>ROUND(VLOOKUP((A197&amp;C197&amp;G197&amp;H197)*1,SEG_PRE!A:P,13,0),0)</f>
        <v>0</v>
      </c>
      <c r="V197" s="114">
        <f>VLOOKUP((A197&amp;C197&amp;G197&amp;H197)*1,SEG_PRE!A:P,14,0)</f>
        <v>0</v>
      </c>
      <c r="W197" s="109">
        <v>0.0</v>
      </c>
      <c r="X197" s="109">
        <v>0.0</v>
      </c>
      <c r="Y197" s="110">
        <f>ROUND(VLOOKUP((A197&amp;C197&amp;G197&amp;H197)*1,SEG_PRE!A:P,15,0),0)</f>
        <v>24877400</v>
      </c>
      <c r="Z197" s="110">
        <f>VLOOKUP((A197&amp;C197&amp;G197&amp;H197)*1,SEG_PRE!A:P,16,0)</f>
        <v>24877400</v>
      </c>
      <c r="AA197" s="42">
        <f t="shared" si="1"/>
        <v>1</v>
      </c>
      <c r="AB197" s="42">
        <f t="shared" si="2"/>
        <v>0.08</v>
      </c>
      <c r="AC197" s="42">
        <f t="shared" si="3"/>
        <v>0.4326666667</v>
      </c>
      <c r="AD197" s="42">
        <f t="shared" si="4"/>
        <v>1</v>
      </c>
      <c r="AE197" s="42">
        <f t="shared" si="5"/>
        <v>0</v>
      </c>
      <c r="AF197" s="115">
        <f t="shared" si="6"/>
        <v>0</v>
      </c>
      <c r="AG197" s="115">
        <f t="shared" si="7"/>
        <v>1</v>
      </c>
      <c r="AH197" s="145" t="s">
        <v>358</v>
      </c>
      <c r="AI197" s="107" t="s">
        <v>43</v>
      </c>
      <c r="AJ197" s="107" t="s">
        <v>43</v>
      </c>
      <c r="AK197" s="107" t="s">
        <v>347</v>
      </c>
      <c r="AL197" s="137" t="s">
        <v>263</v>
      </c>
      <c r="AM197" s="119" t="str">
        <f>IF(LEN(ACTIVIDADES_V!$AH197)&gt;1500,"VALIDAR DES",IF(LEN(ACTIVIDADES_V!$AI197)&gt;500,"Validar Re",IF(LEN(ACTIVIDADES_V!$AJ197)&gt;500,"VALIDAR Soliciones","OK")))</f>
        <v>OK</v>
      </c>
      <c r="AN197" s="120">
        <f>LEN(LEFT(INT(ACTIVIDADES_V!$S197)-ACTIVIDADES_V!$S197,4))</f>
        <v>1</v>
      </c>
      <c r="AO197" s="100"/>
      <c r="AP197" s="100"/>
      <c r="AQ197" s="100"/>
      <c r="AR197" s="100"/>
      <c r="AS197" s="100"/>
      <c r="AT197" s="100"/>
      <c r="AU197" s="100"/>
      <c r="AV197" s="100"/>
      <c r="AW197" s="100"/>
      <c r="AX197" s="100"/>
      <c r="AY197" s="100"/>
      <c r="AZ197" s="100"/>
      <c r="BA197" s="100"/>
      <c r="BB197" s="100"/>
      <c r="BC197" s="100"/>
      <c r="BD197" s="100"/>
      <c r="BE197" s="100"/>
      <c r="BF197" s="100"/>
      <c r="BG197" s="100"/>
      <c r="BH197" s="100"/>
      <c r="BI197" s="100"/>
      <c r="BJ197" s="100"/>
      <c r="BK197" s="100"/>
      <c r="BL197" s="100"/>
      <c r="BM197" s="100"/>
      <c r="BN197" s="100"/>
      <c r="BO197" s="100"/>
      <c r="BP197" s="100"/>
      <c r="BQ197" s="100"/>
      <c r="BR197" s="100"/>
      <c r="BS197" s="100"/>
      <c r="BT197" s="100"/>
      <c r="BU197" s="100"/>
      <c r="BV197" s="100"/>
      <c r="BW197" s="100"/>
      <c r="BX197" s="100"/>
      <c r="BY197" s="100"/>
      <c r="BZ197" s="100"/>
      <c r="CA197" s="100"/>
      <c r="CB197" s="100"/>
      <c r="CC197" s="100"/>
      <c r="CD197" s="100"/>
      <c r="CE197" s="100"/>
      <c r="CF197" s="100"/>
      <c r="CG197" s="100"/>
      <c r="CH197" s="100"/>
      <c r="CI197" s="100"/>
    </row>
    <row r="198" ht="148.5" customHeight="1">
      <c r="A198" s="121">
        <v>8054.0</v>
      </c>
      <c r="B198" s="121" t="s">
        <v>218</v>
      </c>
      <c r="C198" s="121">
        <v>5.0</v>
      </c>
      <c r="D198" s="121" t="s">
        <v>318</v>
      </c>
      <c r="E198" s="121" t="s">
        <v>40</v>
      </c>
      <c r="F198" s="121">
        <v>2158.0</v>
      </c>
      <c r="G198" s="121">
        <v>2026.0</v>
      </c>
      <c r="H198" s="121">
        <v>2.0</v>
      </c>
      <c r="I198" s="122" t="s">
        <v>65</v>
      </c>
      <c r="J198" s="166">
        <v>0.16</v>
      </c>
      <c r="K198" s="124">
        <f>ACTIVIDADES_V!$S198+ACTIVIDADES_V!$Y198</f>
        <v>0</v>
      </c>
      <c r="L198" s="166">
        <v>0.16</v>
      </c>
      <c r="M198" s="121"/>
      <c r="N198" s="124">
        <f>ROUND(VLOOKUP((A198&amp;C198&amp;G198&amp;H198)*1,SEG_PRE!A:P,8,0),0)</f>
        <v>0</v>
      </c>
      <c r="O198" s="124">
        <f>ROUND(VLOOKUP((A198&amp;C198&amp;G198&amp;H198)*1,SEG_PRE!A:P,9,0),0)</f>
        <v>0</v>
      </c>
      <c r="P198" s="124">
        <f>ROUND(VLOOKUP((A198&amp;C198&amp;G198&amp;H198)*1,SEG_PRE!A:P,10,0),0)</f>
        <v>12486700</v>
      </c>
      <c r="Q198" s="166">
        <v>0.16</v>
      </c>
      <c r="R198" s="147"/>
      <c r="S198" s="127">
        <f>ROUND(VLOOKUP((A198&amp;C198&amp;G198&amp;H198)*1,SEG_PRE!A:P,11,0),0)</f>
        <v>0</v>
      </c>
      <c r="T198" s="127">
        <f>ROUND(VLOOKUP((A198&amp;C198&amp;G198&amp;H198)*1,SEG_PRE!A:P,12,0),0)</f>
        <v>0</v>
      </c>
      <c r="U198" s="127">
        <f>ROUND(VLOOKUP((A198&amp;C198&amp;G198&amp;H198)*1,SEG_PRE!A:P,13,0),0)</f>
        <v>12486700</v>
      </c>
      <c r="V198" s="127">
        <f>VLOOKUP((A198&amp;C198&amp;G198&amp;H198)*1,SEG_PRE!A:P,14,0)</f>
        <v>11220367</v>
      </c>
      <c r="W198" s="123">
        <v>0.0</v>
      </c>
      <c r="X198" s="123">
        <v>0.0</v>
      </c>
      <c r="Y198" s="124">
        <f>ROUND(VLOOKUP((A198&amp;C198&amp;G198&amp;H198)*1,SEG_PRE!A:P,15,0),0)</f>
        <v>0</v>
      </c>
      <c r="Z198" s="124">
        <f>VLOOKUP((A198&amp;C198&amp;G198&amp;H198)*1,SEG_PRE!A:P,16,0)</f>
        <v>0</v>
      </c>
      <c r="AA198" s="45">
        <f t="shared" si="1"/>
        <v>0.5</v>
      </c>
      <c r="AB198" s="45">
        <f t="shared" si="2"/>
        <v>0.08</v>
      </c>
      <c r="AC198" s="45">
        <f t="shared" si="3"/>
        <v>0.4326666667</v>
      </c>
      <c r="AD198" s="45">
        <f t="shared" si="4"/>
        <v>1</v>
      </c>
      <c r="AE198" s="45">
        <f t="shared" si="5"/>
        <v>0.8985854549</v>
      </c>
      <c r="AF198" s="128">
        <f t="shared" si="6"/>
        <v>0</v>
      </c>
      <c r="AG198" s="128">
        <f t="shared" si="7"/>
        <v>0</v>
      </c>
      <c r="AH198" s="167" t="s">
        <v>359</v>
      </c>
      <c r="AI198" s="150" t="s">
        <v>43</v>
      </c>
      <c r="AJ198" s="150" t="s">
        <v>43</v>
      </c>
      <c r="AK198" s="163"/>
      <c r="AL198" s="168"/>
      <c r="AM198" s="131" t="str">
        <f>IF(LEN(ACTIVIDADES_V!$AH198)&gt;1500,"VALIDAR DES",IF(LEN(ACTIVIDADES_V!$AI198)&gt;500,"Validar Re",IF(LEN(ACTIVIDADES_V!$AJ198)&gt;500,"VALIDAR Soliciones","OK")))</f>
        <v>OK</v>
      </c>
      <c r="AN198" s="132">
        <f>LEN(LEFT(INT(ACTIVIDADES_V!$S198)-ACTIVIDADES_V!$S198,4))</f>
        <v>1</v>
      </c>
      <c r="AO198" s="100">
        <f>LEN(AH198)+LEN(AI198)+LEN(AJ198)</f>
        <v>942</v>
      </c>
      <c r="AP198" s="100"/>
      <c r="AQ198" s="100"/>
      <c r="AR198" s="100"/>
      <c r="AS198" s="100"/>
      <c r="AT198" s="100"/>
      <c r="AU198" s="100"/>
      <c r="AV198" s="100"/>
      <c r="AW198" s="100"/>
      <c r="AX198" s="100"/>
      <c r="AY198" s="100"/>
      <c r="AZ198" s="100"/>
      <c r="BA198" s="100"/>
      <c r="BB198" s="100"/>
      <c r="BC198" s="100"/>
      <c r="BD198" s="100"/>
      <c r="BE198" s="100"/>
      <c r="BF198" s="100"/>
      <c r="BG198" s="100"/>
      <c r="BH198" s="100"/>
      <c r="BI198" s="100"/>
      <c r="BJ198" s="100"/>
      <c r="BK198" s="100"/>
      <c r="BL198" s="100"/>
      <c r="BM198" s="100"/>
      <c r="BN198" s="100"/>
      <c r="BO198" s="100"/>
      <c r="BP198" s="100"/>
      <c r="BQ198" s="100"/>
      <c r="BR198" s="100"/>
      <c r="BS198" s="100"/>
      <c r="BT198" s="100"/>
      <c r="BU198" s="100"/>
      <c r="BV198" s="100"/>
      <c r="BW198" s="100"/>
      <c r="BX198" s="100"/>
      <c r="BY198" s="100"/>
      <c r="BZ198" s="100"/>
      <c r="CA198" s="100"/>
      <c r="CB198" s="100"/>
      <c r="CC198" s="100"/>
      <c r="CD198" s="100"/>
      <c r="CE198" s="100"/>
      <c r="CF198" s="100"/>
      <c r="CG198" s="100"/>
      <c r="CH198" s="100"/>
      <c r="CI198" s="100"/>
    </row>
    <row r="199" ht="15.75" hidden="1" customHeight="1">
      <c r="A199" s="107">
        <v>8054.0</v>
      </c>
      <c r="B199" s="107" t="s">
        <v>218</v>
      </c>
      <c r="C199" s="107">
        <v>5.0</v>
      </c>
      <c r="D199" s="107" t="s">
        <v>318</v>
      </c>
      <c r="E199" s="107" t="s">
        <v>40</v>
      </c>
      <c r="F199" s="107">
        <v>2158.0</v>
      </c>
      <c r="G199" s="107">
        <v>2026.0</v>
      </c>
      <c r="H199" s="107">
        <v>3.0</v>
      </c>
      <c r="I199" s="108" t="s">
        <v>68</v>
      </c>
      <c r="J199" s="165">
        <v>0.16</v>
      </c>
      <c r="K199" s="110">
        <f>ACTIVIDADES_V!$S199+ACTIVIDADES_V!$Y199</f>
        <v>0</v>
      </c>
      <c r="L199" s="165">
        <v>0.16</v>
      </c>
      <c r="M199" s="107"/>
      <c r="N199" s="110">
        <f>ROUND(VLOOKUP((A199&amp;C199&amp;G199&amp;H199)*1,SEG_PRE!A:P,8,0),0)</f>
        <v>0</v>
      </c>
      <c r="O199" s="110">
        <f>ROUND(VLOOKUP((A199&amp;C199&amp;G199&amp;H199)*1,SEG_PRE!A:P,9,0),0)</f>
        <v>0</v>
      </c>
      <c r="P199" s="110">
        <f>ROUND(VLOOKUP((A199&amp;C199&amp;G199&amp;H199)*1,SEG_PRE!A:P,10,0),0)</f>
        <v>55402000</v>
      </c>
      <c r="Q199" s="165">
        <v>0.16</v>
      </c>
      <c r="R199" s="107"/>
      <c r="S199" s="114">
        <f>ROUND(VLOOKUP((A199&amp;C199&amp;G199&amp;H199)*1,SEG_PRE!A:P,11,0),0)</f>
        <v>0</v>
      </c>
      <c r="T199" s="114">
        <f>ROUND(VLOOKUP((A199&amp;C199&amp;G199&amp;H199)*1,SEG_PRE!A:P,12,0),0)</f>
        <v>0</v>
      </c>
      <c r="U199" s="114">
        <f>ROUND(VLOOKUP((A199&amp;C199&amp;G199&amp;H199)*1,SEG_PRE!A:P,13,0),0)</f>
        <v>55402000</v>
      </c>
      <c r="V199" s="114">
        <f>VLOOKUP((A199&amp;C199&amp;G199&amp;H199)*1,SEG_PRE!A:P,14,0)</f>
        <v>0</v>
      </c>
      <c r="W199" s="109">
        <v>0.0</v>
      </c>
      <c r="X199" s="109">
        <v>0.0</v>
      </c>
      <c r="Y199" s="110">
        <f>ROUND(VLOOKUP((A199&amp;C199&amp;G199&amp;H199)*1,SEG_PRE!A:P,15,0),0)</f>
        <v>0</v>
      </c>
      <c r="Z199" s="110">
        <f>VLOOKUP((A199&amp;C199&amp;G199&amp;H199)*1,SEG_PRE!A:P,16,0)</f>
        <v>0</v>
      </c>
      <c r="AA199" s="42">
        <f t="shared" si="1"/>
        <v>0.3333333333</v>
      </c>
      <c r="AB199" s="42">
        <f t="shared" si="2"/>
        <v>0.08</v>
      </c>
      <c r="AC199" s="42">
        <f t="shared" si="3"/>
        <v>0.4326666667</v>
      </c>
      <c r="AD199" s="42">
        <f t="shared" si="4"/>
        <v>1</v>
      </c>
      <c r="AE199" s="42">
        <f t="shared" si="5"/>
        <v>0</v>
      </c>
      <c r="AF199" s="115">
        <f t="shared" si="6"/>
        <v>0</v>
      </c>
      <c r="AG199" s="115">
        <f t="shared" si="7"/>
        <v>0</v>
      </c>
      <c r="AH199" s="107"/>
      <c r="AI199" s="107"/>
      <c r="AJ199" s="107"/>
      <c r="AK199" s="107"/>
      <c r="AL199" s="107"/>
      <c r="AM199" s="119" t="str">
        <f>IF(LEN(ACTIVIDADES_V!$AH199)&gt;1500,"VALIDAR DES",IF(LEN(ACTIVIDADES_V!$AI199)&gt;500,"Validar Re",IF(LEN(ACTIVIDADES_V!$AJ199)&gt;500,"VALIDAR Soliciones","OK")))</f>
        <v>OK</v>
      </c>
      <c r="AN199" s="120">
        <f>LEN(LEFT(INT(ACTIVIDADES_V!$S199)-ACTIVIDADES_V!$S199,4))</f>
        <v>1</v>
      </c>
      <c r="AO199" s="100"/>
      <c r="AP199" s="100"/>
      <c r="AQ199" s="100"/>
      <c r="AR199" s="100"/>
      <c r="AS199" s="100"/>
      <c r="AT199" s="100"/>
      <c r="AU199" s="100"/>
      <c r="AV199" s="100"/>
      <c r="AW199" s="100"/>
      <c r="AX199" s="100"/>
      <c r="AY199" s="100"/>
      <c r="AZ199" s="100"/>
      <c r="BA199" s="100"/>
      <c r="BB199" s="100"/>
      <c r="BC199" s="100"/>
      <c r="BD199" s="100"/>
      <c r="BE199" s="100"/>
      <c r="BF199" s="100"/>
      <c r="BG199" s="100"/>
      <c r="BH199" s="100"/>
      <c r="BI199" s="100"/>
      <c r="BJ199" s="100"/>
      <c r="BK199" s="100"/>
      <c r="BL199" s="100"/>
      <c r="BM199" s="100"/>
      <c r="BN199" s="100"/>
      <c r="BO199" s="100"/>
      <c r="BP199" s="100"/>
      <c r="BQ199" s="100"/>
      <c r="BR199" s="100"/>
      <c r="BS199" s="100"/>
      <c r="BT199" s="100"/>
      <c r="BU199" s="100"/>
      <c r="BV199" s="100"/>
      <c r="BW199" s="100"/>
      <c r="BX199" s="100"/>
      <c r="BY199" s="100"/>
      <c r="BZ199" s="100"/>
      <c r="CA199" s="100"/>
      <c r="CB199" s="100"/>
      <c r="CC199" s="100"/>
      <c r="CD199" s="100"/>
      <c r="CE199" s="100"/>
      <c r="CF199" s="100"/>
      <c r="CG199" s="100"/>
      <c r="CH199" s="100"/>
      <c r="CI199" s="100"/>
    </row>
    <row r="200" ht="15.75" hidden="1" customHeight="1">
      <c r="A200" s="121">
        <v>8054.0</v>
      </c>
      <c r="B200" s="121" t="s">
        <v>218</v>
      </c>
      <c r="C200" s="121">
        <v>5.0</v>
      </c>
      <c r="D200" s="121" t="s">
        <v>318</v>
      </c>
      <c r="E200" s="121" t="s">
        <v>40</v>
      </c>
      <c r="F200" s="121">
        <v>2158.0</v>
      </c>
      <c r="G200" s="121">
        <v>2026.0</v>
      </c>
      <c r="H200" s="121">
        <v>4.0</v>
      </c>
      <c r="I200" s="122" t="s">
        <v>71</v>
      </c>
      <c r="J200" s="166">
        <v>0.16</v>
      </c>
      <c r="K200" s="124">
        <f>ACTIVIDADES_V!$S200+ACTIVIDADES_V!$Y200</f>
        <v>0</v>
      </c>
      <c r="L200" s="166">
        <v>0.16</v>
      </c>
      <c r="M200" s="121"/>
      <c r="N200" s="124">
        <f>ROUND(VLOOKUP((A200&amp;C200&amp;G200&amp;H200)*1,SEG_PRE!A:P,8,0),0)</f>
        <v>0</v>
      </c>
      <c r="O200" s="124">
        <f>ROUND(VLOOKUP((A200&amp;C200&amp;G200&amp;H200)*1,SEG_PRE!A:P,9,0),0)</f>
        <v>0</v>
      </c>
      <c r="P200" s="124">
        <f>ROUND(VLOOKUP((A200&amp;C200&amp;G200&amp;H200)*1,SEG_PRE!A:P,10,0),0)</f>
        <v>55402000</v>
      </c>
      <c r="Q200" s="166">
        <v>0.16</v>
      </c>
      <c r="R200" s="121"/>
      <c r="S200" s="127">
        <f>ROUND(VLOOKUP((A200&amp;C200&amp;G200&amp;H200)*1,SEG_PRE!A:P,11,0),0)</f>
        <v>0</v>
      </c>
      <c r="T200" s="127">
        <f>ROUND(VLOOKUP((A200&amp;C200&amp;G200&amp;H200)*1,SEG_PRE!A:P,12,0),0)</f>
        <v>0</v>
      </c>
      <c r="U200" s="127">
        <f>ROUND(VLOOKUP((A200&amp;C200&amp;G200&amp;H200)*1,SEG_PRE!A:P,13,0),0)</f>
        <v>55402000</v>
      </c>
      <c r="V200" s="127">
        <f>VLOOKUP((A200&amp;C200&amp;G200&amp;H200)*1,SEG_PRE!A:P,14,0)</f>
        <v>0</v>
      </c>
      <c r="W200" s="123">
        <v>0.0</v>
      </c>
      <c r="X200" s="123">
        <v>0.0</v>
      </c>
      <c r="Y200" s="124">
        <f>ROUND(VLOOKUP((A200&amp;C200&amp;G200&amp;H200)*1,SEG_PRE!A:P,15,0),0)</f>
        <v>0</v>
      </c>
      <c r="Z200" s="124">
        <f>VLOOKUP((A200&amp;C200&amp;G200&amp;H200)*1,SEG_PRE!A:P,16,0)</f>
        <v>0</v>
      </c>
      <c r="AA200" s="45">
        <f t="shared" si="1"/>
        <v>0.25</v>
      </c>
      <c r="AB200" s="45">
        <f t="shared" si="2"/>
        <v>0.08</v>
      </c>
      <c r="AC200" s="45">
        <f t="shared" si="3"/>
        <v>0.4326666667</v>
      </c>
      <c r="AD200" s="45">
        <f t="shared" si="4"/>
        <v>1</v>
      </c>
      <c r="AE200" s="45">
        <f t="shared" si="5"/>
        <v>0</v>
      </c>
      <c r="AF200" s="128">
        <f t="shared" si="6"/>
        <v>0</v>
      </c>
      <c r="AG200" s="128">
        <f t="shared" si="7"/>
        <v>0</v>
      </c>
      <c r="AH200" s="121"/>
      <c r="AI200" s="121"/>
      <c r="AJ200" s="121"/>
      <c r="AK200" s="121"/>
      <c r="AL200" s="121"/>
      <c r="AM200" s="131" t="str">
        <f>IF(LEN(ACTIVIDADES_V!$AH200)&gt;1500,"VALIDAR DES",IF(LEN(ACTIVIDADES_V!$AI200)&gt;500,"Validar Re",IF(LEN(ACTIVIDADES_V!$AJ200)&gt;500,"VALIDAR Soliciones","OK")))</f>
        <v>OK</v>
      </c>
      <c r="AN200" s="132">
        <f>LEN(LEFT(INT(ACTIVIDADES_V!$S200)-ACTIVIDADES_V!$S200,4))</f>
        <v>1</v>
      </c>
      <c r="AO200" s="100"/>
      <c r="AP200" s="100"/>
      <c r="AQ200" s="100"/>
      <c r="AR200" s="100"/>
      <c r="AS200" s="100"/>
      <c r="AT200" s="100"/>
      <c r="AU200" s="100"/>
      <c r="AV200" s="100"/>
      <c r="AW200" s="100"/>
      <c r="AX200" s="100"/>
      <c r="AY200" s="100"/>
      <c r="AZ200" s="100"/>
      <c r="BA200" s="100"/>
      <c r="BB200" s="100"/>
      <c r="BC200" s="100"/>
      <c r="BD200" s="100"/>
      <c r="BE200" s="100"/>
      <c r="BF200" s="100"/>
      <c r="BG200" s="100"/>
      <c r="BH200" s="100"/>
      <c r="BI200" s="100"/>
      <c r="BJ200" s="100"/>
      <c r="BK200" s="100"/>
      <c r="BL200" s="100"/>
      <c r="BM200" s="100"/>
      <c r="BN200" s="100"/>
      <c r="BO200" s="100"/>
      <c r="BP200" s="100"/>
      <c r="BQ200" s="100"/>
      <c r="BR200" s="100"/>
      <c r="BS200" s="100"/>
      <c r="BT200" s="100"/>
      <c r="BU200" s="100"/>
      <c r="BV200" s="100"/>
      <c r="BW200" s="100"/>
      <c r="BX200" s="100"/>
      <c r="BY200" s="100"/>
      <c r="BZ200" s="100"/>
      <c r="CA200" s="100"/>
      <c r="CB200" s="100"/>
      <c r="CC200" s="100"/>
      <c r="CD200" s="100"/>
      <c r="CE200" s="100"/>
      <c r="CF200" s="100"/>
      <c r="CG200" s="100"/>
      <c r="CH200" s="100"/>
      <c r="CI200" s="100"/>
    </row>
    <row r="201" ht="15.75" hidden="1" customHeight="1">
      <c r="A201" s="107">
        <v>8054.0</v>
      </c>
      <c r="B201" s="107" t="s">
        <v>218</v>
      </c>
      <c r="C201" s="107">
        <v>5.0</v>
      </c>
      <c r="D201" s="107" t="s">
        <v>318</v>
      </c>
      <c r="E201" s="107" t="s">
        <v>40</v>
      </c>
      <c r="F201" s="107">
        <v>2158.0</v>
      </c>
      <c r="G201" s="107">
        <v>2026.0</v>
      </c>
      <c r="H201" s="107">
        <v>5.0</v>
      </c>
      <c r="I201" s="108" t="s">
        <v>74</v>
      </c>
      <c r="J201" s="165">
        <v>0.16</v>
      </c>
      <c r="K201" s="110">
        <f>ACTIVIDADES_V!$S201+ACTIVIDADES_V!$Y201</f>
        <v>0</v>
      </c>
      <c r="L201" s="165">
        <v>0.16</v>
      </c>
      <c r="M201" s="107"/>
      <c r="N201" s="110">
        <f>ROUND(VLOOKUP((A201&amp;C201&amp;G201&amp;H201)*1,SEG_PRE!A:P,8,0),0)</f>
        <v>0</v>
      </c>
      <c r="O201" s="110">
        <f>ROUND(VLOOKUP((A201&amp;C201&amp;G201&amp;H201)*1,SEG_PRE!A:P,9,0),0)</f>
        <v>0</v>
      </c>
      <c r="P201" s="110">
        <f>ROUND(VLOOKUP((A201&amp;C201&amp;G201&amp;H201)*1,SEG_PRE!A:P,10,0),0)</f>
        <v>55402000</v>
      </c>
      <c r="Q201" s="165">
        <v>0.16</v>
      </c>
      <c r="R201" s="107"/>
      <c r="S201" s="114">
        <f>ROUND(VLOOKUP((A201&amp;C201&amp;G201&amp;H201)*1,SEG_PRE!A:P,11,0),0)</f>
        <v>0</v>
      </c>
      <c r="T201" s="114">
        <f>ROUND(VLOOKUP((A201&amp;C201&amp;G201&amp;H201)*1,SEG_PRE!A:P,12,0),0)</f>
        <v>0</v>
      </c>
      <c r="U201" s="114">
        <f>ROUND(VLOOKUP((A201&amp;C201&amp;G201&amp;H201)*1,SEG_PRE!A:P,13,0),0)</f>
        <v>55402000</v>
      </c>
      <c r="V201" s="114">
        <f>VLOOKUP((A201&amp;C201&amp;G201&amp;H201)*1,SEG_PRE!A:P,14,0)</f>
        <v>0</v>
      </c>
      <c r="W201" s="109">
        <v>0.0</v>
      </c>
      <c r="X201" s="109">
        <v>0.0</v>
      </c>
      <c r="Y201" s="110">
        <f>ROUND(VLOOKUP((A201&amp;C201&amp;G201&amp;H201)*1,SEG_PRE!A:P,15,0),0)</f>
        <v>0</v>
      </c>
      <c r="Z201" s="110">
        <f>VLOOKUP((A201&amp;C201&amp;G201&amp;H201)*1,SEG_PRE!A:P,16,0)</f>
        <v>0</v>
      </c>
      <c r="AA201" s="42">
        <f t="shared" si="1"/>
        <v>0.2</v>
      </c>
      <c r="AB201" s="42">
        <f t="shared" si="2"/>
        <v>0.08</v>
      </c>
      <c r="AC201" s="42">
        <f t="shared" si="3"/>
        <v>0.4326666667</v>
      </c>
      <c r="AD201" s="42">
        <f t="shared" si="4"/>
        <v>1</v>
      </c>
      <c r="AE201" s="42">
        <f t="shared" si="5"/>
        <v>0</v>
      </c>
      <c r="AF201" s="115">
        <f t="shared" si="6"/>
        <v>0</v>
      </c>
      <c r="AG201" s="115">
        <f t="shared" si="7"/>
        <v>0</v>
      </c>
      <c r="AH201" s="107"/>
      <c r="AI201" s="107"/>
      <c r="AJ201" s="107"/>
      <c r="AK201" s="107"/>
      <c r="AL201" s="107"/>
      <c r="AM201" s="119" t="str">
        <f>IF(LEN(ACTIVIDADES_V!$AH201)&gt;1500,"VALIDAR DES",IF(LEN(ACTIVIDADES_V!$AI201)&gt;500,"Validar Re",IF(LEN(ACTIVIDADES_V!$AJ201)&gt;500,"VALIDAR Soliciones","OK")))</f>
        <v>OK</v>
      </c>
      <c r="AN201" s="120">
        <f>LEN(LEFT(INT(ACTIVIDADES_V!$S201)-ACTIVIDADES_V!$S201,4))</f>
        <v>1</v>
      </c>
      <c r="AO201" s="100"/>
      <c r="AP201" s="100"/>
      <c r="AQ201" s="100"/>
      <c r="AR201" s="100"/>
      <c r="AS201" s="100"/>
      <c r="AT201" s="100"/>
      <c r="AU201" s="100"/>
      <c r="AV201" s="100"/>
      <c r="AW201" s="100"/>
      <c r="AX201" s="100"/>
      <c r="AY201" s="100"/>
      <c r="AZ201" s="100"/>
      <c r="BA201" s="100"/>
      <c r="BB201" s="100"/>
      <c r="BC201" s="100"/>
      <c r="BD201" s="100"/>
      <c r="BE201" s="100"/>
      <c r="BF201" s="100"/>
      <c r="BG201" s="100"/>
      <c r="BH201" s="100"/>
      <c r="BI201" s="100"/>
      <c r="BJ201" s="100"/>
      <c r="BK201" s="100"/>
      <c r="BL201" s="100"/>
      <c r="BM201" s="100"/>
      <c r="BN201" s="100"/>
      <c r="BO201" s="100"/>
      <c r="BP201" s="100"/>
      <c r="BQ201" s="100"/>
      <c r="BR201" s="100"/>
      <c r="BS201" s="100"/>
      <c r="BT201" s="100"/>
      <c r="BU201" s="100"/>
      <c r="BV201" s="100"/>
      <c r="BW201" s="100"/>
      <c r="BX201" s="100"/>
      <c r="BY201" s="100"/>
      <c r="BZ201" s="100"/>
      <c r="CA201" s="100"/>
      <c r="CB201" s="100"/>
      <c r="CC201" s="100"/>
      <c r="CD201" s="100"/>
      <c r="CE201" s="100"/>
      <c r="CF201" s="100"/>
      <c r="CG201" s="100"/>
      <c r="CH201" s="100"/>
      <c r="CI201" s="100"/>
    </row>
    <row r="202" ht="15.75" hidden="1" customHeight="1">
      <c r="A202" s="121">
        <v>8054.0</v>
      </c>
      <c r="B202" s="121" t="s">
        <v>218</v>
      </c>
      <c r="C202" s="121">
        <v>5.0</v>
      </c>
      <c r="D202" s="121" t="s">
        <v>318</v>
      </c>
      <c r="E202" s="121" t="s">
        <v>40</v>
      </c>
      <c r="F202" s="121">
        <v>2158.0</v>
      </c>
      <c r="G202" s="121">
        <v>2026.0</v>
      </c>
      <c r="H202" s="121">
        <v>6.0</v>
      </c>
      <c r="I202" s="122" t="s">
        <v>77</v>
      </c>
      <c r="J202" s="166">
        <v>0.16</v>
      </c>
      <c r="K202" s="124">
        <f>ACTIVIDADES_V!$S202+ACTIVIDADES_V!$Y202</f>
        <v>0</v>
      </c>
      <c r="L202" s="166">
        <v>0.16</v>
      </c>
      <c r="M202" s="121"/>
      <c r="N202" s="124">
        <f>ROUND(VLOOKUP((A202&amp;C202&amp;G202&amp;H202)*1,SEG_PRE!A:P,8,0),0)</f>
        <v>0</v>
      </c>
      <c r="O202" s="124">
        <f>ROUND(VLOOKUP((A202&amp;C202&amp;G202&amp;H202)*1,SEG_PRE!A:P,9,0),0)</f>
        <v>0</v>
      </c>
      <c r="P202" s="124">
        <f>ROUND(VLOOKUP((A202&amp;C202&amp;G202&amp;H202)*1,SEG_PRE!A:P,10,0),0)</f>
        <v>55402000</v>
      </c>
      <c r="Q202" s="166">
        <v>0.16</v>
      </c>
      <c r="R202" s="121"/>
      <c r="S202" s="127">
        <f>ROUND(VLOOKUP((A202&amp;C202&amp;G202&amp;H202)*1,SEG_PRE!A:P,11,0),0)</f>
        <v>0</v>
      </c>
      <c r="T202" s="127">
        <f>ROUND(VLOOKUP((A202&amp;C202&amp;G202&amp;H202)*1,SEG_PRE!A:P,12,0),0)</f>
        <v>0</v>
      </c>
      <c r="U202" s="127">
        <f>ROUND(VLOOKUP((A202&amp;C202&amp;G202&amp;H202)*1,SEG_PRE!A:P,13,0),0)</f>
        <v>55402000</v>
      </c>
      <c r="V202" s="127">
        <f>VLOOKUP((A202&amp;C202&amp;G202&amp;H202)*1,SEG_PRE!A:P,14,0)</f>
        <v>0</v>
      </c>
      <c r="W202" s="123">
        <v>0.0</v>
      </c>
      <c r="X202" s="123">
        <v>0.0</v>
      </c>
      <c r="Y202" s="124">
        <f>ROUND(VLOOKUP((A202&amp;C202&amp;G202&amp;H202)*1,SEG_PRE!A:P,15,0),0)</f>
        <v>0</v>
      </c>
      <c r="Z202" s="124">
        <f>VLOOKUP((A202&amp;C202&amp;G202&amp;H202)*1,SEG_PRE!A:P,16,0)</f>
        <v>0</v>
      </c>
      <c r="AA202" s="45">
        <f t="shared" si="1"/>
        <v>0.1666666667</v>
      </c>
      <c r="AB202" s="45">
        <f t="shared" si="2"/>
        <v>0.08</v>
      </c>
      <c r="AC202" s="45">
        <f t="shared" si="3"/>
        <v>0.4326666667</v>
      </c>
      <c r="AD202" s="45">
        <f t="shared" si="4"/>
        <v>1</v>
      </c>
      <c r="AE202" s="45">
        <f t="shared" si="5"/>
        <v>0</v>
      </c>
      <c r="AF202" s="128">
        <f t="shared" si="6"/>
        <v>0</v>
      </c>
      <c r="AG202" s="128">
        <f t="shared" si="7"/>
        <v>0</v>
      </c>
      <c r="AH202" s="121"/>
      <c r="AI202" s="121"/>
      <c r="AJ202" s="121"/>
      <c r="AK202" s="121"/>
      <c r="AL202" s="121"/>
      <c r="AM202" s="131" t="str">
        <f>IF(LEN(ACTIVIDADES_V!$AH202)&gt;1500,"VALIDAR DES",IF(LEN(ACTIVIDADES_V!$AI202)&gt;500,"Validar Re",IF(LEN(ACTIVIDADES_V!$AJ202)&gt;500,"VALIDAR Soliciones","OK")))</f>
        <v>OK</v>
      </c>
      <c r="AN202" s="132">
        <f>LEN(LEFT(INT(ACTIVIDADES_V!$S202)-ACTIVIDADES_V!$S202,4))</f>
        <v>1</v>
      </c>
      <c r="AO202" s="100"/>
      <c r="AP202" s="100"/>
      <c r="AQ202" s="100"/>
      <c r="AR202" s="100"/>
      <c r="AS202" s="100"/>
      <c r="AT202" s="100"/>
      <c r="AU202" s="100"/>
      <c r="AV202" s="100"/>
      <c r="AW202" s="100"/>
      <c r="AX202" s="100"/>
      <c r="AY202" s="100"/>
      <c r="AZ202" s="100"/>
      <c r="BA202" s="100"/>
      <c r="BB202" s="100"/>
      <c r="BC202" s="100"/>
      <c r="BD202" s="100"/>
      <c r="BE202" s="100"/>
      <c r="BF202" s="100"/>
      <c r="BG202" s="100"/>
      <c r="BH202" s="100"/>
      <c r="BI202" s="100"/>
      <c r="BJ202" s="100"/>
      <c r="BK202" s="100"/>
      <c r="BL202" s="100"/>
      <c r="BM202" s="100"/>
      <c r="BN202" s="100"/>
      <c r="BO202" s="100"/>
      <c r="BP202" s="100"/>
      <c r="BQ202" s="100"/>
      <c r="BR202" s="100"/>
      <c r="BS202" s="100"/>
      <c r="BT202" s="100"/>
      <c r="BU202" s="100"/>
      <c r="BV202" s="100"/>
      <c r="BW202" s="100"/>
      <c r="BX202" s="100"/>
      <c r="BY202" s="100"/>
      <c r="BZ202" s="100"/>
      <c r="CA202" s="100"/>
      <c r="CB202" s="100"/>
      <c r="CC202" s="100"/>
      <c r="CD202" s="100"/>
      <c r="CE202" s="100"/>
      <c r="CF202" s="100"/>
      <c r="CG202" s="100"/>
      <c r="CH202" s="100"/>
      <c r="CI202" s="100"/>
    </row>
    <row r="203" ht="15.75" hidden="1" customHeight="1">
      <c r="A203" s="107">
        <v>8054.0</v>
      </c>
      <c r="B203" s="107" t="s">
        <v>218</v>
      </c>
      <c r="C203" s="107">
        <v>5.0</v>
      </c>
      <c r="D203" s="107" t="s">
        <v>318</v>
      </c>
      <c r="E203" s="107" t="s">
        <v>40</v>
      </c>
      <c r="F203" s="107">
        <v>2158.0</v>
      </c>
      <c r="G203" s="107">
        <v>2026.0</v>
      </c>
      <c r="H203" s="107">
        <v>7.0</v>
      </c>
      <c r="I203" s="108" t="s">
        <v>41</v>
      </c>
      <c r="J203" s="165">
        <v>0.16</v>
      </c>
      <c r="K203" s="110">
        <f>ACTIVIDADES_V!$S203+ACTIVIDADES_V!$Y203</f>
        <v>0</v>
      </c>
      <c r="L203" s="165">
        <v>0.16</v>
      </c>
      <c r="M203" s="107"/>
      <c r="N203" s="110">
        <f>ROUND(VLOOKUP((A203&amp;C203&amp;G203&amp;H203)*1,SEG_PRE!A:P,8,0),0)</f>
        <v>0</v>
      </c>
      <c r="O203" s="110">
        <f>ROUND(VLOOKUP((A203&amp;C203&amp;G203&amp;H203)*1,SEG_PRE!A:P,9,0),0)</f>
        <v>0</v>
      </c>
      <c r="P203" s="110">
        <f>ROUND(VLOOKUP((A203&amp;C203&amp;G203&amp;H203)*1,SEG_PRE!A:P,10,0),0)</f>
        <v>55402000</v>
      </c>
      <c r="Q203" s="165">
        <v>0.16</v>
      </c>
      <c r="R203" s="107"/>
      <c r="S203" s="114">
        <f>ROUND(VLOOKUP((A203&amp;C203&amp;G203&amp;H203)*1,SEG_PRE!A:P,11,0),0)</f>
        <v>0</v>
      </c>
      <c r="T203" s="114">
        <f>ROUND(VLOOKUP((A203&amp;C203&amp;G203&amp;H203)*1,SEG_PRE!A:P,12,0),0)</f>
        <v>0</v>
      </c>
      <c r="U203" s="114">
        <f>ROUND(VLOOKUP((A203&amp;C203&amp;G203&amp;H203)*1,SEG_PRE!A:P,13,0),0)</f>
        <v>55402000</v>
      </c>
      <c r="V203" s="114">
        <f>VLOOKUP((A203&amp;C203&amp;G203&amp;H203)*1,SEG_PRE!A:P,14,0)</f>
        <v>0</v>
      </c>
      <c r="W203" s="109">
        <v>0.0</v>
      </c>
      <c r="X203" s="109">
        <v>0.0</v>
      </c>
      <c r="Y203" s="110">
        <f>ROUND(VLOOKUP((A203&amp;C203&amp;G203&amp;H203)*1,SEG_PRE!A:P,15,0),0)</f>
        <v>0</v>
      </c>
      <c r="Z203" s="110">
        <f>VLOOKUP((A203&amp;C203&amp;G203&amp;H203)*1,SEG_PRE!A:P,16,0)</f>
        <v>0</v>
      </c>
      <c r="AA203" s="42">
        <f t="shared" si="1"/>
        <v>0.1428571429</v>
      </c>
      <c r="AB203" s="42">
        <f t="shared" si="2"/>
        <v>0.08</v>
      </c>
      <c r="AC203" s="42">
        <f t="shared" si="3"/>
        <v>0.4326666667</v>
      </c>
      <c r="AD203" s="42">
        <f t="shared" si="4"/>
        <v>1</v>
      </c>
      <c r="AE203" s="42">
        <f t="shared" si="5"/>
        <v>0</v>
      </c>
      <c r="AF203" s="115">
        <f t="shared" si="6"/>
        <v>0</v>
      </c>
      <c r="AG203" s="115">
        <f t="shared" si="7"/>
        <v>0</v>
      </c>
      <c r="AH203" s="107"/>
      <c r="AI203" s="107"/>
      <c r="AJ203" s="107"/>
      <c r="AK203" s="107"/>
      <c r="AL203" s="107"/>
      <c r="AM203" s="119" t="str">
        <f>IF(LEN(ACTIVIDADES_V!$AH203)&gt;1500,"VALIDAR DES",IF(LEN(ACTIVIDADES_V!$AI203)&gt;500,"Validar Re",IF(LEN(ACTIVIDADES_V!$AJ203)&gt;500,"VALIDAR Soliciones","OK")))</f>
        <v>OK</v>
      </c>
      <c r="AN203" s="120">
        <f>LEN(LEFT(INT(ACTIVIDADES_V!$S203)-ACTIVIDADES_V!$S203,4))</f>
        <v>1</v>
      </c>
      <c r="AO203" s="100"/>
      <c r="AP203" s="100"/>
      <c r="AQ203" s="100"/>
      <c r="AR203" s="100"/>
      <c r="AS203" s="100"/>
      <c r="AT203" s="100"/>
      <c r="AU203" s="100"/>
      <c r="AV203" s="100"/>
      <c r="AW203" s="100"/>
      <c r="AX203" s="100"/>
      <c r="AY203" s="100"/>
      <c r="AZ203" s="100"/>
      <c r="BA203" s="100"/>
      <c r="BB203" s="100"/>
      <c r="BC203" s="100"/>
      <c r="BD203" s="100"/>
      <c r="BE203" s="100"/>
      <c r="BF203" s="100"/>
      <c r="BG203" s="100"/>
      <c r="BH203" s="100"/>
      <c r="BI203" s="100"/>
      <c r="BJ203" s="100"/>
      <c r="BK203" s="100"/>
      <c r="BL203" s="100"/>
      <c r="BM203" s="100"/>
      <c r="BN203" s="100"/>
      <c r="BO203" s="100"/>
      <c r="BP203" s="100"/>
      <c r="BQ203" s="100"/>
      <c r="BR203" s="100"/>
      <c r="BS203" s="100"/>
      <c r="BT203" s="100"/>
      <c r="BU203" s="100"/>
      <c r="BV203" s="100"/>
      <c r="BW203" s="100"/>
      <c r="BX203" s="100"/>
      <c r="BY203" s="100"/>
      <c r="BZ203" s="100"/>
      <c r="CA203" s="100"/>
      <c r="CB203" s="100"/>
      <c r="CC203" s="100"/>
      <c r="CD203" s="100"/>
      <c r="CE203" s="100"/>
      <c r="CF203" s="100"/>
      <c r="CG203" s="100"/>
      <c r="CH203" s="100"/>
      <c r="CI203" s="100"/>
    </row>
    <row r="204" ht="15.75" hidden="1" customHeight="1">
      <c r="A204" s="121">
        <v>8054.0</v>
      </c>
      <c r="B204" s="121" t="s">
        <v>218</v>
      </c>
      <c r="C204" s="121">
        <v>5.0</v>
      </c>
      <c r="D204" s="121" t="s">
        <v>318</v>
      </c>
      <c r="E204" s="121" t="s">
        <v>40</v>
      </c>
      <c r="F204" s="121">
        <v>2158.0</v>
      </c>
      <c r="G204" s="121">
        <v>2026.0</v>
      </c>
      <c r="H204" s="121">
        <v>8.0</v>
      </c>
      <c r="I204" s="122" t="s">
        <v>46</v>
      </c>
      <c r="J204" s="166">
        <v>0.16</v>
      </c>
      <c r="K204" s="124">
        <f>ACTIVIDADES_V!$S204+ACTIVIDADES_V!$Y204</f>
        <v>0</v>
      </c>
      <c r="L204" s="166">
        <v>0.16</v>
      </c>
      <c r="M204" s="121"/>
      <c r="N204" s="124">
        <f>ROUND(VLOOKUP((A204&amp;C204&amp;G204&amp;H204)*1,SEG_PRE!A:P,8,0),0)</f>
        <v>0</v>
      </c>
      <c r="O204" s="124">
        <f>ROUND(VLOOKUP((A204&amp;C204&amp;G204&amp;H204)*1,SEG_PRE!A:P,9,0),0)</f>
        <v>0</v>
      </c>
      <c r="P204" s="124">
        <f>ROUND(VLOOKUP((A204&amp;C204&amp;G204&amp;H204)*1,SEG_PRE!A:P,10,0),0)</f>
        <v>55402000</v>
      </c>
      <c r="Q204" s="166">
        <v>0.16</v>
      </c>
      <c r="R204" s="121"/>
      <c r="S204" s="127">
        <f>ROUND(VLOOKUP((A204&amp;C204&amp;G204&amp;H204)*1,SEG_PRE!A:P,11,0),0)</f>
        <v>0</v>
      </c>
      <c r="T204" s="127">
        <f>ROUND(VLOOKUP((A204&amp;C204&amp;G204&amp;H204)*1,SEG_PRE!A:P,12,0),0)</f>
        <v>0</v>
      </c>
      <c r="U204" s="127">
        <f>ROUND(VLOOKUP((A204&amp;C204&amp;G204&amp;H204)*1,SEG_PRE!A:P,13,0),0)</f>
        <v>55402000</v>
      </c>
      <c r="V204" s="127">
        <f>VLOOKUP((A204&amp;C204&amp;G204&amp;H204)*1,SEG_PRE!A:P,14,0)</f>
        <v>0</v>
      </c>
      <c r="W204" s="123">
        <v>0.0</v>
      </c>
      <c r="X204" s="123">
        <v>0.0</v>
      </c>
      <c r="Y204" s="124">
        <f>ROUND(VLOOKUP((A204&amp;C204&amp;G204&amp;H204)*1,SEG_PRE!A:P,15,0),0)</f>
        <v>0</v>
      </c>
      <c r="Z204" s="124">
        <f>VLOOKUP((A204&amp;C204&amp;G204&amp;H204)*1,SEG_PRE!A:P,16,0)</f>
        <v>0</v>
      </c>
      <c r="AA204" s="45">
        <f t="shared" si="1"/>
        <v>0.125</v>
      </c>
      <c r="AB204" s="45">
        <f t="shared" si="2"/>
        <v>0.08</v>
      </c>
      <c r="AC204" s="45">
        <f t="shared" si="3"/>
        <v>0.4326666667</v>
      </c>
      <c r="AD204" s="45">
        <f t="shared" si="4"/>
        <v>1</v>
      </c>
      <c r="AE204" s="45">
        <f t="shared" si="5"/>
        <v>0</v>
      </c>
      <c r="AF204" s="128">
        <f t="shared" si="6"/>
        <v>0</v>
      </c>
      <c r="AG204" s="128">
        <f t="shared" si="7"/>
        <v>0</v>
      </c>
      <c r="AH204" s="121"/>
      <c r="AI204" s="121"/>
      <c r="AJ204" s="121"/>
      <c r="AK204" s="121"/>
      <c r="AL204" s="121"/>
      <c r="AM204" s="131" t="str">
        <f>IF(LEN(ACTIVIDADES_V!$AH204)&gt;1500,"VALIDAR DES",IF(LEN(ACTIVIDADES_V!$AI204)&gt;500,"Validar Re",IF(LEN(ACTIVIDADES_V!$AJ204)&gt;500,"VALIDAR Soliciones","OK")))</f>
        <v>OK</v>
      </c>
      <c r="AN204" s="132">
        <f>LEN(LEFT(INT(ACTIVIDADES_V!$S204)-ACTIVIDADES_V!$S204,4))</f>
        <v>1</v>
      </c>
      <c r="AO204" s="100"/>
      <c r="AP204" s="100"/>
      <c r="AQ204" s="100"/>
      <c r="AR204" s="100"/>
      <c r="AS204" s="100"/>
      <c r="AT204" s="100"/>
      <c r="AU204" s="100"/>
      <c r="AV204" s="100"/>
      <c r="AW204" s="100"/>
      <c r="AX204" s="100"/>
      <c r="AY204" s="100"/>
      <c r="AZ204" s="100"/>
      <c r="BA204" s="100"/>
      <c r="BB204" s="100"/>
      <c r="BC204" s="100"/>
      <c r="BD204" s="100"/>
      <c r="BE204" s="100"/>
      <c r="BF204" s="100"/>
      <c r="BG204" s="100"/>
      <c r="BH204" s="100"/>
      <c r="BI204" s="100"/>
      <c r="BJ204" s="100"/>
      <c r="BK204" s="100"/>
      <c r="BL204" s="100"/>
      <c r="BM204" s="100"/>
      <c r="BN204" s="100"/>
      <c r="BO204" s="100"/>
      <c r="BP204" s="100"/>
      <c r="BQ204" s="100"/>
      <c r="BR204" s="100"/>
      <c r="BS204" s="100"/>
      <c r="BT204" s="100"/>
      <c r="BU204" s="100"/>
      <c r="BV204" s="100"/>
      <c r="BW204" s="100"/>
      <c r="BX204" s="100"/>
      <c r="BY204" s="100"/>
      <c r="BZ204" s="100"/>
      <c r="CA204" s="100"/>
      <c r="CB204" s="100"/>
      <c r="CC204" s="100"/>
      <c r="CD204" s="100"/>
      <c r="CE204" s="100"/>
      <c r="CF204" s="100"/>
      <c r="CG204" s="100"/>
      <c r="CH204" s="100"/>
      <c r="CI204" s="100"/>
    </row>
    <row r="205" ht="15.75" hidden="1" customHeight="1">
      <c r="A205" s="107">
        <v>8054.0</v>
      </c>
      <c r="B205" s="107" t="s">
        <v>218</v>
      </c>
      <c r="C205" s="107">
        <v>5.0</v>
      </c>
      <c r="D205" s="107" t="s">
        <v>318</v>
      </c>
      <c r="E205" s="107" t="s">
        <v>40</v>
      </c>
      <c r="F205" s="107">
        <v>2158.0</v>
      </c>
      <c r="G205" s="107">
        <v>2026.0</v>
      </c>
      <c r="H205" s="107">
        <v>9.0</v>
      </c>
      <c r="I205" s="108" t="s">
        <v>49</v>
      </c>
      <c r="J205" s="165">
        <v>0.18</v>
      </c>
      <c r="K205" s="110">
        <f>ACTIVIDADES_V!$S205+ACTIVIDADES_V!$Y205</f>
        <v>0</v>
      </c>
      <c r="L205" s="165">
        <v>0.18</v>
      </c>
      <c r="M205" s="107"/>
      <c r="N205" s="110">
        <f>ROUND(VLOOKUP((A205&amp;C205&amp;G205&amp;H205)*1,SEG_PRE!A:P,8,0),0)</f>
        <v>0</v>
      </c>
      <c r="O205" s="110">
        <f>ROUND(VLOOKUP((A205&amp;C205&amp;G205&amp;H205)*1,SEG_PRE!A:P,9,0),0)</f>
        <v>0</v>
      </c>
      <c r="P205" s="110">
        <f>ROUND(VLOOKUP((A205&amp;C205&amp;G205&amp;H205)*1,SEG_PRE!A:P,10,0),0)</f>
        <v>55402000</v>
      </c>
      <c r="Q205" s="165">
        <v>0.18</v>
      </c>
      <c r="R205" s="107"/>
      <c r="S205" s="114">
        <f>ROUND(VLOOKUP((A205&amp;C205&amp;G205&amp;H205)*1,SEG_PRE!A:P,11,0),0)</f>
        <v>0</v>
      </c>
      <c r="T205" s="114">
        <f>ROUND(VLOOKUP((A205&amp;C205&amp;G205&amp;H205)*1,SEG_PRE!A:P,12,0),0)</f>
        <v>0</v>
      </c>
      <c r="U205" s="114">
        <f>ROUND(VLOOKUP((A205&amp;C205&amp;G205&amp;H205)*1,SEG_PRE!A:P,13,0),0)</f>
        <v>55402000</v>
      </c>
      <c r="V205" s="114">
        <f>VLOOKUP((A205&amp;C205&amp;G205&amp;H205)*1,SEG_PRE!A:P,14,0)</f>
        <v>0</v>
      </c>
      <c r="W205" s="109">
        <v>0.0</v>
      </c>
      <c r="X205" s="109">
        <v>0.0</v>
      </c>
      <c r="Y205" s="110">
        <f>ROUND(VLOOKUP((A205&amp;C205&amp;G205&amp;H205)*1,SEG_PRE!A:P,15,0),0)</f>
        <v>0</v>
      </c>
      <c r="Z205" s="110">
        <f>VLOOKUP((A205&amp;C205&amp;G205&amp;H205)*1,SEG_PRE!A:P,16,0)</f>
        <v>0</v>
      </c>
      <c r="AA205" s="42">
        <f t="shared" si="1"/>
        <v>0.1095890411</v>
      </c>
      <c r="AB205" s="42">
        <f t="shared" si="2"/>
        <v>0.08</v>
      </c>
      <c r="AC205" s="42">
        <f t="shared" si="3"/>
        <v>0.4326666667</v>
      </c>
      <c r="AD205" s="42">
        <f t="shared" si="4"/>
        <v>1</v>
      </c>
      <c r="AE205" s="42">
        <f t="shared" si="5"/>
        <v>0</v>
      </c>
      <c r="AF205" s="115">
        <f t="shared" si="6"/>
        <v>0</v>
      </c>
      <c r="AG205" s="115">
        <f t="shared" si="7"/>
        <v>0</v>
      </c>
      <c r="AH205" s="107"/>
      <c r="AI205" s="107"/>
      <c r="AJ205" s="107"/>
      <c r="AK205" s="107"/>
      <c r="AL205" s="107"/>
      <c r="AM205" s="119" t="str">
        <f>IF(LEN(ACTIVIDADES_V!$AH205)&gt;1500,"VALIDAR DES",IF(LEN(ACTIVIDADES_V!$AI205)&gt;500,"Validar Re",IF(LEN(ACTIVIDADES_V!$AJ205)&gt;500,"VALIDAR Soliciones","OK")))</f>
        <v>OK</v>
      </c>
      <c r="AN205" s="120">
        <f>LEN(LEFT(INT(ACTIVIDADES_V!$S205)-ACTIVIDADES_V!$S205,4))</f>
        <v>1</v>
      </c>
      <c r="AO205" s="100"/>
      <c r="AP205" s="100"/>
      <c r="AQ205" s="100"/>
      <c r="AR205" s="100"/>
      <c r="AS205" s="100"/>
      <c r="AT205" s="100"/>
      <c r="AU205" s="100"/>
      <c r="AV205" s="100"/>
      <c r="AW205" s="100"/>
      <c r="AX205" s="100"/>
      <c r="AY205" s="100"/>
      <c r="AZ205" s="100"/>
      <c r="BA205" s="100"/>
      <c r="BB205" s="100"/>
      <c r="BC205" s="100"/>
      <c r="BD205" s="100"/>
      <c r="BE205" s="100"/>
      <c r="BF205" s="100"/>
      <c r="BG205" s="100"/>
      <c r="BH205" s="100"/>
      <c r="BI205" s="100"/>
      <c r="BJ205" s="100"/>
      <c r="BK205" s="100"/>
      <c r="BL205" s="100"/>
      <c r="BM205" s="100"/>
      <c r="BN205" s="100"/>
      <c r="BO205" s="100"/>
      <c r="BP205" s="100"/>
      <c r="BQ205" s="100"/>
      <c r="BR205" s="100"/>
      <c r="BS205" s="100"/>
      <c r="BT205" s="100"/>
      <c r="BU205" s="100"/>
      <c r="BV205" s="100"/>
      <c r="BW205" s="100"/>
      <c r="BX205" s="100"/>
      <c r="BY205" s="100"/>
      <c r="BZ205" s="100"/>
      <c r="CA205" s="100"/>
      <c r="CB205" s="100"/>
      <c r="CC205" s="100"/>
      <c r="CD205" s="100"/>
      <c r="CE205" s="100"/>
      <c r="CF205" s="100"/>
      <c r="CG205" s="100"/>
      <c r="CH205" s="100"/>
      <c r="CI205" s="100"/>
    </row>
    <row r="206" ht="15.75" hidden="1" customHeight="1">
      <c r="A206" s="121">
        <v>8054.0</v>
      </c>
      <c r="B206" s="121" t="s">
        <v>218</v>
      </c>
      <c r="C206" s="121">
        <v>5.0</v>
      </c>
      <c r="D206" s="121" t="s">
        <v>318</v>
      </c>
      <c r="E206" s="121" t="s">
        <v>40</v>
      </c>
      <c r="F206" s="121">
        <v>2158.0</v>
      </c>
      <c r="G206" s="121">
        <v>2026.0</v>
      </c>
      <c r="H206" s="121">
        <v>10.0</v>
      </c>
      <c r="I206" s="122" t="s">
        <v>52</v>
      </c>
      <c r="J206" s="166">
        <v>0.18</v>
      </c>
      <c r="K206" s="124">
        <f>ACTIVIDADES_V!$S206+ACTIVIDADES_V!$Y206</f>
        <v>0</v>
      </c>
      <c r="L206" s="166">
        <v>0.18</v>
      </c>
      <c r="M206" s="121"/>
      <c r="N206" s="124">
        <f>ROUND(VLOOKUP((A206&amp;C206&amp;G206&amp;H206)*1,SEG_PRE!A:P,8,0),0)</f>
        <v>0</v>
      </c>
      <c r="O206" s="124">
        <f>ROUND(VLOOKUP((A206&amp;C206&amp;G206&amp;H206)*1,SEG_PRE!A:P,9,0),0)</f>
        <v>0</v>
      </c>
      <c r="P206" s="124">
        <f>ROUND(VLOOKUP((A206&amp;C206&amp;G206&amp;H206)*1,SEG_PRE!A:P,10,0),0)</f>
        <v>55402000</v>
      </c>
      <c r="Q206" s="166">
        <v>0.18</v>
      </c>
      <c r="R206" s="121"/>
      <c r="S206" s="127">
        <f>ROUND(VLOOKUP((A206&amp;C206&amp;G206&amp;H206)*1,SEG_PRE!A:P,11,0),0)</f>
        <v>0</v>
      </c>
      <c r="T206" s="127">
        <f>ROUND(VLOOKUP((A206&amp;C206&amp;G206&amp;H206)*1,SEG_PRE!A:P,12,0),0)</f>
        <v>0</v>
      </c>
      <c r="U206" s="127">
        <f>ROUND(VLOOKUP((A206&amp;C206&amp;G206&amp;H206)*1,SEG_PRE!A:P,13,0),0)</f>
        <v>55402000</v>
      </c>
      <c r="V206" s="127">
        <f>VLOOKUP((A206&amp;C206&amp;G206&amp;H206)*1,SEG_PRE!A:P,14,0)</f>
        <v>0</v>
      </c>
      <c r="W206" s="123">
        <v>0.0</v>
      </c>
      <c r="X206" s="123">
        <v>0.0</v>
      </c>
      <c r="Y206" s="124">
        <f>ROUND(VLOOKUP((A206&amp;C206&amp;G206&amp;H206)*1,SEG_PRE!A:P,15,0),0)</f>
        <v>0</v>
      </c>
      <c r="Z206" s="124">
        <f>VLOOKUP((A206&amp;C206&amp;G206&amp;H206)*1,SEG_PRE!A:P,16,0)</f>
        <v>0</v>
      </c>
      <c r="AA206" s="45">
        <f t="shared" si="1"/>
        <v>0.09756097561</v>
      </c>
      <c r="AB206" s="45">
        <f t="shared" si="2"/>
        <v>0.08</v>
      </c>
      <c r="AC206" s="45">
        <f t="shared" si="3"/>
        <v>0.4326666667</v>
      </c>
      <c r="AD206" s="45">
        <f t="shared" si="4"/>
        <v>1</v>
      </c>
      <c r="AE206" s="45">
        <f t="shared" si="5"/>
        <v>0</v>
      </c>
      <c r="AF206" s="128">
        <f t="shared" si="6"/>
        <v>0</v>
      </c>
      <c r="AG206" s="128">
        <f t="shared" si="7"/>
        <v>0</v>
      </c>
      <c r="AH206" s="121"/>
      <c r="AI206" s="121"/>
      <c r="AJ206" s="121"/>
      <c r="AK206" s="121"/>
      <c r="AL206" s="121"/>
      <c r="AM206" s="131" t="str">
        <f>IF(LEN(ACTIVIDADES_V!$AH206)&gt;1500,"VALIDAR DES",IF(LEN(ACTIVIDADES_V!$AI206)&gt;500,"Validar Re",IF(LEN(ACTIVIDADES_V!$AJ206)&gt;500,"VALIDAR Soliciones","OK")))</f>
        <v>OK</v>
      </c>
      <c r="AN206" s="132">
        <f>LEN(LEFT(INT(ACTIVIDADES_V!$S206)-ACTIVIDADES_V!$S206,4))</f>
        <v>1</v>
      </c>
      <c r="AO206" s="100"/>
      <c r="AP206" s="100"/>
      <c r="AQ206" s="100"/>
      <c r="AR206" s="100"/>
      <c r="AS206" s="100"/>
      <c r="AT206" s="100"/>
      <c r="AU206" s="100"/>
      <c r="AV206" s="100"/>
      <c r="AW206" s="100"/>
      <c r="AX206" s="100"/>
      <c r="AY206" s="100"/>
      <c r="AZ206" s="100"/>
      <c r="BA206" s="100"/>
      <c r="BB206" s="100"/>
      <c r="BC206" s="100"/>
      <c r="BD206" s="100"/>
      <c r="BE206" s="100"/>
      <c r="BF206" s="100"/>
      <c r="BG206" s="100"/>
      <c r="BH206" s="100"/>
      <c r="BI206" s="100"/>
      <c r="BJ206" s="100"/>
      <c r="BK206" s="100"/>
      <c r="BL206" s="100"/>
      <c r="BM206" s="100"/>
      <c r="BN206" s="100"/>
      <c r="BO206" s="100"/>
      <c r="BP206" s="100"/>
      <c r="BQ206" s="100"/>
      <c r="BR206" s="100"/>
      <c r="BS206" s="100"/>
      <c r="BT206" s="100"/>
      <c r="BU206" s="100"/>
      <c r="BV206" s="100"/>
      <c r="BW206" s="100"/>
      <c r="BX206" s="100"/>
      <c r="BY206" s="100"/>
      <c r="BZ206" s="100"/>
      <c r="CA206" s="100"/>
      <c r="CB206" s="100"/>
      <c r="CC206" s="100"/>
      <c r="CD206" s="100"/>
      <c r="CE206" s="100"/>
      <c r="CF206" s="100"/>
      <c r="CG206" s="100"/>
      <c r="CH206" s="100"/>
      <c r="CI206" s="100"/>
    </row>
    <row r="207" ht="15.75" hidden="1" customHeight="1">
      <c r="A207" s="107">
        <v>8054.0</v>
      </c>
      <c r="B207" s="107" t="s">
        <v>218</v>
      </c>
      <c r="C207" s="107">
        <v>5.0</v>
      </c>
      <c r="D207" s="107" t="s">
        <v>318</v>
      </c>
      <c r="E207" s="107" t="s">
        <v>40</v>
      </c>
      <c r="F207" s="107">
        <v>2158.0</v>
      </c>
      <c r="G207" s="107">
        <v>2026.0</v>
      </c>
      <c r="H207" s="107">
        <v>11.0</v>
      </c>
      <c r="I207" s="108" t="s">
        <v>55</v>
      </c>
      <c r="J207" s="165">
        <v>0.2</v>
      </c>
      <c r="K207" s="110">
        <f>ACTIVIDADES_V!$S207+ACTIVIDADES_V!$Y207</f>
        <v>0</v>
      </c>
      <c r="L207" s="165">
        <v>0.2</v>
      </c>
      <c r="M207" s="107"/>
      <c r="N207" s="110">
        <f>ROUND(VLOOKUP((A207&amp;C207&amp;G207&amp;H207)*1,SEG_PRE!A:P,8,0),0)</f>
        <v>0</v>
      </c>
      <c r="O207" s="110">
        <f>ROUND(VLOOKUP((A207&amp;C207&amp;G207&amp;H207)*1,SEG_PRE!A:P,9,0),0)</f>
        <v>0</v>
      </c>
      <c r="P207" s="110">
        <f>ROUND(VLOOKUP((A207&amp;C207&amp;G207&amp;H207)*1,SEG_PRE!A:P,10,0),0)</f>
        <v>55402000</v>
      </c>
      <c r="Q207" s="165">
        <v>0.2</v>
      </c>
      <c r="R207" s="107"/>
      <c r="S207" s="114">
        <f>ROUND(VLOOKUP((A207&amp;C207&amp;G207&amp;H207)*1,SEG_PRE!A:P,11,0),0)</f>
        <v>0</v>
      </c>
      <c r="T207" s="114">
        <f>ROUND(VLOOKUP((A207&amp;C207&amp;G207&amp;H207)*1,SEG_PRE!A:P,12,0),0)</f>
        <v>0</v>
      </c>
      <c r="U207" s="114">
        <f>ROUND(VLOOKUP((A207&amp;C207&amp;G207&amp;H207)*1,SEG_PRE!A:P,13,0),0)</f>
        <v>55402000</v>
      </c>
      <c r="V207" s="114">
        <f>VLOOKUP((A207&amp;C207&amp;G207&amp;H207)*1,SEG_PRE!A:P,14,0)</f>
        <v>0</v>
      </c>
      <c r="W207" s="109">
        <v>0.0</v>
      </c>
      <c r="X207" s="109">
        <v>0.0</v>
      </c>
      <c r="Y207" s="110">
        <f>ROUND(VLOOKUP((A207&amp;C207&amp;G207&amp;H207)*1,SEG_PRE!A:P,15,0),0)</f>
        <v>0</v>
      </c>
      <c r="Z207" s="110">
        <f>VLOOKUP((A207&amp;C207&amp;G207&amp;H207)*1,SEG_PRE!A:P,16,0)</f>
        <v>0</v>
      </c>
      <c r="AA207" s="42">
        <f t="shared" si="1"/>
        <v>0.08695652174</v>
      </c>
      <c r="AB207" s="42">
        <f t="shared" si="2"/>
        <v>0.08</v>
      </c>
      <c r="AC207" s="42">
        <f t="shared" si="3"/>
        <v>0.4326666667</v>
      </c>
      <c r="AD207" s="42">
        <f t="shared" si="4"/>
        <v>1</v>
      </c>
      <c r="AE207" s="42">
        <f t="shared" si="5"/>
        <v>0</v>
      </c>
      <c r="AF207" s="115">
        <f t="shared" si="6"/>
        <v>0</v>
      </c>
      <c r="AG207" s="115">
        <f t="shared" si="7"/>
        <v>0</v>
      </c>
      <c r="AH207" s="107"/>
      <c r="AI207" s="107"/>
      <c r="AJ207" s="107"/>
      <c r="AK207" s="107"/>
      <c r="AL207" s="107"/>
      <c r="AM207" s="119" t="str">
        <f>IF(LEN(ACTIVIDADES_V!$AH207)&gt;1500,"VALIDAR DES",IF(LEN(ACTIVIDADES_V!$AI207)&gt;500,"Validar Re",IF(LEN(ACTIVIDADES_V!$AJ207)&gt;500,"VALIDAR Soliciones","OK")))</f>
        <v>OK</v>
      </c>
      <c r="AN207" s="120">
        <f>LEN(LEFT(INT(ACTIVIDADES_V!$S207)-ACTIVIDADES_V!$S207,4))</f>
        <v>1</v>
      </c>
      <c r="AO207" s="100"/>
      <c r="AP207" s="100"/>
      <c r="AQ207" s="100"/>
      <c r="AR207" s="100"/>
      <c r="AS207" s="100"/>
      <c r="AT207" s="100"/>
      <c r="AU207" s="100"/>
      <c r="AV207" s="100"/>
      <c r="AW207" s="100"/>
      <c r="AX207" s="100"/>
      <c r="AY207" s="100"/>
      <c r="AZ207" s="100"/>
      <c r="BA207" s="100"/>
      <c r="BB207" s="100"/>
      <c r="BC207" s="100"/>
      <c r="BD207" s="100"/>
      <c r="BE207" s="100"/>
      <c r="BF207" s="100"/>
      <c r="BG207" s="100"/>
      <c r="BH207" s="100"/>
      <c r="BI207" s="100"/>
      <c r="BJ207" s="100"/>
      <c r="BK207" s="100"/>
      <c r="BL207" s="100"/>
      <c r="BM207" s="100"/>
      <c r="BN207" s="100"/>
      <c r="BO207" s="100"/>
      <c r="BP207" s="100"/>
      <c r="BQ207" s="100"/>
      <c r="BR207" s="100"/>
      <c r="BS207" s="100"/>
      <c r="BT207" s="100"/>
      <c r="BU207" s="100"/>
      <c r="BV207" s="100"/>
      <c r="BW207" s="100"/>
      <c r="BX207" s="100"/>
      <c r="BY207" s="100"/>
      <c r="BZ207" s="100"/>
      <c r="CA207" s="100"/>
      <c r="CB207" s="100"/>
      <c r="CC207" s="100"/>
      <c r="CD207" s="100"/>
      <c r="CE207" s="100"/>
      <c r="CF207" s="100"/>
      <c r="CG207" s="100"/>
      <c r="CH207" s="100"/>
      <c r="CI207" s="100"/>
    </row>
    <row r="208" ht="15.75" hidden="1" customHeight="1">
      <c r="A208" s="121">
        <v>8054.0</v>
      </c>
      <c r="B208" s="121" t="s">
        <v>218</v>
      </c>
      <c r="C208" s="121">
        <v>5.0</v>
      </c>
      <c r="D208" s="121" t="s">
        <v>318</v>
      </c>
      <c r="E208" s="121" t="s">
        <v>40</v>
      </c>
      <c r="F208" s="121">
        <v>2158.0</v>
      </c>
      <c r="G208" s="121">
        <v>2026.0</v>
      </c>
      <c r="H208" s="121">
        <v>12.0</v>
      </c>
      <c r="I208" s="122" t="s">
        <v>59</v>
      </c>
      <c r="J208" s="166">
        <v>0.16</v>
      </c>
      <c r="K208" s="124">
        <f>ACTIVIDADES_V!$S208+ACTIVIDADES_V!$Y208</f>
        <v>0</v>
      </c>
      <c r="L208" s="166">
        <v>0.16</v>
      </c>
      <c r="M208" s="121"/>
      <c r="N208" s="124">
        <f>ROUND(VLOOKUP((A208&amp;C208&amp;G208&amp;H208)*1,SEG_PRE!A:P,8,0),0)</f>
        <v>0</v>
      </c>
      <c r="O208" s="124">
        <f>ROUND(VLOOKUP((A208&amp;C208&amp;G208&amp;H208)*1,SEG_PRE!A:P,9,0),0)</f>
        <v>0</v>
      </c>
      <c r="P208" s="124">
        <f>ROUND(VLOOKUP((A208&amp;C208&amp;G208&amp;H208)*1,SEG_PRE!A:P,10,0),0)</f>
        <v>98317300</v>
      </c>
      <c r="Q208" s="166">
        <v>0.16</v>
      </c>
      <c r="R208" s="121"/>
      <c r="S208" s="127">
        <f>ROUND(VLOOKUP((A208&amp;C208&amp;G208&amp;H208)*1,SEG_PRE!A:P,11,0),0)</f>
        <v>0</v>
      </c>
      <c r="T208" s="127">
        <f>ROUND(VLOOKUP((A208&amp;C208&amp;G208&amp;H208)*1,SEG_PRE!A:P,12,0),0)</f>
        <v>0</v>
      </c>
      <c r="U208" s="127">
        <f>ROUND(VLOOKUP((A208&amp;C208&amp;G208&amp;H208)*1,SEG_PRE!A:P,13,0),0)</f>
        <v>98317300</v>
      </c>
      <c r="V208" s="127">
        <f>VLOOKUP((A208&amp;C208&amp;G208&amp;H208)*1,SEG_PRE!A:P,14,0)</f>
        <v>0</v>
      </c>
      <c r="W208" s="123">
        <v>0.0</v>
      </c>
      <c r="X208" s="123">
        <v>0.0</v>
      </c>
      <c r="Y208" s="124">
        <f>ROUND(VLOOKUP((A208&amp;C208&amp;G208&amp;H208)*1,SEG_PRE!A:P,15,0),0)</f>
        <v>0</v>
      </c>
      <c r="Z208" s="124">
        <f>VLOOKUP((A208&amp;C208&amp;G208&amp;H208)*1,SEG_PRE!A:P,16,0)</f>
        <v>0</v>
      </c>
      <c r="AA208" s="45">
        <f t="shared" si="1"/>
        <v>0.08</v>
      </c>
      <c r="AB208" s="45">
        <f t="shared" si="2"/>
        <v>0.08</v>
      </c>
      <c r="AC208" s="45">
        <f t="shared" si="3"/>
        <v>0.4326666667</v>
      </c>
      <c r="AD208" s="45">
        <f t="shared" si="4"/>
        <v>1</v>
      </c>
      <c r="AE208" s="45">
        <f t="shared" si="5"/>
        <v>0</v>
      </c>
      <c r="AF208" s="128">
        <f t="shared" si="6"/>
        <v>0</v>
      </c>
      <c r="AG208" s="128">
        <f t="shared" si="7"/>
        <v>0</v>
      </c>
      <c r="AH208" s="121"/>
      <c r="AI208" s="121"/>
      <c r="AJ208" s="121"/>
      <c r="AK208" s="121"/>
      <c r="AL208" s="121"/>
      <c r="AM208" s="131" t="str">
        <f>IF(LEN(ACTIVIDADES_V!$AH208)&gt;1500,"VALIDAR DES",IF(LEN(ACTIVIDADES_V!$AI208)&gt;500,"Validar Re",IF(LEN(ACTIVIDADES_V!$AJ208)&gt;500,"VALIDAR Soliciones","OK")))</f>
        <v>OK</v>
      </c>
      <c r="AN208" s="132">
        <f>LEN(LEFT(INT(ACTIVIDADES_V!$S208)-ACTIVIDADES_V!$S208,4))</f>
        <v>1</v>
      </c>
      <c r="AO208" s="100"/>
      <c r="AP208" s="100"/>
      <c r="AQ208" s="100"/>
      <c r="AR208" s="100"/>
      <c r="AS208" s="100"/>
      <c r="AT208" s="100"/>
      <c r="AU208" s="100"/>
      <c r="AV208" s="100"/>
      <c r="AW208" s="100"/>
      <c r="AX208" s="100"/>
      <c r="AY208" s="100"/>
      <c r="AZ208" s="100"/>
      <c r="BA208" s="100"/>
      <c r="BB208" s="100"/>
      <c r="BC208" s="100"/>
      <c r="BD208" s="100"/>
      <c r="BE208" s="100"/>
      <c r="BF208" s="100"/>
      <c r="BG208" s="100"/>
      <c r="BH208" s="100"/>
      <c r="BI208" s="100"/>
      <c r="BJ208" s="100"/>
      <c r="BK208" s="100"/>
      <c r="BL208" s="100"/>
      <c r="BM208" s="100"/>
      <c r="BN208" s="100"/>
      <c r="BO208" s="100"/>
      <c r="BP208" s="100"/>
      <c r="BQ208" s="100"/>
      <c r="BR208" s="100"/>
      <c r="BS208" s="100"/>
      <c r="BT208" s="100"/>
      <c r="BU208" s="100"/>
      <c r="BV208" s="100"/>
      <c r="BW208" s="100"/>
      <c r="BX208" s="100"/>
      <c r="BY208" s="100"/>
      <c r="BZ208" s="100"/>
      <c r="CA208" s="100"/>
      <c r="CB208" s="100"/>
      <c r="CC208" s="100"/>
      <c r="CD208" s="100"/>
      <c r="CE208" s="100"/>
      <c r="CF208" s="100"/>
      <c r="CG208" s="100"/>
      <c r="CH208" s="100"/>
      <c r="CI208" s="100"/>
    </row>
    <row r="209" ht="15.75" hidden="1" customHeight="1">
      <c r="A209" s="107">
        <v>8054.0</v>
      </c>
      <c r="B209" s="107" t="s">
        <v>218</v>
      </c>
      <c r="C209" s="107">
        <v>5.0</v>
      </c>
      <c r="D209" s="107" t="s">
        <v>318</v>
      </c>
      <c r="E209" s="107" t="s">
        <v>40</v>
      </c>
      <c r="F209" s="107">
        <v>2158.0</v>
      </c>
      <c r="G209" s="107">
        <v>2027.0</v>
      </c>
      <c r="H209" s="107">
        <v>1.0</v>
      </c>
      <c r="I209" s="108" t="s">
        <v>62</v>
      </c>
      <c r="J209" s="156">
        <v>0.08</v>
      </c>
      <c r="K209" s="110">
        <f>ACTIVIDADES_V!$S209+ACTIVIDADES_V!$Y209</f>
        <v>0</v>
      </c>
      <c r="L209" s="157">
        <v>0.08</v>
      </c>
      <c r="M209" s="107"/>
      <c r="N209" s="110">
        <f>ROUND(VLOOKUP((A209&amp;C209&amp;G209&amp;H209)*1,SEG_PRE!A:P,8,0),0)</f>
        <v>0</v>
      </c>
      <c r="O209" s="110">
        <f>ROUND(VLOOKUP((A209&amp;C209&amp;G209&amp;H209)*1,SEG_PRE!A:P,9,0),0)</f>
        <v>0</v>
      </c>
      <c r="P209" s="110">
        <f>ROUND(VLOOKUP((A209&amp;C209&amp;G209&amp;H209)*1,SEG_PRE!A:P,10,0),0)</f>
        <v>0</v>
      </c>
      <c r="Q209" s="157">
        <v>0.08</v>
      </c>
      <c r="R209" s="107"/>
      <c r="S209" s="114">
        <f>ROUND(VLOOKUP((A209&amp;C209&amp;G209&amp;H209)*1,SEG_PRE!A:P,11,0),0)</f>
        <v>0</v>
      </c>
      <c r="T209" s="114">
        <f>ROUND(VLOOKUP((A209&amp;C209&amp;G209&amp;H209)*1,SEG_PRE!A:P,12,0),0)</f>
        <v>0</v>
      </c>
      <c r="U209" s="114">
        <f>ROUND(VLOOKUP((A209&amp;C209&amp;G209&amp;H209)*1,SEG_PRE!A:P,13,0),0)</f>
        <v>0</v>
      </c>
      <c r="V209" s="114">
        <f>VLOOKUP((A209&amp;C209&amp;G209&amp;H209)*1,SEG_PRE!A:P,14,0)</f>
        <v>0</v>
      </c>
      <c r="W209" s="109">
        <v>0.0</v>
      </c>
      <c r="X209" s="109">
        <v>0.0</v>
      </c>
      <c r="Y209" s="110">
        <f>ROUND(VLOOKUP((A209&amp;C209&amp;G209&amp;H209)*1,SEG_PRE!A:P,15,0),0)</f>
        <v>0</v>
      </c>
      <c r="Z209" s="110">
        <f>VLOOKUP((A209&amp;C209&amp;G209&amp;H209)*1,SEG_PRE!A:P,16,0)</f>
        <v>0</v>
      </c>
      <c r="AA209" s="42">
        <f t="shared" si="1"/>
        <v>0</v>
      </c>
      <c r="AB209" s="42">
        <f t="shared" si="2"/>
        <v>0</v>
      </c>
      <c r="AC209" s="42">
        <f t="shared" si="3"/>
        <v>0.4326666667</v>
      </c>
      <c r="AD209" s="42">
        <f t="shared" si="4"/>
        <v>0</v>
      </c>
      <c r="AE209" s="42">
        <f t="shared" si="5"/>
        <v>0</v>
      </c>
      <c r="AF209" s="115">
        <f t="shared" si="6"/>
        <v>0</v>
      </c>
      <c r="AG209" s="115">
        <f t="shared" si="7"/>
        <v>0</v>
      </c>
      <c r="AH209" s="107"/>
      <c r="AI209" s="107"/>
      <c r="AJ209" s="107"/>
      <c r="AK209" s="107"/>
      <c r="AL209" s="107"/>
      <c r="AM209" s="119" t="str">
        <f>IF(LEN(ACTIVIDADES_V!$AH209)&gt;1500,"VALIDAR DES",IF(LEN(ACTIVIDADES_V!$AI209)&gt;500,"Validar Re",IF(LEN(ACTIVIDADES_V!$AJ209)&gt;500,"VALIDAR Soliciones","OK")))</f>
        <v>OK</v>
      </c>
      <c r="AN209" s="120">
        <f>LEN(LEFT(INT(ACTIVIDADES_V!$S209)-ACTIVIDADES_V!$S209,4))</f>
        <v>1</v>
      </c>
      <c r="AO209" s="100"/>
      <c r="AP209" s="100"/>
      <c r="AQ209" s="100"/>
      <c r="AR209" s="100"/>
      <c r="AS209" s="100"/>
      <c r="AT209" s="100"/>
      <c r="AU209" s="100"/>
      <c r="AV209" s="100"/>
      <c r="AW209" s="100"/>
      <c r="AX209" s="100"/>
      <c r="AY209" s="100"/>
      <c r="AZ209" s="100"/>
      <c r="BA209" s="100"/>
      <c r="BB209" s="100"/>
      <c r="BC209" s="100"/>
      <c r="BD209" s="100"/>
      <c r="BE209" s="100"/>
      <c r="BF209" s="100"/>
      <c r="BG209" s="100"/>
      <c r="BH209" s="100"/>
      <c r="BI209" s="100"/>
      <c r="BJ209" s="100"/>
      <c r="BK209" s="100"/>
      <c r="BL209" s="100"/>
      <c r="BM209" s="100"/>
      <c r="BN209" s="100"/>
      <c r="BO209" s="100"/>
      <c r="BP209" s="100"/>
      <c r="BQ209" s="100"/>
      <c r="BR209" s="100"/>
      <c r="BS209" s="100"/>
      <c r="BT209" s="100"/>
      <c r="BU209" s="100"/>
      <c r="BV209" s="100"/>
      <c r="BW209" s="100"/>
      <c r="BX209" s="100"/>
      <c r="BY209" s="100"/>
      <c r="BZ209" s="100"/>
      <c r="CA209" s="100"/>
      <c r="CB209" s="100"/>
      <c r="CC209" s="100"/>
      <c r="CD209" s="100"/>
      <c r="CE209" s="100"/>
      <c r="CF209" s="100"/>
      <c r="CG209" s="100"/>
      <c r="CH209" s="100"/>
      <c r="CI209" s="100"/>
    </row>
    <row r="210" ht="15.75" hidden="1" customHeight="1">
      <c r="A210" s="121">
        <v>8054.0</v>
      </c>
      <c r="B210" s="121" t="s">
        <v>218</v>
      </c>
      <c r="C210" s="121">
        <v>5.0</v>
      </c>
      <c r="D210" s="121" t="s">
        <v>318</v>
      </c>
      <c r="E210" s="121" t="s">
        <v>40</v>
      </c>
      <c r="F210" s="121">
        <v>2158.0</v>
      </c>
      <c r="G210" s="121">
        <v>2027.0</v>
      </c>
      <c r="H210" s="121">
        <v>2.0</v>
      </c>
      <c r="I210" s="122" t="s">
        <v>65</v>
      </c>
      <c r="J210" s="158">
        <v>0.08</v>
      </c>
      <c r="K210" s="124">
        <f>ACTIVIDADES_V!$S210+ACTIVIDADES_V!$Y210</f>
        <v>0</v>
      </c>
      <c r="L210" s="159">
        <v>0.08</v>
      </c>
      <c r="M210" s="121"/>
      <c r="N210" s="124">
        <f>ROUND(VLOOKUP((A210&amp;C210&amp;G210&amp;H210)*1,SEG_PRE!A:P,8,0),0)</f>
        <v>0</v>
      </c>
      <c r="O210" s="124">
        <f>ROUND(VLOOKUP((A210&amp;C210&amp;G210&amp;H210)*1,SEG_PRE!A:P,9,0),0)</f>
        <v>0</v>
      </c>
      <c r="P210" s="124">
        <f>ROUND(VLOOKUP((A210&amp;C210&amp;G210&amp;H210)*1,SEG_PRE!A:P,10,0),0)</f>
        <v>0</v>
      </c>
      <c r="Q210" s="159">
        <v>0.08</v>
      </c>
      <c r="R210" s="121"/>
      <c r="S210" s="127">
        <f>ROUND(VLOOKUP((A210&amp;C210&amp;G210&amp;H210)*1,SEG_PRE!A:P,11,0),0)</f>
        <v>0</v>
      </c>
      <c r="T210" s="127">
        <f>ROUND(VLOOKUP((A210&amp;C210&amp;G210&amp;H210)*1,SEG_PRE!A:P,12,0),0)</f>
        <v>0</v>
      </c>
      <c r="U210" s="127">
        <f>ROUND(VLOOKUP((A210&amp;C210&amp;G210&amp;H210)*1,SEG_PRE!A:P,13,0),0)</f>
        <v>0</v>
      </c>
      <c r="V210" s="127">
        <f>VLOOKUP((A210&amp;C210&amp;G210&amp;H210)*1,SEG_PRE!A:P,14,0)</f>
        <v>0</v>
      </c>
      <c r="W210" s="123">
        <v>0.0</v>
      </c>
      <c r="X210" s="123">
        <v>0.0</v>
      </c>
      <c r="Y210" s="124">
        <f>ROUND(VLOOKUP((A210&amp;C210&amp;G210&amp;H210)*1,SEG_PRE!A:P,15,0),0)</f>
        <v>0</v>
      </c>
      <c r="Z210" s="124">
        <f>VLOOKUP((A210&amp;C210&amp;G210&amp;H210)*1,SEG_PRE!A:P,16,0)</f>
        <v>0</v>
      </c>
      <c r="AA210" s="45">
        <f t="shared" si="1"/>
        <v>0</v>
      </c>
      <c r="AB210" s="45">
        <f t="shared" si="2"/>
        <v>0</v>
      </c>
      <c r="AC210" s="45">
        <f t="shared" si="3"/>
        <v>0.4326666667</v>
      </c>
      <c r="AD210" s="45">
        <f t="shared" si="4"/>
        <v>0</v>
      </c>
      <c r="AE210" s="45">
        <f t="shared" si="5"/>
        <v>0</v>
      </c>
      <c r="AF210" s="128">
        <f t="shared" si="6"/>
        <v>0</v>
      </c>
      <c r="AG210" s="128">
        <f t="shared" si="7"/>
        <v>0</v>
      </c>
      <c r="AH210" s="121"/>
      <c r="AI210" s="121"/>
      <c r="AJ210" s="121"/>
      <c r="AK210" s="121"/>
      <c r="AL210" s="121"/>
      <c r="AM210" s="131" t="str">
        <f>IF(LEN(ACTIVIDADES_V!$AH210)&gt;1500,"VALIDAR DES",IF(LEN(ACTIVIDADES_V!$AI210)&gt;500,"Validar Re",IF(LEN(ACTIVIDADES_V!$AJ210)&gt;500,"VALIDAR Soliciones","OK")))</f>
        <v>OK</v>
      </c>
      <c r="AN210" s="132">
        <f>LEN(LEFT(INT(ACTIVIDADES_V!$S210)-ACTIVIDADES_V!$S210,4))</f>
        <v>1</v>
      </c>
      <c r="AO210" s="100"/>
      <c r="AP210" s="100"/>
      <c r="AQ210" s="100"/>
      <c r="AR210" s="100"/>
      <c r="AS210" s="100"/>
      <c r="AT210" s="100"/>
      <c r="AU210" s="100"/>
      <c r="AV210" s="100"/>
      <c r="AW210" s="100"/>
      <c r="AX210" s="100"/>
      <c r="AY210" s="100"/>
      <c r="AZ210" s="100"/>
      <c r="BA210" s="100"/>
      <c r="BB210" s="100"/>
      <c r="BC210" s="100"/>
      <c r="BD210" s="100"/>
      <c r="BE210" s="100"/>
      <c r="BF210" s="100"/>
      <c r="BG210" s="100"/>
      <c r="BH210" s="100"/>
      <c r="BI210" s="100"/>
      <c r="BJ210" s="100"/>
      <c r="BK210" s="100"/>
      <c r="BL210" s="100"/>
      <c r="BM210" s="100"/>
      <c r="BN210" s="100"/>
      <c r="BO210" s="100"/>
      <c r="BP210" s="100"/>
      <c r="BQ210" s="100"/>
      <c r="BR210" s="100"/>
      <c r="BS210" s="100"/>
      <c r="BT210" s="100"/>
      <c r="BU210" s="100"/>
      <c r="BV210" s="100"/>
      <c r="BW210" s="100"/>
      <c r="BX210" s="100"/>
      <c r="BY210" s="100"/>
      <c r="BZ210" s="100"/>
      <c r="CA210" s="100"/>
      <c r="CB210" s="100"/>
      <c r="CC210" s="100"/>
      <c r="CD210" s="100"/>
      <c r="CE210" s="100"/>
      <c r="CF210" s="100"/>
      <c r="CG210" s="100"/>
      <c r="CH210" s="100"/>
      <c r="CI210" s="100"/>
    </row>
    <row r="211" ht="15.75" hidden="1" customHeight="1">
      <c r="A211" s="107">
        <v>8054.0</v>
      </c>
      <c r="B211" s="107" t="s">
        <v>218</v>
      </c>
      <c r="C211" s="107">
        <v>5.0</v>
      </c>
      <c r="D211" s="107" t="s">
        <v>318</v>
      </c>
      <c r="E211" s="107" t="s">
        <v>40</v>
      </c>
      <c r="F211" s="107">
        <v>2158.0</v>
      </c>
      <c r="G211" s="107">
        <v>2027.0</v>
      </c>
      <c r="H211" s="107">
        <v>3.0</v>
      </c>
      <c r="I211" s="108" t="s">
        <v>68</v>
      </c>
      <c r="J211" s="156">
        <v>0.08</v>
      </c>
      <c r="K211" s="110">
        <f>ACTIVIDADES_V!$S211+ACTIVIDADES_V!$Y211</f>
        <v>0</v>
      </c>
      <c r="L211" s="157">
        <v>0.08</v>
      </c>
      <c r="M211" s="107"/>
      <c r="N211" s="110">
        <f>ROUND(VLOOKUP((A211&amp;C211&amp;G211&amp;H211)*1,SEG_PRE!A:P,8,0),0)</f>
        <v>0</v>
      </c>
      <c r="O211" s="110">
        <f>ROUND(VLOOKUP((A211&amp;C211&amp;G211&amp;H211)*1,SEG_PRE!A:P,9,0),0)</f>
        <v>0</v>
      </c>
      <c r="P211" s="110">
        <f>ROUND(VLOOKUP((A211&amp;C211&amp;G211&amp;H211)*1,SEG_PRE!A:P,10,0),0)</f>
        <v>0</v>
      </c>
      <c r="Q211" s="157">
        <v>0.08</v>
      </c>
      <c r="R211" s="107"/>
      <c r="S211" s="114">
        <f>ROUND(VLOOKUP((A211&amp;C211&amp;G211&amp;H211)*1,SEG_PRE!A:P,11,0),0)</f>
        <v>0</v>
      </c>
      <c r="T211" s="114">
        <f>ROUND(VLOOKUP((A211&amp;C211&amp;G211&amp;H211)*1,SEG_PRE!A:P,12,0),0)</f>
        <v>0</v>
      </c>
      <c r="U211" s="114">
        <f>ROUND(VLOOKUP((A211&amp;C211&amp;G211&amp;H211)*1,SEG_PRE!A:P,13,0),0)</f>
        <v>0</v>
      </c>
      <c r="V211" s="114">
        <f>VLOOKUP((A211&amp;C211&amp;G211&amp;H211)*1,SEG_PRE!A:P,14,0)</f>
        <v>0</v>
      </c>
      <c r="W211" s="109">
        <v>0.0</v>
      </c>
      <c r="X211" s="109">
        <v>0.0</v>
      </c>
      <c r="Y211" s="110">
        <f>ROUND(VLOOKUP((A211&amp;C211&amp;G211&amp;H211)*1,SEG_PRE!A:P,15,0),0)</f>
        <v>0</v>
      </c>
      <c r="Z211" s="110">
        <f>VLOOKUP((A211&amp;C211&amp;G211&amp;H211)*1,SEG_PRE!A:P,16,0)</f>
        <v>0</v>
      </c>
      <c r="AA211" s="42">
        <f t="shared" si="1"/>
        <v>0</v>
      </c>
      <c r="AB211" s="42">
        <f t="shared" si="2"/>
        <v>0</v>
      </c>
      <c r="AC211" s="42">
        <f t="shared" si="3"/>
        <v>0.4326666667</v>
      </c>
      <c r="AD211" s="42">
        <f t="shared" si="4"/>
        <v>0</v>
      </c>
      <c r="AE211" s="42">
        <f t="shared" si="5"/>
        <v>0</v>
      </c>
      <c r="AF211" s="115">
        <f t="shared" si="6"/>
        <v>0</v>
      </c>
      <c r="AG211" s="115">
        <f t="shared" si="7"/>
        <v>0</v>
      </c>
      <c r="AH211" s="107"/>
      <c r="AI211" s="107"/>
      <c r="AJ211" s="107"/>
      <c r="AK211" s="107"/>
      <c r="AL211" s="107"/>
      <c r="AM211" s="119" t="str">
        <f>IF(LEN(ACTIVIDADES_V!$AH211)&gt;1500,"VALIDAR DES",IF(LEN(ACTIVIDADES_V!$AI211)&gt;500,"Validar Re",IF(LEN(ACTIVIDADES_V!$AJ211)&gt;500,"VALIDAR Soliciones","OK")))</f>
        <v>OK</v>
      </c>
      <c r="AN211" s="120">
        <f>LEN(LEFT(INT(ACTIVIDADES_V!$S211)-ACTIVIDADES_V!$S211,4))</f>
        <v>1</v>
      </c>
      <c r="AO211" s="100"/>
      <c r="AP211" s="100"/>
      <c r="AQ211" s="100"/>
      <c r="AR211" s="100"/>
      <c r="AS211" s="100"/>
      <c r="AT211" s="100"/>
      <c r="AU211" s="100"/>
      <c r="AV211" s="100"/>
      <c r="AW211" s="100"/>
      <c r="AX211" s="100"/>
      <c r="AY211" s="100"/>
      <c r="AZ211" s="100"/>
      <c r="BA211" s="100"/>
      <c r="BB211" s="100"/>
      <c r="BC211" s="100"/>
      <c r="BD211" s="100"/>
      <c r="BE211" s="100"/>
      <c r="BF211" s="100"/>
      <c r="BG211" s="100"/>
      <c r="BH211" s="100"/>
      <c r="BI211" s="100"/>
      <c r="BJ211" s="100"/>
      <c r="BK211" s="100"/>
      <c r="BL211" s="100"/>
      <c r="BM211" s="100"/>
      <c r="BN211" s="100"/>
      <c r="BO211" s="100"/>
      <c r="BP211" s="100"/>
      <c r="BQ211" s="100"/>
      <c r="BR211" s="100"/>
      <c r="BS211" s="100"/>
      <c r="BT211" s="100"/>
      <c r="BU211" s="100"/>
      <c r="BV211" s="100"/>
      <c r="BW211" s="100"/>
      <c r="BX211" s="100"/>
      <c r="BY211" s="100"/>
      <c r="BZ211" s="100"/>
      <c r="CA211" s="100"/>
      <c r="CB211" s="100"/>
      <c r="CC211" s="100"/>
      <c r="CD211" s="100"/>
      <c r="CE211" s="100"/>
      <c r="CF211" s="100"/>
      <c r="CG211" s="100"/>
      <c r="CH211" s="100"/>
      <c r="CI211" s="100"/>
    </row>
    <row r="212" ht="15.75" hidden="1" customHeight="1">
      <c r="A212" s="121">
        <v>8054.0</v>
      </c>
      <c r="B212" s="121" t="s">
        <v>218</v>
      </c>
      <c r="C212" s="121">
        <v>5.0</v>
      </c>
      <c r="D212" s="121" t="s">
        <v>318</v>
      </c>
      <c r="E212" s="121" t="s">
        <v>40</v>
      </c>
      <c r="F212" s="121">
        <v>2158.0</v>
      </c>
      <c r="G212" s="121">
        <v>2027.0</v>
      </c>
      <c r="H212" s="121">
        <v>4.0</v>
      </c>
      <c r="I212" s="122" t="s">
        <v>71</v>
      </c>
      <c r="J212" s="158">
        <v>0.08</v>
      </c>
      <c r="K212" s="124">
        <f>ACTIVIDADES_V!$S212+ACTIVIDADES_V!$Y212</f>
        <v>0</v>
      </c>
      <c r="L212" s="159">
        <v>0.08</v>
      </c>
      <c r="M212" s="121"/>
      <c r="N212" s="124">
        <f>ROUND(VLOOKUP((A212&amp;C212&amp;G212&amp;H212)*1,SEG_PRE!A:P,8,0),0)</f>
        <v>0</v>
      </c>
      <c r="O212" s="124">
        <f>ROUND(VLOOKUP((A212&amp;C212&amp;G212&amp;H212)*1,SEG_PRE!A:P,9,0),0)</f>
        <v>0</v>
      </c>
      <c r="P212" s="124">
        <f>ROUND(VLOOKUP((A212&amp;C212&amp;G212&amp;H212)*1,SEG_PRE!A:P,10,0),0)</f>
        <v>0</v>
      </c>
      <c r="Q212" s="159">
        <v>0.08</v>
      </c>
      <c r="R212" s="121"/>
      <c r="S212" s="127">
        <f>ROUND(VLOOKUP((A212&amp;C212&amp;G212&amp;H212)*1,SEG_PRE!A:P,11,0),0)</f>
        <v>0</v>
      </c>
      <c r="T212" s="127">
        <f>ROUND(VLOOKUP((A212&amp;C212&amp;G212&amp;H212)*1,SEG_PRE!A:P,12,0),0)</f>
        <v>0</v>
      </c>
      <c r="U212" s="127">
        <f>ROUND(VLOOKUP((A212&amp;C212&amp;G212&amp;H212)*1,SEG_PRE!A:P,13,0),0)</f>
        <v>0</v>
      </c>
      <c r="V212" s="127">
        <f>VLOOKUP((A212&amp;C212&amp;G212&amp;H212)*1,SEG_PRE!A:P,14,0)</f>
        <v>0</v>
      </c>
      <c r="W212" s="123">
        <v>0.0</v>
      </c>
      <c r="X212" s="123">
        <v>0.0</v>
      </c>
      <c r="Y212" s="124">
        <f>ROUND(VLOOKUP((A212&amp;C212&amp;G212&amp;H212)*1,SEG_PRE!A:P,15,0),0)</f>
        <v>0</v>
      </c>
      <c r="Z212" s="124">
        <f>VLOOKUP((A212&amp;C212&amp;G212&amp;H212)*1,SEG_PRE!A:P,16,0)</f>
        <v>0</v>
      </c>
      <c r="AA212" s="45">
        <f t="shared" si="1"/>
        <v>0</v>
      </c>
      <c r="AB212" s="45">
        <f t="shared" si="2"/>
        <v>0</v>
      </c>
      <c r="AC212" s="45">
        <f t="shared" si="3"/>
        <v>0.4326666667</v>
      </c>
      <c r="AD212" s="45">
        <f t="shared" si="4"/>
        <v>0</v>
      </c>
      <c r="AE212" s="45">
        <f t="shared" si="5"/>
        <v>0</v>
      </c>
      <c r="AF212" s="128">
        <f t="shared" si="6"/>
        <v>0</v>
      </c>
      <c r="AG212" s="128">
        <f t="shared" si="7"/>
        <v>0</v>
      </c>
      <c r="AH212" s="121"/>
      <c r="AI212" s="121"/>
      <c r="AJ212" s="121"/>
      <c r="AK212" s="121"/>
      <c r="AL212" s="121"/>
      <c r="AM212" s="131" t="str">
        <f>IF(LEN(ACTIVIDADES_V!$AH212)&gt;1500,"VALIDAR DES",IF(LEN(ACTIVIDADES_V!$AI212)&gt;500,"Validar Re",IF(LEN(ACTIVIDADES_V!$AJ212)&gt;500,"VALIDAR Soliciones","OK")))</f>
        <v>OK</v>
      </c>
      <c r="AN212" s="132">
        <f>LEN(LEFT(INT(ACTIVIDADES_V!$S212)-ACTIVIDADES_V!$S212,4))</f>
        <v>1</v>
      </c>
      <c r="AO212" s="100"/>
      <c r="AP212" s="100"/>
      <c r="AQ212" s="100"/>
      <c r="AR212" s="100"/>
      <c r="AS212" s="100"/>
      <c r="AT212" s="100"/>
      <c r="AU212" s="100"/>
      <c r="AV212" s="100"/>
      <c r="AW212" s="100"/>
      <c r="AX212" s="100"/>
      <c r="AY212" s="100"/>
      <c r="AZ212" s="100"/>
      <c r="BA212" s="100"/>
      <c r="BB212" s="100"/>
      <c r="BC212" s="100"/>
      <c r="BD212" s="100"/>
      <c r="BE212" s="100"/>
      <c r="BF212" s="100"/>
      <c r="BG212" s="100"/>
      <c r="BH212" s="100"/>
      <c r="BI212" s="100"/>
      <c r="BJ212" s="100"/>
      <c r="BK212" s="100"/>
      <c r="BL212" s="100"/>
      <c r="BM212" s="100"/>
      <c r="BN212" s="100"/>
      <c r="BO212" s="100"/>
      <c r="BP212" s="100"/>
      <c r="BQ212" s="100"/>
      <c r="BR212" s="100"/>
      <c r="BS212" s="100"/>
      <c r="BT212" s="100"/>
      <c r="BU212" s="100"/>
      <c r="BV212" s="100"/>
      <c r="BW212" s="100"/>
      <c r="BX212" s="100"/>
      <c r="BY212" s="100"/>
      <c r="BZ212" s="100"/>
      <c r="CA212" s="100"/>
      <c r="CB212" s="100"/>
      <c r="CC212" s="100"/>
      <c r="CD212" s="100"/>
      <c r="CE212" s="100"/>
      <c r="CF212" s="100"/>
      <c r="CG212" s="100"/>
      <c r="CH212" s="100"/>
      <c r="CI212" s="100"/>
    </row>
    <row r="213" ht="15.75" hidden="1" customHeight="1">
      <c r="A213" s="107">
        <v>8054.0</v>
      </c>
      <c r="B213" s="107" t="s">
        <v>218</v>
      </c>
      <c r="C213" s="107">
        <v>5.0</v>
      </c>
      <c r="D213" s="107" t="s">
        <v>318</v>
      </c>
      <c r="E213" s="107" t="s">
        <v>40</v>
      </c>
      <c r="F213" s="107">
        <v>2158.0</v>
      </c>
      <c r="G213" s="107">
        <v>2027.0</v>
      </c>
      <c r="H213" s="107">
        <v>5.0</v>
      </c>
      <c r="I213" s="108" t="s">
        <v>74</v>
      </c>
      <c r="J213" s="156">
        <v>0.08</v>
      </c>
      <c r="K213" s="110">
        <f>ACTIVIDADES_V!$S213+ACTIVIDADES_V!$Y213</f>
        <v>0</v>
      </c>
      <c r="L213" s="157">
        <v>0.08</v>
      </c>
      <c r="M213" s="107"/>
      <c r="N213" s="110">
        <f>ROUND(VLOOKUP((A213&amp;C213&amp;G213&amp;H213)*1,SEG_PRE!A:P,8,0),0)</f>
        <v>0</v>
      </c>
      <c r="O213" s="110">
        <f>ROUND(VLOOKUP((A213&amp;C213&amp;G213&amp;H213)*1,SEG_PRE!A:P,9,0),0)</f>
        <v>0</v>
      </c>
      <c r="P213" s="110">
        <f>ROUND(VLOOKUP((A213&amp;C213&amp;G213&amp;H213)*1,SEG_PRE!A:P,10,0),0)</f>
        <v>0</v>
      </c>
      <c r="Q213" s="157">
        <v>0.08</v>
      </c>
      <c r="R213" s="107"/>
      <c r="S213" s="114">
        <f>ROUND(VLOOKUP((A213&amp;C213&amp;G213&amp;H213)*1,SEG_PRE!A:P,11,0),0)</f>
        <v>0</v>
      </c>
      <c r="T213" s="114">
        <f>ROUND(VLOOKUP((A213&amp;C213&amp;G213&amp;H213)*1,SEG_PRE!A:P,12,0),0)</f>
        <v>0</v>
      </c>
      <c r="U213" s="114">
        <f>ROUND(VLOOKUP((A213&amp;C213&amp;G213&amp;H213)*1,SEG_PRE!A:P,13,0),0)</f>
        <v>0</v>
      </c>
      <c r="V213" s="114">
        <f>VLOOKUP((A213&amp;C213&amp;G213&amp;H213)*1,SEG_PRE!A:P,14,0)</f>
        <v>0</v>
      </c>
      <c r="W213" s="109">
        <v>0.0</v>
      </c>
      <c r="X213" s="109">
        <v>0.0</v>
      </c>
      <c r="Y213" s="110">
        <f>ROUND(VLOOKUP((A213&amp;C213&amp;G213&amp;H213)*1,SEG_PRE!A:P,15,0),0)</f>
        <v>0</v>
      </c>
      <c r="Z213" s="110">
        <f>VLOOKUP((A213&amp;C213&amp;G213&amp;H213)*1,SEG_PRE!A:P,16,0)</f>
        <v>0</v>
      </c>
      <c r="AA213" s="42">
        <f t="shared" si="1"/>
        <v>0</v>
      </c>
      <c r="AB213" s="42">
        <f t="shared" si="2"/>
        <v>0</v>
      </c>
      <c r="AC213" s="42">
        <f t="shared" si="3"/>
        <v>0.4326666667</v>
      </c>
      <c r="AD213" s="42">
        <f t="shared" si="4"/>
        <v>0</v>
      </c>
      <c r="AE213" s="42">
        <f t="shared" si="5"/>
        <v>0</v>
      </c>
      <c r="AF213" s="115">
        <f t="shared" si="6"/>
        <v>0</v>
      </c>
      <c r="AG213" s="115">
        <f t="shared" si="7"/>
        <v>0</v>
      </c>
      <c r="AH213" s="107"/>
      <c r="AI213" s="107"/>
      <c r="AJ213" s="107"/>
      <c r="AK213" s="107"/>
      <c r="AL213" s="107"/>
      <c r="AM213" s="119" t="str">
        <f>IF(LEN(ACTIVIDADES_V!$AH213)&gt;1500,"VALIDAR DES",IF(LEN(ACTIVIDADES_V!$AI213)&gt;500,"Validar Re",IF(LEN(ACTIVIDADES_V!$AJ213)&gt;500,"VALIDAR Soliciones","OK")))</f>
        <v>OK</v>
      </c>
      <c r="AN213" s="120">
        <f>LEN(LEFT(INT(ACTIVIDADES_V!$S213)-ACTIVIDADES_V!$S213,4))</f>
        <v>1</v>
      </c>
      <c r="AO213" s="100"/>
      <c r="AP213" s="100"/>
      <c r="AQ213" s="100"/>
      <c r="AR213" s="100"/>
      <c r="AS213" s="100"/>
      <c r="AT213" s="100"/>
      <c r="AU213" s="100"/>
      <c r="AV213" s="100"/>
      <c r="AW213" s="100"/>
      <c r="AX213" s="100"/>
      <c r="AY213" s="100"/>
      <c r="AZ213" s="100"/>
      <c r="BA213" s="100"/>
      <c r="BB213" s="100"/>
      <c r="BC213" s="100"/>
      <c r="BD213" s="100"/>
      <c r="BE213" s="100"/>
      <c r="BF213" s="100"/>
      <c r="BG213" s="100"/>
      <c r="BH213" s="100"/>
      <c r="BI213" s="100"/>
      <c r="BJ213" s="100"/>
      <c r="BK213" s="100"/>
      <c r="BL213" s="100"/>
      <c r="BM213" s="100"/>
      <c r="BN213" s="100"/>
      <c r="BO213" s="100"/>
      <c r="BP213" s="100"/>
      <c r="BQ213" s="100"/>
      <c r="BR213" s="100"/>
      <c r="BS213" s="100"/>
      <c r="BT213" s="100"/>
      <c r="BU213" s="100"/>
      <c r="BV213" s="100"/>
      <c r="BW213" s="100"/>
      <c r="BX213" s="100"/>
      <c r="BY213" s="100"/>
      <c r="BZ213" s="100"/>
      <c r="CA213" s="100"/>
      <c r="CB213" s="100"/>
      <c r="CC213" s="100"/>
      <c r="CD213" s="100"/>
      <c r="CE213" s="100"/>
      <c r="CF213" s="100"/>
      <c r="CG213" s="100"/>
      <c r="CH213" s="100"/>
      <c r="CI213" s="100"/>
    </row>
    <row r="214" ht="15.75" hidden="1" customHeight="1">
      <c r="A214" s="121">
        <v>8054.0</v>
      </c>
      <c r="B214" s="121" t="s">
        <v>218</v>
      </c>
      <c r="C214" s="121">
        <v>5.0</v>
      </c>
      <c r="D214" s="121" t="s">
        <v>318</v>
      </c>
      <c r="E214" s="121" t="s">
        <v>40</v>
      </c>
      <c r="F214" s="121">
        <v>2158.0</v>
      </c>
      <c r="G214" s="121">
        <v>2027.0</v>
      </c>
      <c r="H214" s="121">
        <v>6.0</v>
      </c>
      <c r="I214" s="122" t="s">
        <v>77</v>
      </c>
      <c r="J214" s="158">
        <v>0.08</v>
      </c>
      <c r="K214" s="124">
        <f>ACTIVIDADES_V!$S214+ACTIVIDADES_V!$Y214</f>
        <v>0</v>
      </c>
      <c r="L214" s="159">
        <v>0.08</v>
      </c>
      <c r="M214" s="121"/>
      <c r="N214" s="124">
        <f>ROUND(VLOOKUP((A214&amp;C214&amp;G214&amp;H214)*1,SEG_PRE!A:P,8,0),0)</f>
        <v>0</v>
      </c>
      <c r="O214" s="124">
        <f>ROUND(VLOOKUP((A214&amp;C214&amp;G214&amp;H214)*1,SEG_PRE!A:P,9,0),0)</f>
        <v>0</v>
      </c>
      <c r="P214" s="124">
        <f>ROUND(VLOOKUP((A214&amp;C214&amp;G214&amp;H214)*1,SEG_PRE!A:P,10,0),0)</f>
        <v>0</v>
      </c>
      <c r="Q214" s="159">
        <v>0.08</v>
      </c>
      <c r="R214" s="121"/>
      <c r="S214" s="127">
        <f>ROUND(VLOOKUP((A214&amp;C214&amp;G214&amp;H214)*1,SEG_PRE!A:P,11,0),0)</f>
        <v>0</v>
      </c>
      <c r="T214" s="127">
        <f>ROUND(VLOOKUP((A214&amp;C214&amp;G214&amp;H214)*1,SEG_PRE!A:P,12,0),0)</f>
        <v>0</v>
      </c>
      <c r="U214" s="127">
        <f>ROUND(VLOOKUP((A214&amp;C214&amp;G214&amp;H214)*1,SEG_PRE!A:P,13,0),0)</f>
        <v>0</v>
      </c>
      <c r="V214" s="127">
        <f>VLOOKUP((A214&amp;C214&amp;G214&amp;H214)*1,SEG_PRE!A:P,14,0)</f>
        <v>0</v>
      </c>
      <c r="W214" s="123">
        <v>0.0</v>
      </c>
      <c r="X214" s="123">
        <v>0.0</v>
      </c>
      <c r="Y214" s="124">
        <f>ROUND(VLOOKUP((A214&amp;C214&amp;G214&amp;H214)*1,SEG_PRE!A:P,15,0),0)</f>
        <v>0</v>
      </c>
      <c r="Z214" s="124">
        <f>VLOOKUP((A214&amp;C214&amp;G214&amp;H214)*1,SEG_PRE!A:P,16,0)</f>
        <v>0</v>
      </c>
      <c r="AA214" s="45">
        <f t="shared" si="1"/>
        <v>0</v>
      </c>
      <c r="AB214" s="45">
        <f t="shared" si="2"/>
        <v>0</v>
      </c>
      <c r="AC214" s="45">
        <f t="shared" si="3"/>
        <v>0.4326666667</v>
      </c>
      <c r="AD214" s="45">
        <f t="shared" si="4"/>
        <v>0</v>
      </c>
      <c r="AE214" s="45">
        <f t="shared" si="5"/>
        <v>0</v>
      </c>
      <c r="AF214" s="128">
        <f t="shared" si="6"/>
        <v>0</v>
      </c>
      <c r="AG214" s="128">
        <f t="shared" si="7"/>
        <v>0</v>
      </c>
      <c r="AH214" s="121"/>
      <c r="AI214" s="121"/>
      <c r="AJ214" s="121"/>
      <c r="AK214" s="121"/>
      <c r="AL214" s="121"/>
      <c r="AM214" s="131" t="str">
        <f>IF(LEN(ACTIVIDADES_V!$AH214)&gt;1500,"VALIDAR DES",IF(LEN(ACTIVIDADES_V!$AI214)&gt;500,"Validar Re",IF(LEN(ACTIVIDADES_V!$AJ214)&gt;500,"VALIDAR Soliciones","OK")))</f>
        <v>OK</v>
      </c>
      <c r="AN214" s="132">
        <f>LEN(LEFT(INT(ACTIVIDADES_V!$S214)-ACTIVIDADES_V!$S214,4))</f>
        <v>1</v>
      </c>
      <c r="AO214" s="100"/>
      <c r="AP214" s="100"/>
      <c r="AQ214" s="100"/>
      <c r="AR214" s="100"/>
      <c r="AS214" s="100"/>
      <c r="AT214" s="100"/>
      <c r="AU214" s="100"/>
      <c r="AV214" s="100"/>
      <c r="AW214" s="100"/>
      <c r="AX214" s="100"/>
      <c r="AY214" s="100"/>
      <c r="AZ214" s="100"/>
      <c r="BA214" s="100"/>
      <c r="BB214" s="100"/>
      <c r="BC214" s="100"/>
      <c r="BD214" s="100"/>
      <c r="BE214" s="100"/>
      <c r="BF214" s="100"/>
      <c r="BG214" s="100"/>
      <c r="BH214" s="100"/>
      <c r="BI214" s="100"/>
      <c r="BJ214" s="100"/>
      <c r="BK214" s="100"/>
      <c r="BL214" s="100"/>
      <c r="BM214" s="100"/>
      <c r="BN214" s="100"/>
      <c r="BO214" s="100"/>
      <c r="BP214" s="100"/>
      <c r="BQ214" s="100"/>
      <c r="BR214" s="100"/>
      <c r="BS214" s="100"/>
      <c r="BT214" s="100"/>
      <c r="BU214" s="100"/>
      <c r="BV214" s="100"/>
      <c r="BW214" s="100"/>
      <c r="BX214" s="100"/>
      <c r="BY214" s="100"/>
      <c r="BZ214" s="100"/>
      <c r="CA214" s="100"/>
      <c r="CB214" s="100"/>
      <c r="CC214" s="100"/>
      <c r="CD214" s="100"/>
      <c r="CE214" s="100"/>
      <c r="CF214" s="100"/>
      <c r="CG214" s="100"/>
      <c r="CH214" s="100"/>
      <c r="CI214" s="100"/>
    </row>
    <row r="215" ht="15.75" hidden="1" customHeight="1">
      <c r="A215" s="107">
        <v>8054.0</v>
      </c>
      <c r="B215" s="107" t="s">
        <v>218</v>
      </c>
      <c r="C215" s="107">
        <v>5.0</v>
      </c>
      <c r="D215" s="107" t="s">
        <v>318</v>
      </c>
      <c r="E215" s="107" t="s">
        <v>40</v>
      </c>
      <c r="F215" s="107">
        <v>2158.0</v>
      </c>
      <c r="G215" s="107">
        <v>2027.0</v>
      </c>
      <c r="H215" s="107">
        <v>7.0</v>
      </c>
      <c r="I215" s="108" t="s">
        <v>41</v>
      </c>
      <c r="J215" s="156">
        <v>0.08</v>
      </c>
      <c r="K215" s="110">
        <f>ACTIVIDADES_V!$S215+ACTIVIDADES_V!$Y215</f>
        <v>0</v>
      </c>
      <c r="L215" s="157">
        <v>0.08</v>
      </c>
      <c r="M215" s="107"/>
      <c r="N215" s="110">
        <f>ROUND(VLOOKUP((A215&amp;C215&amp;G215&amp;H215)*1,SEG_PRE!A:P,8,0),0)</f>
        <v>0</v>
      </c>
      <c r="O215" s="110">
        <f>ROUND(VLOOKUP((A215&amp;C215&amp;G215&amp;H215)*1,SEG_PRE!A:P,9,0),0)</f>
        <v>0</v>
      </c>
      <c r="P215" s="110">
        <f>ROUND(VLOOKUP((A215&amp;C215&amp;G215&amp;H215)*1,SEG_PRE!A:P,10,0),0)</f>
        <v>0</v>
      </c>
      <c r="Q215" s="157">
        <v>0.08</v>
      </c>
      <c r="R215" s="107"/>
      <c r="S215" s="114">
        <f>ROUND(VLOOKUP((A215&amp;C215&amp;G215&amp;H215)*1,SEG_PRE!A:P,11,0),0)</f>
        <v>0</v>
      </c>
      <c r="T215" s="114">
        <f>ROUND(VLOOKUP((A215&amp;C215&amp;G215&amp;H215)*1,SEG_PRE!A:P,12,0),0)</f>
        <v>0</v>
      </c>
      <c r="U215" s="114">
        <f>ROUND(VLOOKUP((A215&amp;C215&amp;G215&amp;H215)*1,SEG_PRE!A:P,13,0),0)</f>
        <v>0</v>
      </c>
      <c r="V215" s="114">
        <f>VLOOKUP((A215&amp;C215&amp;G215&amp;H215)*1,SEG_PRE!A:P,14,0)</f>
        <v>0</v>
      </c>
      <c r="W215" s="109">
        <v>0.0</v>
      </c>
      <c r="X215" s="109">
        <v>0.0</v>
      </c>
      <c r="Y215" s="110">
        <f>ROUND(VLOOKUP((A215&amp;C215&amp;G215&amp;H215)*1,SEG_PRE!A:P,15,0),0)</f>
        <v>0</v>
      </c>
      <c r="Z215" s="110">
        <f>VLOOKUP((A215&amp;C215&amp;G215&amp;H215)*1,SEG_PRE!A:P,16,0)</f>
        <v>0</v>
      </c>
      <c r="AA215" s="42">
        <f t="shared" si="1"/>
        <v>0</v>
      </c>
      <c r="AB215" s="42">
        <f t="shared" si="2"/>
        <v>0</v>
      </c>
      <c r="AC215" s="42">
        <f t="shared" si="3"/>
        <v>0.4326666667</v>
      </c>
      <c r="AD215" s="42">
        <f t="shared" si="4"/>
        <v>0</v>
      </c>
      <c r="AE215" s="42">
        <f t="shared" si="5"/>
        <v>0</v>
      </c>
      <c r="AF215" s="115">
        <f t="shared" si="6"/>
        <v>0</v>
      </c>
      <c r="AG215" s="115">
        <f t="shared" si="7"/>
        <v>0</v>
      </c>
      <c r="AH215" s="107"/>
      <c r="AI215" s="107"/>
      <c r="AJ215" s="107"/>
      <c r="AK215" s="107"/>
      <c r="AL215" s="107"/>
      <c r="AM215" s="119" t="str">
        <f>IF(LEN(ACTIVIDADES_V!$AH215)&gt;1500,"VALIDAR DES",IF(LEN(ACTIVIDADES_V!$AI215)&gt;500,"Validar Re",IF(LEN(ACTIVIDADES_V!$AJ215)&gt;500,"VALIDAR Soliciones","OK")))</f>
        <v>OK</v>
      </c>
      <c r="AN215" s="120">
        <f>LEN(LEFT(INT(ACTIVIDADES_V!$S215)-ACTIVIDADES_V!$S215,4))</f>
        <v>1</v>
      </c>
      <c r="AO215" s="100"/>
      <c r="AP215" s="100"/>
      <c r="AQ215" s="100"/>
      <c r="AR215" s="100"/>
      <c r="AS215" s="100"/>
      <c r="AT215" s="100"/>
      <c r="AU215" s="100"/>
      <c r="AV215" s="100"/>
      <c r="AW215" s="100"/>
      <c r="AX215" s="100"/>
      <c r="AY215" s="100"/>
      <c r="AZ215" s="100"/>
      <c r="BA215" s="100"/>
      <c r="BB215" s="100"/>
      <c r="BC215" s="100"/>
      <c r="BD215" s="100"/>
      <c r="BE215" s="100"/>
      <c r="BF215" s="100"/>
      <c r="BG215" s="100"/>
      <c r="BH215" s="100"/>
      <c r="BI215" s="100"/>
      <c r="BJ215" s="100"/>
      <c r="BK215" s="100"/>
      <c r="BL215" s="100"/>
      <c r="BM215" s="100"/>
      <c r="BN215" s="100"/>
      <c r="BO215" s="100"/>
      <c r="BP215" s="100"/>
      <c r="BQ215" s="100"/>
      <c r="BR215" s="100"/>
      <c r="BS215" s="100"/>
      <c r="BT215" s="100"/>
      <c r="BU215" s="100"/>
      <c r="BV215" s="100"/>
      <c r="BW215" s="100"/>
      <c r="BX215" s="100"/>
      <c r="BY215" s="100"/>
      <c r="BZ215" s="100"/>
      <c r="CA215" s="100"/>
      <c r="CB215" s="100"/>
      <c r="CC215" s="100"/>
      <c r="CD215" s="100"/>
      <c r="CE215" s="100"/>
      <c r="CF215" s="100"/>
      <c r="CG215" s="100"/>
      <c r="CH215" s="100"/>
      <c r="CI215" s="100"/>
    </row>
    <row r="216" ht="15.75" hidden="1" customHeight="1">
      <c r="A216" s="121">
        <v>8054.0</v>
      </c>
      <c r="B216" s="121" t="s">
        <v>218</v>
      </c>
      <c r="C216" s="121">
        <v>5.0</v>
      </c>
      <c r="D216" s="121" t="s">
        <v>318</v>
      </c>
      <c r="E216" s="121" t="s">
        <v>40</v>
      </c>
      <c r="F216" s="121">
        <v>2158.0</v>
      </c>
      <c r="G216" s="121">
        <v>2027.0</v>
      </c>
      <c r="H216" s="121">
        <v>8.0</v>
      </c>
      <c r="I216" s="122" t="s">
        <v>46</v>
      </c>
      <c r="J216" s="158">
        <v>0.08</v>
      </c>
      <c r="K216" s="124">
        <f>ACTIVIDADES_V!$S216+ACTIVIDADES_V!$Y216</f>
        <v>0</v>
      </c>
      <c r="L216" s="159">
        <v>0.08</v>
      </c>
      <c r="M216" s="121"/>
      <c r="N216" s="124">
        <f>ROUND(VLOOKUP((A216&amp;C216&amp;G216&amp;H216)*1,SEG_PRE!A:P,8,0),0)</f>
        <v>0</v>
      </c>
      <c r="O216" s="124">
        <f>ROUND(VLOOKUP((A216&amp;C216&amp;G216&amp;H216)*1,SEG_PRE!A:P,9,0),0)</f>
        <v>0</v>
      </c>
      <c r="P216" s="124">
        <f>ROUND(VLOOKUP((A216&amp;C216&amp;G216&amp;H216)*1,SEG_PRE!A:P,10,0),0)</f>
        <v>0</v>
      </c>
      <c r="Q216" s="159">
        <v>0.08</v>
      </c>
      <c r="R216" s="121"/>
      <c r="S216" s="127">
        <f>ROUND(VLOOKUP((A216&amp;C216&amp;G216&amp;H216)*1,SEG_PRE!A:P,11,0),0)</f>
        <v>0</v>
      </c>
      <c r="T216" s="127">
        <f>ROUND(VLOOKUP((A216&amp;C216&amp;G216&amp;H216)*1,SEG_PRE!A:P,12,0),0)</f>
        <v>0</v>
      </c>
      <c r="U216" s="127">
        <f>ROUND(VLOOKUP((A216&amp;C216&amp;G216&amp;H216)*1,SEG_PRE!A:P,13,0),0)</f>
        <v>0</v>
      </c>
      <c r="V216" s="127">
        <f>VLOOKUP((A216&amp;C216&amp;G216&amp;H216)*1,SEG_PRE!A:P,14,0)</f>
        <v>0</v>
      </c>
      <c r="W216" s="123">
        <v>0.0</v>
      </c>
      <c r="X216" s="123">
        <v>0.0</v>
      </c>
      <c r="Y216" s="124">
        <f>ROUND(VLOOKUP((A216&amp;C216&amp;G216&amp;H216)*1,SEG_PRE!A:P,15,0),0)</f>
        <v>0</v>
      </c>
      <c r="Z216" s="124">
        <f>VLOOKUP((A216&amp;C216&amp;G216&amp;H216)*1,SEG_PRE!A:P,16,0)</f>
        <v>0</v>
      </c>
      <c r="AA216" s="45">
        <f t="shared" si="1"/>
        <v>0</v>
      </c>
      <c r="AB216" s="45">
        <f t="shared" si="2"/>
        <v>0</v>
      </c>
      <c r="AC216" s="45">
        <f t="shared" si="3"/>
        <v>0.4326666667</v>
      </c>
      <c r="AD216" s="45">
        <f t="shared" si="4"/>
        <v>0</v>
      </c>
      <c r="AE216" s="45">
        <f t="shared" si="5"/>
        <v>0</v>
      </c>
      <c r="AF216" s="128">
        <f t="shared" si="6"/>
        <v>0</v>
      </c>
      <c r="AG216" s="128">
        <f t="shared" si="7"/>
        <v>0</v>
      </c>
      <c r="AH216" s="121"/>
      <c r="AI216" s="121"/>
      <c r="AJ216" s="121"/>
      <c r="AK216" s="121"/>
      <c r="AL216" s="121"/>
      <c r="AM216" s="131" t="str">
        <f>IF(LEN(ACTIVIDADES_V!$AH216)&gt;1500,"VALIDAR DES",IF(LEN(ACTIVIDADES_V!$AI216)&gt;500,"Validar Re",IF(LEN(ACTIVIDADES_V!$AJ216)&gt;500,"VALIDAR Soliciones","OK")))</f>
        <v>OK</v>
      </c>
      <c r="AN216" s="132">
        <f>LEN(LEFT(INT(ACTIVIDADES_V!$S216)-ACTIVIDADES_V!$S216,4))</f>
        <v>1</v>
      </c>
      <c r="AO216" s="100"/>
      <c r="AP216" s="100"/>
      <c r="AQ216" s="100"/>
      <c r="AR216" s="100"/>
      <c r="AS216" s="100"/>
      <c r="AT216" s="100"/>
      <c r="AU216" s="100"/>
      <c r="AV216" s="100"/>
      <c r="AW216" s="100"/>
      <c r="AX216" s="100"/>
      <c r="AY216" s="100"/>
      <c r="AZ216" s="100"/>
      <c r="BA216" s="100"/>
      <c r="BB216" s="100"/>
      <c r="BC216" s="100"/>
      <c r="BD216" s="100"/>
      <c r="BE216" s="100"/>
      <c r="BF216" s="100"/>
      <c r="BG216" s="100"/>
      <c r="BH216" s="100"/>
      <c r="BI216" s="100"/>
      <c r="BJ216" s="100"/>
      <c r="BK216" s="100"/>
      <c r="BL216" s="100"/>
      <c r="BM216" s="100"/>
      <c r="BN216" s="100"/>
      <c r="BO216" s="100"/>
      <c r="BP216" s="100"/>
      <c r="BQ216" s="100"/>
      <c r="BR216" s="100"/>
      <c r="BS216" s="100"/>
      <c r="BT216" s="100"/>
      <c r="BU216" s="100"/>
      <c r="BV216" s="100"/>
      <c r="BW216" s="100"/>
      <c r="BX216" s="100"/>
      <c r="BY216" s="100"/>
      <c r="BZ216" s="100"/>
      <c r="CA216" s="100"/>
      <c r="CB216" s="100"/>
      <c r="CC216" s="100"/>
      <c r="CD216" s="100"/>
      <c r="CE216" s="100"/>
      <c r="CF216" s="100"/>
      <c r="CG216" s="100"/>
      <c r="CH216" s="100"/>
      <c r="CI216" s="100"/>
    </row>
    <row r="217" ht="15.75" hidden="1" customHeight="1">
      <c r="A217" s="107">
        <v>8054.0</v>
      </c>
      <c r="B217" s="107" t="s">
        <v>218</v>
      </c>
      <c r="C217" s="107">
        <v>5.0</v>
      </c>
      <c r="D217" s="107" t="s">
        <v>318</v>
      </c>
      <c r="E217" s="107" t="s">
        <v>40</v>
      </c>
      <c r="F217" s="107">
        <v>2158.0</v>
      </c>
      <c r="G217" s="107">
        <v>2027.0</v>
      </c>
      <c r="H217" s="107">
        <v>9.0</v>
      </c>
      <c r="I217" s="108" t="s">
        <v>49</v>
      </c>
      <c r="J217" s="156">
        <v>0.09</v>
      </c>
      <c r="K217" s="110">
        <f>ACTIVIDADES_V!$S217+ACTIVIDADES_V!$Y217</f>
        <v>0</v>
      </c>
      <c r="L217" s="157">
        <v>0.09</v>
      </c>
      <c r="M217" s="107"/>
      <c r="N217" s="110">
        <f>ROUND(VLOOKUP((A217&amp;C217&amp;G217&amp;H217)*1,SEG_PRE!A:P,8,0),0)</f>
        <v>0</v>
      </c>
      <c r="O217" s="110">
        <f>ROUND(VLOOKUP((A217&amp;C217&amp;G217&amp;H217)*1,SEG_PRE!A:P,9,0),0)</f>
        <v>0</v>
      </c>
      <c r="P217" s="110">
        <f>ROUND(VLOOKUP((A217&amp;C217&amp;G217&amp;H217)*1,SEG_PRE!A:P,10,0),0)</f>
        <v>0</v>
      </c>
      <c r="Q217" s="157">
        <v>0.09</v>
      </c>
      <c r="R217" s="107"/>
      <c r="S217" s="114">
        <f>ROUND(VLOOKUP((A217&amp;C217&amp;G217&amp;H217)*1,SEG_PRE!A:P,11,0),0)</f>
        <v>0</v>
      </c>
      <c r="T217" s="114">
        <f>ROUND(VLOOKUP((A217&amp;C217&amp;G217&amp;H217)*1,SEG_PRE!A:P,12,0),0)</f>
        <v>0</v>
      </c>
      <c r="U217" s="114">
        <f>ROUND(VLOOKUP((A217&amp;C217&amp;G217&amp;H217)*1,SEG_PRE!A:P,13,0),0)</f>
        <v>0</v>
      </c>
      <c r="V217" s="114">
        <f>VLOOKUP((A217&amp;C217&amp;G217&amp;H217)*1,SEG_PRE!A:P,14,0)</f>
        <v>0</v>
      </c>
      <c r="W217" s="109">
        <v>0.0</v>
      </c>
      <c r="X217" s="109">
        <v>0.0</v>
      </c>
      <c r="Y217" s="110">
        <f>ROUND(VLOOKUP((A217&amp;C217&amp;G217&amp;H217)*1,SEG_PRE!A:P,15,0),0)</f>
        <v>0</v>
      </c>
      <c r="Z217" s="110">
        <f>VLOOKUP((A217&amp;C217&amp;G217&amp;H217)*1,SEG_PRE!A:P,16,0)</f>
        <v>0</v>
      </c>
      <c r="AA217" s="42">
        <f t="shared" si="1"/>
        <v>0</v>
      </c>
      <c r="AB217" s="42">
        <f t="shared" si="2"/>
        <v>0</v>
      </c>
      <c r="AC217" s="42">
        <f t="shared" si="3"/>
        <v>0.4326666667</v>
      </c>
      <c r="AD217" s="42">
        <f t="shared" si="4"/>
        <v>0</v>
      </c>
      <c r="AE217" s="42">
        <f t="shared" si="5"/>
        <v>0</v>
      </c>
      <c r="AF217" s="115">
        <f t="shared" si="6"/>
        <v>0</v>
      </c>
      <c r="AG217" s="115">
        <f t="shared" si="7"/>
        <v>0</v>
      </c>
      <c r="AH217" s="107"/>
      <c r="AI217" s="107"/>
      <c r="AJ217" s="107"/>
      <c r="AK217" s="107"/>
      <c r="AL217" s="107"/>
      <c r="AM217" s="119" t="str">
        <f>IF(LEN(ACTIVIDADES_V!$AH217)&gt;1500,"VALIDAR DES",IF(LEN(ACTIVIDADES_V!$AI217)&gt;500,"Validar Re",IF(LEN(ACTIVIDADES_V!$AJ217)&gt;500,"VALIDAR Soliciones","OK")))</f>
        <v>OK</v>
      </c>
      <c r="AN217" s="120">
        <f>LEN(LEFT(INT(ACTIVIDADES_V!$S217)-ACTIVIDADES_V!$S217,4))</f>
        <v>1</v>
      </c>
      <c r="AO217" s="100"/>
      <c r="AP217" s="100"/>
      <c r="AQ217" s="100"/>
      <c r="AR217" s="100"/>
      <c r="AS217" s="100"/>
      <c r="AT217" s="100"/>
      <c r="AU217" s="100"/>
      <c r="AV217" s="100"/>
      <c r="AW217" s="100"/>
      <c r="AX217" s="100"/>
      <c r="AY217" s="100"/>
      <c r="AZ217" s="100"/>
      <c r="BA217" s="100"/>
      <c r="BB217" s="100"/>
      <c r="BC217" s="100"/>
      <c r="BD217" s="100"/>
      <c r="BE217" s="100"/>
      <c r="BF217" s="100"/>
      <c r="BG217" s="100"/>
      <c r="BH217" s="100"/>
      <c r="BI217" s="100"/>
      <c r="BJ217" s="100"/>
      <c r="BK217" s="100"/>
      <c r="BL217" s="100"/>
      <c r="BM217" s="100"/>
      <c r="BN217" s="100"/>
      <c r="BO217" s="100"/>
      <c r="BP217" s="100"/>
      <c r="BQ217" s="100"/>
      <c r="BR217" s="100"/>
      <c r="BS217" s="100"/>
      <c r="BT217" s="100"/>
      <c r="BU217" s="100"/>
      <c r="BV217" s="100"/>
      <c r="BW217" s="100"/>
      <c r="BX217" s="100"/>
      <c r="BY217" s="100"/>
      <c r="BZ217" s="100"/>
      <c r="CA217" s="100"/>
      <c r="CB217" s="100"/>
      <c r="CC217" s="100"/>
      <c r="CD217" s="100"/>
      <c r="CE217" s="100"/>
      <c r="CF217" s="100"/>
      <c r="CG217" s="100"/>
      <c r="CH217" s="100"/>
      <c r="CI217" s="100"/>
    </row>
    <row r="218" ht="15.75" hidden="1" customHeight="1">
      <c r="A218" s="121">
        <v>8054.0</v>
      </c>
      <c r="B218" s="121" t="s">
        <v>218</v>
      </c>
      <c r="C218" s="121">
        <v>5.0</v>
      </c>
      <c r="D218" s="121" t="s">
        <v>318</v>
      </c>
      <c r="E218" s="121" t="s">
        <v>40</v>
      </c>
      <c r="F218" s="121">
        <v>2158.0</v>
      </c>
      <c r="G218" s="121">
        <v>2027.0</v>
      </c>
      <c r="H218" s="121">
        <v>10.0</v>
      </c>
      <c r="I218" s="122" t="s">
        <v>52</v>
      </c>
      <c r="J218" s="158">
        <v>0.09</v>
      </c>
      <c r="K218" s="124">
        <f>ACTIVIDADES_V!$S218+ACTIVIDADES_V!$Y218</f>
        <v>0</v>
      </c>
      <c r="L218" s="159">
        <v>0.09</v>
      </c>
      <c r="M218" s="121"/>
      <c r="N218" s="124">
        <f>ROUND(VLOOKUP((A218&amp;C218&amp;G218&amp;H218)*1,SEG_PRE!A:P,8,0),0)</f>
        <v>0</v>
      </c>
      <c r="O218" s="124">
        <f>ROUND(VLOOKUP((A218&amp;C218&amp;G218&amp;H218)*1,SEG_PRE!A:P,9,0),0)</f>
        <v>0</v>
      </c>
      <c r="P218" s="124">
        <f>ROUND(VLOOKUP((A218&amp;C218&amp;G218&amp;H218)*1,SEG_PRE!A:P,10,0),0)</f>
        <v>0</v>
      </c>
      <c r="Q218" s="159">
        <v>0.09</v>
      </c>
      <c r="R218" s="121"/>
      <c r="S218" s="127">
        <f>ROUND(VLOOKUP((A218&amp;C218&amp;G218&amp;H218)*1,SEG_PRE!A:P,11,0),0)</f>
        <v>0</v>
      </c>
      <c r="T218" s="127">
        <f>ROUND(VLOOKUP((A218&amp;C218&amp;G218&amp;H218)*1,SEG_PRE!A:P,12,0),0)</f>
        <v>0</v>
      </c>
      <c r="U218" s="127">
        <f>ROUND(VLOOKUP((A218&amp;C218&amp;G218&amp;H218)*1,SEG_PRE!A:P,13,0),0)</f>
        <v>0</v>
      </c>
      <c r="V218" s="127">
        <f>VLOOKUP((A218&amp;C218&amp;G218&amp;H218)*1,SEG_PRE!A:P,14,0)</f>
        <v>0</v>
      </c>
      <c r="W218" s="123">
        <v>0.0</v>
      </c>
      <c r="X218" s="123">
        <v>0.0</v>
      </c>
      <c r="Y218" s="124">
        <f>ROUND(VLOOKUP((A218&amp;C218&amp;G218&amp;H218)*1,SEG_PRE!A:P,15,0),0)</f>
        <v>0</v>
      </c>
      <c r="Z218" s="124">
        <f>VLOOKUP((A218&amp;C218&amp;G218&amp;H218)*1,SEG_PRE!A:P,16,0)</f>
        <v>0</v>
      </c>
      <c r="AA218" s="45">
        <f t="shared" si="1"/>
        <v>0</v>
      </c>
      <c r="AB218" s="45">
        <f t="shared" si="2"/>
        <v>0</v>
      </c>
      <c r="AC218" s="45">
        <f t="shared" si="3"/>
        <v>0.4326666667</v>
      </c>
      <c r="AD218" s="45">
        <f t="shared" si="4"/>
        <v>0</v>
      </c>
      <c r="AE218" s="45">
        <f t="shared" si="5"/>
        <v>0</v>
      </c>
      <c r="AF218" s="128">
        <f t="shared" si="6"/>
        <v>0</v>
      </c>
      <c r="AG218" s="128">
        <f t="shared" si="7"/>
        <v>0</v>
      </c>
      <c r="AH218" s="121"/>
      <c r="AI218" s="121"/>
      <c r="AJ218" s="121"/>
      <c r="AK218" s="121"/>
      <c r="AL218" s="121"/>
      <c r="AM218" s="131" t="str">
        <f>IF(LEN(ACTIVIDADES_V!$AH218)&gt;1500,"VALIDAR DES",IF(LEN(ACTIVIDADES_V!$AI218)&gt;500,"Validar Re",IF(LEN(ACTIVIDADES_V!$AJ218)&gt;500,"VALIDAR Soliciones","OK")))</f>
        <v>OK</v>
      </c>
      <c r="AN218" s="132">
        <f>LEN(LEFT(INT(ACTIVIDADES_V!$S218)-ACTIVIDADES_V!$S218,4))</f>
        <v>1</v>
      </c>
      <c r="AO218" s="100"/>
      <c r="AP218" s="100"/>
      <c r="AQ218" s="100"/>
      <c r="AR218" s="100"/>
      <c r="AS218" s="100"/>
      <c r="AT218" s="100"/>
      <c r="AU218" s="100"/>
      <c r="AV218" s="100"/>
      <c r="AW218" s="100"/>
      <c r="AX218" s="100"/>
      <c r="AY218" s="100"/>
      <c r="AZ218" s="100"/>
      <c r="BA218" s="100"/>
      <c r="BB218" s="100"/>
      <c r="BC218" s="100"/>
      <c r="BD218" s="100"/>
      <c r="BE218" s="100"/>
      <c r="BF218" s="100"/>
      <c r="BG218" s="100"/>
      <c r="BH218" s="100"/>
      <c r="BI218" s="100"/>
      <c r="BJ218" s="100"/>
      <c r="BK218" s="100"/>
      <c r="BL218" s="100"/>
      <c r="BM218" s="100"/>
      <c r="BN218" s="100"/>
      <c r="BO218" s="100"/>
      <c r="BP218" s="100"/>
      <c r="BQ218" s="100"/>
      <c r="BR218" s="100"/>
      <c r="BS218" s="100"/>
      <c r="BT218" s="100"/>
      <c r="BU218" s="100"/>
      <c r="BV218" s="100"/>
      <c r="BW218" s="100"/>
      <c r="BX218" s="100"/>
      <c r="BY218" s="100"/>
      <c r="BZ218" s="100"/>
      <c r="CA218" s="100"/>
      <c r="CB218" s="100"/>
      <c r="CC218" s="100"/>
      <c r="CD218" s="100"/>
      <c r="CE218" s="100"/>
      <c r="CF218" s="100"/>
      <c r="CG218" s="100"/>
      <c r="CH218" s="100"/>
      <c r="CI218" s="100"/>
    </row>
    <row r="219" ht="15.75" hidden="1" customHeight="1">
      <c r="A219" s="107">
        <v>8054.0</v>
      </c>
      <c r="B219" s="107" t="s">
        <v>218</v>
      </c>
      <c r="C219" s="107">
        <v>5.0</v>
      </c>
      <c r="D219" s="107" t="s">
        <v>318</v>
      </c>
      <c r="E219" s="107" t="s">
        <v>40</v>
      </c>
      <c r="F219" s="107">
        <v>2158.0</v>
      </c>
      <c r="G219" s="107">
        <v>2027.0</v>
      </c>
      <c r="H219" s="107">
        <v>11.0</v>
      </c>
      <c r="I219" s="108" t="s">
        <v>55</v>
      </c>
      <c r="J219" s="156">
        <v>0.1</v>
      </c>
      <c r="K219" s="110">
        <f>ACTIVIDADES_V!$S219+ACTIVIDADES_V!$Y219</f>
        <v>0</v>
      </c>
      <c r="L219" s="157">
        <v>0.1</v>
      </c>
      <c r="M219" s="107"/>
      <c r="N219" s="110">
        <f>ROUND(VLOOKUP((A219&amp;C219&amp;G219&amp;H219)*1,SEG_PRE!A:P,8,0),0)</f>
        <v>0</v>
      </c>
      <c r="O219" s="110">
        <f>ROUND(VLOOKUP((A219&amp;C219&amp;G219&amp;H219)*1,SEG_PRE!A:P,9,0),0)</f>
        <v>0</v>
      </c>
      <c r="P219" s="110">
        <f>ROUND(VLOOKUP((A219&amp;C219&amp;G219&amp;H219)*1,SEG_PRE!A:P,10,0),0)</f>
        <v>0</v>
      </c>
      <c r="Q219" s="157">
        <v>0.1</v>
      </c>
      <c r="R219" s="107"/>
      <c r="S219" s="114">
        <f>ROUND(VLOOKUP((A219&amp;C219&amp;G219&amp;H219)*1,SEG_PRE!A:P,11,0),0)</f>
        <v>0</v>
      </c>
      <c r="T219" s="114">
        <f>ROUND(VLOOKUP((A219&amp;C219&amp;G219&amp;H219)*1,SEG_PRE!A:P,12,0),0)</f>
        <v>0</v>
      </c>
      <c r="U219" s="114">
        <f>ROUND(VLOOKUP((A219&amp;C219&amp;G219&amp;H219)*1,SEG_PRE!A:P,13,0),0)</f>
        <v>0</v>
      </c>
      <c r="V219" s="114">
        <f>VLOOKUP((A219&amp;C219&amp;G219&amp;H219)*1,SEG_PRE!A:P,14,0)</f>
        <v>0</v>
      </c>
      <c r="W219" s="109">
        <v>0.0</v>
      </c>
      <c r="X219" s="109">
        <v>0.0</v>
      </c>
      <c r="Y219" s="110">
        <f>ROUND(VLOOKUP((A219&amp;C219&amp;G219&amp;H219)*1,SEG_PRE!A:P,15,0),0)</f>
        <v>0</v>
      </c>
      <c r="Z219" s="110">
        <f>VLOOKUP((A219&amp;C219&amp;G219&amp;H219)*1,SEG_PRE!A:P,16,0)</f>
        <v>0</v>
      </c>
      <c r="AA219" s="42">
        <f t="shared" si="1"/>
        <v>0</v>
      </c>
      <c r="AB219" s="42">
        <f t="shared" si="2"/>
        <v>0</v>
      </c>
      <c r="AC219" s="42">
        <f t="shared" si="3"/>
        <v>0.4326666667</v>
      </c>
      <c r="AD219" s="42">
        <f t="shared" si="4"/>
        <v>0</v>
      </c>
      <c r="AE219" s="42">
        <f t="shared" si="5"/>
        <v>0</v>
      </c>
      <c r="AF219" s="115">
        <f t="shared" si="6"/>
        <v>0</v>
      </c>
      <c r="AG219" s="115">
        <f t="shared" si="7"/>
        <v>0</v>
      </c>
      <c r="AH219" s="107"/>
      <c r="AI219" s="107"/>
      <c r="AJ219" s="107"/>
      <c r="AK219" s="107"/>
      <c r="AL219" s="107"/>
      <c r="AM219" s="119" t="str">
        <f>IF(LEN(ACTIVIDADES_V!$AH219)&gt;1500,"VALIDAR DES",IF(LEN(ACTIVIDADES_V!$AI219)&gt;500,"Validar Re",IF(LEN(ACTIVIDADES_V!$AJ219)&gt;500,"VALIDAR Soliciones","OK")))</f>
        <v>OK</v>
      </c>
      <c r="AN219" s="120">
        <f>LEN(LEFT(INT(ACTIVIDADES_V!$S219)-ACTIVIDADES_V!$S219,4))</f>
        <v>1</v>
      </c>
      <c r="AO219" s="100"/>
      <c r="AP219" s="100"/>
      <c r="AQ219" s="100"/>
      <c r="AR219" s="100"/>
      <c r="AS219" s="100"/>
      <c r="AT219" s="100"/>
      <c r="AU219" s="100"/>
      <c r="AV219" s="100"/>
      <c r="AW219" s="100"/>
      <c r="AX219" s="100"/>
      <c r="AY219" s="100"/>
      <c r="AZ219" s="100"/>
      <c r="BA219" s="100"/>
      <c r="BB219" s="100"/>
      <c r="BC219" s="100"/>
      <c r="BD219" s="100"/>
      <c r="BE219" s="100"/>
      <c r="BF219" s="100"/>
      <c r="BG219" s="100"/>
      <c r="BH219" s="100"/>
      <c r="BI219" s="100"/>
      <c r="BJ219" s="100"/>
      <c r="BK219" s="100"/>
      <c r="BL219" s="100"/>
      <c r="BM219" s="100"/>
      <c r="BN219" s="100"/>
      <c r="BO219" s="100"/>
      <c r="BP219" s="100"/>
      <c r="BQ219" s="100"/>
      <c r="BR219" s="100"/>
      <c r="BS219" s="100"/>
      <c r="BT219" s="100"/>
      <c r="BU219" s="100"/>
      <c r="BV219" s="100"/>
      <c r="BW219" s="100"/>
      <c r="BX219" s="100"/>
      <c r="BY219" s="100"/>
      <c r="BZ219" s="100"/>
      <c r="CA219" s="100"/>
      <c r="CB219" s="100"/>
      <c r="CC219" s="100"/>
      <c r="CD219" s="100"/>
      <c r="CE219" s="100"/>
      <c r="CF219" s="100"/>
      <c r="CG219" s="100"/>
      <c r="CH219" s="100"/>
      <c r="CI219" s="100"/>
    </row>
    <row r="220" ht="15.75" hidden="1" customHeight="1">
      <c r="A220" s="121">
        <v>8054.0</v>
      </c>
      <c r="B220" s="121" t="s">
        <v>218</v>
      </c>
      <c r="C220" s="121">
        <v>5.0</v>
      </c>
      <c r="D220" s="121" t="s">
        <v>318</v>
      </c>
      <c r="E220" s="121" t="s">
        <v>40</v>
      </c>
      <c r="F220" s="121">
        <v>2158.0</v>
      </c>
      <c r="G220" s="121">
        <v>2027.0</v>
      </c>
      <c r="H220" s="121">
        <v>12.0</v>
      </c>
      <c r="I220" s="122" t="s">
        <v>59</v>
      </c>
      <c r="J220" s="158">
        <v>0.08</v>
      </c>
      <c r="K220" s="124">
        <f>ACTIVIDADES_V!$S220+ACTIVIDADES_V!$Y220</f>
        <v>0</v>
      </c>
      <c r="L220" s="159">
        <v>0.08</v>
      </c>
      <c r="M220" s="121"/>
      <c r="N220" s="124">
        <f>ROUND(VLOOKUP((A220&amp;C220&amp;G220&amp;H220)*1,SEG_PRE!A:P,8,0),0)</f>
        <v>0</v>
      </c>
      <c r="O220" s="124">
        <f>ROUND(VLOOKUP((A220&amp;C220&amp;G220&amp;H220)*1,SEG_PRE!A:P,9,0),0)</f>
        <v>0</v>
      </c>
      <c r="P220" s="124">
        <f>ROUND(VLOOKUP((A220&amp;C220&amp;G220&amp;H220)*1,SEG_PRE!A:P,10,0),0)</f>
        <v>0</v>
      </c>
      <c r="Q220" s="159">
        <v>0.08</v>
      </c>
      <c r="R220" s="121"/>
      <c r="S220" s="127">
        <f>ROUND(VLOOKUP((A220&amp;C220&amp;G220&amp;H220)*1,SEG_PRE!A:P,11,0),0)</f>
        <v>0</v>
      </c>
      <c r="T220" s="127">
        <f>ROUND(VLOOKUP((A220&amp;C220&amp;G220&amp;H220)*1,SEG_PRE!A:P,12,0),0)</f>
        <v>0</v>
      </c>
      <c r="U220" s="127">
        <f>ROUND(VLOOKUP((A220&amp;C220&amp;G220&amp;H220)*1,SEG_PRE!A:P,13,0),0)</f>
        <v>0</v>
      </c>
      <c r="V220" s="127">
        <f>VLOOKUP((A220&amp;C220&amp;G220&amp;H220)*1,SEG_PRE!A:P,14,0)</f>
        <v>0</v>
      </c>
      <c r="W220" s="123">
        <v>0.0</v>
      </c>
      <c r="X220" s="123">
        <v>0.0</v>
      </c>
      <c r="Y220" s="124">
        <f>ROUND(VLOOKUP((A220&amp;C220&amp;G220&amp;H220)*1,SEG_PRE!A:P,15,0),0)</f>
        <v>0</v>
      </c>
      <c r="Z220" s="124">
        <f>VLOOKUP((A220&amp;C220&amp;G220&amp;H220)*1,SEG_PRE!A:P,16,0)</f>
        <v>0</v>
      </c>
      <c r="AA220" s="45">
        <f t="shared" si="1"/>
        <v>0</v>
      </c>
      <c r="AB220" s="45">
        <f t="shared" si="2"/>
        <v>0</v>
      </c>
      <c r="AC220" s="45">
        <f t="shared" si="3"/>
        <v>0.4326666667</v>
      </c>
      <c r="AD220" s="45">
        <f t="shared" si="4"/>
        <v>0</v>
      </c>
      <c r="AE220" s="45">
        <f t="shared" si="5"/>
        <v>0</v>
      </c>
      <c r="AF220" s="128">
        <f t="shared" si="6"/>
        <v>0</v>
      </c>
      <c r="AG220" s="128">
        <f t="shared" si="7"/>
        <v>0</v>
      </c>
      <c r="AH220" s="121"/>
      <c r="AI220" s="121"/>
      <c r="AJ220" s="121"/>
      <c r="AK220" s="121"/>
      <c r="AL220" s="121"/>
      <c r="AM220" s="131" t="str">
        <f>IF(LEN(ACTIVIDADES_V!$AH220)&gt;1500,"VALIDAR DES",IF(LEN(ACTIVIDADES_V!$AI220)&gt;500,"Validar Re",IF(LEN(ACTIVIDADES_V!$AJ220)&gt;500,"VALIDAR Soliciones","OK")))</f>
        <v>OK</v>
      </c>
      <c r="AN220" s="132">
        <f>LEN(LEFT(INT(ACTIVIDADES_V!$S220)-ACTIVIDADES_V!$S220,4))</f>
        <v>1</v>
      </c>
      <c r="AO220" s="100"/>
      <c r="AP220" s="100"/>
      <c r="AQ220" s="100"/>
      <c r="AR220" s="100"/>
      <c r="AS220" s="100"/>
      <c r="AT220" s="100"/>
      <c r="AU220" s="100"/>
      <c r="AV220" s="100"/>
      <c r="AW220" s="100"/>
      <c r="AX220" s="100"/>
      <c r="AY220" s="100"/>
      <c r="AZ220" s="100"/>
      <c r="BA220" s="100"/>
      <c r="BB220" s="100"/>
      <c r="BC220" s="100"/>
      <c r="BD220" s="100"/>
      <c r="BE220" s="100"/>
      <c r="BF220" s="100"/>
      <c r="BG220" s="100"/>
      <c r="BH220" s="100"/>
      <c r="BI220" s="100"/>
      <c r="BJ220" s="100"/>
      <c r="BK220" s="100"/>
      <c r="BL220" s="100"/>
      <c r="BM220" s="100"/>
      <c r="BN220" s="100"/>
      <c r="BO220" s="100"/>
      <c r="BP220" s="100"/>
      <c r="BQ220" s="100"/>
      <c r="BR220" s="100"/>
      <c r="BS220" s="100"/>
      <c r="BT220" s="100"/>
      <c r="BU220" s="100"/>
      <c r="BV220" s="100"/>
      <c r="BW220" s="100"/>
      <c r="BX220" s="100"/>
      <c r="BY220" s="100"/>
      <c r="BZ220" s="100"/>
      <c r="CA220" s="100"/>
      <c r="CB220" s="100"/>
      <c r="CC220" s="100"/>
      <c r="CD220" s="100"/>
      <c r="CE220" s="100"/>
      <c r="CF220" s="100"/>
      <c r="CG220" s="100"/>
      <c r="CH220" s="100"/>
      <c r="CI220" s="100"/>
    </row>
    <row r="221" ht="15.75" hidden="1" customHeight="1">
      <c r="A221" s="107">
        <v>8054.0</v>
      </c>
      <c r="B221" s="107" t="s">
        <v>218</v>
      </c>
      <c r="C221" s="107">
        <v>6.0</v>
      </c>
      <c r="D221" s="107" t="s">
        <v>360</v>
      </c>
      <c r="E221" s="107" t="s">
        <v>361</v>
      </c>
      <c r="F221" s="107">
        <v>2158.0</v>
      </c>
      <c r="G221" s="107">
        <v>2024.0</v>
      </c>
      <c r="H221" s="107">
        <v>7.0</v>
      </c>
      <c r="I221" s="108" t="s">
        <v>41</v>
      </c>
      <c r="J221" s="109">
        <f>ACTIVIDADES_V!$Q221+ACTIVIDADES_V!$W221</f>
        <v>1</v>
      </c>
      <c r="K221" s="110">
        <f>ACTIVIDADES_V!$S221+ACTIVIDADES_V!$Y221</f>
        <v>62716981</v>
      </c>
      <c r="L221" s="169">
        <f>ACTIVIDADES_V!$Q221</f>
        <v>1</v>
      </c>
      <c r="M221" s="169"/>
      <c r="N221" s="110">
        <f>ROUND(VLOOKUP((A221&amp;C221&amp;G221&amp;H221)*1,SEG_PRE!A:P,8,0),0)</f>
        <v>51819000</v>
      </c>
      <c r="O221" s="110">
        <f>ROUND(VLOOKUP((A221&amp;C221&amp;G221&amp;H221)*1,SEG_PRE!A:P,9,0),0)</f>
        <v>0</v>
      </c>
      <c r="P221" s="110">
        <f>ROUND(VLOOKUP((A221&amp;C221&amp;G221&amp;H221)*1,SEG_PRE!A:P,10,0),0)</f>
        <v>0</v>
      </c>
      <c r="Q221" s="169">
        <v>1.0</v>
      </c>
      <c r="R221" s="169">
        <v>1.0</v>
      </c>
      <c r="S221" s="114">
        <f>ROUND(VLOOKUP((A221&amp;C221&amp;G221&amp;H221)*1,SEG_PRE!A:P,11,0),0)</f>
        <v>62716981</v>
      </c>
      <c r="T221" s="114">
        <f>ROUND(VLOOKUP((A221&amp;C221&amp;G221&amp;H221)*1,SEG_PRE!A:P,12,0),0)</f>
        <v>0</v>
      </c>
      <c r="U221" s="114">
        <f>ROUND(VLOOKUP((A221&amp;C221&amp;G221&amp;H221)*1,SEG_PRE!A:P,13,0),0)</f>
        <v>0</v>
      </c>
      <c r="V221" s="114">
        <f>ROUND(VLOOKUP((A221&amp;C221&amp;G221&amp;H221)*1,SEG_PRE!A:P,14,0),0)</f>
        <v>0</v>
      </c>
      <c r="W221" s="109">
        <v>0.0</v>
      </c>
      <c r="X221" s="109">
        <v>0.0</v>
      </c>
      <c r="Y221" s="110">
        <f>ROUND(VLOOKUP((A221&amp;C221&amp;G221&amp;H221)*1,SEG_PRE!A:P,15,0),0)</f>
        <v>0</v>
      </c>
      <c r="Z221" s="110">
        <f>ROUND(VLOOKUP((A221&amp;C221&amp;G221&amp;H221)*1,SEG_PRE!A:P,16,0),0)</f>
        <v>0</v>
      </c>
      <c r="AA221" s="42">
        <f t="shared" si="1"/>
        <v>1</v>
      </c>
      <c r="AB221" s="42" t="str">
        <f t="shared" si="2"/>
        <v>#NAME?</v>
      </c>
      <c r="AC221" s="42">
        <f t="shared" si="3"/>
        <v>0.02380952381</v>
      </c>
      <c r="AD221" s="42">
        <f t="shared" si="4"/>
        <v>0</v>
      </c>
      <c r="AE221" s="42">
        <f t="shared" si="5"/>
        <v>0</v>
      </c>
      <c r="AF221" s="115">
        <f t="shared" si="6"/>
        <v>0</v>
      </c>
      <c r="AG221" s="115">
        <f t="shared" si="7"/>
        <v>0</v>
      </c>
      <c r="AH221" s="134" t="s">
        <v>362</v>
      </c>
      <c r="AI221" s="134" t="s">
        <v>43</v>
      </c>
      <c r="AJ221" s="134" t="s">
        <v>43</v>
      </c>
      <c r="AK221" s="134" t="s">
        <v>363</v>
      </c>
      <c r="AL221" s="135" t="s">
        <v>321</v>
      </c>
      <c r="AM221" s="119" t="str">
        <f>IF(LEN(ACTIVIDADES_V!$AH221)&gt;1500,"VALIDAR DES",IF(LEN(ACTIVIDADES_V!$AI221)&gt;500,"Validar Re",IF(LEN(ACTIVIDADES_V!$AJ221)&gt;500,"VALIDAR Soliciones","OK")))</f>
        <v>OK</v>
      </c>
      <c r="AN221" s="120">
        <f>LEN(LEFT(INT(ACTIVIDADES_V!$S221)-ACTIVIDADES_V!$S221,4))</f>
        <v>1</v>
      </c>
      <c r="AO221" s="100"/>
      <c r="AP221" s="100"/>
      <c r="AQ221" s="100"/>
      <c r="AR221" s="100"/>
      <c r="AS221" s="100"/>
      <c r="AT221" s="100"/>
      <c r="AU221" s="100"/>
      <c r="AV221" s="100"/>
      <c r="AW221" s="100"/>
      <c r="AX221" s="100"/>
      <c r="AY221" s="100"/>
      <c r="AZ221" s="100"/>
      <c r="BA221" s="100"/>
      <c r="BB221" s="100"/>
      <c r="BC221" s="100"/>
      <c r="BD221" s="100"/>
      <c r="BE221" s="100"/>
      <c r="BF221" s="100"/>
      <c r="BG221" s="100"/>
      <c r="BH221" s="100"/>
      <c r="BI221" s="100"/>
      <c r="BJ221" s="100"/>
      <c r="BK221" s="100"/>
      <c r="BL221" s="100"/>
      <c r="BM221" s="100"/>
      <c r="BN221" s="100"/>
      <c r="BO221" s="100"/>
      <c r="BP221" s="100"/>
      <c r="BQ221" s="100"/>
      <c r="BR221" s="100"/>
      <c r="BS221" s="100"/>
      <c r="BT221" s="100"/>
      <c r="BU221" s="100"/>
      <c r="BV221" s="100"/>
      <c r="BW221" s="100"/>
      <c r="BX221" s="100"/>
      <c r="BY221" s="100"/>
      <c r="BZ221" s="100"/>
      <c r="CA221" s="100"/>
      <c r="CB221" s="100"/>
      <c r="CC221" s="100"/>
      <c r="CD221" s="100"/>
      <c r="CE221" s="100"/>
      <c r="CF221" s="100"/>
      <c r="CG221" s="100"/>
      <c r="CH221" s="100"/>
      <c r="CI221" s="100"/>
    </row>
    <row r="222" ht="15.75" hidden="1" customHeight="1">
      <c r="A222" s="121">
        <v>8054.0</v>
      </c>
      <c r="B222" s="121" t="s">
        <v>218</v>
      </c>
      <c r="C222" s="121">
        <v>6.0</v>
      </c>
      <c r="D222" s="121" t="s">
        <v>360</v>
      </c>
      <c r="E222" s="121" t="s">
        <v>361</v>
      </c>
      <c r="F222" s="121">
        <v>2158.0</v>
      </c>
      <c r="G222" s="121">
        <v>2024.0</v>
      </c>
      <c r="H222" s="121">
        <v>8.0</v>
      </c>
      <c r="I222" s="122" t="s">
        <v>46</v>
      </c>
      <c r="J222" s="123">
        <f>ACTIVIDADES_V!$Q222+ACTIVIDADES_V!$W222</f>
        <v>1</v>
      </c>
      <c r="K222" s="124">
        <f>ACTIVIDADES_V!$S222+ACTIVIDADES_V!$Y222</f>
        <v>47477986</v>
      </c>
      <c r="L222" s="170">
        <f>ACTIVIDADES_V!$Q222</f>
        <v>1</v>
      </c>
      <c r="M222" s="170"/>
      <c r="N222" s="124">
        <f>ROUND(VLOOKUP((A222&amp;C222&amp;G222&amp;H222)*1,SEG_PRE!A:P,8,0),0)</f>
        <v>0</v>
      </c>
      <c r="O222" s="124">
        <f>ROUND(VLOOKUP((A222&amp;C222&amp;G222&amp;H222)*1,SEG_PRE!A:P,9,0),0)</f>
        <v>0</v>
      </c>
      <c r="P222" s="124">
        <f>ROUND(VLOOKUP((A222&amp;C222&amp;G222&amp;H222)*1,SEG_PRE!A:P,10,0),0)</f>
        <v>0</v>
      </c>
      <c r="Q222" s="170">
        <v>1.0</v>
      </c>
      <c r="R222" s="170">
        <v>1.0</v>
      </c>
      <c r="S222" s="127">
        <f>ROUND(VLOOKUP((A222&amp;C222&amp;G222&amp;H222)*1,SEG_PRE!A:P,11,0),0)</f>
        <v>47477986</v>
      </c>
      <c r="T222" s="127">
        <f>ROUND(VLOOKUP((A222&amp;C222&amp;G222&amp;H222)*1,SEG_PRE!A:P,12,0),0)</f>
        <v>32379000</v>
      </c>
      <c r="U222" s="127">
        <f>ROUND(VLOOKUP((A222&amp;C222&amp;G222&amp;H222)*1,SEG_PRE!A:P,13,0),0)</f>
        <v>0</v>
      </c>
      <c r="V222" s="127">
        <f>ROUND(VLOOKUP((A222&amp;C222&amp;G222&amp;H222)*1,SEG_PRE!A:P,14,0),0)</f>
        <v>0</v>
      </c>
      <c r="W222" s="123">
        <v>0.0</v>
      </c>
      <c r="X222" s="123">
        <v>0.0</v>
      </c>
      <c r="Y222" s="124">
        <f>ROUND(VLOOKUP((A222&amp;C222&amp;G222&amp;H222)*1,SEG_PRE!A:P,15,0),0)</f>
        <v>0</v>
      </c>
      <c r="Z222" s="124">
        <f>ROUND(VLOOKUP((A222&amp;C222&amp;G222&amp;H222)*1,SEG_PRE!A:P,16,0),0)</f>
        <v>0</v>
      </c>
      <c r="AA222" s="45">
        <f t="shared" si="1"/>
        <v>1</v>
      </c>
      <c r="AB222" s="45" t="str">
        <f t="shared" si="2"/>
        <v>#NAME?</v>
      </c>
      <c r="AC222" s="45">
        <f t="shared" si="3"/>
        <v>0.04761904762</v>
      </c>
      <c r="AD222" s="45">
        <f t="shared" si="4"/>
        <v>0.2938337465</v>
      </c>
      <c r="AE222" s="45">
        <f t="shared" si="5"/>
        <v>0</v>
      </c>
      <c r="AF222" s="128">
        <f t="shared" si="6"/>
        <v>0</v>
      </c>
      <c r="AG222" s="128">
        <f t="shared" si="7"/>
        <v>0</v>
      </c>
      <c r="AH222" s="129" t="s">
        <v>364</v>
      </c>
      <c r="AI222" s="129" t="s">
        <v>43</v>
      </c>
      <c r="AJ222" s="129" t="s">
        <v>43</v>
      </c>
      <c r="AK222" s="129" t="s">
        <v>363</v>
      </c>
      <c r="AL222" s="129" t="s">
        <v>365</v>
      </c>
      <c r="AM222" s="131" t="str">
        <f>IF(LEN(ACTIVIDADES_V!$AH222)&gt;1500,"VALIDAR DES",IF(LEN(ACTIVIDADES_V!$AI222)&gt;500,"Validar Re",IF(LEN(ACTIVIDADES_V!$AJ222)&gt;500,"VALIDAR Soliciones","OK")))</f>
        <v>OK</v>
      </c>
      <c r="AN222" s="132">
        <f>LEN(LEFT(INT(ACTIVIDADES_V!$S222)-ACTIVIDADES_V!$S222,4))</f>
        <v>1</v>
      </c>
      <c r="AO222" s="100"/>
      <c r="AP222" s="100"/>
      <c r="AQ222" s="100"/>
      <c r="AR222" s="100"/>
      <c r="AS222" s="100"/>
      <c r="AT222" s="100"/>
      <c r="AU222" s="100"/>
      <c r="AV222" s="100"/>
      <c r="AW222" s="100"/>
      <c r="AX222" s="100"/>
      <c r="AY222" s="100"/>
      <c r="AZ222" s="100"/>
      <c r="BA222" s="100"/>
      <c r="BB222" s="100"/>
      <c r="BC222" s="100"/>
      <c r="BD222" s="100"/>
      <c r="BE222" s="100"/>
      <c r="BF222" s="100"/>
      <c r="BG222" s="100"/>
      <c r="BH222" s="100"/>
      <c r="BI222" s="100"/>
      <c r="BJ222" s="100"/>
      <c r="BK222" s="100"/>
      <c r="BL222" s="100"/>
      <c r="BM222" s="100"/>
      <c r="BN222" s="100"/>
      <c r="BO222" s="100"/>
      <c r="BP222" s="100"/>
      <c r="BQ222" s="100"/>
      <c r="BR222" s="100"/>
      <c r="BS222" s="100"/>
      <c r="BT222" s="100"/>
      <c r="BU222" s="100"/>
      <c r="BV222" s="100"/>
      <c r="BW222" s="100"/>
      <c r="BX222" s="100"/>
      <c r="BY222" s="100"/>
      <c r="BZ222" s="100"/>
      <c r="CA222" s="100"/>
      <c r="CB222" s="100"/>
      <c r="CC222" s="100"/>
      <c r="CD222" s="100"/>
      <c r="CE222" s="100"/>
      <c r="CF222" s="100"/>
      <c r="CG222" s="100"/>
      <c r="CH222" s="100"/>
      <c r="CI222" s="100"/>
    </row>
    <row r="223" ht="15.75" hidden="1" customHeight="1">
      <c r="A223" s="107">
        <v>8054.0</v>
      </c>
      <c r="B223" s="107" t="s">
        <v>218</v>
      </c>
      <c r="C223" s="107">
        <v>6.0</v>
      </c>
      <c r="D223" s="107" t="s">
        <v>360</v>
      </c>
      <c r="E223" s="107" t="s">
        <v>361</v>
      </c>
      <c r="F223" s="107">
        <v>2158.0</v>
      </c>
      <c r="G223" s="107">
        <v>2024.0</v>
      </c>
      <c r="H223" s="107">
        <v>9.0</v>
      </c>
      <c r="I223" s="108" t="s">
        <v>49</v>
      </c>
      <c r="J223" s="169">
        <f>ACTIVIDADES_V!$Q223+ACTIVIDADES_V!$W223</f>
        <v>1</v>
      </c>
      <c r="K223" s="110">
        <f>ACTIVIDADES_V!$S223+ACTIVIDADES_V!$Y223</f>
        <v>0</v>
      </c>
      <c r="L223" s="169">
        <f>ACTIVIDADES_V!$Q223</f>
        <v>1</v>
      </c>
      <c r="M223" s="169"/>
      <c r="N223" s="110">
        <f>ROUND(VLOOKUP((A223&amp;C223&amp;G223&amp;H223)*1,SEG_PRE!A:P,8,0),0)</f>
        <v>0</v>
      </c>
      <c r="O223" s="110">
        <f>ROUND(VLOOKUP((A223&amp;C223&amp;G223&amp;H223)*1,SEG_PRE!A:P,9,0),0)</f>
        <v>0</v>
      </c>
      <c r="P223" s="110">
        <f>ROUND(VLOOKUP((A223&amp;C223&amp;G223&amp;H223)*1,SEG_PRE!A:P,10,0),0)</f>
        <v>5503800</v>
      </c>
      <c r="Q223" s="169">
        <v>1.0</v>
      </c>
      <c r="R223" s="169">
        <v>1.0</v>
      </c>
      <c r="S223" s="114">
        <f>ROUND(VLOOKUP((A223&amp;C223&amp;G223&amp;H223)*1,SEG_PRE!A:P,11,0),0)</f>
        <v>0</v>
      </c>
      <c r="T223" s="114">
        <f>ROUND(VLOOKUP((A223&amp;C223&amp;G223&amp;H223)*1,SEG_PRE!A:P,12,0),0)</f>
        <v>39228000</v>
      </c>
      <c r="U223" s="114">
        <f>ROUND(VLOOKUP((A223&amp;C223&amp;G223&amp;H223)*1,SEG_PRE!A:P,13,0),0)</f>
        <v>11704029</v>
      </c>
      <c r="V223" s="114">
        <f>ROUND(VLOOKUP((A223&amp;C223&amp;G223&amp;H223)*1,SEG_PRE!A:P,14,0),0)</f>
        <v>917300</v>
      </c>
      <c r="W223" s="109">
        <v>0.0</v>
      </c>
      <c r="X223" s="109">
        <v>0.0</v>
      </c>
      <c r="Y223" s="110">
        <f>ROUND(VLOOKUP((A223&amp;C223&amp;G223&amp;H223)*1,SEG_PRE!A:P,15,0),0)</f>
        <v>0</v>
      </c>
      <c r="Z223" s="110">
        <f>ROUND(VLOOKUP((A223&amp;C223&amp;G223&amp;H223)*1,SEG_PRE!A:P,16,0),0)</f>
        <v>0</v>
      </c>
      <c r="AA223" s="42">
        <f t="shared" si="1"/>
        <v>1</v>
      </c>
      <c r="AB223" s="42" t="str">
        <f t="shared" si="2"/>
        <v>#NAME?</v>
      </c>
      <c r="AC223" s="42">
        <f t="shared" si="3"/>
        <v>0.07142857143</v>
      </c>
      <c r="AD223" s="42">
        <f t="shared" si="4"/>
        <v>0.6498209669</v>
      </c>
      <c r="AE223" s="42">
        <f t="shared" si="5"/>
        <v>0.07837472036</v>
      </c>
      <c r="AF223" s="115">
        <f t="shared" si="6"/>
        <v>0</v>
      </c>
      <c r="AG223" s="115">
        <f t="shared" si="7"/>
        <v>0</v>
      </c>
      <c r="AH223" s="134" t="s">
        <v>366</v>
      </c>
      <c r="AI223" s="134" t="s">
        <v>43</v>
      </c>
      <c r="AJ223" s="134" t="s">
        <v>43</v>
      </c>
      <c r="AK223" s="134" t="s">
        <v>363</v>
      </c>
      <c r="AL223" s="135" t="s">
        <v>367</v>
      </c>
      <c r="AM223" s="119" t="str">
        <f>IF(LEN(ACTIVIDADES_V!$AH223)&gt;1500,"VALIDAR DES",IF(LEN(ACTIVIDADES_V!$AI223)&gt;500,"Validar Re",IF(LEN(ACTIVIDADES_V!$AJ223)&gt;500,"VALIDAR Soliciones","OK")))</f>
        <v>OK</v>
      </c>
      <c r="AN223" s="120">
        <f>LEN(LEFT(INT(ACTIVIDADES_V!$S223)-ACTIVIDADES_V!$S223,4))</f>
        <v>1</v>
      </c>
      <c r="AO223" s="100"/>
      <c r="AP223" s="100"/>
      <c r="AQ223" s="100"/>
      <c r="AR223" s="100"/>
      <c r="AS223" s="100"/>
      <c r="AT223" s="100"/>
      <c r="AU223" s="100"/>
      <c r="AV223" s="100"/>
      <c r="AW223" s="100"/>
      <c r="AX223" s="100"/>
      <c r="AY223" s="100"/>
      <c r="AZ223" s="100"/>
      <c r="BA223" s="100"/>
      <c r="BB223" s="100"/>
      <c r="BC223" s="100"/>
      <c r="BD223" s="100"/>
      <c r="BE223" s="100"/>
      <c r="BF223" s="100"/>
      <c r="BG223" s="100"/>
      <c r="BH223" s="100"/>
      <c r="BI223" s="100"/>
      <c r="BJ223" s="100"/>
      <c r="BK223" s="100"/>
      <c r="BL223" s="100"/>
      <c r="BM223" s="100"/>
      <c r="BN223" s="100"/>
      <c r="BO223" s="100"/>
      <c r="BP223" s="100"/>
      <c r="BQ223" s="100"/>
      <c r="BR223" s="100"/>
      <c r="BS223" s="100"/>
      <c r="BT223" s="100"/>
      <c r="BU223" s="100"/>
      <c r="BV223" s="100"/>
      <c r="BW223" s="100"/>
      <c r="BX223" s="100"/>
      <c r="BY223" s="100"/>
      <c r="BZ223" s="100"/>
      <c r="CA223" s="100"/>
      <c r="CB223" s="100"/>
      <c r="CC223" s="100"/>
      <c r="CD223" s="100"/>
      <c r="CE223" s="100"/>
      <c r="CF223" s="100"/>
      <c r="CG223" s="100"/>
      <c r="CH223" s="100"/>
      <c r="CI223" s="100"/>
    </row>
    <row r="224" ht="15.75" hidden="1" customHeight="1">
      <c r="A224" s="121">
        <v>8054.0</v>
      </c>
      <c r="B224" s="121" t="s">
        <v>218</v>
      </c>
      <c r="C224" s="121">
        <v>6.0</v>
      </c>
      <c r="D224" s="121" t="s">
        <v>360</v>
      </c>
      <c r="E224" s="121" t="s">
        <v>361</v>
      </c>
      <c r="F224" s="121">
        <v>2158.0</v>
      </c>
      <c r="G224" s="121">
        <v>2024.0</v>
      </c>
      <c r="H224" s="121">
        <v>10.0</v>
      </c>
      <c r="I224" s="122" t="s">
        <v>52</v>
      </c>
      <c r="J224" s="171">
        <f>ACTIVIDADES_V!$Q224+ACTIVIDADES_V!$W224</f>
        <v>1</v>
      </c>
      <c r="K224" s="124">
        <f>ACTIVIDADES_V!$S224+ACTIVIDADES_V!$Y224</f>
        <v>0</v>
      </c>
      <c r="L224" s="170">
        <f>ACTIVIDADES_V!$Q224</f>
        <v>1</v>
      </c>
      <c r="M224" s="170"/>
      <c r="N224" s="124">
        <f>ROUND(VLOOKUP((A224&amp;C224&amp;G224&amp;H224)*1,SEG_PRE!A:P,8,0),0)</f>
        <v>0</v>
      </c>
      <c r="O224" s="124">
        <f>ROUND(VLOOKUP((A224&amp;C224&amp;G224&amp;H224)*1,SEG_PRE!A:P,9,0),0)</f>
        <v>0</v>
      </c>
      <c r="P224" s="124">
        <f>ROUND(VLOOKUP((A224&amp;C224&amp;G224&amp;H224)*1,SEG_PRE!A:P,10,0),0)</f>
        <v>12089000</v>
      </c>
      <c r="Q224" s="170">
        <v>1.0</v>
      </c>
      <c r="R224" s="170">
        <v>1.0</v>
      </c>
      <c r="S224" s="127">
        <f>ROUND(VLOOKUP((A224&amp;C224&amp;G224&amp;H224)*1,SEG_PRE!A:P,11,0),0)</f>
        <v>0</v>
      </c>
      <c r="T224" s="127">
        <f>ROUND(VLOOKUP((A224&amp;C224&amp;G224&amp;H224)*1,SEG_PRE!A:P,12,0),0)</f>
        <v>19440000</v>
      </c>
      <c r="U224" s="127">
        <f>ROUND(VLOOKUP((A224&amp;C224&amp;G224&amp;H224)*1,SEG_PRE!A:P,13,0),0)</f>
        <v>25707693</v>
      </c>
      <c r="V224" s="127">
        <f>ROUND(VLOOKUP((A224&amp;C224&amp;G224&amp;H224)*1,SEG_PRE!A:P,14,0),0)</f>
        <v>17345500</v>
      </c>
      <c r="W224" s="123">
        <v>0.0</v>
      </c>
      <c r="X224" s="123">
        <v>0.0</v>
      </c>
      <c r="Y224" s="124">
        <f>ROUND(VLOOKUP((A224&amp;C224&amp;G224&amp;H224)*1,SEG_PRE!A:P,15,0),0)</f>
        <v>0</v>
      </c>
      <c r="Z224" s="124">
        <f>ROUND(VLOOKUP((A224&amp;C224&amp;G224&amp;H224)*1,SEG_PRE!A:P,16,0),0)</f>
        <v>0</v>
      </c>
      <c r="AA224" s="45">
        <f t="shared" si="1"/>
        <v>1</v>
      </c>
      <c r="AB224" s="45" t="str">
        <f t="shared" si="2"/>
        <v>#NAME?</v>
      </c>
      <c r="AC224" s="45">
        <f t="shared" si="3"/>
        <v>0.09523809524</v>
      </c>
      <c r="AD224" s="45">
        <f t="shared" si="4"/>
        <v>0.8262355576</v>
      </c>
      <c r="AE224" s="45">
        <f t="shared" si="5"/>
        <v>0.6747202092</v>
      </c>
      <c r="AF224" s="128">
        <f t="shared" si="6"/>
        <v>0</v>
      </c>
      <c r="AG224" s="128">
        <f t="shared" si="7"/>
        <v>0</v>
      </c>
      <c r="AH224" s="129" t="s">
        <v>368</v>
      </c>
      <c r="AI224" s="129" t="s">
        <v>43</v>
      </c>
      <c r="AJ224" s="129" t="s">
        <v>43</v>
      </c>
      <c r="AK224" s="129" t="s">
        <v>363</v>
      </c>
      <c r="AL224" s="129" t="s">
        <v>369</v>
      </c>
      <c r="AM224" s="131" t="str">
        <f>IF(LEN(ACTIVIDADES_V!$AH224)&gt;1500,"VALIDAR DES",IF(LEN(ACTIVIDADES_V!$AI224)&gt;500,"Validar Re",IF(LEN(ACTIVIDADES_V!$AJ224)&gt;500,"VALIDAR Soliciones","OK")))</f>
        <v>OK</v>
      </c>
      <c r="AN224" s="132">
        <f>LEN(LEFT(INT(ACTIVIDADES_V!$S224)-ACTIVIDADES_V!$S224,4))</f>
        <v>1</v>
      </c>
      <c r="AO224" s="100"/>
      <c r="AP224" s="100"/>
      <c r="AQ224" s="100"/>
      <c r="AR224" s="100"/>
      <c r="AS224" s="100"/>
      <c r="AT224" s="100"/>
      <c r="AU224" s="100"/>
      <c r="AV224" s="100"/>
      <c r="AW224" s="100"/>
      <c r="AX224" s="100"/>
      <c r="AY224" s="100"/>
      <c r="AZ224" s="100"/>
      <c r="BA224" s="100"/>
      <c r="BB224" s="100"/>
      <c r="BC224" s="100"/>
      <c r="BD224" s="100"/>
      <c r="BE224" s="100"/>
      <c r="BF224" s="100"/>
      <c r="BG224" s="100"/>
      <c r="BH224" s="100"/>
      <c r="BI224" s="100"/>
      <c r="BJ224" s="100"/>
      <c r="BK224" s="100"/>
      <c r="BL224" s="100"/>
      <c r="BM224" s="100"/>
      <c r="BN224" s="100"/>
      <c r="BO224" s="100"/>
      <c r="BP224" s="100"/>
      <c r="BQ224" s="100"/>
      <c r="BR224" s="100"/>
      <c r="BS224" s="100"/>
      <c r="BT224" s="100"/>
      <c r="BU224" s="100"/>
      <c r="BV224" s="100"/>
      <c r="BW224" s="100"/>
      <c r="BX224" s="100"/>
      <c r="BY224" s="100"/>
      <c r="BZ224" s="100"/>
      <c r="CA224" s="100"/>
      <c r="CB224" s="100"/>
      <c r="CC224" s="100"/>
      <c r="CD224" s="100"/>
      <c r="CE224" s="100"/>
      <c r="CF224" s="100"/>
      <c r="CG224" s="100"/>
      <c r="CH224" s="100"/>
      <c r="CI224" s="100"/>
    </row>
    <row r="225" ht="15.75" hidden="1" customHeight="1">
      <c r="A225" s="107">
        <v>8054.0</v>
      </c>
      <c r="B225" s="107" t="s">
        <v>218</v>
      </c>
      <c r="C225" s="107">
        <v>6.0</v>
      </c>
      <c r="D225" s="107" t="s">
        <v>360</v>
      </c>
      <c r="E225" s="107" t="s">
        <v>361</v>
      </c>
      <c r="F225" s="107">
        <v>2158.0</v>
      </c>
      <c r="G225" s="107">
        <v>2024.0</v>
      </c>
      <c r="H225" s="107">
        <v>11.0</v>
      </c>
      <c r="I225" s="108" t="s">
        <v>55</v>
      </c>
      <c r="J225" s="172">
        <f>ACTIVIDADES_V!$Q225+ACTIVIDADES_V!$W225</f>
        <v>1</v>
      </c>
      <c r="K225" s="110">
        <f>ACTIVIDADES_V!$S225+ACTIVIDADES_V!$Y225</f>
        <v>0</v>
      </c>
      <c r="L225" s="169">
        <f>ACTIVIDADES_V!$Q225</f>
        <v>1</v>
      </c>
      <c r="M225" s="169"/>
      <c r="N225" s="110">
        <f>ROUND(VLOOKUP((A225&amp;C225&amp;G225&amp;H225)*1,SEG_PRE!A:P,8,0),0)</f>
        <v>0</v>
      </c>
      <c r="O225" s="110">
        <f>ROUND(VLOOKUP((A225&amp;C225&amp;G225&amp;H225)*1,SEG_PRE!A:P,9,0),0)</f>
        <v>0</v>
      </c>
      <c r="P225" s="110">
        <f>ROUND(VLOOKUP((A225&amp;C225&amp;G225&amp;H225)*1,SEG_PRE!A:P,10,0),0)</f>
        <v>14033000</v>
      </c>
      <c r="Q225" s="169">
        <v>1.0</v>
      </c>
      <c r="R225" s="169">
        <v>1.0</v>
      </c>
      <c r="S225" s="114">
        <f>ROUND(VLOOKUP((A225&amp;C225&amp;G225&amp;H225)*1,SEG_PRE!A:P,11,0),0)</f>
        <v>0</v>
      </c>
      <c r="T225" s="114">
        <f>ROUND(VLOOKUP((A225&amp;C225&amp;G225&amp;H225)*1,SEG_PRE!A:P,12,0),0)</f>
        <v>0</v>
      </c>
      <c r="U225" s="114">
        <f>ROUND(VLOOKUP((A225&amp;C225&amp;G225&amp;H225)*1,SEG_PRE!A:P,13,0),0)</f>
        <v>29841679</v>
      </c>
      <c r="V225" s="114">
        <f>ROUND(VLOOKUP((A225&amp;C225&amp;G225&amp;H225)*1,SEG_PRE!A:P,14,0),0)</f>
        <v>20600000</v>
      </c>
      <c r="W225" s="109">
        <v>0.0</v>
      </c>
      <c r="X225" s="109">
        <v>0.0</v>
      </c>
      <c r="Y225" s="110">
        <f>ROUND(VLOOKUP((A225&amp;C225&amp;G225&amp;H225)*1,SEG_PRE!A:P,15,0),0)</f>
        <v>0</v>
      </c>
      <c r="Z225" s="110">
        <f>ROUND(VLOOKUP((A225&amp;C225&amp;G225&amp;H225)*1,SEG_PRE!A:P,16,0),0)</f>
        <v>0</v>
      </c>
      <c r="AA225" s="42">
        <f t="shared" si="1"/>
        <v>1</v>
      </c>
      <c r="AB225" s="42" t="str">
        <f t="shared" si="2"/>
        <v>#NAME?</v>
      </c>
      <c r="AC225" s="42">
        <f t="shared" si="3"/>
        <v>0.119047619</v>
      </c>
      <c r="AD225" s="42">
        <f t="shared" si="4"/>
        <v>0.8262355576</v>
      </c>
      <c r="AE225" s="42">
        <f t="shared" si="5"/>
        <v>0.690309684</v>
      </c>
      <c r="AF225" s="115">
        <f t="shared" si="6"/>
        <v>0</v>
      </c>
      <c r="AG225" s="115">
        <f t="shared" si="7"/>
        <v>0</v>
      </c>
      <c r="AH225" s="107" t="s">
        <v>370</v>
      </c>
      <c r="AI225" s="119" t="s">
        <v>43</v>
      </c>
      <c r="AJ225" s="119" t="s">
        <v>43</v>
      </c>
      <c r="AK225" s="107" t="s">
        <v>363</v>
      </c>
      <c r="AL225" s="107" t="s">
        <v>369</v>
      </c>
      <c r="AM225" s="119" t="str">
        <f>IF(LEN(ACTIVIDADES_V!$AH225)&gt;1500,"VALIDAR DES",IF(LEN(ACTIVIDADES_V!$AI225)&gt;500,"Validar Re",IF(LEN(ACTIVIDADES_V!$AJ225)&gt;500,"VALIDAR Soliciones","OK")))</f>
        <v>OK</v>
      </c>
      <c r="AN225" s="120">
        <f>LEN(LEFT(INT(ACTIVIDADES_V!$S225)-ACTIVIDADES_V!$S225,4))</f>
        <v>1</v>
      </c>
      <c r="AO225" s="100"/>
      <c r="AP225" s="100"/>
      <c r="AQ225" s="100"/>
      <c r="AR225" s="100"/>
      <c r="AS225" s="100"/>
      <c r="AT225" s="100"/>
      <c r="AU225" s="100"/>
      <c r="AV225" s="100"/>
      <c r="AW225" s="100"/>
      <c r="AX225" s="100"/>
      <c r="AY225" s="100"/>
      <c r="AZ225" s="100"/>
      <c r="BA225" s="100"/>
      <c r="BB225" s="100"/>
      <c r="BC225" s="100"/>
      <c r="BD225" s="100"/>
      <c r="BE225" s="100"/>
      <c r="BF225" s="100"/>
      <c r="BG225" s="100"/>
      <c r="BH225" s="100"/>
      <c r="BI225" s="100"/>
      <c r="BJ225" s="100"/>
      <c r="BK225" s="100"/>
      <c r="BL225" s="100"/>
      <c r="BM225" s="100"/>
      <c r="BN225" s="100"/>
      <c r="BO225" s="100"/>
      <c r="BP225" s="100"/>
      <c r="BQ225" s="100"/>
      <c r="BR225" s="100"/>
      <c r="BS225" s="100"/>
      <c r="BT225" s="100"/>
      <c r="BU225" s="100"/>
      <c r="BV225" s="100"/>
      <c r="BW225" s="100"/>
      <c r="BX225" s="100"/>
      <c r="BY225" s="100"/>
      <c r="BZ225" s="100"/>
      <c r="CA225" s="100"/>
      <c r="CB225" s="100"/>
      <c r="CC225" s="100"/>
      <c r="CD225" s="100"/>
      <c r="CE225" s="100"/>
      <c r="CF225" s="100"/>
      <c r="CG225" s="100"/>
      <c r="CH225" s="100"/>
      <c r="CI225" s="100"/>
    </row>
    <row r="226" ht="15.75" hidden="1" customHeight="1">
      <c r="A226" s="121">
        <v>8054.0</v>
      </c>
      <c r="B226" s="121" t="s">
        <v>218</v>
      </c>
      <c r="C226" s="121">
        <v>6.0</v>
      </c>
      <c r="D226" s="121" t="s">
        <v>360</v>
      </c>
      <c r="E226" s="121" t="s">
        <v>361</v>
      </c>
      <c r="F226" s="121">
        <v>2158.0</v>
      </c>
      <c r="G226" s="121">
        <v>2024.0</v>
      </c>
      <c r="H226" s="121">
        <v>12.0</v>
      </c>
      <c r="I226" s="122" t="s">
        <v>59</v>
      </c>
      <c r="J226" s="171">
        <f>ACTIVIDADES_V!$Q226+ACTIVIDADES_V!$W226</f>
        <v>1</v>
      </c>
      <c r="K226" s="124">
        <f>ACTIVIDADES_V!$S226+ACTIVIDADES_V!$Y226</f>
        <v>0</v>
      </c>
      <c r="L226" s="170">
        <f>ACTIVIDADES_V!$Q226</f>
        <v>1</v>
      </c>
      <c r="M226" s="121"/>
      <c r="N226" s="124">
        <f>ROUND(VLOOKUP((A226&amp;C226&amp;G226&amp;H226)*1,SEG_PRE!A:P,8,0),0)</f>
        <v>0</v>
      </c>
      <c r="O226" s="124">
        <f>ROUND(VLOOKUP((A226&amp;C226&amp;G226&amp;H226)*1,SEG_PRE!A:P,9,0),0)</f>
        <v>0</v>
      </c>
      <c r="P226" s="124">
        <f>ROUND(VLOOKUP((A226&amp;C226&amp;G226&amp;H226)*1,SEG_PRE!A:P,10,0),0)</f>
        <v>20193200</v>
      </c>
      <c r="Q226" s="170">
        <v>1.0</v>
      </c>
      <c r="R226" s="170">
        <v>1.0</v>
      </c>
      <c r="S226" s="127">
        <f>ROUND(VLOOKUP((A226&amp;C226&amp;G226&amp;H226)*1,SEG_PRE!A:P,11,0),0)</f>
        <v>0</v>
      </c>
      <c r="T226" s="127">
        <f>ROUND(VLOOKUP((A226&amp;C226&amp;G226&amp;H226)*1,SEG_PRE!A:P,12,0),0)</f>
        <v>8172500</v>
      </c>
      <c r="U226" s="127">
        <f>ROUND(VLOOKUP((A226&amp;C226&amp;G226&amp;H226)*1,SEG_PRE!A:P,13,0),0)</f>
        <v>42941566</v>
      </c>
      <c r="V226" s="127">
        <f>ROUND(VLOOKUP((A226&amp;C226&amp;G226&amp;H226)*1,SEG_PRE!A:P,14,0),0)</f>
        <v>23408700</v>
      </c>
      <c r="W226" s="123">
        <v>0.0</v>
      </c>
      <c r="X226" s="123">
        <v>0.0</v>
      </c>
      <c r="Y226" s="124">
        <f>ROUND(VLOOKUP((A226&amp;C226&amp;G226&amp;H226)*1,SEG_PRE!A:P,15,0),0)</f>
        <v>0</v>
      </c>
      <c r="Z226" s="124">
        <f>ROUND(VLOOKUP((A226&amp;C226&amp;G226&amp;H226)*1,SEG_PRE!A:P,16,0),0)</f>
        <v>0</v>
      </c>
      <c r="AA226" s="45">
        <f t="shared" si="1"/>
        <v>1</v>
      </c>
      <c r="AB226" s="45" t="str">
        <f t="shared" si="2"/>
        <v>#NAME?</v>
      </c>
      <c r="AC226" s="45">
        <f t="shared" si="3"/>
        <v>0.1428571429</v>
      </c>
      <c r="AD226" s="45">
        <f t="shared" si="4"/>
        <v>0.9003995618</v>
      </c>
      <c r="AE226" s="45">
        <f t="shared" si="5"/>
        <v>0.5451291646</v>
      </c>
      <c r="AF226" s="128">
        <f t="shared" si="6"/>
        <v>0</v>
      </c>
      <c r="AG226" s="128">
        <f t="shared" si="7"/>
        <v>0</v>
      </c>
      <c r="AH226" s="121" t="s">
        <v>371</v>
      </c>
      <c r="AI226" s="121" t="s">
        <v>43</v>
      </c>
      <c r="AJ226" s="121" t="s">
        <v>43</v>
      </c>
      <c r="AK226" s="121" t="s">
        <v>363</v>
      </c>
      <c r="AL226" s="139" t="s">
        <v>233</v>
      </c>
      <c r="AM226" s="131" t="str">
        <f>IF(LEN(ACTIVIDADES_V!$AH226)&gt;1500,"VALIDAR DES",IF(LEN(ACTIVIDADES_V!$AI226)&gt;500,"Validar Re",IF(LEN(ACTIVIDADES_V!$AJ226)&gt;500,"VALIDAR Soliciones","OK")))</f>
        <v>OK</v>
      </c>
      <c r="AN226" s="132">
        <f>LEN(LEFT(INT(ACTIVIDADES_V!$S226)-ACTIVIDADES_V!$S226,4))</f>
        <v>1</v>
      </c>
      <c r="AO226" s="100"/>
      <c r="AP226" s="100"/>
      <c r="AQ226" s="100"/>
      <c r="AR226" s="100"/>
      <c r="AS226" s="100"/>
      <c r="AT226" s="100"/>
      <c r="AU226" s="100"/>
      <c r="AV226" s="100"/>
      <c r="AW226" s="100"/>
      <c r="AX226" s="100"/>
      <c r="AY226" s="100"/>
      <c r="AZ226" s="100"/>
      <c r="BA226" s="100"/>
      <c r="BB226" s="100"/>
      <c r="BC226" s="100"/>
      <c r="BD226" s="100"/>
      <c r="BE226" s="100"/>
      <c r="BF226" s="100"/>
      <c r="BG226" s="100"/>
      <c r="BH226" s="100"/>
      <c r="BI226" s="100"/>
      <c r="BJ226" s="100"/>
      <c r="BK226" s="100"/>
      <c r="BL226" s="100"/>
      <c r="BM226" s="100"/>
      <c r="BN226" s="100"/>
      <c r="BO226" s="100"/>
      <c r="BP226" s="100"/>
      <c r="BQ226" s="100"/>
      <c r="BR226" s="100"/>
      <c r="BS226" s="100"/>
      <c r="BT226" s="100"/>
      <c r="BU226" s="100"/>
      <c r="BV226" s="100"/>
      <c r="BW226" s="100"/>
      <c r="BX226" s="100"/>
      <c r="BY226" s="100"/>
      <c r="BZ226" s="100"/>
      <c r="CA226" s="100"/>
      <c r="CB226" s="100"/>
      <c r="CC226" s="100"/>
      <c r="CD226" s="100"/>
      <c r="CE226" s="100"/>
      <c r="CF226" s="100"/>
      <c r="CG226" s="100"/>
      <c r="CH226" s="100"/>
      <c r="CI226" s="100"/>
    </row>
    <row r="227" ht="15.75" hidden="1" customHeight="1">
      <c r="A227" s="107">
        <v>8054.0</v>
      </c>
      <c r="B227" s="107" t="s">
        <v>218</v>
      </c>
      <c r="C227" s="107">
        <v>6.0</v>
      </c>
      <c r="D227" s="107" t="s">
        <v>360</v>
      </c>
      <c r="E227" s="107" t="s">
        <v>361</v>
      </c>
      <c r="F227" s="107">
        <v>2158.0</v>
      </c>
      <c r="G227" s="107">
        <v>2025.0</v>
      </c>
      <c r="H227" s="107">
        <v>1.0</v>
      </c>
      <c r="I227" s="108" t="s">
        <v>62</v>
      </c>
      <c r="J227" s="172">
        <f>ACTIVIDADES_V!$Q227+ACTIVIDADES_V!$W227</f>
        <v>1</v>
      </c>
      <c r="K227" s="110">
        <f>ACTIVIDADES_V!$S227+ACTIVIDADES_V!$Y227</f>
        <v>397817828</v>
      </c>
      <c r="L227" s="169">
        <f>ACTIVIDADES_V!$Q227</f>
        <v>1</v>
      </c>
      <c r="M227" s="107"/>
      <c r="N227" s="110">
        <f>ROUND(VLOOKUP((A227&amp;C227&amp;G227&amp;H227)*1,SEG_PRE!A:P,8,0),0)</f>
        <v>473935000</v>
      </c>
      <c r="O227" s="110">
        <f>ROUND(VLOOKUP((A227&amp;C227&amp;G227&amp;H227)*1,SEG_PRE!A:P,9,0),0)</f>
        <v>20530828</v>
      </c>
      <c r="P227" s="110">
        <f>ROUND(VLOOKUP((A227&amp;C227&amp;G227&amp;H227)*1,SEG_PRE!A:P,10,0),0)</f>
        <v>13546078</v>
      </c>
      <c r="Q227" s="169">
        <v>1.0</v>
      </c>
      <c r="R227" s="169">
        <v>1.0</v>
      </c>
      <c r="S227" s="114">
        <f>ROUND(VLOOKUP((A227&amp;C227&amp;G227&amp;H227)*1,SEG_PRE!A:P,11,0),0)</f>
        <v>377287000</v>
      </c>
      <c r="T227" s="114">
        <f>ROUND(VLOOKUP((A227&amp;C227&amp;G227&amp;H227)*1,SEG_PRE!A:P,12,0),0)</f>
        <v>0</v>
      </c>
      <c r="U227" s="114">
        <f>ROUND(VLOOKUP((A227&amp;C227&amp;G227&amp;H227)*1,SEG_PRE!A:P,13,0),0)</f>
        <v>10639945</v>
      </c>
      <c r="V227" s="114">
        <f>ROUND(VLOOKUP((A227&amp;C227&amp;G227&amp;H227)*1,SEG_PRE!A:P,14,0),0)</f>
        <v>0</v>
      </c>
      <c r="W227" s="109">
        <v>0.0</v>
      </c>
      <c r="X227" s="109">
        <v>0.0</v>
      </c>
      <c r="Y227" s="110">
        <f>ROUND(VLOOKUP((A227&amp;C227&amp;G227&amp;H227)*1,SEG_PRE!A:P,15,0),0)</f>
        <v>20530828</v>
      </c>
      <c r="Z227" s="110">
        <f>ROUND(VLOOKUP((A227&amp;C227&amp;G227&amp;H227)*1,SEG_PRE!A:P,16,0),0)</f>
        <v>19041000</v>
      </c>
      <c r="AA227" s="42">
        <f t="shared" si="1"/>
        <v>1</v>
      </c>
      <c r="AB227" s="42" t="str">
        <f t="shared" si="2"/>
        <v>#NAME?</v>
      </c>
      <c r="AC227" s="42">
        <f t="shared" si="3"/>
        <v>0.1666666667</v>
      </c>
      <c r="AD227" s="42">
        <f t="shared" si="4"/>
        <v>0</v>
      </c>
      <c r="AE227" s="42">
        <f t="shared" si="5"/>
        <v>0</v>
      </c>
      <c r="AF227" s="115">
        <f t="shared" si="6"/>
        <v>0</v>
      </c>
      <c r="AG227" s="115">
        <f t="shared" si="7"/>
        <v>0.9274345876</v>
      </c>
      <c r="AH227" s="107" t="s">
        <v>372</v>
      </c>
      <c r="AI227" s="107" t="s">
        <v>43</v>
      </c>
      <c r="AJ227" s="107" t="s">
        <v>43</v>
      </c>
      <c r="AK227" s="107" t="s">
        <v>373</v>
      </c>
      <c r="AL227" s="137" t="s">
        <v>281</v>
      </c>
      <c r="AM227" s="119" t="str">
        <f>IF(LEN(ACTIVIDADES_V!$AH227)&gt;1500,"VALIDAR DES",IF(LEN(ACTIVIDADES_V!$AI227)&gt;500,"Validar Re",IF(LEN(ACTIVIDADES_V!$AJ227)&gt;500,"VALIDAR Soliciones","OK")))</f>
        <v>OK</v>
      </c>
      <c r="AN227" s="120">
        <f>LEN(LEFT(INT(ACTIVIDADES_V!$S227)-ACTIVIDADES_V!$S227,4))</f>
        <v>1</v>
      </c>
      <c r="AO227" s="100"/>
      <c r="AP227" s="100"/>
      <c r="AQ227" s="100"/>
      <c r="AR227" s="100"/>
      <c r="AS227" s="100"/>
      <c r="AT227" s="100"/>
      <c r="AU227" s="100"/>
      <c r="AV227" s="100"/>
      <c r="AW227" s="100"/>
      <c r="AX227" s="100"/>
      <c r="AY227" s="100"/>
      <c r="AZ227" s="100"/>
      <c r="BA227" s="100"/>
      <c r="BB227" s="100"/>
      <c r="BC227" s="100"/>
      <c r="BD227" s="100"/>
      <c r="BE227" s="100"/>
      <c r="BF227" s="100"/>
      <c r="BG227" s="100"/>
      <c r="BH227" s="100"/>
      <c r="BI227" s="100"/>
      <c r="BJ227" s="100"/>
      <c r="BK227" s="100"/>
      <c r="BL227" s="100"/>
      <c r="BM227" s="100"/>
      <c r="BN227" s="100"/>
      <c r="BO227" s="100"/>
      <c r="BP227" s="100"/>
      <c r="BQ227" s="100"/>
      <c r="BR227" s="100"/>
      <c r="BS227" s="100"/>
      <c r="BT227" s="100"/>
      <c r="BU227" s="100"/>
      <c r="BV227" s="100"/>
      <c r="BW227" s="100"/>
      <c r="BX227" s="100"/>
      <c r="BY227" s="100"/>
      <c r="BZ227" s="100"/>
      <c r="CA227" s="100"/>
      <c r="CB227" s="100"/>
      <c r="CC227" s="100"/>
      <c r="CD227" s="100"/>
      <c r="CE227" s="100"/>
      <c r="CF227" s="100"/>
      <c r="CG227" s="100"/>
      <c r="CH227" s="100"/>
      <c r="CI227" s="100"/>
    </row>
    <row r="228" ht="15.75" hidden="1" customHeight="1">
      <c r="A228" s="121">
        <v>8054.0</v>
      </c>
      <c r="B228" s="121" t="s">
        <v>218</v>
      </c>
      <c r="C228" s="121">
        <v>6.0</v>
      </c>
      <c r="D228" s="121" t="s">
        <v>360</v>
      </c>
      <c r="E228" s="121" t="s">
        <v>361</v>
      </c>
      <c r="F228" s="121">
        <v>2158.0</v>
      </c>
      <c r="G228" s="121">
        <v>2025.0</v>
      </c>
      <c r="H228" s="121">
        <v>2.0</v>
      </c>
      <c r="I228" s="122" t="s">
        <v>65</v>
      </c>
      <c r="J228" s="171">
        <f>ACTIVIDADES_V!$Q228+ACTIVIDADES_V!$W228</f>
        <v>1</v>
      </c>
      <c r="K228" s="124">
        <f>ACTIVIDADES_V!$S228+ACTIVIDADES_V!$Y228</f>
        <v>13177172</v>
      </c>
      <c r="L228" s="170">
        <f>ACTIVIDADES_V!$Q228</f>
        <v>1</v>
      </c>
      <c r="M228" s="121"/>
      <c r="N228" s="124">
        <f>ROUND(VLOOKUP((A228&amp;C228&amp;G228&amp;H228)*1,SEG_PRE!A:P,8,0),0)</f>
        <v>0</v>
      </c>
      <c r="O228" s="124">
        <f>ROUND(VLOOKUP((A228&amp;C228&amp;G228&amp;H228)*1,SEG_PRE!A:P,9,0),0)</f>
        <v>13177172</v>
      </c>
      <c r="P228" s="124">
        <f>ROUND(VLOOKUP((A228&amp;C228&amp;G228&amp;H228)*1,SEG_PRE!A:P,10,0),0)</f>
        <v>40729705</v>
      </c>
      <c r="Q228" s="170">
        <v>1.0</v>
      </c>
      <c r="R228" s="170">
        <v>1.0</v>
      </c>
      <c r="S228" s="127">
        <f>ROUND(VLOOKUP((A228&amp;C228&amp;G228&amp;H228)*1,SEG_PRE!A:P,11,0),0)</f>
        <v>0</v>
      </c>
      <c r="T228" s="127">
        <f>ROUND(VLOOKUP((A228&amp;C228&amp;G228&amp;H228)*1,SEG_PRE!A:P,12,0),0)</f>
        <v>362925334</v>
      </c>
      <c r="U228" s="127">
        <f>ROUND(VLOOKUP((A228&amp;C228&amp;G228&amp;H228)*1,SEG_PRE!A:P,13,0),0)</f>
        <v>31991681</v>
      </c>
      <c r="V228" s="127">
        <f>ROUND(VLOOKUP((A228&amp;C228&amp;G228&amp;H228)*1,SEG_PRE!A:P,14,0),0)</f>
        <v>0</v>
      </c>
      <c r="W228" s="123">
        <v>0.0</v>
      </c>
      <c r="X228" s="123">
        <v>0.0</v>
      </c>
      <c r="Y228" s="124">
        <f>ROUND(VLOOKUP((A228&amp;C228&amp;G228&amp;H228)*1,SEG_PRE!A:P,15,0),0)</f>
        <v>13177172</v>
      </c>
      <c r="Z228" s="124">
        <f>ROUND(VLOOKUP((A228&amp;C228&amp;G228&amp;H228)*1,SEG_PRE!A:P,16,0),0)</f>
        <v>14667000</v>
      </c>
      <c r="AA228" s="45">
        <f t="shared" si="1"/>
        <v>1</v>
      </c>
      <c r="AB228" s="45" t="str">
        <f t="shared" si="2"/>
        <v>#NAME?</v>
      </c>
      <c r="AC228" s="45">
        <f t="shared" si="3"/>
        <v>0.1904761905</v>
      </c>
      <c r="AD228" s="45">
        <f t="shared" si="4"/>
        <v>0.9619343736</v>
      </c>
      <c r="AE228" s="45">
        <f t="shared" si="5"/>
        <v>0</v>
      </c>
      <c r="AF228" s="128">
        <f t="shared" si="6"/>
        <v>0</v>
      </c>
      <c r="AG228" s="128">
        <f t="shared" si="7"/>
        <v>1.113061285</v>
      </c>
      <c r="AH228" s="121" t="s">
        <v>374</v>
      </c>
      <c r="AI228" s="121" t="s">
        <v>43</v>
      </c>
      <c r="AJ228" s="121" t="s">
        <v>43</v>
      </c>
      <c r="AK228" s="121" t="s">
        <v>375</v>
      </c>
      <c r="AL228" s="139" t="s">
        <v>281</v>
      </c>
      <c r="AM228" s="131" t="str">
        <f>IF(LEN(ACTIVIDADES_V!$AH228)&gt;1500,"VALIDAR DES",IF(LEN(ACTIVIDADES_V!$AI228)&gt;500,"Validar Re",IF(LEN(ACTIVIDADES_V!$AJ228)&gt;500,"VALIDAR Soliciones","OK")))</f>
        <v>OK</v>
      </c>
      <c r="AN228" s="132">
        <f>LEN(LEFT(INT(ACTIVIDADES_V!$S228)-ACTIVIDADES_V!$S228,4))</f>
        <v>1</v>
      </c>
      <c r="AO228" s="100"/>
      <c r="AP228" s="100"/>
      <c r="AQ228" s="100"/>
      <c r="AR228" s="100"/>
      <c r="AS228" s="100"/>
      <c r="AT228" s="100"/>
      <c r="AU228" s="100"/>
      <c r="AV228" s="100"/>
      <c r="AW228" s="100"/>
      <c r="AX228" s="100"/>
      <c r="AY228" s="100"/>
      <c r="AZ228" s="100"/>
      <c r="BA228" s="100"/>
      <c r="BB228" s="100"/>
      <c r="BC228" s="100"/>
      <c r="BD228" s="100"/>
      <c r="BE228" s="100"/>
      <c r="BF228" s="100"/>
      <c r="BG228" s="100"/>
      <c r="BH228" s="100"/>
      <c r="BI228" s="100"/>
      <c r="BJ228" s="100"/>
      <c r="BK228" s="100"/>
      <c r="BL228" s="100"/>
      <c r="BM228" s="100"/>
      <c r="BN228" s="100"/>
      <c r="BO228" s="100"/>
      <c r="BP228" s="100"/>
      <c r="BQ228" s="100"/>
      <c r="BR228" s="100"/>
      <c r="BS228" s="100"/>
      <c r="BT228" s="100"/>
      <c r="BU228" s="100"/>
      <c r="BV228" s="100"/>
      <c r="BW228" s="100"/>
      <c r="BX228" s="100"/>
      <c r="BY228" s="100"/>
      <c r="BZ228" s="100"/>
      <c r="CA228" s="100"/>
      <c r="CB228" s="100"/>
      <c r="CC228" s="100"/>
      <c r="CD228" s="100"/>
      <c r="CE228" s="100"/>
      <c r="CF228" s="100"/>
      <c r="CG228" s="100"/>
      <c r="CH228" s="100"/>
      <c r="CI228" s="100"/>
    </row>
    <row r="229" ht="15.75" hidden="1" customHeight="1">
      <c r="A229" s="107">
        <v>8054.0</v>
      </c>
      <c r="B229" s="107" t="s">
        <v>218</v>
      </c>
      <c r="C229" s="107">
        <v>6.0</v>
      </c>
      <c r="D229" s="107" t="s">
        <v>360</v>
      </c>
      <c r="E229" s="107" t="s">
        <v>361</v>
      </c>
      <c r="F229" s="107">
        <v>2158.0</v>
      </c>
      <c r="G229" s="107">
        <v>2025.0</v>
      </c>
      <c r="H229" s="107">
        <v>3.0</v>
      </c>
      <c r="I229" s="108" t="s">
        <v>68</v>
      </c>
      <c r="J229" s="172">
        <f>ACTIVIDADES_V!$Q229+ACTIVIDADES_V!$W229</f>
        <v>1</v>
      </c>
      <c r="K229" s="110">
        <f>ACTIVIDADES_V!$S229+ACTIVIDADES_V!$Y229</f>
        <v>3240000</v>
      </c>
      <c r="L229" s="169">
        <f>ACTIVIDADES_V!$Q229</f>
        <v>1</v>
      </c>
      <c r="M229" s="107"/>
      <c r="N229" s="110">
        <f>ROUND(VLOOKUP((A229&amp;C229&amp;G229&amp;H229)*1,SEG_PRE!A:P,8,0),0)</f>
        <v>0</v>
      </c>
      <c r="O229" s="110">
        <f>ROUND(VLOOKUP((A229&amp;C229&amp;G229&amp;H229)*1,SEG_PRE!A:P,9,0),0)</f>
        <v>3240000</v>
      </c>
      <c r="P229" s="110">
        <f>ROUND(VLOOKUP((A229&amp;C229&amp;G229&amp;H229)*1,SEG_PRE!A:P,10,0),0)</f>
        <v>42599135</v>
      </c>
      <c r="Q229" s="169">
        <v>1.0</v>
      </c>
      <c r="R229" s="169">
        <v>1.0</v>
      </c>
      <c r="S229" s="114">
        <f>ROUND(VLOOKUP((A229&amp;C229&amp;G229&amp;H229)*1,SEG_PRE!A:P,11,0),0)</f>
        <v>0</v>
      </c>
      <c r="T229" s="114">
        <f>ROUND(VLOOKUP((A229&amp;C229&amp;G229&amp;H229)*1,SEG_PRE!A:P,12,0),0)</f>
        <v>0</v>
      </c>
      <c r="U229" s="114">
        <f>ROUND(VLOOKUP((A229&amp;C229&amp;G229&amp;H229)*1,SEG_PRE!A:P,13,0),0)</f>
        <v>33460050</v>
      </c>
      <c r="V229" s="114">
        <f>ROUND(VLOOKUP((A229&amp;C229&amp;G229&amp;H229)*1,SEG_PRE!A:P,14,0),0)</f>
        <v>14226134</v>
      </c>
      <c r="W229" s="109">
        <v>0.0</v>
      </c>
      <c r="X229" s="109">
        <v>0.0</v>
      </c>
      <c r="Y229" s="110">
        <f>ROUND(VLOOKUP((A229&amp;C229&amp;G229&amp;H229)*1,SEG_PRE!A:P,15,0),0)</f>
        <v>3240000</v>
      </c>
      <c r="Z229" s="110">
        <f>ROUND(VLOOKUP((A229&amp;C229&amp;G229&amp;H229)*1,SEG_PRE!A:P,16,0),0)</f>
        <v>3240000</v>
      </c>
      <c r="AA229" s="42">
        <f t="shared" si="1"/>
        <v>1</v>
      </c>
      <c r="AB229" s="42" t="str">
        <f t="shared" si="2"/>
        <v>#NAME?</v>
      </c>
      <c r="AC229" s="42">
        <f t="shared" si="3"/>
        <v>0.2142857143</v>
      </c>
      <c r="AD229" s="42">
        <f t="shared" si="4"/>
        <v>0.9619343736</v>
      </c>
      <c r="AE229" s="42">
        <f t="shared" si="5"/>
        <v>0.4251677448</v>
      </c>
      <c r="AF229" s="115">
        <f t="shared" si="6"/>
        <v>0</v>
      </c>
      <c r="AG229" s="115">
        <f t="shared" si="7"/>
        <v>1</v>
      </c>
      <c r="AH229" s="107" t="s">
        <v>376</v>
      </c>
      <c r="AI229" s="107" t="s">
        <v>43</v>
      </c>
      <c r="AJ229" s="107" t="s">
        <v>43</v>
      </c>
      <c r="AK229" s="107" t="s">
        <v>377</v>
      </c>
      <c r="AL229" s="107" t="s">
        <v>378</v>
      </c>
      <c r="AM229" s="119" t="str">
        <f>IF(LEN(ACTIVIDADES_V!$AH229)&gt;1500,"VALIDAR DES",IF(LEN(ACTIVIDADES_V!$AI229)&gt;500,"Validar Re",IF(LEN(ACTIVIDADES_V!$AJ229)&gt;500,"VALIDAR Soliciones","OK")))</f>
        <v>OK</v>
      </c>
      <c r="AN229" s="120">
        <f>LEN(LEFT(INT(ACTIVIDADES_V!$S229)-ACTIVIDADES_V!$S229,4))</f>
        <v>1</v>
      </c>
      <c r="AO229" s="100"/>
      <c r="AP229" s="100"/>
      <c r="AQ229" s="100"/>
      <c r="AR229" s="100"/>
      <c r="AS229" s="100"/>
      <c r="AT229" s="100"/>
      <c r="AU229" s="100"/>
      <c r="AV229" s="100"/>
      <c r="AW229" s="100"/>
      <c r="AX229" s="100"/>
      <c r="AY229" s="100"/>
      <c r="AZ229" s="100"/>
      <c r="BA229" s="100"/>
      <c r="BB229" s="100"/>
      <c r="BC229" s="100"/>
      <c r="BD229" s="100"/>
      <c r="BE229" s="100"/>
      <c r="BF229" s="100"/>
      <c r="BG229" s="100"/>
      <c r="BH229" s="100"/>
      <c r="BI229" s="100"/>
      <c r="BJ229" s="100"/>
      <c r="BK229" s="100"/>
      <c r="BL229" s="100"/>
      <c r="BM229" s="100"/>
      <c r="BN229" s="100"/>
      <c r="BO229" s="100"/>
      <c r="BP229" s="100"/>
      <c r="BQ229" s="100"/>
      <c r="BR229" s="100"/>
      <c r="BS229" s="100"/>
      <c r="BT229" s="100"/>
      <c r="BU229" s="100"/>
      <c r="BV229" s="100"/>
      <c r="BW229" s="100"/>
      <c r="BX229" s="100"/>
      <c r="BY229" s="100"/>
      <c r="BZ229" s="100"/>
      <c r="CA229" s="100"/>
      <c r="CB229" s="100"/>
      <c r="CC229" s="100"/>
      <c r="CD229" s="100"/>
      <c r="CE229" s="100"/>
      <c r="CF229" s="100"/>
      <c r="CG229" s="100"/>
      <c r="CH229" s="100"/>
      <c r="CI229" s="100"/>
    </row>
    <row r="230" ht="15.75" hidden="1" customHeight="1">
      <c r="A230" s="121">
        <v>8054.0</v>
      </c>
      <c r="B230" s="121" t="s">
        <v>218</v>
      </c>
      <c r="C230" s="121">
        <v>6.0</v>
      </c>
      <c r="D230" s="121" t="s">
        <v>360</v>
      </c>
      <c r="E230" s="121" t="s">
        <v>361</v>
      </c>
      <c r="F230" s="121">
        <v>2158.0</v>
      </c>
      <c r="G230" s="121">
        <v>2025.0</v>
      </c>
      <c r="H230" s="121">
        <v>4.0</v>
      </c>
      <c r="I230" s="122" t="s">
        <v>71</v>
      </c>
      <c r="J230" s="171">
        <f>ACTIVIDADES_V!$Q230+ACTIVIDADES_V!$W230</f>
        <v>1</v>
      </c>
      <c r="K230" s="124">
        <f>ACTIVIDADES_V!$S230+ACTIVIDADES_V!$Y230</f>
        <v>0</v>
      </c>
      <c r="L230" s="170">
        <f>ACTIVIDADES_V!$Q230</f>
        <v>1</v>
      </c>
      <c r="M230" s="121"/>
      <c r="N230" s="124">
        <f>ROUND(VLOOKUP((A230&amp;C230&amp;G230&amp;H230)*1,SEG_PRE!A:P,8,0),0)</f>
        <v>0</v>
      </c>
      <c r="O230" s="124">
        <f>ROUND(VLOOKUP((A230&amp;C230&amp;G230&amp;H230)*1,SEG_PRE!A:P,9,0),0)</f>
        <v>0</v>
      </c>
      <c r="P230" s="124">
        <f>ROUND(VLOOKUP((A230&amp;C230&amp;G230&amp;H230)*1,SEG_PRE!A:P,10,0),0)</f>
        <v>42599135</v>
      </c>
      <c r="Q230" s="170">
        <v>1.0</v>
      </c>
      <c r="R230" s="170">
        <f>VLOOKUP(A230&amp;C230&amp;G230&amp;H230,'Registro ACTIVIDADES'!A:X,10,0)</f>
        <v>1</v>
      </c>
      <c r="S230" s="127">
        <f>ROUND(VLOOKUP((A230&amp;C230&amp;G230&amp;H230)*1,SEG_PRE!A:P,11,0),0)</f>
        <v>0</v>
      </c>
      <c r="T230" s="127">
        <f>ROUND(VLOOKUP((A230&amp;C230&amp;G230&amp;H230)*1,SEG_PRE!A:P,12,0),0)</f>
        <v>0</v>
      </c>
      <c r="U230" s="127">
        <f>ROUND(VLOOKUP((A230&amp;C230&amp;G230&amp;H230)*1,SEG_PRE!A:P,13,0),0)</f>
        <v>33460050</v>
      </c>
      <c r="V230" s="127">
        <f>ROUND(VLOOKUP((A230&amp;C230&amp;G230&amp;H230)*1,SEG_PRE!A:P,14,0),0)</f>
        <v>35031000</v>
      </c>
      <c r="W230" s="123">
        <v>0.0</v>
      </c>
      <c r="X230" s="123">
        <f>VLOOKUP(A230&amp;C230&amp;G230&amp;H230,'Registro ACTIVIDADES'!A:X,15,0)</f>
        <v>0</v>
      </c>
      <c r="Y230" s="124">
        <f>ROUND(VLOOKUP((A230&amp;C230&amp;G230&amp;H230)*1,SEG_PRE!A:P,15,0),0)</f>
        <v>0</v>
      </c>
      <c r="Z230" s="124">
        <f>ROUND(VLOOKUP((A230&amp;C230&amp;G230&amp;H230)*1,SEG_PRE!A:P,16,0),0)</f>
        <v>0</v>
      </c>
      <c r="AA230" s="45">
        <f t="shared" si="1"/>
        <v>1</v>
      </c>
      <c r="AB230" s="45" t="str">
        <f t="shared" si="2"/>
        <v>#NAME?</v>
      </c>
      <c r="AC230" s="45">
        <f t="shared" si="3"/>
        <v>0.2380952381</v>
      </c>
      <c r="AD230" s="45">
        <f t="shared" si="4"/>
        <v>0.9619343736</v>
      </c>
      <c r="AE230" s="45">
        <f t="shared" si="5"/>
        <v>1.04695002</v>
      </c>
      <c r="AF230" s="128">
        <f t="shared" si="6"/>
        <v>0</v>
      </c>
      <c r="AG230" s="128">
        <f t="shared" si="7"/>
        <v>0</v>
      </c>
      <c r="AH230" s="121" t="s">
        <v>379</v>
      </c>
      <c r="AI230" s="121" t="s">
        <v>43</v>
      </c>
      <c r="AJ230" s="121" t="s">
        <v>43</v>
      </c>
      <c r="AK230" s="121" t="s">
        <v>380</v>
      </c>
      <c r="AL230" s="139" t="s">
        <v>381</v>
      </c>
      <c r="AM230" s="131" t="str">
        <f>IF(LEN(ACTIVIDADES_V!$AH230)&gt;1500,"VALIDAR DES",IF(LEN(ACTIVIDADES_V!$AI230)&gt;500,"Validar Re",IF(LEN(ACTIVIDADES_V!$AJ230)&gt;500,"VALIDAR Soliciones","OK")))</f>
        <v>OK</v>
      </c>
      <c r="AN230" s="132">
        <f>LEN(LEFT(INT(ACTIVIDADES_V!$S230)-ACTIVIDADES_V!$S230,4))</f>
        <v>1</v>
      </c>
      <c r="AO230" s="100"/>
      <c r="AP230" s="100"/>
      <c r="AQ230" s="100"/>
      <c r="AR230" s="100"/>
      <c r="AS230" s="100"/>
      <c r="AT230" s="100"/>
      <c r="AU230" s="100"/>
      <c r="AV230" s="100"/>
      <c r="AW230" s="100"/>
      <c r="AX230" s="100"/>
      <c r="AY230" s="100"/>
      <c r="AZ230" s="100"/>
      <c r="BA230" s="100"/>
      <c r="BB230" s="100"/>
      <c r="BC230" s="100"/>
      <c r="BD230" s="100"/>
      <c r="BE230" s="100"/>
      <c r="BF230" s="100"/>
      <c r="BG230" s="100"/>
      <c r="BH230" s="100"/>
      <c r="BI230" s="100"/>
      <c r="BJ230" s="100"/>
      <c r="BK230" s="100"/>
      <c r="BL230" s="100"/>
      <c r="BM230" s="100"/>
      <c r="BN230" s="100"/>
      <c r="BO230" s="100"/>
      <c r="BP230" s="100"/>
      <c r="BQ230" s="100"/>
      <c r="BR230" s="100"/>
      <c r="BS230" s="100"/>
      <c r="BT230" s="100"/>
      <c r="BU230" s="100"/>
      <c r="BV230" s="100"/>
      <c r="BW230" s="100"/>
      <c r="BX230" s="100"/>
      <c r="BY230" s="100"/>
      <c r="BZ230" s="100"/>
      <c r="CA230" s="100"/>
      <c r="CB230" s="100"/>
      <c r="CC230" s="100"/>
      <c r="CD230" s="100"/>
      <c r="CE230" s="100"/>
      <c r="CF230" s="100"/>
      <c r="CG230" s="100"/>
      <c r="CH230" s="100"/>
      <c r="CI230" s="100"/>
    </row>
    <row r="231" ht="15.75" hidden="1" customHeight="1">
      <c r="A231" s="107">
        <v>8054.0</v>
      </c>
      <c r="B231" s="107" t="s">
        <v>218</v>
      </c>
      <c r="C231" s="107">
        <v>6.0</v>
      </c>
      <c r="D231" s="107" t="s">
        <v>360</v>
      </c>
      <c r="E231" s="107" t="s">
        <v>361</v>
      </c>
      <c r="F231" s="107">
        <v>2158.0</v>
      </c>
      <c r="G231" s="107">
        <v>2025.0</v>
      </c>
      <c r="H231" s="107">
        <v>5.0</v>
      </c>
      <c r="I231" s="108" t="s">
        <v>74</v>
      </c>
      <c r="J231" s="172">
        <f>ACTIVIDADES_V!$Q231+ACTIVIDADES_V!$W231</f>
        <v>1</v>
      </c>
      <c r="K231" s="110">
        <f>ACTIVIDADES_V!$S231+ACTIVIDADES_V!$Y231</f>
        <v>0</v>
      </c>
      <c r="L231" s="169">
        <f>ACTIVIDADES_V!$Q231</f>
        <v>1</v>
      </c>
      <c r="M231" s="169">
        <v>1.0</v>
      </c>
      <c r="N231" s="110">
        <f>ROUND(VLOOKUP((A231&amp;C231&amp;G231&amp;H231)*1,SEG_PRE!A:P,8,0),0)</f>
        <v>0</v>
      </c>
      <c r="O231" s="110">
        <f>ROUND(VLOOKUP((A231&amp;C231&amp;G231&amp;H231)*1,SEG_PRE!A:P,9,0),0)</f>
        <v>0</v>
      </c>
      <c r="P231" s="110">
        <f>ROUND(VLOOKUP((A231&amp;C231&amp;G231&amp;H231)*1,SEG_PRE!A:P,10,0),0)</f>
        <v>41767599</v>
      </c>
      <c r="Q231" s="169">
        <v>1.0</v>
      </c>
      <c r="R231" s="172">
        <v>1.0</v>
      </c>
      <c r="S231" s="114">
        <f>ROUND(VLOOKUP((A231&amp;C231&amp;G231&amp;H231)*1,SEG_PRE!A:P,11,0),0)</f>
        <v>0</v>
      </c>
      <c r="T231" s="114">
        <f>ROUND(VLOOKUP((A231&amp;C231&amp;G231&amp;H231)*1,SEG_PRE!A:P,12,0),0)</f>
        <v>0</v>
      </c>
      <c r="U231" s="114">
        <f>ROUND(VLOOKUP((A231&amp;C231&amp;G231&amp;H231)*1,SEG_PRE!A:P,13,0),0)</f>
        <v>32806909</v>
      </c>
      <c r="V231" s="114">
        <f>ROUND(VLOOKUP((A231&amp;C231&amp;G231&amp;H231)*1,SEG_PRE!A:P,14,0),0)</f>
        <v>35031000</v>
      </c>
      <c r="W231" s="109">
        <v>0.0</v>
      </c>
      <c r="X231" s="109">
        <v>0.0</v>
      </c>
      <c r="Y231" s="110">
        <f>ROUND(VLOOKUP((A231&amp;C231&amp;G231&amp;H231)*1,SEG_PRE!A:P,15,0),0)</f>
        <v>0</v>
      </c>
      <c r="Z231" s="110">
        <f>ROUND(VLOOKUP((A231&amp;C231&amp;G231&amp;H231)*1,SEG_PRE!A:P,16,0),0)</f>
        <v>0</v>
      </c>
      <c r="AA231" s="42">
        <f t="shared" si="1"/>
        <v>1</v>
      </c>
      <c r="AB231" s="42" t="str">
        <f t="shared" si="2"/>
        <v>#NAME?</v>
      </c>
      <c r="AC231" s="42">
        <f t="shared" si="3"/>
        <v>0.2619047619</v>
      </c>
      <c r="AD231" s="42">
        <f t="shared" si="4"/>
        <v>0.9619343736</v>
      </c>
      <c r="AE231" s="42">
        <f t="shared" si="5"/>
        <v>1.067793372</v>
      </c>
      <c r="AF231" s="115">
        <f t="shared" si="6"/>
        <v>0</v>
      </c>
      <c r="AG231" s="115">
        <f t="shared" si="7"/>
        <v>0</v>
      </c>
      <c r="AH231" s="107" t="s">
        <v>382</v>
      </c>
      <c r="AI231" s="107" t="s">
        <v>43</v>
      </c>
      <c r="AJ231" s="107" t="s">
        <v>43</v>
      </c>
      <c r="AK231" s="107" t="s">
        <v>383</v>
      </c>
      <c r="AL231" s="107" t="s">
        <v>384</v>
      </c>
      <c r="AM231" s="119" t="str">
        <f>IF(LEN(ACTIVIDADES_V!$AH231)&gt;1500,"VALIDAR DES",IF(LEN(ACTIVIDADES_V!$AI231)&gt;500,"Validar Re",IF(LEN(ACTIVIDADES_V!$AJ231)&gt;500,"VALIDAR Soliciones","OK")))</f>
        <v>OK</v>
      </c>
      <c r="AN231" s="120">
        <f>LEN(LEFT(INT(ACTIVIDADES_V!$S231)-ACTIVIDADES_V!$S231,4))</f>
        <v>1</v>
      </c>
      <c r="AO231" s="100"/>
      <c r="AP231" s="100"/>
      <c r="AQ231" s="100"/>
      <c r="AR231" s="100"/>
      <c r="AS231" s="100"/>
      <c r="AT231" s="100"/>
      <c r="AU231" s="100"/>
      <c r="AV231" s="100"/>
      <c r="AW231" s="100"/>
      <c r="AX231" s="100"/>
      <c r="AY231" s="100"/>
      <c r="AZ231" s="100"/>
      <c r="BA231" s="100"/>
      <c r="BB231" s="100"/>
      <c r="BC231" s="100"/>
      <c r="BD231" s="100"/>
      <c r="BE231" s="100"/>
      <c r="BF231" s="100"/>
      <c r="BG231" s="100"/>
      <c r="BH231" s="100"/>
      <c r="BI231" s="100"/>
      <c r="BJ231" s="100"/>
      <c r="BK231" s="100"/>
      <c r="BL231" s="100"/>
      <c r="BM231" s="100"/>
      <c r="BN231" s="100"/>
      <c r="BO231" s="100"/>
      <c r="BP231" s="100"/>
      <c r="BQ231" s="100"/>
      <c r="BR231" s="100"/>
      <c r="BS231" s="100"/>
      <c r="BT231" s="100"/>
      <c r="BU231" s="100"/>
      <c r="BV231" s="100"/>
      <c r="BW231" s="100"/>
      <c r="BX231" s="100"/>
      <c r="BY231" s="100"/>
      <c r="BZ231" s="100"/>
      <c r="CA231" s="100"/>
      <c r="CB231" s="100"/>
      <c r="CC231" s="100"/>
      <c r="CD231" s="100"/>
      <c r="CE231" s="100"/>
      <c r="CF231" s="100"/>
      <c r="CG231" s="100"/>
      <c r="CH231" s="100"/>
      <c r="CI231" s="100"/>
    </row>
    <row r="232" ht="15.75" hidden="1" customHeight="1">
      <c r="A232" s="121">
        <v>8054.0</v>
      </c>
      <c r="B232" s="121" t="s">
        <v>218</v>
      </c>
      <c r="C232" s="121">
        <v>6.0</v>
      </c>
      <c r="D232" s="121" t="s">
        <v>360</v>
      </c>
      <c r="E232" s="121" t="s">
        <v>361</v>
      </c>
      <c r="F232" s="121">
        <v>2158.0</v>
      </c>
      <c r="G232" s="121">
        <v>2025.0</v>
      </c>
      <c r="H232" s="121">
        <v>6.0</v>
      </c>
      <c r="I232" s="122" t="s">
        <v>77</v>
      </c>
      <c r="J232" s="171">
        <f>ACTIVIDADES_V!$Q232+ACTIVIDADES_V!$W232</f>
        <v>1</v>
      </c>
      <c r="K232" s="124">
        <f>ACTIVIDADES_V!$S232+ACTIVIDADES_V!$Y232</f>
        <v>0</v>
      </c>
      <c r="L232" s="170">
        <f>ACTIVIDADES_V!$Q232</f>
        <v>1</v>
      </c>
      <c r="M232" s="121"/>
      <c r="N232" s="124">
        <f>ROUND(VLOOKUP((A232&amp;C232&amp;G232&amp;H232)*1,SEG_PRE!A:P,8,0),0)</f>
        <v>0</v>
      </c>
      <c r="O232" s="124">
        <f>ROUND(VLOOKUP((A232&amp;C232&amp;G232&amp;H232)*1,SEG_PRE!A:P,9,0),0)</f>
        <v>0</v>
      </c>
      <c r="P232" s="124">
        <f>ROUND(VLOOKUP((A232&amp;C232&amp;G232&amp;H232)*1,SEG_PRE!A:P,10,0),0)</f>
        <v>44327801</v>
      </c>
      <c r="Q232" s="170">
        <v>1.0</v>
      </c>
      <c r="R232" s="170">
        <v>1.0</v>
      </c>
      <c r="S232" s="127">
        <f>ROUND(VLOOKUP((A232&amp;C232&amp;G232&amp;H232)*1,SEG_PRE!A:P,11,0),0)</f>
        <v>0</v>
      </c>
      <c r="T232" s="127">
        <f>ROUND(VLOOKUP((A232&amp;C232&amp;G232&amp;H232)*1,SEG_PRE!A:P,12,0),0)</f>
        <v>0</v>
      </c>
      <c r="U232" s="127">
        <f>ROUND(VLOOKUP((A232&amp;C232&amp;G232&amp;H232)*1,SEG_PRE!A:P,13,0),0)</f>
        <v>34817853</v>
      </c>
      <c r="V232" s="127">
        <f>ROUND(VLOOKUP((A232&amp;C232&amp;G232&amp;H232)*1,SEG_PRE!A:P,14,0),0)</f>
        <v>35031000</v>
      </c>
      <c r="W232" s="123">
        <v>0.0</v>
      </c>
      <c r="X232" s="123">
        <v>0.0</v>
      </c>
      <c r="Y232" s="124">
        <f>ROUND(VLOOKUP((A232&amp;C232&amp;G232&amp;H232)*1,SEG_PRE!A:P,15,0),0)</f>
        <v>0</v>
      </c>
      <c r="Z232" s="124">
        <f>ROUND(VLOOKUP((A232&amp;C232&amp;G232&amp;H232)*1,SEG_PRE!A:P,16,0),0)</f>
        <v>0</v>
      </c>
      <c r="AA232" s="45">
        <f t="shared" si="1"/>
        <v>1</v>
      </c>
      <c r="AB232" s="45" t="str">
        <f t="shared" si="2"/>
        <v>#NAME?</v>
      </c>
      <c r="AC232" s="45">
        <f t="shared" si="3"/>
        <v>0.2857142857</v>
      </c>
      <c r="AD232" s="45">
        <f t="shared" si="4"/>
        <v>0.9619343736</v>
      </c>
      <c r="AE232" s="45">
        <f t="shared" si="5"/>
        <v>1.006121773</v>
      </c>
      <c r="AF232" s="128">
        <f t="shared" si="6"/>
        <v>0</v>
      </c>
      <c r="AG232" s="128">
        <f t="shared" si="7"/>
        <v>0</v>
      </c>
      <c r="AH232" s="121" t="s">
        <v>385</v>
      </c>
      <c r="AI232" s="121" t="s">
        <v>43</v>
      </c>
      <c r="AJ232" s="121" t="s">
        <v>43</v>
      </c>
      <c r="AK232" s="121" t="s">
        <v>386</v>
      </c>
      <c r="AL232" s="121" t="s">
        <v>387</v>
      </c>
      <c r="AM232" s="131" t="str">
        <f>IF(LEN(ACTIVIDADES_V!$AH232)&gt;1500,"VALIDAR DES",IF(LEN(ACTIVIDADES_V!$AI232)&gt;500,"Validar Re",IF(LEN(ACTIVIDADES_V!$AJ232)&gt;500,"VALIDAR Soliciones","OK")))</f>
        <v>OK</v>
      </c>
      <c r="AN232" s="132">
        <f>LEN(LEFT(INT(ACTIVIDADES_V!$S232)-ACTIVIDADES_V!$S232,4))</f>
        <v>1</v>
      </c>
      <c r="AO232" s="100"/>
      <c r="AP232" s="100"/>
      <c r="AQ232" s="100"/>
      <c r="AR232" s="100"/>
      <c r="AS232" s="100"/>
      <c r="AT232" s="100"/>
      <c r="AU232" s="100"/>
      <c r="AV232" s="100"/>
      <c r="AW232" s="100"/>
      <c r="AX232" s="100"/>
      <c r="AY232" s="100"/>
      <c r="AZ232" s="100"/>
      <c r="BA232" s="100"/>
      <c r="BB232" s="100"/>
      <c r="BC232" s="100"/>
      <c r="BD232" s="100"/>
      <c r="BE232" s="100"/>
      <c r="BF232" s="100"/>
      <c r="BG232" s="100"/>
      <c r="BH232" s="100"/>
      <c r="BI232" s="100"/>
      <c r="BJ232" s="100"/>
      <c r="BK232" s="100"/>
      <c r="BL232" s="100"/>
      <c r="BM232" s="100"/>
      <c r="BN232" s="100"/>
      <c r="BO232" s="100"/>
      <c r="BP232" s="100"/>
      <c r="BQ232" s="100"/>
      <c r="BR232" s="100"/>
      <c r="BS232" s="100"/>
      <c r="BT232" s="100"/>
      <c r="BU232" s="100"/>
      <c r="BV232" s="100"/>
      <c r="BW232" s="100"/>
      <c r="BX232" s="100"/>
      <c r="BY232" s="100"/>
      <c r="BZ232" s="100"/>
      <c r="CA232" s="100"/>
      <c r="CB232" s="100"/>
      <c r="CC232" s="100"/>
      <c r="CD232" s="100"/>
      <c r="CE232" s="100"/>
      <c r="CF232" s="100"/>
      <c r="CG232" s="100"/>
      <c r="CH232" s="100"/>
      <c r="CI232" s="100"/>
    </row>
    <row r="233" ht="15.75" hidden="1" customHeight="1">
      <c r="A233" s="107">
        <v>8054.0</v>
      </c>
      <c r="B233" s="107" t="s">
        <v>218</v>
      </c>
      <c r="C233" s="107">
        <v>6.0</v>
      </c>
      <c r="D233" s="107" t="s">
        <v>360</v>
      </c>
      <c r="E233" s="107" t="s">
        <v>361</v>
      </c>
      <c r="F233" s="107">
        <v>2158.0</v>
      </c>
      <c r="G233" s="107">
        <v>2025.0</v>
      </c>
      <c r="H233" s="107">
        <v>7.0</v>
      </c>
      <c r="I233" s="108" t="s">
        <v>41</v>
      </c>
      <c r="J233" s="172">
        <f>ACTIVIDADES_V!$Q233+ACTIVIDADES_V!$W233</f>
        <v>1</v>
      </c>
      <c r="K233" s="110">
        <f>ACTIVIDADES_V!$S233+ACTIVIDADES_V!$Y233</f>
        <v>0</v>
      </c>
      <c r="L233" s="169">
        <f>ACTIVIDADES_V!$Q233</f>
        <v>1</v>
      </c>
      <c r="M233" s="107"/>
      <c r="N233" s="110">
        <f>ROUND(VLOOKUP((A233&amp;C233&amp;G233&amp;H233)*1,SEG_PRE!A:P,8,0),0)</f>
        <v>0</v>
      </c>
      <c r="O233" s="110">
        <f>ROUND(VLOOKUP((A233&amp;C233&amp;G233&amp;H233)*1,SEG_PRE!A:P,9,0),0)</f>
        <v>0</v>
      </c>
      <c r="P233" s="110">
        <f>ROUND(VLOOKUP((A233&amp;C233&amp;G233&amp;H233)*1,SEG_PRE!A:P,10,0),0)</f>
        <v>44327801</v>
      </c>
      <c r="Q233" s="169">
        <v>1.0</v>
      </c>
      <c r="R233" s="169">
        <v>1.0</v>
      </c>
      <c r="S233" s="114">
        <f>ROUND(VLOOKUP((A233&amp;C233&amp;G233&amp;H233)*1,SEG_PRE!A:P,11,0),0)</f>
        <v>0</v>
      </c>
      <c r="T233" s="114">
        <f>ROUND(VLOOKUP((A233&amp;C233&amp;G233&amp;H233)*1,SEG_PRE!A:P,12,0),0)</f>
        <v>0</v>
      </c>
      <c r="U233" s="114">
        <f>ROUND(VLOOKUP((A233&amp;C233&amp;G233&amp;H233)*1,SEG_PRE!A:P,13,0),0)</f>
        <v>34817853</v>
      </c>
      <c r="V233" s="114">
        <f>ROUND(VLOOKUP((A233&amp;C233&amp;G233&amp;H233)*1,SEG_PRE!A:P,14,0),0)</f>
        <v>35031000</v>
      </c>
      <c r="W233" s="109">
        <v>0.0</v>
      </c>
      <c r="X233" s="109">
        <v>0.0</v>
      </c>
      <c r="Y233" s="110">
        <f>ROUND(VLOOKUP((A233&amp;C233&amp;G233&amp;H233)*1,SEG_PRE!A:P,15,0),0)</f>
        <v>0</v>
      </c>
      <c r="Z233" s="110">
        <f>ROUND(VLOOKUP((A233&amp;C233&amp;G233&amp;H233)*1,SEG_PRE!A:P,16,0),0)</f>
        <v>0</v>
      </c>
      <c r="AA233" s="42">
        <f t="shared" si="1"/>
        <v>1</v>
      </c>
      <c r="AB233" s="42" t="str">
        <f t="shared" si="2"/>
        <v>#NAME?</v>
      </c>
      <c r="AC233" s="42">
        <f t="shared" si="3"/>
        <v>0.3095238095</v>
      </c>
      <c r="AD233" s="42">
        <f t="shared" si="4"/>
        <v>0.9619343736</v>
      </c>
      <c r="AE233" s="42">
        <f t="shared" si="5"/>
        <v>1.006121773</v>
      </c>
      <c r="AF233" s="115">
        <f t="shared" si="6"/>
        <v>0</v>
      </c>
      <c r="AG233" s="115">
        <f t="shared" si="7"/>
        <v>0</v>
      </c>
      <c r="AH233" s="107" t="s">
        <v>388</v>
      </c>
      <c r="AI233" s="107" t="s">
        <v>43</v>
      </c>
      <c r="AJ233" s="107" t="s">
        <v>43</v>
      </c>
      <c r="AK233" s="107" t="s">
        <v>389</v>
      </c>
      <c r="AL233" s="107" t="s">
        <v>390</v>
      </c>
      <c r="AM233" s="119" t="str">
        <f>IF(LEN(ACTIVIDADES_V!$AH233)&gt;1500,"VALIDAR DES",IF(LEN(ACTIVIDADES_V!$AI233)&gt;500,"Validar Re",IF(LEN(ACTIVIDADES_V!$AJ233)&gt;500,"VALIDAR Soliciones","OK")))</f>
        <v>OK</v>
      </c>
      <c r="AN233" s="120">
        <f>LEN(LEFT(INT(ACTIVIDADES_V!$S233)-ACTIVIDADES_V!$S233,4))</f>
        <v>1</v>
      </c>
      <c r="AO233" s="100"/>
      <c r="AP233" s="100"/>
      <c r="AQ233" s="100"/>
      <c r="AR233" s="100"/>
      <c r="AS233" s="100"/>
      <c r="AT233" s="100"/>
      <c r="AU233" s="100"/>
      <c r="AV233" s="100"/>
      <c r="AW233" s="100"/>
      <c r="AX233" s="100"/>
      <c r="AY233" s="100"/>
      <c r="AZ233" s="100"/>
      <c r="BA233" s="100"/>
      <c r="BB233" s="100"/>
      <c r="BC233" s="100"/>
      <c r="BD233" s="100"/>
      <c r="BE233" s="100"/>
      <c r="BF233" s="100"/>
      <c r="BG233" s="100"/>
      <c r="BH233" s="100"/>
      <c r="BI233" s="100"/>
      <c r="BJ233" s="100"/>
      <c r="BK233" s="100"/>
      <c r="BL233" s="100"/>
      <c r="BM233" s="100"/>
      <c r="BN233" s="100"/>
      <c r="BO233" s="100"/>
      <c r="BP233" s="100"/>
      <c r="BQ233" s="100"/>
      <c r="BR233" s="100"/>
      <c r="BS233" s="100"/>
      <c r="BT233" s="100"/>
      <c r="BU233" s="100"/>
      <c r="BV233" s="100"/>
      <c r="BW233" s="100"/>
      <c r="BX233" s="100"/>
      <c r="BY233" s="100"/>
      <c r="BZ233" s="100"/>
      <c r="CA233" s="100"/>
      <c r="CB233" s="100"/>
      <c r="CC233" s="100"/>
      <c r="CD233" s="100"/>
      <c r="CE233" s="100"/>
      <c r="CF233" s="100"/>
      <c r="CG233" s="100"/>
      <c r="CH233" s="100"/>
      <c r="CI233" s="100"/>
    </row>
    <row r="234" ht="15.75" hidden="1" customHeight="1">
      <c r="A234" s="121">
        <v>8054.0</v>
      </c>
      <c r="B234" s="121" t="s">
        <v>218</v>
      </c>
      <c r="C234" s="121">
        <v>6.0</v>
      </c>
      <c r="D234" s="121" t="s">
        <v>360</v>
      </c>
      <c r="E234" s="121" t="s">
        <v>361</v>
      </c>
      <c r="F234" s="121">
        <v>2158.0</v>
      </c>
      <c r="G234" s="121">
        <v>2025.0</v>
      </c>
      <c r="H234" s="121">
        <v>8.0</v>
      </c>
      <c r="I234" s="122" t="s">
        <v>46</v>
      </c>
      <c r="J234" s="171">
        <f>ACTIVIDADES_V!$Q234+ACTIVIDADES_V!$W234</f>
        <v>1</v>
      </c>
      <c r="K234" s="124">
        <f>ACTIVIDADES_V!$S234+ACTIVIDADES_V!$Y234</f>
        <v>0</v>
      </c>
      <c r="L234" s="170">
        <f>ACTIVIDADES_V!$Q234</f>
        <v>1</v>
      </c>
      <c r="M234" s="121"/>
      <c r="N234" s="124">
        <f>ROUND(VLOOKUP((A234&amp;C234&amp;G234&amp;H234)*1,SEG_PRE!A:P,8,0),0)</f>
        <v>0</v>
      </c>
      <c r="O234" s="124">
        <f>ROUND(VLOOKUP((A234&amp;C234&amp;G234&amp;H234)*1,SEG_PRE!A:P,9,0),0)</f>
        <v>0</v>
      </c>
      <c r="P234" s="124">
        <f>ROUND(VLOOKUP((A234&amp;C234&amp;G234&amp;H234)*1,SEG_PRE!A:P,10,0),0)</f>
        <v>44327801</v>
      </c>
      <c r="Q234" s="170">
        <v>1.0</v>
      </c>
      <c r="R234" s="170">
        <v>1.0</v>
      </c>
      <c r="S234" s="127">
        <f>ROUND(VLOOKUP((A234&amp;C234&amp;G234&amp;H234)*1,SEG_PRE!A:P,11,0),0)</f>
        <v>0</v>
      </c>
      <c r="T234" s="127">
        <f>ROUND(VLOOKUP((A234&amp;C234&amp;G234&amp;H234)*1,SEG_PRE!A:P,12,0),0)</f>
        <v>0</v>
      </c>
      <c r="U234" s="127">
        <f>ROUND(VLOOKUP((A234&amp;C234&amp;G234&amp;H234)*1,SEG_PRE!A:P,13,0),0)</f>
        <v>34817853</v>
      </c>
      <c r="V234" s="127">
        <f>ROUND(VLOOKUP((A234&amp;C234&amp;G234&amp;H234)*1,SEG_PRE!A:P,14,0),0)</f>
        <v>35031000</v>
      </c>
      <c r="W234" s="123">
        <v>0.0</v>
      </c>
      <c r="X234" s="123">
        <v>0.0</v>
      </c>
      <c r="Y234" s="124">
        <f>ROUND(VLOOKUP((A234&amp;C234&amp;G234&amp;H234)*1,SEG_PRE!A:P,15,0),0)</f>
        <v>0</v>
      </c>
      <c r="Z234" s="124">
        <f>ROUND(VLOOKUP((A234&amp;C234&amp;G234&amp;H234)*1,SEG_PRE!A:P,16,0),0)</f>
        <v>0</v>
      </c>
      <c r="AA234" s="45">
        <f t="shared" si="1"/>
        <v>1</v>
      </c>
      <c r="AB234" s="45" t="str">
        <f t="shared" si="2"/>
        <v>#NAME?</v>
      </c>
      <c r="AC234" s="45">
        <f t="shared" si="3"/>
        <v>0.3333333333</v>
      </c>
      <c r="AD234" s="45">
        <f t="shared" si="4"/>
        <v>0.9619343736</v>
      </c>
      <c r="AE234" s="45">
        <f t="shared" si="5"/>
        <v>1.006121773</v>
      </c>
      <c r="AF234" s="128">
        <f t="shared" si="6"/>
        <v>0</v>
      </c>
      <c r="AG234" s="128">
        <f t="shared" si="7"/>
        <v>0</v>
      </c>
      <c r="AH234" s="121" t="s">
        <v>391</v>
      </c>
      <c r="AI234" s="121" t="s">
        <v>43</v>
      </c>
      <c r="AJ234" s="121" t="s">
        <v>43</v>
      </c>
      <c r="AK234" s="121" t="s">
        <v>392</v>
      </c>
      <c r="AL234" s="121" t="s">
        <v>393</v>
      </c>
      <c r="AM234" s="131" t="str">
        <f>IF(LEN(ACTIVIDADES_V!$AH234)&gt;1500,"VALIDAR DES",IF(LEN(ACTIVIDADES_V!$AI234)&gt;500,"Validar Re",IF(LEN(ACTIVIDADES_V!$AJ234)&gt;500,"VALIDAR Soliciones","OK")))</f>
        <v>OK</v>
      </c>
      <c r="AN234" s="132">
        <f>LEN(LEFT(INT(ACTIVIDADES_V!$S234)-ACTIVIDADES_V!$S234,4))</f>
        <v>1</v>
      </c>
      <c r="AO234" s="100">
        <f t="shared" ref="AO234:AO235" si="13">LEN(AH234)</f>
        <v>975</v>
      </c>
      <c r="AP234" s="100"/>
      <c r="AQ234" s="100"/>
      <c r="AR234" s="100"/>
      <c r="AS234" s="100"/>
      <c r="AT234" s="100"/>
      <c r="AU234" s="100"/>
      <c r="AV234" s="100"/>
      <c r="AW234" s="100"/>
      <c r="AX234" s="100"/>
      <c r="AY234" s="100"/>
      <c r="AZ234" s="100"/>
      <c r="BA234" s="100"/>
      <c r="BB234" s="100"/>
      <c r="BC234" s="100"/>
      <c r="BD234" s="100"/>
      <c r="BE234" s="100"/>
      <c r="BF234" s="100"/>
      <c r="BG234" s="100"/>
      <c r="BH234" s="100"/>
      <c r="BI234" s="100"/>
      <c r="BJ234" s="100"/>
      <c r="BK234" s="100"/>
      <c r="BL234" s="100"/>
      <c r="BM234" s="100"/>
      <c r="BN234" s="100"/>
      <c r="BO234" s="100"/>
      <c r="BP234" s="100"/>
      <c r="BQ234" s="100"/>
      <c r="BR234" s="100"/>
      <c r="BS234" s="100"/>
      <c r="BT234" s="100"/>
      <c r="BU234" s="100"/>
      <c r="BV234" s="100"/>
      <c r="BW234" s="100"/>
      <c r="BX234" s="100"/>
      <c r="BY234" s="100"/>
      <c r="BZ234" s="100"/>
      <c r="CA234" s="100"/>
      <c r="CB234" s="100"/>
      <c r="CC234" s="100"/>
      <c r="CD234" s="100"/>
      <c r="CE234" s="100"/>
      <c r="CF234" s="100"/>
      <c r="CG234" s="100"/>
      <c r="CH234" s="100"/>
      <c r="CI234" s="100"/>
    </row>
    <row r="235" ht="15.75" hidden="1" customHeight="1">
      <c r="A235" s="107">
        <v>8054.0</v>
      </c>
      <c r="B235" s="107" t="s">
        <v>218</v>
      </c>
      <c r="C235" s="107">
        <v>6.0</v>
      </c>
      <c r="D235" s="107" t="s">
        <v>360</v>
      </c>
      <c r="E235" s="107" t="s">
        <v>361</v>
      </c>
      <c r="F235" s="107">
        <v>2158.0</v>
      </c>
      <c r="G235" s="107">
        <v>2025.0</v>
      </c>
      <c r="H235" s="107">
        <v>9.0</v>
      </c>
      <c r="I235" s="108" t="s">
        <v>49</v>
      </c>
      <c r="J235" s="172">
        <f>ACTIVIDADES_V!$Q235+ACTIVIDADES_V!$W235</f>
        <v>1</v>
      </c>
      <c r="K235" s="110">
        <f>ACTIVIDADES_V!$S235+ACTIVIDADES_V!$Y235</f>
        <v>0</v>
      </c>
      <c r="L235" s="169">
        <f>ACTIVIDADES_V!$Q235</f>
        <v>1</v>
      </c>
      <c r="M235" s="107"/>
      <c r="N235" s="110">
        <f>ROUND(VLOOKUP((A235&amp;C235&amp;G235&amp;H235)*1,SEG_PRE!A:P,8,0),0)</f>
        <v>0</v>
      </c>
      <c r="O235" s="110">
        <f>ROUND(VLOOKUP((A235&amp;C235&amp;G235&amp;H235)*1,SEG_PRE!A:P,9,0),0)</f>
        <v>0</v>
      </c>
      <c r="P235" s="110">
        <f>ROUND(VLOOKUP((A235&amp;C235&amp;G235&amp;H235)*1,SEG_PRE!A:P,10,0),0)</f>
        <v>44327801</v>
      </c>
      <c r="Q235" s="169">
        <v>1.0</v>
      </c>
      <c r="R235" s="169">
        <v>1.0</v>
      </c>
      <c r="S235" s="114">
        <f>ROUND(VLOOKUP((A235&amp;C235&amp;G235&amp;H235)*1,SEG_PRE!A:P,11,0),0)</f>
        <v>0</v>
      </c>
      <c r="T235" s="114">
        <f>ROUND(VLOOKUP((A235&amp;C235&amp;G235&amp;H235)*1,SEG_PRE!A:P,12,0),0)</f>
        <v>0</v>
      </c>
      <c r="U235" s="114">
        <f>ROUND(VLOOKUP((A235&amp;C235&amp;G235&amp;H235)*1,SEG_PRE!A:P,13,0),0)</f>
        <v>34817853</v>
      </c>
      <c r="V235" s="114">
        <f>ROUND(VLOOKUP((A235&amp;C235&amp;G235&amp;H235)*1,SEG_PRE!A:P,14,0),0)</f>
        <v>35031000</v>
      </c>
      <c r="W235" s="109">
        <v>0.0</v>
      </c>
      <c r="X235" s="109">
        <v>0.0</v>
      </c>
      <c r="Y235" s="110">
        <f>ROUND(VLOOKUP((A235&amp;C235&amp;G235&amp;H235)*1,SEG_PRE!A:P,15,0),0)</f>
        <v>0</v>
      </c>
      <c r="Z235" s="110">
        <f>ROUND(VLOOKUP((A235&amp;C235&amp;G235&amp;H235)*1,SEG_PRE!A:P,16,0),0)</f>
        <v>0</v>
      </c>
      <c r="AA235" s="42">
        <f t="shared" si="1"/>
        <v>1</v>
      </c>
      <c r="AB235" s="42" t="str">
        <f t="shared" si="2"/>
        <v>#NAME?</v>
      </c>
      <c r="AC235" s="42">
        <f t="shared" si="3"/>
        <v>0.3571428571</v>
      </c>
      <c r="AD235" s="42">
        <f t="shared" si="4"/>
        <v>0.9619343736</v>
      </c>
      <c r="AE235" s="42">
        <f t="shared" si="5"/>
        <v>1.006121773</v>
      </c>
      <c r="AF235" s="115">
        <f t="shared" si="6"/>
        <v>0</v>
      </c>
      <c r="AG235" s="115">
        <f t="shared" si="7"/>
        <v>0</v>
      </c>
      <c r="AH235" s="107" t="s">
        <v>394</v>
      </c>
      <c r="AI235" s="107" t="s">
        <v>43</v>
      </c>
      <c r="AJ235" s="107" t="s">
        <v>43</v>
      </c>
      <c r="AK235" s="107" t="s">
        <v>395</v>
      </c>
      <c r="AL235" s="107" t="s">
        <v>396</v>
      </c>
      <c r="AM235" s="119" t="str">
        <f>IF(LEN(ACTIVIDADES_V!$AH235)&gt;1500,"VALIDAR DES",IF(LEN(ACTIVIDADES_V!$AI235)&gt;500,"Validar Re",IF(LEN(ACTIVIDADES_V!$AJ235)&gt;500,"VALIDAR Soliciones","OK")))</f>
        <v>OK</v>
      </c>
      <c r="AN235" s="120">
        <f>LEN(LEFT(INT(ACTIVIDADES_V!$S235)-ACTIVIDADES_V!$S235,4))</f>
        <v>1</v>
      </c>
      <c r="AO235" s="100">
        <f t="shared" si="13"/>
        <v>993</v>
      </c>
      <c r="AP235" s="100">
        <f t="shared" ref="AP235:AQ235" si="14">LEN(AI235)</f>
        <v>3</v>
      </c>
      <c r="AQ235" s="100">
        <f t="shared" si="14"/>
        <v>3</v>
      </c>
      <c r="AR235" s="100"/>
      <c r="AS235" s="100"/>
      <c r="AT235" s="100"/>
      <c r="AU235" s="100"/>
      <c r="AV235" s="100"/>
      <c r="AW235" s="100"/>
      <c r="AX235" s="100"/>
      <c r="AY235" s="100"/>
      <c r="AZ235" s="100"/>
      <c r="BA235" s="100"/>
      <c r="BB235" s="100"/>
      <c r="BC235" s="100"/>
      <c r="BD235" s="100"/>
      <c r="BE235" s="100"/>
      <c r="BF235" s="100"/>
      <c r="BG235" s="100"/>
      <c r="BH235" s="100"/>
      <c r="BI235" s="100"/>
      <c r="BJ235" s="100"/>
      <c r="BK235" s="100"/>
      <c r="BL235" s="100"/>
      <c r="BM235" s="100"/>
      <c r="BN235" s="100"/>
      <c r="BO235" s="100"/>
      <c r="BP235" s="100"/>
      <c r="BQ235" s="100"/>
      <c r="BR235" s="100"/>
      <c r="BS235" s="100"/>
      <c r="BT235" s="100"/>
      <c r="BU235" s="100"/>
      <c r="BV235" s="100"/>
      <c r="BW235" s="100"/>
      <c r="BX235" s="100"/>
      <c r="BY235" s="100"/>
      <c r="BZ235" s="100"/>
      <c r="CA235" s="100"/>
      <c r="CB235" s="100"/>
      <c r="CC235" s="100"/>
      <c r="CD235" s="100"/>
      <c r="CE235" s="100"/>
      <c r="CF235" s="100"/>
      <c r="CG235" s="100"/>
      <c r="CH235" s="100"/>
      <c r="CI235" s="100"/>
    </row>
    <row r="236" ht="15.75" hidden="1" customHeight="1">
      <c r="A236" s="121">
        <v>8054.0</v>
      </c>
      <c r="B236" s="121" t="s">
        <v>218</v>
      </c>
      <c r="C236" s="121">
        <v>6.0</v>
      </c>
      <c r="D236" s="121" t="s">
        <v>360</v>
      </c>
      <c r="E236" s="121" t="s">
        <v>361</v>
      </c>
      <c r="F236" s="121">
        <v>2158.0</v>
      </c>
      <c r="G236" s="121">
        <v>2025.0</v>
      </c>
      <c r="H236" s="121">
        <v>10.0</v>
      </c>
      <c r="I236" s="122" t="s">
        <v>52</v>
      </c>
      <c r="J236" s="171">
        <f>ACTIVIDADES_V!$Q236+ACTIVIDADES_V!$W236</f>
        <v>1</v>
      </c>
      <c r="K236" s="124">
        <f>ACTIVIDADES_V!$S236+ACTIVIDADES_V!$Y236</f>
        <v>0</v>
      </c>
      <c r="L236" s="170">
        <f>ACTIVIDADES_V!$Q236</f>
        <v>1</v>
      </c>
      <c r="M236" s="121"/>
      <c r="N236" s="124">
        <f>ROUND(VLOOKUP((A236&amp;C236&amp;G236&amp;H236)*1,SEG_PRE!A:P,8,0),0)</f>
        <v>0</v>
      </c>
      <c r="O236" s="124">
        <f>ROUND(VLOOKUP((A236&amp;C236&amp;G236&amp;H236)*1,SEG_PRE!A:P,9,0),0)</f>
        <v>0</v>
      </c>
      <c r="P236" s="124">
        <f>ROUND(VLOOKUP((A236&amp;C236&amp;G236&amp;H236)*1,SEG_PRE!A:P,10,0),0)</f>
        <v>44327801</v>
      </c>
      <c r="Q236" s="170">
        <v>1.0</v>
      </c>
      <c r="R236" s="170">
        <v>1.0</v>
      </c>
      <c r="S236" s="127">
        <f>ROUND(VLOOKUP((A236&amp;C236&amp;G236&amp;H236)*1,SEG_PRE!A:P,11,0),0)</f>
        <v>0</v>
      </c>
      <c r="T236" s="127">
        <f>ROUND(VLOOKUP((A236&amp;C236&amp;G236&amp;H236)*1,SEG_PRE!A:P,12,0),0)</f>
        <v>0</v>
      </c>
      <c r="U236" s="127">
        <f>ROUND(VLOOKUP((A236&amp;C236&amp;G236&amp;H236)*1,SEG_PRE!A:P,13,0),0)</f>
        <v>34817853</v>
      </c>
      <c r="V236" s="127">
        <f>ROUND(VLOOKUP((A236&amp;C236&amp;G236&amp;H236)*1,SEG_PRE!A:P,14,0),0)</f>
        <v>35031000</v>
      </c>
      <c r="W236" s="123">
        <v>0.0</v>
      </c>
      <c r="X236" s="123">
        <v>0.0</v>
      </c>
      <c r="Y236" s="124">
        <f>ROUND(VLOOKUP((A236&amp;C236&amp;G236&amp;H236)*1,SEG_PRE!A:P,15,0),0)</f>
        <v>0</v>
      </c>
      <c r="Z236" s="124">
        <f>ROUND(VLOOKUP((A236&amp;C236&amp;G236&amp;H236)*1,SEG_PRE!A:P,16,0),0)</f>
        <v>0</v>
      </c>
      <c r="AA236" s="45">
        <f t="shared" si="1"/>
        <v>1</v>
      </c>
      <c r="AB236" s="45" t="str">
        <f t="shared" si="2"/>
        <v>#NAME?</v>
      </c>
      <c r="AC236" s="45">
        <f t="shared" si="3"/>
        <v>0.380952381</v>
      </c>
      <c r="AD236" s="45">
        <f t="shared" si="4"/>
        <v>0.9619343736</v>
      </c>
      <c r="AE236" s="45">
        <f t="shared" si="5"/>
        <v>1.006121773</v>
      </c>
      <c r="AF236" s="128">
        <f t="shared" si="6"/>
        <v>0</v>
      </c>
      <c r="AG236" s="128">
        <f t="shared" si="7"/>
        <v>0</v>
      </c>
      <c r="AH236" s="121" t="s">
        <v>397</v>
      </c>
      <c r="AI236" s="121" t="s">
        <v>43</v>
      </c>
      <c r="AJ236" s="121" t="s">
        <v>43</v>
      </c>
      <c r="AK236" s="121" t="s">
        <v>398</v>
      </c>
      <c r="AL236" s="121" t="s">
        <v>399</v>
      </c>
      <c r="AM236" s="131" t="str">
        <f>IF(LEN(ACTIVIDADES_V!$AH236)&gt;1500,"VALIDAR DES",IF(LEN(ACTIVIDADES_V!$AI236)&gt;500,"Validar Re",IF(LEN(ACTIVIDADES_V!$AJ236)&gt;500,"VALIDAR Soliciones","OK")))</f>
        <v>OK</v>
      </c>
      <c r="AN236" s="132">
        <f>LEN(LEFT(INT(ACTIVIDADES_V!$S236)-ACTIVIDADES_V!$S236,4))</f>
        <v>1</v>
      </c>
      <c r="AO236" s="100"/>
      <c r="AP236" s="100"/>
      <c r="AQ236" s="100"/>
      <c r="AR236" s="100"/>
      <c r="AS236" s="100"/>
      <c r="AT236" s="100"/>
      <c r="AU236" s="100"/>
      <c r="AV236" s="100"/>
      <c r="AW236" s="100"/>
      <c r="AX236" s="100"/>
      <c r="AY236" s="100"/>
      <c r="AZ236" s="100"/>
      <c r="BA236" s="100"/>
      <c r="BB236" s="100"/>
      <c r="BC236" s="100"/>
      <c r="BD236" s="100"/>
      <c r="BE236" s="100"/>
      <c r="BF236" s="100"/>
      <c r="BG236" s="100"/>
      <c r="BH236" s="100"/>
      <c r="BI236" s="100"/>
      <c r="BJ236" s="100"/>
      <c r="BK236" s="100"/>
      <c r="BL236" s="100"/>
      <c r="BM236" s="100"/>
      <c r="BN236" s="100"/>
      <c r="BO236" s="100"/>
      <c r="BP236" s="100"/>
      <c r="BQ236" s="100"/>
      <c r="BR236" s="100"/>
      <c r="BS236" s="100"/>
      <c r="BT236" s="100"/>
      <c r="BU236" s="100"/>
      <c r="BV236" s="100"/>
      <c r="BW236" s="100"/>
      <c r="BX236" s="100"/>
      <c r="BY236" s="100"/>
      <c r="BZ236" s="100"/>
      <c r="CA236" s="100"/>
      <c r="CB236" s="100"/>
      <c r="CC236" s="100"/>
      <c r="CD236" s="100"/>
      <c r="CE236" s="100"/>
      <c r="CF236" s="100"/>
      <c r="CG236" s="100"/>
      <c r="CH236" s="100"/>
      <c r="CI236" s="100"/>
    </row>
    <row r="237" ht="15.75" hidden="1" customHeight="1">
      <c r="A237" s="107">
        <v>8054.0</v>
      </c>
      <c r="B237" s="107" t="s">
        <v>218</v>
      </c>
      <c r="C237" s="107">
        <v>6.0</v>
      </c>
      <c r="D237" s="107" t="s">
        <v>360</v>
      </c>
      <c r="E237" s="107" t="s">
        <v>361</v>
      </c>
      <c r="F237" s="107">
        <v>2158.0</v>
      </c>
      <c r="G237" s="107">
        <v>2025.0</v>
      </c>
      <c r="H237" s="107">
        <v>11.0</v>
      </c>
      <c r="I237" s="108" t="s">
        <v>55</v>
      </c>
      <c r="J237" s="172">
        <f>ACTIVIDADES_V!$Q237+ACTIVIDADES_V!$W237</f>
        <v>1</v>
      </c>
      <c r="K237" s="110">
        <f>ACTIVIDADES_V!$S237+ACTIVIDADES_V!$Y237</f>
        <v>0</v>
      </c>
      <c r="L237" s="169">
        <f>ACTIVIDADES_V!$Q237</f>
        <v>1</v>
      </c>
      <c r="M237" s="107"/>
      <c r="N237" s="110">
        <f>ROUND(VLOOKUP((A237&amp;C237&amp;G237&amp;H237)*1,SEG_PRE!A:P,8,0),0)</f>
        <v>0</v>
      </c>
      <c r="O237" s="110">
        <f>ROUND(VLOOKUP((A237&amp;C237&amp;G237&amp;H237)*1,SEG_PRE!A:P,9,0),0)</f>
        <v>0</v>
      </c>
      <c r="P237" s="110">
        <f>ROUND(VLOOKUP((A237&amp;C237&amp;G237&amp;H237)*1,SEG_PRE!A:P,10,0),0)</f>
        <v>77456343</v>
      </c>
      <c r="Q237" s="169">
        <v>1.0</v>
      </c>
      <c r="R237" s="169">
        <v>1.0</v>
      </c>
      <c r="S237" s="114">
        <f>ROUND(VLOOKUP((A237&amp;C237&amp;G237&amp;H237)*1,SEG_PRE!A:P,11,0),0)</f>
        <v>0</v>
      </c>
      <c r="T237" s="114">
        <f>ROUND(VLOOKUP((A237&amp;C237&amp;G237&amp;H237)*1,SEG_PRE!A:P,12,0),0)</f>
        <v>0</v>
      </c>
      <c r="U237" s="114">
        <f>ROUND(VLOOKUP((A237&amp;C237&amp;G237&amp;H237)*1,SEG_PRE!A:P,13,0),0)</f>
        <v>60839101</v>
      </c>
      <c r="V237" s="114">
        <f>ROUND(VLOOKUP((A237&amp;C237&amp;G237&amp;H237)*1,SEG_PRE!A:P,14,0),0)</f>
        <v>35031000</v>
      </c>
      <c r="W237" s="109">
        <v>0.0</v>
      </c>
      <c r="X237" s="109">
        <v>0.0</v>
      </c>
      <c r="Y237" s="110">
        <f>ROUND(VLOOKUP((A237&amp;C237&amp;G237&amp;H237)*1,SEG_PRE!A:P,15,0),0)</f>
        <v>0</v>
      </c>
      <c r="Z237" s="110">
        <f>ROUND(VLOOKUP((A237&amp;C237&amp;G237&amp;H237)*1,SEG_PRE!A:P,16,0),0)</f>
        <v>0</v>
      </c>
      <c r="AA237" s="42">
        <f t="shared" si="1"/>
        <v>1</v>
      </c>
      <c r="AB237" s="42" t="str">
        <f t="shared" si="2"/>
        <v>#NAME?</v>
      </c>
      <c r="AC237" s="42">
        <f t="shared" si="3"/>
        <v>0.4047619048</v>
      </c>
      <c r="AD237" s="42">
        <f t="shared" si="4"/>
        <v>0.9619343736</v>
      </c>
      <c r="AE237" s="42">
        <f t="shared" si="5"/>
        <v>0.5757974629</v>
      </c>
      <c r="AF237" s="115">
        <f t="shared" si="6"/>
        <v>0</v>
      </c>
      <c r="AG237" s="115">
        <f t="shared" si="7"/>
        <v>0</v>
      </c>
      <c r="AH237" s="107" t="s">
        <v>400</v>
      </c>
      <c r="AI237" s="107" t="s">
        <v>43</v>
      </c>
      <c r="AJ237" s="107" t="s">
        <v>43</v>
      </c>
      <c r="AK237" s="107" t="s">
        <v>398</v>
      </c>
      <c r="AL237" s="107" t="s">
        <v>401</v>
      </c>
      <c r="AM237" s="119" t="str">
        <f>IF(LEN(ACTIVIDADES_V!$AH237)&gt;1500,"VALIDAR DES",IF(LEN(ACTIVIDADES_V!$AI237)&gt;500,"Validar Re",IF(LEN(ACTIVIDADES_V!$AJ237)&gt;500,"VALIDAR Soliciones","OK")))</f>
        <v>OK</v>
      </c>
      <c r="AN237" s="120">
        <f>LEN(LEFT(INT(ACTIVIDADES_V!$S237)-ACTIVIDADES_V!$S237,4))</f>
        <v>1</v>
      </c>
      <c r="AO237" s="100"/>
      <c r="AP237" s="100"/>
      <c r="AQ237" s="100"/>
      <c r="AR237" s="100"/>
      <c r="AS237" s="100"/>
      <c r="AT237" s="100"/>
      <c r="AU237" s="100"/>
      <c r="AV237" s="100"/>
      <c r="AW237" s="100"/>
      <c r="AX237" s="100"/>
      <c r="AY237" s="100"/>
      <c r="AZ237" s="100"/>
      <c r="BA237" s="100"/>
      <c r="BB237" s="100"/>
      <c r="BC237" s="100"/>
      <c r="BD237" s="100"/>
      <c r="BE237" s="100"/>
      <c r="BF237" s="100"/>
      <c r="BG237" s="100"/>
      <c r="BH237" s="100"/>
      <c r="BI237" s="100"/>
      <c r="BJ237" s="100"/>
      <c r="BK237" s="100"/>
      <c r="BL237" s="100"/>
      <c r="BM237" s="100"/>
      <c r="BN237" s="100"/>
      <c r="BO237" s="100"/>
      <c r="BP237" s="100"/>
      <c r="BQ237" s="100"/>
      <c r="BR237" s="100"/>
      <c r="BS237" s="100"/>
      <c r="BT237" s="100"/>
      <c r="BU237" s="100"/>
      <c r="BV237" s="100"/>
      <c r="BW237" s="100"/>
      <c r="BX237" s="100"/>
      <c r="BY237" s="100"/>
      <c r="BZ237" s="100"/>
      <c r="CA237" s="100"/>
      <c r="CB237" s="100"/>
      <c r="CC237" s="100"/>
      <c r="CD237" s="100"/>
      <c r="CE237" s="100"/>
      <c r="CF237" s="100"/>
      <c r="CG237" s="100"/>
      <c r="CH237" s="100"/>
      <c r="CI237" s="100"/>
    </row>
    <row r="238" ht="15.75" hidden="1" customHeight="1">
      <c r="A238" s="121">
        <v>8054.0</v>
      </c>
      <c r="B238" s="121" t="s">
        <v>218</v>
      </c>
      <c r="C238" s="121">
        <v>6.0</v>
      </c>
      <c r="D238" s="121" t="s">
        <v>360</v>
      </c>
      <c r="E238" s="121" t="s">
        <v>361</v>
      </c>
      <c r="F238" s="121">
        <v>2158.0</v>
      </c>
      <c r="G238" s="121">
        <v>2025.0</v>
      </c>
      <c r="H238" s="121">
        <v>12.0</v>
      </c>
      <c r="I238" s="122" t="s">
        <v>59</v>
      </c>
      <c r="J238" s="171">
        <f>ACTIVIDADES_V!$Q238+ACTIVIDADES_V!$W238</f>
        <v>1</v>
      </c>
      <c r="K238" s="124">
        <f>ACTIVIDADES_V!$S238+ACTIVIDADES_V!$Y238</f>
        <v>0</v>
      </c>
      <c r="L238" s="170">
        <f>ACTIVIDADES_V!$Q238</f>
        <v>1</v>
      </c>
      <c r="M238" s="121"/>
      <c r="N238" s="124">
        <f>ROUND(VLOOKUP((A238&amp;C238&amp;G238&amp;H238)*1,SEG_PRE!A:P,8,0),0)</f>
        <v>6402000</v>
      </c>
      <c r="O238" s="124">
        <f>ROUND(VLOOKUP((A238&amp;C238&amp;G238&amp;H238)*1,SEG_PRE!A:P,9,0),0)</f>
        <v>0</v>
      </c>
      <c r="P238" s="124">
        <f>ROUND(VLOOKUP((A238&amp;C238&amp;G238&amp;H238)*1,SEG_PRE!A:P,10,0),0)</f>
        <v>0</v>
      </c>
      <c r="Q238" s="170">
        <v>1.0</v>
      </c>
      <c r="R238" s="170">
        <v>1.0</v>
      </c>
      <c r="S238" s="127">
        <f>ROUND(VLOOKUP((A238&amp;C238&amp;G238&amp;H238)*1,SEG_PRE!A:P,11,0),0)</f>
        <v>0</v>
      </c>
      <c r="T238" s="127">
        <f>ROUND(VLOOKUP((A238&amp;C238&amp;G238&amp;H238)*1,SEG_PRE!A:P,12,0),0)</f>
        <v>0</v>
      </c>
      <c r="U238" s="127">
        <f>ROUND(VLOOKUP((A238&amp;C238&amp;G238&amp;H238)*1,SEG_PRE!A:P,13,0),0)</f>
        <v>0</v>
      </c>
      <c r="V238" s="127">
        <f>ROUND(VLOOKUP((A238&amp;C238&amp;G238&amp;H238)*1,SEG_PRE!A:P,14,0),0)</f>
        <v>60397200</v>
      </c>
      <c r="W238" s="123">
        <v>0.0</v>
      </c>
      <c r="X238" s="123">
        <v>0.0</v>
      </c>
      <c r="Y238" s="124">
        <f>ROUND(VLOOKUP((A238&amp;C238&amp;G238&amp;H238)*1,SEG_PRE!A:P,15,0),0)</f>
        <v>0</v>
      </c>
      <c r="Z238" s="124">
        <f>ROUND(VLOOKUP((A238&amp;C238&amp;G238&amp;H238)*1,SEG_PRE!A:P,16,0),0)</f>
        <v>0</v>
      </c>
      <c r="AA238" s="45">
        <f t="shared" si="1"/>
        <v>1</v>
      </c>
      <c r="AB238" s="45" t="str">
        <f t="shared" si="2"/>
        <v>#NAME?</v>
      </c>
      <c r="AC238" s="45">
        <f t="shared" si="3"/>
        <v>0.4285714286</v>
      </c>
      <c r="AD238" s="45">
        <f t="shared" si="4"/>
        <v>0.9619343736</v>
      </c>
      <c r="AE238" s="45">
        <f t="shared" si="5"/>
        <v>0</v>
      </c>
      <c r="AF238" s="128">
        <f t="shared" si="6"/>
        <v>0</v>
      </c>
      <c r="AG238" s="128">
        <f t="shared" si="7"/>
        <v>0</v>
      </c>
      <c r="AH238" s="121" t="s">
        <v>402</v>
      </c>
      <c r="AI238" s="121" t="s">
        <v>43</v>
      </c>
      <c r="AJ238" s="121" t="s">
        <v>43</v>
      </c>
      <c r="AK238" s="121" t="s">
        <v>392</v>
      </c>
      <c r="AL238" s="121" t="s">
        <v>403</v>
      </c>
      <c r="AM238" s="131" t="str">
        <f>IF(LEN(ACTIVIDADES_V!$AH238)&gt;1500,"VALIDAR DES",IF(LEN(ACTIVIDADES_V!$AI238)&gt;500,"Validar Re",IF(LEN(ACTIVIDADES_V!$AJ238)&gt;500,"VALIDAR Soliciones","OK")))</f>
        <v>OK</v>
      </c>
      <c r="AN238" s="132">
        <f>LEN(LEFT(INT(ACTIVIDADES_V!$S238)-ACTIVIDADES_V!$S238,4))</f>
        <v>1</v>
      </c>
      <c r="AO238" s="100"/>
      <c r="AP238" s="100"/>
      <c r="AQ238" s="100"/>
      <c r="AR238" s="100"/>
      <c r="AS238" s="100"/>
      <c r="AT238" s="100"/>
      <c r="AU238" s="100"/>
      <c r="AV238" s="100"/>
      <c r="AW238" s="100"/>
      <c r="AX238" s="100"/>
      <c r="AY238" s="100"/>
      <c r="AZ238" s="100"/>
      <c r="BA238" s="100"/>
      <c r="BB238" s="100"/>
      <c r="BC238" s="100"/>
      <c r="BD238" s="100"/>
      <c r="BE238" s="100"/>
      <c r="BF238" s="100"/>
      <c r="BG238" s="100"/>
      <c r="BH238" s="100"/>
      <c r="BI238" s="100"/>
      <c r="BJ238" s="100"/>
      <c r="BK238" s="100"/>
      <c r="BL238" s="100"/>
      <c r="BM238" s="100"/>
      <c r="BN238" s="100"/>
      <c r="BO238" s="100"/>
      <c r="BP238" s="100"/>
      <c r="BQ238" s="100"/>
      <c r="BR238" s="100"/>
      <c r="BS238" s="100"/>
      <c r="BT238" s="100"/>
      <c r="BU238" s="100"/>
      <c r="BV238" s="100"/>
      <c r="BW238" s="100"/>
      <c r="BX238" s="100"/>
      <c r="BY238" s="100"/>
      <c r="BZ238" s="100"/>
      <c r="CA238" s="100"/>
      <c r="CB238" s="100"/>
      <c r="CC238" s="100"/>
      <c r="CD238" s="100"/>
      <c r="CE238" s="100"/>
      <c r="CF238" s="100"/>
      <c r="CG238" s="100"/>
      <c r="CH238" s="100"/>
      <c r="CI238" s="100"/>
    </row>
    <row r="239" ht="15.75" customHeight="1">
      <c r="A239" s="107">
        <v>8054.0</v>
      </c>
      <c r="B239" s="107" t="s">
        <v>218</v>
      </c>
      <c r="C239" s="107">
        <v>6.0</v>
      </c>
      <c r="D239" s="107" t="s">
        <v>360</v>
      </c>
      <c r="E239" s="107" t="s">
        <v>361</v>
      </c>
      <c r="F239" s="107">
        <v>2158.0</v>
      </c>
      <c r="G239" s="107">
        <v>2026.0</v>
      </c>
      <c r="H239" s="107">
        <v>1.0</v>
      </c>
      <c r="I239" s="108" t="s">
        <v>62</v>
      </c>
      <c r="J239" s="173">
        <v>1.0</v>
      </c>
      <c r="K239" s="110">
        <f>ACTIVIDADES_V!$S239+ACTIVIDADES_V!$Y239</f>
        <v>967547083</v>
      </c>
      <c r="L239" s="173">
        <v>1.0</v>
      </c>
      <c r="M239" s="107"/>
      <c r="N239" s="110">
        <f>ROUND(VLOOKUP((A239&amp;C239&amp;G239&amp;H239)*1,SEG_PRE!A:P,8,0),0)</f>
        <v>959493083</v>
      </c>
      <c r="O239" s="110">
        <f>ROUND(VLOOKUP((A239&amp;C239&amp;G239&amp;H239)*1,SEG_PRE!A:P,9,0),0)</f>
        <v>8054000</v>
      </c>
      <c r="P239" s="110">
        <f>ROUND(VLOOKUP((A239&amp;C239&amp;G239&amp;H239)*1,SEG_PRE!A:P,10,0),0)</f>
        <v>0</v>
      </c>
      <c r="Q239" s="173">
        <v>1.0</v>
      </c>
      <c r="R239" s="169">
        <v>1.0</v>
      </c>
      <c r="S239" s="114">
        <f>ROUND(VLOOKUP((A239&amp;C239&amp;G239&amp;H239)*1,SEG_PRE!A:P,11,0),0)</f>
        <v>959493083</v>
      </c>
      <c r="T239" s="114">
        <f>ROUND(VLOOKUP((A239&amp;C239&amp;G239&amp;H239)*1,SEG_PRE!A:P,12,0),0)</f>
        <v>911302000</v>
      </c>
      <c r="U239" s="114">
        <f>ROUND(VLOOKUP((A239&amp;C239&amp;G239&amp;H239)*1,SEG_PRE!A:P,13,0),0)</f>
        <v>0</v>
      </c>
      <c r="V239" s="114">
        <f>VLOOKUP((A239&amp;C239&amp;G239&amp;H239)*1,SEG_PRE!A:P,14,0)</f>
        <v>0</v>
      </c>
      <c r="W239" s="109">
        <v>0.0</v>
      </c>
      <c r="X239" s="109">
        <v>0.0</v>
      </c>
      <c r="Y239" s="110">
        <f>ROUND(VLOOKUP((A239&amp;C239&amp;G239&amp;H239)*1,SEG_PRE!A:P,15,0),0)</f>
        <v>8054000</v>
      </c>
      <c r="Z239" s="110">
        <f>VLOOKUP((A239&amp;C239&amp;G239&amp;H239)*1,SEG_PRE!A:P,16,0)</f>
        <v>8054000</v>
      </c>
      <c r="AA239" s="42">
        <f t="shared" si="1"/>
        <v>1</v>
      </c>
      <c r="AB239" s="42" t="str">
        <f t="shared" si="2"/>
        <v>#NAME?</v>
      </c>
      <c r="AC239" s="42">
        <f t="shared" si="3"/>
        <v>0.4523809524</v>
      </c>
      <c r="AD239" s="42">
        <f t="shared" si="4"/>
        <v>0.9497744342</v>
      </c>
      <c r="AE239" s="42">
        <f t="shared" si="5"/>
        <v>0</v>
      </c>
      <c r="AF239" s="115">
        <f t="shared" si="6"/>
        <v>0</v>
      </c>
      <c r="AG239" s="115">
        <f t="shared" si="7"/>
        <v>1</v>
      </c>
      <c r="AH239" s="145" t="s">
        <v>404</v>
      </c>
      <c r="AI239" s="107" t="s">
        <v>43</v>
      </c>
      <c r="AJ239" s="107" t="s">
        <v>43</v>
      </c>
      <c r="AK239" s="107" t="s">
        <v>398</v>
      </c>
      <c r="AL239" s="107" t="s">
        <v>405</v>
      </c>
      <c r="AM239" s="119" t="str">
        <f>IF(LEN(ACTIVIDADES_V!$AH239)&gt;1500,"VALIDAR DES",IF(LEN(ACTIVIDADES_V!$AI239)&gt;500,"Validar Re",IF(LEN(ACTIVIDADES_V!$AJ239)&gt;500,"VALIDAR Soliciones","OK")))</f>
        <v>OK</v>
      </c>
      <c r="AN239" s="120">
        <f>LEN(LEFT(INT(ACTIVIDADES_V!$S239)-ACTIVIDADES_V!$S239,4))</f>
        <v>1</v>
      </c>
      <c r="AO239" s="100"/>
      <c r="AP239" s="100"/>
      <c r="AQ239" s="100"/>
      <c r="AR239" s="100"/>
      <c r="AS239" s="100"/>
      <c r="AT239" s="100"/>
      <c r="AU239" s="100"/>
      <c r="AV239" s="100"/>
      <c r="AW239" s="100"/>
      <c r="AX239" s="100"/>
      <c r="AY239" s="100"/>
      <c r="AZ239" s="100"/>
      <c r="BA239" s="100"/>
      <c r="BB239" s="100"/>
      <c r="BC239" s="100"/>
      <c r="BD239" s="100"/>
      <c r="BE239" s="100"/>
      <c r="BF239" s="100"/>
      <c r="BG239" s="100"/>
      <c r="BH239" s="100"/>
      <c r="BI239" s="100"/>
      <c r="BJ239" s="100"/>
      <c r="BK239" s="100"/>
      <c r="BL239" s="100"/>
      <c r="BM239" s="100"/>
      <c r="BN239" s="100"/>
      <c r="BO239" s="100"/>
      <c r="BP239" s="100"/>
      <c r="BQ239" s="100"/>
      <c r="BR239" s="100"/>
      <c r="BS239" s="100"/>
      <c r="BT239" s="100"/>
      <c r="BU239" s="100"/>
      <c r="BV239" s="100"/>
      <c r="BW239" s="100"/>
      <c r="BX239" s="100"/>
      <c r="BY239" s="100"/>
      <c r="BZ239" s="100"/>
      <c r="CA239" s="100"/>
      <c r="CB239" s="100"/>
      <c r="CC239" s="100"/>
      <c r="CD239" s="100"/>
      <c r="CE239" s="100"/>
      <c r="CF239" s="100"/>
      <c r="CG239" s="100"/>
      <c r="CH239" s="100"/>
      <c r="CI239" s="100"/>
    </row>
    <row r="240" ht="15.75" customHeight="1">
      <c r="A240" s="121">
        <v>8054.0</v>
      </c>
      <c r="B240" s="121" t="s">
        <v>218</v>
      </c>
      <c r="C240" s="121">
        <v>6.0</v>
      </c>
      <c r="D240" s="121" t="s">
        <v>360</v>
      </c>
      <c r="E240" s="121" t="s">
        <v>361</v>
      </c>
      <c r="F240" s="121">
        <v>2158.0</v>
      </c>
      <c r="G240" s="121">
        <v>2026.0</v>
      </c>
      <c r="H240" s="121">
        <v>2.0</v>
      </c>
      <c r="I240" s="122" t="s">
        <v>65</v>
      </c>
      <c r="J240" s="174">
        <v>1.0</v>
      </c>
      <c r="K240" s="124">
        <f>ACTIVIDADES_V!$S240+ACTIVIDADES_V!$Y240</f>
        <v>0</v>
      </c>
      <c r="L240" s="174">
        <v>1.0</v>
      </c>
      <c r="M240" s="121"/>
      <c r="N240" s="124">
        <f>ROUND(VLOOKUP((A240&amp;C240&amp;G240&amp;H240)*1,SEG_PRE!A:P,8,0),0)</f>
        <v>0</v>
      </c>
      <c r="O240" s="124">
        <f>ROUND(VLOOKUP((A240&amp;C240&amp;G240&amp;H240)*1,SEG_PRE!A:P,9,0),0)</f>
        <v>0</v>
      </c>
      <c r="P240" s="124">
        <f>ROUND(VLOOKUP((A240&amp;C240&amp;G240&amp;H240)*1,SEG_PRE!A:P,10,0),0)</f>
        <v>27106200</v>
      </c>
      <c r="Q240" s="174">
        <v>1.0</v>
      </c>
      <c r="R240" s="147"/>
      <c r="S240" s="127">
        <f>ROUND(VLOOKUP((A240&amp;C240&amp;G240&amp;H240)*1,SEG_PRE!A:P,11,0),0)</f>
        <v>0</v>
      </c>
      <c r="T240" s="127">
        <f>ROUND(VLOOKUP((A240&amp;C240&amp;G240&amp;H240)*1,SEG_PRE!A:P,12,0),0)</f>
        <v>0</v>
      </c>
      <c r="U240" s="127">
        <f>ROUND(VLOOKUP((A240&amp;C240&amp;G240&amp;H240)*1,SEG_PRE!A:P,13,0),0)</f>
        <v>27106200</v>
      </c>
      <c r="V240" s="127">
        <f>VLOOKUP((A240&amp;C240&amp;G240&amp;H240)*1,SEG_PRE!A:P,14,0)</f>
        <v>14129000</v>
      </c>
      <c r="W240" s="123">
        <v>0.0</v>
      </c>
      <c r="X240" s="123">
        <v>0.0</v>
      </c>
      <c r="Y240" s="124">
        <f>ROUND(VLOOKUP((A240&amp;C240&amp;G240&amp;H240)*1,SEG_PRE!A:P,15,0),0)</f>
        <v>0</v>
      </c>
      <c r="Z240" s="124">
        <f>VLOOKUP((A240&amp;C240&amp;G240&amp;H240)*1,SEG_PRE!A:P,16,0)</f>
        <v>0</v>
      </c>
      <c r="AA240" s="45">
        <f t="shared" si="1"/>
        <v>0.5</v>
      </c>
      <c r="AB240" s="45" t="str">
        <f t="shared" si="2"/>
        <v>#NAME?</v>
      </c>
      <c r="AC240" s="45">
        <f t="shared" si="3"/>
        <v>0.4523809524</v>
      </c>
      <c r="AD240" s="45">
        <f t="shared" si="4"/>
        <v>0.9497744342</v>
      </c>
      <c r="AE240" s="45">
        <f t="shared" si="5"/>
        <v>0.5212460618</v>
      </c>
      <c r="AF240" s="128">
        <f t="shared" si="6"/>
        <v>0</v>
      </c>
      <c r="AG240" s="128">
        <f t="shared" si="7"/>
        <v>0</v>
      </c>
      <c r="AH240" s="147" t="s">
        <v>406</v>
      </c>
      <c r="AI240" s="150" t="s">
        <v>43</v>
      </c>
      <c r="AJ240" s="150" t="s">
        <v>43</v>
      </c>
      <c r="AK240" s="149" t="s">
        <v>398</v>
      </c>
      <c r="AL240" s="149" t="s">
        <v>407</v>
      </c>
      <c r="AM240" s="131" t="str">
        <f>IF(LEN(ACTIVIDADES_V!$AH240)&gt;1500,"VALIDAR DES",IF(LEN(ACTIVIDADES_V!$AI240)&gt;500,"Validar Re",IF(LEN(ACTIVIDADES_V!$AJ240)&gt;500,"VALIDAR Soliciones","OK")))</f>
        <v>OK</v>
      </c>
      <c r="AN240" s="132">
        <f>LEN(LEFT(INT(ACTIVIDADES_V!$S240)-ACTIVIDADES_V!$S240,4))</f>
        <v>1</v>
      </c>
      <c r="AO240" s="100">
        <f>LEN(AH240)+LEN(AI240)+LEN(AJ240)</f>
        <v>688</v>
      </c>
      <c r="AP240" s="100"/>
      <c r="AQ240" s="100"/>
      <c r="AR240" s="100"/>
      <c r="AS240" s="100"/>
      <c r="AT240" s="100"/>
      <c r="AU240" s="100"/>
      <c r="AV240" s="100"/>
      <c r="AW240" s="100"/>
      <c r="AX240" s="100"/>
      <c r="AY240" s="100"/>
      <c r="AZ240" s="100"/>
      <c r="BA240" s="100"/>
      <c r="BB240" s="100"/>
      <c r="BC240" s="100"/>
      <c r="BD240" s="100"/>
      <c r="BE240" s="100"/>
      <c r="BF240" s="100"/>
      <c r="BG240" s="100"/>
      <c r="BH240" s="100"/>
      <c r="BI240" s="100"/>
      <c r="BJ240" s="100"/>
      <c r="BK240" s="100"/>
      <c r="BL240" s="100"/>
      <c r="BM240" s="100"/>
      <c r="BN240" s="100"/>
      <c r="BO240" s="100"/>
      <c r="BP240" s="100"/>
      <c r="BQ240" s="100"/>
      <c r="BR240" s="100"/>
      <c r="BS240" s="100"/>
      <c r="BT240" s="100"/>
      <c r="BU240" s="100"/>
      <c r="BV240" s="100"/>
      <c r="BW240" s="100"/>
      <c r="BX240" s="100"/>
      <c r="BY240" s="100"/>
      <c r="BZ240" s="100"/>
      <c r="CA240" s="100"/>
      <c r="CB240" s="100"/>
      <c r="CC240" s="100"/>
      <c r="CD240" s="100"/>
      <c r="CE240" s="100"/>
      <c r="CF240" s="100"/>
      <c r="CG240" s="100"/>
      <c r="CH240" s="100"/>
      <c r="CI240" s="100"/>
    </row>
    <row r="241" ht="15.75" hidden="1" customHeight="1">
      <c r="A241" s="107">
        <v>8054.0</v>
      </c>
      <c r="B241" s="107" t="s">
        <v>218</v>
      </c>
      <c r="C241" s="107">
        <v>6.0</v>
      </c>
      <c r="D241" s="107" t="s">
        <v>360</v>
      </c>
      <c r="E241" s="107" t="s">
        <v>361</v>
      </c>
      <c r="F241" s="107">
        <v>2158.0</v>
      </c>
      <c r="G241" s="107">
        <v>2026.0</v>
      </c>
      <c r="H241" s="107">
        <v>3.0</v>
      </c>
      <c r="I241" s="108" t="s">
        <v>68</v>
      </c>
      <c r="J241" s="173">
        <v>1.0</v>
      </c>
      <c r="K241" s="110">
        <f>ACTIVIDADES_V!$S241+ACTIVIDADES_V!$Y241</f>
        <v>0</v>
      </c>
      <c r="L241" s="173">
        <v>1.0</v>
      </c>
      <c r="M241" s="107"/>
      <c r="N241" s="110">
        <f>ROUND(VLOOKUP((A241&amp;C241&amp;G241&amp;H241)*1,SEG_PRE!A:P,8,0),0)</f>
        <v>0</v>
      </c>
      <c r="O241" s="110">
        <f>ROUND(VLOOKUP((A241&amp;C241&amp;G241&amp;H241)*1,SEG_PRE!A:P,9,0),0)</f>
        <v>0</v>
      </c>
      <c r="P241" s="110">
        <f>ROUND(VLOOKUP((A241&amp;C241&amp;G241&amp;H241)*1,SEG_PRE!A:P,10,0),0)</f>
        <v>84310000</v>
      </c>
      <c r="Q241" s="173">
        <v>1.0</v>
      </c>
      <c r="R241" s="107"/>
      <c r="S241" s="114">
        <f>ROUND(VLOOKUP((A241&amp;C241&amp;G241&amp;H241)*1,SEG_PRE!A:P,11,0),0)</f>
        <v>0</v>
      </c>
      <c r="T241" s="114">
        <f>ROUND(VLOOKUP((A241&amp;C241&amp;G241&amp;H241)*1,SEG_PRE!A:P,12,0),0)</f>
        <v>0</v>
      </c>
      <c r="U241" s="114">
        <f>ROUND(VLOOKUP((A241&amp;C241&amp;G241&amp;H241)*1,SEG_PRE!A:P,13,0),0)</f>
        <v>84310000</v>
      </c>
      <c r="V241" s="114">
        <f>VLOOKUP((A241&amp;C241&amp;G241&amp;H241)*1,SEG_PRE!A:P,14,0)</f>
        <v>0</v>
      </c>
      <c r="W241" s="109">
        <v>0.0</v>
      </c>
      <c r="X241" s="109">
        <v>0.0</v>
      </c>
      <c r="Y241" s="110">
        <f>ROUND(VLOOKUP((A241&amp;C241&amp;G241&amp;H241)*1,SEG_PRE!A:P,15,0),0)</f>
        <v>0</v>
      </c>
      <c r="Z241" s="110">
        <f>VLOOKUP((A241&amp;C241&amp;G241&amp;H241)*1,SEG_PRE!A:P,16,0)</f>
        <v>0</v>
      </c>
      <c r="AA241" s="42">
        <f t="shared" si="1"/>
        <v>0.3333333333</v>
      </c>
      <c r="AB241" s="42" t="str">
        <f t="shared" si="2"/>
        <v>#NAME?</v>
      </c>
      <c r="AC241" s="42">
        <f t="shared" si="3"/>
        <v>0.4523809524</v>
      </c>
      <c r="AD241" s="42">
        <f t="shared" si="4"/>
        <v>0.9497744342</v>
      </c>
      <c r="AE241" s="42">
        <f t="shared" si="5"/>
        <v>0</v>
      </c>
      <c r="AF241" s="115">
        <f t="shared" si="6"/>
        <v>0</v>
      </c>
      <c r="AG241" s="115">
        <f t="shared" si="7"/>
        <v>0</v>
      </c>
      <c r="AH241" s="107"/>
      <c r="AI241" s="107"/>
      <c r="AJ241" s="107"/>
      <c r="AK241" s="107"/>
      <c r="AL241" s="107"/>
      <c r="AM241" s="119" t="str">
        <f>IF(LEN(ACTIVIDADES_V!$AH241)&gt;1500,"VALIDAR DES",IF(LEN(ACTIVIDADES_V!$AI241)&gt;500,"Validar Re",IF(LEN(ACTIVIDADES_V!$AJ241)&gt;500,"VALIDAR Soliciones","OK")))</f>
        <v>OK</v>
      </c>
      <c r="AN241" s="120">
        <f>LEN(LEFT(INT(ACTIVIDADES_V!$S241)-ACTIVIDADES_V!$S241,4))</f>
        <v>1</v>
      </c>
      <c r="AO241" s="100"/>
      <c r="AP241" s="100"/>
      <c r="AQ241" s="100"/>
      <c r="AR241" s="100"/>
      <c r="AS241" s="100"/>
      <c r="AT241" s="100"/>
      <c r="AU241" s="100"/>
      <c r="AV241" s="100"/>
      <c r="AW241" s="100"/>
      <c r="AX241" s="100"/>
      <c r="AY241" s="100"/>
      <c r="AZ241" s="100"/>
      <c r="BA241" s="100"/>
      <c r="BB241" s="100"/>
      <c r="BC241" s="100"/>
      <c r="BD241" s="100"/>
      <c r="BE241" s="100"/>
      <c r="BF241" s="100"/>
      <c r="BG241" s="100"/>
      <c r="BH241" s="100"/>
      <c r="BI241" s="100"/>
      <c r="BJ241" s="100"/>
      <c r="BK241" s="100"/>
      <c r="BL241" s="100"/>
      <c r="BM241" s="100"/>
      <c r="BN241" s="100"/>
      <c r="BO241" s="100"/>
      <c r="BP241" s="100"/>
      <c r="BQ241" s="100"/>
      <c r="BR241" s="100"/>
      <c r="BS241" s="100"/>
      <c r="BT241" s="100"/>
      <c r="BU241" s="100"/>
      <c r="BV241" s="100"/>
      <c r="BW241" s="100"/>
      <c r="BX241" s="100"/>
      <c r="BY241" s="100"/>
      <c r="BZ241" s="100"/>
      <c r="CA241" s="100"/>
      <c r="CB241" s="100"/>
      <c r="CC241" s="100"/>
      <c r="CD241" s="100"/>
      <c r="CE241" s="100"/>
      <c r="CF241" s="100"/>
      <c r="CG241" s="100"/>
      <c r="CH241" s="100"/>
      <c r="CI241" s="100"/>
    </row>
    <row r="242" ht="15.75" hidden="1" customHeight="1">
      <c r="A242" s="121">
        <v>8054.0</v>
      </c>
      <c r="B242" s="121" t="s">
        <v>218</v>
      </c>
      <c r="C242" s="121">
        <v>6.0</v>
      </c>
      <c r="D242" s="121" t="s">
        <v>360</v>
      </c>
      <c r="E242" s="121" t="s">
        <v>361</v>
      </c>
      <c r="F242" s="121">
        <v>2158.0</v>
      </c>
      <c r="G242" s="121">
        <v>2026.0</v>
      </c>
      <c r="H242" s="121">
        <v>4.0</v>
      </c>
      <c r="I242" s="122" t="s">
        <v>71</v>
      </c>
      <c r="J242" s="174">
        <v>1.0</v>
      </c>
      <c r="K242" s="124">
        <f>ACTIVIDADES_V!$S242+ACTIVIDADES_V!$Y242</f>
        <v>0</v>
      </c>
      <c r="L242" s="174">
        <v>1.0</v>
      </c>
      <c r="M242" s="121"/>
      <c r="N242" s="124">
        <f>ROUND(VLOOKUP((A242&amp;C242&amp;G242&amp;H242)*1,SEG_PRE!A:P,8,0),0)</f>
        <v>0</v>
      </c>
      <c r="O242" s="124">
        <f>ROUND(VLOOKUP((A242&amp;C242&amp;G242&amp;H242)*1,SEG_PRE!A:P,9,0),0)</f>
        <v>0</v>
      </c>
      <c r="P242" s="124">
        <f>ROUND(VLOOKUP((A242&amp;C242&amp;G242&amp;H242)*1,SEG_PRE!A:P,10,0),0)</f>
        <v>84310000</v>
      </c>
      <c r="Q242" s="174">
        <v>1.0</v>
      </c>
      <c r="R242" s="121"/>
      <c r="S242" s="127">
        <f>ROUND(VLOOKUP((A242&amp;C242&amp;G242&amp;H242)*1,SEG_PRE!A:P,11,0),0)</f>
        <v>0</v>
      </c>
      <c r="T242" s="127">
        <f>ROUND(VLOOKUP((A242&amp;C242&amp;G242&amp;H242)*1,SEG_PRE!A:P,12,0),0)</f>
        <v>0</v>
      </c>
      <c r="U242" s="127">
        <f>ROUND(VLOOKUP((A242&amp;C242&amp;G242&amp;H242)*1,SEG_PRE!A:P,13,0),0)</f>
        <v>84310000</v>
      </c>
      <c r="V242" s="127">
        <f>VLOOKUP((A242&amp;C242&amp;G242&amp;H242)*1,SEG_PRE!A:P,14,0)</f>
        <v>0</v>
      </c>
      <c r="W242" s="123">
        <v>0.0</v>
      </c>
      <c r="X242" s="123">
        <v>0.0</v>
      </c>
      <c r="Y242" s="124">
        <f>ROUND(VLOOKUP((A242&amp;C242&amp;G242&amp;H242)*1,SEG_PRE!A:P,15,0),0)</f>
        <v>0</v>
      </c>
      <c r="Z242" s="124">
        <f>VLOOKUP((A242&amp;C242&amp;G242&amp;H242)*1,SEG_PRE!A:P,16,0)</f>
        <v>0</v>
      </c>
      <c r="AA242" s="45">
        <f t="shared" si="1"/>
        <v>0.25</v>
      </c>
      <c r="AB242" s="45" t="str">
        <f t="shared" si="2"/>
        <v>#NAME?</v>
      </c>
      <c r="AC242" s="45">
        <f t="shared" si="3"/>
        <v>0.4523809524</v>
      </c>
      <c r="AD242" s="45">
        <f t="shared" si="4"/>
        <v>0.9497744342</v>
      </c>
      <c r="AE242" s="45">
        <f t="shared" si="5"/>
        <v>0</v>
      </c>
      <c r="AF242" s="128">
        <f t="shared" si="6"/>
        <v>0</v>
      </c>
      <c r="AG242" s="128">
        <f t="shared" si="7"/>
        <v>0</v>
      </c>
      <c r="AH242" s="121"/>
      <c r="AI242" s="121"/>
      <c r="AJ242" s="121"/>
      <c r="AK242" s="121"/>
      <c r="AL242" s="121"/>
      <c r="AM242" s="131" t="str">
        <f>IF(LEN(ACTIVIDADES_V!$AH242)&gt;1500,"VALIDAR DES",IF(LEN(ACTIVIDADES_V!$AI242)&gt;500,"Validar Re",IF(LEN(ACTIVIDADES_V!$AJ242)&gt;500,"VALIDAR Soliciones","OK")))</f>
        <v>OK</v>
      </c>
      <c r="AN242" s="132">
        <f>LEN(LEFT(INT(ACTIVIDADES_V!$S242)-ACTIVIDADES_V!$S242,4))</f>
        <v>1</v>
      </c>
      <c r="AO242" s="100"/>
      <c r="AP242" s="100"/>
      <c r="AQ242" s="100"/>
      <c r="AR242" s="100"/>
      <c r="AS242" s="100"/>
      <c r="AT242" s="100"/>
      <c r="AU242" s="100"/>
      <c r="AV242" s="100"/>
      <c r="AW242" s="100"/>
      <c r="AX242" s="100"/>
      <c r="AY242" s="100"/>
      <c r="AZ242" s="100"/>
      <c r="BA242" s="100"/>
      <c r="BB242" s="100"/>
      <c r="BC242" s="100"/>
      <c r="BD242" s="100"/>
      <c r="BE242" s="100"/>
      <c r="BF242" s="100"/>
      <c r="BG242" s="100"/>
      <c r="BH242" s="100"/>
      <c r="BI242" s="100"/>
      <c r="BJ242" s="100"/>
      <c r="BK242" s="100"/>
      <c r="BL242" s="100"/>
      <c r="BM242" s="100"/>
      <c r="BN242" s="100"/>
      <c r="BO242" s="100"/>
      <c r="BP242" s="100"/>
      <c r="BQ242" s="100"/>
      <c r="BR242" s="100"/>
      <c r="BS242" s="100"/>
      <c r="BT242" s="100"/>
      <c r="BU242" s="100"/>
      <c r="BV242" s="100"/>
      <c r="BW242" s="100"/>
      <c r="BX242" s="100"/>
      <c r="BY242" s="100"/>
      <c r="BZ242" s="100"/>
      <c r="CA242" s="100"/>
      <c r="CB242" s="100"/>
      <c r="CC242" s="100"/>
      <c r="CD242" s="100"/>
      <c r="CE242" s="100"/>
      <c r="CF242" s="100"/>
      <c r="CG242" s="100"/>
      <c r="CH242" s="100"/>
      <c r="CI242" s="100"/>
    </row>
    <row r="243" ht="15.75" hidden="1" customHeight="1">
      <c r="A243" s="107">
        <v>8054.0</v>
      </c>
      <c r="B243" s="107" t="s">
        <v>218</v>
      </c>
      <c r="C243" s="107">
        <v>6.0</v>
      </c>
      <c r="D243" s="107" t="s">
        <v>360</v>
      </c>
      <c r="E243" s="107" t="s">
        <v>361</v>
      </c>
      <c r="F243" s="107">
        <v>2158.0</v>
      </c>
      <c r="G243" s="107">
        <v>2026.0</v>
      </c>
      <c r="H243" s="107">
        <v>5.0</v>
      </c>
      <c r="I243" s="108" t="s">
        <v>74</v>
      </c>
      <c r="J243" s="173">
        <v>1.0</v>
      </c>
      <c r="K243" s="110">
        <f>ACTIVIDADES_V!$S243+ACTIVIDADES_V!$Y243</f>
        <v>0</v>
      </c>
      <c r="L243" s="173">
        <v>1.0</v>
      </c>
      <c r="M243" s="107"/>
      <c r="N243" s="110">
        <f>ROUND(VLOOKUP((A243&amp;C243&amp;G243&amp;H243)*1,SEG_PRE!A:P,8,0),0)</f>
        <v>0</v>
      </c>
      <c r="O243" s="110">
        <f>ROUND(VLOOKUP((A243&amp;C243&amp;G243&amp;H243)*1,SEG_PRE!A:P,9,0),0)</f>
        <v>0</v>
      </c>
      <c r="P243" s="110">
        <f>ROUND(VLOOKUP((A243&amp;C243&amp;G243&amp;H243)*1,SEG_PRE!A:P,10,0),0)</f>
        <v>84310000</v>
      </c>
      <c r="Q243" s="173">
        <v>1.0</v>
      </c>
      <c r="R243" s="107"/>
      <c r="S243" s="114">
        <f>ROUND(VLOOKUP((A243&amp;C243&amp;G243&amp;H243)*1,SEG_PRE!A:P,11,0),0)</f>
        <v>0</v>
      </c>
      <c r="T243" s="114">
        <f>ROUND(VLOOKUP((A243&amp;C243&amp;G243&amp;H243)*1,SEG_PRE!A:P,12,0),0)</f>
        <v>0</v>
      </c>
      <c r="U243" s="114">
        <f>ROUND(VLOOKUP((A243&amp;C243&amp;G243&amp;H243)*1,SEG_PRE!A:P,13,0),0)</f>
        <v>84310000</v>
      </c>
      <c r="V243" s="114">
        <f>VLOOKUP((A243&amp;C243&amp;G243&amp;H243)*1,SEG_PRE!A:P,14,0)</f>
        <v>0</v>
      </c>
      <c r="W243" s="109">
        <v>0.0</v>
      </c>
      <c r="X243" s="109">
        <v>0.0</v>
      </c>
      <c r="Y243" s="110">
        <f>ROUND(VLOOKUP((A243&amp;C243&amp;G243&amp;H243)*1,SEG_PRE!A:P,15,0),0)</f>
        <v>0</v>
      </c>
      <c r="Z243" s="110">
        <f>VLOOKUP((A243&amp;C243&amp;G243&amp;H243)*1,SEG_PRE!A:P,16,0)</f>
        <v>0</v>
      </c>
      <c r="AA243" s="42">
        <f t="shared" si="1"/>
        <v>0.2</v>
      </c>
      <c r="AB243" s="42" t="str">
        <f t="shared" si="2"/>
        <v>#NAME?</v>
      </c>
      <c r="AC243" s="42">
        <f t="shared" si="3"/>
        <v>0.4523809524</v>
      </c>
      <c r="AD243" s="42">
        <f t="shared" si="4"/>
        <v>0.9497744342</v>
      </c>
      <c r="AE243" s="42">
        <f t="shared" si="5"/>
        <v>0</v>
      </c>
      <c r="AF243" s="115">
        <f t="shared" si="6"/>
        <v>0</v>
      </c>
      <c r="AG243" s="115">
        <f t="shared" si="7"/>
        <v>0</v>
      </c>
      <c r="AH243" s="107"/>
      <c r="AI243" s="107"/>
      <c r="AJ243" s="107"/>
      <c r="AK243" s="107"/>
      <c r="AL243" s="107"/>
      <c r="AM243" s="119" t="str">
        <f>IF(LEN(ACTIVIDADES_V!$AH243)&gt;1500,"VALIDAR DES",IF(LEN(ACTIVIDADES_V!$AI243)&gt;500,"Validar Re",IF(LEN(ACTIVIDADES_V!$AJ243)&gt;500,"VALIDAR Soliciones","OK")))</f>
        <v>OK</v>
      </c>
      <c r="AN243" s="120">
        <f>LEN(LEFT(INT(ACTIVIDADES_V!$S243)-ACTIVIDADES_V!$S243,4))</f>
        <v>1</v>
      </c>
      <c r="AO243" s="100"/>
      <c r="AP243" s="100"/>
      <c r="AQ243" s="100"/>
      <c r="AR243" s="100"/>
      <c r="AS243" s="100"/>
      <c r="AT243" s="100"/>
      <c r="AU243" s="100"/>
      <c r="AV243" s="100"/>
      <c r="AW243" s="100"/>
      <c r="AX243" s="100"/>
      <c r="AY243" s="100"/>
      <c r="AZ243" s="100"/>
      <c r="BA243" s="100"/>
      <c r="BB243" s="100"/>
      <c r="BC243" s="100"/>
      <c r="BD243" s="100"/>
      <c r="BE243" s="100"/>
      <c r="BF243" s="100"/>
      <c r="BG243" s="100"/>
      <c r="BH243" s="100"/>
      <c r="BI243" s="100"/>
      <c r="BJ243" s="100"/>
      <c r="BK243" s="100"/>
      <c r="BL243" s="100"/>
      <c r="BM243" s="100"/>
      <c r="BN243" s="100"/>
      <c r="BO243" s="100"/>
      <c r="BP243" s="100"/>
      <c r="BQ243" s="100"/>
      <c r="BR243" s="100"/>
      <c r="BS243" s="100"/>
      <c r="BT243" s="100"/>
      <c r="BU243" s="100"/>
      <c r="BV243" s="100"/>
      <c r="BW243" s="100"/>
      <c r="BX243" s="100"/>
      <c r="BY243" s="100"/>
      <c r="BZ243" s="100"/>
      <c r="CA243" s="100"/>
      <c r="CB243" s="100"/>
      <c r="CC243" s="100"/>
      <c r="CD243" s="100"/>
      <c r="CE243" s="100"/>
      <c r="CF243" s="100"/>
      <c r="CG243" s="100"/>
      <c r="CH243" s="100"/>
      <c r="CI243" s="100"/>
    </row>
    <row r="244" ht="15.75" hidden="1" customHeight="1">
      <c r="A244" s="121">
        <v>8054.0</v>
      </c>
      <c r="B244" s="121" t="s">
        <v>218</v>
      </c>
      <c r="C244" s="121">
        <v>6.0</v>
      </c>
      <c r="D244" s="121" t="s">
        <v>360</v>
      </c>
      <c r="E244" s="121" t="s">
        <v>361</v>
      </c>
      <c r="F244" s="121">
        <v>2158.0</v>
      </c>
      <c r="G244" s="121">
        <v>2026.0</v>
      </c>
      <c r="H244" s="121">
        <v>6.0</v>
      </c>
      <c r="I244" s="122" t="s">
        <v>77</v>
      </c>
      <c r="J244" s="174">
        <v>1.0</v>
      </c>
      <c r="K244" s="124">
        <f>ACTIVIDADES_V!$S244+ACTIVIDADES_V!$Y244</f>
        <v>0</v>
      </c>
      <c r="L244" s="174">
        <v>1.0</v>
      </c>
      <c r="M244" s="121"/>
      <c r="N244" s="124">
        <f>ROUND(VLOOKUP((A244&amp;C244&amp;G244&amp;H244)*1,SEG_PRE!A:P,8,0),0)</f>
        <v>0</v>
      </c>
      <c r="O244" s="124">
        <f>ROUND(VLOOKUP((A244&amp;C244&amp;G244&amp;H244)*1,SEG_PRE!A:P,9,0),0)</f>
        <v>0</v>
      </c>
      <c r="P244" s="124">
        <f>ROUND(VLOOKUP((A244&amp;C244&amp;G244&amp;H244)*1,SEG_PRE!A:P,10,0),0)</f>
        <v>84310000</v>
      </c>
      <c r="Q244" s="174">
        <v>1.0</v>
      </c>
      <c r="R244" s="121"/>
      <c r="S244" s="127">
        <f>ROUND(VLOOKUP((A244&amp;C244&amp;G244&amp;H244)*1,SEG_PRE!A:P,11,0),0)</f>
        <v>0</v>
      </c>
      <c r="T244" s="127">
        <f>ROUND(VLOOKUP((A244&amp;C244&amp;G244&amp;H244)*1,SEG_PRE!A:P,12,0),0)</f>
        <v>0</v>
      </c>
      <c r="U244" s="127">
        <f>ROUND(VLOOKUP((A244&amp;C244&amp;G244&amp;H244)*1,SEG_PRE!A:P,13,0),0)</f>
        <v>84310000</v>
      </c>
      <c r="V244" s="127">
        <f>VLOOKUP((A244&amp;C244&amp;G244&amp;H244)*1,SEG_PRE!A:P,14,0)</f>
        <v>0</v>
      </c>
      <c r="W244" s="123">
        <v>0.0</v>
      </c>
      <c r="X244" s="123">
        <v>0.0</v>
      </c>
      <c r="Y244" s="124">
        <f>ROUND(VLOOKUP((A244&amp;C244&amp;G244&amp;H244)*1,SEG_PRE!A:P,15,0),0)</f>
        <v>0</v>
      </c>
      <c r="Z244" s="124">
        <f>VLOOKUP((A244&amp;C244&amp;G244&amp;H244)*1,SEG_PRE!A:P,16,0)</f>
        <v>0</v>
      </c>
      <c r="AA244" s="45">
        <f t="shared" si="1"/>
        <v>0.1666666667</v>
      </c>
      <c r="AB244" s="45" t="str">
        <f t="shared" si="2"/>
        <v>#NAME?</v>
      </c>
      <c r="AC244" s="45">
        <f t="shared" si="3"/>
        <v>0.4523809524</v>
      </c>
      <c r="AD244" s="45">
        <f t="shared" si="4"/>
        <v>0.9497744342</v>
      </c>
      <c r="AE244" s="45">
        <f t="shared" si="5"/>
        <v>0</v>
      </c>
      <c r="AF244" s="128">
        <f t="shared" si="6"/>
        <v>0</v>
      </c>
      <c r="AG244" s="128">
        <f t="shared" si="7"/>
        <v>0</v>
      </c>
      <c r="AH244" s="121"/>
      <c r="AI244" s="121"/>
      <c r="AJ244" s="121"/>
      <c r="AK244" s="121"/>
      <c r="AL244" s="121"/>
      <c r="AM244" s="131" t="str">
        <f>IF(LEN(ACTIVIDADES_V!$AH244)&gt;1500,"VALIDAR DES",IF(LEN(ACTIVIDADES_V!$AI244)&gt;500,"Validar Re",IF(LEN(ACTIVIDADES_V!$AJ244)&gt;500,"VALIDAR Soliciones","OK")))</f>
        <v>OK</v>
      </c>
      <c r="AN244" s="132">
        <f>LEN(LEFT(INT(ACTIVIDADES_V!$S244)-ACTIVIDADES_V!$S244,4))</f>
        <v>1</v>
      </c>
      <c r="AO244" s="100"/>
      <c r="AP244" s="100"/>
      <c r="AQ244" s="100"/>
      <c r="AR244" s="100"/>
      <c r="AS244" s="100"/>
      <c r="AT244" s="100"/>
      <c r="AU244" s="100"/>
      <c r="AV244" s="100"/>
      <c r="AW244" s="100"/>
      <c r="AX244" s="100"/>
      <c r="AY244" s="100"/>
      <c r="AZ244" s="100"/>
      <c r="BA244" s="100"/>
      <c r="BB244" s="100"/>
      <c r="BC244" s="100"/>
      <c r="BD244" s="100"/>
      <c r="BE244" s="100"/>
      <c r="BF244" s="100"/>
      <c r="BG244" s="100"/>
      <c r="BH244" s="100"/>
      <c r="BI244" s="100"/>
      <c r="BJ244" s="100"/>
      <c r="BK244" s="100"/>
      <c r="BL244" s="100"/>
      <c r="BM244" s="100"/>
      <c r="BN244" s="100"/>
      <c r="BO244" s="100"/>
      <c r="BP244" s="100"/>
      <c r="BQ244" s="100"/>
      <c r="BR244" s="100"/>
      <c r="BS244" s="100"/>
      <c r="BT244" s="100"/>
      <c r="BU244" s="100"/>
      <c r="BV244" s="100"/>
      <c r="BW244" s="100"/>
      <c r="BX244" s="100"/>
      <c r="BY244" s="100"/>
      <c r="BZ244" s="100"/>
      <c r="CA244" s="100"/>
      <c r="CB244" s="100"/>
      <c r="CC244" s="100"/>
      <c r="CD244" s="100"/>
      <c r="CE244" s="100"/>
      <c r="CF244" s="100"/>
      <c r="CG244" s="100"/>
      <c r="CH244" s="100"/>
      <c r="CI244" s="100"/>
    </row>
    <row r="245" ht="15.75" hidden="1" customHeight="1">
      <c r="A245" s="107">
        <v>8054.0</v>
      </c>
      <c r="B245" s="107" t="s">
        <v>218</v>
      </c>
      <c r="C245" s="107">
        <v>6.0</v>
      </c>
      <c r="D245" s="107" t="s">
        <v>360</v>
      </c>
      <c r="E245" s="107" t="s">
        <v>361</v>
      </c>
      <c r="F245" s="107">
        <v>2158.0</v>
      </c>
      <c r="G245" s="107">
        <v>2026.0</v>
      </c>
      <c r="H245" s="107">
        <v>7.0</v>
      </c>
      <c r="I245" s="108" t="s">
        <v>41</v>
      </c>
      <c r="J245" s="173">
        <v>1.0</v>
      </c>
      <c r="K245" s="110">
        <f>ACTIVIDADES_V!$S245+ACTIVIDADES_V!$Y245</f>
        <v>0</v>
      </c>
      <c r="L245" s="173">
        <v>1.0</v>
      </c>
      <c r="M245" s="107"/>
      <c r="N245" s="110">
        <f>ROUND(VLOOKUP((A245&amp;C245&amp;G245&amp;H245)*1,SEG_PRE!A:P,8,0),0)</f>
        <v>0</v>
      </c>
      <c r="O245" s="110">
        <f>ROUND(VLOOKUP((A245&amp;C245&amp;G245&amp;H245)*1,SEG_PRE!A:P,9,0),0)</f>
        <v>0</v>
      </c>
      <c r="P245" s="110">
        <f>ROUND(VLOOKUP((A245&amp;C245&amp;G245&amp;H245)*1,SEG_PRE!A:P,10,0),0)</f>
        <v>84310000</v>
      </c>
      <c r="Q245" s="173">
        <v>1.0</v>
      </c>
      <c r="R245" s="107"/>
      <c r="S245" s="114">
        <f>ROUND(VLOOKUP((A245&amp;C245&amp;G245&amp;H245)*1,SEG_PRE!A:P,11,0),0)</f>
        <v>0</v>
      </c>
      <c r="T245" s="114">
        <f>ROUND(VLOOKUP((A245&amp;C245&amp;G245&amp;H245)*1,SEG_PRE!A:P,12,0),0)</f>
        <v>0</v>
      </c>
      <c r="U245" s="114">
        <f>ROUND(VLOOKUP((A245&amp;C245&amp;G245&amp;H245)*1,SEG_PRE!A:P,13,0),0)</f>
        <v>84310000</v>
      </c>
      <c r="V245" s="114">
        <f>VLOOKUP((A245&amp;C245&amp;G245&amp;H245)*1,SEG_PRE!A:P,14,0)</f>
        <v>0</v>
      </c>
      <c r="W245" s="109">
        <v>0.0</v>
      </c>
      <c r="X245" s="109">
        <v>0.0</v>
      </c>
      <c r="Y245" s="110">
        <f>ROUND(VLOOKUP((A245&amp;C245&amp;G245&amp;H245)*1,SEG_PRE!A:P,15,0),0)</f>
        <v>0</v>
      </c>
      <c r="Z245" s="110">
        <f>VLOOKUP((A245&amp;C245&amp;G245&amp;H245)*1,SEG_PRE!A:P,16,0)</f>
        <v>0</v>
      </c>
      <c r="AA245" s="42">
        <f t="shared" si="1"/>
        <v>0.1428571429</v>
      </c>
      <c r="AB245" s="42" t="str">
        <f t="shared" si="2"/>
        <v>#NAME?</v>
      </c>
      <c r="AC245" s="42">
        <f t="shared" si="3"/>
        <v>0.4523809524</v>
      </c>
      <c r="AD245" s="42">
        <f t="shared" si="4"/>
        <v>0.9497744342</v>
      </c>
      <c r="AE245" s="42">
        <f t="shared" si="5"/>
        <v>0</v>
      </c>
      <c r="AF245" s="115">
        <f t="shared" si="6"/>
        <v>0</v>
      </c>
      <c r="AG245" s="115">
        <f t="shared" si="7"/>
        <v>0</v>
      </c>
      <c r="AH245" s="107"/>
      <c r="AI245" s="107"/>
      <c r="AJ245" s="107"/>
      <c r="AK245" s="107"/>
      <c r="AL245" s="107"/>
      <c r="AM245" s="119" t="str">
        <f>IF(LEN(ACTIVIDADES_V!$AH245)&gt;1500,"VALIDAR DES",IF(LEN(ACTIVIDADES_V!$AI245)&gt;500,"Validar Re",IF(LEN(ACTIVIDADES_V!$AJ245)&gt;500,"VALIDAR Soliciones","OK")))</f>
        <v>OK</v>
      </c>
      <c r="AN245" s="120">
        <f>LEN(LEFT(INT(ACTIVIDADES_V!$S245)-ACTIVIDADES_V!$S245,4))</f>
        <v>1</v>
      </c>
      <c r="AO245" s="100"/>
      <c r="AP245" s="100"/>
      <c r="AQ245" s="100"/>
      <c r="AR245" s="100"/>
      <c r="AS245" s="100"/>
      <c r="AT245" s="100"/>
      <c r="AU245" s="100"/>
      <c r="AV245" s="100"/>
      <c r="AW245" s="100"/>
      <c r="AX245" s="100"/>
      <c r="AY245" s="100"/>
      <c r="AZ245" s="100"/>
      <c r="BA245" s="100"/>
      <c r="BB245" s="100"/>
      <c r="BC245" s="100"/>
      <c r="BD245" s="100"/>
      <c r="BE245" s="100"/>
      <c r="BF245" s="100"/>
      <c r="BG245" s="100"/>
      <c r="BH245" s="100"/>
      <c r="BI245" s="100"/>
      <c r="BJ245" s="100"/>
      <c r="BK245" s="100"/>
      <c r="BL245" s="100"/>
      <c r="BM245" s="100"/>
      <c r="BN245" s="100"/>
      <c r="BO245" s="100"/>
      <c r="BP245" s="100"/>
      <c r="BQ245" s="100"/>
      <c r="BR245" s="100"/>
      <c r="BS245" s="100"/>
      <c r="BT245" s="100"/>
      <c r="BU245" s="100"/>
      <c r="BV245" s="100"/>
      <c r="BW245" s="100"/>
      <c r="BX245" s="100"/>
      <c r="BY245" s="100"/>
      <c r="BZ245" s="100"/>
      <c r="CA245" s="100"/>
      <c r="CB245" s="100"/>
      <c r="CC245" s="100"/>
      <c r="CD245" s="100"/>
      <c r="CE245" s="100"/>
      <c r="CF245" s="100"/>
      <c r="CG245" s="100"/>
      <c r="CH245" s="100"/>
      <c r="CI245" s="100"/>
    </row>
    <row r="246" ht="15.75" hidden="1" customHeight="1">
      <c r="A246" s="121">
        <v>8054.0</v>
      </c>
      <c r="B246" s="121" t="s">
        <v>218</v>
      </c>
      <c r="C246" s="121">
        <v>6.0</v>
      </c>
      <c r="D246" s="121" t="s">
        <v>360</v>
      </c>
      <c r="E246" s="121" t="s">
        <v>361</v>
      </c>
      <c r="F246" s="121">
        <v>2158.0</v>
      </c>
      <c r="G246" s="121">
        <v>2026.0</v>
      </c>
      <c r="H246" s="121">
        <v>8.0</v>
      </c>
      <c r="I246" s="122" t="s">
        <v>46</v>
      </c>
      <c r="J246" s="174">
        <v>1.0</v>
      </c>
      <c r="K246" s="124">
        <f>ACTIVIDADES_V!$S246+ACTIVIDADES_V!$Y246</f>
        <v>0</v>
      </c>
      <c r="L246" s="174">
        <v>1.0</v>
      </c>
      <c r="M246" s="121"/>
      <c r="N246" s="124">
        <f>ROUND(VLOOKUP((A246&amp;C246&amp;G246&amp;H246)*1,SEG_PRE!A:P,8,0),0)</f>
        <v>0</v>
      </c>
      <c r="O246" s="124">
        <f>ROUND(VLOOKUP((A246&amp;C246&amp;G246&amp;H246)*1,SEG_PRE!A:P,9,0),0)</f>
        <v>0</v>
      </c>
      <c r="P246" s="124">
        <f>ROUND(VLOOKUP((A246&amp;C246&amp;G246&amp;H246)*1,SEG_PRE!A:P,10,0),0)</f>
        <v>84310000</v>
      </c>
      <c r="Q246" s="174">
        <v>1.0</v>
      </c>
      <c r="R246" s="121"/>
      <c r="S246" s="127">
        <f>ROUND(VLOOKUP((A246&amp;C246&amp;G246&amp;H246)*1,SEG_PRE!A:P,11,0),0)</f>
        <v>0</v>
      </c>
      <c r="T246" s="127">
        <f>ROUND(VLOOKUP((A246&amp;C246&amp;G246&amp;H246)*1,SEG_PRE!A:P,12,0),0)</f>
        <v>0</v>
      </c>
      <c r="U246" s="127">
        <f>ROUND(VLOOKUP((A246&amp;C246&amp;G246&amp;H246)*1,SEG_PRE!A:P,13,0),0)</f>
        <v>84310000</v>
      </c>
      <c r="V246" s="127">
        <f>VLOOKUP((A246&amp;C246&amp;G246&amp;H246)*1,SEG_PRE!A:P,14,0)</f>
        <v>0</v>
      </c>
      <c r="W246" s="123">
        <v>0.0</v>
      </c>
      <c r="X246" s="123">
        <v>0.0</v>
      </c>
      <c r="Y246" s="124">
        <f>ROUND(VLOOKUP((A246&amp;C246&amp;G246&amp;H246)*1,SEG_PRE!A:P,15,0),0)</f>
        <v>0</v>
      </c>
      <c r="Z246" s="124">
        <f>VLOOKUP((A246&amp;C246&amp;G246&amp;H246)*1,SEG_PRE!A:P,16,0)</f>
        <v>0</v>
      </c>
      <c r="AA246" s="45">
        <f t="shared" si="1"/>
        <v>0.125</v>
      </c>
      <c r="AB246" s="45" t="str">
        <f t="shared" si="2"/>
        <v>#NAME?</v>
      </c>
      <c r="AC246" s="45">
        <f t="shared" si="3"/>
        <v>0.4523809524</v>
      </c>
      <c r="AD246" s="45">
        <f t="shared" si="4"/>
        <v>0.9497744342</v>
      </c>
      <c r="AE246" s="45">
        <f t="shared" si="5"/>
        <v>0</v>
      </c>
      <c r="AF246" s="128">
        <f t="shared" si="6"/>
        <v>0</v>
      </c>
      <c r="AG246" s="128">
        <f t="shared" si="7"/>
        <v>0</v>
      </c>
      <c r="AH246" s="121"/>
      <c r="AI246" s="121"/>
      <c r="AJ246" s="121"/>
      <c r="AK246" s="121"/>
      <c r="AL246" s="121"/>
      <c r="AM246" s="131" t="str">
        <f>IF(LEN(ACTIVIDADES_V!$AH246)&gt;1500,"VALIDAR DES",IF(LEN(ACTIVIDADES_V!$AI246)&gt;500,"Validar Re",IF(LEN(ACTIVIDADES_V!$AJ246)&gt;500,"VALIDAR Soliciones","OK")))</f>
        <v>OK</v>
      </c>
      <c r="AN246" s="132">
        <f>LEN(LEFT(INT(ACTIVIDADES_V!$S246)-ACTIVIDADES_V!$S246,4))</f>
        <v>1</v>
      </c>
      <c r="AO246" s="100"/>
      <c r="AP246" s="100"/>
      <c r="AQ246" s="100"/>
      <c r="AR246" s="100"/>
      <c r="AS246" s="100"/>
      <c r="AT246" s="100"/>
      <c r="AU246" s="100"/>
      <c r="AV246" s="100"/>
      <c r="AW246" s="100"/>
      <c r="AX246" s="100"/>
      <c r="AY246" s="100"/>
      <c r="AZ246" s="100"/>
      <c r="BA246" s="100"/>
      <c r="BB246" s="100"/>
      <c r="BC246" s="100"/>
      <c r="BD246" s="100"/>
      <c r="BE246" s="100"/>
      <c r="BF246" s="100"/>
      <c r="BG246" s="100"/>
      <c r="BH246" s="100"/>
      <c r="BI246" s="100"/>
      <c r="BJ246" s="100"/>
      <c r="BK246" s="100"/>
      <c r="BL246" s="100"/>
      <c r="BM246" s="100"/>
      <c r="BN246" s="100"/>
      <c r="BO246" s="100"/>
      <c r="BP246" s="100"/>
      <c r="BQ246" s="100"/>
      <c r="BR246" s="100"/>
      <c r="BS246" s="100"/>
      <c r="BT246" s="100"/>
      <c r="BU246" s="100"/>
      <c r="BV246" s="100"/>
      <c r="BW246" s="100"/>
      <c r="BX246" s="100"/>
      <c r="BY246" s="100"/>
      <c r="BZ246" s="100"/>
      <c r="CA246" s="100"/>
      <c r="CB246" s="100"/>
      <c r="CC246" s="100"/>
      <c r="CD246" s="100"/>
      <c r="CE246" s="100"/>
      <c r="CF246" s="100"/>
      <c r="CG246" s="100"/>
      <c r="CH246" s="100"/>
      <c r="CI246" s="100"/>
    </row>
    <row r="247" ht="15.75" hidden="1" customHeight="1">
      <c r="A247" s="107">
        <v>8054.0</v>
      </c>
      <c r="B247" s="107" t="s">
        <v>218</v>
      </c>
      <c r="C247" s="107">
        <v>6.0</v>
      </c>
      <c r="D247" s="107" t="s">
        <v>360</v>
      </c>
      <c r="E247" s="107" t="s">
        <v>361</v>
      </c>
      <c r="F247" s="107">
        <v>2158.0</v>
      </c>
      <c r="G247" s="107">
        <v>2026.0</v>
      </c>
      <c r="H247" s="107">
        <v>9.0</v>
      </c>
      <c r="I247" s="108" t="s">
        <v>49</v>
      </c>
      <c r="J247" s="173">
        <v>1.0</v>
      </c>
      <c r="K247" s="110">
        <f>ACTIVIDADES_V!$S247+ACTIVIDADES_V!$Y247</f>
        <v>0</v>
      </c>
      <c r="L247" s="173">
        <v>1.0</v>
      </c>
      <c r="M247" s="107"/>
      <c r="N247" s="110">
        <f>ROUND(VLOOKUP((A247&amp;C247&amp;G247&amp;H247)*1,SEG_PRE!A:P,8,0),0)</f>
        <v>0</v>
      </c>
      <c r="O247" s="110">
        <f>ROUND(VLOOKUP((A247&amp;C247&amp;G247&amp;H247)*1,SEG_PRE!A:P,9,0),0)</f>
        <v>0</v>
      </c>
      <c r="P247" s="110">
        <f>ROUND(VLOOKUP((A247&amp;C247&amp;G247&amp;H247)*1,SEG_PRE!A:P,10,0),0)</f>
        <v>84310000</v>
      </c>
      <c r="Q247" s="173">
        <v>1.0</v>
      </c>
      <c r="R247" s="107"/>
      <c r="S247" s="114">
        <f>ROUND(VLOOKUP((A247&amp;C247&amp;G247&amp;H247)*1,SEG_PRE!A:P,11,0),0)</f>
        <v>0</v>
      </c>
      <c r="T247" s="114">
        <f>ROUND(VLOOKUP((A247&amp;C247&amp;G247&amp;H247)*1,SEG_PRE!A:P,12,0),0)</f>
        <v>0</v>
      </c>
      <c r="U247" s="114">
        <f>ROUND(VLOOKUP((A247&amp;C247&amp;G247&amp;H247)*1,SEG_PRE!A:P,13,0),0)</f>
        <v>84310000</v>
      </c>
      <c r="V247" s="114">
        <f>VLOOKUP((A247&amp;C247&amp;G247&amp;H247)*1,SEG_PRE!A:P,14,0)</f>
        <v>0</v>
      </c>
      <c r="W247" s="109">
        <v>0.0</v>
      </c>
      <c r="X247" s="109">
        <v>0.0</v>
      </c>
      <c r="Y247" s="110">
        <f>ROUND(VLOOKUP((A247&amp;C247&amp;G247&amp;H247)*1,SEG_PRE!A:P,15,0),0)</f>
        <v>0</v>
      </c>
      <c r="Z247" s="110">
        <f>VLOOKUP((A247&amp;C247&amp;G247&amp;H247)*1,SEG_PRE!A:P,16,0)</f>
        <v>0</v>
      </c>
      <c r="AA247" s="42">
        <f t="shared" si="1"/>
        <v>0.1111111111</v>
      </c>
      <c r="AB247" s="42" t="str">
        <f t="shared" si="2"/>
        <v>#NAME?</v>
      </c>
      <c r="AC247" s="42">
        <f t="shared" si="3"/>
        <v>0.4523809524</v>
      </c>
      <c r="AD247" s="42">
        <f t="shared" si="4"/>
        <v>0.9497744342</v>
      </c>
      <c r="AE247" s="42">
        <f t="shared" si="5"/>
        <v>0</v>
      </c>
      <c r="AF247" s="115">
        <f t="shared" si="6"/>
        <v>0</v>
      </c>
      <c r="AG247" s="115">
        <f t="shared" si="7"/>
        <v>0</v>
      </c>
      <c r="AH247" s="107"/>
      <c r="AI247" s="107"/>
      <c r="AJ247" s="107"/>
      <c r="AK247" s="107"/>
      <c r="AL247" s="107"/>
      <c r="AM247" s="119" t="str">
        <f>IF(LEN(ACTIVIDADES_V!$AH247)&gt;1500,"VALIDAR DES",IF(LEN(ACTIVIDADES_V!$AI247)&gt;500,"Validar Re",IF(LEN(ACTIVIDADES_V!$AJ247)&gt;500,"VALIDAR Soliciones","OK")))</f>
        <v>OK</v>
      </c>
      <c r="AN247" s="120">
        <f>LEN(LEFT(INT(ACTIVIDADES_V!$S247)-ACTIVIDADES_V!$S247,4))</f>
        <v>1</v>
      </c>
      <c r="AO247" s="100"/>
      <c r="AP247" s="100"/>
      <c r="AQ247" s="100"/>
      <c r="AR247" s="100"/>
      <c r="AS247" s="100"/>
      <c r="AT247" s="100"/>
      <c r="AU247" s="100"/>
      <c r="AV247" s="100"/>
      <c r="AW247" s="100"/>
      <c r="AX247" s="100"/>
      <c r="AY247" s="100"/>
      <c r="AZ247" s="100"/>
      <c r="BA247" s="100"/>
      <c r="BB247" s="100"/>
      <c r="BC247" s="100"/>
      <c r="BD247" s="100"/>
      <c r="BE247" s="100"/>
      <c r="BF247" s="100"/>
      <c r="BG247" s="100"/>
      <c r="BH247" s="100"/>
      <c r="BI247" s="100"/>
      <c r="BJ247" s="100"/>
      <c r="BK247" s="100"/>
      <c r="BL247" s="100"/>
      <c r="BM247" s="100"/>
      <c r="BN247" s="100"/>
      <c r="BO247" s="100"/>
      <c r="BP247" s="100"/>
      <c r="BQ247" s="100"/>
      <c r="BR247" s="100"/>
      <c r="BS247" s="100"/>
      <c r="BT247" s="100"/>
      <c r="BU247" s="100"/>
      <c r="BV247" s="100"/>
      <c r="BW247" s="100"/>
      <c r="BX247" s="100"/>
      <c r="BY247" s="100"/>
      <c r="BZ247" s="100"/>
      <c r="CA247" s="100"/>
      <c r="CB247" s="100"/>
      <c r="CC247" s="100"/>
      <c r="CD247" s="100"/>
      <c r="CE247" s="100"/>
      <c r="CF247" s="100"/>
      <c r="CG247" s="100"/>
      <c r="CH247" s="100"/>
      <c r="CI247" s="100"/>
    </row>
    <row r="248" ht="15.75" hidden="1" customHeight="1">
      <c r="A248" s="121">
        <v>8054.0</v>
      </c>
      <c r="B248" s="121" t="s">
        <v>218</v>
      </c>
      <c r="C248" s="121">
        <v>6.0</v>
      </c>
      <c r="D248" s="121" t="s">
        <v>360</v>
      </c>
      <c r="E248" s="121" t="s">
        <v>361</v>
      </c>
      <c r="F248" s="121">
        <v>2158.0</v>
      </c>
      <c r="G248" s="121">
        <v>2026.0</v>
      </c>
      <c r="H248" s="121">
        <v>10.0</v>
      </c>
      <c r="I248" s="122" t="s">
        <v>52</v>
      </c>
      <c r="J248" s="174">
        <v>1.0</v>
      </c>
      <c r="K248" s="124">
        <f>ACTIVIDADES_V!$S248+ACTIVIDADES_V!$Y248</f>
        <v>0</v>
      </c>
      <c r="L248" s="174">
        <v>1.0</v>
      </c>
      <c r="M248" s="121"/>
      <c r="N248" s="124">
        <f>ROUND(VLOOKUP((A248&amp;C248&amp;G248&amp;H248)*1,SEG_PRE!A:P,8,0),0)</f>
        <v>0</v>
      </c>
      <c r="O248" s="124">
        <f>ROUND(VLOOKUP((A248&amp;C248&amp;G248&amp;H248)*1,SEG_PRE!A:P,9,0),0)</f>
        <v>0</v>
      </c>
      <c r="P248" s="124">
        <f>ROUND(VLOOKUP((A248&amp;C248&amp;G248&amp;H248)*1,SEG_PRE!A:P,10,0),0)</f>
        <v>84310000</v>
      </c>
      <c r="Q248" s="174">
        <v>1.0</v>
      </c>
      <c r="R248" s="121"/>
      <c r="S248" s="127">
        <f>ROUND(VLOOKUP((A248&amp;C248&amp;G248&amp;H248)*1,SEG_PRE!A:P,11,0),0)</f>
        <v>0</v>
      </c>
      <c r="T248" s="127">
        <f>ROUND(VLOOKUP((A248&amp;C248&amp;G248&amp;H248)*1,SEG_PRE!A:P,12,0),0)</f>
        <v>0</v>
      </c>
      <c r="U248" s="127">
        <f>ROUND(VLOOKUP((A248&amp;C248&amp;G248&amp;H248)*1,SEG_PRE!A:P,13,0),0)</f>
        <v>84310000</v>
      </c>
      <c r="V248" s="127">
        <f>VLOOKUP((A248&amp;C248&amp;G248&amp;H248)*1,SEG_PRE!A:P,14,0)</f>
        <v>0</v>
      </c>
      <c r="W248" s="123">
        <v>0.0</v>
      </c>
      <c r="X248" s="123">
        <v>0.0</v>
      </c>
      <c r="Y248" s="124">
        <f>ROUND(VLOOKUP((A248&amp;C248&amp;G248&amp;H248)*1,SEG_PRE!A:P,15,0),0)</f>
        <v>0</v>
      </c>
      <c r="Z248" s="124">
        <f>VLOOKUP((A248&amp;C248&amp;G248&amp;H248)*1,SEG_PRE!A:P,16,0)</f>
        <v>0</v>
      </c>
      <c r="AA248" s="45">
        <f t="shared" si="1"/>
        <v>0.1</v>
      </c>
      <c r="AB248" s="45" t="str">
        <f t="shared" si="2"/>
        <v>#NAME?</v>
      </c>
      <c r="AC248" s="45">
        <f t="shared" si="3"/>
        <v>0.4523809524</v>
      </c>
      <c r="AD248" s="45">
        <f t="shared" si="4"/>
        <v>0.9497744342</v>
      </c>
      <c r="AE248" s="45">
        <f t="shared" si="5"/>
        <v>0</v>
      </c>
      <c r="AF248" s="128">
        <f t="shared" si="6"/>
        <v>0</v>
      </c>
      <c r="AG248" s="128">
        <f t="shared" si="7"/>
        <v>0</v>
      </c>
      <c r="AH248" s="121"/>
      <c r="AI248" s="121"/>
      <c r="AJ248" s="121"/>
      <c r="AK248" s="121"/>
      <c r="AL248" s="121"/>
      <c r="AM248" s="131" t="str">
        <f>IF(LEN(ACTIVIDADES_V!$AH248)&gt;1500,"VALIDAR DES",IF(LEN(ACTIVIDADES_V!$AI248)&gt;500,"Validar Re",IF(LEN(ACTIVIDADES_V!$AJ248)&gt;500,"VALIDAR Soliciones","OK")))</f>
        <v>OK</v>
      </c>
      <c r="AN248" s="132">
        <f>LEN(LEFT(INT(ACTIVIDADES_V!$S248)-ACTIVIDADES_V!$S248,4))</f>
        <v>1</v>
      </c>
      <c r="AO248" s="100"/>
      <c r="AP248" s="100"/>
      <c r="AQ248" s="100"/>
      <c r="AR248" s="100"/>
      <c r="AS248" s="100"/>
      <c r="AT248" s="100"/>
      <c r="AU248" s="100"/>
      <c r="AV248" s="100"/>
      <c r="AW248" s="100"/>
      <c r="AX248" s="100"/>
      <c r="AY248" s="100"/>
      <c r="AZ248" s="100"/>
      <c r="BA248" s="100"/>
      <c r="BB248" s="100"/>
      <c r="BC248" s="100"/>
      <c r="BD248" s="100"/>
      <c r="BE248" s="100"/>
      <c r="BF248" s="100"/>
      <c r="BG248" s="100"/>
      <c r="BH248" s="100"/>
      <c r="BI248" s="100"/>
      <c r="BJ248" s="100"/>
      <c r="BK248" s="100"/>
      <c r="BL248" s="100"/>
      <c r="BM248" s="100"/>
      <c r="BN248" s="100"/>
      <c r="BO248" s="100"/>
      <c r="BP248" s="100"/>
      <c r="BQ248" s="100"/>
      <c r="BR248" s="100"/>
      <c r="BS248" s="100"/>
      <c r="BT248" s="100"/>
      <c r="BU248" s="100"/>
      <c r="BV248" s="100"/>
      <c r="BW248" s="100"/>
      <c r="BX248" s="100"/>
      <c r="BY248" s="100"/>
      <c r="BZ248" s="100"/>
      <c r="CA248" s="100"/>
      <c r="CB248" s="100"/>
      <c r="CC248" s="100"/>
      <c r="CD248" s="100"/>
      <c r="CE248" s="100"/>
      <c r="CF248" s="100"/>
      <c r="CG248" s="100"/>
      <c r="CH248" s="100"/>
      <c r="CI248" s="100"/>
    </row>
    <row r="249" ht="15.75" hidden="1" customHeight="1">
      <c r="A249" s="107">
        <v>8054.0</v>
      </c>
      <c r="B249" s="107" t="s">
        <v>218</v>
      </c>
      <c r="C249" s="107">
        <v>6.0</v>
      </c>
      <c r="D249" s="107" t="s">
        <v>360</v>
      </c>
      <c r="E249" s="107" t="s">
        <v>361</v>
      </c>
      <c r="F249" s="107">
        <v>2158.0</v>
      </c>
      <c r="G249" s="107">
        <v>2026.0</v>
      </c>
      <c r="H249" s="107">
        <v>11.0</v>
      </c>
      <c r="I249" s="108" t="s">
        <v>55</v>
      </c>
      <c r="J249" s="173">
        <v>1.0</v>
      </c>
      <c r="K249" s="110">
        <f>ACTIVIDADES_V!$S249+ACTIVIDADES_V!$Y249</f>
        <v>0</v>
      </c>
      <c r="L249" s="173">
        <v>1.0</v>
      </c>
      <c r="M249" s="107"/>
      <c r="N249" s="110">
        <f>ROUND(VLOOKUP((A249&amp;C249&amp;G249&amp;H249)*1,SEG_PRE!A:P,8,0),0)</f>
        <v>0</v>
      </c>
      <c r="O249" s="110">
        <f>ROUND(VLOOKUP((A249&amp;C249&amp;G249&amp;H249)*1,SEG_PRE!A:P,9,0),0)</f>
        <v>0</v>
      </c>
      <c r="P249" s="110">
        <f>ROUND(VLOOKUP((A249&amp;C249&amp;G249&amp;H249)*1,SEG_PRE!A:P,10,0),0)</f>
        <v>76524467</v>
      </c>
      <c r="Q249" s="173">
        <v>1.0</v>
      </c>
      <c r="R249" s="107"/>
      <c r="S249" s="114">
        <f>ROUND(VLOOKUP((A249&amp;C249&amp;G249&amp;H249)*1,SEG_PRE!A:P,11,0),0)</f>
        <v>0</v>
      </c>
      <c r="T249" s="114">
        <f>ROUND(VLOOKUP((A249&amp;C249&amp;G249&amp;H249)*1,SEG_PRE!A:P,12,0),0)</f>
        <v>0</v>
      </c>
      <c r="U249" s="114">
        <f>ROUND(VLOOKUP((A249&amp;C249&amp;G249&amp;H249)*1,SEG_PRE!A:P,13,0),0)</f>
        <v>76524467</v>
      </c>
      <c r="V249" s="114">
        <f>VLOOKUP((A249&amp;C249&amp;G249&amp;H249)*1,SEG_PRE!A:P,14,0)</f>
        <v>0</v>
      </c>
      <c r="W249" s="109">
        <v>0.0</v>
      </c>
      <c r="X249" s="109">
        <v>0.0</v>
      </c>
      <c r="Y249" s="110">
        <f>ROUND(VLOOKUP((A249&amp;C249&amp;G249&amp;H249)*1,SEG_PRE!A:P,15,0),0)</f>
        <v>0</v>
      </c>
      <c r="Z249" s="110">
        <f>VLOOKUP((A249&amp;C249&amp;G249&amp;H249)*1,SEG_PRE!A:P,16,0)</f>
        <v>0</v>
      </c>
      <c r="AA249" s="42">
        <f t="shared" si="1"/>
        <v>0.09090909091</v>
      </c>
      <c r="AB249" s="42" t="str">
        <f t="shared" si="2"/>
        <v>#NAME?</v>
      </c>
      <c r="AC249" s="42">
        <f t="shared" si="3"/>
        <v>0.4523809524</v>
      </c>
      <c r="AD249" s="42">
        <f t="shared" si="4"/>
        <v>0.9497744342</v>
      </c>
      <c r="AE249" s="42">
        <f t="shared" si="5"/>
        <v>0</v>
      </c>
      <c r="AF249" s="115">
        <f t="shared" si="6"/>
        <v>0</v>
      </c>
      <c r="AG249" s="115">
        <f t="shared" si="7"/>
        <v>0</v>
      </c>
      <c r="AH249" s="107"/>
      <c r="AI249" s="107"/>
      <c r="AJ249" s="107"/>
      <c r="AK249" s="107"/>
      <c r="AL249" s="107"/>
      <c r="AM249" s="119" t="str">
        <f>IF(LEN(ACTIVIDADES_V!$AH249)&gt;1500,"VALIDAR DES",IF(LEN(ACTIVIDADES_V!$AI249)&gt;500,"Validar Re",IF(LEN(ACTIVIDADES_V!$AJ249)&gt;500,"VALIDAR Soliciones","OK")))</f>
        <v>OK</v>
      </c>
      <c r="AN249" s="120">
        <f>LEN(LEFT(INT(ACTIVIDADES_V!$S249)-ACTIVIDADES_V!$S249,4))</f>
        <v>1</v>
      </c>
      <c r="AO249" s="100"/>
      <c r="AP249" s="100"/>
      <c r="AQ249" s="100"/>
      <c r="AR249" s="100"/>
      <c r="AS249" s="100"/>
      <c r="AT249" s="100"/>
      <c r="AU249" s="100"/>
      <c r="AV249" s="100"/>
      <c r="AW249" s="100"/>
      <c r="AX249" s="100"/>
      <c r="AY249" s="100"/>
      <c r="AZ249" s="100"/>
      <c r="BA249" s="100"/>
      <c r="BB249" s="100"/>
      <c r="BC249" s="100"/>
      <c r="BD249" s="100"/>
      <c r="BE249" s="100"/>
      <c r="BF249" s="100"/>
      <c r="BG249" s="100"/>
      <c r="BH249" s="100"/>
      <c r="BI249" s="100"/>
      <c r="BJ249" s="100"/>
      <c r="BK249" s="100"/>
      <c r="BL249" s="100"/>
      <c r="BM249" s="100"/>
      <c r="BN249" s="100"/>
      <c r="BO249" s="100"/>
      <c r="BP249" s="100"/>
      <c r="BQ249" s="100"/>
      <c r="BR249" s="100"/>
      <c r="BS249" s="100"/>
      <c r="BT249" s="100"/>
      <c r="BU249" s="100"/>
      <c r="BV249" s="100"/>
      <c r="BW249" s="100"/>
      <c r="BX249" s="100"/>
      <c r="BY249" s="100"/>
      <c r="BZ249" s="100"/>
      <c r="CA249" s="100"/>
      <c r="CB249" s="100"/>
      <c r="CC249" s="100"/>
      <c r="CD249" s="100"/>
      <c r="CE249" s="100"/>
      <c r="CF249" s="100"/>
      <c r="CG249" s="100"/>
      <c r="CH249" s="100"/>
      <c r="CI249" s="100"/>
    </row>
    <row r="250" ht="15.75" hidden="1" customHeight="1">
      <c r="A250" s="121">
        <v>8054.0</v>
      </c>
      <c r="B250" s="121" t="s">
        <v>218</v>
      </c>
      <c r="C250" s="121">
        <v>6.0</v>
      </c>
      <c r="D250" s="121" t="s">
        <v>360</v>
      </c>
      <c r="E250" s="121" t="s">
        <v>361</v>
      </c>
      <c r="F250" s="121">
        <v>2158.0</v>
      </c>
      <c r="G250" s="121">
        <v>2026.0</v>
      </c>
      <c r="H250" s="121">
        <v>12.0</v>
      </c>
      <c r="I250" s="122" t="s">
        <v>59</v>
      </c>
      <c r="J250" s="174">
        <v>1.0</v>
      </c>
      <c r="K250" s="124">
        <f>ACTIVIDADES_V!$S250+ACTIVIDADES_V!$Y250</f>
        <v>0</v>
      </c>
      <c r="L250" s="174">
        <v>1.0</v>
      </c>
      <c r="M250" s="121"/>
      <c r="N250" s="124">
        <f>ROUND(VLOOKUP((A250&amp;C250&amp;G250&amp;H250)*1,SEG_PRE!A:P,8,0),0)</f>
        <v>0</v>
      </c>
      <c r="O250" s="124">
        <f>ROUND(VLOOKUP((A250&amp;C250&amp;G250&amp;H250)*1,SEG_PRE!A:P,9,0),0)</f>
        <v>0</v>
      </c>
      <c r="P250" s="124">
        <f>ROUND(VLOOKUP((A250&amp;C250&amp;G250&amp;H250)*1,SEG_PRE!A:P,10,0),0)</f>
        <v>181382416</v>
      </c>
      <c r="Q250" s="174">
        <v>1.0</v>
      </c>
      <c r="R250" s="121"/>
      <c r="S250" s="127">
        <f>ROUND(VLOOKUP((A250&amp;C250&amp;G250&amp;H250)*1,SEG_PRE!A:P,11,0),0)</f>
        <v>0</v>
      </c>
      <c r="T250" s="127">
        <f>ROUND(VLOOKUP((A250&amp;C250&amp;G250&amp;H250)*1,SEG_PRE!A:P,12,0),0)</f>
        <v>0</v>
      </c>
      <c r="U250" s="127">
        <f>ROUND(VLOOKUP((A250&amp;C250&amp;G250&amp;H250)*1,SEG_PRE!A:P,13,0),0)</f>
        <v>181382416</v>
      </c>
      <c r="V250" s="127">
        <f>VLOOKUP((A250&amp;C250&amp;G250&amp;H250)*1,SEG_PRE!A:P,14,0)</f>
        <v>0</v>
      </c>
      <c r="W250" s="123">
        <v>0.0</v>
      </c>
      <c r="X250" s="123">
        <v>0.0</v>
      </c>
      <c r="Y250" s="124">
        <f>ROUND(VLOOKUP((A250&amp;C250&amp;G250&amp;H250)*1,SEG_PRE!A:P,15,0),0)</f>
        <v>0</v>
      </c>
      <c r="Z250" s="124">
        <f>VLOOKUP((A250&amp;C250&amp;G250&amp;H250)*1,SEG_PRE!A:P,16,0)</f>
        <v>0</v>
      </c>
      <c r="AA250" s="45">
        <f t="shared" si="1"/>
        <v>0.08333333333</v>
      </c>
      <c r="AB250" s="45" t="str">
        <f t="shared" si="2"/>
        <v>#NAME?</v>
      </c>
      <c r="AC250" s="45">
        <f t="shared" si="3"/>
        <v>0.4523809524</v>
      </c>
      <c r="AD250" s="45">
        <f t="shared" si="4"/>
        <v>0.9497744342</v>
      </c>
      <c r="AE250" s="45">
        <f t="shared" si="5"/>
        <v>0</v>
      </c>
      <c r="AF250" s="128">
        <f t="shared" si="6"/>
        <v>0</v>
      </c>
      <c r="AG250" s="128">
        <f t="shared" si="7"/>
        <v>0</v>
      </c>
      <c r="AH250" s="121"/>
      <c r="AI250" s="121"/>
      <c r="AJ250" s="121"/>
      <c r="AK250" s="121"/>
      <c r="AL250" s="121"/>
      <c r="AM250" s="131" t="str">
        <f>IF(LEN(ACTIVIDADES_V!$AH250)&gt;1500,"VALIDAR DES",IF(LEN(ACTIVIDADES_V!$AI250)&gt;500,"Validar Re",IF(LEN(ACTIVIDADES_V!$AJ250)&gt;500,"VALIDAR Soliciones","OK")))</f>
        <v>OK</v>
      </c>
      <c r="AN250" s="132">
        <f>LEN(LEFT(INT(ACTIVIDADES_V!$S250)-ACTIVIDADES_V!$S250,4))</f>
        <v>1</v>
      </c>
      <c r="AO250" s="100"/>
      <c r="AP250" s="100"/>
      <c r="AQ250" s="100"/>
      <c r="AR250" s="100"/>
      <c r="AS250" s="100"/>
      <c r="AT250" s="100"/>
      <c r="AU250" s="100"/>
      <c r="AV250" s="100"/>
      <c r="AW250" s="100"/>
      <c r="AX250" s="100"/>
      <c r="AY250" s="100"/>
      <c r="AZ250" s="100"/>
      <c r="BA250" s="100"/>
      <c r="BB250" s="100"/>
      <c r="BC250" s="100"/>
      <c r="BD250" s="100"/>
      <c r="BE250" s="100"/>
      <c r="BF250" s="100"/>
      <c r="BG250" s="100"/>
      <c r="BH250" s="100"/>
      <c r="BI250" s="100"/>
      <c r="BJ250" s="100"/>
      <c r="BK250" s="100"/>
      <c r="BL250" s="100"/>
      <c r="BM250" s="100"/>
      <c r="BN250" s="100"/>
      <c r="BO250" s="100"/>
      <c r="BP250" s="100"/>
      <c r="BQ250" s="100"/>
      <c r="BR250" s="100"/>
      <c r="BS250" s="100"/>
      <c r="BT250" s="100"/>
      <c r="BU250" s="100"/>
      <c r="BV250" s="100"/>
      <c r="BW250" s="100"/>
      <c r="BX250" s="100"/>
      <c r="BY250" s="100"/>
      <c r="BZ250" s="100"/>
      <c r="CA250" s="100"/>
      <c r="CB250" s="100"/>
      <c r="CC250" s="100"/>
      <c r="CD250" s="100"/>
      <c r="CE250" s="100"/>
      <c r="CF250" s="100"/>
      <c r="CG250" s="100"/>
      <c r="CH250" s="100"/>
      <c r="CI250" s="100"/>
    </row>
    <row r="251" ht="15.75" hidden="1" customHeight="1">
      <c r="A251" s="107">
        <v>8054.0</v>
      </c>
      <c r="B251" s="107" t="s">
        <v>218</v>
      </c>
      <c r="C251" s="107">
        <v>6.0</v>
      </c>
      <c r="D251" s="107" t="s">
        <v>360</v>
      </c>
      <c r="E251" s="107" t="s">
        <v>361</v>
      </c>
      <c r="F251" s="107">
        <v>2158.0</v>
      </c>
      <c r="G251" s="107">
        <v>2027.0</v>
      </c>
      <c r="H251" s="107">
        <v>1.0</v>
      </c>
      <c r="I251" s="108" t="s">
        <v>62</v>
      </c>
      <c r="J251" s="175">
        <v>1.0</v>
      </c>
      <c r="K251" s="110">
        <f>ACTIVIDADES_V!$S251+ACTIVIDADES_V!$Y251</f>
        <v>0</v>
      </c>
      <c r="L251" s="175">
        <v>1.0</v>
      </c>
      <c r="M251" s="107"/>
      <c r="N251" s="110">
        <f>ROUND(VLOOKUP((A251&amp;C251&amp;G251&amp;H251)*1,SEG_PRE!A:P,8,0),0)</f>
        <v>0</v>
      </c>
      <c r="O251" s="110">
        <f>ROUND(VLOOKUP((A251&amp;C251&amp;G251&amp;H251)*1,SEG_PRE!A:P,9,0),0)</f>
        <v>0</v>
      </c>
      <c r="P251" s="110">
        <f>ROUND(VLOOKUP((A251&amp;C251&amp;G251&amp;H251)*1,SEG_PRE!A:P,10,0),0)</f>
        <v>0</v>
      </c>
      <c r="Q251" s="175">
        <v>1.0</v>
      </c>
      <c r="R251" s="107"/>
      <c r="S251" s="114">
        <f>ROUND(VLOOKUP((A251&amp;C251&amp;G251&amp;H251)*1,SEG_PRE!A:P,11,0),0)</f>
        <v>0</v>
      </c>
      <c r="T251" s="114">
        <f>ROUND(VLOOKUP((A251&amp;C251&amp;G251&amp;H251)*1,SEG_PRE!A:P,12,0),0)</f>
        <v>0</v>
      </c>
      <c r="U251" s="114">
        <f>ROUND(VLOOKUP((A251&amp;C251&amp;G251&amp;H251)*1,SEG_PRE!A:P,13,0),0)</f>
        <v>0</v>
      </c>
      <c r="V251" s="114">
        <f>VLOOKUP((A251&amp;C251&amp;G251&amp;H251)*1,SEG_PRE!A:P,14,0)</f>
        <v>0</v>
      </c>
      <c r="W251" s="109">
        <v>0.0</v>
      </c>
      <c r="X251" s="109">
        <v>0.0</v>
      </c>
      <c r="Y251" s="110">
        <f>ROUND(VLOOKUP((A251&amp;C251&amp;G251&amp;H251)*1,SEG_PRE!A:P,15,0),0)</f>
        <v>0</v>
      </c>
      <c r="Z251" s="110">
        <f>VLOOKUP((A251&amp;C251&amp;G251&amp;H251)*1,SEG_PRE!A:P,16,0)</f>
        <v>0</v>
      </c>
      <c r="AA251" s="42">
        <f t="shared" si="1"/>
        <v>0</v>
      </c>
      <c r="AB251" s="42" t="str">
        <f t="shared" si="2"/>
        <v>#NAME?</v>
      </c>
      <c r="AC251" s="42">
        <f t="shared" si="3"/>
        <v>0.4523809524</v>
      </c>
      <c r="AD251" s="42">
        <f t="shared" si="4"/>
        <v>0</v>
      </c>
      <c r="AE251" s="42">
        <f t="shared" si="5"/>
        <v>0</v>
      </c>
      <c r="AF251" s="115">
        <f t="shared" si="6"/>
        <v>0</v>
      </c>
      <c r="AG251" s="115">
        <f t="shared" si="7"/>
        <v>0</v>
      </c>
      <c r="AH251" s="107"/>
      <c r="AI251" s="107"/>
      <c r="AJ251" s="107"/>
      <c r="AK251" s="107"/>
      <c r="AL251" s="107"/>
      <c r="AM251" s="119" t="str">
        <f>IF(LEN(ACTIVIDADES_V!$AH251)&gt;1500,"VALIDAR DES",IF(LEN(ACTIVIDADES_V!$AI251)&gt;500,"Validar Re",IF(LEN(ACTIVIDADES_V!$AJ251)&gt;500,"VALIDAR Soliciones","OK")))</f>
        <v>OK</v>
      </c>
      <c r="AN251" s="120">
        <f>LEN(LEFT(INT(ACTIVIDADES_V!$S251)-ACTIVIDADES_V!$S251,4))</f>
        <v>1</v>
      </c>
      <c r="AO251" s="100"/>
      <c r="AP251" s="100"/>
      <c r="AQ251" s="100"/>
      <c r="AR251" s="100"/>
      <c r="AS251" s="100"/>
      <c r="AT251" s="100"/>
      <c r="AU251" s="100"/>
      <c r="AV251" s="100"/>
      <c r="AW251" s="100"/>
      <c r="AX251" s="100"/>
      <c r="AY251" s="100"/>
      <c r="AZ251" s="100"/>
      <c r="BA251" s="100"/>
      <c r="BB251" s="100"/>
      <c r="BC251" s="100"/>
      <c r="BD251" s="100"/>
      <c r="BE251" s="100"/>
      <c r="BF251" s="100"/>
      <c r="BG251" s="100"/>
      <c r="BH251" s="100"/>
      <c r="BI251" s="100"/>
      <c r="BJ251" s="100"/>
      <c r="BK251" s="100"/>
      <c r="BL251" s="100"/>
      <c r="BM251" s="100"/>
      <c r="BN251" s="100"/>
      <c r="BO251" s="100"/>
      <c r="BP251" s="100"/>
      <c r="BQ251" s="100"/>
      <c r="BR251" s="100"/>
      <c r="BS251" s="100"/>
      <c r="BT251" s="100"/>
      <c r="BU251" s="100"/>
      <c r="BV251" s="100"/>
      <c r="BW251" s="100"/>
      <c r="BX251" s="100"/>
      <c r="BY251" s="100"/>
      <c r="BZ251" s="100"/>
      <c r="CA251" s="100"/>
      <c r="CB251" s="100"/>
      <c r="CC251" s="100"/>
      <c r="CD251" s="100"/>
      <c r="CE251" s="100"/>
      <c r="CF251" s="100"/>
      <c r="CG251" s="100"/>
      <c r="CH251" s="100"/>
      <c r="CI251" s="100"/>
    </row>
    <row r="252" ht="15.75" hidden="1" customHeight="1">
      <c r="A252" s="121">
        <v>8054.0</v>
      </c>
      <c r="B252" s="121" t="s">
        <v>218</v>
      </c>
      <c r="C252" s="121">
        <v>6.0</v>
      </c>
      <c r="D252" s="121" t="s">
        <v>360</v>
      </c>
      <c r="E252" s="121" t="s">
        <v>361</v>
      </c>
      <c r="F252" s="121">
        <v>2158.0</v>
      </c>
      <c r="G252" s="121">
        <v>2027.0</v>
      </c>
      <c r="H252" s="121">
        <v>2.0</v>
      </c>
      <c r="I252" s="122" t="s">
        <v>65</v>
      </c>
      <c r="J252" s="176">
        <v>1.0</v>
      </c>
      <c r="K252" s="124">
        <f>ACTIVIDADES_V!$S252+ACTIVIDADES_V!$Y252</f>
        <v>0</v>
      </c>
      <c r="L252" s="176">
        <v>1.0</v>
      </c>
      <c r="M252" s="121"/>
      <c r="N252" s="124">
        <f>ROUND(VLOOKUP((A252&amp;C252&amp;G252&amp;H252)*1,SEG_PRE!A:P,8,0),0)</f>
        <v>0</v>
      </c>
      <c r="O252" s="124">
        <f>ROUND(VLOOKUP((A252&amp;C252&amp;G252&amp;H252)*1,SEG_PRE!A:P,9,0),0)</f>
        <v>0</v>
      </c>
      <c r="P252" s="124">
        <f>ROUND(VLOOKUP((A252&amp;C252&amp;G252&amp;H252)*1,SEG_PRE!A:P,10,0),0)</f>
        <v>0</v>
      </c>
      <c r="Q252" s="176">
        <v>1.0</v>
      </c>
      <c r="R252" s="121"/>
      <c r="S252" s="127">
        <f>ROUND(VLOOKUP((A252&amp;C252&amp;G252&amp;H252)*1,SEG_PRE!A:P,11,0),0)</f>
        <v>0</v>
      </c>
      <c r="T252" s="127">
        <f>ROUND(VLOOKUP((A252&amp;C252&amp;G252&amp;H252)*1,SEG_PRE!A:P,12,0),0)</f>
        <v>0</v>
      </c>
      <c r="U252" s="127">
        <f>ROUND(VLOOKUP((A252&amp;C252&amp;G252&amp;H252)*1,SEG_PRE!A:P,13,0),0)</f>
        <v>0</v>
      </c>
      <c r="V252" s="127">
        <f>VLOOKUP((A252&amp;C252&amp;G252&amp;H252)*1,SEG_PRE!A:P,14,0)</f>
        <v>0</v>
      </c>
      <c r="W252" s="123">
        <v>0.0</v>
      </c>
      <c r="X252" s="123">
        <v>0.0</v>
      </c>
      <c r="Y252" s="124">
        <f>ROUND(VLOOKUP((A252&amp;C252&amp;G252&amp;H252)*1,SEG_PRE!A:P,15,0),0)</f>
        <v>0</v>
      </c>
      <c r="Z252" s="124">
        <f>VLOOKUP((A252&amp;C252&amp;G252&amp;H252)*1,SEG_PRE!A:P,16,0)</f>
        <v>0</v>
      </c>
      <c r="AA252" s="45">
        <f t="shared" si="1"/>
        <v>0</v>
      </c>
      <c r="AB252" s="45" t="str">
        <f t="shared" si="2"/>
        <v>#NAME?</v>
      </c>
      <c r="AC252" s="45">
        <f t="shared" si="3"/>
        <v>0.4523809524</v>
      </c>
      <c r="AD252" s="45">
        <f t="shared" si="4"/>
        <v>0</v>
      </c>
      <c r="AE252" s="45">
        <f t="shared" si="5"/>
        <v>0</v>
      </c>
      <c r="AF252" s="128">
        <f t="shared" si="6"/>
        <v>0</v>
      </c>
      <c r="AG252" s="128">
        <f t="shared" si="7"/>
        <v>0</v>
      </c>
      <c r="AH252" s="121"/>
      <c r="AI252" s="121"/>
      <c r="AJ252" s="121"/>
      <c r="AK252" s="121"/>
      <c r="AL252" s="121"/>
      <c r="AM252" s="131" t="str">
        <f>IF(LEN(ACTIVIDADES_V!$AH252)&gt;1500,"VALIDAR DES",IF(LEN(ACTIVIDADES_V!$AI252)&gt;500,"Validar Re",IF(LEN(ACTIVIDADES_V!$AJ252)&gt;500,"VALIDAR Soliciones","OK")))</f>
        <v>OK</v>
      </c>
      <c r="AN252" s="132">
        <f>LEN(LEFT(INT(ACTIVIDADES_V!$S252)-ACTIVIDADES_V!$S252,4))</f>
        <v>1</v>
      </c>
      <c r="AO252" s="100"/>
      <c r="AP252" s="100"/>
      <c r="AQ252" s="100"/>
      <c r="AR252" s="100"/>
      <c r="AS252" s="100"/>
      <c r="AT252" s="100"/>
      <c r="AU252" s="100"/>
      <c r="AV252" s="100"/>
      <c r="AW252" s="100"/>
      <c r="AX252" s="100"/>
      <c r="AY252" s="100"/>
      <c r="AZ252" s="100"/>
      <c r="BA252" s="100"/>
      <c r="BB252" s="100"/>
      <c r="BC252" s="100"/>
      <c r="BD252" s="100"/>
      <c r="BE252" s="100"/>
      <c r="BF252" s="100"/>
      <c r="BG252" s="100"/>
      <c r="BH252" s="100"/>
      <c r="BI252" s="100"/>
      <c r="BJ252" s="100"/>
      <c r="BK252" s="100"/>
      <c r="BL252" s="100"/>
      <c r="BM252" s="100"/>
      <c r="BN252" s="100"/>
      <c r="BO252" s="100"/>
      <c r="BP252" s="100"/>
      <c r="BQ252" s="100"/>
      <c r="BR252" s="100"/>
      <c r="BS252" s="100"/>
      <c r="BT252" s="100"/>
      <c r="BU252" s="100"/>
      <c r="BV252" s="100"/>
      <c r="BW252" s="100"/>
      <c r="BX252" s="100"/>
      <c r="BY252" s="100"/>
      <c r="BZ252" s="100"/>
      <c r="CA252" s="100"/>
      <c r="CB252" s="100"/>
      <c r="CC252" s="100"/>
      <c r="CD252" s="100"/>
      <c r="CE252" s="100"/>
      <c r="CF252" s="100"/>
      <c r="CG252" s="100"/>
      <c r="CH252" s="100"/>
      <c r="CI252" s="100"/>
    </row>
    <row r="253" ht="15.75" hidden="1" customHeight="1">
      <c r="A253" s="107">
        <v>8054.0</v>
      </c>
      <c r="B253" s="107" t="s">
        <v>218</v>
      </c>
      <c r="C253" s="107">
        <v>6.0</v>
      </c>
      <c r="D253" s="107" t="s">
        <v>360</v>
      </c>
      <c r="E253" s="107" t="s">
        <v>361</v>
      </c>
      <c r="F253" s="107">
        <v>2158.0</v>
      </c>
      <c r="G253" s="107">
        <v>2027.0</v>
      </c>
      <c r="H253" s="107">
        <v>3.0</v>
      </c>
      <c r="I253" s="108" t="s">
        <v>68</v>
      </c>
      <c r="J253" s="175">
        <v>1.0</v>
      </c>
      <c r="K253" s="110">
        <f>ACTIVIDADES_V!$S253+ACTIVIDADES_V!$Y253</f>
        <v>0</v>
      </c>
      <c r="L253" s="175">
        <v>1.0</v>
      </c>
      <c r="M253" s="107"/>
      <c r="N253" s="110">
        <f>ROUND(VLOOKUP((A253&amp;C253&amp;G253&amp;H253)*1,SEG_PRE!A:P,8,0),0)</f>
        <v>0</v>
      </c>
      <c r="O253" s="110">
        <f>ROUND(VLOOKUP((A253&amp;C253&amp;G253&amp;H253)*1,SEG_PRE!A:P,9,0),0)</f>
        <v>0</v>
      </c>
      <c r="P253" s="110">
        <f>ROUND(VLOOKUP((A253&amp;C253&amp;G253&amp;H253)*1,SEG_PRE!A:P,10,0),0)</f>
        <v>0</v>
      </c>
      <c r="Q253" s="175">
        <v>1.0</v>
      </c>
      <c r="R253" s="107"/>
      <c r="S253" s="114">
        <f>ROUND(VLOOKUP((A253&amp;C253&amp;G253&amp;H253)*1,SEG_PRE!A:P,11,0),0)</f>
        <v>0</v>
      </c>
      <c r="T253" s="114">
        <f>ROUND(VLOOKUP((A253&amp;C253&amp;G253&amp;H253)*1,SEG_PRE!A:P,12,0),0)</f>
        <v>0</v>
      </c>
      <c r="U253" s="114">
        <f>ROUND(VLOOKUP((A253&amp;C253&amp;G253&amp;H253)*1,SEG_PRE!A:P,13,0),0)</f>
        <v>0</v>
      </c>
      <c r="V253" s="114">
        <f>VLOOKUP((A253&amp;C253&amp;G253&amp;H253)*1,SEG_PRE!A:P,14,0)</f>
        <v>0</v>
      </c>
      <c r="W253" s="109">
        <v>0.0</v>
      </c>
      <c r="X253" s="109">
        <v>0.0</v>
      </c>
      <c r="Y253" s="110">
        <f>ROUND(VLOOKUP((A253&amp;C253&amp;G253&amp;H253)*1,SEG_PRE!A:P,15,0),0)</f>
        <v>0</v>
      </c>
      <c r="Z253" s="110">
        <f>VLOOKUP((A253&amp;C253&amp;G253&amp;H253)*1,SEG_PRE!A:P,16,0)</f>
        <v>0</v>
      </c>
      <c r="AA253" s="42">
        <f t="shared" si="1"/>
        <v>0</v>
      </c>
      <c r="AB253" s="42" t="str">
        <f t="shared" si="2"/>
        <v>#NAME?</v>
      </c>
      <c r="AC253" s="42">
        <f t="shared" si="3"/>
        <v>0.4523809524</v>
      </c>
      <c r="AD253" s="42">
        <f t="shared" si="4"/>
        <v>0</v>
      </c>
      <c r="AE253" s="42">
        <f t="shared" si="5"/>
        <v>0</v>
      </c>
      <c r="AF253" s="115">
        <f t="shared" si="6"/>
        <v>0</v>
      </c>
      <c r="AG253" s="115">
        <f t="shared" si="7"/>
        <v>0</v>
      </c>
      <c r="AH253" s="107"/>
      <c r="AI253" s="107"/>
      <c r="AJ253" s="107"/>
      <c r="AK253" s="107"/>
      <c r="AL253" s="107"/>
      <c r="AM253" s="119" t="str">
        <f>IF(LEN(ACTIVIDADES_V!$AH253)&gt;1500,"VALIDAR DES",IF(LEN(ACTIVIDADES_V!$AI253)&gt;500,"Validar Re",IF(LEN(ACTIVIDADES_V!$AJ253)&gt;500,"VALIDAR Soliciones","OK")))</f>
        <v>OK</v>
      </c>
      <c r="AN253" s="120">
        <f>LEN(LEFT(INT(ACTIVIDADES_V!$S253)-ACTIVIDADES_V!$S253,4))</f>
        <v>1</v>
      </c>
      <c r="AO253" s="100"/>
      <c r="AP253" s="100"/>
      <c r="AQ253" s="100"/>
      <c r="AR253" s="100"/>
      <c r="AS253" s="100"/>
      <c r="AT253" s="100"/>
      <c r="AU253" s="100"/>
      <c r="AV253" s="100"/>
      <c r="AW253" s="100"/>
      <c r="AX253" s="100"/>
      <c r="AY253" s="100"/>
      <c r="AZ253" s="100"/>
      <c r="BA253" s="100"/>
      <c r="BB253" s="100"/>
      <c r="BC253" s="100"/>
      <c r="BD253" s="100"/>
      <c r="BE253" s="100"/>
      <c r="BF253" s="100"/>
      <c r="BG253" s="100"/>
      <c r="BH253" s="100"/>
      <c r="BI253" s="100"/>
      <c r="BJ253" s="100"/>
      <c r="BK253" s="100"/>
      <c r="BL253" s="100"/>
      <c r="BM253" s="100"/>
      <c r="BN253" s="100"/>
      <c r="BO253" s="100"/>
      <c r="BP253" s="100"/>
      <c r="BQ253" s="100"/>
      <c r="BR253" s="100"/>
      <c r="BS253" s="100"/>
      <c r="BT253" s="100"/>
      <c r="BU253" s="100"/>
      <c r="BV253" s="100"/>
      <c r="BW253" s="100"/>
      <c r="BX253" s="100"/>
      <c r="BY253" s="100"/>
      <c r="BZ253" s="100"/>
      <c r="CA253" s="100"/>
      <c r="CB253" s="100"/>
      <c r="CC253" s="100"/>
      <c r="CD253" s="100"/>
      <c r="CE253" s="100"/>
      <c r="CF253" s="100"/>
      <c r="CG253" s="100"/>
      <c r="CH253" s="100"/>
      <c r="CI253" s="100"/>
    </row>
    <row r="254" ht="15.75" hidden="1" customHeight="1">
      <c r="A254" s="121">
        <v>8054.0</v>
      </c>
      <c r="B254" s="121" t="s">
        <v>218</v>
      </c>
      <c r="C254" s="121">
        <v>6.0</v>
      </c>
      <c r="D254" s="121" t="s">
        <v>360</v>
      </c>
      <c r="E254" s="121" t="s">
        <v>361</v>
      </c>
      <c r="F254" s="121">
        <v>2158.0</v>
      </c>
      <c r="G254" s="121">
        <v>2027.0</v>
      </c>
      <c r="H254" s="121">
        <v>4.0</v>
      </c>
      <c r="I254" s="122" t="s">
        <v>71</v>
      </c>
      <c r="J254" s="176">
        <v>1.0</v>
      </c>
      <c r="K254" s="124">
        <f>ACTIVIDADES_V!$S254+ACTIVIDADES_V!$Y254</f>
        <v>0</v>
      </c>
      <c r="L254" s="176">
        <v>1.0</v>
      </c>
      <c r="M254" s="121"/>
      <c r="N254" s="124">
        <f>ROUND(VLOOKUP((A254&amp;C254&amp;G254&amp;H254)*1,SEG_PRE!A:P,8,0),0)</f>
        <v>0</v>
      </c>
      <c r="O254" s="124">
        <f>ROUND(VLOOKUP((A254&amp;C254&amp;G254&amp;H254)*1,SEG_PRE!A:P,9,0),0)</f>
        <v>0</v>
      </c>
      <c r="P254" s="124">
        <f>ROUND(VLOOKUP((A254&amp;C254&amp;G254&amp;H254)*1,SEG_PRE!A:P,10,0),0)</f>
        <v>0</v>
      </c>
      <c r="Q254" s="176">
        <v>1.0</v>
      </c>
      <c r="R254" s="121"/>
      <c r="S254" s="127">
        <f>ROUND(VLOOKUP((A254&amp;C254&amp;G254&amp;H254)*1,SEG_PRE!A:P,11,0),0)</f>
        <v>0</v>
      </c>
      <c r="T254" s="127">
        <f>ROUND(VLOOKUP((A254&amp;C254&amp;G254&amp;H254)*1,SEG_PRE!A:P,12,0),0)</f>
        <v>0</v>
      </c>
      <c r="U254" s="127">
        <f>ROUND(VLOOKUP((A254&amp;C254&amp;G254&amp;H254)*1,SEG_PRE!A:P,13,0),0)</f>
        <v>0</v>
      </c>
      <c r="V254" s="127">
        <f>VLOOKUP((A254&amp;C254&amp;G254&amp;H254)*1,SEG_PRE!A:P,14,0)</f>
        <v>0</v>
      </c>
      <c r="W254" s="123">
        <v>0.0</v>
      </c>
      <c r="X254" s="123">
        <v>0.0</v>
      </c>
      <c r="Y254" s="124">
        <f>ROUND(VLOOKUP((A254&amp;C254&amp;G254&amp;H254)*1,SEG_PRE!A:P,15,0),0)</f>
        <v>0</v>
      </c>
      <c r="Z254" s="124">
        <f>VLOOKUP((A254&amp;C254&amp;G254&amp;H254)*1,SEG_PRE!A:P,16,0)</f>
        <v>0</v>
      </c>
      <c r="AA254" s="45">
        <f t="shared" si="1"/>
        <v>0</v>
      </c>
      <c r="AB254" s="45" t="str">
        <f t="shared" si="2"/>
        <v>#NAME?</v>
      </c>
      <c r="AC254" s="45">
        <f t="shared" si="3"/>
        <v>0.4523809524</v>
      </c>
      <c r="AD254" s="45">
        <f t="shared" si="4"/>
        <v>0</v>
      </c>
      <c r="AE254" s="45">
        <f t="shared" si="5"/>
        <v>0</v>
      </c>
      <c r="AF254" s="128">
        <f t="shared" si="6"/>
        <v>0</v>
      </c>
      <c r="AG254" s="128">
        <f t="shared" si="7"/>
        <v>0</v>
      </c>
      <c r="AH254" s="121"/>
      <c r="AI254" s="121"/>
      <c r="AJ254" s="121"/>
      <c r="AK254" s="121"/>
      <c r="AL254" s="121"/>
      <c r="AM254" s="131" t="str">
        <f>IF(LEN(ACTIVIDADES_V!$AH254)&gt;1500,"VALIDAR DES",IF(LEN(ACTIVIDADES_V!$AI254)&gt;500,"Validar Re",IF(LEN(ACTIVIDADES_V!$AJ254)&gt;500,"VALIDAR Soliciones","OK")))</f>
        <v>OK</v>
      </c>
      <c r="AN254" s="132">
        <f>LEN(LEFT(INT(ACTIVIDADES_V!$S254)-ACTIVIDADES_V!$S254,4))</f>
        <v>1</v>
      </c>
      <c r="AO254" s="100"/>
      <c r="AP254" s="100"/>
      <c r="AQ254" s="100"/>
      <c r="AR254" s="100"/>
      <c r="AS254" s="100"/>
      <c r="AT254" s="100"/>
      <c r="AU254" s="100"/>
      <c r="AV254" s="100"/>
      <c r="AW254" s="100"/>
      <c r="AX254" s="100"/>
      <c r="AY254" s="100"/>
      <c r="AZ254" s="100"/>
      <c r="BA254" s="100"/>
      <c r="BB254" s="100"/>
      <c r="BC254" s="100"/>
      <c r="BD254" s="100"/>
      <c r="BE254" s="100"/>
      <c r="BF254" s="100"/>
      <c r="BG254" s="100"/>
      <c r="BH254" s="100"/>
      <c r="BI254" s="100"/>
      <c r="BJ254" s="100"/>
      <c r="BK254" s="100"/>
      <c r="BL254" s="100"/>
      <c r="BM254" s="100"/>
      <c r="BN254" s="100"/>
      <c r="BO254" s="100"/>
      <c r="BP254" s="100"/>
      <c r="BQ254" s="100"/>
      <c r="BR254" s="100"/>
      <c r="BS254" s="100"/>
      <c r="BT254" s="100"/>
      <c r="BU254" s="100"/>
      <c r="BV254" s="100"/>
      <c r="BW254" s="100"/>
      <c r="BX254" s="100"/>
      <c r="BY254" s="100"/>
      <c r="BZ254" s="100"/>
      <c r="CA254" s="100"/>
      <c r="CB254" s="100"/>
      <c r="CC254" s="100"/>
      <c r="CD254" s="100"/>
      <c r="CE254" s="100"/>
      <c r="CF254" s="100"/>
      <c r="CG254" s="100"/>
      <c r="CH254" s="100"/>
      <c r="CI254" s="100"/>
    </row>
    <row r="255" ht="15.75" hidden="1" customHeight="1">
      <c r="A255" s="107">
        <v>8054.0</v>
      </c>
      <c r="B255" s="107" t="s">
        <v>218</v>
      </c>
      <c r="C255" s="107">
        <v>6.0</v>
      </c>
      <c r="D255" s="107" t="s">
        <v>360</v>
      </c>
      <c r="E255" s="107" t="s">
        <v>361</v>
      </c>
      <c r="F255" s="107">
        <v>2158.0</v>
      </c>
      <c r="G255" s="107">
        <v>2027.0</v>
      </c>
      <c r="H255" s="107">
        <v>5.0</v>
      </c>
      <c r="I255" s="108" t="s">
        <v>74</v>
      </c>
      <c r="J255" s="175">
        <v>1.0</v>
      </c>
      <c r="K255" s="110">
        <f>ACTIVIDADES_V!$S255+ACTIVIDADES_V!$Y255</f>
        <v>0</v>
      </c>
      <c r="L255" s="175">
        <v>1.0</v>
      </c>
      <c r="M255" s="107"/>
      <c r="N255" s="110">
        <f>ROUND(VLOOKUP((A255&amp;C255&amp;G255&amp;H255)*1,SEG_PRE!A:P,8,0),0)</f>
        <v>0</v>
      </c>
      <c r="O255" s="110">
        <f>ROUND(VLOOKUP((A255&amp;C255&amp;G255&amp;H255)*1,SEG_PRE!A:P,9,0),0)</f>
        <v>0</v>
      </c>
      <c r="P255" s="110">
        <f>ROUND(VLOOKUP((A255&amp;C255&amp;G255&amp;H255)*1,SEG_PRE!A:P,10,0),0)</f>
        <v>0</v>
      </c>
      <c r="Q255" s="175">
        <v>1.0</v>
      </c>
      <c r="R255" s="107"/>
      <c r="S255" s="114">
        <f>ROUND(VLOOKUP((A255&amp;C255&amp;G255&amp;H255)*1,SEG_PRE!A:P,11,0),0)</f>
        <v>0</v>
      </c>
      <c r="T255" s="114">
        <f>ROUND(VLOOKUP((A255&amp;C255&amp;G255&amp;H255)*1,SEG_PRE!A:P,12,0),0)</f>
        <v>0</v>
      </c>
      <c r="U255" s="114">
        <f>ROUND(VLOOKUP((A255&amp;C255&amp;G255&amp;H255)*1,SEG_PRE!A:P,13,0),0)</f>
        <v>0</v>
      </c>
      <c r="V255" s="114">
        <f>VLOOKUP((A255&amp;C255&amp;G255&amp;H255)*1,SEG_PRE!A:P,14,0)</f>
        <v>0</v>
      </c>
      <c r="W255" s="109">
        <v>0.0</v>
      </c>
      <c r="X255" s="109">
        <v>0.0</v>
      </c>
      <c r="Y255" s="110">
        <f>ROUND(VLOOKUP((A255&amp;C255&amp;G255&amp;H255)*1,SEG_PRE!A:P,15,0),0)</f>
        <v>0</v>
      </c>
      <c r="Z255" s="110">
        <f>VLOOKUP((A255&amp;C255&amp;G255&amp;H255)*1,SEG_PRE!A:P,16,0)</f>
        <v>0</v>
      </c>
      <c r="AA255" s="42">
        <f t="shared" si="1"/>
        <v>0</v>
      </c>
      <c r="AB255" s="42" t="str">
        <f t="shared" si="2"/>
        <v>#NAME?</v>
      </c>
      <c r="AC255" s="42">
        <f t="shared" si="3"/>
        <v>0.4523809524</v>
      </c>
      <c r="AD255" s="42">
        <f t="shared" si="4"/>
        <v>0</v>
      </c>
      <c r="AE255" s="42">
        <f t="shared" si="5"/>
        <v>0</v>
      </c>
      <c r="AF255" s="115">
        <f t="shared" si="6"/>
        <v>0</v>
      </c>
      <c r="AG255" s="115">
        <f t="shared" si="7"/>
        <v>0</v>
      </c>
      <c r="AH255" s="107"/>
      <c r="AI255" s="107"/>
      <c r="AJ255" s="107"/>
      <c r="AK255" s="107"/>
      <c r="AL255" s="107"/>
      <c r="AM255" s="119" t="str">
        <f>IF(LEN(ACTIVIDADES_V!$AH255)&gt;1500,"VALIDAR DES",IF(LEN(ACTIVIDADES_V!$AI255)&gt;500,"Validar Re",IF(LEN(ACTIVIDADES_V!$AJ255)&gt;500,"VALIDAR Soliciones","OK")))</f>
        <v>OK</v>
      </c>
      <c r="AN255" s="120">
        <f>LEN(LEFT(INT(ACTIVIDADES_V!$S255)-ACTIVIDADES_V!$S255,4))</f>
        <v>1</v>
      </c>
      <c r="AO255" s="100"/>
      <c r="AP255" s="100"/>
      <c r="AQ255" s="100"/>
      <c r="AR255" s="100"/>
      <c r="AS255" s="100"/>
      <c r="AT255" s="100"/>
      <c r="AU255" s="100"/>
      <c r="AV255" s="100"/>
      <c r="AW255" s="100"/>
      <c r="AX255" s="100"/>
      <c r="AY255" s="100"/>
      <c r="AZ255" s="100"/>
      <c r="BA255" s="100"/>
      <c r="BB255" s="100"/>
      <c r="BC255" s="100"/>
      <c r="BD255" s="100"/>
      <c r="BE255" s="100"/>
      <c r="BF255" s="100"/>
      <c r="BG255" s="100"/>
      <c r="BH255" s="100"/>
      <c r="BI255" s="100"/>
      <c r="BJ255" s="100"/>
      <c r="BK255" s="100"/>
      <c r="BL255" s="100"/>
      <c r="BM255" s="100"/>
      <c r="BN255" s="100"/>
      <c r="BO255" s="100"/>
      <c r="BP255" s="100"/>
      <c r="BQ255" s="100"/>
      <c r="BR255" s="100"/>
      <c r="BS255" s="100"/>
      <c r="BT255" s="100"/>
      <c r="BU255" s="100"/>
      <c r="BV255" s="100"/>
      <c r="BW255" s="100"/>
      <c r="BX255" s="100"/>
      <c r="BY255" s="100"/>
      <c r="BZ255" s="100"/>
      <c r="CA255" s="100"/>
      <c r="CB255" s="100"/>
      <c r="CC255" s="100"/>
      <c r="CD255" s="100"/>
      <c r="CE255" s="100"/>
      <c r="CF255" s="100"/>
      <c r="CG255" s="100"/>
      <c r="CH255" s="100"/>
      <c r="CI255" s="100"/>
    </row>
    <row r="256" ht="15.75" hidden="1" customHeight="1">
      <c r="A256" s="121">
        <v>8054.0</v>
      </c>
      <c r="B256" s="121" t="s">
        <v>218</v>
      </c>
      <c r="C256" s="121">
        <v>6.0</v>
      </c>
      <c r="D256" s="121" t="s">
        <v>360</v>
      </c>
      <c r="E256" s="121" t="s">
        <v>361</v>
      </c>
      <c r="F256" s="121">
        <v>2158.0</v>
      </c>
      <c r="G256" s="121">
        <v>2027.0</v>
      </c>
      <c r="H256" s="121">
        <v>6.0</v>
      </c>
      <c r="I256" s="122" t="s">
        <v>77</v>
      </c>
      <c r="J256" s="176">
        <v>1.0</v>
      </c>
      <c r="K256" s="124">
        <f>ACTIVIDADES_V!$S256+ACTIVIDADES_V!$Y256</f>
        <v>0</v>
      </c>
      <c r="L256" s="176">
        <v>1.0</v>
      </c>
      <c r="M256" s="121"/>
      <c r="N256" s="124">
        <f>ROUND(VLOOKUP((A256&amp;C256&amp;G256&amp;H256)*1,SEG_PRE!A:P,8,0),0)</f>
        <v>0</v>
      </c>
      <c r="O256" s="124">
        <f>ROUND(VLOOKUP((A256&amp;C256&amp;G256&amp;H256)*1,SEG_PRE!A:P,9,0),0)</f>
        <v>0</v>
      </c>
      <c r="P256" s="124">
        <f>ROUND(VLOOKUP((A256&amp;C256&amp;G256&amp;H256)*1,SEG_PRE!A:P,10,0),0)</f>
        <v>0</v>
      </c>
      <c r="Q256" s="176">
        <v>1.0</v>
      </c>
      <c r="R256" s="121"/>
      <c r="S256" s="127">
        <f>ROUND(VLOOKUP((A256&amp;C256&amp;G256&amp;H256)*1,SEG_PRE!A:P,11,0),0)</f>
        <v>0</v>
      </c>
      <c r="T256" s="127">
        <f>ROUND(VLOOKUP((A256&amp;C256&amp;G256&amp;H256)*1,SEG_PRE!A:P,12,0),0)</f>
        <v>0</v>
      </c>
      <c r="U256" s="127">
        <f>ROUND(VLOOKUP((A256&amp;C256&amp;G256&amp;H256)*1,SEG_PRE!A:P,13,0),0)</f>
        <v>0</v>
      </c>
      <c r="V256" s="127">
        <f>VLOOKUP((A256&amp;C256&amp;G256&amp;H256)*1,SEG_PRE!A:P,14,0)</f>
        <v>0</v>
      </c>
      <c r="W256" s="123">
        <v>0.0</v>
      </c>
      <c r="X256" s="123">
        <v>0.0</v>
      </c>
      <c r="Y256" s="124">
        <f>ROUND(VLOOKUP((A256&amp;C256&amp;G256&amp;H256)*1,SEG_PRE!A:P,15,0),0)</f>
        <v>0</v>
      </c>
      <c r="Z256" s="124">
        <f>VLOOKUP((A256&amp;C256&amp;G256&amp;H256)*1,SEG_PRE!A:P,16,0)</f>
        <v>0</v>
      </c>
      <c r="AA256" s="45">
        <f t="shared" si="1"/>
        <v>0</v>
      </c>
      <c r="AB256" s="45" t="str">
        <f t="shared" si="2"/>
        <v>#NAME?</v>
      </c>
      <c r="AC256" s="45">
        <f t="shared" si="3"/>
        <v>0.4523809524</v>
      </c>
      <c r="AD256" s="45">
        <f t="shared" si="4"/>
        <v>0</v>
      </c>
      <c r="AE256" s="45">
        <f t="shared" si="5"/>
        <v>0</v>
      </c>
      <c r="AF256" s="128">
        <f t="shared" si="6"/>
        <v>0</v>
      </c>
      <c r="AG256" s="128">
        <f t="shared" si="7"/>
        <v>0</v>
      </c>
      <c r="AH256" s="121"/>
      <c r="AI256" s="121"/>
      <c r="AJ256" s="121"/>
      <c r="AK256" s="121"/>
      <c r="AL256" s="121"/>
      <c r="AM256" s="131" t="str">
        <f>IF(LEN(ACTIVIDADES_V!$AH256)&gt;1500,"VALIDAR DES",IF(LEN(ACTIVIDADES_V!$AI256)&gt;500,"Validar Re",IF(LEN(ACTIVIDADES_V!$AJ256)&gt;500,"VALIDAR Soliciones","OK")))</f>
        <v>OK</v>
      </c>
      <c r="AN256" s="132">
        <f>LEN(LEFT(INT(ACTIVIDADES_V!$S256)-ACTIVIDADES_V!$S256,4))</f>
        <v>1</v>
      </c>
      <c r="AO256" s="100"/>
      <c r="AP256" s="100"/>
      <c r="AQ256" s="100"/>
      <c r="AR256" s="100"/>
      <c r="AS256" s="100"/>
      <c r="AT256" s="100"/>
      <c r="AU256" s="100"/>
      <c r="AV256" s="100"/>
      <c r="AW256" s="100"/>
      <c r="AX256" s="100"/>
      <c r="AY256" s="100"/>
      <c r="AZ256" s="100"/>
      <c r="BA256" s="100"/>
      <c r="BB256" s="100"/>
      <c r="BC256" s="100"/>
      <c r="BD256" s="100"/>
      <c r="BE256" s="100"/>
      <c r="BF256" s="100"/>
      <c r="BG256" s="100"/>
      <c r="BH256" s="100"/>
      <c r="BI256" s="100"/>
      <c r="BJ256" s="100"/>
      <c r="BK256" s="100"/>
      <c r="BL256" s="100"/>
      <c r="BM256" s="100"/>
      <c r="BN256" s="100"/>
      <c r="BO256" s="100"/>
      <c r="BP256" s="100"/>
      <c r="BQ256" s="100"/>
      <c r="BR256" s="100"/>
      <c r="BS256" s="100"/>
      <c r="BT256" s="100"/>
      <c r="BU256" s="100"/>
      <c r="BV256" s="100"/>
      <c r="BW256" s="100"/>
      <c r="BX256" s="100"/>
      <c r="BY256" s="100"/>
      <c r="BZ256" s="100"/>
      <c r="CA256" s="100"/>
      <c r="CB256" s="100"/>
      <c r="CC256" s="100"/>
      <c r="CD256" s="100"/>
      <c r="CE256" s="100"/>
      <c r="CF256" s="100"/>
      <c r="CG256" s="100"/>
      <c r="CH256" s="100"/>
      <c r="CI256" s="100"/>
    </row>
    <row r="257" ht="15.75" hidden="1" customHeight="1">
      <c r="A257" s="107">
        <v>8054.0</v>
      </c>
      <c r="B257" s="107" t="s">
        <v>218</v>
      </c>
      <c r="C257" s="107">
        <v>6.0</v>
      </c>
      <c r="D257" s="107" t="s">
        <v>360</v>
      </c>
      <c r="E257" s="107" t="s">
        <v>361</v>
      </c>
      <c r="F257" s="107">
        <v>2158.0</v>
      </c>
      <c r="G257" s="107">
        <v>2027.0</v>
      </c>
      <c r="H257" s="107">
        <v>7.0</v>
      </c>
      <c r="I257" s="108" t="s">
        <v>41</v>
      </c>
      <c r="J257" s="175">
        <v>1.0</v>
      </c>
      <c r="K257" s="110">
        <f>ACTIVIDADES_V!$S257+ACTIVIDADES_V!$Y257</f>
        <v>0</v>
      </c>
      <c r="L257" s="175">
        <v>1.0</v>
      </c>
      <c r="M257" s="107"/>
      <c r="N257" s="110">
        <f>ROUND(VLOOKUP((A257&amp;C257&amp;G257&amp;H257)*1,SEG_PRE!A:P,8,0),0)</f>
        <v>0</v>
      </c>
      <c r="O257" s="110">
        <f>ROUND(VLOOKUP((A257&amp;C257&amp;G257&amp;H257)*1,SEG_PRE!A:P,9,0),0)</f>
        <v>0</v>
      </c>
      <c r="P257" s="110">
        <f>ROUND(VLOOKUP((A257&amp;C257&amp;G257&amp;H257)*1,SEG_PRE!A:P,10,0),0)</f>
        <v>0</v>
      </c>
      <c r="Q257" s="175">
        <v>1.0</v>
      </c>
      <c r="R257" s="107"/>
      <c r="S257" s="114">
        <f>ROUND(VLOOKUP((A257&amp;C257&amp;G257&amp;H257)*1,SEG_PRE!A:P,11,0),0)</f>
        <v>0</v>
      </c>
      <c r="T257" s="114">
        <f>ROUND(VLOOKUP((A257&amp;C257&amp;G257&amp;H257)*1,SEG_PRE!A:P,12,0),0)</f>
        <v>0</v>
      </c>
      <c r="U257" s="114">
        <f>ROUND(VLOOKUP((A257&amp;C257&amp;G257&amp;H257)*1,SEG_PRE!A:P,13,0),0)</f>
        <v>0</v>
      </c>
      <c r="V257" s="114">
        <f>VLOOKUP((A257&amp;C257&amp;G257&amp;H257)*1,SEG_PRE!A:P,14,0)</f>
        <v>0</v>
      </c>
      <c r="W257" s="109">
        <v>0.0</v>
      </c>
      <c r="X257" s="109">
        <v>0.0</v>
      </c>
      <c r="Y257" s="110">
        <f>ROUND(VLOOKUP((A257&amp;C257&amp;G257&amp;H257)*1,SEG_PRE!A:P,15,0),0)</f>
        <v>0</v>
      </c>
      <c r="Z257" s="110">
        <f>VLOOKUP((A257&amp;C257&amp;G257&amp;H257)*1,SEG_PRE!A:P,16,0)</f>
        <v>0</v>
      </c>
      <c r="AA257" s="42">
        <f t="shared" si="1"/>
        <v>0</v>
      </c>
      <c r="AB257" s="42" t="str">
        <f t="shared" si="2"/>
        <v>#NAME?</v>
      </c>
      <c r="AC257" s="42">
        <f t="shared" si="3"/>
        <v>0.4523809524</v>
      </c>
      <c r="AD257" s="42">
        <f t="shared" si="4"/>
        <v>0</v>
      </c>
      <c r="AE257" s="42">
        <f t="shared" si="5"/>
        <v>0</v>
      </c>
      <c r="AF257" s="115">
        <f t="shared" si="6"/>
        <v>0</v>
      </c>
      <c r="AG257" s="115">
        <f t="shared" si="7"/>
        <v>0</v>
      </c>
      <c r="AH257" s="107"/>
      <c r="AI257" s="107"/>
      <c r="AJ257" s="107"/>
      <c r="AK257" s="107"/>
      <c r="AL257" s="107"/>
      <c r="AM257" s="119" t="str">
        <f>IF(LEN(ACTIVIDADES_V!$AH257)&gt;1500,"VALIDAR DES",IF(LEN(ACTIVIDADES_V!$AI257)&gt;500,"Validar Re",IF(LEN(ACTIVIDADES_V!$AJ257)&gt;500,"VALIDAR Soliciones","OK")))</f>
        <v>OK</v>
      </c>
      <c r="AN257" s="120">
        <f>LEN(LEFT(INT(ACTIVIDADES_V!$S257)-ACTIVIDADES_V!$S257,4))</f>
        <v>1</v>
      </c>
      <c r="AO257" s="100"/>
      <c r="AP257" s="100"/>
      <c r="AQ257" s="100"/>
      <c r="AR257" s="100"/>
      <c r="AS257" s="100"/>
      <c r="AT257" s="100"/>
      <c r="AU257" s="100"/>
      <c r="AV257" s="100"/>
      <c r="AW257" s="100"/>
      <c r="AX257" s="100"/>
      <c r="AY257" s="100"/>
      <c r="AZ257" s="100"/>
      <c r="BA257" s="100"/>
      <c r="BB257" s="100"/>
      <c r="BC257" s="100"/>
      <c r="BD257" s="100"/>
      <c r="BE257" s="100"/>
      <c r="BF257" s="100"/>
      <c r="BG257" s="100"/>
      <c r="BH257" s="100"/>
      <c r="BI257" s="100"/>
      <c r="BJ257" s="100"/>
      <c r="BK257" s="100"/>
      <c r="BL257" s="100"/>
      <c r="BM257" s="100"/>
      <c r="BN257" s="100"/>
      <c r="BO257" s="100"/>
      <c r="BP257" s="100"/>
      <c r="BQ257" s="100"/>
      <c r="BR257" s="100"/>
      <c r="BS257" s="100"/>
      <c r="BT257" s="100"/>
      <c r="BU257" s="100"/>
      <c r="BV257" s="100"/>
      <c r="BW257" s="100"/>
      <c r="BX257" s="100"/>
      <c r="BY257" s="100"/>
      <c r="BZ257" s="100"/>
      <c r="CA257" s="100"/>
      <c r="CB257" s="100"/>
      <c r="CC257" s="100"/>
      <c r="CD257" s="100"/>
      <c r="CE257" s="100"/>
      <c r="CF257" s="100"/>
      <c r="CG257" s="100"/>
      <c r="CH257" s="100"/>
      <c r="CI257" s="100"/>
    </row>
    <row r="258" ht="15.75" hidden="1" customHeight="1">
      <c r="A258" s="121">
        <v>8054.0</v>
      </c>
      <c r="B258" s="121" t="s">
        <v>218</v>
      </c>
      <c r="C258" s="121">
        <v>6.0</v>
      </c>
      <c r="D258" s="121" t="s">
        <v>360</v>
      </c>
      <c r="E258" s="121" t="s">
        <v>361</v>
      </c>
      <c r="F258" s="121">
        <v>2158.0</v>
      </c>
      <c r="G258" s="121">
        <v>2027.0</v>
      </c>
      <c r="H258" s="121">
        <v>8.0</v>
      </c>
      <c r="I258" s="122" t="s">
        <v>46</v>
      </c>
      <c r="J258" s="176">
        <v>1.0</v>
      </c>
      <c r="K258" s="124">
        <f>ACTIVIDADES_V!$S258+ACTIVIDADES_V!$Y258</f>
        <v>0</v>
      </c>
      <c r="L258" s="176">
        <v>1.0</v>
      </c>
      <c r="M258" s="121"/>
      <c r="N258" s="124">
        <f>ROUND(VLOOKUP((A258&amp;C258&amp;G258&amp;H258)*1,SEG_PRE!A:P,8,0),0)</f>
        <v>0</v>
      </c>
      <c r="O258" s="124">
        <f>ROUND(VLOOKUP((A258&amp;C258&amp;G258&amp;H258)*1,SEG_PRE!A:P,9,0),0)</f>
        <v>0</v>
      </c>
      <c r="P258" s="124">
        <f>ROUND(VLOOKUP((A258&amp;C258&amp;G258&amp;H258)*1,SEG_PRE!A:P,10,0),0)</f>
        <v>0</v>
      </c>
      <c r="Q258" s="176">
        <v>1.0</v>
      </c>
      <c r="R258" s="121"/>
      <c r="S258" s="127">
        <f>ROUND(VLOOKUP((A258&amp;C258&amp;G258&amp;H258)*1,SEG_PRE!A:P,11,0),0)</f>
        <v>0</v>
      </c>
      <c r="T258" s="127">
        <f>ROUND(VLOOKUP((A258&amp;C258&amp;G258&amp;H258)*1,SEG_PRE!A:P,12,0),0)</f>
        <v>0</v>
      </c>
      <c r="U258" s="127">
        <f>ROUND(VLOOKUP((A258&amp;C258&amp;G258&amp;H258)*1,SEG_PRE!A:P,13,0),0)</f>
        <v>0</v>
      </c>
      <c r="V258" s="127">
        <f>VLOOKUP((A258&amp;C258&amp;G258&amp;H258)*1,SEG_PRE!A:P,14,0)</f>
        <v>0</v>
      </c>
      <c r="W258" s="123">
        <v>0.0</v>
      </c>
      <c r="X258" s="123">
        <v>0.0</v>
      </c>
      <c r="Y258" s="124">
        <f>ROUND(VLOOKUP((A258&amp;C258&amp;G258&amp;H258)*1,SEG_PRE!A:P,15,0),0)</f>
        <v>0</v>
      </c>
      <c r="Z258" s="124">
        <f>VLOOKUP((A258&amp;C258&amp;G258&amp;H258)*1,SEG_PRE!A:P,16,0)</f>
        <v>0</v>
      </c>
      <c r="AA258" s="45">
        <f t="shared" si="1"/>
        <v>0</v>
      </c>
      <c r="AB258" s="45" t="str">
        <f t="shared" si="2"/>
        <v>#NAME?</v>
      </c>
      <c r="AC258" s="45">
        <f t="shared" si="3"/>
        <v>0.4523809524</v>
      </c>
      <c r="AD258" s="45">
        <f t="shared" si="4"/>
        <v>0</v>
      </c>
      <c r="AE258" s="45">
        <f t="shared" si="5"/>
        <v>0</v>
      </c>
      <c r="AF258" s="128">
        <f t="shared" si="6"/>
        <v>0</v>
      </c>
      <c r="AG258" s="128">
        <f t="shared" si="7"/>
        <v>0</v>
      </c>
      <c r="AH258" s="121"/>
      <c r="AI258" s="121"/>
      <c r="AJ258" s="121"/>
      <c r="AK258" s="121"/>
      <c r="AL258" s="121"/>
      <c r="AM258" s="131" t="str">
        <f>IF(LEN(ACTIVIDADES_V!$AH258)&gt;1500,"VALIDAR DES",IF(LEN(ACTIVIDADES_V!$AI258)&gt;500,"Validar Re",IF(LEN(ACTIVIDADES_V!$AJ258)&gt;500,"VALIDAR Soliciones","OK")))</f>
        <v>OK</v>
      </c>
      <c r="AN258" s="132">
        <f>LEN(LEFT(INT(ACTIVIDADES_V!$S258)-ACTIVIDADES_V!$S258,4))</f>
        <v>1</v>
      </c>
      <c r="AO258" s="100"/>
      <c r="AP258" s="100"/>
      <c r="AQ258" s="100"/>
      <c r="AR258" s="100"/>
      <c r="AS258" s="100"/>
      <c r="AT258" s="100"/>
      <c r="AU258" s="100"/>
      <c r="AV258" s="100"/>
      <c r="AW258" s="100"/>
      <c r="AX258" s="100"/>
      <c r="AY258" s="100"/>
      <c r="AZ258" s="100"/>
      <c r="BA258" s="100"/>
      <c r="BB258" s="100"/>
      <c r="BC258" s="100"/>
      <c r="BD258" s="100"/>
      <c r="BE258" s="100"/>
      <c r="BF258" s="100"/>
      <c r="BG258" s="100"/>
      <c r="BH258" s="100"/>
      <c r="BI258" s="100"/>
      <c r="BJ258" s="100"/>
      <c r="BK258" s="100"/>
      <c r="BL258" s="100"/>
      <c r="BM258" s="100"/>
      <c r="BN258" s="100"/>
      <c r="BO258" s="100"/>
      <c r="BP258" s="100"/>
      <c r="BQ258" s="100"/>
      <c r="BR258" s="100"/>
      <c r="BS258" s="100"/>
      <c r="BT258" s="100"/>
      <c r="BU258" s="100"/>
      <c r="BV258" s="100"/>
      <c r="BW258" s="100"/>
      <c r="BX258" s="100"/>
      <c r="BY258" s="100"/>
      <c r="BZ258" s="100"/>
      <c r="CA258" s="100"/>
      <c r="CB258" s="100"/>
      <c r="CC258" s="100"/>
      <c r="CD258" s="100"/>
      <c r="CE258" s="100"/>
      <c r="CF258" s="100"/>
      <c r="CG258" s="100"/>
      <c r="CH258" s="100"/>
      <c r="CI258" s="100"/>
    </row>
    <row r="259" ht="15.75" hidden="1" customHeight="1">
      <c r="A259" s="107">
        <v>8054.0</v>
      </c>
      <c r="B259" s="107" t="s">
        <v>218</v>
      </c>
      <c r="C259" s="107">
        <v>6.0</v>
      </c>
      <c r="D259" s="107" t="s">
        <v>360</v>
      </c>
      <c r="E259" s="107" t="s">
        <v>361</v>
      </c>
      <c r="F259" s="107">
        <v>2158.0</v>
      </c>
      <c r="G259" s="107">
        <v>2027.0</v>
      </c>
      <c r="H259" s="107">
        <v>9.0</v>
      </c>
      <c r="I259" s="108" t="s">
        <v>49</v>
      </c>
      <c r="J259" s="175">
        <v>1.0</v>
      </c>
      <c r="K259" s="110">
        <f>ACTIVIDADES_V!$S259+ACTIVIDADES_V!$Y259</f>
        <v>0</v>
      </c>
      <c r="L259" s="175">
        <v>1.0</v>
      </c>
      <c r="M259" s="107"/>
      <c r="N259" s="110">
        <f>ROUND(VLOOKUP((A259&amp;C259&amp;G259&amp;H259)*1,SEG_PRE!A:P,8,0),0)</f>
        <v>0</v>
      </c>
      <c r="O259" s="110">
        <f>ROUND(VLOOKUP((A259&amp;C259&amp;G259&amp;H259)*1,SEG_PRE!A:P,9,0),0)</f>
        <v>0</v>
      </c>
      <c r="P259" s="110">
        <f>ROUND(VLOOKUP((A259&amp;C259&amp;G259&amp;H259)*1,SEG_PRE!A:P,10,0),0)</f>
        <v>0</v>
      </c>
      <c r="Q259" s="175">
        <v>1.0</v>
      </c>
      <c r="R259" s="107"/>
      <c r="S259" s="114">
        <f>ROUND(VLOOKUP((A259&amp;C259&amp;G259&amp;H259)*1,SEG_PRE!A:P,11,0),0)</f>
        <v>0</v>
      </c>
      <c r="T259" s="114">
        <f>ROUND(VLOOKUP((A259&amp;C259&amp;G259&amp;H259)*1,SEG_PRE!A:P,12,0),0)</f>
        <v>0</v>
      </c>
      <c r="U259" s="114">
        <f>ROUND(VLOOKUP((A259&amp;C259&amp;G259&amp;H259)*1,SEG_PRE!A:P,13,0),0)</f>
        <v>0</v>
      </c>
      <c r="V259" s="114">
        <f>VLOOKUP((A259&amp;C259&amp;G259&amp;H259)*1,SEG_PRE!A:P,14,0)</f>
        <v>0</v>
      </c>
      <c r="W259" s="109">
        <v>0.0</v>
      </c>
      <c r="X259" s="109">
        <v>0.0</v>
      </c>
      <c r="Y259" s="110">
        <f>ROUND(VLOOKUP((A259&amp;C259&amp;G259&amp;H259)*1,SEG_PRE!A:P,15,0),0)</f>
        <v>0</v>
      </c>
      <c r="Z259" s="110">
        <f>VLOOKUP((A259&amp;C259&amp;G259&amp;H259)*1,SEG_PRE!A:P,16,0)</f>
        <v>0</v>
      </c>
      <c r="AA259" s="42">
        <f t="shared" si="1"/>
        <v>0</v>
      </c>
      <c r="AB259" s="42" t="str">
        <f t="shared" si="2"/>
        <v>#NAME?</v>
      </c>
      <c r="AC259" s="42">
        <f t="shared" si="3"/>
        <v>0.4523809524</v>
      </c>
      <c r="AD259" s="42">
        <f t="shared" si="4"/>
        <v>0</v>
      </c>
      <c r="AE259" s="42">
        <f t="shared" si="5"/>
        <v>0</v>
      </c>
      <c r="AF259" s="115">
        <f t="shared" si="6"/>
        <v>0</v>
      </c>
      <c r="AG259" s="115">
        <f t="shared" si="7"/>
        <v>0</v>
      </c>
      <c r="AH259" s="107"/>
      <c r="AI259" s="107"/>
      <c r="AJ259" s="107"/>
      <c r="AK259" s="107"/>
      <c r="AL259" s="107"/>
      <c r="AM259" s="119" t="str">
        <f>IF(LEN(ACTIVIDADES_V!$AH259)&gt;1500,"VALIDAR DES",IF(LEN(ACTIVIDADES_V!$AI259)&gt;500,"Validar Re",IF(LEN(ACTIVIDADES_V!$AJ259)&gt;500,"VALIDAR Soliciones","OK")))</f>
        <v>OK</v>
      </c>
      <c r="AN259" s="120">
        <f>LEN(LEFT(INT(ACTIVIDADES_V!$S259)-ACTIVIDADES_V!$S259,4))</f>
        <v>1</v>
      </c>
      <c r="AO259" s="100"/>
      <c r="AP259" s="100"/>
      <c r="AQ259" s="100"/>
      <c r="AR259" s="100"/>
      <c r="AS259" s="100"/>
      <c r="AT259" s="100"/>
      <c r="AU259" s="100"/>
      <c r="AV259" s="100"/>
      <c r="AW259" s="100"/>
      <c r="AX259" s="100"/>
      <c r="AY259" s="100"/>
      <c r="AZ259" s="100"/>
      <c r="BA259" s="100"/>
      <c r="BB259" s="100"/>
      <c r="BC259" s="100"/>
      <c r="BD259" s="100"/>
      <c r="BE259" s="100"/>
      <c r="BF259" s="100"/>
      <c r="BG259" s="100"/>
      <c r="BH259" s="100"/>
      <c r="BI259" s="100"/>
      <c r="BJ259" s="100"/>
      <c r="BK259" s="100"/>
      <c r="BL259" s="100"/>
      <c r="BM259" s="100"/>
      <c r="BN259" s="100"/>
      <c r="BO259" s="100"/>
      <c r="BP259" s="100"/>
      <c r="BQ259" s="100"/>
      <c r="BR259" s="100"/>
      <c r="BS259" s="100"/>
      <c r="BT259" s="100"/>
      <c r="BU259" s="100"/>
      <c r="BV259" s="100"/>
      <c r="BW259" s="100"/>
      <c r="BX259" s="100"/>
      <c r="BY259" s="100"/>
      <c r="BZ259" s="100"/>
      <c r="CA259" s="100"/>
      <c r="CB259" s="100"/>
      <c r="CC259" s="100"/>
      <c r="CD259" s="100"/>
      <c r="CE259" s="100"/>
      <c r="CF259" s="100"/>
      <c r="CG259" s="100"/>
      <c r="CH259" s="100"/>
      <c r="CI259" s="100"/>
    </row>
    <row r="260" ht="15.75" hidden="1" customHeight="1">
      <c r="A260" s="121">
        <v>8054.0</v>
      </c>
      <c r="B260" s="121" t="s">
        <v>218</v>
      </c>
      <c r="C260" s="121">
        <v>6.0</v>
      </c>
      <c r="D260" s="121" t="s">
        <v>360</v>
      </c>
      <c r="E260" s="121" t="s">
        <v>361</v>
      </c>
      <c r="F260" s="121">
        <v>2158.0</v>
      </c>
      <c r="G260" s="121">
        <v>2027.0</v>
      </c>
      <c r="H260" s="121">
        <v>10.0</v>
      </c>
      <c r="I260" s="122" t="s">
        <v>52</v>
      </c>
      <c r="J260" s="176">
        <v>1.0</v>
      </c>
      <c r="K260" s="124">
        <f>ACTIVIDADES_V!$S260+ACTIVIDADES_V!$Y260</f>
        <v>0</v>
      </c>
      <c r="L260" s="176">
        <v>1.0</v>
      </c>
      <c r="M260" s="121"/>
      <c r="N260" s="124">
        <f>ROUND(VLOOKUP((A260&amp;C260&amp;G260&amp;H260)*1,SEG_PRE!A:P,8,0),0)</f>
        <v>0</v>
      </c>
      <c r="O260" s="124">
        <f>ROUND(VLOOKUP((A260&amp;C260&amp;G260&amp;H260)*1,SEG_PRE!A:P,9,0),0)</f>
        <v>0</v>
      </c>
      <c r="P260" s="124">
        <f>ROUND(VLOOKUP((A260&amp;C260&amp;G260&amp;H260)*1,SEG_PRE!A:P,10,0),0)</f>
        <v>0</v>
      </c>
      <c r="Q260" s="176">
        <v>1.0</v>
      </c>
      <c r="R260" s="121"/>
      <c r="S260" s="127">
        <f>ROUND(VLOOKUP((A260&amp;C260&amp;G260&amp;H260)*1,SEG_PRE!A:P,11,0),0)</f>
        <v>0</v>
      </c>
      <c r="T260" s="127">
        <f>ROUND(VLOOKUP((A260&amp;C260&amp;G260&amp;H260)*1,SEG_PRE!A:P,12,0),0)</f>
        <v>0</v>
      </c>
      <c r="U260" s="127">
        <f>ROUND(VLOOKUP((A260&amp;C260&amp;G260&amp;H260)*1,SEG_PRE!A:P,13,0),0)</f>
        <v>0</v>
      </c>
      <c r="V260" s="127">
        <f>VLOOKUP((A260&amp;C260&amp;G260&amp;H260)*1,SEG_PRE!A:P,14,0)</f>
        <v>0</v>
      </c>
      <c r="W260" s="123">
        <v>0.0</v>
      </c>
      <c r="X260" s="123">
        <v>0.0</v>
      </c>
      <c r="Y260" s="124">
        <f>ROUND(VLOOKUP((A260&amp;C260&amp;G260&amp;H260)*1,SEG_PRE!A:P,15,0),0)</f>
        <v>0</v>
      </c>
      <c r="Z260" s="124">
        <f>VLOOKUP((A260&amp;C260&amp;G260&amp;H260)*1,SEG_PRE!A:P,16,0)</f>
        <v>0</v>
      </c>
      <c r="AA260" s="45">
        <f t="shared" si="1"/>
        <v>0</v>
      </c>
      <c r="AB260" s="45" t="str">
        <f t="shared" si="2"/>
        <v>#NAME?</v>
      </c>
      <c r="AC260" s="45">
        <f t="shared" si="3"/>
        <v>0.4523809524</v>
      </c>
      <c r="AD260" s="45">
        <f t="shared" si="4"/>
        <v>0</v>
      </c>
      <c r="AE260" s="45">
        <f t="shared" si="5"/>
        <v>0</v>
      </c>
      <c r="AF260" s="128">
        <f t="shared" si="6"/>
        <v>0</v>
      </c>
      <c r="AG260" s="128">
        <f t="shared" si="7"/>
        <v>0</v>
      </c>
      <c r="AH260" s="121"/>
      <c r="AI260" s="121"/>
      <c r="AJ260" s="121"/>
      <c r="AK260" s="121"/>
      <c r="AL260" s="121"/>
      <c r="AM260" s="131" t="str">
        <f>IF(LEN(ACTIVIDADES_V!$AH260)&gt;1500,"VALIDAR DES",IF(LEN(ACTIVIDADES_V!$AI260)&gt;500,"Validar Re",IF(LEN(ACTIVIDADES_V!$AJ260)&gt;500,"VALIDAR Soliciones","OK")))</f>
        <v>OK</v>
      </c>
      <c r="AN260" s="132">
        <f>LEN(LEFT(INT(ACTIVIDADES_V!$S260)-ACTIVIDADES_V!$S260,4))</f>
        <v>1</v>
      </c>
      <c r="AO260" s="100"/>
      <c r="AP260" s="100"/>
      <c r="AQ260" s="100"/>
      <c r="AR260" s="100"/>
      <c r="AS260" s="100"/>
      <c r="AT260" s="100"/>
      <c r="AU260" s="100"/>
      <c r="AV260" s="100"/>
      <c r="AW260" s="100"/>
      <c r="AX260" s="100"/>
      <c r="AY260" s="100"/>
      <c r="AZ260" s="100"/>
      <c r="BA260" s="100"/>
      <c r="BB260" s="100"/>
      <c r="BC260" s="100"/>
      <c r="BD260" s="100"/>
      <c r="BE260" s="100"/>
      <c r="BF260" s="100"/>
      <c r="BG260" s="100"/>
      <c r="BH260" s="100"/>
      <c r="BI260" s="100"/>
      <c r="BJ260" s="100"/>
      <c r="BK260" s="100"/>
      <c r="BL260" s="100"/>
      <c r="BM260" s="100"/>
      <c r="BN260" s="100"/>
      <c r="BO260" s="100"/>
      <c r="BP260" s="100"/>
      <c r="BQ260" s="100"/>
      <c r="BR260" s="100"/>
      <c r="BS260" s="100"/>
      <c r="BT260" s="100"/>
      <c r="BU260" s="100"/>
      <c r="BV260" s="100"/>
      <c r="BW260" s="100"/>
      <c r="BX260" s="100"/>
      <c r="BY260" s="100"/>
      <c r="BZ260" s="100"/>
      <c r="CA260" s="100"/>
      <c r="CB260" s="100"/>
      <c r="CC260" s="100"/>
      <c r="CD260" s="100"/>
      <c r="CE260" s="100"/>
      <c r="CF260" s="100"/>
      <c r="CG260" s="100"/>
      <c r="CH260" s="100"/>
      <c r="CI260" s="100"/>
    </row>
    <row r="261" ht="15.75" hidden="1" customHeight="1">
      <c r="A261" s="107">
        <v>8054.0</v>
      </c>
      <c r="B261" s="107" t="s">
        <v>218</v>
      </c>
      <c r="C261" s="107">
        <v>6.0</v>
      </c>
      <c r="D261" s="107" t="s">
        <v>360</v>
      </c>
      <c r="E261" s="107" t="s">
        <v>361</v>
      </c>
      <c r="F261" s="107">
        <v>2158.0</v>
      </c>
      <c r="G261" s="107">
        <v>2027.0</v>
      </c>
      <c r="H261" s="107">
        <v>11.0</v>
      </c>
      <c r="I261" s="108" t="s">
        <v>55</v>
      </c>
      <c r="J261" s="175">
        <v>1.0</v>
      </c>
      <c r="K261" s="110">
        <f>ACTIVIDADES_V!$S261+ACTIVIDADES_V!$Y261</f>
        <v>0</v>
      </c>
      <c r="L261" s="175">
        <v>1.0</v>
      </c>
      <c r="M261" s="107"/>
      <c r="N261" s="110">
        <f>ROUND(VLOOKUP((A261&amp;C261&amp;G261&amp;H261)*1,SEG_PRE!A:P,8,0),0)</f>
        <v>0</v>
      </c>
      <c r="O261" s="110">
        <f>ROUND(VLOOKUP((A261&amp;C261&amp;G261&amp;H261)*1,SEG_PRE!A:P,9,0),0)</f>
        <v>0</v>
      </c>
      <c r="P261" s="110">
        <f>ROUND(VLOOKUP((A261&amp;C261&amp;G261&amp;H261)*1,SEG_PRE!A:P,10,0),0)</f>
        <v>0</v>
      </c>
      <c r="Q261" s="175">
        <v>1.0</v>
      </c>
      <c r="R261" s="107"/>
      <c r="S261" s="114">
        <f>ROUND(VLOOKUP((A261&amp;C261&amp;G261&amp;H261)*1,SEG_PRE!A:P,11,0),0)</f>
        <v>0</v>
      </c>
      <c r="T261" s="114">
        <f>ROUND(VLOOKUP((A261&amp;C261&amp;G261&amp;H261)*1,SEG_PRE!A:P,12,0),0)</f>
        <v>0</v>
      </c>
      <c r="U261" s="114">
        <f>ROUND(VLOOKUP((A261&amp;C261&amp;G261&amp;H261)*1,SEG_PRE!A:P,13,0),0)</f>
        <v>0</v>
      </c>
      <c r="V261" s="114">
        <f>VLOOKUP((A261&amp;C261&amp;G261&amp;H261)*1,SEG_PRE!A:P,14,0)</f>
        <v>0</v>
      </c>
      <c r="W261" s="109">
        <v>0.0</v>
      </c>
      <c r="X261" s="109">
        <v>0.0</v>
      </c>
      <c r="Y261" s="110">
        <f>ROUND(VLOOKUP((A261&amp;C261&amp;G261&amp;H261)*1,SEG_PRE!A:P,15,0),0)</f>
        <v>0</v>
      </c>
      <c r="Z261" s="110">
        <f>VLOOKUP((A261&amp;C261&amp;G261&amp;H261)*1,SEG_PRE!A:P,16,0)</f>
        <v>0</v>
      </c>
      <c r="AA261" s="42">
        <f t="shared" si="1"/>
        <v>0</v>
      </c>
      <c r="AB261" s="42" t="str">
        <f t="shared" si="2"/>
        <v>#NAME?</v>
      </c>
      <c r="AC261" s="42">
        <f t="shared" si="3"/>
        <v>0.4523809524</v>
      </c>
      <c r="AD261" s="42">
        <f t="shared" si="4"/>
        <v>0</v>
      </c>
      <c r="AE261" s="42">
        <f t="shared" si="5"/>
        <v>0</v>
      </c>
      <c r="AF261" s="115">
        <f t="shared" si="6"/>
        <v>0</v>
      </c>
      <c r="AG261" s="115">
        <f t="shared" si="7"/>
        <v>0</v>
      </c>
      <c r="AH261" s="107"/>
      <c r="AI261" s="107"/>
      <c r="AJ261" s="107"/>
      <c r="AK261" s="107"/>
      <c r="AL261" s="107"/>
      <c r="AM261" s="119" t="str">
        <f>IF(LEN(ACTIVIDADES_V!$AH261)&gt;1500,"VALIDAR DES",IF(LEN(ACTIVIDADES_V!$AI261)&gt;500,"Validar Re",IF(LEN(ACTIVIDADES_V!$AJ261)&gt;500,"VALIDAR Soliciones","OK")))</f>
        <v>OK</v>
      </c>
      <c r="AN261" s="120">
        <f>LEN(LEFT(INT(ACTIVIDADES_V!$S261)-ACTIVIDADES_V!$S261,4))</f>
        <v>1</v>
      </c>
      <c r="AO261" s="100"/>
      <c r="AP261" s="100"/>
      <c r="AQ261" s="100"/>
      <c r="AR261" s="100"/>
      <c r="AS261" s="100"/>
      <c r="AT261" s="100"/>
      <c r="AU261" s="100"/>
      <c r="AV261" s="100"/>
      <c r="AW261" s="100"/>
      <c r="AX261" s="100"/>
      <c r="AY261" s="100"/>
      <c r="AZ261" s="100"/>
      <c r="BA261" s="100"/>
      <c r="BB261" s="100"/>
      <c r="BC261" s="100"/>
      <c r="BD261" s="100"/>
      <c r="BE261" s="100"/>
      <c r="BF261" s="100"/>
      <c r="BG261" s="100"/>
      <c r="BH261" s="100"/>
      <c r="BI261" s="100"/>
      <c r="BJ261" s="100"/>
      <c r="BK261" s="100"/>
      <c r="BL261" s="100"/>
      <c r="BM261" s="100"/>
      <c r="BN261" s="100"/>
      <c r="BO261" s="100"/>
      <c r="BP261" s="100"/>
      <c r="BQ261" s="100"/>
      <c r="BR261" s="100"/>
      <c r="BS261" s="100"/>
      <c r="BT261" s="100"/>
      <c r="BU261" s="100"/>
      <c r="BV261" s="100"/>
      <c r="BW261" s="100"/>
      <c r="BX261" s="100"/>
      <c r="BY261" s="100"/>
      <c r="BZ261" s="100"/>
      <c r="CA261" s="100"/>
      <c r="CB261" s="100"/>
      <c r="CC261" s="100"/>
      <c r="CD261" s="100"/>
      <c r="CE261" s="100"/>
      <c r="CF261" s="100"/>
      <c r="CG261" s="100"/>
      <c r="CH261" s="100"/>
      <c r="CI261" s="100"/>
    </row>
    <row r="262" ht="15.75" hidden="1" customHeight="1">
      <c r="A262" s="121">
        <v>8054.0</v>
      </c>
      <c r="B262" s="121" t="s">
        <v>218</v>
      </c>
      <c r="C262" s="121">
        <v>6.0</v>
      </c>
      <c r="D262" s="121" t="s">
        <v>360</v>
      </c>
      <c r="E262" s="121" t="s">
        <v>361</v>
      </c>
      <c r="F262" s="121">
        <v>2158.0</v>
      </c>
      <c r="G262" s="121">
        <v>2027.0</v>
      </c>
      <c r="H262" s="121">
        <v>12.0</v>
      </c>
      <c r="I262" s="122" t="s">
        <v>59</v>
      </c>
      <c r="J262" s="176">
        <v>1.0</v>
      </c>
      <c r="K262" s="124">
        <f>ACTIVIDADES_V!$S262+ACTIVIDADES_V!$Y262</f>
        <v>0</v>
      </c>
      <c r="L262" s="176">
        <v>1.0</v>
      </c>
      <c r="M262" s="121"/>
      <c r="N262" s="124">
        <f>ROUND(VLOOKUP((A262&amp;C262&amp;G262&amp;H262)*1,SEG_PRE!A:P,8,0),0)</f>
        <v>0</v>
      </c>
      <c r="O262" s="124">
        <f>ROUND(VLOOKUP((A262&amp;C262&amp;G262&amp;H262)*1,SEG_PRE!A:P,9,0),0)</f>
        <v>0</v>
      </c>
      <c r="P262" s="124">
        <f>ROUND(VLOOKUP((A262&amp;C262&amp;G262&amp;H262)*1,SEG_PRE!A:P,10,0),0)</f>
        <v>0</v>
      </c>
      <c r="Q262" s="176">
        <v>1.0</v>
      </c>
      <c r="R262" s="121"/>
      <c r="S262" s="127">
        <f>ROUND(VLOOKUP((A262&amp;C262&amp;G262&amp;H262)*1,SEG_PRE!A:P,11,0),0)</f>
        <v>0</v>
      </c>
      <c r="T262" s="127">
        <f>ROUND(VLOOKUP((A262&amp;C262&amp;G262&amp;H262)*1,SEG_PRE!A:P,12,0),0)</f>
        <v>0</v>
      </c>
      <c r="U262" s="127">
        <f>ROUND(VLOOKUP((A262&amp;C262&amp;G262&amp;H262)*1,SEG_PRE!A:P,13,0),0)</f>
        <v>0</v>
      </c>
      <c r="V262" s="127">
        <f>VLOOKUP((A262&amp;C262&amp;G262&amp;H262)*1,SEG_PRE!A:P,14,0)</f>
        <v>0</v>
      </c>
      <c r="W262" s="123">
        <v>0.0</v>
      </c>
      <c r="X262" s="123">
        <v>0.0</v>
      </c>
      <c r="Y262" s="124">
        <f>ROUND(VLOOKUP((A262&amp;C262&amp;G262&amp;H262)*1,SEG_PRE!A:P,15,0),0)</f>
        <v>0</v>
      </c>
      <c r="Z262" s="124">
        <f>VLOOKUP((A262&amp;C262&amp;G262&amp;H262)*1,SEG_PRE!A:P,16,0)</f>
        <v>0</v>
      </c>
      <c r="AA262" s="45">
        <f t="shared" si="1"/>
        <v>0</v>
      </c>
      <c r="AB262" s="45" t="str">
        <f t="shared" si="2"/>
        <v>#NAME?</v>
      </c>
      <c r="AC262" s="45">
        <f t="shared" si="3"/>
        <v>0.4523809524</v>
      </c>
      <c r="AD262" s="45">
        <f t="shared" si="4"/>
        <v>0</v>
      </c>
      <c r="AE262" s="45">
        <f t="shared" si="5"/>
        <v>0</v>
      </c>
      <c r="AF262" s="128">
        <f t="shared" si="6"/>
        <v>0</v>
      </c>
      <c r="AG262" s="128">
        <f t="shared" si="7"/>
        <v>0</v>
      </c>
      <c r="AH262" s="121"/>
      <c r="AI262" s="121"/>
      <c r="AJ262" s="121"/>
      <c r="AK262" s="121"/>
      <c r="AL262" s="121"/>
      <c r="AM262" s="131" t="str">
        <f>IF(LEN(ACTIVIDADES_V!$AH262)&gt;1500,"VALIDAR DES",IF(LEN(ACTIVIDADES_V!$AI262)&gt;500,"Validar Re",IF(LEN(ACTIVIDADES_V!$AJ262)&gt;500,"VALIDAR Soliciones","OK")))</f>
        <v>OK</v>
      </c>
      <c r="AN262" s="132">
        <f>LEN(LEFT(INT(ACTIVIDADES_V!$S262)-ACTIVIDADES_V!$S262,4))</f>
        <v>1</v>
      </c>
      <c r="AO262" s="100"/>
      <c r="AP262" s="100"/>
      <c r="AQ262" s="100"/>
      <c r="AR262" s="100"/>
      <c r="AS262" s="100"/>
      <c r="AT262" s="100"/>
      <c r="AU262" s="100"/>
      <c r="AV262" s="100"/>
      <c r="AW262" s="100"/>
      <c r="AX262" s="100"/>
      <c r="AY262" s="100"/>
      <c r="AZ262" s="100"/>
      <c r="BA262" s="100"/>
      <c r="BB262" s="100"/>
      <c r="BC262" s="100"/>
      <c r="BD262" s="100"/>
      <c r="BE262" s="100"/>
      <c r="BF262" s="100"/>
      <c r="BG262" s="100"/>
      <c r="BH262" s="100"/>
      <c r="BI262" s="100"/>
      <c r="BJ262" s="100"/>
      <c r="BK262" s="100"/>
      <c r="BL262" s="100"/>
      <c r="BM262" s="100"/>
      <c r="BN262" s="100"/>
      <c r="BO262" s="100"/>
      <c r="BP262" s="100"/>
      <c r="BQ262" s="100"/>
      <c r="BR262" s="100"/>
      <c r="BS262" s="100"/>
      <c r="BT262" s="100"/>
      <c r="BU262" s="100"/>
      <c r="BV262" s="100"/>
      <c r="BW262" s="100"/>
      <c r="BX262" s="100"/>
      <c r="BY262" s="100"/>
      <c r="BZ262" s="100"/>
      <c r="CA262" s="100"/>
      <c r="CB262" s="100"/>
      <c r="CC262" s="100"/>
      <c r="CD262" s="100"/>
      <c r="CE262" s="100"/>
      <c r="CF262" s="100"/>
      <c r="CG262" s="100"/>
      <c r="CH262" s="100"/>
      <c r="CI262" s="100"/>
    </row>
    <row r="263" ht="15.75" hidden="1" customHeight="1">
      <c r="A263" s="107">
        <v>8054.0</v>
      </c>
      <c r="B263" s="107" t="s">
        <v>408</v>
      </c>
      <c r="C263" s="107">
        <v>7.0</v>
      </c>
      <c r="D263" s="107" t="s">
        <v>409</v>
      </c>
      <c r="E263" s="107" t="s">
        <v>40</v>
      </c>
      <c r="F263" s="107">
        <v>2158.0</v>
      </c>
      <c r="G263" s="107">
        <v>2024.0</v>
      </c>
      <c r="H263" s="107">
        <v>7.0</v>
      </c>
      <c r="I263" s="108" t="s">
        <v>41</v>
      </c>
      <c r="J263" s="109">
        <f>ACTIVIDADES_V!$Q263+ACTIVIDADES_V!$W263</f>
        <v>0</v>
      </c>
      <c r="K263" s="110">
        <f>ACTIVIDADES_V!$S263+ACTIVIDADES_V!$Y263</f>
        <v>246858195</v>
      </c>
      <c r="L263" s="111">
        <v>0.0</v>
      </c>
      <c r="M263" s="111"/>
      <c r="N263" s="110">
        <f>ROUND(VLOOKUP((A263&amp;C263&amp;G263&amp;H263)*1,SEG_PRE!A:P,8,0),0)</f>
        <v>467152467</v>
      </c>
      <c r="O263" s="110">
        <f>ROUND(VLOOKUP((A263&amp;C263&amp;G263&amp;H263)*1,SEG_PRE!A:P,9,0),0)</f>
        <v>0</v>
      </c>
      <c r="P263" s="110">
        <f>ROUND(VLOOKUP((A263&amp;C263&amp;G263&amp;H263)*1,SEG_PRE!A:P,10,0),0)</f>
        <v>0</v>
      </c>
      <c r="Q263" s="113">
        <v>0.0</v>
      </c>
      <c r="R263" s="113">
        <v>0.0</v>
      </c>
      <c r="S263" s="114">
        <f>ROUND(VLOOKUP((A263&amp;C263&amp;G263&amp;H263)*1,SEG_PRE!A:P,11,0),0)</f>
        <v>246858195</v>
      </c>
      <c r="T263" s="114">
        <f>ROUND(VLOOKUP((A263&amp;C263&amp;G263&amp;H263)*1,SEG_PRE!A:P,12,0),0)</f>
        <v>170108665</v>
      </c>
      <c r="U263" s="114">
        <f>ROUND(VLOOKUP((A263&amp;C263&amp;G263&amp;H263)*1,SEG_PRE!A:P,13,0),0)</f>
        <v>0</v>
      </c>
      <c r="V263" s="114">
        <f>ROUND(VLOOKUP((A263&amp;C263&amp;G263&amp;H263)*1,SEG_PRE!A:P,14,0),0)</f>
        <v>0</v>
      </c>
      <c r="W263" s="109">
        <v>0.0</v>
      </c>
      <c r="X263" s="109">
        <v>0.0</v>
      </c>
      <c r="Y263" s="110">
        <f>ROUND(VLOOKUP((A263&amp;C263&amp;G263&amp;H263)*1,SEG_PRE!A:P,15,0),0)</f>
        <v>0</v>
      </c>
      <c r="Z263" s="110">
        <f>ROUND(VLOOKUP((A263&amp;C263&amp;G263&amp;H263)*1,SEG_PRE!A:P,16,0),0)</f>
        <v>0</v>
      </c>
      <c r="AA263" s="42">
        <f t="shared" si="1"/>
        <v>0</v>
      </c>
      <c r="AB263" s="42">
        <f t="shared" si="2"/>
        <v>0</v>
      </c>
      <c r="AC263" s="42">
        <f t="shared" si="3"/>
        <v>0</v>
      </c>
      <c r="AD263" s="42">
        <f t="shared" si="4"/>
        <v>0.369419713</v>
      </c>
      <c r="AE263" s="42">
        <f t="shared" si="5"/>
        <v>0</v>
      </c>
      <c r="AF263" s="115">
        <f t="shared" si="6"/>
        <v>0</v>
      </c>
      <c r="AG263" s="115">
        <f t="shared" si="7"/>
        <v>0</v>
      </c>
      <c r="AH263" s="134" t="s">
        <v>410</v>
      </c>
      <c r="AI263" s="134" t="s">
        <v>43</v>
      </c>
      <c r="AJ263" s="134" t="s">
        <v>43</v>
      </c>
      <c r="AK263" s="134" t="s">
        <v>411</v>
      </c>
      <c r="AL263" s="135" t="s">
        <v>412</v>
      </c>
      <c r="AM263" s="119" t="str">
        <f>IF(LEN(ACTIVIDADES_V!$AH263)&gt;1500,"VALIDAR DES",IF(LEN(ACTIVIDADES_V!$AI263)&gt;500,"Validar Re",IF(LEN(ACTIVIDADES_V!$AJ263)&gt;500,"VALIDAR Soliciones","OK")))</f>
        <v>VALIDAR DES</v>
      </c>
      <c r="AN263" s="120">
        <f>LEN(LEFT(INT(ACTIVIDADES_V!$S263)-ACTIVIDADES_V!$S263,4))</f>
        <v>1</v>
      </c>
      <c r="AO263" s="100"/>
      <c r="AP263" s="100"/>
      <c r="AQ263" s="100"/>
      <c r="AR263" s="100"/>
      <c r="AS263" s="100"/>
      <c r="AT263" s="100"/>
      <c r="AU263" s="100"/>
      <c r="AV263" s="100"/>
      <c r="AW263" s="100"/>
      <c r="AX263" s="100"/>
      <c r="AY263" s="100"/>
      <c r="AZ263" s="100"/>
      <c r="BA263" s="100"/>
      <c r="BB263" s="100"/>
      <c r="BC263" s="100"/>
      <c r="BD263" s="100"/>
      <c r="BE263" s="100"/>
      <c r="BF263" s="100"/>
      <c r="BG263" s="100"/>
      <c r="BH263" s="100"/>
      <c r="BI263" s="100"/>
      <c r="BJ263" s="100"/>
      <c r="BK263" s="100"/>
      <c r="BL263" s="100"/>
      <c r="BM263" s="100"/>
      <c r="BN263" s="100"/>
      <c r="BO263" s="100"/>
      <c r="BP263" s="100"/>
      <c r="BQ263" s="100"/>
      <c r="BR263" s="100"/>
      <c r="BS263" s="100"/>
      <c r="BT263" s="100"/>
      <c r="BU263" s="100"/>
      <c r="BV263" s="100"/>
      <c r="BW263" s="100"/>
      <c r="BX263" s="100"/>
      <c r="BY263" s="100"/>
      <c r="BZ263" s="100"/>
      <c r="CA263" s="100"/>
      <c r="CB263" s="100"/>
      <c r="CC263" s="100"/>
      <c r="CD263" s="100"/>
      <c r="CE263" s="100"/>
      <c r="CF263" s="100"/>
      <c r="CG263" s="100"/>
      <c r="CH263" s="100"/>
      <c r="CI263" s="100"/>
    </row>
    <row r="264" ht="15.75" hidden="1" customHeight="1">
      <c r="A264" s="121">
        <v>8054.0</v>
      </c>
      <c r="B264" s="121" t="s">
        <v>408</v>
      </c>
      <c r="C264" s="121">
        <v>7.0</v>
      </c>
      <c r="D264" s="121" t="s">
        <v>409</v>
      </c>
      <c r="E264" s="121" t="s">
        <v>40</v>
      </c>
      <c r="F264" s="121">
        <v>2158.0</v>
      </c>
      <c r="G264" s="121">
        <v>2024.0</v>
      </c>
      <c r="H264" s="121">
        <v>8.0</v>
      </c>
      <c r="I264" s="122" t="s">
        <v>46</v>
      </c>
      <c r="J264" s="123">
        <f>ACTIVIDADES_V!$Q264+ACTIVIDADES_V!$W264</f>
        <v>1</v>
      </c>
      <c r="K264" s="124">
        <f>ACTIVIDADES_V!$S264+ACTIVIDADES_V!$Y264</f>
        <v>71117933</v>
      </c>
      <c r="L264" s="125">
        <f>ACTIVIDADES_V!$Q264</f>
        <v>1</v>
      </c>
      <c r="M264" s="125"/>
      <c r="N264" s="124">
        <f>ROUND(VLOOKUP((A264&amp;C264&amp;G264&amp;H264)*1,SEG_PRE!A:P,8,0),0)</f>
        <v>0</v>
      </c>
      <c r="O264" s="124">
        <f>ROUND(VLOOKUP((A264&amp;C264&amp;G264&amp;H264)*1,SEG_PRE!A:P,9,0),0)</f>
        <v>0</v>
      </c>
      <c r="P264" s="124">
        <f>ROUND(VLOOKUP((A264&amp;C264&amp;G264&amp;H264)*1,SEG_PRE!A:P,10,0),0)</f>
        <v>0</v>
      </c>
      <c r="Q264" s="126">
        <v>1.0</v>
      </c>
      <c r="R264" s="142">
        <v>1.0</v>
      </c>
      <c r="S264" s="127">
        <f>ROUND(VLOOKUP((A264&amp;C264&amp;G264&amp;H264)*1,SEG_PRE!A:P,11,0),0)</f>
        <v>71117933</v>
      </c>
      <c r="T264" s="127">
        <f>ROUND(VLOOKUP((A264&amp;C264&amp;G264&amp;H264)*1,SEG_PRE!A:P,12,0),0)</f>
        <v>224033134</v>
      </c>
      <c r="U264" s="127">
        <f>ROUND(VLOOKUP((A264&amp;C264&amp;G264&amp;H264)*1,SEG_PRE!A:P,13,0),0)</f>
        <v>0</v>
      </c>
      <c r="V264" s="127">
        <f>ROUND(VLOOKUP((A264&amp;C264&amp;G264&amp;H264)*1,SEG_PRE!A:P,14,0),0)</f>
        <v>0</v>
      </c>
      <c r="W264" s="123">
        <v>0.0</v>
      </c>
      <c r="X264" s="123">
        <v>0.0</v>
      </c>
      <c r="Y264" s="124">
        <f>ROUND(VLOOKUP((A264&amp;C264&amp;G264&amp;H264)*1,SEG_PRE!A:P,15,0),0)</f>
        <v>0</v>
      </c>
      <c r="Z264" s="124">
        <f>ROUND(VLOOKUP((A264&amp;C264&amp;G264&amp;H264)*1,SEG_PRE!A:P,16,0),0)</f>
        <v>0</v>
      </c>
      <c r="AA264" s="45">
        <f t="shared" si="1"/>
        <v>1</v>
      </c>
      <c r="AB264" s="45">
        <f t="shared" si="2"/>
        <v>0.25</v>
      </c>
      <c r="AC264" s="45">
        <f t="shared" si="3"/>
        <v>0.02325581395</v>
      </c>
      <c r="AD264" s="45">
        <f t="shared" si="4"/>
        <v>0.8559455233</v>
      </c>
      <c r="AE264" s="45">
        <f t="shared" si="5"/>
        <v>0</v>
      </c>
      <c r="AF264" s="128">
        <f t="shared" si="6"/>
        <v>0</v>
      </c>
      <c r="AG264" s="128">
        <f t="shared" si="7"/>
        <v>0</v>
      </c>
      <c r="AH264" s="129" t="s">
        <v>413</v>
      </c>
      <c r="AI264" s="129" t="s">
        <v>43</v>
      </c>
      <c r="AJ264" s="129" t="s">
        <v>43</v>
      </c>
      <c r="AK264" s="129" t="s">
        <v>411</v>
      </c>
      <c r="AL264" s="130" t="s">
        <v>412</v>
      </c>
      <c r="AM264" s="131" t="str">
        <f>IF(LEN(ACTIVIDADES_V!$AH264)&gt;1500,"VALIDAR DES",IF(LEN(ACTIVIDADES_V!$AI264)&gt;500,"Validar Re",IF(LEN(ACTIVIDADES_V!$AJ264)&gt;500,"VALIDAR Soliciones","OK")))</f>
        <v>VALIDAR DES</v>
      </c>
      <c r="AN264" s="132">
        <f>LEN(LEFT(INT(ACTIVIDADES_V!$S264)-ACTIVIDADES_V!$S264,4))</f>
        <v>1</v>
      </c>
      <c r="AO264" s="100"/>
      <c r="AP264" s="100"/>
      <c r="AQ264" s="100"/>
      <c r="AR264" s="100"/>
      <c r="AS264" s="100"/>
      <c r="AT264" s="100"/>
      <c r="AU264" s="100"/>
      <c r="AV264" s="100"/>
      <c r="AW264" s="100"/>
      <c r="AX264" s="100"/>
      <c r="AY264" s="100"/>
      <c r="AZ264" s="100"/>
      <c r="BA264" s="100"/>
      <c r="BB264" s="100"/>
      <c r="BC264" s="100"/>
      <c r="BD264" s="100"/>
      <c r="BE264" s="100"/>
      <c r="BF264" s="100"/>
      <c r="BG264" s="100"/>
      <c r="BH264" s="100"/>
      <c r="BI264" s="100"/>
      <c r="BJ264" s="100"/>
      <c r="BK264" s="100"/>
      <c r="BL264" s="100"/>
      <c r="BM264" s="100"/>
      <c r="BN264" s="100"/>
      <c r="BO264" s="100"/>
      <c r="BP264" s="100"/>
      <c r="BQ264" s="100"/>
      <c r="BR264" s="100"/>
      <c r="BS264" s="100"/>
      <c r="BT264" s="100"/>
      <c r="BU264" s="100"/>
      <c r="BV264" s="100"/>
      <c r="BW264" s="100"/>
      <c r="BX264" s="100"/>
      <c r="BY264" s="100"/>
      <c r="BZ264" s="100"/>
      <c r="CA264" s="100"/>
      <c r="CB264" s="100"/>
      <c r="CC264" s="100"/>
      <c r="CD264" s="100"/>
      <c r="CE264" s="100"/>
      <c r="CF264" s="100"/>
      <c r="CG264" s="100"/>
      <c r="CH264" s="100"/>
      <c r="CI264" s="100"/>
    </row>
    <row r="265" ht="15.75" hidden="1" customHeight="1">
      <c r="A265" s="107">
        <v>8054.0</v>
      </c>
      <c r="B265" s="107" t="s">
        <v>408</v>
      </c>
      <c r="C265" s="107">
        <v>7.0</v>
      </c>
      <c r="D265" s="107" t="s">
        <v>409</v>
      </c>
      <c r="E265" s="107" t="s">
        <v>40</v>
      </c>
      <c r="F265" s="107">
        <v>2158.0</v>
      </c>
      <c r="G265" s="107">
        <v>2024.0</v>
      </c>
      <c r="H265" s="107">
        <v>9.0</v>
      </c>
      <c r="I265" s="108" t="s">
        <v>49</v>
      </c>
      <c r="J265" s="113">
        <f>ACTIVIDADES_V!$Q265+ACTIVIDADES_V!$W265</f>
        <v>1</v>
      </c>
      <c r="K265" s="110">
        <f>ACTIVIDADES_V!$S265+ACTIVIDADES_V!$Y265</f>
        <v>0</v>
      </c>
      <c r="L265" s="133">
        <f>ACTIVIDADES_V!$Q265</f>
        <v>1</v>
      </c>
      <c r="M265" s="133"/>
      <c r="N265" s="110">
        <f>ROUND(VLOOKUP((A265&amp;C265&amp;G265&amp;H265)*1,SEG_PRE!A:P,8,0),0)</f>
        <v>0</v>
      </c>
      <c r="O265" s="110">
        <f>ROUND(VLOOKUP((A265&amp;C265&amp;G265&amp;H265)*1,SEG_PRE!A:P,9,0),0)</f>
        <v>0</v>
      </c>
      <c r="P265" s="110">
        <f>ROUND(VLOOKUP((A265&amp;C265&amp;G265&amp;H265)*1,SEG_PRE!A:P,10,0),0)</f>
        <v>59065134</v>
      </c>
      <c r="Q265" s="112">
        <v>1.0</v>
      </c>
      <c r="R265" s="113">
        <v>1.0</v>
      </c>
      <c r="S265" s="114">
        <f>ROUND(VLOOKUP((A265&amp;C265&amp;G265&amp;H265)*1,SEG_PRE!A:P,11,0),0)</f>
        <v>0</v>
      </c>
      <c r="T265" s="114">
        <f>ROUND(VLOOKUP((A265&amp;C265&amp;G265&amp;H265)*1,SEG_PRE!A:P,12,0),0)</f>
        <v>0</v>
      </c>
      <c r="U265" s="114">
        <f>ROUND(VLOOKUP((A265&amp;C265&amp;G265&amp;H265)*1,SEG_PRE!A:P,13,0),0)</f>
        <v>41115236</v>
      </c>
      <c r="V265" s="114">
        <f>ROUND(VLOOKUP((A265&amp;C265&amp;G265&amp;H265)*1,SEG_PRE!A:P,14,0),0)</f>
        <v>42479466</v>
      </c>
      <c r="W265" s="109">
        <v>0.0</v>
      </c>
      <c r="X265" s="109">
        <v>0.0</v>
      </c>
      <c r="Y265" s="110">
        <f>ROUND(VLOOKUP((A265&amp;C265&amp;G265&amp;H265)*1,SEG_PRE!A:P,15,0),0)</f>
        <v>0</v>
      </c>
      <c r="Z265" s="110">
        <f>ROUND(VLOOKUP((A265&amp;C265&amp;G265&amp;H265)*1,SEG_PRE!A:P,16,0),0)</f>
        <v>0</v>
      </c>
      <c r="AA265" s="42">
        <f t="shared" si="1"/>
        <v>1</v>
      </c>
      <c r="AB265" s="42">
        <f t="shared" si="2"/>
        <v>0.5</v>
      </c>
      <c r="AC265" s="42">
        <f t="shared" si="3"/>
        <v>0.04651162791</v>
      </c>
      <c r="AD265" s="42">
        <f t="shared" si="4"/>
        <v>0.8559455233</v>
      </c>
      <c r="AE265" s="42">
        <f t="shared" si="5"/>
        <v>1.033180644</v>
      </c>
      <c r="AF265" s="115">
        <f t="shared" si="6"/>
        <v>0</v>
      </c>
      <c r="AG265" s="115">
        <f t="shared" si="7"/>
        <v>0</v>
      </c>
      <c r="AH265" s="134" t="s">
        <v>414</v>
      </c>
      <c r="AI265" s="134" t="s">
        <v>43</v>
      </c>
      <c r="AJ265" s="134" t="s">
        <v>43</v>
      </c>
      <c r="AK265" s="134" t="s">
        <v>411</v>
      </c>
      <c r="AL265" s="135" t="s">
        <v>415</v>
      </c>
      <c r="AM265" s="119" t="str">
        <f>IF(LEN(ACTIVIDADES_V!$AH265)&gt;1500,"VALIDAR DES",IF(LEN(ACTIVIDADES_V!$AI265)&gt;500,"Validar Re",IF(LEN(ACTIVIDADES_V!$AJ265)&gt;500,"VALIDAR Soliciones","OK")))</f>
        <v>VALIDAR DES</v>
      </c>
      <c r="AN265" s="120">
        <f>LEN(LEFT(INT(ACTIVIDADES_V!$S265)-ACTIVIDADES_V!$S265,4))</f>
        <v>1</v>
      </c>
      <c r="AO265" s="100"/>
      <c r="AP265" s="100"/>
      <c r="AQ265" s="100"/>
      <c r="AR265" s="100"/>
      <c r="AS265" s="100"/>
      <c r="AT265" s="100"/>
      <c r="AU265" s="100"/>
      <c r="AV265" s="100"/>
      <c r="AW265" s="100"/>
      <c r="AX265" s="100"/>
      <c r="AY265" s="100"/>
      <c r="AZ265" s="100"/>
      <c r="BA265" s="100"/>
      <c r="BB265" s="100"/>
      <c r="BC265" s="100"/>
      <c r="BD265" s="100"/>
      <c r="BE265" s="100"/>
      <c r="BF265" s="100"/>
      <c r="BG265" s="100"/>
      <c r="BH265" s="100"/>
      <c r="BI265" s="100"/>
      <c r="BJ265" s="100"/>
      <c r="BK265" s="100"/>
      <c r="BL265" s="100"/>
      <c r="BM265" s="100"/>
      <c r="BN265" s="100"/>
      <c r="BO265" s="100"/>
      <c r="BP265" s="100"/>
      <c r="BQ265" s="100"/>
      <c r="BR265" s="100"/>
      <c r="BS265" s="100"/>
      <c r="BT265" s="100"/>
      <c r="BU265" s="100"/>
      <c r="BV265" s="100"/>
      <c r="BW265" s="100"/>
      <c r="BX265" s="100"/>
      <c r="BY265" s="100"/>
      <c r="BZ265" s="100"/>
      <c r="CA265" s="100"/>
      <c r="CB265" s="100"/>
      <c r="CC265" s="100"/>
      <c r="CD265" s="100"/>
      <c r="CE265" s="100"/>
      <c r="CF265" s="100"/>
      <c r="CG265" s="100"/>
      <c r="CH265" s="100"/>
      <c r="CI265" s="100"/>
    </row>
    <row r="266" ht="15.75" hidden="1" customHeight="1">
      <c r="A266" s="121">
        <v>8054.0</v>
      </c>
      <c r="B266" s="121" t="s">
        <v>408</v>
      </c>
      <c r="C266" s="121">
        <v>7.0</v>
      </c>
      <c r="D266" s="121" t="s">
        <v>409</v>
      </c>
      <c r="E266" s="121" t="s">
        <v>40</v>
      </c>
      <c r="F266" s="121">
        <v>2158.0</v>
      </c>
      <c r="G266" s="121">
        <v>2024.0</v>
      </c>
      <c r="H266" s="121">
        <v>10.0</v>
      </c>
      <c r="I266" s="122" t="s">
        <v>52</v>
      </c>
      <c r="J266" s="123">
        <f>ACTIVIDADES_V!$Q266+ACTIVIDADES_V!$W266</f>
        <v>1</v>
      </c>
      <c r="K266" s="124">
        <f>ACTIVIDADES_V!$S266+ACTIVIDADES_V!$Y266</f>
        <v>0</v>
      </c>
      <c r="L266" s="170">
        <f>ACTIVIDADES_V!$Q266</f>
        <v>1</v>
      </c>
      <c r="M266" s="170"/>
      <c r="N266" s="124">
        <f>ROUND(VLOOKUP((A266&amp;C266&amp;G266&amp;H266)*1,SEG_PRE!A:P,8,0),0)</f>
        <v>0</v>
      </c>
      <c r="O266" s="124">
        <f>ROUND(VLOOKUP((A266&amp;C266&amp;G266&amp;H266)*1,SEG_PRE!A:P,9,0),0)</f>
        <v>0</v>
      </c>
      <c r="P266" s="124">
        <f>ROUND(VLOOKUP((A266&amp;C266&amp;G266&amp;H266)*1,SEG_PRE!A:P,10,0),0)</f>
        <v>93784000</v>
      </c>
      <c r="Q266" s="170">
        <v>1.0</v>
      </c>
      <c r="R266" s="170">
        <v>1.0</v>
      </c>
      <c r="S266" s="127">
        <f>ROUND(VLOOKUP((A266&amp;C266&amp;G266&amp;H266)*1,SEG_PRE!A:P,11,0),0)</f>
        <v>0</v>
      </c>
      <c r="T266" s="127">
        <f>ROUND(VLOOKUP((A266&amp;C266&amp;G266&amp;H266)*1,SEG_PRE!A:P,12,0),0)</f>
        <v>0</v>
      </c>
      <c r="U266" s="127">
        <f>ROUND(VLOOKUP((A266&amp;C266&amp;G266&amp;H266)*1,SEG_PRE!A:P,13,0),0)</f>
        <v>65283037</v>
      </c>
      <c r="V266" s="127">
        <f>ROUND(VLOOKUP((A266&amp;C266&amp;G266&amp;H266)*1,SEG_PRE!A:P,14,0),0)</f>
        <v>95710733</v>
      </c>
      <c r="W266" s="123">
        <v>0.0</v>
      </c>
      <c r="X266" s="123">
        <v>0.0</v>
      </c>
      <c r="Y266" s="124">
        <f>ROUND(VLOOKUP((A266&amp;C266&amp;G266&amp;H266)*1,SEG_PRE!A:P,15,0),0)</f>
        <v>0</v>
      </c>
      <c r="Z266" s="124">
        <f>ROUND(VLOOKUP((A266&amp;C266&amp;G266&amp;H266)*1,SEG_PRE!A:P,16,0),0)</f>
        <v>0</v>
      </c>
      <c r="AA266" s="45">
        <f t="shared" si="1"/>
        <v>1</v>
      </c>
      <c r="AB266" s="45">
        <f t="shared" si="2"/>
        <v>0.75</v>
      </c>
      <c r="AC266" s="45">
        <f t="shared" si="3"/>
        <v>0.06976744186</v>
      </c>
      <c r="AD266" s="45">
        <f t="shared" si="4"/>
        <v>0.8559455233</v>
      </c>
      <c r="AE266" s="45">
        <f t="shared" si="5"/>
        <v>1.466088856</v>
      </c>
      <c r="AF266" s="128">
        <f t="shared" si="6"/>
        <v>0</v>
      </c>
      <c r="AG266" s="128">
        <f t="shared" si="7"/>
        <v>0</v>
      </c>
      <c r="AH266" s="129" t="s">
        <v>416</v>
      </c>
      <c r="AI266" s="129" t="s">
        <v>43</v>
      </c>
      <c r="AJ266" s="129" t="s">
        <v>43</v>
      </c>
      <c r="AK266" s="129" t="s">
        <v>411</v>
      </c>
      <c r="AL266" s="130" t="s">
        <v>415</v>
      </c>
      <c r="AM266" s="131" t="str">
        <f>IF(LEN(ACTIVIDADES_V!$AH266)&gt;1500,"VALIDAR DES",IF(LEN(ACTIVIDADES_V!$AI266)&gt;500,"Validar Re",IF(LEN(ACTIVIDADES_V!$AJ266)&gt;500,"VALIDAR Soliciones","OK")))</f>
        <v>VALIDAR DES</v>
      </c>
      <c r="AN266" s="132">
        <f>LEN(LEFT(INT(ACTIVIDADES_V!$S266)-ACTIVIDADES_V!$S266,4))</f>
        <v>1</v>
      </c>
      <c r="AO266" s="100"/>
      <c r="AP266" s="100"/>
      <c r="AQ266" s="100"/>
      <c r="AR266" s="100"/>
      <c r="AS266" s="100"/>
      <c r="AT266" s="100"/>
      <c r="AU266" s="100"/>
      <c r="AV266" s="100"/>
      <c r="AW266" s="100"/>
      <c r="AX266" s="100"/>
      <c r="AY266" s="100"/>
      <c r="AZ266" s="100"/>
      <c r="BA266" s="100"/>
      <c r="BB266" s="100"/>
      <c r="BC266" s="100"/>
      <c r="BD266" s="100"/>
      <c r="BE266" s="100"/>
      <c r="BF266" s="100"/>
      <c r="BG266" s="100"/>
      <c r="BH266" s="100"/>
      <c r="BI266" s="100"/>
      <c r="BJ266" s="100"/>
      <c r="BK266" s="100"/>
      <c r="BL266" s="100"/>
      <c r="BM266" s="100"/>
      <c r="BN266" s="100"/>
      <c r="BO266" s="100"/>
      <c r="BP266" s="100"/>
      <c r="BQ266" s="100"/>
      <c r="BR266" s="100"/>
      <c r="BS266" s="100"/>
      <c r="BT266" s="100"/>
      <c r="BU266" s="100"/>
      <c r="BV266" s="100"/>
      <c r="BW266" s="100"/>
      <c r="BX266" s="100"/>
      <c r="BY266" s="100"/>
      <c r="BZ266" s="100"/>
      <c r="CA266" s="100"/>
      <c r="CB266" s="100"/>
      <c r="CC266" s="100"/>
      <c r="CD266" s="100"/>
      <c r="CE266" s="100"/>
      <c r="CF266" s="100"/>
      <c r="CG266" s="100"/>
      <c r="CH266" s="100"/>
      <c r="CI266" s="100"/>
    </row>
    <row r="267" ht="15.75" hidden="1" customHeight="1">
      <c r="A267" s="107">
        <v>8054.0</v>
      </c>
      <c r="B267" s="107" t="s">
        <v>408</v>
      </c>
      <c r="C267" s="107">
        <v>7.0</v>
      </c>
      <c r="D267" s="107" t="s">
        <v>409</v>
      </c>
      <c r="E267" s="107" t="s">
        <v>40</v>
      </c>
      <c r="F267" s="107">
        <v>2158.0</v>
      </c>
      <c r="G267" s="107">
        <v>2024.0</v>
      </c>
      <c r="H267" s="107">
        <v>11.0</v>
      </c>
      <c r="I267" s="108" t="s">
        <v>55</v>
      </c>
      <c r="J267" s="109">
        <f>ACTIVIDADES_V!$Q267+ACTIVIDADES_V!$W267</f>
        <v>0.5</v>
      </c>
      <c r="K267" s="110">
        <f>ACTIVIDADES_V!$S267+ACTIVIDADES_V!$Y267</f>
        <v>0</v>
      </c>
      <c r="L267" s="136">
        <f>ACTIVIDADES_V!$Q267</f>
        <v>0.5</v>
      </c>
      <c r="M267" s="136"/>
      <c r="N267" s="110">
        <f>ROUND(VLOOKUP((A267&amp;C267&amp;G267&amp;H267)*1,SEG_PRE!A:P,8,0),0)</f>
        <v>0</v>
      </c>
      <c r="O267" s="110">
        <f>ROUND(VLOOKUP((A267&amp;C267&amp;G267&amp;H267)*1,SEG_PRE!A:P,9,0),0)</f>
        <v>0</v>
      </c>
      <c r="P267" s="110">
        <f>ROUND(VLOOKUP((A267&amp;C267&amp;G267&amp;H267)*1,SEG_PRE!A:P,10,0),0)</f>
        <v>93784000</v>
      </c>
      <c r="Q267" s="112">
        <v>0.5</v>
      </c>
      <c r="R267" s="112">
        <v>0.5</v>
      </c>
      <c r="S267" s="114">
        <f>ROUND(VLOOKUP((A267&amp;C267&amp;G267&amp;H267)*1,SEG_PRE!A:P,11,0),0)</f>
        <v>0</v>
      </c>
      <c r="T267" s="114">
        <f>ROUND(VLOOKUP((A267&amp;C267&amp;G267&amp;H267)*1,SEG_PRE!A:P,12,0),0)</f>
        <v>11305600</v>
      </c>
      <c r="U267" s="114">
        <f>ROUND(VLOOKUP((A267&amp;C267&amp;G267&amp;H267)*1,SEG_PRE!A:P,13,0),0)</f>
        <v>65283037</v>
      </c>
      <c r="V267" s="114">
        <f>ROUND(VLOOKUP((A267&amp;C267&amp;G267&amp;H267)*1,SEG_PRE!A:P,14,0),0)</f>
        <v>76318000</v>
      </c>
      <c r="W267" s="109">
        <v>0.0</v>
      </c>
      <c r="X267" s="109">
        <v>0.0</v>
      </c>
      <c r="Y267" s="110">
        <f>ROUND(VLOOKUP((A267&amp;C267&amp;G267&amp;H267)*1,SEG_PRE!A:P,15,0),0)</f>
        <v>0</v>
      </c>
      <c r="Z267" s="110">
        <f>ROUND(VLOOKUP((A267&amp;C267&amp;G267&amp;H267)*1,SEG_PRE!A:P,16,0),0)</f>
        <v>0</v>
      </c>
      <c r="AA267" s="42">
        <f t="shared" si="1"/>
        <v>1</v>
      </c>
      <c r="AB267" s="42">
        <f t="shared" si="2"/>
        <v>0.875</v>
      </c>
      <c r="AC267" s="42">
        <f t="shared" si="3"/>
        <v>0.08139534884</v>
      </c>
      <c r="AD267" s="42">
        <f t="shared" si="4"/>
        <v>0.8804975442</v>
      </c>
      <c r="AE267" s="42">
        <f t="shared" si="5"/>
        <v>1.169032623</v>
      </c>
      <c r="AF267" s="115">
        <f t="shared" si="6"/>
        <v>0</v>
      </c>
      <c r="AG267" s="115">
        <f t="shared" si="7"/>
        <v>0</v>
      </c>
      <c r="AH267" s="107" t="s">
        <v>417</v>
      </c>
      <c r="AI267" s="119" t="s">
        <v>43</v>
      </c>
      <c r="AJ267" s="119" t="s">
        <v>43</v>
      </c>
      <c r="AK267" s="107" t="s">
        <v>418</v>
      </c>
      <c r="AL267" s="137" t="s">
        <v>415</v>
      </c>
      <c r="AM267" s="119" t="str">
        <f>IF(LEN(ACTIVIDADES_V!$AH267)&gt;1500,"VALIDAR DES",IF(LEN(ACTIVIDADES_V!$AI267)&gt;500,"Validar Re",IF(LEN(ACTIVIDADES_V!$AJ267)&gt;500,"VALIDAR Soliciones","OK")))</f>
        <v>OK</v>
      </c>
      <c r="AN267" s="120">
        <f>LEN(LEFT(INT(ACTIVIDADES_V!$S267)-ACTIVIDADES_V!$S267,4))</f>
        <v>1</v>
      </c>
      <c r="AO267" s="100"/>
      <c r="AP267" s="100"/>
      <c r="AQ267" s="100"/>
      <c r="AR267" s="100"/>
      <c r="AS267" s="100"/>
      <c r="AT267" s="100"/>
      <c r="AU267" s="100"/>
      <c r="AV267" s="100"/>
      <c r="AW267" s="100"/>
      <c r="AX267" s="100"/>
      <c r="AY267" s="100"/>
      <c r="AZ267" s="100"/>
      <c r="BA267" s="100"/>
      <c r="BB267" s="100"/>
      <c r="BC267" s="100"/>
      <c r="BD267" s="100"/>
      <c r="BE267" s="100"/>
      <c r="BF267" s="100"/>
      <c r="BG267" s="100"/>
      <c r="BH267" s="100"/>
      <c r="BI267" s="100"/>
      <c r="BJ267" s="100"/>
      <c r="BK267" s="100"/>
      <c r="BL267" s="100"/>
      <c r="BM267" s="100"/>
      <c r="BN267" s="100"/>
      <c r="BO267" s="100"/>
      <c r="BP267" s="100"/>
      <c r="BQ267" s="100"/>
      <c r="BR267" s="100"/>
      <c r="BS267" s="100"/>
      <c r="BT267" s="100"/>
      <c r="BU267" s="100"/>
      <c r="BV267" s="100"/>
      <c r="BW267" s="100"/>
      <c r="BX267" s="100"/>
      <c r="BY267" s="100"/>
      <c r="BZ267" s="100"/>
      <c r="CA267" s="100"/>
      <c r="CB267" s="100"/>
      <c r="CC267" s="100"/>
      <c r="CD267" s="100"/>
      <c r="CE267" s="100"/>
      <c r="CF267" s="100"/>
      <c r="CG267" s="100"/>
      <c r="CH267" s="100"/>
      <c r="CI267" s="100"/>
    </row>
    <row r="268" ht="15.75" hidden="1" customHeight="1">
      <c r="A268" s="121">
        <v>8054.0</v>
      </c>
      <c r="B268" s="121" t="s">
        <v>408</v>
      </c>
      <c r="C268" s="121">
        <v>7.0</v>
      </c>
      <c r="D268" s="121" t="s">
        <v>409</v>
      </c>
      <c r="E268" s="121" t="s">
        <v>40</v>
      </c>
      <c r="F268" s="121">
        <v>2158.0</v>
      </c>
      <c r="G268" s="121">
        <v>2024.0</v>
      </c>
      <c r="H268" s="121">
        <v>12.0</v>
      </c>
      <c r="I268" s="122" t="s">
        <v>59</v>
      </c>
      <c r="J268" s="123">
        <f>ACTIVIDADES_V!$Q268+ACTIVIDADES_V!$W268</f>
        <v>0.5</v>
      </c>
      <c r="K268" s="124">
        <f>ACTIVIDADES_V!$S268+ACTIVIDADES_V!$Y268</f>
        <v>142499204</v>
      </c>
      <c r="L268" s="138">
        <f>ACTIVIDADES_V!$Q268</f>
        <v>0.5</v>
      </c>
      <c r="M268" s="121"/>
      <c r="N268" s="124">
        <f>ROUND(VLOOKUP((A268&amp;C268&amp;G268&amp;H268)*1,SEG_PRE!A:P,8,0),0)</f>
        <v>194355033</v>
      </c>
      <c r="O268" s="124">
        <f>ROUND(VLOOKUP((A268&amp;C268&amp;G268&amp;H268)*1,SEG_PRE!A:P,9,0),0)</f>
        <v>0</v>
      </c>
      <c r="P268" s="124">
        <f>ROUND(VLOOKUP((A268&amp;C268&amp;G268&amp;H268)*1,SEG_PRE!A:P,10,0),0)</f>
        <v>414874366</v>
      </c>
      <c r="Q268" s="126">
        <v>0.5</v>
      </c>
      <c r="R268" s="121">
        <v>0.5</v>
      </c>
      <c r="S268" s="127">
        <f>ROUND(VLOOKUP((A268&amp;C268&amp;G268&amp;H268)*1,SEG_PRE!A:P,11,0),0)</f>
        <v>142499204</v>
      </c>
      <c r="T268" s="127">
        <f>ROUND(VLOOKUP((A268&amp;C268&amp;G268&amp;H268)*1,SEG_PRE!A:P,12,0),0)</f>
        <v>42064266</v>
      </c>
      <c r="U268" s="127">
        <f>ROUND(VLOOKUP((A268&amp;C268&amp;G268&amp;H268)*1,SEG_PRE!A:P,13,0),0)</f>
        <v>288794022</v>
      </c>
      <c r="V268" s="127">
        <f>ROUND(VLOOKUP((A268&amp;C268&amp;G268&amp;H268)*1,SEG_PRE!A:P,14,0),0)</f>
        <v>120009867</v>
      </c>
      <c r="W268" s="123">
        <v>0.0</v>
      </c>
      <c r="X268" s="123">
        <v>0.0</v>
      </c>
      <c r="Y268" s="124">
        <f>ROUND(VLOOKUP((A268&amp;C268&amp;G268&amp;H268)*1,SEG_PRE!A:P,15,0),0)</f>
        <v>0</v>
      </c>
      <c r="Z268" s="124">
        <f>ROUND(VLOOKUP((A268&amp;C268&amp;G268&amp;H268)*1,SEG_PRE!A:P,16,0),0)</f>
        <v>0</v>
      </c>
      <c r="AA268" s="45">
        <f t="shared" si="1"/>
        <v>1</v>
      </c>
      <c r="AB268" s="45">
        <f t="shared" si="2"/>
        <v>1</v>
      </c>
      <c r="AC268" s="45">
        <f t="shared" si="3"/>
        <v>0.09302325581</v>
      </c>
      <c r="AD268" s="45">
        <f t="shared" si="4"/>
        <v>0.9718472064</v>
      </c>
      <c r="AE268" s="45">
        <f t="shared" si="5"/>
        <v>0.4155552326</v>
      </c>
      <c r="AF268" s="128">
        <f t="shared" si="6"/>
        <v>0</v>
      </c>
      <c r="AG268" s="128">
        <f t="shared" si="7"/>
        <v>0</v>
      </c>
      <c r="AH268" s="121" t="s">
        <v>419</v>
      </c>
      <c r="AI268" s="121" t="s">
        <v>43</v>
      </c>
      <c r="AJ268" s="121" t="s">
        <v>43</v>
      </c>
      <c r="AK268" s="121" t="s">
        <v>418</v>
      </c>
      <c r="AL268" s="139" t="s">
        <v>415</v>
      </c>
      <c r="AM268" s="131" t="str">
        <f>IF(LEN(ACTIVIDADES_V!$AH268)&gt;1500,"VALIDAR DES",IF(LEN(ACTIVIDADES_V!$AI268)&gt;500,"Validar Re",IF(LEN(ACTIVIDADES_V!$AJ268)&gt;500,"VALIDAR Soliciones","OK")))</f>
        <v>OK</v>
      </c>
      <c r="AN268" s="132">
        <f>LEN(LEFT(INT(ACTIVIDADES_V!$S268)-ACTIVIDADES_V!$S268,4))</f>
        <v>1</v>
      </c>
      <c r="AO268" s="100"/>
      <c r="AP268" s="100"/>
      <c r="AQ268" s="100"/>
      <c r="AR268" s="100"/>
      <c r="AS268" s="100"/>
      <c r="AT268" s="100"/>
      <c r="AU268" s="100"/>
      <c r="AV268" s="100"/>
      <c r="AW268" s="100"/>
      <c r="AX268" s="100"/>
      <c r="AY268" s="100"/>
      <c r="AZ268" s="100"/>
      <c r="BA268" s="100"/>
      <c r="BB268" s="100"/>
      <c r="BC268" s="100"/>
      <c r="BD268" s="100"/>
      <c r="BE268" s="100"/>
      <c r="BF268" s="100"/>
      <c r="BG268" s="100"/>
      <c r="BH268" s="100"/>
      <c r="BI268" s="100"/>
      <c r="BJ268" s="100"/>
      <c r="BK268" s="100"/>
      <c r="BL268" s="100"/>
      <c r="BM268" s="100"/>
      <c r="BN268" s="100"/>
      <c r="BO268" s="100"/>
      <c r="BP268" s="100"/>
      <c r="BQ268" s="100"/>
      <c r="BR268" s="100"/>
      <c r="BS268" s="100"/>
      <c r="BT268" s="100"/>
      <c r="BU268" s="100"/>
      <c r="BV268" s="100"/>
      <c r="BW268" s="100"/>
      <c r="BX268" s="100"/>
      <c r="BY268" s="100"/>
      <c r="BZ268" s="100"/>
      <c r="CA268" s="100"/>
      <c r="CB268" s="100"/>
      <c r="CC268" s="100"/>
      <c r="CD268" s="100"/>
      <c r="CE268" s="100"/>
      <c r="CF268" s="100"/>
      <c r="CG268" s="100"/>
      <c r="CH268" s="100"/>
      <c r="CI268" s="100"/>
    </row>
    <row r="269" ht="15.75" hidden="1" customHeight="1">
      <c r="A269" s="107">
        <v>8054.0</v>
      </c>
      <c r="B269" s="107" t="s">
        <v>408</v>
      </c>
      <c r="C269" s="107">
        <v>7.0</v>
      </c>
      <c r="D269" s="107" t="s">
        <v>409</v>
      </c>
      <c r="E269" s="107" t="s">
        <v>40</v>
      </c>
      <c r="F269" s="107">
        <v>2158.0</v>
      </c>
      <c r="G269" s="107">
        <v>2025.0</v>
      </c>
      <c r="H269" s="107">
        <v>1.0</v>
      </c>
      <c r="I269" s="108" t="s">
        <v>62</v>
      </c>
      <c r="J269" s="109">
        <f>ACTIVIDADES_V!$Q269+ACTIVIDADES_V!$W269</f>
        <v>1</v>
      </c>
      <c r="K269" s="110">
        <f>ACTIVIDADES_V!$S269+ACTIVIDADES_V!$Y269</f>
        <v>1337034707</v>
      </c>
      <c r="L269" s="140">
        <v>1.0</v>
      </c>
      <c r="M269" s="107"/>
      <c r="N269" s="110">
        <f>ROUND(VLOOKUP((A269&amp;C269&amp;G269&amp;H269)*1,SEG_PRE!A:P,8,0),0)</f>
        <v>1465441000</v>
      </c>
      <c r="O269" s="110">
        <f>ROUND(VLOOKUP((A269&amp;C269&amp;G269&amp;H269)*1,SEG_PRE!A:P,9,0),0)</f>
        <v>58286000</v>
      </c>
      <c r="P269" s="110">
        <f>ROUND(VLOOKUP((A269&amp;C269&amp;G269&amp;H269)*1,SEG_PRE!A:P,10,0),0)</f>
        <v>1788967</v>
      </c>
      <c r="Q269" s="140">
        <v>1.0</v>
      </c>
      <c r="R269" s="113">
        <v>1.0</v>
      </c>
      <c r="S269" s="114">
        <f>ROUND(VLOOKUP((A269&amp;C269&amp;G269&amp;H269)*1,SEG_PRE!A:P,11,0),0)</f>
        <v>1278748708</v>
      </c>
      <c r="T269" s="114">
        <f>ROUND(VLOOKUP((A269&amp;C269&amp;G269&amp;H269)*1,SEG_PRE!A:P,12,0),0)</f>
        <v>909610800</v>
      </c>
      <c r="U269" s="114">
        <f>ROUND(VLOOKUP((A269&amp;C269&amp;G269&amp;H269)*1,SEG_PRE!A:P,13,0),0)</f>
        <v>1548849</v>
      </c>
      <c r="V269" s="114">
        <f>ROUND(VLOOKUP((A269&amp;C269&amp;G269&amp;H269)*1,SEG_PRE!A:P,14,0),0)</f>
        <v>0</v>
      </c>
      <c r="W269" s="109">
        <v>0.0</v>
      </c>
      <c r="X269" s="109">
        <v>0.0</v>
      </c>
      <c r="Y269" s="110">
        <f>ROUND(VLOOKUP((A269&amp;C269&amp;G269&amp;H269)*1,SEG_PRE!A:P,15,0),0)</f>
        <v>58285999</v>
      </c>
      <c r="Z269" s="110">
        <f>ROUND(VLOOKUP((A269&amp;C269&amp;G269&amp;H269)*1,SEG_PRE!A:P,16,0),0)</f>
        <v>49919999</v>
      </c>
      <c r="AA269" s="42">
        <f t="shared" si="1"/>
        <v>1</v>
      </c>
      <c r="AB269" s="42">
        <f t="shared" si="2"/>
        <v>0.07692307692</v>
      </c>
      <c r="AC269" s="42">
        <f t="shared" si="3"/>
        <v>0.1162790698</v>
      </c>
      <c r="AD269" s="42">
        <f t="shared" si="4"/>
        <v>0.7110168122</v>
      </c>
      <c r="AE269" s="42">
        <f t="shared" si="5"/>
        <v>0</v>
      </c>
      <c r="AF269" s="115">
        <f t="shared" si="6"/>
        <v>0</v>
      </c>
      <c r="AG269" s="115">
        <f t="shared" si="7"/>
        <v>0.8564663874</v>
      </c>
      <c r="AH269" s="107" t="s">
        <v>420</v>
      </c>
      <c r="AI269" s="107" t="s">
        <v>43</v>
      </c>
      <c r="AJ269" s="107" t="s">
        <v>43</v>
      </c>
      <c r="AK269" s="107" t="s">
        <v>411</v>
      </c>
      <c r="AL269" s="137" t="s">
        <v>415</v>
      </c>
      <c r="AM269" s="119" t="str">
        <f>IF(LEN(ACTIVIDADES_V!$AH269)&gt;1500,"VALIDAR DES",IF(LEN(ACTIVIDADES_V!$AI269)&gt;500,"Validar Re",IF(LEN(ACTIVIDADES_V!$AJ269)&gt;500,"VALIDAR Soliciones","OK")))</f>
        <v>OK</v>
      </c>
      <c r="AN269" s="120">
        <f>LEN(LEFT(INT(ACTIVIDADES_V!$S269)-ACTIVIDADES_V!$S269,4))</f>
        <v>1</v>
      </c>
      <c r="AO269" s="100"/>
      <c r="AP269" s="100"/>
      <c r="AQ269" s="100"/>
      <c r="AR269" s="100"/>
      <c r="AS269" s="100"/>
      <c r="AT269" s="100"/>
      <c r="AU269" s="100"/>
      <c r="AV269" s="100"/>
      <c r="AW269" s="100"/>
      <c r="AX269" s="100"/>
      <c r="AY269" s="100"/>
      <c r="AZ269" s="100"/>
      <c r="BA269" s="100"/>
      <c r="BB269" s="100"/>
      <c r="BC269" s="100"/>
      <c r="BD269" s="100"/>
      <c r="BE269" s="100"/>
      <c r="BF269" s="100"/>
      <c r="BG269" s="100"/>
      <c r="BH269" s="100"/>
      <c r="BI269" s="100"/>
      <c r="BJ269" s="100"/>
      <c r="BK269" s="100"/>
      <c r="BL269" s="100"/>
      <c r="BM269" s="100"/>
      <c r="BN269" s="100"/>
      <c r="BO269" s="100"/>
      <c r="BP269" s="100"/>
      <c r="BQ269" s="100"/>
      <c r="BR269" s="100"/>
      <c r="BS269" s="100"/>
      <c r="BT269" s="100"/>
      <c r="BU269" s="100"/>
      <c r="BV269" s="100"/>
      <c r="BW269" s="100"/>
      <c r="BX269" s="100"/>
      <c r="BY269" s="100"/>
      <c r="BZ269" s="100"/>
      <c r="CA269" s="100"/>
      <c r="CB269" s="100"/>
      <c r="CC269" s="100"/>
      <c r="CD269" s="100"/>
      <c r="CE269" s="100"/>
      <c r="CF269" s="100"/>
      <c r="CG269" s="100"/>
      <c r="CH269" s="100"/>
      <c r="CI269" s="100"/>
    </row>
    <row r="270" ht="15.75" hidden="1" customHeight="1">
      <c r="A270" s="121">
        <v>8054.0</v>
      </c>
      <c r="B270" s="121" t="s">
        <v>408</v>
      </c>
      <c r="C270" s="121">
        <v>7.0</v>
      </c>
      <c r="D270" s="121" t="s">
        <v>409</v>
      </c>
      <c r="E270" s="121" t="s">
        <v>40</v>
      </c>
      <c r="F270" s="121">
        <v>2158.0</v>
      </c>
      <c r="G270" s="121">
        <v>2025.0</v>
      </c>
      <c r="H270" s="121">
        <v>2.0</v>
      </c>
      <c r="I270" s="122" t="s">
        <v>65</v>
      </c>
      <c r="J270" s="123">
        <f>ACTIVIDADES_V!$Q270+ACTIVIDADES_V!$W270</f>
        <v>1</v>
      </c>
      <c r="K270" s="124">
        <f>ACTIVIDADES_V!$S270+ACTIVIDADES_V!$Y270</f>
        <v>54707599</v>
      </c>
      <c r="L270" s="141">
        <v>1.0</v>
      </c>
      <c r="M270" s="121"/>
      <c r="N270" s="124">
        <f>ROUND(VLOOKUP((A270&amp;C270&amp;G270&amp;H270)*1,SEG_PRE!A:P,8,0),0)</f>
        <v>0</v>
      </c>
      <c r="O270" s="124">
        <f>ROUND(VLOOKUP((A270&amp;C270&amp;G270&amp;H270)*1,SEG_PRE!A:P,9,0),0)</f>
        <v>54707599</v>
      </c>
      <c r="P270" s="124">
        <f>ROUND(VLOOKUP((A270&amp;C270&amp;G270&amp;H270)*1,SEG_PRE!A:P,10,0),0)</f>
        <v>20716867</v>
      </c>
      <c r="Q270" s="141">
        <v>1.0</v>
      </c>
      <c r="R270" s="142">
        <v>1.0</v>
      </c>
      <c r="S270" s="127">
        <f>ROUND(VLOOKUP((A270&amp;C270&amp;G270&amp;H270)*1,SEG_PRE!A:P,11,0),0)</f>
        <v>0</v>
      </c>
      <c r="T270" s="127">
        <f>ROUND(VLOOKUP((A270&amp;C270&amp;G270&amp;H270)*1,SEG_PRE!A:P,12,0),0)</f>
        <v>201872767</v>
      </c>
      <c r="U270" s="127">
        <f>ROUND(VLOOKUP((A270&amp;C270&amp;G270&amp;H270)*1,SEG_PRE!A:P,13,0),0)</f>
        <v>17936218</v>
      </c>
      <c r="V270" s="127">
        <f>ROUND(VLOOKUP((A270&amp;C270&amp;G270&amp;H270)*1,SEG_PRE!A:P,14,0),0)</f>
        <v>10315200</v>
      </c>
      <c r="W270" s="123">
        <v>0.0</v>
      </c>
      <c r="X270" s="123">
        <v>0.0</v>
      </c>
      <c r="Y270" s="124">
        <f>ROUND(VLOOKUP((A270&amp;C270&amp;G270&amp;H270)*1,SEG_PRE!A:P,15,0),0)</f>
        <v>54707599</v>
      </c>
      <c r="Z270" s="124">
        <f>ROUND(VLOOKUP((A270&amp;C270&amp;G270&amp;H270)*1,SEG_PRE!A:P,16,0),0)</f>
        <v>55227999</v>
      </c>
      <c r="AA270" s="45">
        <f t="shared" si="1"/>
        <v>1</v>
      </c>
      <c r="AB270" s="45">
        <f t="shared" si="2"/>
        <v>0.1538461538</v>
      </c>
      <c r="AC270" s="45">
        <f t="shared" si="3"/>
        <v>0.1395348837</v>
      </c>
      <c r="AD270" s="45">
        <f t="shared" si="4"/>
        <v>0.868814995</v>
      </c>
      <c r="AE270" s="45">
        <f t="shared" si="5"/>
        <v>0.5751045176</v>
      </c>
      <c r="AF270" s="128">
        <f t="shared" si="6"/>
        <v>0</v>
      </c>
      <c r="AG270" s="128">
        <f t="shared" si="7"/>
        <v>1.00951239</v>
      </c>
      <c r="AH270" s="121" t="s">
        <v>421</v>
      </c>
      <c r="AI270" s="121" t="s">
        <v>43</v>
      </c>
      <c r="AJ270" s="121" t="s">
        <v>43</v>
      </c>
      <c r="AK270" s="121" t="s">
        <v>411</v>
      </c>
      <c r="AL270" s="139" t="s">
        <v>415</v>
      </c>
      <c r="AM270" s="131" t="str">
        <f>IF(LEN(ACTIVIDADES_V!$AH270)&gt;1500,"VALIDAR DES",IF(LEN(ACTIVIDADES_V!$AI270)&gt;500,"Validar Re",IF(LEN(ACTIVIDADES_V!$AJ270)&gt;500,"VALIDAR Soliciones","OK")))</f>
        <v>OK</v>
      </c>
      <c r="AN270" s="132">
        <f>LEN(LEFT(INT(ACTIVIDADES_V!$S270)-ACTIVIDADES_V!$S270,4))</f>
        <v>1</v>
      </c>
      <c r="AO270" s="100"/>
      <c r="AP270" s="100"/>
      <c r="AQ270" s="100"/>
      <c r="AR270" s="100"/>
      <c r="AS270" s="100"/>
      <c r="AT270" s="100"/>
      <c r="AU270" s="100"/>
      <c r="AV270" s="100"/>
      <c r="AW270" s="100"/>
      <c r="AX270" s="100"/>
      <c r="AY270" s="100"/>
      <c r="AZ270" s="100"/>
      <c r="BA270" s="100"/>
      <c r="BB270" s="100"/>
      <c r="BC270" s="100"/>
      <c r="BD270" s="100"/>
      <c r="BE270" s="100"/>
      <c r="BF270" s="100"/>
      <c r="BG270" s="100"/>
      <c r="BH270" s="100"/>
      <c r="BI270" s="100"/>
      <c r="BJ270" s="100"/>
      <c r="BK270" s="100"/>
      <c r="BL270" s="100"/>
      <c r="BM270" s="100"/>
      <c r="BN270" s="100"/>
      <c r="BO270" s="100"/>
      <c r="BP270" s="100"/>
      <c r="BQ270" s="100"/>
      <c r="BR270" s="100"/>
      <c r="BS270" s="100"/>
      <c r="BT270" s="100"/>
      <c r="BU270" s="100"/>
      <c r="BV270" s="100"/>
      <c r="BW270" s="100"/>
      <c r="BX270" s="100"/>
      <c r="BY270" s="100"/>
      <c r="BZ270" s="100"/>
      <c r="CA270" s="100"/>
      <c r="CB270" s="100"/>
      <c r="CC270" s="100"/>
      <c r="CD270" s="100"/>
      <c r="CE270" s="100"/>
      <c r="CF270" s="100"/>
      <c r="CG270" s="100"/>
      <c r="CH270" s="100"/>
      <c r="CI270" s="100"/>
    </row>
    <row r="271" ht="15.75" hidden="1" customHeight="1">
      <c r="A271" s="107">
        <v>8054.0</v>
      </c>
      <c r="B271" s="107" t="s">
        <v>408</v>
      </c>
      <c r="C271" s="107">
        <v>7.0</v>
      </c>
      <c r="D271" s="107" t="s">
        <v>409</v>
      </c>
      <c r="E271" s="107" t="s">
        <v>40</v>
      </c>
      <c r="F271" s="107">
        <v>2158.0</v>
      </c>
      <c r="G271" s="107">
        <v>2025.0</v>
      </c>
      <c r="H271" s="107">
        <v>3.0</v>
      </c>
      <c r="I271" s="108" t="s">
        <v>68</v>
      </c>
      <c r="J271" s="109">
        <f>ACTIVIDADES_V!$Q271+ACTIVIDADES_V!$W271</f>
        <v>1</v>
      </c>
      <c r="K271" s="110">
        <f>ACTIVIDADES_V!$S271+ACTIVIDADES_V!$Y271</f>
        <v>0</v>
      </c>
      <c r="L271" s="140">
        <v>1.0</v>
      </c>
      <c r="M271" s="107"/>
      <c r="N271" s="110">
        <f>ROUND(VLOOKUP((A271&amp;C271&amp;G271&amp;H271)*1,SEG_PRE!A:P,8,0),0)</f>
        <v>0</v>
      </c>
      <c r="O271" s="110">
        <f>ROUND(VLOOKUP((A271&amp;C271&amp;G271&amp;H271)*1,SEG_PRE!A:P,9,0),0)</f>
        <v>0</v>
      </c>
      <c r="P271" s="110">
        <f>ROUND(VLOOKUP((A271&amp;C271&amp;G271&amp;H271)*1,SEG_PRE!A:P,10,0),0)</f>
        <v>104229466</v>
      </c>
      <c r="Q271" s="140">
        <v>1.0</v>
      </c>
      <c r="R271" s="113">
        <v>1.0</v>
      </c>
      <c r="S271" s="114">
        <f>ROUND(VLOOKUP((A271&amp;C271&amp;G271&amp;H271)*1,SEG_PRE!A:P,11,0),0)</f>
        <v>0</v>
      </c>
      <c r="T271" s="114">
        <f>ROUND(VLOOKUP((A271&amp;C271&amp;G271&amp;H271)*1,SEG_PRE!A:P,12,0),0)</f>
        <v>167826267</v>
      </c>
      <c r="U271" s="114">
        <f>ROUND(VLOOKUP((A271&amp;C271&amp;G271&amp;H271)*1,SEG_PRE!A:P,13,0),0)</f>
        <v>90239633</v>
      </c>
      <c r="V271" s="114">
        <f>ROUND(VLOOKUP((A271&amp;C271&amp;G271&amp;H271)*1,SEG_PRE!A:P,14,0),0)</f>
        <v>92648934</v>
      </c>
      <c r="W271" s="109">
        <v>0.0</v>
      </c>
      <c r="X271" s="109">
        <v>0.0</v>
      </c>
      <c r="Y271" s="110">
        <f>ROUND(VLOOKUP((A271&amp;C271&amp;G271&amp;H271)*1,SEG_PRE!A:P,15,0),0)</f>
        <v>0</v>
      </c>
      <c r="Z271" s="110">
        <f>ROUND(VLOOKUP((A271&amp;C271&amp;G271&amp;H271)*1,SEG_PRE!A:P,16,0),0)</f>
        <v>7845600</v>
      </c>
      <c r="AA271" s="42">
        <f t="shared" si="1"/>
        <v>1</v>
      </c>
      <c r="AB271" s="42">
        <f t="shared" si="2"/>
        <v>0.2307692308</v>
      </c>
      <c r="AC271" s="42">
        <f t="shared" si="3"/>
        <v>0.1627906977</v>
      </c>
      <c r="AD271" s="42">
        <f t="shared" si="4"/>
        <v>1</v>
      </c>
      <c r="AE271" s="42">
        <f t="shared" si="5"/>
        <v>1.026698923</v>
      </c>
      <c r="AF271" s="115">
        <f t="shared" si="6"/>
        <v>0</v>
      </c>
      <c r="AG271" s="115">
        <f t="shared" si="7"/>
        <v>0</v>
      </c>
      <c r="AH271" s="107" t="s">
        <v>422</v>
      </c>
      <c r="AI271" s="107" t="s">
        <v>43</v>
      </c>
      <c r="AJ271" s="107" t="s">
        <v>43</v>
      </c>
      <c r="AK271" s="107" t="s">
        <v>423</v>
      </c>
      <c r="AL271" s="137" t="s">
        <v>424</v>
      </c>
      <c r="AM271" s="119" t="str">
        <f>IF(LEN(ACTIVIDADES_V!$AH271)&gt;1500,"VALIDAR DES",IF(LEN(ACTIVIDADES_V!$AI271)&gt;500,"Validar Re",IF(LEN(ACTIVIDADES_V!$AJ271)&gt;500,"VALIDAR Soliciones","OK")))</f>
        <v>OK</v>
      </c>
      <c r="AN271" s="120">
        <f>LEN(LEFT(INT(ACTIVIDADES_V!$S271)-ACTIVIDADES_V!$S271,4))</f>
        <v>1</v>
      </c>
      <c r="AO271" s="100"/>
      <c r="AP271" s="100"/>
      <c r="AQ271" s="100"/>
      <c r="AR271" s="100"/>
      <c r="AS271" s="100"/>
      <c r="AT271" s="100"/>
      <c r="AU271" s="100"/>
      <c r="AV271" s="100"/>
      <c r="AW271" s="100"/>
      <c r="AX271" s="100"/>
      <c r="AY271" s="100"/>
      <c r="AZ271" s="100"/>
      <c r="BA271" s="100"/>
      <c r="BB271" s="100"/>
      <c r="BC271" s="100"/>
      <c r="BD271" s="100"/>
      <c r="BE271" s="100"/>
      <c r="BF271" s="100"/>
      <c r="BG271" s="100"/>
      <c r="BH271" s="100"/>
      <c r="BI271" s="100"/>
      <c r="BJ271" s="100"/>
      <c r="BK271" s="100"/>
      <c r="BL271" s="100"/>
      <c r="BM271" s="100"/>
      <c r="BN271" s="100"/>
      <c r="BO271" s="100"/>
      <c r="BP271" s="100"/>
      <c r="BQ271" s="100"/>
      <c r="BR271" s="100"/>
      <c r="BS271" s="100"/>
      <c r="BT271" s="100"/>
      <c r="BU271" s="100"/>
      <c r="BV271" s="100"/>
      <c r="BW271" s="100"/>
      <c r="BX271" s="100"/>
      <c r="BY271" s="100"/>
      <c r="BZ271" s="100"/>
      <c r="CA271" s="100"/>
      <c r="CB271" s="100"/>
      <c r="CC271" s="100"/>
      <c r="CD271" s="100"/>
      <c r="CE271" s="100"/>
      <c r="CF271" s="100"/>
      <c r="CG271" s="100"/>
      <c r="CH271" s="100"/>
      <c r="CI271" s="100"/>
    </row>
    <row r="272" ht="15.75" hidden="1" customHeight="1">
      <c r="A272" s="121">
        <v>8054.0</v>
      </c>
      <c r="B272" s="121" t="s">
        <v>408</v>
      </c>
      <c r="C272" s="121">
        <v>7.0</v>
      </c>
      <c r="D272" s="121" t="s">
        <v>409</v>
      </c>
      <c r="E272" s="121" t="s">
        <v>40</v>
      </c>
      <c r="F272" s="121">
        <v>2158.0</v>
      </c>
      <c r="G272" s="121">
        <v>2025.0</v>
      </c>
      <c r="H272" s="121">
        <v>4.0</v>
      </c>
      <c r="I272" s="122" t="s">
        <v>71</v>
      </c>
      <c r="J272" s="123">
        <f>ACTIVIDADES_V!$Q272+ACTIVIDADES_V!$W272</f>
        <v>1</v>
      </c>
      <c r="K272" s="124">
        <f>ACTIVIDADES_V!$S272+ACTIVIDADES_V!$Y272</f>
        <v>0</v>
      </c>
      <c r="L272" s="142">
        <v>1.0</v>
      </c>
      <c r="M272" s="121"/>
      <c r="N272" s="124">
        <f>ROUND(VLOOKUP((A272&amp;C272&amp;G272&amp;H272)*1,SEG_PRE!A:P,8,0),0)</f>
        <v>0</v>
      </c>
      <c r="O272" s="124">
        <f>ROUND(VLOOKUP((A272&amp;C272&amp;G272&amp;H272)*1,SEG_PRE!A:P,9,0),0)</f>
        <v>0</v>
      </c>
      <c r="P272" s="124">
        <f>ROUND(VLOOKUP((A272&amp;C272&amp;G272&amp;H272)*1,SEG_PRE!A:P,10,0),0)</f>
        <v>133467400</v>
      </c>
      <c r="Q272" s="142">
        <v>1.0</v>
      </c>
      <c r="R272" s="142">
        <f>VLOOKUP(A272&amp;C272&amp;G272&amp;H272,'Registro ACTIVIDADES'!A:X,10,0)</f>
        <v>1</v>
      </c>
      <c r="S272" s="127">
        <f>ROUND(VLOOKUP((A272&amp;C272&amp;G272&amp;H272)*1,SEG_PRE!A:P,11,0),0)</f>
        <v>0</v>
      </c>
      <c r="T272" s="127">
        <f>ROUND(VLOOKUP((A272&amp;C272&amp;G272&amp;H272)*1,SEG_PRE!A:P,12,0),0)</f>
        <v>0</v>
      </c>
      <c r="U272" s="127">
        <f>ROUND(VLOOKUP((A272&amp;C272&amp;G272&amp;H272)*1,SEG_PRE!A:P,13,0),0)</f>
        <v>115553208</v>
      </c>
      <c r="V272" s="127">
        <f>ROUND(VLOOKUP((A272&amp;C272&amp;G272&amp;H272)*1,SEG_PRE!A:P,14,0),0)</f>
        <v>122734633</v>
      </c>
      <c r="W272" s="123">
        <v>0.0</v>
      </c>
      <c r="X272" s="123">
        <f>VLOOKUP(A272&amp;C272&amp;G272&amp;H272,'Registro ACTIVIDADES'!A:X,15,0)</f>
        <v>0</v>
      </c>
      <c r="Y272" s="124">
        <f>ROUND(VLOOKUP((A272&amp;C272&amp;G272&amp;H272)*1,SEG_PRE!A:P,15,0),0)</f>
        <v>0</v>
      </c>
      <c r="Z272" s="124">
        <f>ROUND(VLOOKUP((A272&amp;C272&amp;G272&amp;H272)*1,SEG_PRE!A:P,16,0),0)</f>
        <v>0</v>
      </c>
      <c r="AA272" s="45">
        <f t="shared" si="1"/>
        <v>1</v>
      </c>
      <c r="AB272" s="45">
        <f t="shared" si="2"/>
        <v>0.3076923077</v>
      </c>
      <c r="AC272" s="45">
        <f t="shared" si="3"/>
        <v>0.1860465116</v>
      </c>
      <c r="AD272" s="45">
        <f t="shared" si="4"/>
        <v>1</v>
      </c>
      <c r="AE272" s="45">
        <f t="shared" si="5"/>
        <v>1.06214821</v>
      </c>
      <c r="AF272" s="128">
        <f t="shared" si="6"/>
        <v>0</v>
      </c>
      <c r="AG272" s="128">
        <f t="shared" si="7"/>
        <v>0</v>
      </c>
      <c r="AH272" s="121" t="s">
        <v>425</v>
      </c>
      <c r="AI272" s="121" t="s">
        <v>43</v>
      </c>
      <c r="AJ272" s="121" t="s">
        <v>43</v>
      </c>
      <c r="AK272" s="121" t="s">
        <v>426</v>
      </c>
      <c r="AL272" s="139" t="s">
        <v>415</v>
      </c>
      <c r="AM272" s="131" t="str">
        <f>IF(LEN(ACTIVIDADES_V!$AH272)&gt;1500,"VALIDAR DES",IF(LEN(ACTIVIDADES_V!$AI272)&gt;500,"Validar Re",IF(LEN(ACTIVIDADES_V!$AJ272)&gt;500,"VALIDAR Soliciones","OK")))</f>
        <v>OK</v>
      </c>
      <c r="AN272" s="132">
        <f>LEN(LEFT(INT(ACTIVIDADES_V!$S272)-ACTIVIDADES_V!$S272,4))</f>
        <v>1</v>
      </c>
      <c r="AO272" s="100"/>
      <c r="AP272" s="100"/>
      <c r="AQ272" s="100"/>
      <c r="AR272" s="100"/>
      <c r="AS272" s="100"/>
      <c r="AT272" s="100"/>
      <c r="AU272" s="100"/>
      <c r="AV272" s="100"/>
      <c r="AW272" s="100"/>
      <c r="AX272" s="100"/>
      <c r="AY272" s="100"/>
      <c r="AZ272" s="100"/>
      <c r="BA272" s="100"/>
      <c r="BB272" s="100"/>
      <c r="BC272" s="100"/>
      <c r="BD272" s="100"/>
      <c r="BE272" s="100"/>
      <c r="BF272" s="100"/>
      <c r="BG272" s="100"/>
      <c r="BH272" s="100"/>
      <c r="BI272" s="100"/>
      <c r="BJ272" s="100"/>
      <c r="BK272" s="100"/>
      <c r="BL272" s="100"/>
      <c r="BM272" s="100"/>
      <c r="BN272" s="100"/>
      <c r="BO272" s="100"/>
      <c r="BP272" s="100"/>
      <c r="BQ272" s="100"/>
      <c r="BR272" s="100"/>
      <c r="BS272" s="100"/>
      <c r="BT272" s="100"/>
      <c r="BU272" s="100"/>
      <c r="BV272" s="100"/>
      <c r="BW272" s="100"/>
      <c r="BX272" s="100"/>
      <c r="BY272" s="100"/>
      <c r="BZ272" s="100"/>
      <c r="CA272" s="100"/>
      <c r="CB272" s="100"/>
      <c r="CC272" s="100"/>
      <c r="CD272" s="100"/>
      <c r="CE272" s="100"/>
      <c r="CF272" s="100"/>
      <c r="CG272" s="100"/>
      <c r="CH272" s="100"/>
      <c r="CI272" s="100"/>
    </row>
    <row r="273" ht="15.75" hidden="1" customHeight="1">
      <c r="A273" s="107">
        <v>8054.0</v>
      </c>
      <c r="B273" s="107" t="s">
        <v>408</v>
      </c>
      <c r="C273" s="107">
        <v>7.0</v>
      </c>
      <c r="D273" s="107" t="s">
        <v>409</v>
      </c>
      <c r="E273" s="107" t="s">
        <v>40</v>
      </c>
      <c r="F273" s="107">
        <v>2158.0</v>
      </c>
      <c r="G273" s="107">
        <v>2025.0</v>
      </c>
      <c r="H273" s="107">
        <v>5.0</v>
      </c>
      <c r="I273" s="108" t="s">
        <v>74</v>
      </c>
      <c r="J273" s="109">
        <f>ACTIVIDADES_V!$Q273+ACTIVIDADES_V!$W273</f>
        <v>1</v>
      </c>
      <c r="K273" s="110">
        <f>ACTIVIDADES_V!$S273+ACTIVIDADES_V!$Y273</f>
        <v>0</v>
      </c>
      <c r="L273" s="140">
        <v>1.0</v>
      </c>
      <c r="M273" s="107">
        <v>1.0</v>
      </c>
      <c r="N273" s="110">
        <f>ROUND(VLOOKUP((A273&amp;C273&amp;G273&amp;H273)*1,SEG_PRE!A:P,8,0),0)</f>
        <v>0</v>
      </c>
      <c r="O273" s="110">
        <f>ROUND(VLOOKUP((A273&amp;C273&amp;G273&amp;H273)*1,SEG_PRE!A:P,9,0),0)</f>
        <v>0</v>
      </c>
      <c r="P273" s="110">
        <f>ROUND(VLOOKUP((A273&amp;C273&amp;G273&amp;H273)*1,SEG_PRE!A:P,10,0),0)</f>
        <v>134331000</v>
      </c>
      <c r="Q273" s="140">
        <v>1.0</v>
      </c>
      <c r="R273" s="107">
        <v>1.0</v>
      </c>
      <c r="S273" s="114">
        <f>ROUND(VLOOKUP((A273&amp;C273&amp;G273&amp;H273)*1,SEG_PRE!A:P,11,0),0)</f>
        <v>0</v>
      </c>
      <c r="T273" s="114">
        <f>ROUND(VLOOKUP((A273&amp;C273&amp;G273&amp;H273)*1,SEG_PRE!A:P,12,0),0)</f>
        <v>0</v>
      </c>
      <c r="U273" s="114">
        <f>ROUND(VLOOKUP((A273&amp;C273&amp;G273&amp;H273)*1,SEG_PRE!A:P,13,0),0)</f>
        <v>116300894</v>
      </c>
      <c r="V273" s="114">
        <f>ROUND(VLOOKUP((A273&amp;C273&amp;G273&amp;H273)*1,SEG_PRE!A:P,14,0),0)</f>
        <v>118278000</v>
      </c>
      <c r="W273" s="109">
        <v>0.0</v>
      </c>
      <c r="X273" s="109">
        <v>0.0</v>
      </c>
      <c r="Y273" s="110">
        <f>ROUND(VLOOKUP((A273&amp;C273&amp;G273&amp;H273)*1,SEG_PRE!A:P,15,0),0)</f>
        <v>0</v>
      </c>
      <c r="Z273" s="110">
        <f>ROUND(VLOOKUP((A273&amp;C273&amp;G273&amp;H273)*1,SEG_PRE!A:P,16,0),0)</f>
        <v>0</v>
      </c>
      <c r="AA273" s="42">
        <f t="shared" si="1"/>
        <v>1</v>
      </c>
      <c r="AB273" s="42">
        <f t="shared" si="2"/>
        <v>0.3846153846</v>
      </c>
      <c r="AC273" s="42">
        <f t="shared" si="3"/>
        <v>0.2093023256</v>
      </c>
      <c r="AD273" s="42">
        <f t="shared" si="4"/>
        <v>1</v>
      </c>
      <c r="AE273" s="42">
        <f t="shared" si="5"/>
        <v>1.016999921</v>
      </c>
      <c r="AF273" s="115">
        <f t="shared" si="6"/>
        <v>0</v>
      </c>
      <c r="AG273" s="115">
        <f t="shared" si="7"/>
        <v>0</v>
      </c>
      <c r="AH273" s="107" t="s">
        <v>427</v>
      </c>
      <c r="AI273" s="107" t="s">
        <v>43</v>
      </c>
      <c r="AJ273" s="107" t="s">
        <v>43</v>
      </c>
      <c r="AK273" s="107" t="s">
        <v>426</v>
      </c>
      <c r="AL273" s="137" t="s">
        <v>415</v>
      </c>
      <c r="AM273" s="119" t="str">
        <f>IF(LEN(ACTIVIDADES_V!$AH273)&gt;1500,"VALIDAR DES",IF(LEN(ACTIVIDADES_V!$AI273)&gt;500,"Validar Re",IF(LEN(ACTIVIDADES_V!$AJ273)&gt;500,"VALIDAR Soliciones","OK")))</f>
        <v>OK</v>
      </c>
      <c r="AN273" s="120">
        <f>LEN(LEFT(INT(ACTIVIDADES_V!$S273)-ACTIVIDADES_V!$S273,4))</f>
        <v>1</v>
      </c>
      <c r="AO273" s="100"/>
      <c r="AP273" s="100"/>
      <c r="AQ273" s="100"/>
      <c r="AR273" s="100"/>
      <c r="AS273" s="100"/>
      <c r="AT273" s="100"/>
      <c r="AU273" s="100"/>
      <c r="AV273" s="100"/>
      <c r="AW273" s="100"/>
      <c r="AX273" s="100"/>
      <c r="AY273" s="100"/>
      <c r="AZ273" s="100"/>
      <c r="BA273" s="100"/>
      <c r="BB273" s="100"/>
      <c r="BC273" s="100"/>
      <c r="BD273" s="100"/>
      <c r="BE273" s="100"/>
      <c r="BF273" s="100"/>
      <c r="BG273" s="100"/>
      <c r="BH273" s="100"/>
      <c r="BI273" s="100"/>
      <c r="BJ273" s="100"/>
      <c r="BK273" s="100"/>
      <c r="BL273" s="100"/>
      <c r="BM273" s="100"/>
      <c r="BN273" s="100"/>
      <c r="BO273" s="100"/>
      <c r="BP273" s="100"/>
      <c r="BQ273" s="100"/>
      <c r="BR273" s="100"/>
      <c r="BS273" s="100"/>
      <c r="BT273" s="100"/>
      <c r="BU273" s="100"/>
      <c r="BV273" s="100"/>
      <c r="BW273" s="100"/>
      <c r="BX273" s="100"/>
      <c r="BY273" s="100"/>
      <c r="BZ273" s="100"/>
      <c r="CA273" s="100"/>
      <c r="CB273" s="100"/>
      <c r="CC273" s="100"/>
      <c r="CD273" s="100"/>
      <c r="CE273" s="100"/>
      <c r="CF273" s="100"/>
      <c r="CG273" s="100"/>
      <c r="CH273" s="100"/>
      <c r="CI273" s="100"/>
    </row>
    <row r="274" ht="15.75" hidden="1" customHeight="1">
      <c r="A274" s="121">
        <v>8054.0</v>
      </c>
      <c r="B274" s="121" t="s">
        <v>408</v>
      </c>
      <c r="C274" s="121">
        <v>7.0</v>
      </c>
      <c r="D274" s="121" t="s">
        <v>409</v>
      </c>
      <c r="E274" s="121" t="s">
        <v>40</v>
      </c>
      <c r="F274" s="121">
        <v>2158.0</v>
      </c>
      <c r="G274" s="121">
        <v>2025.0</v>
      </c>
      <c r="H274" s="121">
        <v>6.0</v>
      </c>
      <c r="I274" s="122" t="s">
        <v>77</v>
      </c>
      <c r="J274" s="123">
        <f>ACTIVIDADES_V!$Q274+ACTIVIDADES_V!$W274</f>
        <v>1</v>
      </c>
      <c r="K274" s="124">
        <f>ACTIVIDADES_V!$S274+ACTIVIDADES_V!$Y274</f>
        <v>0</v>
      </c>
      <c r="L274" s="141">
        <v>1.0</v>
      </c>
      <c r="M274" s="121"/>
      <c r="N274" s="124">
        <f>ROUND(VLOOKUP((A274&amp;C274&amp;G274&amp;H274)*1,SEG_PRE!A:P,8,0),0)</f>
        <v>0</v>
      </c>
      <c r="O274" s="124">
        <f>ROUND(VLOOKUP((A274&amp;C274&amp;G274&amp;H274)*1,SEG_PRE!A:P,9,0),0)</f>
        <v>0</v>
      </c>
      <c r="P274" s="124">
        <f>ROUND(VLOOKUP((A274&amp;C274&amp;G274&amp;H274)*1,SEG_PRE!A:P,10,0),0)</f>
        <v>134331000</v>
      </c>
      <c r="Q274" s="141">
        <v>1.0</v>
      </c>
      <c r="R274" s="142">
        <v>1.0</v>
      </c>
      <c r="S274" s="127">
        <f>ROUND(VLOOKUP((A274&amp;C274&amp;G274&amp;H274)*1,SEG_PRE!A:P,11,0),0)</f>
        <v>0</v>
      </c>
      <c r="T274" s="127">
        <f>ROUND(VLOOKUP((A274&amp;C274&amp;G274&amp;H274)*1,SEG_PRE!A:P,12,0),0)</f>
        <v>0</v>
      </c>
      <c r="U274" s="127">
        <f>ROUND(VLOOKUP((A274&amp;C274&amp;G274&amp;H274)*1,SEG_PRE!A:P,13,0),0)</f>
        <v>116300894</v>
      </c>
      <c r="V274" s="127">
        <f>ROUND(VLOOKUP((A274&amp;C274&amp;G274&amp;H274)*1,SEG_PRE!A:P,14,0),0)</f>
        <v>118278000</v>
      </c>
      <c r="W274" s="123">
        <v>0.0</v>
      </c>
      <c r="X274" s="123">
        <v>0.0</v>
      </c>
      <c r="Y274" s="124">
        <f>ROUND(VLOOKUP((A274&amp;C274&amp;G274&amp;H274)*1,SEG_PRE!A:P,15,0),0)</f>
        <v>0</v>
      </c>
      <c r="Z274" s="124">
        <f>ROUND(VLOOKUP((A274&amp;C274&amp;G274&amp;H274)*1,SEG_PRE!A:P,16,0),0)</f>
        <v>0</v>
      </c>
      <c r="AA274" s="45">
        <f t="shared" si="1"/>
        <v>1</v>
      </c>
      <c r="AB274" s="45">
        <f t="shared" si="2"/>
        <v>0.4615384615</v>
      </c>
      <c r="AC274" s="45">
        <f t="shared" si="3"/>
        <v>0.2325581395</v>
      </c>
      <c r="AD274" s="45">
        <f t="shared" si="4"/>
        <v>1</v>
      </c>
      <c r="AE274" s="45">
        <f t="shared" si="5"/>
        <v>1.016999921</v>
      </c>
      <c r="AF274" s="128">
        <f t="shared" si="6"/>
        <v>0</v>
      </c>
      <c r="AG274" s="128">
        <f t="shared" si="7"/>
        <v>0</v>
      </c>
      <c r="AH274" s="121" t="s">
        <v>428</v>
      </c>
      <c r="AI274" s="121" t="s">
        <v>43</v>
      </c>
      <c r="AJ274" s="121" t="s">
        <v>43</v>
      </c>
      <c r="AK274" s="121" t="s">
        <v>426</v>
      </c>
      <c r="AL274" s="139" t="s">
        <v>415</v>
      </c>
      <c r="AM274" s="131" t="str">
        <f>IF(LEN(ACTIVIDADES_V!$AH274)&gt;1500,"VALIDAR DES",IF(LEN(ACTIVIDADES_V!$AI274)&gt;500,"Validar Re",IF(LEN(ACTIVIDADES_V!$AJ274)&gt;500,"VALIDAR Soliciones","OK")))</f>
        <v>OK</v>
      </c>
      <c r="AN274" s="132">
        <f>LEN(LEFT(INT(ACTIVIDADES_V!$S274)-ACTIVIDADES_V!$S274,4))</f>
        <v>1</v>
      </c>
      <c r="AO274" s="100"/>
      <c r="AP274" s="100"/>
      <c r="AQ274" s="100"/>
      <c r="AR274" s="100"/>
      <c r="AS274" s="100"/>
      <c r="AT274" s="100"/>
      <c r="AU274" s="100"/>
      <c r="AV274" s="100"/>
      <c r="AW274" s="100"/>
      <c r="AX274" s="100"/>
      <c r="AY274" s="100"/>
      <c r="AZ274" s="100"/>
      <c r="BA274" s="100"/>
      <c r="BB274" s="100"/>
      <c r="BC274" s="100"/>
      <c r="BD274" s="100"/>
      <c r="BE274" s="100"/>
      <c r="BF274" s="100"/>
      <c r="BG274" s="100"/>
      <c r="BH274" s="100"/>
      <c r="BI274" s="100"/>
      <c r="BJ274" s="100"/>
      <c r="BK274" s="100"/>
      <c r="BL274" s="100"/>
      <c r="BM274" s="100"/>
      <c r="BN274" s="100"/>
      <c r="BO274" s="100"/>
      <c r="BP274" s="100"/>
      <c r="BQ274" s="100"/>
      <c r="BR274" s="100"/>
      <c r="BS274" s="100"/>
      <c r="BT274" s="100"/>
      <c r="BU274" s="100"/>
      <c r="BV274" s="100"/>
      <c r="BW274" s="100"/>
      <c r="BX274" s="100"/>
      <c r="BY274" s="100"/>
      <c r="BZ274" s="100"/>
      <c r="CA274" s="100"/>
      <c r="CB274" s="100"/>
      <c r="CC274" s="100"/>
      <c r="CD274" s="100"/>
      <c r="CE274" s="100"/>
      <c r="CF274" s="100"/>
      <c r="CG274" s="100"/>
      <c r="CH274" s="100"/>
      <c r="CI274" s="100"/>
    </row>
    <row r="275" ht="15.75" hidden="1" customHeight="1">
      <c r="A275" s="107">
        <v>8054.0</v>
      </c>
      <c r="B275" s="107" t="s">
        <v>408</v>
      </c>
      <c r="C275" s="107">
        <v>7.0</v>
      </c>
      <c r="D275" s="107" t="s">
        <v>409</v>
      </c>
      <c r="E275" s="107" t="s">
        <v>40</v>
      </c>
      <c r="F275" s="107">
        <v>2158.0</v>
      </c>
      <c r="G275" s="107">
        <v>2025.0</v>
      </c>
      <c r="H275" s="107">
        <v>7.0</v>
      </c>
      <c r="I275" s="108" t="s">
        <v>41</v>
      </c>
      <c r="J275" s="109">
        <f>ACTIVIDADES_V!$Q275+ACTIVIDADES_V!$W275</f>
        <v>1</v>
      </c>
      <c r="K275" s="110">
        <f>ACTIVIDADES_V!$S275+ACTIVIDADES_V!$Y275</f>
        <v>0</v>
      </c>
      <c r="L275" s="140">
        <v>1.0</v>
      </c>
      <c r="M275" s="107"/>
      <c r="N275" s="110">
        <f>ROUND(VLOOKUP((A275&amp;C275&amp;G275&amp;H275)*1,SEG_PRE!A:P,8,0),0)</f>
        <v>0</v>
      </c>
      <c r="O275" s="110">
        <f>ROUND(VLOOKUP((A275&amp;C275&amp;G275&amp;H275)*1,SEG_PRE!A:P,9,0),0)</f>
        <v>0</v>
      </c>
      <c r="P275" s="110">
        <f>ROUND(VLOOKUP((A275&amp;C275&amp;G275&amp;H275)*1,SEG_PRE!A:P,10,0),0)</f>
        <v>134331000</v>
      </c>
      <c r="Q275" s="140">
        <v>1.0</v>
      </c>
      <c r="R275" s="107">
        <v>1.0</v>
      </c>
      <c r="S275" s="114">
        <f>ROUND(VLOOKUP((A275&amp;C275&amp;G275&amp;H275)*1,SEG_PRE!A:P,11,0),0)</f>
        <v>0</v>
      </c>
      <c r="T275" s="114">
        <f>ROUND(VLOOKUP((A275&amp;C275&amp;G275&amp;H275)*1,SEG_PRE!A:P,12,0),0)</f>
        <v>0</v>
      </c>
      <c r="U275" s="114">
        <f>ROUND(VLOOKUP((A275&amp;C275&amp;G275&amp;H275)*1,SEG_PRE!A:P,13,0),0)</f>
        <v>116300894</v>
      </c>
      <c r="V275" s="114">
        <f>ROUND(VLOOKUP((A275&amp;C275&amp;G275&amp;H275)*1,SEG_PRE!A:P,14,0),0)</f>
        <v>118278000</v>
      </c>
      <c r="W275" s="109">
        <v>0.0</v>
      </c>
      <c r="X275" s="109">
        <v>0.0</v>
      </c>
      <c r="Y275" s="110">
        <f>ROUND(VLOOKUP((A275&amp;C275&amp;G275&amp;H275)*1,SEG_PRE!A:P,15,0),0)</f>
        <v>0</v>
      </c>
      <c r="Z275" s="110">
        <f>ROUND(VLOOKUP((A275&amp;C275&amp;G275&amp;H275)*1,SEG_PRE!A:P,16,0),0)</f>
        <v>0</v>
      </c>
      <c r="AA275" s="42">
        <f t="shared" si="1"/>
        <v>1</v>
      </c>
      <c r="AB275" s="42">
        <f t="shared" si="2"/>
        <v>0.5384615385</v>
      </c>
      <c r="AC275" s="42">
        <f t="shared" si="3"/>
        <v>0.2558139535</v>
      </c>
      <c r="AD275" s="42">
        <f t="shared" si="4"/>
        <v>1</v>
      </c>
      <c r="AE275" s="42">
        <f t="shared" si="5"/>
        <v>1.016999921</v>
      </c>
      <c r="AF275" s="115">
        <f t="shared" si="6"/>
        <v>0</v>
      </c>
      <c r="AG275" s="115">
        <f t="shared" si="7"/>
        <v>0</v>
      </c>
      <c r="AH275" s="107" t="s">
        <v>429</v>
      </c>
      <c r="AI275" s="107" t="s">
        <v>43</v>
      </c>
      <c r="AJ275" s="107" t="s">
        <v>43</v>
      </c>
      <c r="AK275" s="107" t="s">
        <v>426</v>
      </c>
      <c r="AL275" s="137" t="s">
        <v>415</v>
      </c>
      <c r="AM275" s="119" t="str">
        <f>IF(LEN(ACTIVIDADES_V!$AH275)&gt;1500,"VALIDAR DES",IF(LEN(ACTIVIDADES_V!$AI275)&gt;500,"Validar Re",IF(LEN(ACTIVIDADES_V!$AJ275)&gt;500,"VALIDAR Soliciones","OK")))</f>
        <v>OK</v>
      </c>
      <c r="AN275" s="120">
        <f>LEN(LEFT(INT(ACTIVIDADES_V!$S275)-ACTIVIDADES_V!$S275,4))</f>
        <v>1</v>
      </c>
      <c r="AO275" s="100"/>
      <c r="AP275" s="100"/>
      <c r="AQ275" s="100"/>
      <c r="AR275" s="100"/>
      <c r="AS275" s="100"/>
      <c r="AT275" s="100"/>
      <c r="AU275" s="100"/>
      <c r="AV275" s="100"/>
      <c r="AW275" s="100"/>
      <c r="AX275" s="100"/>
      <c r="AY275" s="100"/>
      <c r="AZ275" s="100"/>
      <c r="BA275" s="100"/>
      <c r="BB275" s="100"/>
      <c r="BC275" s="100"/>
      <c r="BD275" s="100"/>
      <c r="BE275" s="100"/>
      <c r="BF275" s="100"/>
      <c r="BG275" s="100"/>
      <c r="BH275" s="100"/>
      <c r="BI275" s="100"/>
      <c r="BJ275" s="100"/>
      <c r="BK275" s="100"/>
      <c r="BL275" s="100"/>
      <c r="BM275" s="100"/>
      <c r="BN275" s="100"/>
      <c r="BO275" s="100"/>
      <c r="BP275" s="100"/>
      <c r="BQ275" s="100"/>
      <c r="BR275" s="100"/>
      <c r="BS275" s="100"/>
      <c r="BT275" s="100"/>
      <c r="BU275" s="100"/>
      <c r="BV275" s="100"/>
      <c r="BW275" s="100"/>
      <c r="BX275" s="100"/>
      <c r="BY275" s="100"/>
      <c r="BZ275" s="100"/>
      <c r="CA275" s="100"/>
      <c r="CB275" s="100"/>
      <c r="CC275" s="100"/>
      <c r="CD275" s="100"/>
      <c r="CE275" s="100"/>
      <c r="CF275" s="100"/>
      <c r="CG275" s="100"/>
      <c r="CH275" s="100"/>
      <c r="CI275" s="100"/>
    </row>
    <row r="276" ht="15.75" hidden="1" customHeight="1">
      <c r="A276" s="121">
        <v>8054.0</v>
      </c>
      <c r="B276" s="121" t="s">
        <v>408</v>
      </c>
      <c r="C276" s="121">
        <v>7.0</v>
      </c>
      <c r="D276" s="121" t="s">
        <v>409</v>
      </c>
      <c r="E276" s="121" t="s">
        <v>40</v>
      </c>
      <c r="F276" s="121">
        <v>2158.0</v>
      </c>
      <c r="G276" s="121">
        <v>2025.0</v>
      </c>
      <c r="H276" s="121">
        <v>8.0</v>
      </c>
      <c r="I276" s="122" t="s">
        <v>46</v>
      </c>
      <c r="J276" s="123">
        <f>ACTIVIDADES_V!$Q276+ACTIVIDADES_V!$W276</f>
        <v>1</v>
      </c>
      <c r="K276" s="124">
        <f>ACTIVIDADES_V!$S276+ACTIVIDADES_V!$Y276</f>
        <v>0</v>
      </c>
      <c r="L276" s="141">
        <v>1.0</v>
      </c>
      <c r="M276" s="121"/>
      <c r="N276" s="124">
        <f>ROUND(VLOOKUP((A276&amp;C276&amp;G276&amp;H276)*1,SEG_PRE!A:P,8,0),0)</f>
        <v>0</v>
      </c>
      <c r="O276" s="124">
        <f>ROUND(VLOOKUP((A276&amp;C276&amp;G276&amp;H276)*1,SEG_PRE!A:P,9,0),0)</f>
        <v>0</v>
      </c>
      <c r="P276" s="124">
        <f>ROUND(VLOOKUP((A276&amp;C276&amp;G276&amp;H276)*1,SEG_PRE!A:P,10,0),0)</f>
        <v>134331000</v>
      </c>
      <c r="Q276" s="141">
        <v>1.0</v>
      </c>
      <c r="R276" s="121">
        <v>1.0</v>
      </c>
      <c r="S276" s="127">
        <f>ROUND(VLOOKUP((A276&amp;C276&amp;G276&amp;H276)*1,SEG_PRE!A:P,11,0),0)</f>
        <v>0</v>
      </c>
      <c r="T276" s="127">
        <f>ROUND(VLOOKUP((A276&amp;C276&amp;G276&amp;H276)*1,SEG_PRE!A:P,12,0),0)</f>
        <v>0</v>
      </c>
      <c r="U276" s="127">
        <f>ROUND(VLOOKUP((A276&amp;C276&amp;G276&amp;H276)*1,SEG_PRE!A:P,13,0),0)</f>
        <v>116300894</v>
      </c>
      <c r="V276" s="127">
        <f>ROUND(VLOOKUP((A276&amp;C276&amp;G276&amp;H276)*1,SEG_PRE!A:P,14,0),0)</f>
        <v>118278000</v>
      </c>
      <c r="W276" s="123">
        <v>0.0</v>
      </c>
      <c r="X276" s="123">
        <v>0.0</v>
      </c>
      <c r="Y276" s="124">
        <f>ROUND(VLOOKUP((A276&amp;C276&amp;G276&amp;H276)*1,SEG_PRE!A:P,15,0),0)</f>
        <v>0</v>
      </c>
      <c r="Z276" s="124">
        <f>ROUND(VLOOKUP((A276&amp;C276&amp;G276&amp;H276)*1,SEG_PRE!A:P,16,0),0)</f>
        <v>0</v>
      </c>
      <c r="AA276" s="45">
        <f t="shared" si="1"/>
        <v>1</v>
      </c>
      <c r="AB276" s="45">
        <f t="shared" si="2"/>
        <v>0.6153846154</v>
      </c>
      <c r="AC276" s="45">
        <f t="shared" si="3"/>
        <v>0.2790697674</v>
      </c>
      <c r="AD276" s="45">
        <f t="shared" si="4"/>
        <v>1</v>
      </c>
      <c r="AE276" s="45">
        <f t="shared" si="5"/>
        <v>1.016999921</v>
      </c>
      <c r="AF276" s="128">
        <f t="shared" si="6"/>
        <v>0</v>
      </c>
      <c r="AG276" s="128">
        <f t="shared" si="7"/>
        <v>0</v>
      </c>
      <c r="AH276" s="121" t="s">
        <v>430</v>
      </c>
      <c r="AI276" s="121" t="s">
        <v>43</v>
      </c>
      <c r="AJ276" s="121" t="s">
        <v>43</v>
      </c>
      <c r="AK276" s="121" t="s">
        <v>426</v>
      </c>
      <c r="AL276" s="139" t="s">
        <v>415</v>
      </c>
      <c r="AM276" s="131" t="str">
        <f>IF(LEN(ACTIVIDADES_V!$AH276)&gt;1500,"VALIDAR DES",IF(LEN(ACTIVIDADES_V!$AI276)&gt;500,"Validar Re",IF(LEN(ACTIVIDADES_V!$AJ276)&gt;500,"VALIDAR Soliciones","OK")))</f>
        <v>OK</v>
      </c>
      <c r="AN276" s="132">
        <f>LEN(LEFT(INT(ACTIVIDADES_V!$S276)-ACTIVIDADES_V!$S276,4))</f>
        <v>1</v>
      </c>
      <c r="AO276" s="100">
        <f t="shared" ref="AO276:AO277" si="15">LEN(AH276)</f>
        <v>1316</v>
      </c>
      <c r="AP276" s="100"/>
      <c r="AQ276" s="100"/>
      <c r="AR276" s="100"/>
      <c r="AS276" s="100"/>
      <c r="AT276" s="100"/>
      <c r="AU276" s="100"/>
      <c r="AV276" s="100"/>
      <c r="AW276" s="100"/>
      <c r="AX276" s="100"/>
      <c r="AY276" s="100"/>
      <c r="AZ276" s="100"/>
      <c r="BA276" s="100"/>
      <c r="BB276" s="100"/>
      <c r="BC276" s="100"/>
      <c r="BD276" s="100"/>
      <c r="BE276" s="100"/>
      <c r="BF276" s="100"/>
      <c r="BG276" s="100"/>
      <c r="BH276" s="100"/>
      <c r="BI276" s="100"/>
      <c r="BJ276" s="100"/>
      <c r="BK276" s="100"/>
      <c r="BL276" s="100"/>
      <c r="BM276" s="100"/>
      <c r="BN276" s="100"/>
      <c r="BO276" s="100"/>
      <c r="BP276" s="100"/>
      <c r="BQ276" s="100"/>
      <c r="BR276" s="100"/>
      <c r="BS276" s="100"/>
      <c r="BT276" s="100"/>
      <c r="BU276" s="100"/>
      <c r="BV276" s="100"/>
      <c r="BW276" s="100"/>
      <c r="BX276" s="100"/>
      <c r="BY276" s="100"/>
      <c r="BZ276" s="100"/>
      <c r="CA276" s="100"/>
      <c r="CB276" s="100"/>
      <c r="CC276" s="100"/>
      <c r="CD276" s="100"/>
      <c r="CE276" s="100"/>
      <c r="CF276" s="100"/>
      <c r="CG276" s="100"/>
      <c r="CH276" s="100"/>
      <c r="CI276" s="100"/>
    </row>
    <row r="277" ht="15.75" hidden="1" customHeight="1">
      <c r="A277" s="107">
        <v>8054.0</v>
      </c>
      <c r="B277" s="107" t="s">
        <v>408</v>
      </c>
      <c r="C277" s="107">
        <v>7.0</v>
      </c>
      <c r="D277" s="107" t="s">
        <v>409</v>
      </c>
      <c r="E277" s="107" t="s">
        <v>40</v>
      </c>
      <c r="F277" s="107">
        <v>2158.0</v>
      </c>
      <c r="G277" s="107">
        <v>2025.0</v>
      </c>
      <c r="H277" s="107">
        <v>9.0</v>
      </c>
      <c r="I277" s="108" t="s">
        <v>49</v>
      </c>
      <c r="J277" s="109">
        <f>ACTIVIDADES_V!$Q277+ACTIVIDADES_V!$W277</f>
        <v>1</v>
      </c>
      <c r="K277" s="110">
        <f>ACTIVIDADES_V!$S277+ACTIVIDADES_V!$Y277</f>
        <v>0</v>
      </c>
      <c r="L277" s="140">
        <v>1.0</v>
      </c>
      <c r="M277" s="107"/>
      <c r="N277" s="110">
        <f>ROUND(VLOOKUP((A277&amp;C277&amp;G277&amp;H277)*1,SEG_PRE!A:P,8,0),0)</f>
        <v>0</v>
      </c>
      <c r="O277" s="110">
        <f>ROUND(VLOOKUP((A277&amp;C277&amp;G277&amp;H277)*1,SEG_PRE!A:P,9,0),0)</f>
        <v>0</v>
      </c>
      <c r="P277" s="110">
        <f>ROUND(VLOOKUP((A277&amp;C277&amp;G277&amp;H277)*1,SEG_PRE!A:P,10,0),0)</f>
        <v>134331000</v>
      </c>
      <c r="Q277" s="140">
        <v>1.0</v>
      </c>
      <c r="R277" s="107">
        <v>1.0</v>
      </c>
      <c r="S277" s="114">
        <f>ROUND(VLOOKUP((A277&amp;C277&amp;G277&amp;H277)*1,SEG_PRE!A:P,11,0),0)</f>
        <v>0</v>
      </c>
      <c r="T277" s="114">
        <f>ROUND(VLOOKUP((A277&amp;C277&amp;G277&amp;H277)*1,SEG_PRE!A:P,12,0),0)</f>
        <v>0</v>
      </c>
      <c r="U277" s="114">
        <f>ROUND(VLOOKUP((A277&amp;C277&amp;G277&amp;H277)*1,SEG_PRE!A:P,13,0),0)</f>
        <v>116300894</v>
      </c>
      <c r="V277" s="114">
        <f>ROUND(VLOOKUP((A277&amp;C277&amp;G277&amp;H277)*1,SEG_PRE!A:P,14,0),0)</f>
        <v>118278000</v>
      </c>
      <c r="W277" s="109">
        <v>0.0</v>
      </c>
      <c r="X277" s="109">
        <v>0.0</v>
      </c>
      <c r="Y277" s="110">
        <f>ROUND(VLOOKUP((A277&amp;C277&amp;G277&amp;H277)*1,SEG_PRE!A:P,15,0),0)</f>
        <v>0</v>
      </c>
      <c r="Z277" s="110">
        <f>ROUND(VLOOKUP((A277&amp;C277&amp;G277&amp;H277)*1,SEG_PRE!A:P,16,0),0)</f>
        <v>0</v>
      </c>
      <c r="AA277" s="42">
        <f t="shared" si="1"/>
        <v>1</v>
      </c>
      <c r="AB277" s="42">
        <f t="shared" si="2"/>
        <v>0.6923076923</v>
      </c>
      <c r="AC277" s="42">
        <f t="shared" si="3"/>
        <v>0.3023255814</v>
      </c>
      <c r="AD277" s="42">
        <f t="shared" si="4"/>
        <v>1</v>
      </c>
      <c r="AE277" s="42">
        <f t="shared" si="5"/>
        <v>1.016999921</v>
      </c>
      <c r="AF277" s="115">
        <f t="shared" si="6"/>
        <v>0</v>
      </c>
      <c r="AG277" s="115">
        <f t="shared" si="7"/>
        <v>0</v>
      </c>
      <c r="AH277" s="107" t="s">
        <v>431</v>
      </c>
      <c r="AI277" s="107" t="s">
        <v>43</v>
      </c>
      <c r="AJ277" s="107" t="s">
        <v>43</v>
      </c>
      <c r="AK277" s="107" t="s">
        <v>426</v>
      </c>
      <c r="AL277" s="137" t="s">
        <v>432</v>
      </c>
      <c r="AM277" s="119" t="str">
        <f>IF(LEN(ACTIVIDADES_V!$AH277)&gt;1500,"VALIDAR DES",IF(LEN(ACTIVIDADES_V!$AI277)&gt;500,"Validar Re",IF(LEN(ACTIVIDADES_V!$AJ277)&gt;500,"VALIDAR Soliciones","OK")))</f>
        <v>OK</v>
      </c>
      <c r="AN277" s="120">
        <f>LEN(LEFT(INT(ACTIVIDADES_V!$S277)-ACTIVIDADES_V!$S277,4))</f>
        <v>1</v>
      </c>
      <c r="AO277" s="100">
        <f t="shared" si="15"/>
        <v>1336</v>
      </c>
      <c r="AP277" s="100"/>
      <c r="AQ277" s="100"/>
      <c r="AR277" s="100"/>
      <c r="AS277" s="100"/>
      <c r="AT277" s="100"/>
      <c r="AU277" s="100"/>
      <c r="AV277" s="100"/>
      <c r="AW277" s="100"/>
      <c r="AX277" s="100"/>
      <c r="AY277" s="100"/>
      <c r="AZ277" s="100"/>
      <c r="BA277" s="100"/>
      <c r="BB277" s="100"/>
      <c r="BC277" s="100"/>
      <c r="BD277" s="100"/>
      <c r="BE277" s="100"/>
      <c r="BF277" s="100"/>
      <c r="BG277" s="100"/>
      <c r="BH277" s="100"/>
      <c r="BI277" s="100"/>
      <c r="BJ277" s="100"/>
      <c r="BK277" s="100"/>
      <c r="BL277" s="100"/>
      <c r="BM277" s="100"/>
      <c r="BN277" s="100"/>
      <c r="BO277" s="100"/>
      <c r="BP277" s="100"/>
      <c r="BQ277" s="100"/>
      <c r="BR277" s="100"/>
      <c r="BS277" s="100"/>
      <c r="BT277" s="100"/>
      <c r="BU277" s="100"/>
      <c r="BV277" s="100"/>
      <c r="BW277" s="100"/>
      <c r="BX277" s="100"/>
      <c r="BY277" s="100"/>
      <c r="BZ277" s="100"/>
      <c r="CA277" s="100"/>
      <c r="CB277" s="100"/>
      <c r="CC277" s="100"/>
      <c r="CD277" s="100"/>
      <c r="CE277" s="100"/>
      <c r="CF277" s="100"/>
      <c r="CG277" s="100"/>
      <c r="CH277" s="100"/>
      <c r="CI277" s="100"/>
    </row>
    <row r="278" ht="15.75" hidden="1" customHeight="1">
      <c r="A278" s="121">
        <v>8054.0</v>
      </c>
      <c r="B278" s="121" t="s">
        <v>408</v>
      </c>
      <c r="C278" s="121">
        <v>7.0</v>
      </c>
      <c r="D278" s="121" t="s">
        <v>409</v>
      </c>
      <c r="E278" s="121" t="s">
        <v>40</v>
      </c>
      <c r="F278" s="121">
        <v>2158.0</v>
      </c>
      <c r="G278" s="121">
        <v>2025.0</v>
      </c>
      <c r="H278" s="121">
        <v>10.0</v>
      </c>
      <c r="I278" s="122" t="s">
        <v>52</v>
      </c>
      <c r="J278" s="123">
        <f>ACTIVIDADES_V!$Q278+ACTIVIDADES_V!$W278</f>
        <v>1</v>
      </c>
      <c r="K278" s="124">
        <f>ACTIVIDADES_V!$S278+ACTIVIDADES_V!$Y278</f>
        <v>0</v>
      </c>
      <c r="L278" s="141">
        <v>1.0</v>
      </c>
      <c r="M278" s="121"/>
      <c r="N278" s="124">
        <f>ROUND(VLOOKUP((A278&amp;C278&amp;G278&amp;H278)*1,SEG_PRE!A:P,8,0),0)</f>
        <v>0</v>
      </c>
      <c r="O278" s="124">
        <f>ROUND(VLOOKUP((A278&amp;C278&amp;G278&amp;H278)*1,SEG_PRE!A:P,9,0),0)</f>
        <v>0</v>
      </c>
      <c r="P278" s="124">
        <f>ROUND(VLOOKUP((A278&amp;C278&amp;G278&amp;H278)*1,SEG_PRE!A:P,10,0),0)</f>
        <v>134331000</v>
      </c>
      <c r="Q278" s="141">
        <v>1.0</v>
      </c>
      <c r="R278" s="121">
        <v>1.0</v>
      </c>
      <c r="S278" s="127">
        <f>ROUND(VLOOKUP((A278&amp;C278&amp;G278&amp;H278)*1,SEG_PRE!A:P,11,0),0)</f>
        <v>0</v>
      </c>
      <c r="T278" s="127">
        <f>ROUND(VLOOKUP((A278&amp;C278&amp;G278&amp;H278)*1,SEG_PRE!A:P,12,0),0)</f>
        <v>0</v>
      </c>
      <c r="U278" s="127">
        <f>ROUND(VLOOKUP((A278&amp;C278&amp;G278&amp;H278)*1,SEG_PRE!A:P,13,0),0)</f>
        <v>116300894</v>
      </c>
      <c r="V278" s="127">
        <f>ROUND(VLOOKUP((A278&amp;C278&amp;G278&amp;H278)*1,SEG_PRE!A:P,14,0),0)</f>
        <v>118278000</v>
      </c>
      <c r="W278" s="123">
        <v>0.0</v>
      </c>
      <c r="X278" s="123">
        <v>0.0</v>
      </c>
      <c r="Y278" s="124">
        <f>ROUND(VLOOKUP((A278&amp;C278&amp;G278&amp;H278)*1,SEG_PRE!A:P,15,0),0)</f>
        <v>0</v>
      </c>
      <c r="Z278" s="124">
        <f>ROUND(VLOOKUP((A278&amp;C278&amp;G278&amp;H278)*1,SEG_PRE!A:P,16,0),0)</f>
        <v>0</v>
      </c>
      <c r="AA278" s="45">
        <f t="shared" si="1"/>
        <v>1</v>
      </c>
      <c r="AB278" s="45">
        <f t="shared" si="2"/>
        <v>0.7692307692</v>
      </c>
      <c r="AC278" s="45">
        <f t="shared" si="3"/>
        <v>0.3255813953</v>
      </c>
      <c r="AD278" s="45">
        <f t="shared" si="4"/>
        <v>1</v>
      </c>
      <c r="AE278" s="45">
        <f t="shared" si="5"/>
        <v>1.016999921</v>
      </c>
      <c r="AF278" s="128">
        <f t="shared" si="6"/>
        <v>0</v>
      </c>
      <c r="AG278" s="128">
        <f t="shared" si="7"/>
        <v>0</v>
      </c>
      <c r="AH278" s="121" t="s">
        <v>433</v>
      </c>
      <c r="AI278" s="121" t="s">
        <v>43</v>
      </c>
      <c r="AJ278" s="121" t="s">
        <v>43</v>
      </c>
      <c r="AK278" s="121" t="s">
        <v>426</v>
      </c>
      <c r="AL278" s="139" t="s">
        <v>432</v>
      </c>
      <c r="AM278" s="131" t="str">
        <f>IF(LEN(ACTIVIDADES_V!$AH278)&gt;1500,"VALIDAR DES",IF(LEN(ACTIVIDADES_V!$AI278)&gt;500,"Validar Re",IF(LEN(ACTIVIDADES_V!$AJ278)&gt;500,"VALIDAR Soliciones","OK")))</f>
        <v>OK</v>
      </c>
      <c r="AN278" s="132">
        <f>LEN(LEFT(INT(ACTIVIDADES_V!$S278)-ACTIVIDADES_V!$S278,4))</f>
        <v>1</v>
      </c>
      <c r="AO278" s="100"/>
      <c r="AP278" s="100"/>
      <c r="AQ278" s="100"/>
      <c r="AR278" s="100"/>
      <c r="AS278" s="100"/>
      <c r="AT278" s="100"/>
      <c r="AU278" s="100"/>
      <c r="AV278" s="100"/>
      <c r="AW278" s="100"/>
      <c r="AX278" s="100"/>
      <c r="AY278" s="100"/>
      <c r="AZ278" s="100"/>
      <c r="BA278" s="100"/>
      <c r="BB278" s="100"/>
      <c r="BC278" s="100"/>
      <c r="BD278" s="100"/>
      <c r="BE278" s="100"/>
      <c r="BF278" s="100"/>
      <c r="BG278" s="100"/>
      <c r="BH278" s="100"/>
      <c r="BI278" s="100"/>
      <c r="BJ278" s="100"/>
      <c r="BK278" s="100"/>
      <c r="BL278" s="100"/>
      <c r="BM278" s="100"/>
      <c r="BN278" s="100"/>
      <c r="BO278" s="100"/>
      <c r="BP278" s="100"/>
      <c r="BQ278" s="100"/>
      <c r="BR278" s="100"/>
      <c r="BS278" s="100"/>
      <c r="BT278" s="100"/>
      <c r="BU278" s="100"/>
      <c r="BV278" s="100"/>
      <c r="BW278" s="100"/>
      <c r="BX278" s="100"/>
      <c r="BY278" s="100"/>
      <c r="BZ278" s="100"/>
      <c r="CA278" s="100"/>
      <c r="CB278" s="100"/>
      <c r="CC278" s="100"/>
      <c r="CD278" s="100"/>
      <c r="CE278" s="100"/>
      <c r="CF278" s="100"/>
      <c r="CG278" s="100"/>
      <c r="CH278" s="100"/>
      <c r="CI278" s="100"/>
    </row>
    <row r="279" ht="15.75" hidden="1" customHeight="1">
      <c r="A279" s="107">
        <v>8054.0</v>
      </c>
      <c r="B279" s="107" t="s">
        <v>408</v>
      </c>
      <c r="C279" s="107">
        <v>7.0</v>
      </c>
      <c r="D279" s="107" t="s">
        <v>409</v>
      </c>
      <c r="E279" s="107" t="s">
        <v>40</v>
      </c>
      <c r="F279" s="107">
        <v>2158.0</v>
      </c>
      <c r="G279" s="107">
        <v>2025.0</v>
      </c>
      <c r="H279" s="107">
        <v>11.0</v>
      </c>
      <c r="I279" s="108" t="s">
        <v>55</v>
      </c>
      <c r="J279" s="109">
        <f>ACTIVIDADES_V!$Q279+ACTIVIDADES_V!$W279</f>
        <v>1</v>
      </c>
      <c r="K279" s="110">
        <f>ACTIVIDADES_V!$S279+ACTIVIDADES_V!$Y279</f>
        <v>0</v>
      </c>
      <c r="L279" s="140">
        <v>1.0</v>
      </c>
      <c r="M279" s="107"/>
      <c r="N279" s="110">
        <f>ROUND(VLOOKUP((A279&amp;C279&amp;G279&amp;H279)*1,SEG_PRE!A:P,8,0),0)</f>
        <v>0</v>
      </c>
      <c r="O279" s="110">
        <f>ROUND(VLOOKUP((A279&amp;C279&amp;G279&amp;H279)*1,SEG_PRE!A:P,9,0),0)</f>
        <v>0</v>
      </c>
      <c r="P279" s="110">
        <f>ROUND(VLOOKUP((A279&amp;C279&amp;G279&amp;H279)*1,SEG_PRE!A:P,10,0),0)</f>
        <v>135699033</v>
      </c>
      <c r="Q279" s="140">
        <v>1.0</v>
      </c>
      <c r="R279" s="107">
        <v>1.0</v>
      </c>
      <c r="S279" s="114">
        <f>ROUND(VLOOKUP((A279&amp;C279&amp;G279&amp;H279)*1,SEG_PRE!A:P,11,0),0)</f>
        <v>0</v>
      </c>
      <c r="T279" s="114">
        <f>ROUND(VLOOKUP((A279&amp;C279&amp;G279&amp;H279)*1,SEG_PRE!A:P,12,0),0)</f>
        <v>0</v>
      </c>
      <c r="U279" s="114">
        <f>ROUND(VLOOKUP((A279&amp;C279&amp;G279&amp;H279)*1,SEG_PRE!A:P,13,0),0)</f>
        <v>117485308</v>
      </c>
      <c r="V279" s="114">
        <f>ROUND(VLOOKUP((A279&amp;C279&amp;G279&amp;H279)*1,SEG_PRE!A:P,14,0),0)</f>
        <v>118278000</v>
      </c>
      <c r="W279" s="109">
        <v>0.0</v>
      </c>
      <c r="X279" s="109">
        <v>0.0</v>
      </c>
      <c r="Y279" s="110">
        <f>ROUND(VLOOKUP((A279&amp;C279&amp;G279&amp;H279)*1,SEG_PRE!A:P,15,0),0)</f>
        <v>0</v>
      </c>
      <c r="Z279" s="110">
        <f>ROUND(VLOOKUP((A279&amp;C279&amp;G279&amp;H279)*1,SEG_PRE!A:P,16,0),0)</f>
        <v>0</v>
      </c>
      <c r="AA279" s="42">
        <f t="shared" si="1"/>
        <v>1</v>
      </c>
      <c r="AB279" s="42">
        <f t="shared" si="2"/>
        <v>0.8461538462</v>
      </c>
      <c r="AC279" s="42">
        <f t="shared" si="3"/>
        <v>0.3488372093</v>
      </c>
      <c r="AD279" s="42">
        <f t="shared" si="4"/>
        <v>1</v>
      </c>
      <c r="AE279" s="42">
        <f t="shared" si="5"/>
        <v>1.006747159</v>
      </c>
      <c r="AF279" s="115">
        <f t="shared" si="6"/>
        <v>0</v>
      </c>
      <c r="AG279" s="115">
        <f t="shared" si="7"/>
        <v>0</v>
      </c>
      <c r="AH279" s="107" t="s">
        <v>434</v>
      </c>
      <c r="AI279" s="107" t="s">
        <v>43</v>
      </c>
      <c r="AJ279" s="107" t="s">
        <v>43</v>
      </c>
      <c r="AK279" s="107" t="s">
        <v>426</v>
      </c>
      <c r="AL279" s="137" t="s">
        <v>432</v>
      </c>
      <c r="AM279" s="119" t="str">
        <f>IF(LEN(ACTIVIDADES_V!$AH279)&gt;1500,"VALIDAR DES",IF(LEN(ACTIVIDADES_V!$AI279)&gt;500,"Validar Re",IF(LEN(ACTIVIDADES_V!$AJ279)&gt;500,"VALIDAR Soliciones","OK")))</f>
        <v>OK</v>
      </c>
      <c r="AN279" s="120">
        <f>LEN(LEFT(INT(ACTIVIDADES_V!$S279)-ACTIVIDADES_V!$S279,4))</f>
        <v>1</v>
      </c>
      <c r="AO279" s="100"/>
      <c r="AP279" s="100"/>
      <c r="AQ279" s="100"/>
      <c r="AR279" s="100"/>
      <c r="AS279" s="100"/>
      <c r="AT279" s="100"/>
      <c r="AU279" s="100"/>
      <c r="AV279" s="100"/>
      <c r="AW279" s="100"/>
      <c r="AX279" s="100"/>
      <c r="AY279" s="100"/>
      <c r="AZ279" s="100"/>
      <c r="BA279" s="100"/>
      <c r="BB279" s="100"/>
      <c r="BC279" s="100"/>
      <c r="BD279" s="100"/>
      <c r="BE279" s="100"/>
      <c r="BF279" s="100"/>
      <c r="BG279" s="100"/>
      <c r="BH279" s="100"/>
      <c r="BI279" s="100"/>
      <c r="BJ279" s="100"/>
      <c r="BK279" s="100"/>
      <c r="BL279" s="100"/>
      <c r="BM279" s="100"/>
      <c r="BN279" s="100"/>
      <c r="BO279" s="100"/>
      <c r="BP279" s="100"/>
      <c r="BQ279" s="100"/>
      <c r="BR279" s="100"/>
      <c r="BS279" s="100"/>
      <c r="BT279" s="100"/>
      <c r="BU279" s="100"/>
      <c r="BV279" s="100"/>
      <c r="BW279" s="100"/>
      <c r="BX279" s="100"/>
      <c r="BY279" s="100"/>
      <c r="BZ279" s="100"/>
      <c r="CA279" s="100"/>
      <c r="CB279" s="100"/>
      <c r="CC279" s="100"/>
      <c r="CD279" s="100"/>
      <c r="CE279" s="100"/>
      <c r="CF279" s="100"/>
      <c r="CG279" s="100"/>
      <c r="CH279" s="100"/>
      <c r="CI279" s="100"/>
    </row>
    <row r="280" ht="15.75" hidden="1" customHeight="1">
      <c r="A280" s="121">
        <v>8054.0</v>
      </c>
      <c r="B280" s="121" t="s">
        <v>408</v>
      </c>
      <c r="C280" s="121">
        <v>7.0</v>
      </c>
      <c r="D280" s="121" t="s">
        <v>409</v>
      </c>
      <c r="E280" s="121" t="s">
        <v>40</v>
      </c>
      <c r="F280" s="121">
        <v>2158.0</v>
      </c>
      <c r="G280" s="121">
        <v>2025.0</v>
      </c>
      <c r="H280" s="121">
        <v>12.0</v>
      </c>
      <c r="I280" s="122" t="s">
        <v>59</v>
      </c>
      <c r="J280" s="123">
        <f>ACTIVIDADES_V!$Q280+ACTIVIDADES_V!$W280</f>
        <v>2</v>
      </c>
      <c r="K280" s="124">
        <f>ACTIVIDADES_V!$S280+ACTIVIDADES_V!$Y280</f>
        <v>561126</v>
      </c>
      <c r="L280" s="141">
        <v>2.0</v>
      </c>
      <c r="M280" s="121"/>
      <c r="N280" s="124">
        <f>ROUND(VLOOKUP((A280&amp;C280&amp;G280&amp;H280)*1,SEG_PRE!A:P,8,0),0)</f>
        <v>12200000</v>
      </c>
      <c r="O280" s="124">
        <f>ROUND(VLOOKUP((A280&amp;C280&amp;G280&amp;H280)*1,SEG_PRE!A:P,9,0),0)</f>
        <v>0</v>
      </c>
      <c r="P280" s="124">
        <f>ROUND(VLOOKUP((A280&amp;C280&amp;G280&amp;H280)*1,SEG_PRE!A:P,10,0),0)</f>
        <v>275753267</v>
      </c>
      <c r="Q280" s="141">
        <v>2.0</v>
      </c>
      <c r="R280" s="121">
        <v>2.0</v>
      </c>
      <c r="S280" s="127">
        <f>ROUND(VLOOKUP((A280&amp;C280&amp;G280&amp;H280)*1,SEG_PRE!A:P,11,0),0)</f>
        <v>561126</v>
      </c>
      <c r="T280" s="127">
        <f>ROUND(VLOOKUP((A280&amp;C280&amp;G280&amp;H280)*1,SEG_PRE!A:P,12,0),0)</f>
        <v>0</v>
      </c>
      <c r="U280" s="127">
        <f>ROUND(VLOOKUP((A280&amp;C280&amp;G280&amp;H280)*1,SEG_PRE!A:P,13,0),0)</f>
        <v>238741255</v>
      </c>
      <c r="V280" s="127">
        <f>ROUND(VLOOKUP((A280&amp;C280&amp;G280&amp;H280)*1,SEG_PRE!A:P,14,0),0)</f>
        <v>183038200</v>
      </c>
      <c r="W280" s="123">
        <v>0.0</v>
      </c>
      <c r="X280" s="123">
        <v>0.0</v>
      </c>
      <c r="Y280" s="124">
        <f>ROUND(VLOOKUP((A280&amp;C280&amp;G280&amp;H280)*1,SEG_PRE!A:P,15,0),0)</f>
        <v>0</v>
      </c>
      <c r="Z280" s="124">
        <f>ROUND(VLOOKUP((A280&amp;C280&amp;G280&amp;H280)*1,SEG_PRE!A:P,16,0),0)</f>
        <v>0</v>
      </c>
      <c r="AA280" s="45">
        <f t="shared" si="1"/>
        <v>1</v>
      </c>
      <c r="AB280" s="45">
        <f t="shared" si="2"/>
        <v>1</v>
      </c>
      <c r="AC280" s="45">
        <f t="shared" si="3"/>
        <v>0.3953488372</v>
      </c>
      <c r="AD280" s="45">
        <f t="shared" si="4"/>
        <v>1</v>
      </c>
      <c r="AE280" s="45">
        <f t="shared" si="5"/>
        <v>0.7666802288</v>
      </c>
      <c r="AF280" s="128">
        <f t="shared" si="6"/>
        <v>0</v>
      </c>
      <c r="AG280" s="128">
        <f t="shared" si="7"/>
        <v>0</v>
      </c>
      <c r="AH280" s="121" t="s">
        <v>435</v>
      </c>
      <c r="AI280" s="121" t="s">
        <v>43</v>
      </c>
      <c r="AJ280" s="121" t="s">
        <v>43</v>
      </c>
      <c r="AK280" s="121" t="s">
        <v>426</v>
      </c>
      <c r="AL280" s="139" t="s">
        <v>432</v>
      </c>
      <c r="AM280" s="131" t="str">
        <f>IF(LEN(ACTIVIDADES_V!$AH280)&gt;1500,"VALIDAR DES",IF(LEN(ACTIVIDADES_V!$AI280)&gt;500,"Validar Re",IF(LEN(ACTIVIDADES_V!$AJ280)&gt;500,"VALIDAR Soliciones","OK")))</f>
        <v>OK</v>
      </c>
      <c r="AN280" s="132">
        <f>LEN(LEFT(INT(ACTIVIDADES_V!$S280)-ACTIVIDADES_V!$S280,4))</f>
        <v>1</v>
      </c>
      <c r="AO280" s="100"/>
      <c r="AP280" s="100"/>
      <c r="AQ280" s="100"/>
      <c r="AR280" s="100"/>
      <c r="AS280" s="100"/>
      <c r="AT280" s="100"/>
      <c r="AU280" s="100"/>
      <c r="AV280" s="100"/>
      <c r="AW280" s="100"/>
      <c r="AX280" s="100"/>
      <c r="AY280" s="100"/>
      <c r="AZ280" s="100"/>
      <c r="BA280" s="100"/>
      <c r="BB280" s="100"/>
      <c r="BC280" s="100"/>
      <c r="BD280" s="100"/>
      <c r="BE280" s="100"/>
      <c r="BF280" s="100"/>
      <c r="BG280" s="100"/>
      <c r="BH280" s="100"/>
      <c r="BI280" s="100"/>
      <c r="BJ280" s="100"/>
      <c r="BK280" s="100"/>
      <c r="BL280" s="100"/>
      <c r="BM280" s="100"/>
      <c r="BN280" s="100"/>
      <c r="BO280" s="100"/>
      <c r="BP280" s="100"/>
      <c r="BQ280" s="100"/>
      <c r="BR280" s="100"/>
      <c r="BS280" s="100"/>
      <c r="BT280" s="100"/>
      <c r="BU280" s="100"/>
      <c r="BV280" s="100"/>
      <c r="BW280" s="100"/>
      <c r="BX280" s="100"/>
      <c r="BY280" s="100"/>
      <c r="BZ280" s="100"/>
      <c r="CA280" s="100"/>
      <c r="CB280" s="100"/>
      <c r="CC280" s="100"/>
      <c r="CD280" s="100"/>
      <c r="CE280" s="100"/>
      <c r="CF280" s="100"/>
      <c r="CG280" s="100"/>
      <c r="CH280" s="100"/>
      <c r="CI280" s="100"/>
    </row>
    <row r="281" ht="15.75" customHeight="1">
      <c r="A281" s="107">
        <v>8054.0</v>
      </c>
      <c r="B281" s="107" t="s">
        <v>408</v>
      </c>
      <c r="C281" s="107">
        <v>7.0</v>
      </c>
      <c r="D281" s="107" t="s">
        <v>409</v>
      </c>
      <c r="E281" s="107" t="s">
        <v>40</v>
      </c>
      <c r="F281" s="107">
        <v>2158.0</v>
      </c>
      <c r="G281" s="107">
        <v>2026.0</v>
      </c>
      <c r="H281" s="107">
        <v>1.0</v>
      </c>
      <c r="I281" s="108" t="s">
        <v>62</v>
      </c>
      <c r="J281" s="177">
        <v>1.0</v>
      </c>
      <c r="K281" s="110">
        <f>ACTIVIDADES_V!$S281+ACTIVIDADES_V!$Y281</f>
        <v>1279229784</v>
      </c>
      <c r="L281" s="177">
        <v>1.0</v>
      </c>
      <c r="M281" s="107"/>
      <c r="N281" s="110">
        <f>ROUND(VLOOKUP((A281&amp;C281&amp;G281&amp;H281)*1,SEG_PRE!A:P,8,0),0)</f>
        <v>1236602917</v>
      </c>
      <c r="O281" s="110">
        <f>ROUND(VLOOKUP((A281&amp;C281&amp;G281&amp;H281)*1,SEG_PRE!A:P,9,0),0)</f>
        <v>42626867</v>
      </c>
      <c r="P281" s="110">
        <f>ROUND(VLOOKUP((A281&amp;C281&amp;G281&amp;H281)*1,SEG_PRE!A:P,10,0),0)</f>
        <v>0</v>
      </c>
      <c r="Q281" s="177">
        <v>1.0</v>
      </c>
      <c r="R281" s="107">
        <v>1.0</v>
      </c>
      <c r="S281" s="114">
        <f>ROUND(VLOOKUP((A281&amp;C281&amp;G281&amp;H281)*1,SEG_PRE!A:P,11,0),0)</f>
        <v>1236602917</v>
      </c>
      <c r="T281" s="114">
        <f>ROUND(VLOOKUP((A281&amp;C281&amp;G281&amp;H281)*1,SEG_PRE!A:P,12,0),0)</f>
        <v>1236458000</v>
      </c>
      <c r="U281" s="114">
        <f>ROUND(VLOOKUP((A281&amp;C281&amp;G281&amp;H281)*1,SEG_PRE!A:P,13,0),0)</f>
        <v>0</v>
      </c>
      <c r="V281" s="114">
        <f>VLOOKUP((A281&amp;C281&amp;G281&amp;H281)*1,SEG_PRE!A:P,14,0)</f>
        <v>0</v>
      </c>
      <c r="W281" s="109">
        <v>0.0</v>
      </c>
      <c r="X281" s="109">
        <v>0.0</v>
      </c>
      <c r="Y281" s="110">
        <f>ROUND(VLOOKUP((A281&amp;C281&amp;G281&amp;H281)*1,SEG_PRE!A:P,15,0),0)</f>
        <v>42626867</v>
      </c>
      <c r="Z281" s="110">
        <f>VLOOKUP((A281&amp;C281&amp;G281&amp;H281)*1,SEG_PRE!A:P,16,0)</f>
        <v>33440200</v>
      </c>
      <c r="AA281" s="42">
        <f t="shared" si="1"/>
        <v>1</v>
      </c>
      <c r="AB281" s="42">
        <f t="shared" si="2"/>
        <v>0.07692307692</v>
      </c>
      <c r="AC281" s="42">
        <f t="shared" si="3"/>
        <v>0.4186046512</v>
      </c>
      <c r="AD281" s="42">
        <f t="shared" si="4"/>
        <v>0.9998828104</v>
      </c>
      <c r="AE281" s="42">
        <f t="shared" si="5"/>
        <v>0</v>
      </c>
      <c r="AF281" s="115">
        <f t="shared" si="6"/>
        <v>0</v>
      </c>
      <c r="AG281" s="115">
        <f t="shared" si="7"/>
        <v>0.7844864601</v>
      </c>
      <c r="AH281" s="145" t="s">
        <v>436</v>
      </c>
      <c r="AI281" s="107" t="s">
        <v>43</v>
      </c>
      <c r="AJ281" s="107" t="s">
        <v>43</v>
      </c>
      <c r="AK281" s="107" t="s">
        <v>426</v>
      </c>
      <c r="AL281" s="137" t="s">
        <v>437</v>
      </c>
      <c r="AM281" s="119" t="str">
        <f>IF(LEN(ACTIVIDADES_V!$AH281)&gt;1500,"VALIDAR DES",IF(LEN(ACTIVIDADES_V!$AI281)&gt;500,"Validar Re",IF(LEN(ACTIVIDADES_V!$AJ281)&gt;500,"VALIDAR Soliciones","OK")))</f>
        <v>OK</v>
      </c>
      <c r="AN281" s="120">
        <f>LEN(LEFT(INT(ACTIVIDADES_V!$S281)-ACTIVIDADES_V!$S281,4))</f>
        <v>1</v>
      </c>
      <c r="AO281" s="100"/>
      <c r="AP281" s="100"/>
      <c r="AQ281" s="100"/>
      <c r="AR281" s="100"/>
      <c r="AS281" s="100"/>
      <c r="AT281" s="100"/>
      <c r="AU281" s="100"/>
      <c r="AV281" s="100"/>
      <c r="AW281" s="100"/>
      <c r="AX281" s="100"/>
      <c r="AY281" s="100"/>
      <c r="AZ281" s="100"/>
      <c r="BA281" s="100"/>
      <c r="BB281" s="100"/>
      <c r="BC281" s="100"/>
      <c r="BD281" s="100"/>
      <c r="BE281" s="100"/>
      <c r="BF281" s="100"/>
      <c r="BG281" s="100"/>
      <c r="BH281" s="100"/>
      <c r="BI281" s="100"/>
      <c r="BJ281" s="100"/>
      <c r="BK281" s="100"/>
      <c r="BL281" s="100"/>
      <c r="BM281" s="100"/>
      <c r="BN281" s="100"/>
      <c r="BO281" s="100"/>
      <c r="BP281" s="100"/>
      <c r="BQ281" s="100"/>
      <c r="BR281" s="100"/>
      <c r="BS281" s="100"/>
      <c r="BT281" s="100"/>
      <c r="BU281" s="100"/>
      <c r="BV281" s="100"/>
      <c r="BW281" s="100"/>
      <c r="BX281" s="100"/>
      <c r="BY281" s="100"/>
      <c r="BZ281" s="100"/>
      <c r="CA281" s="100"/>
      <c r="CB281" s="100"/>
      <c r="CC281" s="100"/>
      <c r="CD281" s="100"/>
      <c r="CE281" s="100"/>
      <c r="CF281" s="100"/>
      <c r="CG281" s="100"/>
      <c r="CH281" s="100"/>
      <c r="CI281" s="100"/>
    </row>
    <row r="282" ht="15.75" customHeight="1">
      <c r="A282" s="121">
        <v>8054.0</v>
      </c>
      <c r="B282" s="121" t="s">
        <v>408</v>
      </c>
      <c r="C282" s="121">
        <v>7.0</v>
      </c>
      <c r="D282" s="121" t="s">
        <v>409</v>
      </c>
      <c r="E282" s="121" t="s">
        <v>40</v>
      </c>
      <c r="F282" s="121">
        <v>2158.0</v>
      </c>
      <c r="G282" s="121">
        <v>2026.0</v>
      </c>
      <c r="H282" s="121">
        <v>2.0</v>
      </c>
      <c r="I282" s="122" t="s">
        <v>65</v>
      </c>
      <c r="J282" s="178">
        <v>1.0</v>
      </c>
      <c r="K282" s="124">
        <f>ACTIVIDADES_V!$S282+ACTIVIDADES_V!$Y282</f>
        <v>0</v>
      </c>
      <c r="L282" s="178">
        <v>1.0</v>
      </c>
      <c r="M282" s="121"/>
      <c r="N282" s="124">
        <f>ROUND(VLOOKUP((A282&amp;C282&amp;G282&amp;H282)*1,SEG_PRE!A:P,8,0),0)</f>
        <v>0</v>
      </c>
      <c r="O282" s="124">
        <f>ROUND(VLOOKUP((A282&amp;C282&amp;G282&amp;H282)*1,SEG_PRE!A:P,9,0),0)</f>
        <v>0</v>
      </c>
      <c r="P282" s="124">
        <f>ROUND(VLOOKUP((A282&amp;C282&amp;G282&amp;H282)*1,SEG_PRE!A:P,10,0),0)</f>
        <v>58193666</v>
      </c>
      <c r="Q282" s="178">
        <v>1.0</v>
      </c>
      <c r="R282" s="147">
        <v>1.0</v>
      </c>
      <c r="S282" s="127">
        <f>ROUND(VLOOKUP((A282&amp;C282&amp;G282&amp;H282)*1,SEG_PRE!A:P,11,0),0)</f>
        <v>0</v>
      </c>
      <c r="T282" s="127">
        <f>ROUND(VLOOKUP((A282&amp;C282&amp;G282&amp;H282)*1,SEG_PRE!A:P,12,0),0)</f>
        <v>0</v>
      </c>
      <c r="U282" s="127">
        <f>ROUND(VLOOKUP((A282&amp;C282&amp;G282&amp;H282)*1,SEG_PRE!A:P,13,0),0)</f>
        <v>58193666</v>
      </c>
      <c r="V282" s="127">
        <f>VLOOKUP((A282&amp;C282&amp;G282&amp;H282)*1,SEG_PRE!A:P,14,0)</f>
        <v>46173800</v>
      </c>
      <c r="W282" s="123">
        <v>0.0</v>
      </c>
      <c r="X282" s="123">
        <v>0.0</v>
      </c>
      <c r="Y282" s="124">
        <f>ROUND(VLOOKUP((A282&amp;C282&amp;G282&amp;H282)*1,SEG_PRE!A:P,15,0),0)</f>
        <v>0</v>
      </c>
      <c r="Z282" s="124">
        <f>VLOOKUP((A282&amp;C282&amp;G282&amp;H282)*1,SEG_PRE!A:P,16,0)</f>
        <v>0</v>
      </c>
      <c r="AA282" s="45">
        <f t="shared" si="1"/>
        <v>1</v>
      </c>
      <c r="AB282" s="45">
        <f t="shared" si="2"/>
        <v>0.1538461538</v>
      </c>
      <c r="AC282" s="45">
        <f t="shared" si="3"/>
        <v>0.4418604651</v>
      </c>
      <c r="AD282" s="45">
        <f t="shared" si="4"/>
        <v>0.9998828104</v>
      </c>
      <c r="AE282" s="45">
        <f t="shared" si="5"/>
        <v>0.7934506137</v>
      </c>
      <c r="AF282" s="128">
        <f t="shared" si="6"/>
        <v>0</v>
      </c>
      <c r="AG282" s="128">
        <f t="shared" si="7"/>
        <v>0</v>
      </c>
      <c r="AH282" s="179" t="s">
        <v>438</v>
      </c>
      <c r="AI282" s="149" t="s">
        <v>43</v>
      </c>
      <c r="AJ282" s="149" t="s">
        <v>43</v>
      </c>
      <c r="AK282" s="149" t="s">
        <v>426</v>
      </c>
      <c r="AL282" s="149" t="s">
        <v>437</v>
      </c>
      <c r="AM282" s="131" t="str">
        <f>IF(LEN(ACTIVIDADES_V!$AH282)&gt;1500,"VALIDAR DES",IF(LEN(ACTIVIDADES_V!$AI282)&gt;500,"Validar Re",IF(LEN(ACTIVIDADES_V!$AJ282)&gt;500,"VALIDAR Soliciones","OK")))</f>
        <v>OK</v>
      </c>
      <c r="AN282" s="132">
        <f>LEN(LEFT(INT(ACTIVIDADES_V!$S282)-ACTIVIDADES_V!$S282,4))</f>
        <v>1</v>
      </c>
      <c r="AO282" s="100">
        <f>LEN(AH282)+LEN(AI282)+LEN(AJ282)</f>
        <v>1389</v>
      </c>
      <c r="AP282" s="100"/>
      <c r="AQ282" s="100"/>
      <c r="AR282" s="100"/>
      <c r="AS282" s="100"/>
      <c r="AT282" s="100"/>
      <c r="AU282" s="100"/>
      <c r="AV282" s="100"/>
      <c r="AW282" s="100"/>
      <c r="AX282" s="100"/>
      <c r="AY282" s="100"/>
      <c r="AZ282" s="100"/>
      <c r="BA282" s="100"/>
      <c r="BB282" s="100"/>
      <c r="BC282" s="100"/>
      <c r="BD282" s="100"/>
      <c r="BE282" s="100"/>
      <c r="BF282" s="100"/>
      <c r="BG282" s="100"/>
      <c r="BH282" s="100"/>
      <c r="BI282" s="100"/>
      <c r="BJ282" s="100"/>
      <c r="BK282" s="100"/>
      <c r="BL282" s="100"/>
      <c r="BM282" s="100"/>
      <c r="BN282" s="100"/>
      <c r="BO282" s="100"/>
      <c r="BP282" s="100"/>
      <c r="BQ282" s="100"/>
      <c r="BR282" s="100"/>
      <c r="BS282" s="100"/>
      <c r="BT282" s="100"/>
      <c r="BU282" s="100"/>
      <c r="BV282" s="100"/>
      <c r="BW282" s="100"/>
      <c r="BX282" s="100"/>
      <c r="BY282" s="100"/>
      <c r="BZ282" s="100"/>
      <c r="CA282" s="100"/>
      <c r="CB282" s="100"/>
      <c r="CC282" s="100"/>
      <c r="CD282" s="100"/>
      <c r="CE282" s="100"/>
      <c r="CF282" s="100"/>
      <c r="CG282" s="100"/>
      <c r="CH282" s="100"/>
      <c r="CI282" s="100"/>
    </row>
    <row r="283" ht="15.75" hidden="1" customHeight="1">
      <c r="A283" s="107">
        <v>8054.0</v>
      </c>
      <c r="B283" s="107" t="s">
        <v>408</v>
      </c>
      <c r="C283" s="107">
        <v>7.0</v>
      </c>
      <c r="D283" s="107" t="s">
        <v>409</v>
      </c>
      <c r="E283" s="107" t="s">
        <v>40</v>
      </c>
      <c r="F283" s="107">
        <v>2158.0</v>
      </c>
      <c r="G283" s="107">
        <v>2026.0</v>
      </c>
      <c r="H283" s="107">
        <v>3.0</v>
      </c>
      <c r="I283" s="108" t="s">
        <v>68</v>
      </c>
      <c r="J283" s="177">
        <v>1.0</v>
      </c>
      <c r="K283" s="110">
        <f>ACTIVIDADES_V!$S283+ACTIVIDADES_V!$Y283</f>
        <v>0</v>
      </c>
      <c r="L283" s="177">
        <v>1.0</v>
      </c>
      <c r="M283" s="107"/>
      <c r="N283" s="110">
        <f>ROUND(VLOOKUP((A283&amp;C283&amp;G283&amp;H283)*1,SEG_PRE!A:P,8,0),0)</f>
        <v>0</v>
      </c>
      <c r="O283" s="110">
        <f>ROUND(VLOOKUP((A283&amp;C283&amp;G283&amp;H283)*1,SEG_PRE!A:P,9,0),0)</f>
        <v>0</v>
      </c>
      <c r="P283" s="110">
        <f>ROUND(VLOOKUP((A283&amp;C283&amp;G283&amp;H283)*1,SEG_PRE!A:P,10,0),0)</f>
        <v>109020000</v>
      </c>
      <c r="Q283" s="177">
        <v>1.0</v>
      </c>
      <c r="R283" s="107"/>
      <c r="S283" s="114">
        <f>ROUND(VLOOKUP((A283&amp;C283&amp;G283&amp;H283)*1,SEG_PRE!A:P,11,0),0)</f>
        <v>0</v>
      </c>
      <c r="T283" s="114">
        <f>ROUND(VLOOKUP((A283&amp;C283&amp;G283&amp;H283)*1,SEG_PRE!A:P,12,0),0)</f>
        <v>0</v>
      </c>
      <c r="U283" s="114">
        <f>ROUND(VLOOKUP((A283&amp;C283&amp;G283&amp;H283)*1,SEG_PRE!A:P,13,0),0)</f>
        <v>109020000</v>
      </c>
      <c r="V283" s="114">
        <f>VLOOKUP((A283&amp;C283&amp;G283&amp;H283)*1,SEG_PRE!A:P,14,0)</f>
        <v>0</v>
      </c>
      <c r="W283" s="109">
        <v>0.0</v>
      </c>
      <c r="X283" s="109">
        <v>0.0</v>
      </c>
      <c r="Y283" s="110">
        <f>ROUND(VLOOKUP((A283&amp;C283&amp;G283&amp;H283)*1,SEG_PRE!A:P,15,0),0)</f>
        <v>0</v>
      </c>
      <c r="Z283" s="110">
        <f>VLOOKUP((A283&amp;C283&amp;G283&amp;H283)*1,SEG_PRE!A:P,16,0)</f>
        <v>0</v>
      </c>
      <c r="AA283" s="42">
        <f t="shared" si="1"/>
        <v>0.6666666667</v>
      </c>
      <c r="AB283" s="42">
        <f t="shared" si="2"/>
        <v>0.1538461538</v>
      </c>
      <c r="AC283" s="42">
        <f t="shared" si="3"/>
        <v>0.4418604651</v>
      </c>
      <c r="AD283" s="42">
        <f t="shared" si="4"/>
        <v>0.9998828104</v>
      </c>
      <c r="AE283" s="42">
        <f t="shared" si="5"/>
        <v>0</v>
      </c>
      <c r="AF283" s="115">
        <f t="shared" si="6"/>
        <v>0</v>
      </c>
      <c r="AG283" s="115">
        <f t="shared" si="7"/>
        <v>0</v>
      </c>
      <c r="AH283" s="107"/>
      <c r="AI283" s="107"/>
      <c r="AJ283" s="107"/>
      <c r="AK283" s="107"/>
      <c r="AL283" s="107"/>
      <c r="AM283" s="119" t="str">
        <f>IF(LEN(ACTIVIDADES_V!$AH283)&gt;1500,"VALIDAR DES",IF(LEN(ACTIVIDADES_V!$AI283)&gt;500,"Validar Re",IF(LEN(ACTIVIDADES_V!$AJ283)&gt;500,"VALIDAR Soliciones","OK")))</f>
        <v>OK</v>
      </c>
      <c r="AN283" s="120">
        <f>LEN(LEFT(INT(ACTIVIDADES_V!$S283)-ACTIVIDADES_V!$S283,4))</f>
        <v>1</v>
      </c>
      <c r="AO283" s="100"/>
      <c r="AP283" s="100"/>
      <c r="AQ283" s="100"/>
      <c r="AR283" s="100"/>
      <c r="AS283" s="100"/>
      <c r="AT283" s="100"/>
      <c r="AU283" s="100"/>
      <c r="AV283" s="100"/>
      <c r="AW283" s="100"/>
      <c r="AX283" s="100"/>
      <c r="AY283" s="100"/>
      <c r="AZ283" s="100"/>
      <c r="BA283" s="100"/>
      <c r="BB283" s="100"/>
      <c r="BC283" s="100"/>
      <c r="BD283" s="100"/>
      <c r="BE283" s="100"/>
      <c r="BF283" s="100"/>
      <c r="BG283" s="100"/>
      <c r="BH283" s="100"/>
      <c r="BI283" s="100"/>
      <c r="BJ283" s="100"/>
      <c r="BK283" s="100"/>
      <c r="BL283" s="100"/>
      <c r="BM283" s="100"/>
      <c r="BN283" s="100"/>
      <c r="BO283" s="100"/>
      <c r="BP283" s="100"/>
      <c r="BQ283" s="100"/>
      <c r="BR283" s="100"/>
      <c r="BS283" s="100"/>
      <c r="BT283" s="100"/>
      <c r="BU283" s="100"/>
      <c r="BV283" s="100"/>
      <c r="BW283" s="100"/>
      <c r="BX283" s="100"/>
      <c r="BY283" s="100"/>
      <c r="BZ283" s="100"/>
      <c r="CA283" s="100"/>
      <c r="CB283" s="100"/>
      <c r="CC283" s="100"/>
      <c r="CD283" s="100"/>
      <c r="CE283" s="100"/>
      <c r="CF283" s="100"/>
      <c r="CG283" s="100"/>
      <c r="CH283" s="100"/>
      <c r="CI283" s="100"/>
    </row>
    <row r="284" ht="15.75" hidden="1" customHeight="1">
      <c r="A284" s="121">
        <v>8054.0</v>
      </c>
      <c r="B284" s="121" t="s">
        <v>408</v>
      </c>
      <c r="C284" s="121">
        <v>7.0</v>
      </c>
      <c r="D284" s="121" t="s">
        <v>409</v>
      </c>
      <c r="E284" s="121" t="s">
        <v>40</v>
      </c>
      <c r="F284" s="121">
        <v>2158.0</v>
      </c>
      <c r="G284" s="121">
        <v>2026.0</v>
      </c>
      <c r="H284" s="121">
        <v>4.0</v>
      </c>
      <c r="I284" s="122" t="s">
        <v>71</v>
      </c>
      <c r="J284" s="178">
        <v>1.0</v>
      </c>
      <c r="K284" s="124">
        <f>ACTIVIDADES_V!$S284+ACTIVIDADES_V!$Y284</f>
        <v>0</v>
      </c>
      <c r="L284" s="178">
        <v>1.0</v>
      </c>
      <c r="M284" s="121"/>
      <c r="N284" s="124">
        <f>ROUND(VLOOKUP((A284&amp;C284&amp;G284&amp;H284)*1,SEG_PRE!A:P,8,0),0)</f>
        <v>0</v>
      </c>
      <c r="O284" s="124">
        <f>ROUND(VLOOKUP((A284&amp;C284&amp;G284&amp;H284)*1,SEG_PRE!A:P,9,0),0)</f>
        <v>0</v>
      </c>
      <c r="P284" s="124">
        <f>ROUND(VLOOKUP((A284&amp;C284&amp;G284&amp;H284)*1,SEG_PRE!A:P,10,0),0)</f>
        <v>109020000</v>
      </c>
      <c r="Q284" s="178">
        <v>1.0</v>
      </c>
      <c r="R284" s="121"/>
      <c r="S284" s="127">
        <f>ROUND(VLOOKUP((A284&amp;C284&amp;G284&amp;H284)*1,SEG_PRE!A:P,11,0),0)</f>
        <v>0</v>
      </c>
      <c r="T284" s="127">
        <f>ROUND(VLOOKUP((A284&amp;C284&amp;G284&amp;H284)*1,SEG_PRE!A:P,12,0),0)</f>
        <v>0</v>
      </c>
      <c r="U284" s="127">
        <f>ROUND(VLOOKUP((A284&amp;C284&amp;G284&amp;H284)*1,SEG_PRE!A:P,13,0),0)</f>
        <v>109020000</v>
      </c>
      <c r="V284" s="127">
        <f>VLOOKUP((A284&amp;C284&amp;G284&amp;H284)*1,SEG_PRE!A:P,14,0)</f>
        <v>0</v>
      </c>
      <c r="W284" s="123">
        <v>0.0</v>
      </c>
      <c r="X284" s="123">
        <v>0.0</v>
      </c>
      <c r="Y284" s="124">
        <f>ROUND(VLOOKUP((A284&amp;C284&amp;G284&amp;H284)*1,SEG_PRE!A:P,15,0),0)</f>
        <v>0</v>
      </c>
      <c r="Z284" s="124">
        <f>VLOOKUP((A284&amp;C284&amp;G284&amp;H284)*1,SEG_PRE!A:P,16,0)</f>
        <v>0</v>
      </c>
      <c r="AA284" s="45">
        <f t="shared" si="1"/>
        <v>0.5</v>
      </c>
      <c r="AB284" s="45">
        <f t="shared" si="2"/>
        <v>0.1538461538</v>
      </c>
      <c r="AC284" s="45">
        <f t="shared" si="3"/>
        <v>0.4418604651</v>
      </c>
      <c r="AD284" s="45">
        <f t="shared" si="4"/>
        <v>0.9998828104</v>
      </c>
      <c r="AE284" s="45">
        <f t="shared" si="5"/>
        <v>0</v>
      </c>
      <c r="AF284" s="128">
        <f t="shared" si="6"/>
        <v>0</v>
      </c>
      <c r="AG284" s="128">
        <f t="shared" si="7"/>
        <v>0</v>
      </c>
      <c r="AH284" s="121"/>
      <c r="AI284" s="121"/>
      <c r="AJ284" s="121"/>
      <c r="AK284" s="121"/>
      <c r="AL284" s="121"/>
      <c r="AM284" s="131" t="str">
        <f>IF(LEN(ACTIVIDADES_V!$AH284)&gt;1500,"VALIDAR DES",IF(LEN(ACTIVIDADES_V!$AI284)&gt;500,"Validar Re",IF(LEN(ACTIVIDADES_V!$AJ284)&gt;500,"VALIDAR Soliciones","OK")))</f>
        <v>OK</v>
      </c>
      <c r="AN284" s="132">
        <f>LEN(LEFT(INT(ACTIVIDADES_V!$S284)-ACTIVIDADES_V!$S284,4))</f>
        <v>1</v>
      </c>
      <c r="AO284" s="100"/>
      <c r="AP284" s="100"/>
      <c r="AQ284" s="100"/>
      <c r="AR284" s="100"/>
      <c r="AS284" s="100"/>
      <c r="AT284" s="100"/>
      <c r="AU284" s="100"/>
      <c r="AV284" s="100"/>
      <c r="AW284" s="100"/>
      <c r="AX284" s="100"/>
      <c r="AY284" s="100"/>
      <c r="AZ284" s="100"/>
      <c r="BA284" s="100"/>
      <c r="BB284" s="100"/>
      <c r="BC284" s="100"/>
      <c r="BD284" s="100"/>
      <c r="BE284" s="100"/>
      <c r="BF284" s="100"/>
      <c r="BG284" s="100"/>
      <c r="BH284" s="100"/>
      <c r="BI284" s="100"/>
      <c r="BJ284" s="100"/>
      <c r="BK284" s="100"/>
      <c r="BL284" s="100"/>
      <c r="BM284" s="100"/>
      <c r="BN284" s="100"/>
      <c r="BO284" s="100"/>
      <c r="BP284" s="100"/>
      <c r="BQ284" s="100"/>
      <c r="BR284" s="100"/>
      <c r="BS284" s="100"/>
      <c r="BT284" s="100"/>
      <c r="BU284" s="100"/>
      <c r="BV284" s="100"/>
      <c r="BW284" s="100"/>
      <c r="BX284" s="100"/>
      <c r="BY284" s="100"/>
      <c r="BZ284" s="100"/>
      <c r="CA284" s="100"/>
      <c r="CB284" s="100"/>
      <c r="CC284" s="100"/>
      <c r="CD284" s="100"/>
      <c r="CE284" s="100"/>
      <c r="CF284" s="100"/>
      <c r="CG284" s="100"/>
      <c r="CH284" s="100"/>
      <c r="CI284" s="100"/>
    </row>
    <row r="285" ht="15.75" hidden="1" customHeight="1">
      <c r="A285" s="107">
        <v>8054.0</v>
      </c>
      <c r="B285" s="107" t="s">
        <v>408</v>
      </c>
      <c r="C285" s="107">
        <v>7.0</v>
      </c>
      <c r="D285" s="107" t="s">
        <v>409</v>
      </c>
      <c r="E285" s="107" t="s">
        <v>40</v>
      </c>
      <c r="F285" s="107">
        <v>2158.0</v>
      </c>
      <c r="G285" s="107">
        <v>2026.0</v>
      </c>
      <c r="H285" s="107">
        <v>5.0</v>
      </c>
      <c r="I285" s="108" t="s">
        <v>74</v>
      </c>
      <c r="J285" s="177">
        <v>1.0</v>
      </c>
      <c r="K285" s="110">
        <f>ACTIVIDADES_V!$S285+ACTIVIDADES_V!$Y285</f>
        <v>0</v>
      </c>
      <c r="L285" s="177">
        <v>1.0</v>
      </c>
      <c r="M285" s="107"/>
      <c r="N285" s="110">
        <f>ROUND(VLOOKUP((A285&amp;C285&amp;G285&amp;H285)*1,SEG_PRE!A:P,8,0),0)</f>
        <v>0</v>
      </c>
      <c r="O285" s="110">
        <f>ROUND(VLOOKUP((A285&amp;C285&amp;G285&amp;H285)*1,SEG_PRE!A:P,9,0),0)</f>
        <v>0</v>
      </c>
      <c r="P285" s="110">
        <f>ROUND(VLOOKUP((A285&amp;C285&amp;G285&amp;H285)*1,SEG_PRE!A:P,10,0),0)</f>
        <v>109020000</v>
      </c>
      <c r="Q285" s="177">
        <v>1.0</v>
      </c>
      <c r="R285" s="107"/>
      <c r="S285" s="114">
        <f>ROUND(VLOOKUP((A285&amp;C285&amp;G285&amp;H285)*1,SEG_PRE!A:P,11,0),0)</f>
        <v>0</v>
      </c>
      <c r="T285" s="114">
        <f>ROUND(VLOOKUP((A285&amp;C285&amp;G285&amp;H285)*1,SEG_PRE!A:P,12,0),0)</f>
        <v>0</v>
      </c>
      <c r="U285" s="114">
        <f>ROUND(VLOOKUP((A285&amp;C285&amp;G285&amp;H285)*1,SEG_PRE!A:P,13,0),0)</f>
        <v>109020000</v>
      </c>
      <c r="V285" s="114">
        <f>VLOOKUP((A285&amp;C285&amp;G285&amp;H285)*1,SEG_PRE!A:P,14,0)</f>
        <v>0</v>
      </c>
      <c r="W285" s="109">
        <v>0.0</v>
      </c>
      <c r="X285" s="109">
        <v>0.0</v>
      </c>
      <c r="Y285" s="110">
        <f>ROUND(VLOOKUP((A285&amp;C285&amp;G285&amp;H285)*1,SEG_PRE!A:P,15,0),0)</f>
        <v>0</v>
      </c>
      <c r="Z285" s="110">
        <f>VLOOKUP((A285&amp;C285&amp;G285&amp;H285)*1,SEG_PRE!A:P,16,0)</f>
        <v>0</v>
      </c>
      <c r="AA285" s="42">
        <f t="shared" si="1"/>
        <v>0.4</v>
      </c>
      <c r="AB285" s="42">
        <f t="shared" si="2"/>
        <v>0.1538461538</v>
      </c>
      <c r="AC285" s="42">
        <f t="shared" si="3"/>
        <v>0.4418604651</v>
      </c>
      <c r="AD285" s="42">
        <f t="shared" si="4"/>
        <v>0.9998828104</v>
      </c>
      <c r="AE285" s="42">
        <f t="shared" si="5"/>
        <v>0</v>
      </c>
      <c r="AF285" s="115">
        <f t="shared" si="6"/>
        <v>0</v>
      </c>
      <c r="AG285" s="115">
        <f t="shared" si="7"/>
        <v>0</v>
      </c>
      <c r="AH285" s="107"/>
      <c r="AI285" s="107"/>
      <c r="AJ285" s="107"/>
      <c r="AK285" s="107"/>
      <c r="AL285" s="107"/>
      <c r="AM285" s="119" t="str">
        <f>IF(LEN(ACTIVIDADES_V!$AH285)&gt;1500,"VALIDAR DES",IF(LEN(ACTIVIDADES_V!$AI285)&gt;500,"Validar Re",IF(LEN(ACTIVIDADES_V!$AJ285)&gt;500,"VALIDAR Soliciones","OK")))</f>
        <v>OK</v>
      </c>
      <c r="AN285" s="120">
        <f>LEN(LEFT(INT(ACTIVIDADES_V!$S285)-ACTIVIDADES_V!$S285,4))</f>
        <v>1</v>
      </c>
      <c r="AO285" s="100"/>
      <c r="AP285" s="100"/>
      <c r="AQ285" s="100"/>
      <c r="AR285" s="100"/>
      <c r="AS285" s="100"/>
      <c r="AT285" s="100"/>
      <c r="AU285" s="100"/>
      <c r="AV285" s="100"/>
      <c r="AW285" s="100"/>
      <c r="AX285" s="100"/>
      <c r="AY285" s="100"/>
      <c r="AZ285" s="100"/>
      <c r="BA285" s="100"/>
      <c r="BB285" s="100"/>
      <c r="BC285" s="100"/>
      <c r="BD285" s="100"/>
      <c r="BE285" s="100"/>
      <c r="BF285" s="100"/>
      <c r="BG285" s="100"/>
      <c r="BH285" s="100"/>
      <c r="BI285" s="100"/>
      <c r="BJ285" s="100"/>
      <c r="BK285" s="100"/>
      <c r="BL285" s="100"/>
      <c r="BM285" s="100"/>
      <c r="BN285" s="100"/>
      <c r="BO285" s="100"/>
      <c r="BP285" s="100"/>
      <c r="BQ285" s="100"/>
      <c r="BR285" s="100"/>
      <c r="BS285" s="100"/>
      <c r="BT285" s="100"/>
      <c r="BU285" s="100"/>
      <c r="BV285" s="100"/>
      <c r="BW285" s="100"/>
      <c r="BX285" s="100"/>
      <c r="BY285" s="100"/>
      <c r="BZ285" s="100"/>
      <c r="CA285" s="100"/>
      <c r="CB285" s="100"/>
      <c r="CC285" s="100"/>
      <c r="CD285" s="100"/>
      <c r="CE285" s="100"/>
      <c r="CF285" s="100"/>
      <c r="CG285" s="100"/>
      <c r="CH285" s="100"/>
      <c r="CI285" s="100"/>
    </row>
    <row r="286" ht="15.75" hidden="1" customHeight="1">
      <c r="A286" s="121">
        <v>8054.0</v>
      </c>
      <c r="B286" s="121" t="s">
        <v>408</v>
      </c>
      <c r="C286" s="121">
        <v>7.0</v>
      </c>
      <c r="D286" s="121" t="s">
        <v>409</v>
      </c>
      <c r="E286" s="121" t="s">
        <v>40</v>
      </c>
      <c r="F286" s="121">
        <v>2158.0</v>
      </c>
      <c r="G286" s="121">
        <v>2026.0</v>
      </c>
      <c r="H286" s="121">
        <v>6.0</v>
      </c>
      <c r="I286" s="122" t="s">
        <v>77</v>
      </c>
      <c r="J286" s="178">
        <v>1.0</v>
      </c>
      <c r="K286" s="124">
        <f>ACTIVIDADES_V!$S286+ACTIVIDADES_V!$Y286</f>
        <v>0</v>
      </c>
      <c r="L286" s="178">
        <v>1.0</v>
      </c>
      <c r="M286" s="121"/>
      <c r="N286" s="124">
        <f>ROUND(VLOOKUP((A286&amp;C286&amp;G286&amp;H286)*1,SEG_PRE!A:P,8,0),0)</f>
        <v>0</v>
      </c>
      <c r="O286" s="124">
        <f>ROUND(VLOOKUP((A286&amp;C286&amp;G286&amp;H286)*1,SEG_PRE!A:P,9,0),0)</f>
        <v>0</v>
      </c>
      <c r="P286" s="124">
        <f>ROUND(VLOOKUP((A286&amp;C286&amp;G286&amp;H286)*1,SEG_PRE!A:P,10,0),0)</f>
        <v>109020000</v>
      </c>
      <c r="Q286" s="178">
        <v>1.0</v>
      </c>
      <c r="R286" s="121"/>
      <c r="S286" s="127">
        <f>ROUND(VLOOKUP((A286&amp;C286&amp;G286&amp;H286)*1,SEG_PRE!A:P,11,0),0)</f>
        <v>0</v>
      </c>
      <c r="T286" s="127">
        <f>ROUND(VLOOKUP((A286&amp;C286&amp;G286&amp;H286)*1,SEG_PRE!A:P,12,0),0)</f>
        <v>0</v>
      </c>
      <c r="U286" s="127">
        <f>ROUND(VLOOKUP((A286&amp;C286&amp;G286&amp;H286)*1,SEG_PRE!A:P,13,0),0)</f>
        <v>109020000</v>
      </c>
      <c r="V286" s="127">
        <f>VLOOKUP((A286&amp;C286&amp;G286&amp;H286)*1,SEG_PRE!A:P,14,0)</f>
        <v>0</v>
      </c>
      <c r="W286" s="123">
        <v>0.0</v>
      </c>
      <c r="X286" s="123">
        <v>0.0</v>
      </c>
      <c r="Y286" s="124">
        <f>ROUND(VLOOKUP((A286&amp;C286&amp;G286&amp;H286)*1,SEG_PRE!A:P,15,0),0)</f>
        <v>0</v>
      </c>
      <c r="Z286" s="124">
        <f>VLOOKUP((A286&amp;C286&amp;G286&amp;H286)*1,SEG_PRE!A:P,16,0)</f>
        <v>0</v>
      </c>
      <c r="AA286" s="45">
        <f t="shared" si="1"/>
        <v>0.3333333333</v>
      </c>
      <c r="AB286" s="45">
        <f t="shared" si="2"/>
        <v>0.1538461538</v>
      </c>
      <c r="AC286" s="45">
        <f t="shared" si="3"/>
        <v>0.4418604651</v>
      </c>
      <c r="AD286" s="45">
        <f t="shared" si="4"/>
        <v>0.9998828104</v>
      </c>
      <c r="AE286" s="45">
        <f t="shared" si="5"/>
        <v>0</v>
      </c>
      <c r="AF286" s="128">
        <f t="shared" si="6"/>
        <v>0</v>
      </c>
      <c r="AG286" s="128">
        <f t="shared" si="7"/>
        <v>0</v>
      </c>
      <c r="AH286" s="121"/>
      <c r="AI286" s="121"/>
      <c r="AJ286" s="121"/>
      <c r="AK286" s="121"/>
      <c r="AL286" s="121"/>
      <c r="AM286" s="131" t="str">
        <f>IF(LEN(ACTIVIDADES_V!$AH286)&gt;1500,"VALIDAR DES",IF(LEN(ACTIVIDADES_V!$AI286)&gt;500,"Validar Re",IF(LEN(ACTIVIDADES_V!$AJ286)&gt;500,"VALIDAR Soliciones","OK")))</f>
        <v>OK</v>
      </c>
      <c r="AN286" s="132">
        <f>LEN(LEFT(INT(ACTIVIDADES_V!$S286)-ACTIVIDADES_V!$S286,4))</f>
        <v>1</v>
      </c>
      <c r="AO286" s="100"/>
      <c r="AP286" s="100"/>
      <c r="AQ286" s="100"/>
      <c r="AR286" s="100"/>
      <c r="AS286" s="100"/>
      <c r="AT286" s="100"/>
      <c r="AU286" s="100"/>
      <c r="AV286" s="100"/>
      <c r="AW286" s="100"/>
      <c r="AX286" s="100"/>
      <c r="AY286" s="100"/>
      <c r="AZ286" s="100"/>
      <c r="BA286" s="100"/>
      <c r="BB286" s="100"/>
      <c r="BC286" s="100"/>
      <c r="BD286" s="100"/>
      <c r="BE286" s="100"/>
      <c r="BF286" s="100"/>
      <c r="BG286" s="100"/>
      <c r="BH286" s="100"/>
      <c r="BI286" s="100"/>
      <c r="BJ286" s="100"/>
      <c r="BK286" s="100"/>
      <c r="BL286" s="100"/>
      <c r="BM286" s="100"/>
      <c r="BN286" s="100"/>
      <c r="BO286" s="100"/>
      <c r="BP286" s="100"/>
      <c r="BQ286" s="100"/>
      <c r="BR286" s="100"/>
      <c r="BS286" s="100"/>
      <c r="BT286" s="100"/>
      <c r="BU286" s="100"/>
      <c r="BV286" s="100"/>
      <c r="BW286" s="100"/>
      <c r="BX286" s="100"/>
      <c r="BY286" s="100"/>
      <c r="BZ286" s="100"/>
      <c r="CA286" s="100"/>
      <c r="CB286" s="100"/>
      <c r="CC286" s="100"/>
      <c r="CD286" s="100"/>
      <c r="CE286" s="100"/>
      <c r="CF286" s="100"/>
      <c r="CG286" s="100"/>
      <c r="CH286" s="100"/>
      <c r="CI286" s="100"/>
    </row>
    <row r="287" ht="15.75" hidden="1" customHeight="1">
      <c r="A287" s="107">
        <v>8054.0</v>
      </c>
      <c r="B287" s="107" t="s">
        <v>408</v>
      </c>
      <c r="C287" s="107">
        <v>7.0</v>
      </c>
      <c r="D287" s="107" t="s">
        <v>409</v>
      </c>
      <c r="E287" s="107" t="s">
        <v>40</v>
      </c>
      <c r="F287" s="107">
        <v>2158.0</v>
      </c>
      <c r="G287" s="107">
        <v>2026.0</v>
      </c>
      <c r="H287" s="107">
        <v>7.0</v>
      </c>
      <c r="I287" s="108" t="s">
        <v>41</v>
      </c>
      <c r="J287" s="177">
        <v>1.0</v>
      </c>
      <c r="K287" s="110">
        <f>ACTIVIDADES_V!$S287+ACTIVIDADES_V!$Y287</f>
        <v>0</v>
      </c>
      <c r="L287" s="177">
        <v>1.0</v>
      </c>
      <c r="M287" s="107"/>
      <c r="N287" s="110">
        <f>ROUND(VLOOKUP((A287&amp;C287&amp;G287&amp;H287)*1,SEG_PRE!A:P,8,0),0)</f>
        <v>0</v>
      </c>
      <c r="O287" s="110">
        <f>ROUND(VLOOKUP((A287&amp;C287&amp;G287&amp;H287)*1,SEG_PRE!A:P,9,0),0)</f>
        <v>0</v>
      </c>
      <c r="P287" s="110">
        <f>ROUND(VLOOKUP((A287&amp;C287&amp;G287&amp;H287)*1,SEG_PRE!A:P,10,0),0)</f>
        <v>109020000</v>
      </c>
      <c r="Q287" s="177">
        <v>1.0</v>
      </c>
      <c r="R287" s="107"/>
      <c r="S287" s="114">
        <f>ROUND(VLOOKUP((A287&amp;C287&amp;G287&amp;H287)*1,SEG_PRE!A:P,11,0),0)</f>
        <v>0</v>
      </c>
      <c r="T287" s="114">
        <f>ROUND(VLOOKUP((A287&amp;C287&amp;G287&amp;H287)*1,SEG_PRE!A:P,12,0),0)</f>
        <v>0</v>
      </c>
      <c r="U287" s="114">
        <f>ROUND(VLOOKUP((A287&amp;C287&amp;G287&amp;H287)*1,SEG_PRE!A:P,13,0),0)</f>
        <v>109020000</v>
      </c>
      <c r="V287" s="114">
        <f>VLOOKUP((A287&amp;C287&amp;G287&amp;H287)*1,SEG_PRE!A:P,14,0)</f>
        <v>0</v>
      </c>
      <c r="W287" s="109">
        <v>0.0</v>
      </c>
      <c r="X287" s="109">
        <v>0.0</v>
      </c>
      <c r="Y287" s="110">
        <f>ROUND(VLOOKUP((A287&amp;C287&amp;G287&amp;H287)*1,SEG_PRE!A:P,15,0),0)</f>
        <v>0</v>
      </c>
      <c r="Z287" s="110">
        <f>VLOOKUP((A287&amp;C287&amp;G287&amp;H287)*1,SEG_PRE!A:P,16,0)</f>
        <v>0</v>
      </c>
      <c r="AA287" s="42">
        <f t="shared" si="1"/>
        <v>0.2857142857</v>
      </c>
      <c r="AB287" s="42">
        <f t="shared" si="2"/>
        <v>0.1538461538</v>
      </c>
      <c r="AC287" s="42">
        <f t="shared" si="3"/>
        <v>0.4418604651</v>
      </c>
      <c r="AD287" s="42">
        <f t="shared" si="4"/>
        <v>0.9998828104</v>
      </c>
      <c r="AE287" s="42">
        <f t="shared" si="5"/>
        <v>0</v>
      </c>
      <c r="AF287" s="115">
        <f t="shared" si="6"/>
        <v>0</v>
      </c>
      <c r="AG287" s="115">
        <f t="shared" si="7"/>
        <v>0</v>
      </c>
      <c r="AH287" s="107"/>
      <c r="AI287" s="107"/>
      <c r="AJ287" s="107"/>
      <c r="AK287" s="107"/>
      <c r="AL287" s="107"/>
      <c r="AM287" s="119" t="str">
        <f>IF(LEN(ACTIVIDADES_V!$AH287)&gt;1500,"VALIDAR DES",IF(LEN(ACTIVIDADES_V!$AI287)&gt;500,"Validar Re",IF(LEN(ACTIVIDADES_V!$AJ287)&gt;500,"VALIDAR Soliciones","OK")))</f>
        <v>OK</v>
      </c>
      <c r="AN287" s="120">
        <f>LEN(LEFT(INT(ACTIVIDADES_V!$S287)-ACTIVIDADES_V!$S287,4))</f>
        <v>1</v>
      </c>
      <c r="AO287" s="100"/>
      <c r="AP287" s="100"/>
      <c r="AQ287" s="100"/>
      <c r="AR287" s="100"/>
      <c r="AS287" s="100"/>
      <c r="AT287" s="100"/>
      <c r="AU287" s="100"/>
      <c r="AV287" s="100"/>
      <c r="AW287" s="100"/>
      <c r="AX287" s="100"/>
      <c r="AY287" s="100"/>
      <c r="AZ287" s="100"/>
      <c r="BA287" s="100"/>
      <c r="BB287" s="100"/>
      <c r="BC287" s="100"/>
      <c r="BD287" s="100"/>
      <c r="BE287" s="100"/>
      <c r="BF287" s="100"/>
      <c r="BG287" s="100"/>
      <c r="BH287" s="100"/>
      <c r="BI287" s="100"/>
      <c r="BJ287" s="100"/>
      <c r="BK287" s="100"/>
      <c r="BL287" s="100"/>
      <c r="BM287" s="100"/>
      <c r="BN287" s="100"/>
      <c r="BO287" s="100"/>
      <c r="BP287" s="100"/>
      <c r="BQ287" s="100"/>
      <c r="BR287" s="100"/>
      <c r="BS287" s="100"/>
      <c r="BT287" s="100"/>
      <c r="BU287" s="100"/>
      <c r="BV287" s="100"/>
      <c r="BW287" s="100"/>
      <c r="BX287" s="100"/>
      <c r="BY287" s="100"/>
      <c r="BZ287" s="100"/>
      <c r="CA287" s="100"/>
      <c r="CB287" s="100"/>
      <c r="CC287" s="100"/>
      <c r="CD287" s="100"/>
      <c r="CE287" s="100"/>
      <c r="CF287" s="100"/>
      <c r="CG287" s="100"/>
      <c r="CH287" s="100"/>
      <c r="CI287" s="100"/>
    </row>
    <row r="288" ht="15.75" hidden="1" customHeight="1">
      <c r="A288" s="121">
        <v>8054.0</v>
      </c>
      <c r="B288" s="121" t="s">
        <v>408</v>
      </c>
      <c r="C288" s="121">
        <v>7.0</v>
      </c>
      <c r="D288" s="121" t="s">
        <v>409</v>
      </c>
      <c r="E288" s="121" t="s">
        <v>40</v>
      </c>
      <c r="F288" s="121">
        <v>2158.0</v>
      </c>
      <c r="G288" s="121">
        <v>2026.0</v>
      </c>
      <c r="H288" s="121">
        <v>8.0</v>
      </c>
      <c r="I288" s="122" t="s">
        <v>46</v>
      </c>
      <c r="J288" s="178">
        <v>1.0</v>
      </c>
      <c r="K288" s="124">
        <f>ACTIVIDADES_V!$S288+ACTIVIDADES_V!$Y288</f>
        <v>0</v>
      </c>
      <c r="L288" s="178">
        <v>1.0</v>
      </c>
      <c r="M288" s="121"/>
      <c r="N288" s="124">
        <f>ROUND(VLOOKUP((A288&amp;C288&amp;G288&amp;H288)*1,SEG_PRE!A:P,8,0),0)</f>
        <v>0</v>
      </c>
      <c r="O288" s="124">
        <f>ROUND(VLOOKUP((A288&amp;C288&amp;G288&amp;H288)*1,SEG_PRE!A:P,9,0),0)</f>
        <v>0</v>
      </c>
      <c r="P288" s="124">
        <f>ROUND(VLOOKUP((A288&amp;C288&amp;G288&amp;H288)*1,SEG_PRE!A:P,10,0),0)</f>
        <v>109020000</v>
      </c>
      <c r="Q288" s="178">
        <v>1.0</v>
      </c>
      <c r="R288" s="121"/>
      <c r="S288" s="127">
        <f>ROUND(VLOOKUP((A288&amp;C288&amp;G288&amp;H288)*1,SEG_PRE!A:P,11,0),0)</f>
        <v>0</v>
      </c>
      <c r="T288" s="127">
        <f>ROUND(VLOOKUP((A288&amp;C288&amp;G288&amp;H288)*1,SEG_PRE!A:P,12,0),0)</f>
        <v>0</v>
      </c>
      <c r="U288" s="127">
        <f>ROUND(VLOOKUP((A288&amp;C288&amp;G288&amp;H288)*1,SEG_PRE!A:P,13,0),0)</f>
        <v>109020000</v>
      </c>
      <c r="V288" s="127">
        <f>VLOOKUP((A288&amp;C288&amp;G288&amp;H288)*1,SEG_PRE!A:P,14,0)</f>
        <v>0</v>
      </c>
      <c r="W288" s="123">
        <v>0.0</v>
      </c>
      <c r="X288" s="123">
        <v>0.0</v>
      </c>
      <c r="Y288" s="124">
        <f>ROUND(VLOOKUP((A288&amp;C288&amp;G288&amp;H288)*1,SEG_PRE!A:P,15,0),0)</f>
        <v>0</v>
      </c>
      <c r="Z288" s="124">
        <f>VLOOKUP((A288&amp;C288&amp;G288&amp;H288)*1,SEG_PRE!A:P,16,0)</f>
        <v>0</v>
      </c>
      <c r="AA288" s="45">
        <f t="shared" si="1"/>
        <v>0.25</v>
      </c>
      <c r="AB288" s="45">
        <f t="shared" si="2"/>
        <v>0.1538461538</v>
      </c>
      <c r="AC288" s="45">
        <f t="shared" si="3"/>
        <v>0.4418604651</v>
      </c>
      <c r="AD288" s="45">
        <f t="shared" si="4"/>
        <v>0.9998828104</v>
      </c>
      <c r="AE288" s="45">
        <f t="shared" si="5"/>
        <v>0</v>
      </c>
      <c r="AF288" s="128">
        <f t="shared" si="6"/>
        <v>0</v>
      </c>
      <c r="AG288" s="128">
        <f t="shared" si="7"/>
        <v>0</v>
      </c>
      <c r="AH288" s="121"/>
      <c r="AI288" s="121"/>
      <c r="AJ288" s="121"/>
      <c r="AK288" s="121"/>
      <c r="AL288" s="121"/>
      <c r="AM288" s="131" t="str">
        <f>IF(LEN(ACTIVIDADES_V!$AH288)&gt;1500,"VALIDAR DES",IF(LEN(ACTIVIDADES_V!$AI288)&gt;500,"Validar Re",IF(LEN(ACTIVIDADES_V!$AJ288)&gt;500,"VALIDAR Soliciones","OK")))</f>
        <v>OK</v>
      </c>
      <c r="AN288" s="132">
        <f>LEN(LEFT(INT(ACTIVIDADES_V!$S288)-ACTIVIDADES_V!$S288,4))</f>
        <v>1</v>
      </c>
      <c r="AO288" s="100"/>
      <c r="AP288" s="100"/>
      <c r="AQ288" s="100"/>
      <c r="AR288" s="100"/>
      <c r="AS288" s="100"/>
      <c r="AT288" s="100"/>
      <c r="AU288" s="100"/>
      <c r="AV288" s="100"/>
      <c r="AW288" s="100"/>
      <c r="AX288" s="100"/>
      <c r="AY288" s="100"/>
      <c r="AZ288" s="100"/>
      <c r="BA288" s="100"/>
      <c r="BB288" s="100"/>
      <c r="BC288" s="100"/>
      <c r="BD288" s="100"/>
      <c r="BE288" s="100"/>
      <c r="BF288" s="100"/>
      <c r="BG288" s="100"/>
      <c r="BH288" s="100"/>
      <c r="BI288" s="100"/>
      <c r="BJ288" s="100"/>
      <c r="BK288" s="100"/>
      <c r="BL288" s="100"/>
      <c r="BM288" s="100"/>
      <c r="BN288" s="100"/>
      <c r="BO288" s="100"/>
      <c r="BP288" s="100"/>
      <c r="BQ288" s="100"/>
      <c r="BR288" s="100"/>
      <c r="BS288" s="100"/>
      <c r="BT288" s="100"/>
      <c r="BU288" s="100"/>
      <c r="BV288" s="100"/>
      <c r="BW288" s="100"/>
      <c r="BX288" s="100"/>
      <c r="BY288" s="100"/>
      <c r="BZ288" s="100"/>
      <c r="CA288" s="100"/>
      <c r="CB288" s="100"/>
      <c r="CC288" s="100"/>
      <c r="CD288" s="100"/>
      <c r="CE288" s="100"/>
      <c r="CF288" s="100"/>
      <c r="CG288" s="100"/>
      <c r="CH288" s="100"/>
      <c r="CI288" s="100"/>
    </row>
    <row r="289" ht="15.75" hidden="1" customHeight="1">
      <c r="A289" s="107">
        <v>8054.0</v>
      </c>
      <c r="B289" s="107" t="s">
        <v>408</v>
      </c>
      <c r="C289" s="107">
        <v>7.0</v>
      </c>
      <c r="D289" s="107" t="s">
        <v>409</v>
      </c>
      <c r="E289" s="107" t="s">
        <v>40</v>
      </c>
      <c r="F289" s="107">
        <v>2158.0</v>
      </c>
      <c r="G289" s="107">
        <v>2026.0</v>
      </c>
      <c r="H289" s="107">
        <v>9.0</v>
      </c>
      <c r="I289" s="108" t="s">
        <v>49</v>
      </c>
      <c r="J289" s="177">
        <v>1.0</v>
      </c>
      <c r="K289" s="110">
        <f>ACTIVIDADES_V!$S289+ACTIVIDADES_V!$Y289</f>
        <v>0</v>
      </c>
      <c r="L289" s="177">
        <v>1.0</v>
      </c>
      <c r="M289" s="107"/>
      <c r="N289" s="110">
        <f>ROUND(VLOOKUP((A289&amp;C289&amp;G289&amp;H289)*1,SEG_PRE!A:P,8,0),0)</f>
        <v>0</v>
      </c>
      <c r="O289" s="110">
        <f>ROUND(VLOOKUP((A289&amp;C289&amp;G289&amp;H289)*1,SEG_PRE!A:P,9,0),0)</f>
        <v>0</v>
      </c>
      <c r="P289" s="110">
        <f>ROUND(VLOOKUP((A289&amp;C289&amp;G289&amp;H289)*1,SEG_PRE!A:P,10,0),0)</f>
        <v>109020000</v>
      </c>
      <c r="Q289" s="177">
        <v>1.0</v>
      </c>
      <c r="R289" s="107"/>
      <c r="S289" s="114">
        <f>ROUND(VLOOKUP((A289&amp;C289&amp;G289&amp;H289)*1,SEG_PRE!A:P,11,0),0)</f>
        <v>0</v>
      </c>
      <c r="T289" s="114">
        <f>ROUND(VLOOKUP((A289&amp;C289&amp;G289&amp;H289)*1,SEG_PRE!A:P,12,0),0)</f>
        <v>0</v>
      </c>
      <c r="U289" s="114">
        <f>ROUND(VLOOKUP((A289&amp;C289&amp;G289&amp;H289)*1,SEG_PRE!A:P,13,0),0)</f>
        <v>109020000</v>
      </c>
      <c r="V289" s="114">
        <f>VLOOKUP((A289&amp;C289&amp;G289&amp;H289)*1,SEG_PRE!A:P,14,0)</f>
        <v>0</v>
      </c>
      <c r="W289" s="109">
        <v>0.0</v>
      </c>
      <c r="X289" s="109">
        <v>0.0</v>
      </c>
      <c r="Y289" s="110">
        <f>ROUND(VLOOKUP((A289&amp;C289&amp;G289&amp;H289)*1,SEG_PRE!A:P,15,0),0)</f>
        <v>0</v>
      </c>
      <c r="Z289" s="110">
        <f>VLOOKUP((A289&amp;C289&amp;G289&amp;H289)*1,SEG_PRE!A:P,16,0)</f>
        <v>0</v>
      </c>
      <c r="AA289" s="42">
        <f t="shared" si="1"/>
        <v>0.2222222222</v>
      </c>
      <c r="AB289" s="42">
        <f t="shared" si="2"/>
        <v>0.1538461538</v>
      </c>
      <c r="AC289" s="42">
        <f t="shared" si="3"/>
        <v>0.4418604651</v>
      </c>
      <c r="AD289" s="42">
        <f t="shared" si="4"/>
        <v>0.9998828104</v>
      </c>
      <c r="AE289" s="42">
        <f t="shared" si="5"/>
        <v>0</v>
      </c>
      <c r="AF289" s="115">
        <f t="shared" si="6"/>
        <v>0</v>
      </c>
      <c r="AG289" s="115">
        <f t="shared" si="7"/>
        <v>0</v>
      </c>
      <c r="AH289" s="107"/>
      <c r="AI289" s="107"/>
      <c r="AJ289" s="107"/>
      <c r="AK289" s="107"/>
      <c r="AL289" s="107"/>
      <c r="AM289" s="119" t="str">
        <f>IF(LEN(ACTIVIDADES_V!$AH289)&gt;1500,"VALIDAR DES",IF(LEN(ACTIVIDADES_V!$AI289)&gt;500,"Validar Re",IF(LEN(ACTIVIDADES_V!$AJ289)&gt;500,"VALIDAR Soliciones","OK")))</f>
        <v>OK</v>
      </c>
      <c r="AN289" s="120">
        <f>LEN(LEFT(INT(ACTIVIDADES_V!$S289)-ACTIVIDADES_V!$S289,4))</f>
        <v>1</v>
      </c>
      <c r="AO289" s="100"/>
      <c r="AP289" s="100"/>
      <c r="AQ289" s="100"/>
      <c r="AR289" s="100"/>
      <c r="AS289" s="100"/>
      <c r="AT289" s="100"/>
      <c r="AU289" s="100"/>
      <c r="AV289" s="100"/>
      <c r="AW289" s="100"/>
      <c r="AX289" s="100"/>
      <c r="AY289" s="100"/>
      <c r="AZ289" s="100"/>
      <c r="BA289" s="100"/>
      <c r="BB289" s="100"/>
      <c r="BC289" s="100"/>
      <c r="BD289" s="100"/>
      <c r="BE289" s="100"/>
      <c r="BF289" s="100"/>
      <c r="BG289" s="100"/>
      <c r="BH289" s="100"/>
      <c r="BI289" s="100"/>
      <c r="BJ289" s="100"/>
      <c r="BK289" s="100"/>
      <c r="BL289" s="100"/>
      <c r="BM289" s="100"/>
      <c r="BN289" s="100"/>
      <c r="BO289" s="100"/>
      <c r="BP289" s="100"/>
      <c r="BQ289" s="100"/>
      <c r="BR289" s="100"/>
      <c r="BS289" s="100"/>
      <c r="BT289" s="100"/>
      <c r="BU289" s="100"/>
      <c r="BV289" s="100"/>
      <c r="BW289" s="100"/>
      <c r="BX289" s="100"/>
      <c r="BY289" s="100"/>
      <c r="BZ289" s="100"/>
      <c r="CA289" s="100"/>
      <c r="CB289" s="100"/>
      <c r="CC289" s="100"/>
      <c r="CD289" s="100"/>
      <c r="CE289" s="100"/>
      <c r="CF289" s="100"/>
      <c r="CG289" s="100"/>
      <c r="CH289" s="100"/>
      <c r="CI289" s="100"/>
    </row>
    <row r="290" ht="15.75" hidden="1" customHeight="1">
      <c r="A290" s="121">
        <v>8054.0</v>
      </c>
      <c r="B290" s="121" t="s">
        <v>408</v>
      </c>
      <c r="C290" s="121">
        <v>7.0</v>
      </c>
      <c r="D290" s="121" t="s">
        <v>409</v>
      </c>
      <c r="E290" s="121" t="s">
        <v>40</v>
      </c>
      <c r="F290" s="121">
        <v>2158.0</v>
      </c>
      <c r="G290" s="121">
        <v>2026.0</v>
      </c>
      <c r="H290" s="121">
        <v>10.0</v>
      </c>
      <c r="I290" s="122" t="s">
        <v>52</v>
      </c>
      <c r="J290" s="178">
        <v>1.0</v>
      </c>
      <c r="K290" s="124">
        <f>ACTIVIDADES_V!$S290+ACTIVIDADES_V!$Y290</f>
        <v>0</v>
      </c>
      <c r="L290" s="178">
        <v>1.0</v>
      </c>
      <c r="M290" s="121"/>
      <c r="N290" s="124">
        <f>ROUND(VLOOKUP((A290&amp;C290&amp;G290&amp;H290)*1,SEG_PRE!A:P,8,0),0)</f>
        <v>0</v>
      </c>
      <c r="O290" s="124">
        <f>ROUND(VLOOKUP((A290&amp;C290&amp;G290&amp;H290)*1,SEG_PRE!A:P,9,0),0)</f>
        <v>0</v>
      </c>
      <c r="P290" s="124">
        <f>ROUND(VLOOKUP((A290&amp;C290&amp;G290&amp;H290)*1,SEG_PRE!A:P,10,0),0)</f>
        <v>109020000</v>
      </c>
      <c r="Q290" s="178">
        <v>1.0</v>
      </c>
      <c r="R290" s="121"/>
      <c r="S290" s="127">
        <f>ROUND(VLOOKUP((A290&amp;C290&amp;G290&amp;H290)*1,SEG_PRE!A:P,11,0),0)</f>
        <v>0</v>
      </c>
      <c r="T290" s="127">
        <f>ROUND(VLOOKUP((A290&amp;C290&amp;G290&amp;H290)*1,SEG_PRE!A:P,12,0),0)</f>
        <v>0</v>
      </c>
      <c r="U290" s="127">
        <f>ROUND(VLOOKUP((A290&amp;C290&amp;G290&amp;H290)*1,SEG_PRE!A:P,13,0),0)</f>
        <v>109020000</v>
      </c>
      <c r="V290" s="127">
        <f>VLOOKUP((A290&amp;C290&amp;G290&amp;H290)*1,SEG_PRE!A:P,14,0)</f>
        <v>0</v>
      </c>
      <c r="W290" s="123">
        <v>0.0</v>
      </c>
      <c r="X290" s="123">
        <v>0.0</v>
      </c>
      <c r="Y290" s="124">
        <f>ROUND(VLOOKUP((A290&amp;C290&amp;G290&amp;H290)*1,SEG_PRE!A:P,15,0),0)</f>
        <v>0</v>
      </c>
      <c r="Z290" s="124">
        <f>VLOOKUP((A290&amp;C290&amp;G290&amp;H290)*1,SEG_PRE!A:P,16,0)</f>
        <v>0</v>
      </c>
      <c r="AA290" s="45">
        <f t="shared" si="1"/>
        <v>0.2</v>
      </c>
      <c r="AB290" s="45">
        <f t="shared" si="2"/>
        <v>0.1538461538</v>
      </c>
      <c r="AC290" s="45">
        <f t="shared" si="3"/>
        <v>0.4418604651</v>
      </c>
      <c r="AD290" s="45">
        <f t="shared" si="4"/>
        <v>0.9998828104</v>
      </c>
      <c r="AE290" s="45">
        <f t="shared" si="5"/>
        <v>0</v>
      </c>
      <c r="AF290" s="128">
        <f t="shared" si="6"/>
        <v>0</v>
      </c>
      <c r="AG290" s="128">
        <f t="shared" si="7"/>
        <v>0</v>
      </c>
      <c r="AH290" s="121"/>
      <c r="AI290" s="121"/>
      <c r="AJ290" s="121"/>
      <c r="AK290" s="121"/>
      <c r="AL290" s="121"/>
      <c r="AM290" s="131" t="str">
        <f>IF(LEN(ACTIVIDADES_V!$AH290)&gt;1500,"VALIDAR DES",IF(LEN(ACTIVIDADES_V!$AI290)&gt;500,"Validar Re",IF(LEN(ACTIVIDADES_V!$AJ290)&gt;500,"VALIDAR Soliciones","OK")))</f>
        <v>OK</v>
      </c>
      <c r="AN290" s="132">
        <f>LEN(LEFT(INT(ACTIVIDADES_V!$S290)-ACTIVIDADES_V!$S290,4))</f>
        <v>1</v>
      </c>
      <c r="AO290" s="100"/>
      <c r="AP290" s="100"/>
      <c r="AQ290" s="100"/>
      <c r="AR290" s="100"/>
      <c r="AS290" s="100"/>
      <c r="AT290" s="100"/>
      <c r="AU290" s="100"/>
      <c r="AV290" s="100"/>
      <c r="AW290" s="100"/>
      <c r="AX290" s="100"/>
      <c r="AY290" s="100"/>
      <c r="AZ290" s="100"/>
      <c r="BA290" s="100"/>
      <c r="BB290" s="100"/>
      <c r="BC290" s="100"/>
      <c r="BD290" s="100"/>
      <c r="BE290" s="100"/>
      <c r="BF290" s="100"/>
      <c r="BG290" s="100"/>
      <c r="BH290" s="100"/>
      <c r="BI290" s="100"/>
      <c r="BJ290" s="100"/>
      <c r="BK290" s="100"/>
      <c r="BL290" s="100"/>
      <c r="BM290" s="100"/>
      <c r="BN290" s="100"/>
      <c r="BO290" s="100"/>
      <c r="BP290" s="100"/>
      <c r="BQ290" s="100"/>
      <c r="BR290" s="100"/>
      <c r="BS290" s="100"/>
      <c r="BT290" s="100"/>
      <c r="BU290" s="100"/>
      <c r="BV290" s="100"/>
      <c r="BW290" s="100"/>
      <c r="BX290" s="100"/>
      <c r="BY290" s="100"/>
      <c r="BZ290" s="100"/>
      <c r="CA290" s="100"/>
      <c r="CB290" s="100"/>
      <c r="CC290" s="100"/>
      <c r="CD290" s="100"/>
      <c r="CE290" s="100"/>
      <c r="CF290" s="100"/>
      <c r="CG290" s="100"/>
      <c r="CH290" s="100"/>
      <c r="CI290" s="100"/>
    </row>
    <row r="291" ht="15.75" hidden="1" customHeight="1">
      <c r="A291" s="107">
        <v>8054.0</v>
      </c>
      <c r="B291" s="107" t="s">
        <v>408</v>
      </c>
      <c r="C291" s="107">
        <v>7.0</v>
      </c>
      <c r="D291" s="107" t="s">
        <v>409</v>
      </c>
      <c r="E291" s="107" t="s">
        <v>40</v>
      </c>
      <c r="F291" s="107">
        <v>2158.0</v>
      </c>
      <c r="G291" s="107">
        <v>2026.0</v>
      </c>
      <c r="H291" s="107">
        <v>11.0</v>
      </c>
      <c r="I291" s="108" t="s">
        <v>55</v>
      </c>
      <c r="J291" s="177">
        <v>1.0</v>
      </c>
      <c r="K291" s="110">
        <f>ACTIVIDADES_V!$S291+ACTIVIDADES_V!$Y291</f>
        <v>0</v>
      </c>
      <c r="L291" s="177">
        <v>1.0</v>
      </c>
      <c r="M291" s="107"/>
      <c r="N291" s="110">
        <f>ROUND(VLOOKUP((A291&amp;C291&amp;G291&amp;H291)*1,SEG_PRE!A:P,8,0),0)</f>
        <v>0</v>
      </c>
      <c r="O291" s="110">
        <f>ROUND(VLOOKUP((A291&amp;C291&amp;G291&amp;H291)*1,SEG_PRE!A:P,9,0),0)</f>
        <v>0</v>
      </c>
      <c r="P291" s="110">
        <f>ROUND(VLOOKUP((A291&amp;C291&amp;G291&amp;H291)*1,SEG_PRE!A:P,10,0),0)</f>
        <v>109020000</v>
      </c>
      <c r="Q291" s="177">
        <v>1.0</v>
      </c>
      <c r="R291" s="107"/>
      <c r="S291" s="114">
        <f>ROUND(VLOOKUP((A291&amp;C291&amp;G291&amp;H291)*1,SEG_PRE!A:P,11,0),0)</f>
        <v>0</v>
      </c>
      <c r="T291" s="114">
        <f>ROUND(VLOOKUP((A291&amp;C291&amp;G291&amp;H291)*1,SEG_PRE!A:P,12,0),0)</f>
        <v>0</v>
      </c>
      <c r="U291" s="114">
        <f>ROUND(VLOOKUP((A291&amp;C291&amp;G291&amp;H291)*1,SEG_PRE!A:P,13,0),0)</f>
        <v>109020000</v>
      </c>
      <c r="V291" s="114">
        <f>VLOOKUP((A291&amp;C291&amp;G291&amp;H291)*1,SEG_PRE!A:P,14,0)</f>
        <v>0</v>
      </c>
      <c r="W291" s="109">
        <v>0.0</v>
      </c>
      <c r="X291" s="109">
        <v>0.0</v>
      </c>
      <c r="Y291" s="110">
        <f>ROUND(VLOOKUP((A291&amp;C291&amp;G291&amp;H291)*1,SEG_PRE!A:P,15,0),0)</f>
        <v>0</v>
      </c>
      <c r="Z291" s="110">
        <f>VLOOKUP((A291&amp;C291&amp;G291&amp;H291)*1,SEG_PRE!A:P,16,0)</f>
        <v>0</v>
      </c>
      <c r="AA291" s="42">
        <f t="shared" si="1"/>
        <v>0.1818181818</v>
      </c>
      <c r="AB291" s="42">
        <f t="shared" si="2"/>
        <v>0.1538461538</v>
      </c>
      <c r="AC291" s="42">
        <f t="shared" si="3"/>
        <v>0.4418604651</v>
      </c>
      <c r="AD291" s="42">
        <f t="shared" si="4"/>
        <v>0.9998828104</v>
      </c>
      <c r="AE291" s="42">
        <f t="shared" si="5"/>
        <v>0</v>
      </c>
      <c r="AF291" s="115">
        <f t="shared" si="6"/>
        <v>0</v>
      </c>
      <c r="AG291" s="115">
        <f t="shared" si="7"/>
        <v>0</v>
      </c>
      <c r="AH291" s="107"/>
      <c r="AI291" s="107"/>
      <c r="AJ291" s="107"/>
      <c r="AK291" s="107"/>
      <c r="AL291" s="107"/>
      <c r="AM291" s="119" t="str">
        <f>IF(LEN(ACTIVIDADES_V!$AH291)&gt;1500,"VALIDAR DES",IF(LEN(ACTIVIDADES_V!$AI291)&gt;500,"Validar Re",IF(LEN(ACTIVIDADES_V!$AJ291)&gt;500,"VALIDAR Soliciones","OK")))</f>
        <v>OK</v>
      </c>
      <c r="AN291" s="120">
        <f>LEN(LEFT(INT(ACTIVIDADES_V!$S291)-ACTIVIDADES_V!$S291,4))</f>
        <v>1</v>
      </c>
      <c r="AO291" s="100"/>
      <c r="AP291" s="100"/>
      <c r="AQ291" s="100"/>
      <c r="AR291" s="100"/>
      <c r="AS291" s="100"/>
      <c r="AT291" s="100"/>
      <c r="AU291" s="100"/>
      <c r="AV291" s="100"/>
      <c r="AW291" s="100"/>
      <c r="AX291" s="100"/>
      <c r="AY291" s="100"/>
      <c r="AZ291" s="100"/>
      <c r="BA291" s="100"/>
      <c r="BB291" s="100"/>
      <c r="BC291" s="100"/>
      <c r="BD291" s="100"/>
      <c r="BE291" s="100"/>
      <c r="BF291" s="100"/>
      <c r="BG291" s="100"/>
      <c r="BH291" s="100"/>
      <c r="BI291" s="100"/>
      <c r="BJ291" s="100"/>
      <c r="BK291" s="100"/>
      <c r="BL291" s="100"/>
      <c r="BM291" s="100"/>
      <c r="BN291" s="100"/>
      <c r="BO291" s="100"/>
      <c r="BP291" s="100"/>
      <c r="BQ291" s="100"/>
      <c r="BR291" s="100"/>
      <c r="BS291" s="100"/>
      <c r="BT291" s="100"/>
      <c r="BU291" s="100"/>
      <c r="BV291" s="100"/>
      <c r="BW291" s="100"/>
      <c r="BX291" s="100"/>
      <c r="BY291" s="100"/>
      <c r="BZ291" s="100"/>
      <c r="CA291" s="100"/>
      <c r="CB291" s="100"/>
      <c r="CC291" s="100"/>
      <c r="CD291" s="100"/>
      <c r="CE291" s="100"/>
      <c r="CF291" s="100"/>
      <c r="CG291" s="100"/>
      <c r="CH291" s="100"/>
      <c r="CI291" s="100"/>
    </row>
    <row r="292" ht="15.75" hidden="1" customHeight="1">
      <c r="A292" s="121">
        <v>8054.0</v>
      </c>
      <c r="B292" s="121" t="s">
        <v>408</v>
      </c>
      <c r="C292" s="121">
        <v>7.0</v>
      </c>
      <c r="D292" s="121" t="s">
        <v>409</v>
      </c>
      <c r="E292" s="121" t="s">
        <v>40</v>
      </c>
      <c r="F292" s="121">
        <v>2158.0</v>
      </c>
      <c r="G292" s="121">
        <v>2026.0</v>
      </c>
      <c r="H292" s="121">
        <v>12.0</v>
      </c>
      <c r="I292" s="122" t="s">
        <v>59</v>
      </c>
      <c r="J292" s="178">
        <v>2.0</v>
      </c>
      <c r="K292" s="124">
        <f>ACTIVIDADES_V!$S292+ACTIVIDADES_V!$Y292</f>
        <v>0</v>
      </c>
      <c r="L292" s="178">
        <v>2.0</v>
      </c>
      <c r="M292" s="121"/>
      <c r="N292" s="124">
        <f>ROUND(VLOOKUP((A292&amp;C292&amp;G292&amp;H292)*1,SEG_PRE!A:P,8,0),0)</f>
        <v>0</v>
      </c>
      <c r="O292" s="124">
        <f>ROUND(VLOOKUP((A292&amp;C292&amp;G292&amp;H292)*1,SEG_PRE!A:P,9,0),0)</f>
        <v>0</v>
      </c>
      <c r="P292" s="124">
        <f>ROUND(VLOOKUP((A292&amp;C292&amp;G292&amp;H292)*1,SEG_PRE!A:P,10,0),0)</f>
        <v>197229251</v>
      </c>
      <c r="Q292" s="178">
        <v>2.0</v>
      </c>
      <c r="R292" s="121"/>
      <c r="S292" s="127">
        <f>ROUND(VLOOKUP((A292&amp;C292&amp;G292&amp;H292)*1,SEG_PRE!A:P,11,0),0)</f>
        <v>0</v>
      </c>
      <c r="T292" s="127">
        <f>ROUND(VLOOKUP((A292&amp;C292&amp;G292&amp;H292)*1,SEG_PRE!A:P,12,0),0)</f>
        <v>0</v>
      </c>
      <c r="U292" s="127">
        <f>ROUND(VLOOKUP((A292&amp;C292&amp;G292&amp;H292)*1,SEG_PRE!A:P,13,0),0)</f>
        <v>197229251</v>
      </c>
      <c r="V292" s="127">
        <f>VLOOKUP((A292&amp;C292&amp;G292&amp;H292)*1,SEG_PRE!A:P,14,0)</f>
        <v>0</v>
      </c>
      <c r="W292" s="123">
        <v>0.0</v>
      </c>
      <c r="X292" s="123">
        <v>0.0</v>
      </c>
      <c r="Y292" s="124">
        <f>ROUND(VLOOKUP((A292&amp;C292&amp;G292&amp;H292)*1,SEG_PRE!A:P,15,0),0)</f>
        <v>0</v>
      </c>
      <c r="Z292" s="124">
        <f>VLOOKUP((A292&amp;C292&amp;G292&amp;H292)*1,SEG_PRE!A:P,16,0)</f>
        <v>0</v>
      </c>
      <c r="AA292" s="45">
        <f t="shared" si="1"/>
        <v>0.1538461538</v>
      </c>
      <c r="AB292" s="45">
        <f t="shared" si="2"/>
        <v>0.1538461538</v>
      </c>
      <c r="AC292" s="45">
        <f t="shared" si="3"/>
        <v>0.4418604651</v>
      </c>
      <c r="AD292" s="45">
        <f t="shared" si="4"/>
        <v>0.9998828104</v>
      </c>
      <c r="AE292" s="45">
        <f t="shared" si="5"/>
        <v>0</v>
      </c>
      <c r="AF292" s="128">
        <f t="shared" si="6"/>
        <v>0</v>
      </c>
      <c r="AG292" s="128">
        <f t="shared" si="7"/>
        <v>0</v>
      </c>
      <c r="AH292" s="121"/>
      <c r="AI292" s="121"/>
      <c r="AJ292" s="121"/>
      <c r="AK292" s="121"/>
      <c r="AL292" s="121"/>
      <c r="AM292" s="131" t="str">
        <f>IF(LEN(ACTIVIDADES_V!$AH292)&gt;1500,"VALIDAR DES",IF(LEN(ACTIVIDADES_V!$AI292)&gt;500,"Validar Re",IF(LEN(ACTIVIDADES_V!$AJ292)&gt;500,"VALIDAR Soliciones","OK")))</f>
        <v>OK</v>
      </c>
      <c r="AN292" s="132">
        <f>LEN(LEFT(INT(ACTIVIDADES_V!$S292)-ACTIVIDADES_V!$S292,4))</f>
        <v>1</v>
      </c>
      <c r="AO292" s="100"/>
      <c r="AP292" s="100"/>
      <c r="AQ292" s="100"/>
      <c r="AR292" s="100"/>
      <c r="AS292" s="100"/>
      <c r="AT292" s="100"/>
      <c r="AU292" s="100"/>
      <c r="AV292" s="100"/>
      <c r="AW292" s="100"/>
      <c r="AX292" s="100"/>
      <c r="AY292" s="100"/>
      <c r="AZ292" s="100"/>
      <c r="BA292" s="100"/>
      <c r="BB292" s="100"/>
      <c r="BC292" s="100"/>
      <c r="BD292" s="100"/>
      <c r="BE292" s="100"/>
      <c r="BF292" s="100"/>
      <c r="BG292" s="100"/>
      <c r="BH292" s="100"/>
      <c r="BI292" s="100"/>
      <c r="BJ292" s="100"/>
      <c r="BK292" s="100"/>
      <c r="BL292" s="100"/>
      <c r="BM292" s="100"/>
      <c r="BN292" s="100"/>
      <c r="BO292" s="100"/>
      <c r="BP292" s="100"/>
      <c r="BQ292" s="100"/>
      <c r="BR292" s="100"/>
      <c r="BS292" s="100"/>
      <c r="BT292" s="100"/>
      <c r="BU292" s="100"/>
      <c r="BV292" s="100"/>
      <c r="BW292" s="100"/>
      <c r="BX292" s="100"/>
      <c r="BY292" s="100"/>
      <c r="BZ292" s="100"/>
      <c r="CA292" s="100"/>
      <c r="CB292" s="100"/>
      <c r="CC292" s="100"/>
      <c r="CD292" s="100"/>
      <c r="CE292" s="100"/>
      <c r="CF292" s="100"/>
      <c r="CG292" s="100"/>
      <c r="CH292" s="100"/>
      <c r="CI292" s="100"/>
    </row>
    <row r="293" ht="15.75" hidden="1" customHeight="1">
      <c r="A293" s="107">
        <v>8054.0</v>
      </c>
      <c r="B293" s="107" t="s">
        <v>408</v>
      </c>
      <c r="C293" s="107">
        <v>7.0</v>
      </c>
      <c r="D293" s="107" t="s">
        <v>409</v>
      </c>
      <c r="E293" s="107" t="s">
        <v>40</v>
      </c>
      <c r="F293" s="107">
        <v>2158.0</v>
      </c>
      <c r="G293" s="107">
        <v>2027.0</v>
      </c>
      <c r="H293" s="107">
        <v>1.0</v>
      </c>
      <c r="I293" s="108" t="s">
        <v>62</v>
      </c>
      <c r="J293" s="152">
        <v>1.0</v>
      </c>
      <c r="K293" s="110">
        <f>ACTIVIDADES_V!$S293+ACTIVIDADES_V!$Y293</f>
        <v>0</v>
      </c>
      <c r="L293" s="153">
        <v>1.0</v>
      </c>
      <c r="M293" s="107"/>
      <c r="N293" s="110">
        <f>ROUND(VLOOKUP((A293&amp;C293&amp;G293&amp;H293)*1,SEG_PRE!A:P,8,0),0)</f>
        <v>0</v>
      </c>
      <c r="O293" s="110">
        <f>ROUND(VLOOKUP((A293&amp;C293&amp;G293&amp;H293)*1,SEG_PRE!A:P,9,0),0)</f>
        <v>0</v>
      </c>
      <c r="P293" s="110">
        <f>ROUND(VLOOKUP((A293&amp;C293&amp;G293&amp;H293)*1,SEG_PRE!A:P,10,0),0)</f>
        <v>0</v>
      </c>
      <c r="Q293" s="153">
        <v>1.0</v>
      </c>
      <c r="R293" s="107"/>
      <c r="S293" s="114">
        <f>ROUND(VLOOKUP((A293&amp;C293&amp;G293&amp;H293)*1,SEG_PRE!A:P,11,0),0)</f>
        <v>0</v>
      </c>
      <c r="T293" s="114">
        <f>ROUND(VLOOKUP((A293&amp;C293&amp;G293&amp;H293)*1,SEG_PRE!A:P,12,0),0)</f>
        <v>0</v>
      </c>
      <c r="U293" s="114">
        <f>ROUND(VLOOKUP((A293&amp;C293&amp;G293&amp;H293)*1,SEG_PRE!A:P,13,0),0)</f>
        <v>0</v>
      </c>
      <c r="V293" s="114">
        <f>VLOOKUP((A293&amp;C293&amp;G293&amp;H293)*1,SEG_PRE!A:P,14,0)</f>
        <v>0</v>
      </c>
      <c r="W293" s="109">
        <v>0.0</v>
      </c>
      <c r="X293" s="109">
        <v>0.0</v>
      </c>
      <c r="Y293" s="110">
        <f>ROUND(VLOOKUP((A293&amp;C293&amp;G293&amp;H293)*1,SEG_PRE!A:P,15,0),0)</f>
        <v>0</v>
      </c>
      <c r="Z293" s="110">
        <f>VLOOKUP((A293&amp;C293&amp;G293&amp;H293)*1,SEG_PRE!A:P,16,0)</f>
        <v>0</v>
      </c>
      <c r="AA293" s="42">
        <f t="shared" si="1"/>
        <v>0</v>
      </c>
      <c r="AB293" s="42">
        <f t="shared" si="2"/>
        <v>0</v>
      </c>
      <c r="AC293" s="42">
        <f t="shared" si="3"/>
        <v>0.4418604651</v>
      </c>
      <c r="AD293" s="42">
        <f t="shared" si="4"/>
        <v>0</v>
      </c>
      <c r="AE293" s="42">
        <f t="shared" si="5"/>
        <v>0</v>
      </c>
      <c r="AF293" s="115">
        <f t="shared" si="6"/>
        <v>0</v>
      </c>
      <c r="AG293" s="115">
        <f t="shared" si="7"/>
        <v>0</v>
      </c>
      <c r="AH293" s="107"/>
      <c r="AI293" s="107"/>
      <c r="AJ293" s="107"/>
      <c r="AK293" s="107"/>
      <c r="AL293" s="107"/>
      <c r="AM293" s="119" t="str">
        <f>IF(LEN(ACTIVIDADES_V!$AH293)&gt;1500,"VALIDAR DES",IF(LEN(ACTIVIDADES_V!$AI293)&gt;500,"Validar Re",IF(LEN(ACTIVIDADES_V!$AJ293)&gt;500,"VALIDAR Soliciones","OK")))</f>
        <v>OK</v>
      </c>
      <c r="AN293" s="120">
        <f>LEN(LEFT(INT(ACTIVIDADES_V!$S293)-ACTIVIDADES_V!$S293,4))</f>
        <v>1</v>
      </c>
      <c r="AO293" s="100"/>
      <c r="AP293" s="100"/>
      <c r="AQ293" s="100"/>
      <c r="AR293" s="100"/>
      <c r="AS293" s="100"/>
      <c r="AT293" s="100"/>
      <c r="AU293" s="100"/>
      <c r="AV293" s="100"/>
      <c r="AW293" s="100"/>
      <c r="AX293" s="100"/>
      <c r="AY293" s="100"/>
      <c r="AZ293" s="100"/>
      <c r="BA293" s="100"/>
      <c r="BB293" s="100"/>
      <c r="BC293" s="100"/>
      <c r="BD293" s="100"/>
      <c r="BE293" s="100"/>
      <c r="BF293" s="100"/>
      <c r="BG293" s="100"/>
      <c r="BH293" s="100"/>
      <c r="BI293" s="100"/>
      <c r="BJ293" s="100"/>
      <c r="BK293" s="100"/>
      <c r="BL293" s="100"/>
      <c r="BM293" s="100"/>
      <c r="BN293" s="100"/>
      <c r="BO293" s="100"/>
      <c r="BP293" s="100"/>
      <c r="BQ293" s="100"/>
      <c r="BR293" s="100"/>
      <c r="BS293" s="100"/>
      <c r="BT293" s="100"/>
      <c r="BU293" s="100"/>
      <c r="BV293" s="100"/>
      <c r="BW293" s="100"/>
      <c r="BX293" s="100"/>
      <c r="BY293" s="100"/>
      <c r="BZ293" s="100"/>
      <c r="CA293" s="100"/>
      <c r="CB293" s="100"/>
      <c r="CC293" s="100"/>
      <c r="CD293" s="100"/>
      <c r="CE293" s="100"/>
      <c r="CF293" s="100"/>
      <c r="CG293" s="100"/>
      <c r="CH293" s="100"/>
      <c r="CI293" s="100"/>
    </row>
    <row r="294" ht="15.75" hidden="1" customHeight="1">
      <c r="A294" s="121">
        <v>8054.0</v>
      </c>
      <c r="B294" s="121" t="s">
        <v>408</v>
      </c>
      <c r="C294" s="121">
        <v>7.0</v>
      </c>
      <c r="D294" s="121" t="s">
        <v>409</v>
      </c>
      <c r="E294" s="121" t="s">
        <v>40</v>
      </c>
      <c r="F294" s="121">
        <v>2158.0</v>
      </c>
      <c r="G294" s="121">
        <v>2027.0</v>
      </c>
      <c r="H294" s="121">
        <v>2.0</v>
      </c>
      <c r="I294" s="122" t="s">
        <v>65</v>
      </c>
      <c r="J294" s="154">
        <v>1.0</v>
      </c>
      <c r="K294" s="124">
        <f>ACTIVIDADES_V!$S294+ACTIVIDADES_V!$Y294</f>
        <v>0</v>
      </c>
      <c r="L294" s="155">
        <v>1.0</v>
      </c>
      <c r="M294" s="121"/>
      <c r="N294" s="124">
        <f>ROUND(VLOOKUP((A294&amp;C294&amp;G294&amp;H294)*1,SEG_PRE!A:P,8,0),0)</f>
        <v>0</v>
      </c>
      <c r="O294" s="124">
        <f>ROUND(VLOOKUP((A294&amp;C294&amp;G294&amp;H294)*1,SEG_PRE!A:P,9,0),0)</f>
        <v>0</v>
      </c>
      <c r="P294" s="124">
        <f>ROUND(VLOOKUP((A294&amp;C294&amp;G294&amp;H294)*1,SEG_PRE!A:P,10,0),0)</f>
        <v>0</v>
      </c>
      <c r="Q294" s="155">
        <v>1.0</v>
      </c>
      <c r="R294" s="121"/>
      <c r="S294" s="127">
        <f>ROUND(VLOOKUP((A294&amp;C294&amp;G294&amp;H294)*1,SEG_PRE!A:P,11,0),0)</f>
        <v>0</v>
      </c>
      <c r="T294" s="127">
        <f>ROUND(VLOOKUP((A294&amp;C294&amp;G294&amp;H294)*1,SEG_PRE!A:P,12,0),0)</f>
        <v>0</v>
      </c>
      <c r="U294" s="127">
        <f>ROUND(VLOOKUP((A294&amp;C294&amp;G294&amp;H294)*1,SEG_PRE!A:P,13,0),0)</f>
        <v>0</v>
      </c>
      <c r="V294" s="127">
        <f>VLOOKUP((A294&amp;C294&amp;G294&amp;H294)*1,SEG_PRE!A:P,14,0)</f>
        <v>0</v>
      </c>
      <c r="W294" s="123">
        <v>0.0</v>
      </c>
      <c r="X294" s="123">
        <v>0.0</v>
      </c>
      <c r="Y294" s="124">
        <f>ROUND(VLOOKUP((A294&amp;C294&amp;G294&amp;H294)*1,SEG_PRE!A:P,15,0),0)</f>
        <v>0</v>
      </c>
      <c r="Z294" s="124">
        <f>VLOOKUP((A294&amp;C294&amp;G294&amp;H294)*1,SEG_PRE!A:P,16,0)</f>
        <v>0</v>
      </c>
      <c r="AA294" s="45">
        <f t="shared" si="1"/>
        <v>0</v>
      </c>
      <c r="AB294" s="45">
        <f t="shared" si="2"/>
        <v>0</v>
      </c>
      <c r="AC294" s="45">
        <f t="shared" si="3"/>
        <v>0.4418604651</v>
      </c>
      <c r="AD294" s="45">
        <f t="shared" si="4"/>
        <v>0</v>
      </c>
      <c r="AE294" s="45">
        <f t="shared" si="5"/>
        <v>0</v>
      </c>
      <c r="AF294" s="128">
        <f t="shared" si="6"/>
        <v>0</v>
      </c>
      <c r="AG294" s="128">
        <f t="shared" si="7"/>
        <v>0</v>
      </c>
      <c r="AH294" s="121"/>
      <c r="AI294" s="121"/>
      <c r="AJ294" s="121"/>
      <c r="AK294" s="121"/>
      <c r="AL294" s="121"/>
      <c r="AM294" s="131" t="str">
        <f>IF(LEN(ACTIVIDADES_V!$AH294)&gt;1500,"VALIDAR DES",IF(LEN(ACTIVIDADES_V!$AI294)&gt;500,"Validar Re",IF(LEN(ACTIVIDADES_V!$AJ294)&gt;500,"VALIDAR Soliciones","OK")))</f>
        <v>OK</v>
      </c>
      <c r="AN294" s="132">
        <f>LEN(LEFT(INT(ACTIVIDADES_V!$S294)-ACTIVIDADES_V!$S294,4))</f>
        <v>1</v>
      </c>
      <c r="AO294" s="100"/>
      <c r="AP294" s="100"/>
      <c r="AQ294" s="100"/>
      <c r="AR294" s="100"/>
      <c r="AS294" s="100"/>
      <c r="AT294" s="100"/>
      <c r="AU294" s="100"/>
      <c r="AV294" s="100"/>
      <c r="AW294" s="100"/>
      <c r="AX294" s="100"/>
      <c r="AY294" s="100"/>
      <c r="AZ294" s="100"/>
      <c r="BA294" s="100"/>
      <c r="BB294" s="100"/>
      <c r="BC294" s="100"/>
      <c r="BD294" s="100"/>
      <c r="BE294" s="100"/>
      <c r="BF294" s="100"/>
      <c r="BG294" s="100"/>
      <c r="BH294" s="100"/>
      <c r="BI294" s="100"/>
      <c r="BJ294" s="100"/>
      <c r="BK294" s="100"/>
      <c r="BL294" s="100"/>
      <c r="BM294" s="100"/>
      <c r="BN294" s="100"/>
      <c r="BO294" s="100"/>
      <c r="BP294" s="100"/>
      <c r="BQ294" s="100"/>
      <c r="BR294" s="100"/>
      <c r="BS294" s="100"/>
      <c r="BT294" s="100"/>
      <c r="BU294" s="100"/>
      <c r="BV294" s="100"/>
      <c r="BW294" s="100"/>
      <c r="BX294" s="100"/>
      <c r="BY294" s="100"/>
      <c r="BZ294" s="100"/>
      <c r="CA294" s="100"/>
      <c r="CB294" s="100"/>
      <c r="CC294" s="100"/>
      <c r="CD294" s="100"/>
      <c r="CE294" s="100"/>
      <c r="CF294" s="100"/>
      <c r="CG294" s="100"/>
      <c r="CH294" s="100"/>
      <c r="CI294" s="100"/>
    </row>
    <row r="295" ht="15.75" hidden="1" customHeight="1">
      <c r="A295" s="107">
        <v>8054.0</v>
      </c>
      <c r="B295" s="107" t="s">
        <v>408</v>
      </c>
      <c r="C295" s="107">
        <v>7.0</v>
      </c>
      <c r="D295" s="107" t="s">
        <v>409</v>
      </c>
      <c r="E295" s="107" t="s">
        <v>40</v>
      </c>
      <c r="F295" s="107">
        <v>2158.0</v>
      </c>
      <c r="G295" s="107">
        <v>2027.0</v>
      </c>
      <c r="H295" s="107">
        <v>3.0</v>
      </c>
      <c r="I295" s="108" t="s">
        <v>68</v>
      </c>
      <c r="J295" s="152">
        <v>1.0</v>
      </c>
      <c r="K295" s="110">
        <f>ACTIVIDADES_V!$S295+ACTIVIDADES_V!$Y295</f>
        <v>0</v>
      </c>
      <c r="L295" s="153">
        <v>1.0</v>
      </c>
      <c r="M295" s="107"/>
      <c r="N295" s="110">
        <f>ROUND(VLOOKUP((A295&amp;C295&amp;G295&amp;H295)*1,SEG_PRE!A:P,8,0),0)</f>
        <v>0</v>
      </c>
      <c r="O295" s="110">
        <f>ROUND(VLOOKUP((A295&amp;C295&amp;G295&amp;H295)*1,SEG_PRE!A:P,9,0),0)</f>
        <v>0</v>
      </c>
      <c r="P295" s="110">
        <f>ROUND(VLOOKUP((A295&amp;C295&amp;G295&amp;H295)*1,SEG_PRE!A:P,10,0),0)</f>
        <v>0</v>
      </c>
      <c r="Q295" s="153">
        <v>1.0</v>
      </c>
      <c r="R295" s="107"/>
      <c r="S295" s="114">
        <f>ROUND(VLOOKUP((A295&amp;C295&amp;G295&amp;H295)*1,SEG_PRE!A:P,11,0),0)</f>
        <v>0</v>
      </c>
      <c r="T295" s="114">
        <f>ROUND(VLOOKUP((A295&amp;C295&amp;G295&amp;H295)*1,SEG_PRE!A:P,12,0),0)</f>
        <v>0</v>
      </c>
      <c r="U295" s="114">
        <f>ROUND(VLOOKUP((A295&amp;C295&amp;G295&amp;H295)*1,SEG_PRE!A:P,13,0),0)</f>
        <v>0</v>
      </c>
      <c r="V295" s="114">
        <f>VLOOKUP((A295&amp;C295&amp;G295&amp;H295)*1,SEG_PRE!A:P,14,0)</f>
        <v>0</v>
      </c>
      <c r="W295" s="109">
        <v>0.0</v>
      </c>
      <c r="X295" s="109">
        <v>0.0</v>
      </c>
      <c r="Y295" s="110">
        <f>ROUND(VLOOKUP((A295&amp;C295&amp;G295&amp;H295)*1,SEG_PRE!A:P,15,0),0)</f>
        <v>0</v>
      </c>
      <c r="Z295" s="110">
        <f>VLOOKUP((A295&amp;C295&amp;G295&amp;H295)*1,SEG_PRE!A:P,16,0)</f>
        <v>0</v>
      </c>
      <c r="AA295" s="42">
        <f t="shared" si="1"/>
        <v>0</v>
      </c>
      <c r="AB295" s="42">
        <f t="shared" si="2"/>
        <v>0</v>
      </c>
      <c r="AC295" s="42">
        <f t="shared" si="3"/>
        <v>0.4418604651</v>
      </c>
      <c r="AD295" s="42">
        <f t="shared" si="4"/>
        <v>0</v>
      </c>
      <c r="AE295" s="42">
        <f t="shared" si="5"/>
        <v>0</v>
      </c>
      <c r="AF295" s="115">
        <f t="shared" si="6"/>
        <v>0</v>
      </c>
      <c r="AG295" s="115">
        <f t="shared" si="7"/>
        <v>0</v>
      </c>
      <c r="AH295" s="107"/>
      <c r="AI295" s="107"/>
      <c r="AJ295" s="107"/>
      <c r="AK295" s="107"/>
      <c r="AL295" s="107"/>
      <c r="AM295" s="119" t="str">
        <f>IF(LEN(ACTIVIDADES_V!$AH295)&gt;1500,"VALIDAR DES",IF(LEN(ACTIVIDADES_V!$AI295)&gt;500,"Validar Re",IF(LEN(ACTIVIDADES_V!$AJ295)&gt;500,"VALIDAR Soliciones","OK")))</f>
        <v>OK</v>
      </c>
      <c r="AN295" s="120">
        <f>LEN(LEFT(INT(ACTIVIDADES_V!$S295)-ACTIVIDADES_V!$S295,4))</f>
        <v>1</v>
      </c>
      <c r="AO295" s="100"/>
      <c r="AP295" s="100"/>
      <c r="AQ295" s="100"/>
      <c r="AR295" s="100"/>
      <c r="AS295" s="100"/>
      <c r="AT295" s="100"/>
      <c r="AU295" s="100"/>
      <c r="AV295" s="100"/>
      <c r="AW295" s="100"/>
      <c r="AX295" s="100"/>
      <c r="AY295" s="100"/>
      <c r="AZ295" s="100"/>
      <c r="BA295" s="100"/>
      <c r="BB295" s="100"/>
      <c r="BC295" s="100"/>
      <c r="BD295" s="100"/>
      <c r="BE295" s="100"/>
      <c r="BF295" s="100"/>
      <c r="BG295" s="100"/>
      <c r="BH295" s="100"/>
      <c r="BI295" s="100"/>
      <c r="BJ295" s="100"/>
      <c r="BK295" s="100"/>
      <c r="BL295" s="100"/>
      <c r="BM295" s="100"/>
      <c r="BN295" s="100"/>
      <c r="BO295" s="100"/>
      <c r="BP295" s="100"/>
      <c r="BQ295" s="100"/>
      <c r="BR295" s="100"/>
      <c r="BS295" s="100"/>
      <c r="BT295" s="100"/>
      <c r="BU295" s="100"/>
      <c r="BV295" s="100"/>
      <c r="BW295" s="100"/>
      <c r="BX295" s="100"/>
      <c r="BY295" s="100"/>
      <c r="BZ295" s="100"/>
      <c r="CA295" s="100"/>
      <c r="CB295" s="100"/>
      <c r="CC295" s="100"/>
      <c r="CD295" s="100"/>
      <c r="CE295" s="100"/>
      <c r="CF295" s="100"/>
      <c r="CG295" s="100"/>
      <c r="CH295" s="100"/>
      <c r="CI295" s="100"/>
    </row>
    <row r="296" ht="15.75" hidden="1" customHeight="1">
      <c r="A296" s="121">
        <v>8054.0</v>
      </c>
      <c r="B296" s="121" t="s">
        <v>408</v>
      </c>
      <c r="C296" s="121">
        <v>7.0</v>
      </c>
      <c r="D296" s="121" t="s">
        <v>409</v>
      </c>
      <c r="E296" s="121" t="s">
        <v>40</v>
      </c>
      <c r="F296" s="121">
        <v>2158.0</v>
      </c>
      <c r="G296" s="121">
        <v>2027.0</v>
      </c>
      <c r="H296" s="121">
        <v>4.0</v>
      </c>
      <c r="I296" s="122" t="s">
        <v>71</v>
      </c>
      <c r="J296" s="154">
        <v>1.0</v>
      </c>
      <c r="K296" s="124">
        <f>ACTIVIDADES_V!$S296+ACTIVIDADES_V!$Y296</f>
        <v>0</v>
      </c>
      <c r="L296" s="155">
        <v>1.0</v>
      </c>
      <c r="M296" s="121"/>
      <c r="N296" s="124">
        <f>ROUND(VLOOKUP((A296&amp;C296&amp;G296&amp;H296)*1,SEG_PRE!A:P,8,0),0)</f>
        <v>0</v>
      </c>
      <c r="O296" s="124">
        <f>ROUND(VLOOKUP((A296&amp;C296&amp;G296&amp;H296)*1,SEG_PRE!A:P,9,0),0)</f>
        <v>0</v>
      </c>
      <c r="P296" s="124">
        <f>ROUND(VLOOKUP((A296&amp;C296&amp;G296&amp;H296)*1,SEG_PRE!A:P,10,0),0)</f>
        <v>0</v>
      </c>
      <c r="Q296" s="155">
        <v>1.0</v>
      </c>
      <c r="R296" s="121"/>
      <c r="S296" s="127">
        <f>ROUND(VLOOKUP((A296&amp;C296&amp;G296&amp;H296)*1,SEG_PRE!A:P,11,0),0)</f>
        <v>0</v>
      </c>
      <c r="T296" s="127">
        <f>ROUND(VLOOKUP((A296&amp;C296&amp;G296&amp;H296)*1,SEG_PRE!A:P,12,0),0)</f>
        <v>0</v>
      </c>
      <c r="U296" s="127">
        <f>ROUND(VLOOKUP((A296&amp;C296&amp;G296&amp;H296)*1,SEG_PRE!A:P,13,0),0)</f>
        <v>0</v>
      </c>
      <c r="V296" s="127">
        <f>VLOOKUP((A296&amp;C296&amp;G296&amp;H296)*1,SEG_PRE!A:P,14,0)</f>
        <v>0</v>
      </c>
      <c r="W296" s="123">
        <v>0.0</v>
      </c>
      <c r="X296" s="123">
        <v>0.0</v>
      </c>
      <c r="Y296" s="124">
        <f>ROUND(VLOOKUP((A296&amp;C296&amp;G296&amp;H296)*1,SEG_PRE!A:P,15,0),0)</f>
        <v>0</v>
      </c>
      <c r="Z296" s="124">
        <f>VLOOKUP((A296&amp;C296&amp;G296&amp;H296)*1,SEG_PRE!A:P,16,0)</f>
        <v>0</v>
      </c>
      <c r="AA296" s="45">
        <f t="shared" si="1"/>
        <v>0</v>
      </c>
      <c r="AB296" s="45">
        <f t="shared" si="2"/>
        <v>0</v>
      </c>
      <c r="AC296" s="45">
        <f t="shared" si="3"/>
        <v>0.4418604651</v>
      </c>
      <c r="AD296" s="45">
        <f t="shared" si="4"/>
        <v>0</v>
      </c>
      <c r="AE296" s="45">
        <f t="shared" si="5"/>
        <v>0</v>
      </c>
      <c r="AF296" s="128">
        <f t="shared" si="6"/>
        <v>0</v>
      </c>
      <c r="AG296" s="128">
        <f t="shared" si="7"/>
        <v>0</v>
      </c>
      <c r="AH296" s="121"/>
      <c r="AI296" s="121"/>
      <c r="AJ296" s="121"/>
      <c r="AK296" s="121"/>
      <c r="AL296" s="121"/>
      <c r="AM296" s="131" t="str">
        <f>IF(LEN(ACTIVIDADES_V!$AH296)&gt;1500,"VALIDAR DES",IF(LEN(ACTIVIDADES_V!$AI296)&gt;500,"Validar Re",IF(LEN(ACTIVIDADES_V!$AJ296)&gt;500,"VALIDAR Soliciones","OK")))</f>
        <v>OK</v>
      </c>
      <c r="AN296" s="132">
        <f>LEN(LEFT(INT(ACTIVIDADES_V!$S296)-ACTIVIDADES_V!$S296,4))</f>
        <v>1</v>
      </c>
      <c r="AO296" s="100"/>
      <c r="AP296" s="100"/>
      <c r="AQ296" s="100"/>
      <c r="AR296" s="100"/>
      <c r="AS296" s="100"/>
      <c r="AT296" s="100"/>
      <c r="AU296" s="100"/>
      <c r="AV296" s="100"/>
      <c r="AW296" s="100"/>
      <c r="AX296" s="100"/>
      <c r="AY296" s="100"/>
      <c r="AZ296" s="100"/>
      <c r="BA296" s="100"/>
      <c r="BB296" s="100"/>
      <c r="BC296" s="100"/>
      <c r="BD296" s="100"/>
      <c r="BE296" s="100"/>
      <c r="BF296" s="100"/>
      <c r="BG296" s="100"/>
      <c r="BH296" s="100"/>
      <c r="BI296" s="100"/>
      <c r="BJ296" s="100"/>
      <c r="BK296" s="100"/>
      <c r="BL296" s="100"/>
      <c r="BM296" s="100"/>
      <c r="BN296" s="100"/>
      <c r="BO296" s="100"/>
      <c r="BP296" s="100"/>
      <c r="BQ296" s="100"/>
      <c r="BR296" s="100"/>
      <c r="BS296" s="100"/>
      <c r="BT296" s="100"/>
      <c r="BU296" s="100"/>
      <c r="BV296" s="100"/>
      <c r="BW296" s="100"/>
      <c r="BX296" s="100"/>
      <c r="BY296" s="100"/>
      <c r="BZ296" s="100"/>
      <c r="CA296" s="100"/>
      <c r="CB296" s="100"/>
      <c r="CC296" s="100"/>
      <c r="CD296" s="100"/>
      <c r="CE296" s="100"/>
      <c r="CF296" s="100"/>
      <c r="CG296" s="100"/>
      <c r="CH296" s="100"/>
      <c r="CI296" s="100"/>
    </row>
    <row r="297" ht="15.75" hidden="1" customHeight="1">
      <c r="A297" s="107">
        <v>8054.0</v>
      </c>
      <c r="B297" s="107" t="s">
        <v>408</v>
      </c>
      <c r="C297" s="107">
        <v>7.0</v>
      </c>
      <c r="D297" s="107" t="s">
        <v>409</v>
      </c>
      <c r="E297" s="107" t="s">
        <v>40</v>
      </c>
      <c r="F297" s="107">
        <v>2158.0</v>
      </c>
      <c r="G297" s="107">
        <v>2027.0</v>
      </c>
      <c r="H297" s="107">
        <v>5.0</v>
      </c>
      <c r="I297" s="108" t="s">
        <v>74</v>
      </c>
      <c r="J297" s="152">
        <v>1.0</v>
      </c>
      <c r="K297" s="110">
        <f>ACTIVIDADES_V!$S297+ACTIVIDADES_V!$Y297</f>
        <v>0</v>
      </c>
      <c r="L297" s="153">
        <v>1.0</v>
      </c>
      <c r="M297" s="107"/>
      <c r="N297" s="110">
        <f>ROUND(VLOOKUP((A297&amp;C297&amp;G297&amp;H297)*1,SEG_PRE!A:P,8,0),0)</f>
        <v>0</v>
      </c>
      <c r="O297" s="110">
        <f>ROUND(VLOOKUP((A297&amp;C297&amp;G297&amp;H297)*1,SEG_PRE!A:P,9,0),0)</f>
        <v>0</v>
      </c>
      <c r="P297" s="110">
        <f>ROUND(VLOOKUP((A297&amp;C297&amp;G297&amp;H297)*1,SEG_PRE!A:P,10,0),0)</f>
        <v>0</v>
      </c>
      <c r="Q297" s="153">
        <v>1.0</v>
      </c>
      <c r="R297" s="107"/>
      <c r="S297" s="114">
        <f>ROUND(VLOOKUP((A297&amp;C297&amp;G297&amp;H297)*1,SEG_PRE!A:P,11,0),0)</f>
        <v>0</v>
      </c>
      <c r="T297" s="114">
        <f>ROUND(VLOOKUP((A297&amp;C297&amp;G297&amp;H297)*1,SEG_PRE!A:P,12,0),0)</f>
        <v>0</v>
      </c>
      <c r="U297" s="114">
        <f>ROUND(VLOOKUP((A297&amp;C297&amp;G297&amp;H297)*1,SEG_PRE!A:P,13,0),0)</f>
        <v>0</v>
      </c>
      <c r="V297" s="114">
        <f>VLOOKUP((A297&amp;C297&amp;G297&amp;H297)*1,SEG_PRE!A:P,14,0)</f>
        <v>0</v>
      </c>
      <c r="W297" s="109">
        <v>0.0</v>
      </c>
      <c r="X297" s="109">
        <v>0.0</v>
      </c>
      <c r="Y297" s="110">
        <f>ROUND(VLOOKUP((A297&amp;C297&amp;G297&amp;H297)*1,SEG_PRE!A:P,15,0),0)</f>
        <v>0</v>
      </c>
      <c r="Z297" s="110">
        <f>VLOOKUP((A297&amp;C297&amp;G297&amp;H297)*1,SEG_PRE!A:P,16,0)</f>
        <v>0</v>
      </c>
      <c r="AA297" s="42">
        <f t="shared" si="1"/>
        <v>0</v>
      </c>
      <c r="AB297" s="42">
        <f t="shared" si="2"/>
        <v>0</v>
      </c>
      <c r="AC297" s="42">
        <f t="shared" si="3"/>
        <v>0.4418604651</v>
      </c>
      <c r="AD297" s="42">
        <f t="shared" si="4"/>
        <v>0</v>
      </c>
      <c r="AE297" s="42">
        <f t="shared" si="5"/>
        <v>0</v>
      </c>
      <c r="AF297" s="115">
        <f t="shared" si="6"/>
        <v>0</v>
      </c>
      <c r="AG297" s="115">
        <f t="shared" si="7"/>
        <v>0</v>
      </c>
      <c r="AH297" s="107"/>
      <c r="AI297" s="107"/>
      <c r="AJ297" s="107"/>
      <c r="AK297" s="107"/>
      <c r="AL297" s="107"/>
      <c r="AM297" s="119" t="str">
        <f>IF(LEN(ACTIVIDADES_V!$AH297)&gt;1500,"VALIDAR DES",IF(LEN(ACTIVIDADES_V!$AI297)&gt;500,"Validar Re",IF(LEN(ACTIVIDADES_V!$AJ297)&gt;500,"VALIDAR Soliciones","OK")))</f>
        <v>OK</v>
      </c>
      <c r="AN297" s="120">
        <f>LEN(LEFT(INT(ACTIVIDADES_V!$S297)-ACTIVIDADES_V!$S297,4))</f>
        <v>1</v>
      </c>
      <c r="AO297" s="100"/>
      <c r="AP297" s="100"/>
      <c r="AQ297" s="100"/>
      <c r="AR297" s="100"/>
      <c r="AS297" s="100"/>
      <c r="AT297" s="100"/>
      <c r="AU297" s="100"/>
      <c r="AV297" s="100"/>
      <c r="AW297" s="100"/>
      <c r="AX297" s="100"/>
      <c r="AY297" s="100"/>
      <c r="AZ297" s="100"/>
      <c r="BA297" s="100"/>
      <c r="BB297" s="100"/>
      <c r="BC297" s="100"/>
      <c r="BD297" s="100"/>
      <c r="BE297" s="100"/>
      <c r="BF297" s="100"/>
      <c r="BG297" s="100"/>
      <c r="BH297" s="100"/>
      <c r="BI297" s="100"/>
      <c r="BJ297" s="100"/>
      <c r="BK297" s="100"/>
      <c r="BL297" s="100"/>
      <c r="BM297" s="100"/>
      <c r="BN297" s="100"/>
      <c r="BO297" s="100"/>
      <c r="BP297" s="100"/>
      <c r="BQ297" s="100"/>
      <c r="BR297" s="100"/>
      <c r="BS297" s="100"/>
      <c r="BT297" s="100"/>
      <c r="BU297" s="100"/>
      <c r="BV297" s="100"/>
      <c r="BW297" s="100"/>
      <c r="BX297" s="100"/>
      <c r="BY297" s="100"/>
      <c r="BZ297" s="100"/>
      <c r="CA297" s="100"/>
      <c r="CB297" s="100"/>
      <c r="CC297" s="100"/>
      <c r="CD297" s="100"/>
      <c r="CE297" s="100"/>
      <c r="CF297" s="100"/>
      <c r="CG297" s="100"/>
      <c r="CH297" s="100"/>
      <c r="CI297" s="100"/>
    </row>
    <row r="298" ht="15.75" hidden="1" customHeight="1">
      <c r="A298" s="121">
        <v>8054.0</v>
      </c>
      <c r="B298" s="121" t="s">
        <v>408</v>
      </c>
      <c r="C298" s="121">
        <v>7.0</v>
      </c>
      <c r="D298" s="121" t="s">
        <v>409</v>
      </c>
      <c r="E298" s="121" t="s">
        <v>40</v>
      </c>
      <c r="F298" s="121">
        <v>2158.0</v>
      </c>
      <c r="G298" s="121">
        <v>2027.0</v>
      </c>
      <c r="H298" s="121">
        <v>6.0</v>
      </c>
      <c r="I298" s="122" t="s">
        <v>77</v>
      </c>
      <c r="J298" s="154">
        <v>1.0</v>
      </c>
      <c r="K298" s="124">
        <f>ACTIVIDADES_V!$S298+ACTIVIDADES_V!$Y298</f>
        <v>0</v>
      </c>
      <c r="L298" s="155">
        <v>1.0</v>
      </c>
      <c r="M298" s="121"/>
      <c r="N298" s="124">
        <f>ROUND(VLOOKUP((A298&amp;C298&amp;G298&amp;H298)*1,SEG_PRE!A:P,8,0),0)</f>
        <v>0</v>
      </c>
      <c r="O298" s="124">
        <f>ROUND(VLOOKUP((A298&amp;C298&amp;G298&amp;H298)*1,SEG_PRE!A:P,9,0),0)</f>
        <v>0</v>
      </c>
      <c r="P298" s="124">
        <f>ROUND(VLOOKUP((A298&amp;C298&amp;G298&amp;H298)*1,SEG_PRE!A:P,10,0),0)</f>
        <v>0</v>
      </c>
      <c r="Q298" s="155">
        <v>1.0</v>
      </c>
      <c r="R298" s="121"/>
      <c r="S298" s="127">
        <f>ROUND(VLOOKUP((A298&amp;C298&amp;G298&amp;H298)*1,SEG_PRE!A:P,11,0),0)</f>
        <v>0</v>
      </c>
      <c r="T298" s="127">
        <f>ROUND(VLOOKUP((A298&amp;C298&amp;G298&amp;H298)*1,SEG_PRE!A:P,12,0),0)</f>
        <v>0</v>
      </c>
      <c r="U298" s="127">
        <f>ROUND(VLOOKUP((A298&amp;C298&amp;G298&amp;H298)*1,SEG_PRE!A:P,13,0),0)</f>
        <v>0</v>
      </c>
      <c r="V298" s="127">
        <f>VLOOKUP((A298&amp;C298&amp;G298&amp;H298)*1,SEG_PRE!A:P,14,0)</f>
        <v>0</v>
      </c>
      <c r="W298" s="123">
        <v>0.0</v>
      </c>
      <c r="X298" s="123">
        <v>0.0</v>
      </c>
      <c r="Y298" s="124">
        <f>ROUND(VLOOKUP((A298&amp;C298&amp;G298&amp;H298)*1,SEG_PRE!A:P,15,0),0)</f>
        <v>0</v>
      </c>
      <c r="Z298" s="124">
        <f>VLOOKUP((A298&amp;C298&amp;G298&amp;H298)*1,SEG_PRE!A:P,16,0)</f>
        <v>0</v>
      </c>
      <c r="AA298" s="45">
        <f t="shared" si="1"/>
        <v>0</v>
      </c>
      <c r="AB298" s="45">
        <f t="shared" si="2"/>
        <v>0</v>
      </c>
      <c r="AC298" s="45">
        <f t="shared" si="3"/>
        <v>0.4418604651</v>
      </c>
      <c r="AD298" s="45">
        <f t="shared" si="4"/>
        <v>0</v>
      </c>
      <c r="AE298" s="45">
        <f t="shared" si="5"/>
        <v>0</v>
      </c>
      <c r="AF298" s="128">
        <f t="shared" si="6"/>
        <v>0</v>
      </c>
      <c r="AG298" s="128">
        <f t="shared" si="7"/>
        <v>0</v>
      </c>
      <c r="AH298" s="121"/>
      <c r="AI298" s="121"/>
      <c r="AJ298" s="121"/>
      <c r="AK298" s="121"/>
      <c r="AL298" s="121"/>
      <c r="AM298" s="131" t="str">
        <f>IF(LEN(ACTIVIDADES_V!$AH298)&gt;1500,"VALIDAR DES",IF(LEN(ACTIVIDADES_V!$AI298)&gt;500,"Validar Re",IF(LEN(ACTIVIDADES_V!$AJ298)&gt;500,"VALIDAR Soliciones","OK")))</f>
        <v>OK</v>
      </c>
      <c r="AN298" s="132">
        <f>LEN(LEFT(INT(ACTIVIDADES_V!$S298)-ACTIVIDADES_V!$S298,4))</f>
        <v>1</v>
      </c>
      <c r="AO298" s="100"/>
      <c r="AP298" s="100"/>
      <c r="AQ298" s="100"/>
      <c r="AR298" s="100"/>
      <c r="AS298" s="100"/>
      <c r="AT298" s="100"/>
      <c r="AU298" s="100"/>
      <c r="AV298" s="100"/>
      <c r="AW298" s="100"/>
      <c r="AX298" s="100"/>
      <c r="AY298" s="100"/>
      <c r="AZ298" s="100"/>
      <c r="BA298" s="100"/>
      <c r="BB298" s="100"/>
      <c r="BC298" s="100"/>
      <c r="BD298" s="100"/>
      <c r="BE298" s="100"/>
      <c r="BF298" s="100"/>
      <c r="BG298" s="100"/>
      <c r="BH298" s="100"/>
      <c r="BI298" s="100"/>
      <c r="BJ298" s="100"/>
      <c r="BK298" s="100"/>
      <c r="BL298" s="100"/>
      <c r="BM298" s="100"/>
      <c r="BN298" s="100"/>
      <c r="BO298" s="100"/>
      <c r="BP298" s="100"/>
      <c r="BQ298" s="100"/>
      <c r="BR298" s="100"/>
      <c r="BS298" s="100"/>
      <c r="BT298" s="100"/>
      <c r="BU298" s="100"/>
      <c r="BV298" s="100"/>
      <c r="BW298" s="100"/>
      <c r="BX298" s="100"/>
      <c r="BY298" s="100"/>
      <c r="BZ298" s="100"/>
      <c r="CA298" s="100"/>
      <c r="CB298" s="100"/>
      <c r="CC298" s="100"/>
      <c r="CD298" s="100"/>
      <c r="CE298" s="100"/>
      <c r="CF298" s="100"/>
      <c r="CG298" s="100"/>
      <c r="CH298" s="100"/>
      <c r="CI298" s="100"/>
    </row>
    <row r="299" ht="15.75" hidden="1" customHeight="1">
      <c r="A299" s="107">
        <v>8054.0</v>
      </c>
      <c r="B299" s="107" t="s">
        <v>408</v>
      </c>
      <c r="C299" s="107">
        <v>7.0</v>
      </c>
      <c r="D299" s="107" t="s">
        <v>409</v>
      </c>
      <c r="E299" s="107" t="s">
        <v>40</v>
      </c>
      <c r="F299" s="107">
        <v>2158.0</v>
      </c>
      <c r="G299" s="107">
        <v>2027.0</v>
      </c>
      <c r="H299" s="107">
        <v>7.0</v>
      </c>
      <c r="I299" s="108" t="s">
        <v>41</v>
      </c>
      <c r="J299" s="152">
        <v>1.0</v>
      </c>
      <c r="K299" s="110">
        <f>ACTIVIDADES_V!$S299+ACTIVIDADES_V!$Y299</f>
        <v>0</v>
      </c>
      <c r="L299" s="153">
        <v>1.0</v>
      </c>
      <c r="M299" s="107"/>
      <c r="N299" s="110">
        <f>ROUND(VLOOKUP((A299&amp;C299&amp;G299&amp;H299)*1,SEG_PRE!A:P,8,0),0)</f>
        <v>0</v>
      </c>
      <c r="O299" s="110">
        <f>ROUND(VLOOKUP((A299&amp;C299&amp;G299&amp;H299)*1,SEG_PRE!A:P,9,0),0)</f>
        <v>0</v>
      </c>
      <c r="P299" s="110">
        <f>ROUND(VLOOKUP((A299&amp;C299&amp;G299&amp;H299)*1,SEG_PRE!A:P,10,0),0)</f>
        <v>0</v>
      </c>
      <c r="Q299" s="153">
        <v>1.0</v>
      </c>
      <c r="R299" s="107"/>
      <c r="S299" s="114">
        <f>ROUND(VLOOKUP((A299&amp;C299&amp;G299&amp;H299)*1,SEG_PRE!A:P,11,0),0)</f>
        <v>0</v>
      </c>
      <c r="T299" s="114">
        <f>ROUND(VLOOKUP((A299&amp;C299&amp;G299&amp;H299)*1,SEG_PRE!A:P,12,0),0)</f>
        <v>0</v>
      </c>
      <c r="U299" s="114">
        <f>ROUND(VLOOKUP((A299&amp;C299&amp;G299&amp;H299)*1,SEG_PRE!A:P,13,0),0)</f>
        <v>0</v>
      </c>
      <c r="V299" s="114">
        <f>VLOOKUP((A299&amp;C299&amp;G299&amp;H299)*1,SEG_PRE!A:P,14,0)</f>
        <v>0</v>
      </c>
      <c r="W299" s="109">
        <v>0.0</v>
      </c>
      <c r="X299" s="109">
        <v>0.0</v>
      </c>
      <c r="Y299" s="110">
        <f>ROUND(VLOOKUP((A299&amp;C299&amp;G299&amp;H299)*1,SEG_PRE!A:P,15,0),0)</f>
        <v>0</v>
      </c>
      <c r="Z299" s="110">
        <f>VLOOKUP((A299&amp;C299&amp;G299&amp;H299)*1,SEG_PRE!A:P,16,0)</f>
        <v>0</v>
      </c>
      <c r="AA299" s="42">
        <f t="shared" si="1"/>
        <v>0</v>
      </c>
      <c r="AB299" s="42">
        <f t="shared" si="2"/>
        <v>0</v>
      </c>
      <c r="AC299" s="42">
        <f t="shared" si="3"/>
        <v>0.4418604651</v>
      </c>
      <c r="AD299" s="42">
        <f t="shared" si="4"/>
        <v>0</v>
      </c>
      <c r="AE299" s="42">
        <f t="shared" si="5"/>
        <v>0</v>
      </c>
      <c r="AF299" s="115">
        <f t="shared" si="6"/>
        <v>0</v>
      </c>
      <c r="AG299" s="115">
        <f t="shared" si="7"/>
        <v>0</v>
      </c>
      <c r="AH299" s="107"/>
      <c r="AI299" s="107"/>
      <c r="AJ299" s="107"/>
      <c r="AK299" s="107"/>
      <c r="AL299" s="107"/>
      <c r="AM299" s="119" t="str">
        <f>IF(LEN(ACTIVIDADES_V!$AH299)&gt;1500,"VALIDAR DES",IF(LEN(ACTIVIDADES_V!$AI299)&gt;500,"Validar Re",IF(LEN(ACTIVIDADES_V!$AJ299)&gt;500,"VALIDAR Soliciones","OK")))</f>
        <v>OK</v>
      </c>
      <c r="AN299" s="120">
        <f>LEN(LEFT(INT(ACTIVIDADES_V!$S299)-ACTIVIDADES_V!$S299,4))</f>
        <v>1</v>
      </c>
      <c r="AO299" s="100"/>
      <c r="AP299" s="100"/>
      <c r="AQ299" s="100"/>
      <c r="AR299" s="100"/>
      <c r="AS299" s="100"/>
      <c r="AT299" s="100"/>
      <c r="AU299" s="100"/>
      <c r="AV299" s="100"/>
      <c r="AW299" s="100"/>
      <c r="AX299" s="100"/>
      <c r="AY299" s="100"/>
      <c r="AZ299" s="100"/>
      <c r="BA299" s="100"/>
      <c r="BB299" s="100"/>
      <c r="BC299" s="100"/>
      <c r="BD299" s="100"/>
      <c r="BE299" s="100"/>
      <c r="BF299" s="100"/>
      <c r="BG299" s="100"/>
      <c r="BH299" s="100"/>
      <c r="BI299" s="100"/>
      <c r="BJ299" s="100"/>
      <c r="BK299" s="100"/>
      <c r="BL299" s="100"/>
      <c r="BM299" s="100"/>
      <c r="BN299" s="100"/>
      <c r="BO299" s="100"/>
      <c r="BP299" s="100"/>
      <c r="BQ299" s="100"/>
      <c r="BR299" s="100"/>
      <c r="BS299" s="100"/>
      <c r="BT299" s="100"/>
      <c r="BU299" s="100"/>
      <c r="BV299" s="100"/>
      <c r="BW299" s="100"/>
      <c r="BX299" s="100"/>
      <c r="BY299" s="100"/>
      <c r="BZ299" s="100"/>
      <c r="CA299" s="100"/>
      <c r="CB299" s="100"/>
      <c r="CC299" s="100"/>
      <c r="CD299" s="100"/>
      <c r="CE299" s="100"/>
      <c r="CF299" s="100"/>
      <c r="CG299" s="100"/>
      <c r="CH299" s="100"/>
      <c r="CI299" s="100"/>
    </row>
    <row r="300" ht="15.75" hidden="1" customHeight="1">
      <c r="A300" s="121">
        <v>8054.0</v>
      </c>
      <c r="B300" s="121" t="s">
        <v>408</v>
      </c>
      <c r="C300" s="121">
        <v>7.0</v>
      </c>
      <c r="D300" s="121" t="s">
        <v>409</v>
      </c>
      <c r="E300" s="121" t="s">
        <v>40</v>
      </c>
      <c r="F300" s="121">
        <v>2158.0</v>
      </c>
      <c r="G300" s="121">
        <v>2027.0</v>
      </c>
      <c r="H300" s="121">
        <v>8.0</v>
      </c>
      <c r="I300" s="122" t="s">
        <v>46</v>
      </c>
      <c r="J300" s="154">
        <v>1.0</v>
      </c>
      <c r="K300" s="124">
        <f>ACTIVIDADES_V!$S300+ACTIVIDADES_V!$Y300</f>
        <v>0</v>
      </c>
      <c r="L300" s="155">
        <v>1.0</v>
      </c>
      <c r="M300" s="121"/>
      <c r="N300" s="124">
        <f>ROUND(VLOOKUP((A300&amp;C300&amp;G300&amp;H300)*1,SEG_PRE!A:P,8,0),0)</f>
        <v>0</v>
      </c>
      <c r="O300" s="124">
        <f>ROUND(VLOOKUP((A300&amp;C300&amp;G300&amp;H300)*1,SEG_PRE!A:P,9,0),0)</f>
        <v>0</v>
      </c>
      <c r="P300" s="124">
        <f>ROUND(VLOOKUP((A300&amp;C300&amp;G300&amp;H300)*1,SEG_PRE!A:P,10,0),0)</f>
        <v>0</v>
      </c>
      <c r="Q300" s="155">
        <v>1.0</v>
      </c>
      <c r="R300" s="121"/>
      <c r="S300" s="127">
        <f>ROUND(VLOOKUP((A300&amp;C300&amp;G300&amp;H300)*1,SEG_PRE!A:P,11,0),0)</f>
        <v>0</v>
      </c>
      <c r="T300" s="127">
        <f>ROUND(VLOOKUP((A300&amp;C300&amp;G300&amp;H300)*1,SEG_PRE!A:P,12,0),0)</f>
        <v>0</v>
      </c>
      <c r="U300" s="127">
        <f>ROUND(VLOOKUP((A300&amp;C300&amp;G300&amp;H300)*1,SEG_PRE!A:P,13,0),0)</f>
        <v>0</v>
      </c>
      <c r="V300" s="127">
        <f>VLOOKUP((A300&amp;C300&amp;G300&amp;H300)*1,SEG_PRE!A:P,14,0)</f>
        <v>0</v>
      </c>
      <c r="W300" s="123">
        <v>0.0</v>
      </c>
      <c r="X300" s="123">
        <v>0.0</v>
      </c>
      <c r="Y300" s="124">
        <f>ROUND(VLOOKUP((A300&amp;C300&amp;G300&amp;H300)*1,SEG_PRE!A:P,15,0),0)</f>
        <v>0</v>
      </c>
      <c r="Z300" s="124">
        <f>VLOOKUP((A300&amp;C300&amp;G300&amp;H300)*1,SEG_PRE!A:P,16,0)</f>
        <v>0</v>
      </c>
      <c r="AA300" s="45">
        <f t="shared" si="1"/>
        <v>0</v>
      </c>
      <c r="AB300" s="45">
        <f t="shared" si="2"/>
        <v>0</v>
      </c>
      <c r="AC300" s="45">
        <f t="shared" si="3"/>
        <v>0.4418604651</v>
      </c>
      <c r="AD300" s="45">
        <f t="shared" si="4"/>
        <v>0</v>
      </c>
      <c r="AE300" s="45">
        <f t="shared" si="5"/>
        <v>0</v>
      </c>
      <c r="AF300" s="128">
        <f t="shared" si="6"/>
        <v>0</v>
      </c>
      <c r="AG300" s="128">
        <f t="shared" si="7"/>
        <v>0</v>
      </c>
      <c r="AH300" s="121"/>
      <c r="AI300" s="121"/>
      <c r="AJ300" s="121"/>
      <c r="AK300" s="121"/>
      <c r="AL300" s="121"/>
      <c r="AM300" s="131" t="str">
        <f>IF(LEN(ACTIVIDADES_V!$AH300)&gt;1500,"VALIDAR DES",IF(LEN(ACTIVIDADES_V!$AI300)&gt;500,"Validar Re",IF(LEN(ACTIVIDADES_V!$AJ300)&gt;500,"VALIDAR Soliciones","OK")))</f>
        <v>OK</v>
      </c>
      <c r="AN300" s="132">
        <f>LEN(LEFT(INT(ACTIVIDADES_V!$S300)-ACTIVIDADES_V!$S300,4))</f>
        <v>1</v>
      </c>
      <c r="AO300" s="100"/>
      <c r="AP300" s="100"/>
      <c r="AQ300" s="100"/>
      <c r="AR300" s="100"/>
      <c r="AS300" s="100"/>
      <c r="AT300" s="100"/>
      <c r="AU300" s="100"/>
      <c r="AV300" s="100"/>
      <c r="AW300" s="100"/>
      <c r="AX300" s="100"/>
      <c r="AY300" s="100"/>
      <c r="AZ300" s="100"/>
      <c r="BA300" s="100"/>
      <c r="BB300" s="100"/>
      <c r="BC300" s="100"/>
      <c r="BD300" s="100"/>
      <c r="BE300" s="100"/>
      <c r="BF300" s="100"/>
      <c r="BG300" s="100"/>
      <c r="BH300" s="100"/>
      <c r="BI300" s="100"/>
      <c r="BJ300" s="100"/>
      <c r="BK300" s="100"/>
      <c r="BL300" s="100"/>
      <c r="BM300" s="100"/>
      <c r="BN300" s="100"/>
      <c r="BO300" s="100"/>
      <c r="BP300" s="100"/>
      <c r="BQ300" s="100"/>
      <c r="BR300" s="100"/>
      <c r="BS300" s="100"/>
      <c r="BT300" s="100"/>
      <c r="BU300" s="100"/>
      <c r="BV300" s="100"/>
      <c r="BW300" s="100"/>
      <c r="BX300" s="100"/>
      <c r="BY300" s="100"/>
      <c r="BZ300" s="100"/>
      <c r="CA300" s="100"/>
      <c r="CB300" s="100"/>
      <c r="CC300" s="100"/>
      <c r="CD300" s="100"/>
      <c r="CE300" s="100"/>
      <c r="CF300" s="100"/>
      <c r="CG300" s="100"/>
      <c r="CH300" s="100"/>
      <c r="CI300" s="100"/>
    </row>
    <row r="301" ht="15.75" hidden="1" customHeight="1">
      <c r="A301" s="107">
        <v>8054.0</v>
      </c>
      <c r="B301" s="107" t="s">
        <v>408</v>
      </c>
      <c r="C301" s="107">
        <v>7.0</v>
      </c>
      <c r="D301" s="107" t="s">
        <v>409</v>
      </c>
      <c r="E301" s="107" t="s">
        <v>40</v>
      </c>
      <c r="F301" s="107">
        <v>2158.0</v>
      </c>
      <c r="G301" s="107">
        <v>2027.0</v>
      </c>
      <c r="H301" s="107">
        <v>9.0</v>
      </c>
      <c r="I301" s="108" t="s">
        <v>49</v>
      </c>
      <c r="J301" s="152">
        <v>1.0</v>
      </c>
      <c r="K301" s="110">
        <f>ACTIVIDADES_V!$S301+ACTIVIDADES_V!$Y301</f>
        <v>0</v>
      </c>
      <c r="L301" s="153">
        <v>1.0</v>
      </c>
      <c r="M301" s="107"/>
      <c r="N301" s="110">
        <f>ROUND(VLOOKUP((A301&amp;C301&amp;G301&amp;H301)*1,SEG_PRE!A:P,8,0),0)</f>
        <v>0</v>
      </c>
      <c r="O301" s="110">
        <f>ROUND(VLOOKUP((A301&amp;C301&amp;G301&amp;H301)*1,SEG_PRE!A:P,9,0),0)</f>
        <v>0</v>
      </c>
      <c r="P301" s="110">
        <f>ROUND(VLOOKUP((A301&amp;C301&amp;G301&amp;H301)*1,SEG_PRE!A:P,10,0),0)</f>
        <v>0</v>
      </c>
      <c r="Q301" s="153">
        <v>1.0</v>
      </c>
      <c r="R301" s="107"/>
      <c r="S301" s="114">
        <f>ROUND(VLOOKUP((A301&amp;C301&amp;G301&amp;H301)*1,SEG_PRE!A:P,11,0),0)</f>
        <v>0</v>
      </c>
      <c r="T301" s="114">
        <f>ROUND(VLOOKUP((A301&amp;C301&amp;G301&amp;H301)*1,SEG_PRE!A:P,12,0),0)</f>
        <v>0</v>
      </c>
      <c r="U301" s="114">
        <f>ROUND(VLOOKUP((A301&amp;C301&amp;G301&amp;H301)*1,SEG_PRE!A:P,13,0),0)</f>
        <v>0</v>
      </c>
      <c r="V301" s="114">
        <f>VLOOKUP((A301&amp;C301&amp;G301&amp;H301)*1,SEG_PRE!A:P,14,0)</f>
        <v>0</v>
      </c>
      <c r="W301" s="109">
        <v>0.0</v>
      </c>
      <c r="X301" s="109">
        <v>0.0</v>
      </c>
      <c r="Y301" s="110">
        <f>ROUND(VLOOKUP((A301&amp;C301&amp;G301&amp;H301)*1,SEG_PRE!A:P,15,0),0)</f>
        <v>0</v>
      </c>
      <c r="Z301" s="110">
        <f>VLOOKUP((A301&amp;C301&amp;G301&amp;H301)*1,SEG_PRE!A:P,16,0)</f>
        <v>0</v>
      </c>
      <c r="AA301" s="42">
        <f t="shared" si="1"/>
        <v>0</v>
      </c>
      <c r="AB301" s="42">
        <f t="shared" si="2"/>
        <v>0</v>
      </c>
      <c r="AC301" s="42">
        <f t="shared" si="3"/>
        <v>0.4418604651</v>
      </c>
      <c r="AD301" s="42">
        <f t="shared" si="4"/>
        <v>0</v>
      </c>
      <c r="AE301" s="42">
        <f t="shared" si="5"/>
        <v>0</v>
      </c>
      <c r="AF301" s="115">
        <f t="shared" si="6"/>
        <v>0</v>
      </c>
      <c r="AG301" s="115">
        <f t="shared" si="7"/>
        <v>0</v>
      </c>
      <c r="AH301" s="107"/>
      <c r="AI301" s="107"/>
      <c r="AJ301" s="107"/>
      <c r="AK301" s="107"/>
      <c r="AL301" s="107"/>
      <c r="AM301" s="119" t="str">
        <f>IF(LEN(ACTIVIDADES_V!$AH301)&gt;1500,"VALIDAR DES",IF(LEN(ACTIVIDADES_V!$AI301)&gt;500,"Validar Re",IF(LEN(ACTIVIDADES_V!$AJ301)&gt;500,"VALIDAR Soliciones","OK")))</f>
        <v>OK</v>
      </c>
      <c r="AN301" s="120">
        <f>LEN(LEFT(INT(ACTIVIDADES_V!$S301)-ACTIVIDADES_V!$S301,4))</f>
        <v>1</v>
      </c>
      <c r="AO301" s="100"/>
      <c r="AP301" s="100"/>
      <c r="AQ301" s="100"/>
      <c r="AR301" s="100"/>
      <c r="AS301" s="100"/>
      <c r="AT301" s="100"/>
      <c r="AU301" s="100"/>
      <c r="AV301" s="100"/>
      <c r="AW301" s="100"/>
      <c r="AX301" s="100"/>
      <c r="AY301" s="100"/>
      <c r="AZ301" s="100"/>
      <c r="BA301" s="100"/>
      <c r="BB301" s="100"/>
      <c r="BC301" s="100"/>
      <c r="BD301" s="100"/>
      <c r="BE301" s="100"/>
      <c r="BF301" s="100"/>
      <c r="BG301" s="100"/>
      <c r="BH301" s="100"/>
      <c r="BI301" s="100"/>
      <c r="BJ301" s="100"/>
      <c r="BK301" s="100"/>
      <c r="BL301" s="100"/>
      <c r="BM301" s="100"/>
      <c r="BN301" s="100"/>
      <c r="BO301" s="100"/>
      <c r="BP301" s="100"/>
      <c r="BQ301" s="100"/>
      <c r="BR301" s="100"/>
      <c r="BS301" s="100"/>
      <c r="BT301" s="100"/>
      <c r="BU301" s="100"/>
      <c r="BV301" s="100"/>
      <c r="BW301" s="100"/>
      <c r="BX301" s="100"/>
      <c r="BY301" s="100"/>
      <c r="BZ301" s="100"/>
      <c r="CA301" s="100"/>
      <c r="CB301" s="100"/>
      <c r="CC301" s="100"/>
      <c r="CD301" s="100"/>
      <c r="CE301" s="100"/>
      <c r="CF301" s="100"/>
      <c r="CG301" s="100"/>
      <c r="CH301" s="100"/>
      <c r="CI301" s="100"/>
    </row>
    <row r="302" ht="15.75" hidden="1" customHeight="1">
      <c r="A302" s="121">
        <v>8054.0</v>
      </c>
      <c r="B302" s="121" t="s">
        <v>408</v>
      </c>
      <c r="C302" s="121">
        <v>7.0</v>
      </c>
      <c r="D302" s="121" t="s">
        <v>409</v>
      </c>
      <c r="E302" s="121" t="s">
        <v>40</v>
      </c>
      <c r="F302" s="121">
        <v>2158.0</v>
      </c>
      <c r="G302" s="121">
        <v>2027.0</v>
      </c>
      <c r="H302" s="121">
        <v>10.0</v>
      </c>
      <c r="I302" s="122" t="s">
        <v>52</v>
      </c>
      <c r="J302" s="154">
        <v>1.0</v>
      </c>
      <c r="K302" s="124">
        <f>ACTIVIDADES_V!$S302+ACTIVIDADES_V!$Y302</f>
        <v>0</v>
      </c>
      <c r="L302" s="155">
        <v>1.0</v>
      </c>
      <c r="M302" s="121"/>
      <c r="N302" s="124">
        <f>ROUND(VLOOKUP((A302&amp;C302&amp;G302&amp;H302)*1,SEG_PRE!A:P,8,0),0)</f>
        <v>0</v>
      </c>
      <c r="O302" s="124">
        <f>ROUND(VLOOKUP((A302&amp;C302&amp;G302&amp;H302)*1,SEG_PRE!A:P,9,0),0)</f>
        <v>0</v>
      </c>
      <c r="P302" s="124">
        <f>ROUND(VLOOKUP((A302&amp;C302&amp;G302&amp;H302)*1,SEG_PRE!A:P,10,0),0)</f>
        <v>0</v>
      </c>
      <c r="Q302" s="155">
        <v>1.0</v>
      </c>
      <c r="R302" s="121"/>
      <c r="S302" s="127">
        <f>ROUND(VLOOKUP((A302&amp;C302&amp;G302&amp;H302)*1,SEG_PRE!A:P,11,0),0)</f>
        <v>0</v>
      </c>
      <c r="T302" s="127">
        <f>ROUND(VLOOKUP((A302&amp;C302&amp;G302&amp;H302)*1,SEG_PRE!A:P,12,0),0)</f>
        <v>0</v>
      </c>
      <c r="U302" s="127">
        <f>ROUND(VLOOKUP((A302&amp;C302&amp;G302&amp;H302)*1,SEG_PRE!A:P,13,0),0)</f>
        <v>0</v>
      </c>
      <c r="V302" s="127">
        <f>VLOOKUP((A302&amp;C302&amp;G302&amp;H302)*1,SEG_PRE!A:P,14,0)</f>
        <v>0</v>
      </c>
      <c r="W302" s="123">
        <v>0.0</v>
      </c>
      <c r="X302" s="123">
        <v>0.0</v>
      </c>
      <c r="Y302" s="124">
        <f>ROUND(VLOOKUP((A302&amp;C302&amp;G302&amp;H302)*1,SEG_PRE!A:P,15,0),0)</f>
        <v>0</v>
      </c>
      <c r="Z302" s="124">
        <f>VLOOKUP((A302&amp;C302&amp;G302&amp;H302)*1,SEG_PRE!A:P,16,0)</f>
        <v>0</v>
      </c>
      <c r="AA302" s="45">
        <f t="shared" si="1"/>
        <v>0</v>
      </c>
      <c r="AB302" s="45">
        <f t="shared" si="2"/>
        <v>0</v>
      </c>
      <c r="AC302" s="45">
        <f t="shared" si="3"/>
        <v>0.4418604651</v>
      </c>
      <c r="AD302" s="45">
        <f t="shared" si="4"/>
        <v>0</v>
      </c>
      <c r="AE302" s="45">
        <f t="shared" si="5"/>
        <v>0</v>
      </c>
      <c r="AF302" s="128">
        <f t="shared" si="6"/>
        <v>0</v>
      </c>
      <c r="AG302" s="128">
        <f t="shared" si="7"/>
        <v>0</v>
      </c>
      <c r="AH302" s="121"/>
      <c r="AI302" s="121"/>
      <c r="AJ302" s="121"/>
      <c r="AK302" s="121"/>
      <c r="AL302" s="121"/>
      <c r="AM302" s="131" t="str">
        <f>IF(LEN(ACTIVIDADES_V!$AH302)&gt;1500,"VALIDAR DES",IF(LEN(ACTIVIDADES_V!$AI302)&gt;500,"Validar Re",IF(LEN(ACTIVIDADES_V!$AJ302)&gt;500,"VALIDAR Soliciones","OK")))</f>
        <v>OK</v>
      </c>
      <c r="AN302" s="132">
        <f>LEN(LEFT(INT(ACTIVIDADES_V!$S302)-ACTIVIDADES_V!$S302,4))</f>
        <v>1</v>
      </c>
      <c r="AO302" s="100"/>
      <c r="AP302" s="100"/>
      <c r="AQ302" s="100"/>
      <c r="AR302" s="100"/>
      <c r="AS302" s="100"/>
      <c r="AT302" s="100"/>
      <c r="AU302" s="100"/>
      <c r="AV302" s="100"/>
      <c r="AW302" s="100"/>
      <c r="AX302" s="100"/>
      <c r="AY302" s="100"/>
      <c r="AZ302" s="100"/>
      <c r="BA302" s="100"/>
      <c r="BB302" s="100"/>
      <c r="BC302" s="100"/>
      <c r="BD302" s="100"/>
      <c r="BE302" s="100"/>
      <c r="BF302" s="100"/>
      <c r="BG302" s="100"/>
      <c r="BH302" s="100"/>
      <c r="BI302" s="100"/>
      <c r="BJ302" s="100"/>
      <c r="BK302" s="100"/>
      <c r="BL302" s="100"/>
      <c r="BM302" s="100"/>
      <c r="BN302" s="100"/>
      <c r="BO302" s="100"/>
      <c r="BP302" s="100"/>
      <c r="BQ302" s="100"/>
      <c r="BR302" s="100"/>
      <c r="BS302" s="100"/>
      <c r="BT302" s="100"/>
      <c r="BU302" s="100"/>
      <c r="BV302" s="100"/>
      <c r="BW302" s="100"/>
      <c r="BX302" s="100"/>
      <c r="BY302" s="100"/>
      <c r="BZ302" s="100"/>
      <c r="CA302" s="100"/>
      <c r="CB302" s="100"/>
      <c r="CC302" s="100"/>
      <c r="CD302" s="100"/>
      <c r="CE302" s="100"/>
      <c r="CF302" s="100"/>
      <c r="CG302" s="100"/>
      <c r="CH302" s="100"/>
      <c r="CI302" s="100"/>
    </row>
    <row r="303" ht="15.75" hidden="1" customHeight="1">
      <c r="A303" s="107">
        <v>8054.0</v>
      </c>
      <c r="B303" s="107" t="s">
        <v>408</v>
      </c>
      <c r="C303" s="107">
        <v>7.0</v>
      </c>
      <c r="D303" s="107" t="s">
        <v>409</v>
      </c>
      <c r="E303" s="107" t="s">
        <v>40</v>
      </c>
      <c r="F303" s="107">
        <v>2158.0</v>
      </c>
      <c r="G303" s="107">
        <v>2027.0</v>
      </c>
      <c r="H303" s="107">
        <v>11.0</v>
      </c>
      <c r="I303" s="108" t="s">
        <v>55</v>
      </c>
      <c r="J303" s="152">
        <v>1.0</v>
      </c>
      <c r="K303" s="110">
        <f>ACTIVIDADES_V!$S303+ACTIVIDADES_V!$Y303</f>
        <v>0</v>
      </c>
      <c r="L303" s="153">
        <v>1.0</v>
      </c>
      <c r="M303" s="107"/>
      <c r="N303" s="110">
        <f>ROUND(VLOOKUP((A303&amp;C303&amp;G303&amp;H303)*1,SEG_PRE!A:P,8,0),0)</f>
        <v>0</v>
      </c>
      <c r="O303" s="110">
        <f>ROUND(VLOOKUP((A303&amp;C303&amp;G303&amp;H303)*1,SEG_PRE!A:P,9,0),0)</f>
        <v>0</v>
      </c>
      <c r="P303" s="110">
        <f>ROUND(VLOOKUP((A303&amp;C303&amp;G303&amp;H303)*1,SEG_PRE!A:P,10,0),0)</f>
        <v>0</v>
      </c>
      <c r="Q303" s="153">
        <v>1.0</v>
      </c>
      <c r="R303" s="107"/>
      <c r="S303" s="114">
        <f>ROUND(VLOOKUP((A303&amp;C303&amp;G303&amp;H303)*1,SEG_PRE!A:P,11,0),0)</f>
        <v>0</v>
      </c>
      <c r="T303" s="114">
        <f>ROUND(VLOOKUP((A303&amp;C303&amp;G303&amp;H303)*1,SEG_PRE!A:P,12,0),0)</f>
        <v>0</v>
      </c>
      <c r="U303" s="114">
        <f>ROUND(VLOOKUP((A303&amp;C303&amp;G303&amp;H303)*1,SEG_PRE!A:P,13,0),0)</f>
        <v>0</v>
      </c>
      <c r="V303" s="114">
        <f>VLOOKUP((A303&amp;C303&amp;G303&amp;H303)*1,SEG_PRE!A:P,14,0)</f>
        <v>0</v>
      </c>
      <c r="W303" s="109">
        <v>0.0</v>
      </c>
      <c r="X303" s="109">
        <v>0.0</v>
      </c>
      <c r="Y303" s="110">
        <f>ROUND(VLOOKUP((A303&amp;C303&amp;G303&amp;H303)*1,SEG_PRE!A:P,15,0),0)</f>
        <v>0</v>
      </c>
      <c r="Z303" s="110">
        <f>VLOOKUP((A303&amp;C303&amp;G303&amp;H303)*1,SEG_PRE!A:P,16,0)</f>
        <v>0</v>
      </c>
      <c r="AA303" s="42">
        <f t="shared" si="1"/>
        <v>0</v>
      </c>
      <c r="AB303" s="42">
        <f t="shared" si="2"/>
        <v>0</v>
      </c>
      <c r="AC303" s="42">
        <f t="shared" si="3"/>
        <v>0.4418604651</v>
      </c>
      <c r="AD303" s="42">
        <f t="shared" si="4"/>
        <v>0</v>
      </c>
      <c r="AE303" s="42">
        <f t="shared" si="5"/>
        <v>0</v>
      </c>
      <c r="AF303" s="115">
        <f t="shared" si="6"/>
        <v>0</v>
      </c>
      <c r="AG303" s="115">
        <f t="shared" si="7"/>
        <v>0</v>
      </c>
      <c r="AH303" s="107"/>
      <c r="AI303" s="107"/>
      <c r="AJ303" s="107"/>
      <c r="AK303" s="107"/>
      <c r="AL303" s="107"/>
      <c r="AM303" s="119" t="str">
        <f>IF(LEN(ACTIVIDADES_V!$AH303)&gt;1500,"VALIDAR DES",IF(LEN(ACTIVIDADES_V!$AI303)&gt;500,"Validar Re",IF(LEN(ACTIVIDADES_V!$AJ303)&gt;500,"VALIDAR Soliciones","OK")))</f>
        <v>OK</v>
      </c>
      <c r="AN303" s="120">
        <f>LEN(LEFT(INT(ACTIVIDADES_V!$S303)-ACTIVIDADES_V!$S303,4))</f>
        <v>1</v>
      </c>
      <c r="AO303" s="100"/>
      <c r="AP303" s="100"/>
      <c r="AQ303" s="100"/>
      <c r="AR303" s="100"/>
      <c r="AS303" s="100"/>
      <c r="AT303" s="100"/>
      <c r="AU303" s="100"/>
      <c r="AV303" s="100"/>
      <c r="AW303" s="100"/>
      <c r="AX303" s="100"/>
      <c r="AY303" s="100"/>
      <c r="AZ303" s="100"/>
      <c r="BA303" s="100"/>
      <c r="BB303" s="100"/>
      <c r="BC303" s="100"/>
      <c r="BD303" s="100"/>
      <c r="BE303" s="100"/>
      <c r="BF303" s="100"/>
      <c r="BG303" s="100"/>
      <c r="BH303" s="100"/>
      <c r="BI303" s="100"/>
      <c r="BJ303" s="100"/>
      <c r="BK303" s="100"/>
      <c r="BL303" s="100"/>
      <c r="BM303" s="100"/>
      <c r="BN303" s="100"/>
      <c r="BO303" s="100"/>
      <c r="BP303" s="100"/>
      <c r="BQ303" s="100"/>
      <c r="BR303" s="100"/>
      <c r="BS303" s="100"/>
      <c r="BT303" s="100"/>
      <c r="BU303" s="100"/>
      <c r="BV303" s="100"/>
      <c r="BW303" s="100"/>
      <c r="BX303" s="100"/>
      <c r="BY303" s="100"/>
      <c r="BZ303" s="100"/>
      <c r="CA303" s="100"/>
      <c r="CB303" s="100"/>
      <c r="CC303" s="100"/>
      <c r="CD303" s="100"/>
      <c r="CE303" s="100"/>
      <c r="CF303" s="100"/>
      <c r="CG303" s="100"/>
      <c r="CH303" s="100"/>
      <c r="CI303" s="100"/>
    </row>
    <row r="304" ht="15.75" hidden="1" customHeight="1">
      <c r="A304" s="121">
        <v>8054.0</v>
      </c>
      <c r="B304" s="121" t="s">
        <v>408</v>
      </c>
      <c r="C304" s="121">
        <v>7.0</v>
      </c>
      <c r="D304" s="121" t="s">
        <v>409</v>
      </c>
      <c r="E304" s="121" t="s">
        <v>40</v>
      </c>
      <c r="F304" s="121">
        <v>2158.0</v>
      </c>
      <c r="G304" s="121">
        <v>2027.0</v>
      </c>
      <c r="H304" s="121">
        <v>12.0</v>
      </c>
      <c r="I304" s="122" t="s">
        <v>59</v>
      </c>
      <c r="J304" s="154">
        <v>2.0</v>
      </c>
      <c r="K304" s="124">
        <f>ACTIVIDADES_V!$S304+ACTIVIDADES_V!$Y304</f>
        <v>0</v>
      </c>
      <c r="L304" s="155">
        <v>2.0</v>
      </c>
      <c r="M304" s="121"/>
      <c r="N304" s="124">
        <f>ROUND(VLOOKUP((A304&amp;C304&amp;G304&amp;H304)*1,SEG_PRE!A:P,8,0),0)</f>
        <v>0</v>
      </c>
      <c r="O304" s="124">
        <f>ROUND(VLOOKUP((A304&amp;C304&amp;G304&amp;H304)*1,SEG_PRE!A:P,9,0),0)</f>
        <v>0</v>
      </c>
      <c r="P304" s="124">
        <f>ROUND(VLOOKUP((A304&amp;C304&amp;G304&amp;H304)*1,SEG_PRE!A:P,10,0),0)</f>
        <v>0</v>
      </c>
      <c r="Q304" s="155">
        <v>2.0</v>
      </c>
      <c r="R304" s="121"/>
      <c r="S304" s="127">
        <f>ROUND(VLOOKUP((A304&amp;C304&amp;G304&amp;H304)*1,SEG_PRE!A:P,11,0),0)</f>
        <v>0</v>
      </c>
      <c r="T304" s="127">
        <f>ROUND(VLOOKUP((A304&amp;C304&amp;G304&amp;H304)*1,SEG_PRE!A:P,12,0),0)</f>
        <v>0</v>
      </c>
      <c r="U304" s="127">
        <f>ROUND(VLOOKUP((A304&amp;C304&amp;G304&amp;H304)*1,SEG_PRE!A:P,13,0),0)</f>
        <v>0</v>
      </c>
      <c r="V304" s="127">
        <f>VLOOKUP((A304&amp;C304&amp;G304&amp;H304)*1,SEG_PRE!A:P,14,0)</f>
        <v>0</v>
      </c>
      <c r="W304" s="123">
        <v>0.0</v>
      </c>
      <c r="X304" s="123">
        <v>0.0</v>
      </c>
      <c r="Y304" s="124">
        <f>ROUND(VLOOKUP((A304&amp;C304&amp;G304&amp;H304)*1,SEG_PRE!A:P,15,0),0)</f>
        <v>0</v>
      </c>
      <c r="Z304" s="124">
        <f>VLOOKUP((A304&amp;C304&amp;G304&amp;H304)*1,SEG_PRE!A:P,16,0)</f>
        <v>0</v>
      </c>
      <c r="AA304" s="45">
        <f t="shared" si="1"/>
        <v>0</v>
      </c>
      <c r="AB304" s="45">
        <f t="shared" si="2"/>
        <v>0</v>
      </c>
      <c r="AC304" s="45">
        <f t="shared" si="3"/>
        <v>0.4418604651</v>
      </c>
      <c r="AD304" s="45">
        <f t="shared" si="4"/>
        <v>0</v>
      </c>
      <c r="AE304" s="45">
        <f t="shared" si="5"/>
        <v>0</v>
      </c>
      <c r="AF304" s="128">
        <f t="shared" si="6"/>
        <v>0</v>
      </c>
      <c r="AG304" s="128">
        <f t="shared" si="7"/>
        <v>0</v>
      </c>
      <c r="AH304" s="121"/>
      <c r="AI304" s="121"/>
      <c r="AJ304" s="121"/>
      <c r="AK304" s="121"/>
      <c r="AL304" s="121"/>
      <c r="AM304" s="131" t="str">
        <f>IF(LEN(ACTIVIDADES_V!$AH304)&gt;1500,"VALIDAR DES",IF(LEN(ACTIVIDADES_V!$AI304)&gt;500,"Validar Re",IF(LEN(ACTIVIDADES_V!$AJ304)&gt;500,"VALIDAR Soliciones","OK")))</f>
        <v>OK</v>
      </c>
      <c r="AN304" s="132">
        <f>LEN(LEFT(INT(ACTIVIDADES_V!$S304)-ACTIVIDADES_V!$S304,4))</f>
        <v>1</v>
      </c>
      <c r="AO304" s="100"/>
      <c r="AP304" s="100"/>
      <c r="AQ304" s="100"/>
      <c r="AR304" s="100"/>
      <c r="AS304" s="100"/>
      <c r="AT304" s="100"/>
      <c r="AU304" s="100"/>
      <c r="AV304" s="100"/>
      <c r="AW304" s="100"/>
      <c r="AX304" s="100"/>
      <c r="AY304" s="100"/>
      <c r="AZ304" s="100"/>
      <c r="BA304" s="100"/>
      <c r="BB304" s="100"/>
      <c r="BC304" s="100"/>
      <c r="BD304" s="100"/>
      <c r="BE304" s="100"/>
      <c r="BF304" s="100"/>
      <c r="BG304" s="100"/>
      <c r="BH304" s="100"/>
      <c r="BI304" s="100"/>
      <c r="BJ304" s="100"/>
      <c r="BK304" s="100"/>
      <c r="BL304" s="100"/>
      <c r="BM304" s="100"/>
      <c r="BN304" s="100"/>
      <c r="BO304" s="100"/>
      <c r="BP304" s="100"/>
      <c r="BQ304" s="100"/>
      <c r="BR304" s="100"/>
      <c r="BS304" s="100"/>
      <c r="BT304" s="100"/>
      <c r="BU304" s="100"/>
      <c r="BV304" s="100"/>
      <c r="BW304" s="100"/>
      <c r="BX304" s="100"/>
      <c r="BY304" s="100"/>
      <c r="BZ304" s="100"/>
      <c r="CA304" s="100"/>
      <c r="CB304" s="100"/>
      <c r="CC304" s="100"/>
      <c r="CD304" s="100"/>
      <c r="CE304" s="100"/>
      <c r="CF304" s="100"/>
      <c r="CG304" s="100"/>
      <c r="CH304" s="100"/>
      <c r="CI304" s="100"/>
    </row>
    <row r="305" ht="18.0" hidden="1" customHeight="1">
      <c r="A305" s="107">
        <v>8054.0</v>
      </c>
      <c r="B305" s="107" t="s">
        <v>408</v>
      </c>
      <c r="C305" s="107">
        <v>8.0</v>
      </c>
      <c r="D305" s="107" t="s">
        <v>439</v>
      </c>
      <c r="E305" s="107" t="s">
        <v>40</v>
      </c>
      <c r="F305" s="107">
        <v>2158.0</v>
      </c>
      <c r="G305" s="107">
        <v>2024.0</v>
      </c>
      <c r="H305" s="107">
        <v>7.0</v>
      </c>
      <c r="I305" s="108" t="s">
        <v>41</v>
      </c>
      <c r="J305" s="109">
        <f>ACTIVIDADES_V!$Q305+ACTIVIDADES_V!$W305</f>
        <v>0.16</v>
      </c>
      <c r="K305" s="110">
        <f>ACTIVIDADES_V!$S305+ACTIVIDADES_V!$Y305</f>
        <v>172739047</v>
      </c>
      <c r="L305" s="111">
        <f>ACTIVIDADES_V!$Q305</f>
        <v>0.16</v>
      </c>
      <c r="M305" s="111"/>
      <c r="N305" s="110">
        <f>ROUND(VLOOKUP((A305&amp;C305&amp;G305&amp;H305)*1,SEG_PRE!A:P,8,0),0)</f>
        <v>176760746</v>
      </c>
      <c r="O305" s="110">
        <f>ROUND(VLOOKUP((A305&amp;C305&amp;G305&amp;H305)*1,SEG_PRE!A:P,9,0),0)</f>
        <v>0</v>
      </c>
      <c r="P305" s="110">
        <f>ROUND(VLOOKUP((A305&amp;C305&amp;G305&amp;H305)*1,SEG_PRE!A:P,10,0),0)</f>
        <v>0</v>
      </c>
      <c r="Q305" s="180">
        <v>0.16</v>
      </c>
      <c r="R305" s="180">
        <v>0.16</v>
      </c>
      <c r="S305" s="114">
        <f>ROUND(VLOOKUP((A305&amp;C305&amp;G305&amp;H305)*1,SEG_PRE!A:P,11,0),0)</f>
        <v>172739047</v>
      </c>
      <c r="T305" s="114">
        <f>ROUND(VLOOKUP((A305&amp;C305&amp;G305&amp;H305)*1,SEG_PRE!A:P,12,0),0)</f>
        <v>65397013</v>
      </c>
      <c r="U305" s="114">
        <f>ROUND(VLOOKUP((A305&amp;C305&amp;G305&amp;H305)*1,SEG_PRE!A:P,13,0),0)</f>
        <v>0</v>
      </c>
      <c r="V305" s="114">
        <f>ROUND(VLOOKUP((A305&amp;C305&amp;G305&amp;H305)*1,SEG_PRE!A:P,14,0),0)</f>
        <v>0</v>
      </c>
      <c r="W305" s="109">
        <v>0.0</v>
      </c>
      <c r="X305" s="109">
        <v>0.0</v>
      </c>
      <c r="Y305" s="110">
        <f>ROUND(VLOOKUP((A305&amp;C305&amp;G305&amp;H305)*1,SEG_PRE!A:P,15,0),0)</f>
        <v>0</v>
      </c>
      <c r="Z305" s="110">
        <f>ROUND(VLOOKUP((A305&amp;C305&amp;G305&amp;H305)*1,SEG_PRE!A:P,16,0),0)</f>
        <v>0</v>
      </c>
      <c r="AA305" s="42">
        <f t="shared" si="1"/>
        <v>1</v>
      </c>
      <c r="AB305" s="42">
        <f t="shared" si="2"/>
        <v>0.16</v>
      </c>
      <c r="AC305" s="42">
        <f t="shared" si="3"/>
        <v>0.02285714286</v>
      </c>
      <c r="AD305" s="42">
        <f t="shared" si="4"/>
        <v>0.2183938295</v>
      </c>
      <c r="AE305" s="42">
        <f t="shared" si="5"/>
        <v>0</v>
      </c>
      <c r="AF305" s="115">
        <f t="shared" si="6"/>
        <v>0</v>
      </c>
      <c r="AG305" s="115">
        <f t="shared" si="7"/>
        <v>0</v>
      </c>
      <c r="AH305" s="181" t="s">
        <v>440</v>
      </c>
      <c r="AI305" s="134" t="s">
        <v>43</v>
      </c>
      <c r="AJ305" s="134" t="s">
        <v>43</v>
      </c>
      <c r="AK305" s="134" t="s">
        <v>441</v>
      </c>
      <c r="AL305" s="135" t="s">
        <v>442</v>
      </c>
      <c r="AM305" s="119" t="str">
        <f>IF(LEN(ACTIVIDADES_V!$AH305)&gt;1500,"VALIDAR DES",IF(LEN(ACTIVIDADES_V!$AI305)&gt;500,"Validar Re",IF(LEN(ACTIVIDADES_V!$AJ305)&gt;500,"VALIDAR Soliciones","OK")))</f>
        <v>OK</v>
      </c>
      <c r="AN305" s="120">
        <f>LEN(LEFT(INT(ACTIVIDADES_V!$S305)-ACTIVIDADES_V!$S305,4))</f>
        <v>1</v>
      </c>
      <c r="AO305" s="100"/>
      <c r="AP305" s="100"/>
      <c r="AQ305" s="100"/>
      <c r="AR305" s="100"/>
      <c r="AS305" s="100"/>
      <c r="AT305" s="100"/>
      <c r="AU305" s="100"/>
      <c r="AV305" s="100"/>
      <c r="AW305" s="100"/>
      <c r="AX305" s="100"/>
      <c r="AY305" s="100"/>
      <c r="AZ305" s="100"/>
      <c r="BA305" s="100"/>
      <c r="BB305" s="100"/>
      <c r="BC305" s="100"/>
      <c r="BD305" s="100"/>
      <c r="BE305" s="100"/>
      <c r="BF305" s="100"/>
      <c r="BG305" s="100"/>
      <c r="BH305" s="100"/>
      <c r="BI305" s="100"/>
      <c r="BJ305" s="100"/>
      <c r="BK305" s="100"/>
      <c r="BL305" s="100"/>
      <c r="BM305" s="100"/>
      <c r="BN305" s="100"/>
      <c r="BO305" s="100"/>
      <c r="BP305" s="100"/>
      <c r="BQ305" s="100"/>
      <c r="BR305" s="100"/>
      <c r="BS305" s="100"/>
      <c r="BT305" s="100"/>
      <c r="BU305" s="100"/>
      <c r="BV305" s="100"/>
      <c r="BW305" s="100"/>
      <c r="BX305" s="100"/>
      <c r="BY305" s="100"/>
      <c r="BZ305" s="100"/>
      <c r="CA305" s="100"/>
      <c r="CB305" s="100"/>
      <c r="CC305" s="100"/>
      <c r="CD305" s="100"/>
      <c r="CE305" s="100"/>
      <c r="CF305" s="100"/>
      <c r="CG305" s="100"/>
      <c r="CH305" s="100"/>
      <c r="CI305" s="100"/>
    </row>
    <row r="306" ht="15.75" hidden="1" customHeight="1">
      <c r="A306" s="121">
        <v>8054.0</v>
      </c>
      <c r="B306" s="121" t="s">
        <v>408</v>
      </c>
      <c r="C306" s="121">
        <v>8.0</v>
      </c>
      <c r="D306" s="121" t="s">
        <v>439</v>
      </c>
      <c r="E306" s="121" t="s">
        <v>40</v>
      </c>
      <c r="F306" s="121">
        <v>2158.0</v>
      </c>
      <c r="G306" s="121">
        <v>2024.0</v>
      </c>
      <c r="H306" s="121">
        <v>8.0</v>
      </c>
      <c r="I306" s="122" t="s">
        <v>46</v>
      </c>
      <c r="J306" s="123">
        <f>ACTIVIDADES_V!$Q306+ACTIVIDADES_V!$W306</f>
        <v>0.16</v>
      </c>
      <c r="K306" s="124">
        <f>ACTIVIDADES_V!$S306+ACTIVIDADES_V!$Y306</f>
        <v>0</v>
      </c>
      <c r="L306" s="125">
        <f>ACTIVIDADES_V!$Q306</f>
        <v>0.16</v>
      </c>
      <c r="M306" s="125"/>
      <c r="N306" s="124">
        <f>ROUND(VLOOKUP((A306&amp;C306&amp;G306&amp;H306)*1,SEG_PRE!A:P,8,0),0)</f>
        <v>0</v>
      </c>
      <c r="O306" s="124">
        <f>ROUND(VLOOKUP((A306&amp;C306&amp;G306&amp;H306)*1,SEG_PRE!A:P,9,0),0)</f>
        <v>0</v>
      </c>
      <c r="P306" s="124">
        <f>ROUND(VLOOKUP((A306&amp;C306&amp;G306&amp;H306)*1,SEG_PRE!A:P,10,0),0)</f>
        <v>45015013</v>
      </c>
      <c r="Q306" s="182">
        <v>0.16</v>
      </c>
      <c r="R306" s="182">
        <v>0.16</v>
      </c>
      <c r="S306" s="127">
        <f>ROUND(VLOOKUP((A306&amp;C306&amp;G306&amp;H306)*1,SEG_PRE!A:P,11,0),0)</f>
        <v>0</v>
      </c>
      <c r="T306" s="127">
        <f>ROUND(VLOOKUP((A306&amp;C306&amp;G306&amp;H306)*1,SEG_PRE!A:P,12,0),0)</f>
        <v>61089333</v>
      </c>
      <c r="U306" s="127">
        <f>ROUND(VLOOKUP((A306&amp;C306&amp;G306&amp;H306)*1,SEG_PRE!A:P,13,0),0)</f>
        <v>43990822</v>
      </c>
      <c r="V306" s="127">
        <f>ROUND(VLOOKUP((A306&amp;C306&amp;G306&amp;H306)*1,SEG_PRE!A:P,14,0),0)</f>
        <v>0</v>
      </c>
      <c r="W306" s="123">
        <v>0.0</v>
      </c>
      <c r="X306" s="123">
        <v>0.0</v>
      </c>
      <c r="Y306" s="124">
        <f>ROUND(VLOOKUP((A306&amp;C306&amp;G306&amp;H306)*1,SEG_PRE!A:P,15,0),0)</f>
        <v>0</v>
      </c>
      <c r="Z306" s="124">
        <f>ROUND(VLOOKUP((A306&amp;C306&amp;G306&amp;H306)*1,SEG_PRE!A:P,16,0),0)</f>
        <v>0</v>
      </c>
      <c r="AA306" s="45">
        <f t="shared" si="1"/>
        <v>1</v>
      </c>
      <c r="AB306" s="45">
        <f t="shared" si="2"/>
        <v>0.32</v>
      </c>
      <c r="AC306" s="45">
        <f t="shared" si="3"/>
        <v>0.04571428571</v>
      </c>
      <c r="AD306" s="45">
        <f t="shared" si="4"/>
        <v>0.4224021284</v>
      </c>
      <c r="AE306" s="45">
        <f t="shared" si="5"/>
        <v>0</v>
      </c>
      <c r="AF306" s="128">
        <f t="shared" si="6"/>
        <v>0</v>
      </c>
      <c r="AG306" s="128">
        <f t="shared" si="7"/>
        <v>0</v>
      </c>
      <c r="AH306" s="183" t="s">
        <v>443</v>
      </c>
      <c r="AI306" s="129" t="s">
        <v>43</v>
      </c>
      <c r="AJ306" s="129" t="s">
        <v>43</v>
      </c>
      <c r="AK306" s="129" t="s">
        <v>441</v>
      </c>
      <c r="AL306" s="130" t="s">
        <v>442</v>
      </c>
      <c r="AM306" s="131" t="str">
        <f>IF(LEN(ACTIVIDADES_V!$AH306)&gt;1500,"VALIDAR DES",IF(LEN(ACTIVIDADES_V!$AI306)&gt;500,"Validar Re",IF(LEN(ACTIVIDADES_V!$AJ306)&gt;500,"VALIDAR Soliciones","OK")))</f>
        <v>OK</v>
      </c>
      <c r="AN306" s="132">
        <f>LEN(LEFT(INT(ACTIVIDADES_V!$S306)-ACTIVIDADES_V!$S306,4))</f>
        <v>1</v>
      </c>
      <c r="AO306" s="100"/>
      <c r="AP306" s="100"/>
      <c r="AQ306" s="100"/>
      <c r="AR306" s="100"/>
      <c r="AS306" s="100"/>
      <c r="AT306" s="100"/>
      <c r="AU306" s="100"/>
      <c r="AV306" s="100"/>
      <c r="AW306" s="100"/>
      <c r="AX306" s="100"/>
      <c r="AY306" s="100"/>
      <c r="AZ306" s="100"/>
      <c r="BA306" s="100"/>
      <c r="BB306" s="100"/>
      <c r="BC306" s="100"/>
      <c r="BD306" s="100"/>
      <c r="BE306" s="100"/>
      <c r="BF306" s="100"/>
      <c r="BG306" s="100"/>
      <c r="BH306" s="100"/>
      <c r="BI306" s="100"/>
      <c r="BJ306" s="100"/>
      <c r="BK306" s="100"/>
      <c r="BL306" s="100"/>
      <c r="BM306" s="100"/>
      <c r="BN306" s="100"/>
      <c r="BO306" s="100"/>
      <c r="BP306" s="100"/>
      <c r="BQ306" s="100"/>
      <c r="BR306" s="100"/>
      <c r="BS306" s="100"/>
      <c r="BT306" s="100"/>
      <c r="BU306" s="100"/>
      <c r="BV306" s="100"/>
      <c r="BW306" s="100"/>
      <c r="BX306" s="100"/>
      <c r="BY306" s="100"/>
      <c r="BZ306" s="100"/>
      <c r="CA306" s="100"/>
      <c r="CB306" s="100"/>
      <c r="CC306" s="100"/>
      <c r="CD306" s="100"/>
      <c r="CE306" s="100"/>
      <c r="CF306" s="100"/>
      <c r="CG306" s="100"/>
      <c r="CH306" s="100"/>
      <c r="CI306" s="100"/>
    </row>
    <row r="307" ht="15.75" hidden="1" customHeight="1">
      <c r="A307" s="107">
        <v>8054.0</v>
      </c>
      <c r="B307" s="107" t="s">
        <v>408</v>
      </c>
      <c r="C307" s="107">
        <v>8.0</v>
      </c>
      <c r="D307" s="107" t="s">
        <v>439</v>
      </c>
      <c r="E307" s="107" t="s">
        <v>40</v>
      </c>
      <c r="F307" s="107">
        <v>2158.0</v>
      </c>
      <c r="G307" s="107">
        <v>2024.0</v>
      </c>
      <c r="H307" s="107">
        <v>9.0</v>
      </c>
      <c r="I307" s="108" t="s">
        <v>49</v>
      </c>
      <c r="J307" s="113">
        <f>ACTIVIDADES_V!$Q307+ACTIVIDADES_V!$W307</f>
        <v>0.16</v>
      </c>
      <c r="K307" s="110">
        <f>ACTIVIDADES_V!$S307+ACTIVIDADES_V!$Y307</f>
        <v>0</v>
      </c>
      <c r="L307" s="133">
        <f>ACTIVIDADES_V!$Q307</f>
        <v>0.16</v>
      </c>
      <c r="M307" s="133"/>
      <c r="N307" s="110">
        <f>ROUND(VLOOKUP((A307&amp;C307&amp;G307&amp;H307)*1,SEG_PRE!A:P,8,0),0)</f>
        <v>0</v>
      </c>
      <c r="O307" s="110">
        <f>ROUND(VLOOKUP((A307&amp;C307&amp;G307&amp;H307)*1,SEG_PRE!A:P,9,0),0)</f>
        <v>0</v>
      </c>
      <c r="P307" s="110">
        <f>ROUND(VLOOKUP((A307&amp;C307&amp;G307&amp;H307)*1,SEG_PRE!A:P,10,0),0)</f>
        <v>13948000</v>
      </c>
      <c r="Q307" s="180">
        <v>0.16</v>
      </c>
      <c r="R307" s="180">
        <v>0.16</v>
      </c>
      <c r="S307" s="114">
        <f>ROUND(VLOOKUP((A307&amp;C307&amp;G307&amp;H307)*1,SEG_PRE!A:P,11,0),0)</f>
        <v>0</v>
      </c>
      <c r="T307" s="114">
        <f>ROUND(VLOOKUP((A307&amp;C307&amp;G307&amp;H307)*1,SEG_PRE!A:P,12,0),0)</f>
        <v>0</v>
      </c>
      <c r="U307" s="114">
        <f>ROUND(VLOOKUP((A307&amp;C307&amp;G307&amp;H307)*1,SEG_PRE!A:P,13,0),0)</f>
        <v>13630652</v>
      </c>
      <c r="V307" s="114">
        <f>ROUND(VLOOKUP((A307&amp;C307&amp;G307&amp;H307)*1,SEG_PRE!A:P,14,0),0)</f>
        <v>0</v>
      </c>
      <c r="W307" s="109">
        <v>0.0</v>
      </c>
      <c r="X307" s="109">
        <v>0.0</v>
      </c>
      <c r="Y307" s="110">
        <f>ROUND(VLOOKUP((A307&amp;C307&amp;G307&amp;H307)*1,SEG_PRE!A:P,15,0),0)</f>
        <v>0</v>
      </c>
      <c r="Z307" s="110">
        <f>ROUND(VLOOKUP((A307&amp;C307&amp;G307&amp;H307)*1,SEG_PRE!A:P,16,0),0)</f>
        <v>0</v>
      </c>
      <c r="AA307" s="42">
        <f t="shared" si="1"/>
        <v>1</v>
      </c>
      <c r="AB307" s="42">
        <f t="shared" si="2"/>
        <v>0.48</v>
      </c>
      <c r="AC307" s="42">
        <f t="shared" si="3"/>
        <v>0.06857142857</v>
      </c>
      <c r="AD307" s="42">
        <f t="shared" si="4"/>
        <v>0.4224021284</v>
      </c>
      <c r="AE307" s="42">
        <f t="shared" si="5"/>
        <v>0</v>
      </c>
      <c r="AF307" s="115">
        <f t="shared" si="6"/>
        <v>0</v>
      </c>
      <c r="AG307" s="115">
        <f t="shared" si="7"/>
        <v>0</v>
      </c>
      <c r="AH307" s="181" t="s">
        <v>444</v>
      </c>
      <c r="AI307" s="134" t="s">
        <v>43</v>
      </c>
      <c r="AJ307" s="134" t="s">
        <v>43</v>
      </c>
      <c r="AK307" s="134" t="s">
        <v>441</v>
      </c>
      <c r="AL307" s="135" t="s">
        <v>415</v>
      </c>
      <c r="AM307" s="119" t="str">
        <f>IF(LEN(ACTIVIDADES_V!$AH307)&gt;1500,"VALIDAR DES",IF(LEN(ACTIVIDADES_V!$AI307)&gt;500,"Validar Re",IF(LEN(ACTIVIDADES_V!$AJ307)&gt;500,"VALIDAR Soliciones","OK")))</f>
        <v>OK</v>
      </c>
      <c r="AN307" s="120">
        <f>LEN(LEFT(INT(ACTIVIDADES_V!$S307)-ACTIVIDADES_V!$S307,4))</f>
        <v>1</v>
      </c>
      <c r="AO307" s="100"/>
      <c r="AP307" s="100"/>
      <c r="AQ307" s="100"/>
      <c r="AR307" s="100"/>
      <c r="AS307" s="100"/>
      <c r="AT307" s="100"/>
      <c r="AU307" s="100"/>
      <c r="AV307" s="100"/>
      <c r="AW307" s="100"/>
      <c r="AX307" s="100"/>
      <c r="AY307" s="100"/>
      <c r="AZ307" s="100"/>
      <c r="BA307" s="100"/>
      <c r="BB307" s="100"/>
      <c r="BC307" s="100"/>
      <c r="BD307" s="100"/>
      <c r="BE307" s="100"/>
      <c r="BF307" s="100"/>
      <c r="BG307" s="100"/>
      <c r="BH307" s="100"/>
      <c r="BI307" s="100"/>
      <c r="BJ307" s="100"/>
      <c r="BK307" s="100"/>
      <c r="BL307" s="100"/>
      <c r="BM307" s="100"/>
      <c r="BN307" s="100"/>
      <c r="BO307" s="100"/>
      <c r="BP307" s="100"/>
      <c r="BQ307" s="100"/>
      <c r="BR307" s="100"/>
      <c r="BS307" s="100"/>
      <c r="BT307" s="100"/>
      <c r="BU307" s="100"/>
      <c r="BV307" s="100"/>
      <c r="BW307" s="100"/>
      <c r="BX307" s="100"/>
      <c r="BY307" s="100"/>
      <c r="BZ307" s="100"/>
      <c r="CA307" s="100"/>
      <c r="CB307" s="100"/>
      <c r="CC307" s="100"/>
      <c r="CD307" s="100"/>
      <c r="CE307" s="100"/>
      <c r="CF307" s="100"/>
      <c r="CG307" s="100"/>
      <c r="CH307" s="100"/>
      <c r="CI307" s="100"/>
    </row>
    <row r="308" ht="15.75" hidden="1" customHeight="1">
      <c r="A308" s="121">
        <v>8054.0</v>
      </c>
      <c r="B308" s="121" t="s">
        <v>408</v>
      </c>
      <c r="C308" s="121">
        <v>8.0</v>
      </c>
      <c r="D308" s="121" t="s">
        <v>439</v>
      </c>
      <c r="E308" s="121" t="s">
        <v>40</v>
      </c>
      <c r="F308" s="121">
        <v>2158.0</v>
      </c>
      <c r="G308" s="121">
        <v>2024.0</v>
      </c>
      <c r="H308" s="121">
        <v>10.0</v>
      </c>
      <c r="I308" s="122" t="s">
        <v>52</v>
      </c>
      <c r="J308" s="123">
        <f>ACTIVIDADES_V!$Q308+ACTIVIDADES_V!$W308</f>
        <v>0.16</v>
      </c>
      <c r="K308" s="124">
        <f>ACTIVIDADES_V!$S308+ACTIVIDADES_V!$Y308</f>
        <v>0</v>
      </c>
      <c r="L308" s="125">
        <f>ACTIVIDADES_V!$Q308</f>
        <v>0.16</v>
      </c>
      <c r="M308" s="125"/>
      <c r="N308" s="124">
        <f>ROUND(VLOOKUP((A308&amp;C308&amp;G308&amp;H308)*1,SEG_PRE!A:P,8,0),0)</f>
        <v>0</v>
      </c>
      <c r="O308" s="124">
        <f>ROUND(VLOOKUP((A308&amp;C308&amp;G308&amp;H308)*1,SEG_PRE!A:P,9,0),0)</f>
        <v>0</v>
      </c>
      <c r="P308" s="124">
        <f>ROUND(VLOOKUP((A308&amp;C308&amp;G308&amp;H308)*1,SEG_PRE!A:P,10,0),0)</f>
        <v>23330000</v>
      </c>
      <c r="Q308" s="182">
        <v>0.16</v>
      </c>
      <c r="R308" s="182">
        <v>0.16</v>
      </c>
      <c r="S308" s="127">
        <f>ROUND(VLOOKUP((A308&amp;C308&amp;G308&amp;H308)*1,SEG_PRE!A:P,11,0),0)</f>
        <v>0</v>
      </c>
      <c r="T308" s="127">
        <f>ROUND(VLOOKUP((A308&amp;C308&amp;G308&amp;H308)*1,SEG_PRE!A:P,12,0),0)</f>
        <v>0</v>
      </c>
      <c r="U308" s="127">
        <f>ROUND(VLOOKUP((A308&amp;C308&amp;G308&amp;H308)*1,SEG_PRE!A:P,13,0),0)</f>
        <v>22799191</v>
      </c>
      <c r="V308" s="127">
        <f>ROUND(VLOOKUP((A308&amp;C308&amp;G308&amp;H308)*1,SEG_PRE!A:P,14,0),0)</f>
        <v>70255413</v>
      </c>
      <c r="W308" s="123">
        <v>0.0</v>
      </c>
      <c r="X308" s="123">
        <v>0.0</v>
      </c>
      <c r="Y308" s="124">
        <f>ROUND(VLOOKUP((A308&amp;C308&amp;G308&amp;H308)*1,SEG_PRE!A:P,15,0),0)</f>
        <v>0</v>
      </c>
      <c r="Z308" s="124">
        <f>ROUND(VLOOKUP((A308&amp;C308&amp;G308&amp;H308)*1,SEG_PRE!A:P,16,0),0)</f>
        <v>0</v>
      </c>
      <c r="AA308" s="45">
        <f t="shared" si="1"/>
        <v>1</v>
      </c>
      <c r="AB308" s="45">
        <f t="shared" si="2"/>
        <v>0.64</v>
      </c>
      <c r="AC308" s="45">
        <f t="shared" si="3"/>
        <v>0.09142857143</v>
      </c>
      <c r="AD308" s="45">
        <f t="shared" si="4"/>
        <v>0.4224021284</v>
      </c>
      <c r="AE308" s="45">
        <f t="shared" si="5"/>
        <v>3.081487102</v>
      </c>
      <c r="AF308" s="128">
        <f t="shared" si="6"/>
        <v>0</v>
      </c>
      <c r="AG308" s="128">
        <f t="shared" si="7"/>
        <v>0</v>
      </c>
      <c r="AH308" s="183" t="s">
        <v>445</v>
      </c>
      <c r="AI308" s="129" t="s">
        <v>43</v>
      </c>
      <c r="AJ308" s="129" t="s">
        <v>43</v>
      </c>
      <c r="AK308" s="129" t="s">
        <v>441</v>
      </c>
      <c r="AL308" s="130" t="s">
        <v>415</v>
      </c>
      <c r="AM308" s="131" t="str">
        <f>IF(LEN(ACTIVIDADES_V!$AH308)&gt;1500,"VALIDAR DES",IF(LEN(ACTIVIDADES_V!$AI308)&gt;500,"Validar Re",IF(LEN(ACTIVIDADES_V!$AJ308)&gt;500,"VALIDAR Soliciones","OK")))</f>
        <v>OK</v>
      </c>
      <c r="AN308" s="132">
        <f>LEN(LEFT(INT(ACTIVIDADES_V!$S308)-ACTIVIDADES_V!$S308,4))</f>
        <v>1</v>
      </c>
      <c r="AO308" s="100"/>
      <c r="AP308" s="100"/>
      <c r="AQ308" s="100"/>
      <c r="AR308" s="100"/>
      <c r="AS308" s="100"/>
      <c r="AT308" s="100"/>
      <c r="AU308" s="100"/>
      <c r="AV308" s="100"/>
      <c r="AW308" s="100"/>
      <c r="AX308" s="100"/>
      <c r="AY308" s="100"/>
      <c r="AZ308" s="100"/>
      <c r="BA308" s="100"/>
      <c r="BB308" s="100"/>
      <c r="BC308" s="100"/>
      <c r="BD308" s="100"/>
      <c r="BE308" s="100"/>
      <c r="BF308" s="100"/>
      <c r="BG308" s="100"/>
      <c r="BH308" s="100"/>
      <c r="BI308" s="100"/>
      <c r="BJ308" s="100"/>
      <c r="BK308" s="100"/>
      <c r="BL308" s="100"/>
      <c r="BM308" s="100"/>
      <c r="BN308" s="100"/>
      <c r="BO308" s="100"/>
      <c r="BP308" s="100"/>
      <c r="BQ308" s="100"/>
      <c r="BR308" s="100"/>
      <c r="BS308" s="100"/>
      <c r="BT308" s="100"/>
      <c r="BU308" s="100"/>
      <c r="BV308" s="100"/>
      <c r="BW308" s="100"/>
      <c r="BX308" s="100"/>
      <c r="BY308" s="100"/>
      <c r="BZ308" s="100"/>
      <c r="CA308" s="100"/>
      <c r="CB308" s="100"/>
      <c r="CC308" s="100"/>
      <c r="CD308" s="100"/>
      <c r="CE308" s="100"/>
      <c r="CF308" s="100"/>
      <c r="CG308" s="100"/>
      <c r="CH308" s="100"/>
      <c r="CI308" s="100"/>
    </row>
    <row r="309" ht="15.75" hidden="1" customHeight="1">
      <c r="A309" s="107">
        <v>8054.0</v>
      </c>
      <c r="B309" s="107" t="s">
        <v>408</v>
      </c>
      <c r="C309" s="107">
        <v>8.0</v>
      </c>
      <c r="D309" s="107" t="s">
        <v>439</v>
      </c>
      <c r="E309" s="107" t="s">
        <v>40</v>
      </c>
      <c r="F309" s="107">
        <v>2158.0</v>
      </c>
      <c r="G309" s="107">
        <v>2024.0</v>
      </c>
      <c r="H309" s="107">
        <v>11.0</v>
      </c>
      <c r="I309" s="108" t="s">
        <v>55</v>
      </c>
      <c r="J309" s="109">
        <f>ACTIVIDADES_V!$Q309+ACTIVIDADES_V!$W309</f>
        <v>0.16</v>
      </c>
      <c r="K309" s="110">
        <f>ACTIVIDADES_V!$S309+ACTIVIDADES_V!$Y309</f>
        <v>0</v>
      </c>
      <c r="L309" s="136">
        <f>ACTIVIDADES_V!$Q309</f>
        <v>0.16</v>
      </c>
      <c r="M309" s="136"/>
      <c r="N309" s="110">
        <f>ROUND(VLOOKUP((A309&amp;C309&amp;G309&amp;H309)*1,SEG_PRE!A:P,8,0),0)</f>
        <v>0</v>
      </c>
      <c r="O309" s="110">
        <f>ROUND(VLOOKUP((A309&amp;C309&amp;G309&amp;H309)*1,SEG_PRE!A:P,9,0),0)</f>
        <v>0</v>
      </c>
      <c r="P309" s="110">
        <f>ROUND(VLOOKUP((A309&amp;C309&amp;G309&amp;H309)*1,SEG_PRE!A:P,10,0),0)</f>
        <v>26433000</v>
      </c>
      <c r="Q309" s="180">
        <v>0.16</v>
      </c>
      <c r="R309" s="180">
        <v>0.16</v>
      </c>
      <c r="S309" s="114">
        <f>ROUND(VLOOKUP((A309&amp;C309&amp;G309&amp;H309)*1,SEG_PRE!A:P,11,0),0)</f>
        <v>0</v>
      </c>
      <c r="T309" s="114">
        <f>ROUND(VLOOKUP((A309&amp;C309&amp;G309&amp;H309)*1,SEG_PRE!A:P,12,0),0)</f>
        <v>4889824</v>
      </c>
      <c r="U309" s="114">
        <f>ROUND(VLOOKUP((A309&amp;C309&amp;G309&amp;H309)*1,SEG_PRE!A:P,13,0),0)</f>
        <v>25831591</v>
      </c>
      <c r="V309" s="114">
        <f>ROUND(VLOOKUP((A309&amp;C309&amp;G309&amp;H309)*1,SEG_PRE!A:P,14,0),0)</f>
        <v>18837824</v>
      </c>
      <c r="W309" s="109">
        <v>0.0</v>
      </c>
      <c r="X309" s="109">
        <v>0.0</v>
      </c>
      <c r="Y309" s="110">
        <f>ROUND(VLOOKUP((A309&amp;C309&amp;G309&amp;H309)*1,SEG_PRE!A:P,15,0),0)</f>
        <v>0</v>
      </c>
      <c r="Z309" s="110">
        <f>ROUND(VLOOKUP((A309&amp;C309&amp;G309&amp;H309)*1,SEG_PRE!A:P,16,0),0)</f>
        <v>0</v>
      </c>
      <c r="AA309" s="42">
        <f t="shared" si="1"/>
        <v>1</v>
      </c>
      <c r="AB309" s="42">
        <f t="shared" si="2"/>
        <v>0.8</v>
      </c>
      <c r="AC309" s="42">
        <f t="shared" si="3"/>
        <v>0.1142857143</v>
      </c>
      <c r="AD309" s="42">
        <f t="shared" si="4"/>
        <v>0.4387317334</v>
      </c>
      <c r="AE309" s="42">
        <f t="shared" si="5"/>
        <v>0.7292552751</v>
      </c>
      <c r="AF309" s="115">
        <f t="shared" si="6"/>
        <v>0</v>
      </c>
      <c r="AG309" s="115">
        <f t="shared" si="7"/>
        <v>0</v>
      </c>
      <c r="AH309" s="184" t="s">
        <v>446</v>
      </c>
      <c r="AI309" s="185" t="s">
        <v>43</v>
      </c>
      <c r="AJ309" s="185" t="s">
        <v>43</v>
      </c>
      <c r="AK309" s="134" t="s">
        <v>441</v>
      </c>
      <c r="AL309" s="134" t="s">
        <v>415</v>
      </c>
      <c r="AM309" s="119" t="s">
        <v>447</v>
      </c>
      <c r="AN309" s="120">
        <v>4.0</v>
      </c>
      <c r="AO309" s="100"/>
      <c r="AP309" s="100"/>
      <c r="AQ309" s="100"/>
      <c r="AR309" s="100"/>
      <c r="AS309" s="100"/>
      <c r="AT309" s="100"/>
      <c r="AU309" s="100"/>
      <c r="AV309" s="100"/>
      <c r="AW309" s="100"/>
      <c r="AX309" s="100"/>
      <c r="AY309" s="100"/>
      <c r="AZ309" s="100"/>
      <c r="BA309" s="100"/>
      <c r="BB309" s="100"/>
      <c r="BC309" s="100"/>
      <c r="BD309" s="100"/>
      <c r="BE309" s="100"/>
      <c r="BF309" s="100"/>
      <c r="BG309" s="100"/>
      <c r="BH309" s="100"/>
      <c r="BI309" s="100"/>
      <c r="BJ309" s="100"/>
      <c r="BK309" s="100"/>
      <c r="BL309" s="100"/>
      <c r="BM309" s="100"/>
      <c r="BN309" s="100"/>
      <c r="BO309" s="100"/>
      <c r="BP309" s="100"/>
      <c r="BQ309" s="100"/>
      <c r="BR309" s="100"/>
      <c r="BS309" s="100"/>
      <c r="BT309" s="100"/>
      <c r="BU309" s="100"/>
      <c r="BV309" s="100"/>
      <c r="BW309" s="100"/>
      <c r="BX309" s="100"/>
      <c r="BY309" s="100"/>
      <c r="BZ309" s="100"/>
      <c r="CA309" s="100"/>
      <c r="CB309" s="100"/>
      <c r="CC309" s="100"/>
      <c r="CD309" s="100"/>
      <c r="CE309" s="100"/>
      <c r="CF309" s="100"/>
      <c r="CG309" s="100"/>
      <c r="CH309" s="100"/>
      <c r="CI309" s="100"/>
    </row>
    <row r="310" ht="15.75" hidden="1" customHeight="1">
      <c r="A310" s="121">
        <v>8054.0</v>
      </c>
      <c r="B310" s="121" t="s">
        <v>408</v>
      </c>
      <c r="C310" s="121">
        <v>8.0</v>
      </c>
      <c r="D310" s="121" t="s">
        <v>439</v>
      </c>
      <c r="E310" s="121" t="s">
        <v>40</v>
      </c>
      <c r="F310" s="121">
        <v>2158.0</v>
      </c>
      <c r="G310" s="121">
        <v>2024.0</v>
      </c>
      <c r="H310" s="121">
        <v>12.0</v>
      </c>
      <c r="I310" s="122" t="s">
        <v>59</v>
      </c>
      <c r="J310" s="123">
        <f>ACTIVIDADES_V!$Q310+ACTIVIDADES_V!$W310</f>
        <v>0.2</v>
      </c>
      <c r="K310" s="124">
        <f>ACTIVIDADES_V!$S310+ACTIVIDADES_V!$Y310</f>
        <v>126706286</v>
      </c>
      <c r="L310" s="162">
        <f>ACTIVIDADES_V!$Q310</f>
        <v>0.2</v>
      </c>
      <c r="M310" s="121"/>
      <c r="N310" s="124">
        <f>ROUND(VLOOKUP((A310&amp;C310&amp;G310&amp;H310)*1,SEG_PRE!A:P,8,0),0)</f>
        <v>129656254</v>
      </c>
      <c r="O310" s="124">
        <f>ROUND(VLOOKUP((A310&amp;C310&amp;G310&amp;H310)*1,SEG_PRE!A:P,9,0),0)</f>
        <v>0</v>
      </c>
      <c r="P310" s="124">
        <f>ROUND(VLOOKUP((A310&amp;C310&amp;G310&amp;H310)*1,SEG_PRE!A:P,10,0),0)</f>
        <v>197690987</v>
      </c>
      <c r="Q310" s="182">
        <v>0.2</v>
      </c>
      <c r="R310" s="182">
        <v>0.2</v>
      </c>
      <c r="S310" s="127">
        <f>ROUND(VLOOKUP((A310&amp;C310&amp;G310&amp;H310)*1,SEG_PRE!A:P,11,0),0)</f>
        <v>126706286</v>
      </c>
      <c r="T310" s="127">
        <f>ROUND(VLOOKUP((A310&amp;C310&amp;G310&amp;H310)*1,SEG_PRE!A:P,12,0),0)</f>
        <v>6967467</v>
      </c>
      <c r="U310" s="127">
        <f>ROUND(VLOOKUP((A310&amp;C310&amp;G310&amp;H310)*1,SEG_PRE!A:P,13,0),0)</f>
        <v>193193077</v>
      </c>
      <c r="V310" s="127">
        <f>ROUND(VLOOKUP((A310&amp;C310&amp;G310&amp;H310)*1,SEG_PRE!A:P,14,0),0)</f>
        <v>36112400</v>
      </c>
      <c r="W310" s="123">
        <v>0.0</v>
      </c>
      <c r="X310" s="123">
        <v>0.0</v>
      </c>
      <c r="Y310" s="124">
        <f>ROUND(VLOOKUP((A310&amp;C310&amp;G310&amp;H310)*1,SEG_PRE!A:P,15,0),0)</f>
        <v>0</v>
      </c>
      <c r="Z310" s="124">
        <f>ROUND(VLOOKUP((A310&amp;C310&amp;G310&amp;H310)*1,SEG_PRE!A:P,16,0),0)</f>
        <v>0</v>
      </c>
      <c r="AA310" s="45">
        <f t="shared" si="1"/>
        <v>1</v>
      </c>
      <c r="AB310" s="45">
        <f t="shared" si="2"/>
        <v>1</v>
      </c>
      <c r="AC310" s="45">
        <f t="shared" si="3"/>
        <v>0.1428571429</v>
      </c>
      <c r="AD310" s="45">
        <f t="shared" si="4"/>
        <v>0.4619996432</v>
      </c>
      <c r="AE310" s="45">
        <f t="shared" si="5"/>
        <v>0.1869238824</v>
      </c>
      <c r="AF310" s="128">
        <f t="shared" si="6"/>
        <v>0</v>
      </c>
      <c r="AG310" s="128">
        <f t="shared" si="7"/>
        <v>0</v>
      </c>
      <c r="AH310" s="186" t="s">
        <v>448</v>
      </c>
      <c r="AI310" s="121" t="s">
        <v>43</v>
      </c>
      <c r="AJ310" s="121" t="s">
        <v>43</v>
      </c>
      <c r="AK310" s="121" t="s">
        <v>449</v>
      </c>
      <c r="AL310" s="139" t="s">
        <v>415</v>
      </c>
      <c r="AM310" s="131" t="str">
        <f>IF(LEN(ACTIVIDADES_V!$AH310)&gt;1500,"VALIDAR DES",IF(LEN(ACTIVIDADES_V!$AI310)&gt;500,"Validar Re",IF(LEN(ACTIVIDADES_V!$AJ310)&gt;500,"VALIDAR Soliciones","OK")))</f>
        <v>OK</v>
      </c>
      <c r="AN310" s="132">
        <f>LEN(LEFT(INT(ACTIVIDADES_V!$S310)-ACTIVIDADES_V!$S310,4))</f>
        <v>1</v>
      </c>
      <c r="AO310" s="100"/>
      <c r="AP310" s="100"/>
      <c r="AQ310" s="100"/>
      <c r="AR310" s="100"/>
      <c r="AS310" s="100"/>
      <c r="AT310" s="100"/>
      <c r="AU310" s="100"/>
      <c r="AV310" s="100"/>
      <c r="AW310" s="100"/>
      <c r="AX310" s="100"/>
      <c r="AY310" s="100"/>
      <c r="AZ310" s="100"/>
      <c r="BA310" s="100"/>
      <c r="BB310" s="100"/>
      <c r="BC310" s="100"/>
      <c r="BD310" s="100"/>
      <c r="BE310" s="100"/>
      <c r="BF310" s="100"/>
      <c r="BG310" s="100"/>
      <c r="BH310" s="100"/>
      <c r="BI310" s="100"/>
      <c r="BJ310" s="100"/>
      <c r="BK310" s="100"/>
      <c r="BL310" s="100"/>
      <c r="BM310" s="100"/>
      <c r="BN310" s="100"/>
      <c r="BO310" s="100"/>
      <c r="BP310" s="100"/>
      <c r="BQ310" s="100"/>
      <c r="BR310" s="100"/>
      <c r="BS310" s="100"/>
      <c r="BT310" s="100"/>
      <c r="BU310" s="100"/>
      <c r="BV310" s="100"/>
      <c r="BW310" s="100"/>
      <c r="BX310" s="100"/>
      <c r="BY310" s="100"/>
      <c r="BZ310" s="100"/>
      <c r="CA310" s="100"/>
      <c r="CB310" s="100"/>
      <c r="CC310" s="100"/>
      <c r="CD310" s="100"/>
      <c r="CE310" s="100"/>
      <c r="CF310" s="100"/>
      <c r="CG310" s="100"/>
      <c r="CH310" s="100"/>
      <c r="CI310" s="100"/>
    </row>
    <row r="311" ht="15.75" hidden="1" customHeight="1">
      <c r="A311" s="107">
        <v>8054.0</v>
      </c>
      <c r="B311" s="107" t="s">
        <v>408</v>
      </c>
      <c r="C311" s="107">
        <v>8.0</v>
      </c>
      <c r="D311" s="107" t="s">
        <v>439</v>
      </c>
      <c r="E311" s="107" t="s">
        <v>40</v>
      </c>
      <c r="F311" s="107">
        <v>2158.0</v>
      </c>
      <c r="G311" s="107">
        <v>2025.0</v>
      </c>
      <c r="H311" s="107">
        <v>1.0</v>
      </c>
      <c r="I311" s="108" t="s">
        <v>62</v>
      </c>
      <c r="J311" s="113">
        <f>ACTIVIDADES_V!$Q311+ACTIVIDADES_V!$W311</f>
        <v>0.14</v>
      </c>
      <c r="K311" s="110">
        <f>ACTIVIDADES_V!$S311+ACTIVIDADES_V!$Y311</f>
        <v>403016980</v>
      </c>
      <c r="L311" s="140">
        <v>0.14</v>
      </c>
      <c r="M311" s="107"/>
      <c r="N311" s="110">
        <f>ROUND(VLOOKUP((A311&amp;C311&amp;G311&amp;H311)*1,SEG_PRE!A:P,8,0),0)</f>
        <v>398101000</v>
      </c>
      <c r="O311" s="110">
        <f>ROUND(VLOOKUP((A311&amp;C311&amp;G311&amp;H311)*1,SEG_PRE!A:P,9,0),0)</f>
        <v>4050000</v>
      </c>
      <c r="P311" s="110">
        <f>ROUND(VLOOKUP((A311&amp;C311&amp;G311&amp;H311)*1,SEG_PRE!A:P,10,0),0)</f>
        <v>7111633</v>
      </c>
      <c r="Q311" s="140">
        <v>0.14</v>
      </c>
      <c r="R311" s="140">
        <v>0.14</v>
      </c>
      <c r="S311" s="114">
        <f>ROUND(VLOOKUP((A311&amp;C311&amp;G311&amp;H311)*1,SEG_PRE!A:P,11,0),0)</f>
        <v>398966980</v>
      </c>
      <c r="T311" s="114">
        <f>ROUND(VLOOKUP((A311&amp;C311&amp;G311&amp;H311)*1,SEG_PRE!A:P,12,0),0)</f>
        <v>60698000</v>
      </c>
      <c r="U311" s="114">
        <f>ROUND(VLOOKUP((A311&amp;C311&amp;G311&amp;H311)*1,SEG_PRE!A:P,13,0),0)</f>
        <v>6759183</v>
      </c>
      <c r="V311" s="114">
        <f>ROUND(VLOOKUP((A311&amp;C311&amp;G311&amp;H311)*1,SEG_PRE!A:P,14,0),0)</f>
        <v>0</v>
      </c>
      <c r="W311" s="109">
        <v>0.0</v>
      </c>
      <c r="X311" s="109">
        <v>0.0</v>
      </c>
      <c r="Y311" s="110">
        <f>ROUND(VLOOKUP((A311&amp;C311&amp;G311&amp;H311)*1,SEG_PRE!A:P,15,0),0)</f>
        <v>4050000</v>
      </c>
      <c r="Z311" s="110">
        <f>ROUND(VLOOKUP((A311&amp;C311&amp;G311&amp;H311)*1,SEG_PRE!A:P,16,0),0)</f>
        <v>0</v>
      </c>
      <c r="AA311" s="42">
        <f t="shared" si="1"/>
        <v>1</v>
      </c>
      <c r="AB311" s="42">
        <f t="shared" si="2"/>
        <v>0.07</v>
      </c>
      <c r="AC311" s="42">
        <f t="shared" si="3"/>
        <v>0.1628571429</v>
      </c>
      <c r="AD311" s="42">
        <f t="shared" si="4"/>
        <v>0.1360730522</v>
      </c>
      <c r="AE311" s="42">
        <f t="shared" si="5"/>
        <v>0</v>
      </c>
      <c r="AF311" s="115">
        <f t="shared" si="6"/>
        <v>0</v>
      </c>
      <c r="AG311" s="115">
        <f t="shared" si="7"/>
        <v>0</v>
      </c>
      <c r="AH311" s="145" t="s">
        <v>450</v>
      </c>
      <c r="AI311" s="107" t="s">
        <v>43</v>
      </c>
      <c r="AJ311" s="107" t="s">
        <v>43</v>
      </c>
      <c r="AK311" s="107" t="s">
        <v>441</v>
      </c>
      <c r="AL311" s="137" t="s">
        <v>415</v>
      </c>
      <c r="AM311" s="119" t="str">
        <f>IF(LEN(ACTIVIDADES_V!$AH311)&gt;1500,"VALIDAR DES",IF(LEN(ACTIVIDADES_V!$AI311)&gt;500,"Validar Re",IF(LEN(ACTIVIDADES_V!$AJ311)&gt;500,"VALIDAR Soliciones","OK")))</f>
        <v>OK</v>
      </c>
      <c r="AN311" s="120">
        <f>LEN(LEFT(INT(ACTIVIDADES_V!$S311)-ACTIVIDADES_V!$S311,4))</f>
        <v>1</v>
      </c>
      <c r="AO311" s="100"/>
      <c r="AP311" s="100"/>
      <c r="AQ311" s="100"/>
      <c r="AR311" s="100"/>
      <c r="AS311" s="100"/>
      <c r="AT311" s="100"/>
      <c r="AU311" s="100"/>
      <c r="AV311" s="100"/>
      <c r="AW311" s="100"/>
      <c r="AX311" s="100"/>
      <c r="AY311" s="100"/>
      <c r="AZ311" s="100"/>
      <c r="BA311" s="100"/>
      <c r="BB311" s="100"/>
      <c r="BC311" s="100"/>
      <c r="BD311" s="100"/>
      <c r="BE311" s="100"/>
      <c r="BF311" s="100"/>
      <c r="BG311" s="100"/>
      <c r="BH311" s="100"/>
      <c r="BI311" s="100"/>
      <c r="BJ311" s="100"/>
      <c r="BK311" s="100"/>
      <c r="BL311" s="100"/>
      <c r="BM311" s="100"/>
      <c r="BN311" s="100"/>
      <c r="BO311" s="100"/>
      <c r="BP311" s="100"/>
      <c r="BQ311" s="100"/>
      <c r="BR311" s="100"/>
      <c r="BS311" s="100"/>
      <c r="BT311" s="100"/>
      <c r="BU311" s="100"/>
      <c r="BV311" s="100"/>
      <c r="BW311" s="100"/>
      <c r="BX311" s="100"/>
      <c r="BY311" s="100"/>
      <c r="BZ311" s="100"/>
      <c r="CA311" s="100"/>
      <c r="CB311" s="100"/>
      <c r="CC311" s="100"/>
      <c r="CD311" s="100"/>
      <c r="CE311" s="100"/>
      <c r="CF311" s="100"/>
      <c r="CG311" s="100"/>
      <c r="CH311" s="100"/>
      <c r="CI311" s="100"/>
    </row>
    <row r="312" ht="15.75" hidden="1" customHeight="1">
      <c r="A312" s="121">
        <v>8054.0</v>
      </c>
      <c r="B312" s="121" t="s">
        <v>408</v>
      </c>
      <c r="C312" s="121">
        <v>8.0</v>
      </c>
      <c r="D312" s="121" t="s">
        <v>439</v>
      </c>
      <c r="E312" s="121" t="s">
        <v>40</v>
      </c>
      <c r="F312" s="121">
        <v>2158.0</v>
      </c>
      <c r="G312" s="121">
        <v>2025.0</v>
      </c>
      <c r="H312" s="121">
        <v>2.0</v>
      </c>
      <c r="I312" s="122" t="s">
        <v>65</v>
      </c>
      <c r="J312" s="142">
        <f>ACTIVIDADES_V!$Q312+ACTIVIDADES_V!$W312</f>
        <v>0.14</v>
      </c>
      <c r="K312" s="124">
        <f>ACTIVIDADES_V!$S312+ACTIVIDADES_V!$Y312</f>
        <v>9088000</v>
      </c>
      <c r="L312" s="141">
        <v>0.14</v>
      </c>
      <c r="M312" s="121"/>
      <c r="N312" s="124">
        <f>ROUND(VLOOKUP((A312&amp;C312&amp;G312&amp;H312)*1,SEG_PRE!A:P,8,0),0)</f>
        <v>0</v>
      </c>
      <c r="O312" s="124">
        <f>ROUND(VLOOKUP((A312&amp;C312&amp;G312&amp;H312)*1,SEG_PRE!A:P,9,0),0)</f>
        <v>9088000</v>
      </c>
      <c r="P312" s="124">
        <f>ROUND(VLOOKUP((A312&amp;C312&amp;G312&amp;H312)*1,SEG_PRE!A:P,10,0),0)</f>
        <v>29689000</v>
      </c>
      <c r="Q312" s="141">
        <v>0.14</v>
      </c>
      <c r="R312" s="141">
        <v>0.14</v>
      </c>
      <c r="S312" s="127">
        <f>ROUND(VLOOKUP((A312&amp;C312&amp;G312&amp;H312)*1,SEG_PRE!A:P,11,0),0)</f>
        <v>0</v>
      </c>
      <c r="T312" s="127">
        <f>ROUND(VLOOKUP((A312&amp;C312&amp;G312&amp;H312)*1,SEG_PRE!A:P,12,0),0)</f>
        <v>322273600</v>
      </c>
      <c r="U312" s="127">
        <f>ROUND(VLOOKUP((A312&amp;C312&amp;G312&amp;H312)*1,SEG_PRE!A:P,13,0),0)</f>
        <v>28217623</v>
      </c>
      <c r="V312" s="127">
        <f>ROUND(VLOOKUP((A312&amp;C312&amp;G312&amp;H312)*1,SEG_PRE!A:P,14,0),0)</f>
        <v>551800</v>
      </c>
      <c r="W312" s="123">
        <v>0.0</v>
      </c>
      <c r="X312" s="123">
        <v>0.0</v>
      </c>
      <c r="Y312" s="124">
        <f>ROUND(VLOOKUP((A312&amp;C312&amp;G312&amp;H312)*1,SEG_PRE!A:P,15,0),0)</f>
        <v>9088000</v>
      </c>
      <c r="Z312" s="124">
        <f>ROUND(VLOOKUP((A312&amp;C312&amp;G312&amp;H312)*1,SEG_PRE!A:P,16,0),0)</f>
        <v>13138000</v>
      </c>
      <c r="AA312" s="45">
        <f t="shared" si="1"/>
        <v>1</v>
      </c>
      <c r="AB312" s="45">
        <f t="shared" si="2"/>
        <v>0.14</v>
      </c>
      <c r="AC312" s="45">
        <f t="shared" si="3"/>
        <v>0.1828571429</v>
      </c>
      <c r="AD312" s="45">
        <f t="shared" si="4"/>
        <v>0.8585474732</v>
      </c>
      <c r="AE312" s="45">
        <f t="shared" si="5"/>
        <v>0.0195551553</v>
      </c>
      <c r="AF312" s="128">
        <f t="shared" si="6"/>
        <v>0</v>
      </c>
      <c r="AG312" s="128">
        <f t="shared" si="7"/>
        <v>1.445642606</v>
      </c>
      <c r="AH312" s="186" t="s">
        <v>451</v>
      </c>
      <c r="AI312" s="121" t="s">
        <v>43</v>
      </c>
      <c r="AJ312" s="121" t="s">
        <v>43</v>
      </c>
      <c r="AK312" s="121" t="s">
        <v>441</v>
      </c>
      <c r="AL312" s="121" t="s">
        <v>415</v>
      </c>
      <c r="AM312" s="131" t="str">
        <f>IF(LEN(ACTIVIDADES_V!$AH312)&gt;1500,"VALIDAR DES",IF(LEN(ACTIVIDADES_V!$AI312)&gt;500,"Validar Re",IF(LEN(ACTIVIDADES_V!$AJ312)&gt;500,"VALIDAR Soliciones","OK")))</f>
        <v>OK</v>
      </c>
      <c r="AN312" s="132">
        <f>LEN(LEFT(INT(ACTIVIDADES_V!$S312)-ACTIVIDADES_V!$S312,4))</f>
        <v>1</v>
      </c>
      <c r="AO312" s="100"/>
      <c r="AP312" s="100"/>
      <c r="AQ312" s="100"/>
      <c r="AR312" s="100"/>
      <c r="AS312" s="100"/>
      <c r="AT312" s="100"/>
      <c r="AU312" s="100"/>
      <c r="AV312" s="100"/>
      <c r="AW312" s="100"/>
      <c r="AX312" s="100"/>
      <c r="AY312" s="100"/>
      <c r="AZ312" s="100"/>
      <c r="BA312" s="100"/>
      <c r="BB312" s="100"/>
      <c r="BC312" s="100"/>
      <c r="BD312" s="100"/>
      <c r="BE312" s="100"/>
      <c r="BF312" s="100"/>
      <c r="BG312" s="100"/>
      <c r="BH312" s="100"/>
      <c r="BI312" s="100"/>
      <c r="BJ312" s="100"/>
      <c r="BK312" s="100"/>
      <c r="BL312" s="100"/>
      <c r="BM312" s="100"/>
      <c r="BN312" s="100"/>
      <c r="BO312" s="100"/>
      <c r="BP312" s="100"/>
      <c r="BQ312" s="100"/>
      <c r="BR312" s="100"/>
      <c r="BS312" s="100"/>
      <c r="BT312" s="100"/>
      <c r="BU312" s="100"/>
      <c r="BV312" s="100"/>
      <c r="BW312" s="100"/>
      <c r="BX312" s="100"/>
      <c r="BY312" s="100"/>
      <c r="BZ312" s="100"/>
      <c r="CA312" s="100"/>
      <c r="CB312" s="100"/>
      <c r="CC312" s="100"/>
      <c r="CD312" s="100"/>
      <c r="CE312" s="100"/>
      <c r="CF312" s="100"/>
      <c r="CG312" s="100"/>
      <c r="CH312" s="100"/>
      <c r="CI312" s="100"/>
    </row>
    <row r="313" ht="15.75" hidden="1" customHeight="1">
      <c r="A313" s="107">
        <v>8054.0</v>
      </c>
      <c r="B313" s="107" t="s">
        <v>408</v>
      </c>
      <c r="C313" s="107">
        <v>8.0</v>
      </c>
      <c r="D313" s="107" t="s">
        <v>439</v>
      </c>
      <c r="E313" s="107" t="s">
        <v>40</v>
      </c>
      <c r="F313" s="107">
        <v>2158.0</v>
      </c>
      <c r="G313" s="107">
        <v>2025.0</v>
      </c>
      <c r="H313" s="107">
        <v>3.0</v>
      </c>
      <c r="I313" s="108" t="s">
        <v>68</v>
      </c>
      <c r="J313" s="113">
        <f>ACTIVIDADES_V!$Q313+ACTIVIDADES_V!$W313</f>
        <v>0.14</v>
      </c>
      <c r="K313" s="110">
        <f>ACTIVIDADES_V!$S313+ACTIVIDADES_V!$Y313</f>
        <v>0</v>
      </c>
      <c r="L313" s="140">
        <v>0.14</v>
      </c>
      <c r="M313" s="107"/>
      <c r="N313" s="110">
        <f>ROUND(VLOOKUP((A313&amp;C313&amp;G313&amp;H313)*1,SEG_PRE!A:P,8,0),0)</f>
        <v>0</v>
      </c>
      <c r="O313" s="110">
        <f>ROUND(VLOOKUP((A313&amp;C313&amp;G313&amp;H313)*1,SEG_PRE!A:P,9,0),0)</f>
        <v>0</v>
      </c>
      <c r="P313" s="110">
        <f>ROUND(VLOOKUP((A313&amp;C313&amp;G313&amp;H313)*1,SEG_PRE!A:P,10,0),0)</f>
        <v>85871000</v>
      </c>
      <c r="Q313" s="140">
        <v>0.14</v>
      </c>
      <c r="R313" s="140">
        <v>0.14</v>
      </c>
      <c r="S313" s="114">
        <f>ROUND(VLOOKUP((A313&amp;C313&amp;G313&amp;H313)*1,SEG_PRE!A:P,11,0),0)</f>
        <v>0</v>
      </c>
      <c r="T313" s="114">
        <f>ROUND(VLOOKUP((A313&amp;C313&amp;G313&amp;H313)*1,SEG_PRE!A:P,12,0),0)</f>
        <v>0</v>
      </c>
      <c r="U313" s="114">
        <f>ROUND(VLOOKUP((A313&amp;C313&amp;G313&amp;H313)*1,SEG_PRE!A:P,13,0),0)</f>
        <v>81615263</v>
      </c>
      <c r="V313" s="114">
        <f>ROUND(VLOOKUP((A313&amp;C313&amp;G313&amp;H313)*1,SEG_PRE!A:P,14,0),0)</f>
        <v>21071600</v>
      </c>
      <c r="W313" s="109">
        <v>0.0</v>
      </c>
      <c r="X313" s="109">
        <v>0.0</v>
      </c>
      <c r="Y313" s="110">
        <f>ROUND(VLOOKUP((A313&amp;C313&amp;G313&amp;H313)*1,SEG_PRE!A:P,15,0),0)</f>
        <v>0</v>
      </c>
      <c r="Z313" s="110">
        <f>ROUND(VLOOKUP((A313&amp;C313&amp;G313&amp;H313)*1,SEG_PRE!A:P,16,0),0)</f>
        <v>0</v>
      </c>
      <c r="AA313" s="42">
        <f t="shared" si="1"/>
        <v>1</v>
      </c>
      <c r="AB313" s="42">
        <f t="shared" si="2"/>
        <v>0.21</v>
      </c>
      <c r="AC313" s="42">
        <f t="shared" si="3"/>
        <v>0.2028571429</v>
      </c>
      <c r="AD313" s="42">
        <f t="shared" si="4"/>
        <v>0.8585474732</v>
      </c>
      <c r="AE313" s="42">
        <f t="shared" si="5"/>
        <v>0.2581821001</v>
      </c>
      <c r="AF313" s="115">
        <f t="shared" si="6"/>
        <v>0</v>
      </c>
      <c r="AG313" s="115">
        <f t="shared" si="7"/>
        <v>0</v>
      </c>
      <c r="AH313" s="107" t="s">
        <v>452</v>
      </c>
      <c r="AI313" s="107" t="s">
        <v>43</v>
      </c>
      <c r="AJ313" s="107" t="s">
        <v>43</v>
      </c>
      <c r="AK313" s="107" t="s">
        <v>441</v>
      </c>
      <c r="AL313" s="187" t="s">
        <v>453</v>
      </c>
      <c r="AM313" s="119" t="str">
        <f>IF(LEN(ACTIVIDADES_V!$AH313)&gt;1500,"VALIDAR DES",IF(LEN(ACTIVIDADES_V!$AI313)&gt;500,"Validar Re",IF(LEN(ACTIVIDADES_V!$AJ313)&gt;500,"VALIDAR Soliciones","OK")))</f>
        <v>OK</v>
      </c>
      <c r="AN313" s="120">
        <f>LEN(LEFT(INT(ACTIVIDADES_V!$S313)-ACTIVIDADES_V!$S313,4))</f>
        <v>1</v>
      </c>
      <c r="AO313" s="100"/>
      <c r="AP313" s="100"/>
      <c r="AQ313" s="100"/>
      <c r="AR313" s="100"/>
      <c r="AS313" s="100"/>
      <c r="AT313" s="100"/>
      <c r="AU313" s="100"/>
      <c r="AV313" s="100"/>
      <c r="AW313" s="100"/>
      <c r="AX313" s="100"/>
      <c r="AY313" s="100"/>
      <c r="AZ313" s="100"/>
      <c r="BA313" s="100"/>
      <c r="BB313" s="100"/>
      <c r="BC313" s="100"/>
      <c r="BD313" s="100"/>
      <c r="BE313" s="100"/>
      <c r="BF313" s="100"/>
      <c r="BG313" s="100"/>
      <c r="BH313" s="100"/>
      <c r="BI313" s="100"/>
      <c r="BJ313" s="100"/>
      <c r="BK313" s="100"/>
      <c r="BL313" s="100"/>
      <c r="BM313" s="100"/>
      <c r="BN313" s="100"/>
      <c r="BO313" s="100"/>
      <c r="BP313" s="100"/>
      <c r="BQ313" s="100"/>
      <c r="BR313" s="100"/>
      <c r="BS313" s="100"/>
      <c r="BT313" s="100"/>
      <c r="BU313" s="100"/>
      <c r="BV313" s="100"/>
      <c r="BW313" s="100"/>
      <c r="BX313" s="100"/>
      <c r="BY313" s="100"/>
      <c r="BZ313" s="100"/>
      <c r="CA313" s="100"/>
      <c r="CB313" s="100"/>
      <c r="CC313" s="100"/>
      <c r="CD313" s="100"/>
      <c r="CE313" s="100"/>
      <c r="CF313" s="100"/>
      <c r="CG313" s="100"/>
      <c r="CH313" s="100"/>
      <c r="CI313" s="100"/>
    </row>
    <row r="314" ht="15.75" hidden="1" customHeight="1">
      <c r="A314" s="121">
        <v>8054.0</v>
      </c>
      <c r="B314" s="121" t="s">
        <v>408</v>
      </c>
      <c r="C314" s="121">
        <v>8.0</v>
      </c>
      <c r="D314" s="121" t="s">
        <v>439</v>
      </c>
      <c r="E314" s="121" t="s">
        <v>40</v>
      </c>
      <c r="F314" s="121">
        <v>2158.0</v>
      </c>
      <c r="G314" s="121">
        <v>2025.0</v>
      </c>
      <c r="H314" s="121">
        <v>4.0</v>
      </c>
      <c r="I314" s="122" t="s">
        <v>71</v>
      </c>
      <c r="J314" s="142">
        <f>ACTIVIDADES_V!$Q314+ACTIVIDADES_V!$W314</f>
        <v>0.14</v>
      </c>
      <c r="K314" s="124">
        <f>ACTIVIDADES_V!$S314+ACTIVIDADES_V!$Y314</f>
        <v>0</v>
      </c>
      <c r="L314" s="142">
        <v>0.14</v>
      </c>
      <c r="M314" s="121"/>
      <c r="N314" s="124">
        <f>ROUND(VLOOKUP((A314&amp;C314&amp;G314&amp;H314)*1,SEG_PRE!A:P,8,0),0)</f>
        <v>0</v>
      </c>
      <c r="O314" s="124">
        <f>ROUND(VLOOKUP((A314&amp;C314&amp;G314&amp;H314)*1,SEG_PRE!A:P,9,0),0)</f>
        <v>0</v>
      </c>
      <c r="P314" s="124">
        <f>ROUND(VLOOKUP((A314&amp;C314&amp;G314&amp;H314)*1,SEG_PRE!A:P,10,0),0)</f>
        <v>38871000</v>
      </c>
      <c r="Q314" s="142">
        <v>0.14</v>
      </c>
      <c r="R314" s="142">
        <v>0.14</v>
      </c>
      <c r="S314" s="127">
        <f>ROUND(VLOOKUP((A314&amp;C314&amp;G314&amp;H314)*1,SEG_PRE!A:P,11,0),0)</f>
        <v>0</v>
      </c>
      <c r="T314" s="127">
        <f>ROUND(VLOOKUP((A314&amp;C314&amp;G314&amp;H314)*1,SEG_PRE!A:P,12,0),0)</f>
        <v>0</v>
      </c>
      <c r="U314" s="127">
        <f>ROUND(VLOOKUP((A314&amp;C314&amp;G314&amp;H314)*1,SEG_PRE!A:P,13,0),0)</f>
        <v>36944567</v>
      </c>
      <c r="V314" s="127">
        <f>ROUND(VLOOKUP((A314&amp;C314&amp;G314&amp;H314)*1,SEG_PRE!A:P,14,0),0)</f>
        <v>36190000</v>
      </c>
      <c r="W314" s="123">
        <v>0.0</v>
      </c>
      <c r="X314" s="123">
        <f>VLOOKUP(A314&amp;C314&amp;G314&amp;H314,'Registro ACTIVIDADES'!A:X,15,0)</f>
        <v>0</v>
      </c>
      <c r="Y314" s="124">
        <f>ROUND(VLOOKUP((A314&amp;C314&amp;G314&amp;H314)*1,SEG_PRE!A:P,15,0),0)</f>
        <v>0</v>
      </c>
      <c r="Z314" s="124">
        <f>ROUND(VLOOKUP((A314&amp;C314&amp;G314&amp;H314)*1,SEG_PRE!A:P,16,0),0)</f>
        <v>0</v>
      </c>
      <c r="AA314" s="45">
        <f t="shared" si="1"/>
        <v>1</v>
      </c>
      <c r="AB314" s="45">
        <f t="shared" si="2"/>
        <v>0.28</v>
      </c>
      <c r="AC314" s="45">
        <f t="shared" si="3"/>
        <v>0.2228571429</v>
      </c>
      <c r="AD314" s="45">
        <f t="shared" si="4"/>
        <v>0.8585474732</v>
      </c>
      <c r="AE314" s="45">
        <f t="shared" si="5"/>
        <v>0.9795756978</v>
      </c>
      <c r="AF314" s="128">
        <f t="shared" si="6"/>
        <v>0</v>
      </c>
      <c r="AG314" s="128">
        <f t="shared" si="7"/>
        <v>0</v>
      </c>
      <c r="AH314" s="121" t="s">
        <v>454</v>
      </c>
      <c r="AI314" s="51" t="s">
        <v>43</v>
      </c>
      <c r="AJ314" s="51" t="s">
        <v>43</v>
      </c>
      <c r="AK314" s="188" t="s">
        <v>441</v>
      </c>
      <c r="AL314" s="143" t="s">
        <v>415</v>
      </c>
      <c r="AM314" s="131" t="str">
        <f>IF(LEN(ACTIVIDADES_V!$AH314)&gt;1500,"VALIDAR DES",IF(LEN(ACTIVIDADES_V!$AI314)&gt;500,"Validar Re",IF(LEN(ACTIVIDADES_V!$AJ314)&gt;500,"VALIDAR Soliciones","OK")))</f>
        <v>OK</v>
      </c>
      <c r="AN314" s="132">
        <f>LEN(LEFT(INT(ACTIVIDADES_V!$S314)-ACTIVIDADES_V!$S314,4))</f>
        <v>1</v>
      </c>
      <c r="AO314" s="100"/>
      <c r="AP314" s="100"/>
      <c r="AQ314" s="100"/>
      <c r="AR314" s="100"/>
      <c r="AS314" s="100"/>
      <c r="AT314" s="100"/>
      <c r="AU314" s="100"/>
      <c r="AV314" s="100"/>
      <c r="AW314" s="100"/>
      <c r="AX314" s="100"/>
      <c r="AY314" s="100"/>
      <c r="AZ314" s="100"/>
      <c r="BA314" s="100"/>
      <c r="BB314" s="100"/>
      <c r="BC314" s="100"/>
      <c r="BD314" s="100"/>
      <c r="BE314" s="100"/>
      <c r="BF314" s="100"/>
      <c r="BG314" s="100"/>
      <c r="BH314" s="100"/>
      <c r="BI314" s="100"/>
      <c r="BJ314" s="100"/>
      <c r="BK314" s="100"/>
      <c r="BL314" s="100"/>
      <c r="BM314" s="100"/>
      <c r="BN314" s="100"/>
      <c r="BO314" s="100"/>
      <c r="BP314" s="100"/>
      <c r="BQ314" s="100"/>
      <c r="BR314" s="100"/>
      <c r="BS314" s="100"/>
      <c r="BT314" s="100"/>
      <c r="BU314" s="100"/>
      <c r="BV314" s="100"/>
      <c r="BW314" s="100"/>
      <c r="BX314" s="100"/>
      <c r="BY314" s="100"/>
      <c r="BZ314" s="100"/>
      <c r="CA314" s="100"/>
      <c r="CB314" s="100"/>
      <c r="CC314" s="100"/>
      <c r="CD314" s="100"/>
      <c r="CE314" s="100"/>
      <c r="CF314" s="100"/>
      <c r="CG314" s="100"/>
      <c r="CH314" s="100"/>
      <c r="CI314" s="100"/>
    </row>
    <row r="315" ht="15.75" hidden="1" customHeight="1">
      <c r="A315" s="107">
        <v>8054.0</v>
      </c>
      <c r="B315" s="107" t="s">
        <v>408</v>
      </c>
      <c r="C315" s="107">
        <v>8.0</v>
      </c>
      <c r="D315" s="107" t="s">
        <v>439</v>
      </c>
      <c r="E315" s="107" t="s">
        <v>40</v>
      </c>
      <c r="F315" s="107">
        <v>2158.0</v>
      </c>
      <c r="G315" s="107">
        <v>2025.0</v>
      </c>
      <c r="H315" s="107">
        <v>5.0</v>
      </c>
      <c r="I315" s="108" t="s">
        <v>74</v>
      </c>
      <c r="J315" s="113">
        <f>ACTIVIDADES_V!$Q315+ACTIVIDADES_V!$W315</f>
        <v>0.14</v>
      </c>
      <c r="K315" s="110">
        <f>ACTIVIDADES_V!$S315+ACTIVIDADES_V!$Y315</f>
        <v>47102238</v>
      </c>
      <c r="L315" s="140">
        <v>0.14</v>
      </c>
      <c r="M315" s="107">
        <v>0.14</v>
      </c>
      <c r="N315" s="110">
        <f>ROUND(VLOOKUP((A315&amp;C315&amp;G315&amp;H315)*1,SEG_PRE!A:P,8,0),0)</f>
        <v>0</v>
      </c>
      <c r="O315" s="110">
        <f>ROUND(VLOOKUP((A315&amp;C315&amp;G315&amp;H315)*1,SEG_PRE!A:P,9,0),0)</f>
        <v>0</v>
      </c>
      <c r="P315" s="110">
        <f>ROUND(VLOOKUP((A315&amp;C315&amp;G315&amp;H315)*1,SEG_PRE!A:P,10,0),0)</f>
        <v>38871000</v>
      </c>
      <c r="Q315" s="140">
        <v>0.14</v>
      </c>
      <c r="R315" s="140">
        <v>0.14</v>
      </c>
      <c r="S315" s="114">
        <f>ROUND(VLOOKUP((A315&amp;C315&amp;G315&amp;H315)*1,SEG_PRE!A:P,11,0),0)</f>
        <v>47102238</v>
      </c>
      <c r="T315" s="114">
        <f>ROUND(VLOOKUP((A315&amp;C315&amp;G315&amp;H315)*1,SEG_PRE!A:P,12,0),0)</f>
        <v>47097618</v>
      </c>
      <c r="U315" s="114">
        <f>ROUND(VLOOKUP((A315&amp;C315&amp;G315&amp;H315)*1,SEG_PRE!A:P,13,0),0)</f>
        <v>36944567</v>
      </c>
      <c r="V315" s="114">
        <f>ROUND(VLOOKUP((A315&amp;C315&amp;G315&amp;H315)*1,SEG_PRE!A:P,14,0),0)</f>
        <v>36190000</v>
      </c>
      <c r="W315" s="109">
        <v>0.0</v>
      </c>
      <c r="X315" s="109">
        <v>0.0</v>
      </c>
      <c r="Y315" s="110">
        <f>ROUND(VLOOKUP((A315&amp;C315&amp;G315&amp;H315)*1,SEG_PRE!A:P,15,0),0)</f>
        <v>0</v>
      </c>
      <c r="Z315" s="110">
        <f>ROUND(VLOOKUP((A315&amp;C315&amp;G315&amp;H315)*1,SEG_PRE!A:P,16,0),0)</f>
        <v>0</v>
      </c>
      <c r="AA315" s="42">
        <f t="shared" si="1"/>
        <v>1</v>
      </c>
      <c r="AB315" s="42">
        <f t="shared" si="2"/>
        <v>0.35</v>
      </c>
      <c r="AC315" s="42">
        <f t="shared" si="3"/>
        <v>0.2428571429</v>
      </c>
      <c r="AD315" s="42">
        <f t="shared" si="4"/>
        <v>0.9641311273</v>
      </c>
      <c r="AE315" s="42">
        <f t="shared" si="5"/>
        <v>0.9795756978</v>
      </c>
      <c r="AF315" s="115">
        <f t="shared" si="6"/>
        <v>0</v>
      </c>
      <c r="AG315" s="115">
        <f t="shared" si="7"/>
        <v>0</v>
      </c>
      <c r="AH315" s="107" t="s">
        <v>455</v>
      </c>
      <c r="AI315" s="47" t="s">
        <v>43</v>
      </c>
      <c r="AJ315" s="47" t="s">
        <v>43</v>
      </c>
      <c r="AK315" s="189" t="s">
        <v>441</v>
      </c>
      <c r="AL315" s="190" t="s">
        <v>415</v>
      </c>
      <c r="AM315" s="119" t="str">
        <f>IF(LEN(ACTIVIDADES_V!$AH315)&gt;1500,"VALIDAR DES",IF(LEN(ACTIVIDADES_V!$AI315)&gt;500,"Validar Re",IF(LEN(ACTIVIDADES_V!$AJ315)&gt;500,"VALIDAR Soliciones","OK")))</f>
        <v>OK</v>
      </c>
      <c r="AN315" s="120">
        <f>LEN(LEFT(INT(ACTIVIDADES_V!$S315)-ACTIVIDADES_V!$S315,4))</f>
        <v>1</v>
      </c>
      <c r="AO315" s="100"/>
      <c r="AP315" s="100"/>
      <c r="AQ315" s="100"/>
      <c r="AR315" s="100"/>
      <c r="AS315" s="100"/>
      <c r="AT315" s="100"/>
      <c r="AU315" s="100"/>
      <c r="AV315" s="100"/>
      <c r="AW315" s="100"/>
      <c r="AX315" s="100"/>
      <c r="AY315" s="100"/>
      <c r="AZ315" s="100"/>
      <c r="BA315" s="100"/>
      <c r="BB315" s="100"/>
      <c r="BC315" s="100"/>
      <c r="BD315" s="100"/>
      <c r="BE315" s="100"/>
      <c r="BF315" s="100"/>
      <c r="BG315" s="100"/>
      <c r="BH315" s="100"/>
      <c r="BI315" s="100"/>
      <c r="BJ315" s="100"/>
      <c r="BK315" s="100"/>
      <c r="BL315" s="100"/>
      <c r="BM315" s="100"/>
      <c r="BN315" s="100"/>
      <c r="BO315" s="100"/>
      <c r="BP315" s="100"/>
      <c r="BQ315" s="100"/>
      <c r="BR315" s="100"/>
      <c r="BS315" s="100"/>
      <c r="BT315" s="100"/>
      <c r="BU315" s="100"/>
      <c r="BV315" s="100"/>
      <c r="BW315" s="100"/>
      <c r="BX315" s="100"/>
      <c r="BY315" s="100"/>
      <c r="BZ315" s="100"/>
      <c r="CA315" s="100"/>
      <c r="CB315" s="100"/>
      <c r="CC315" s="100"/>
      <c r="CD315" s="100"/>
      <c r="CE315" s="100"/>
      <c r="CF315" s="100"/>
      <c r="CG315" s="100"/>
      <c r="CH315" s="100"/>
      <c r="CI315" s="100"/>
    </row>
    <row r="316" ht="15.75" hidden="1" customHeight="1">
      <c r="A316" s="121">
        <v>8054.0</v>
      </c>
      <c r="B316" s="121" t="s">
        <v>408</v>
      </c>
      <c r="C316" s="121">
        <v>8.0</v>
      </c>
      <c r="D316" s="121" t="s">
        <v>439</v>
      </c>
      <c r="E316" s="121" t="s">
        <v>40</v>
      </c>
      <c r="F316" s="121">
        <v>2158.0</v>
      </c>
      <c r="G316" s="121">
        <v>2025.0</v>
      </c>
      <c r="H316" s="121">
        <v>6.0</v>
      </c>
      <c r="I316" s="122" t="s">
        <v>77</v>
      </c>
      <c r="J316" s="142">
        <f>ACTIVIDADES_V!$Q316+ACTIVIDADES_V!$W316</f>
        <v>0.3</v>
      </c>
      <c r="K316" s="124">
        <f>ACTIVIDADES_V!$S316+ACTIVIDADES_V!$Y316</f>
        <v>0</v>
      </c>
      <c r="L316" s="141">
        <v>0.3</v>
      </c>
      <c r="M316" s="121"/>
      <c r="N316" s="124">
        <f>ROUND(VLOOKUP((A316&amp;C316&amp;G316&amp;H316)*1,SEG_PRE!A:P,8,0),0)</f>
        <v>0</v>
      </c>
      <c r="O316" s="124">
        <f>ROUND(VLOOKUP((A316&amp;C316&amp;G316&amp;H316)*1,SEG_PRE!A:P,9,0),0)</f>
        <v>0</v>
      </c>
      <c r="P316" s="124">
        <f>ROUND(VLOOKUP((A316&amp;C316&amp;G316&amp;H316)*1,SEG_PRE!A:P,10,0),0)</f>
        <v>38871000</v>
      </c>
      <c r="Q316" s="141">
        <v>0.3</v>
      </c>
      <c r="R316" s="141">
        <v>0.3</v>
      </c>
      <c r="S316" s="127">
        <f>ROUND(VLOOKUP((A316&amp;C316&amp;G316&amp;H316)*1,SEG_PRE!A:P,11,0),0)</f>
        <v>0</v>
      </c>
      <c r="T316" s="127">
        <f>ROUND(VLOOKUP((A316&amp;C316&amp;G316&amp;H316)*1,SEG_PRE!A:P,12,0),0)</f>
        <v>0</v>
      </c>
      <c r="U316" s="127">
        <f>ROUND(VLOOKUP((A316&amp;C316&amp;G316&amp;H316)*1,SEG_PRE!A:P,13,0),0)</f>
        <v>36944567</v>
      </c>
      <c r="V316" s="127">
        <f>ROUND(VLOOKUP((A316&amp;C316&amp;G316&amp;H316)*1,SEG_PRE!A:P,14,0),0)</f>
        <v>83287618</v>
      </c>
      <c r="W316" s="123">
        <v>0.0</v>
      </c>
      <c r="X316" s="123">
        <v>0.0</v>
      </c>
      <c r="Y316" s="124">
        <f>ROUND(VLOOKUP((A316&amp;C316&amp;G316&amp;H316)*1,SEG_PRE!A:P,15,0),0)</f>
        <v>0</v>
      </c>
      <c r="Z316" s="124">
        <f>ROUND(VLOOKUP((A316&amp;C316&amp;G316&amp;H316)*1,SEG_PRE!A:P,16,0),0)</f>
        <v>0</v>
      </c>
      <c r="AA316" s="45">
        <f t="shared" si="1"/>
        <v>1</v>
      </c>
      <c r="AB316" s="45">
        <f t="shared" si="2"/>
        <v>0.5</v>
      </c>
      <c r="AC316" s="45">
        <f t="shared" si="3"/>
        <v>0.2857142857</v>
      </c>
      <c r="AD316" s="45">
        <f t="shared" si="4"/>
        <v>0.9641311273</v>
      </c>
      <c r="AE316" s="45">
        <f t="shared" si="5"/>
        <v>2.254394212</v>
      </c>
      <c r="AF316" s="128">
        <f t="shared" si="6"/>
        <v>0</v>
      </c>
      <c r="AG316" s="128">
        <f t="shared" si="7"/>
        <v>0</v>
      </c>
      <c r="AH316" s="121" t="s">
        <v>456</v>
      </c>
      <c r="AI316" s="121" t="s">
        <v>43</v>
      </c>
      <c r="AJ316" s="121" t="s">
        <v>43</v>
      </c>
      <c r="AK316" s="121" t="s">
        <v>441</v>
      </c>
      <c r="AL316" s="139" t="s">
        <v>415</v>
      </c>
      <c r="AM316" s="131" t="str">
        <f>IF(LEN(ACTIVIDADES_V!$AH316)&gt;1500,"VALIDAR DES",IF(LEN(ACTIVIDADES_V!$AI316)&gt;500,"Validar Re",IF(LEN(ACTIVIDADES_V!$AJ316)&gt;500,"VALIDAR Soliciones","OK")))</f>
        <v>OK</v>
      </c>
      <c r="AN316" s="132">
        <f>LEN(LEFT(INT(ACTIVIDADES_V!$S316)-ACTIVIDADES_V!$S316,4))</f>
        <v>1</v>
      </c>
      <c r="AO316" s="100"/>
      <c r="AP316" s="100"/>
      <c r="AQ316" s="100"/>
      <c r="AR316" s="100"/>
      <c r="AS316" s="100"/>
      <c r="AT316" s="100"/>
      <c r="AU316" s="100"/>
      <c r="AV316" s="100"/>
      <c r="AW316" s="100"/>
      <c r="AX316" s="100"/>
      <c r="AY316" s="100"/>
      <c r="AZ316" s="100"/>
      <c r="BA316" s="100"/>
      <c r="BB316" s="100"/>
      <c r="BC316" s="100"/>
      <c r="BD316" s="100"/>
      <c r="BE316" s="100"/>
      <c r="BF316" s="100"/>
      <c r="BG316" s="100"/>
      <c r="BH316" s="100"/>
      <c r="BI316" s="100"/>
      <c r="BJ316" s="100"/>
      <c r="BK316" s="100"/>
      <c r="BL316" s="100"/>
      <c r="BM316" s="100"/>
      <c r="BN316" s="100"/>
      <c r="BO316" s="100"/>
      <c r="BP316" s="100"/>
      <c r="BQ316" s="100"/>
      <c r="BR316" s="100"/>
      <c r="BS316" s="100"/>
      <c r="BT316" s="100"/>
      <c r="BU316" s="100"/>
      <c r="BV316" s="100"/>
      <c r="BW316" s="100"/>
      <c r="BX316" s="100"/>
      <c r="BY316" s="100"/>
      <c r="BZ316" s="100"/>
      <c r="CA316" s="100"/>
      <c r="CB316" s="100"/>
      <c r="CC316" s="100"/>
      <c r="CD316" s="100"/>
      <c r="CE316" s="100"/>
      <c r="CF316" s="100"/>
      <c r="CG316" s="100"/>
      <c r="CH316" s="100"/>
      <c r="CI316" s="100"/>
    </row>
    <row r="317" ht="15.75" hidden="1" customHeight="1">
      <c r="A317" s="107">
        <v>8054.0</v>
      </c>
      <c r="B317" s="107" t="s">
        <v>408</v>
      </c>
      <c r="C317" s="107">
        <v>8.0</v>
      </c>
      <c r="D317" s="107" t="s">
        <v>439</v>
      </c>
      <c r="E317" s="107" t="s">
        <v>40</v>
      </c>
      <c r="F317" s="107">
        <v>2158.0</v>
      </c>
      <c r="G317" s="107">
        <v>2025.0</v>
      </c>
      <c r="H317" s="107">
        <v>7.0</v>
      </c>
      <c r="I317" s="108" t="s">
        <v>41</v>
      </c>
      <c r="J317" s="113">
        <f>ACTIVIDADES_V!$Q317+ACTIVIDADES_V!$W317</f>
        <v>0.14</v>
      </c>
      <c r="K317" s="110">
        <f>ACTIVIDADES_V!$S317+ACTIVIDADES_V!$Y317</f>
        <v>0</v>
      </c>
      <c r="L317" s="140">
        <v>0.14</v>
      </c>
      <c r="M317" s="107"/>
      <c r="N317" s="110">
        <f>ROUND(VLOOKUP((A317&amp;C317&amp;G317&amp;H317)*1,SEG_PRE!A:P,8,0),0)</f>
        <v>0</v>
      </c>
      <c r="O317" s="110">
        <f>ROUND(VLOOKUP((A317&amp;C317&amp;G317&amp;H317)*1,SEG_PRE!A:P,9,0),0)</f>
        <v>0</v>
      </c>
      <c r="P317" s="110">
        <f>ROUND(VLOOKUP((A317&amp;C317&amp;G317&amp;H317)*1,SEG_PRE!A:P,10,0),0)</f>
        <v>38871000</v>
      </c>
      <c r="Q317" s="140">
        <v>0.14</v>
      </c>
      <c r="R317" s="140">
        <v>0.14</v>
      </c>
      <c r="S317" s="114">
        <f>ROUND(VLOOKUP((A317&amp;C317&amp;G317&amp;H317)*1,SEG_PRE!A:P,11,0),0)</f>
        <v>0</v>
      </c>
      <c r="T317" s="114">
        <f>ROUND(VLOOKUP((A317&amp;C317&amp;G317&amp;H317)*1,SEG_PRE!A:P,12,0),0)</f>
        <v>0</v>
      </c>
      <c r="U317" s="114">
        <f>ROUND(VLOOKUP((A317&amp;C317&amp;G317&amp;H317)*1,SEG_PRE!A:P,13,0),0)</f>
        <v>36944567</v>
      </c>
      <c r="V317" s="114">
        <f>ROUND(VLOOKUP((A317&amp;C317&amp;G317&amp;H317)*1,SEG_PRE!A:P,14,0),0)</f>
        <v>36190000</v>
      </c>
      <c r="W317" s="109">
        <v>0.0</v>
      </c>
      <c r="X317" s="109">
        <v>0.0</v>
      </c>
      <c r="Y317" s="110">
        <f>ROUND(VLOOKUP((A317&amp;C317&amp;G317&amp;H317)*1,SEG_PRE!A:P,15,0),0)</f>
        <v>0</v>
      </c>
      <c r="Z317" s="110">
        <f>ROUND(VLOOKUP((A317&amp;C317&amp;G317&amp;H317)*1,SEG_PRE!A:P,16,0),0)</f>
        <v>0</v>
      </c>
      <c r="AA317" s="42">
        <f t="shared" si="1"/>
        <v>1</v>
      </c>
      <c r="AB317" s="42">
        <f t="shared" si="2"/>
        <v>0.57</v>
      </c>
      <c r="AC317" s="42">
        <f t="shared" si="3"/>
        <v>0.3057142857</v>
      </c>
      <c r="AD317" s="42">
        <f t="shared" si="4"/>
        <v>0.9641311273</v>
      </c>
      <c r="AE317" s="42">
        <f t="shared" si="5"/>
        <v>0.9795756978</v>
      </c>
      <c r="AF317" s="115">
        <f t="shared" si="6"/>
        <v>0</v>
      </c>
      <c r="AG317" s="115">
        <f t="shared" si="7"/>
        <v>0</v>
      </c>
      <c r="AH317" s="107" t="s">
        <v>457</v>
      </c>
      <c r="AI317" s="107" t="s">
        <v>43</v>
      </c>
      <c r="AJ317" s="107" t="s">
        <v>43</v>
      </c>
      <c r="AK317" s="107" t="s">
        <v>441</v>
      </c>
      <c r="AL317" s="137" t="s">
        <v>415</v>
      </c>
      <c r="AM317" s="119" t="str">
        <f>IF(LEN(ACTIVIDADES_V!$AH317)&gt;1500,"VALIDAR DES",IF(LEN(ACTIVIDADES_V!$AI317)&gt;500,"Validar Re",IF(LEN(ACTIVIDADES_V!$AJ317)&gt;500,"VALIDAR Soliciones","OK")))</f>
        <v>OK</v>
      </c>
      <c r="AN317" s="120">
        <f>LEN(LEFT(INT(ACTIVIDADES_V!$S317)-ACTIVIDADES_V!$S317,4))</f>
        <v>1</v>
      </c>
      <c r="AO317" s="100"/>
      <c r="AP317" s="100"/>
      <c r="AQ317" s="100"/>
      <c r="AR317" s="100"/>
      <c r="AS317" s="100"/>
      <c r="AT317" s="100"/>
      <c r="AU317" s="100"/>
      <c r="AV317" s="100"/>
      <c r="AW317" s="100"/>
      <c r="AX317" s="100"/>
      <c r="AY317" s="100"/>
      <c r="AZ317" s="100"/>
      <c r="BA317" s="100"/>
      <c r="BB317" s="100"/>
      <c r="BC317" s="100"/>
      <c r="BD317" s="100"/>
      <c r="BE317" s="100"/>
      <c r="BF317" s="100"/>
      <c r="BG317" s="100"/>
      <c r="BH317" s="100"/>
      <c r="BI317" s="100"/>
      <c r="BJ317" s="100"/>
      <c r="BK317" s="100"/>
      <c r="BL317" s="100"/>
      <c r="BM317" s="100"/>
      <c r="BN317" s="100"/>
      <c r="BO317" s="100"/>
      <c r="BP317" s="100"/>
      <c r="BQ317" s="100"/>
      <c r="BR317" s="100"/>
      <c r="BS317" s="100"/>
      <c r="BT317" s="100"/>
      <c r="BU317" s="100"/>
      <c r="BV317" s="100"/>
      <c r="BW317" s="100"/>
      <c r="BX317" s="100"/>
      <c r="BY317" s="100"/>
      <c r="BZ317" s="100"/>
      <c r="CA317" s="100"/>
      <c r="CB317" s="100"/>
      <c r="CC317" s="100"/>
      <c r="CD317" s="100"/>
      <c r="CE317" s="100"/>
      <c r="CF317" s="100"/>
      <c r="CG317" s="100"/>
      <c r="CH317" s="100"/>
      <c r="CI317" s="100"/>
    </row>
    <row r="318" ht="15.75" hidden="1" customHeight="1">
      <c r="A318" s="121">
        <v>8054.0</v>
      </c>
      <c r="B318" s="121" t="s">
        <v>408</v>
      </c>
      <c r="C318" s="121">
        <v>8.0</v>
      </c>
      <c r="D318" s="121" t="s">
        <v>439</v>
      </c>
      <c r="E318" s="121" t="s">
        <v>40</v>
      </c>
      <c r="F318" s="121">
        <v>2158.0</v>
      </c>
      <c r="G318" s="121">
        <v>2025.0</v>
      </c>
      <c r="H318" s="121">
        <v>8.0</v>
      </c>
      <c r="I318" s="122" t="s">
        <v>46</v>
      </c>
      <c r="J318" s="142">
        <f>ACTIVIDADES_V!$Q318+ACTIVIDADES_V!$W318</f>
        <v>0.14</v>
      </c>
      <c r="K318" s="124">
        <f>ACTIVIDADES_V!$S318+ACTIVIDADES_V!$Y318</f>
        <v>0</v>
      </c>
      <c r="L318" s="141">
        <v>0.14</v>
      </c>
      <c r="M318" s="121"/>
      <c r="N318" s="124">
        <f>ROUND(VLOOKUP((A318&amp;C318&amp;G318&amp;H318)*1,SEG_PRE!A:P,8,0),0)</f>
        <v>0</v>
      </c>
      <c r="O318" s="124">
        <f>ROUND(VLOOKUP((A318&amp;C318&amp;G318&amp;H318)*1,SEG_PRE!A:P,9,0),0)</f>
        <v>0</v>
      </c>
      <c r="P318" s="124">
        <f>ROUND(VLOOKUP((A318&amp;C318&amp;G318&amp;H318)*1,SEG_PRE!A:P,10,0),0)</f>
        <v>38871000</v>
      </c>
      <c r="Q318" s="141">
        <v>0.14</v>
      </c>
      <c r="R318" s="121">
        <v>0.14</v>
      </c>
      <c r="S318" s="127">
        <f>ROUND(VLOOKUP((A318&amp;C318&amp;G318&amp;H318)*1,SEG_PRE!A:P,11,0),0)</f>
        <v>0</v>
      </c>
      <c r="T318" s="127">
        <f>ROUND(VLOOKUP((A318&amp;C318&amp;G318&amp;H318)*1,SEG_PRE!A:P,12,0),0)</f>
        <v>0</v>
      </c>
      <c r="U318" s="127">
        <f>ROUND(VLOOKUP((A318&amp;C318&amp;G318&amp;H318)*1,SEG_PRE!A:P,13,0),0)</f>
        <v>36944567</v>
      </c>
      <c r="V318" s="127">
        <f>ROUND(VLOOKUP((A318&amp;C318&amp;G318&amp;H318)*1,SEG_PRE!A:P,14,0),0)</f>
        <v>36190000</v>
      </c>
      <c r="W318" s="123">
        <v>0.0</v>
      </c>
      <c r="X318" s="123">
        <v>0.0</v>
      </c>
      <c r="Y318" s="124">
        <f>ROUND(VLOOKUP((A318&amp;C318&amp;G318&amp;H318)*1,SEG_PRE!A:P,15,0),0)</f>
        <v>0</v>
      </c>
      <c r="Z318" s="124">
        <f>ROUND(VLOOKUP((A318&amp;C318&amp;G318&amp;H318)*1,SEG_PRE!A:P,16,0),0)</f>
        <v>0</v>
      </c>
      <c r="AA318" s="45">
        <f t="shared" si="1"/>
        <v>1</v>
      </c>
      <c r="AB318" s="45">
        <f t="shared" si="2"/>
        <v>0.64</v>
      </c>
      <c r="AC318" s="45">
        <f t="shared" si="3"/>
        <v>0.3257142857</v>
      </c>
      <c r="AD318" s="45">
        <f t="shared" si="4"/>
        <v>0.9641311273</v>
      </c>
      <c r="AE318" s="45">
        <f t="shared" si="5"/>
        <v>0.9795756978</v>
      </c>
      <c r="AF318" s="128">
        <f t="shared" si="6"/>
        <v>0</v>
      </c>
      <c r="AG318" s="128">
        <f t="shared" si="7"/>
        <v>0</v>
      </c>
      <c r="AH318" s="121" t="s">
        <v>458</v>
      </c>
      <c r="AI318" s="121" t="s">
        <v>43</v>
      </c>
      <c r="AJ318" s="121" t="s">
        <v>43</v>
      </c>
      <c r="AK318" s="121" t="s">
        <v>441</v>
      </c>
      <c r="AL318" s="139" t="s">
        <v>415</v>
      </c>
      <c r="AM318" s="131" t="str">
        <f>IF(LEN(ACTIVIDADES_V!$AH318)&gt;1500,"VALIDAR DES",IF(LEN(ACTIVIDADES_V!$AI318)&gt;500,"Validar Re",IF(LEN(ACTIVIDADES_V!$AJ318)&gt;500,"VALIDAR Soliciones","OK")))</f>
        <v>OK</v>
      </c>
      <c r="AN318" s="132">
        <f>LEN(LEFT(INT(ACTIVIDADES_V!$S318)-ACTIVIDADES_V!$S318,4))</f>
        <v>1</v>
      </c>
      <c r="AO318" s="100">
        <f>LEN(AH318)</f>
        <v>1321</v>
      </c>
      <c r="AP318" s="100"/>
      <c r="AQ318" s="100"/>
      <c r="AR318" s="100"/>
      <c r="AS318" s="100"/>
      <c r="AT318" s="100"/>
      <c r="AU318" s="100"/>
      <c r="AV318" s="100"/>
      <c r="AW318" s="100"/>
      <c r="AX318" s="100"/>
      <c r="AY318" s="100"/>
      <c r="AZ318" s="100"/>
      <c r="BA318" s="100"/>
      <c r="BB318" s="100"/>
      <c r="BC318" s="100"/>
      <c r="BD318" s="100"/>
      <c r="BE318" s="100"/>
      <c r="BF318" s="100"/>
      <c r="BG318" s="100"/>
      <c r="BH318" s="100"/>
      <c r="BI318" s="100"/>
      <c r="BJ318" s="100"/>
      <c r="BK318" s="100"/>
      <c r="BL318" s="100"/>
      <c r="BM318" s="100"/>
      <c r="BN318" s="100"/>
      <c r="BO318" s="100"/>
      <c r="BP318" s="100"/>
      <c r="BQ318" s="100"/>
      <c r="BR318" s="100"/>
      <c r="BS318" s="100"/>
      <c r="BT318" s="100"/>
      <c r="BU318" s="100"/>
      <c r="BV318" s="100"/>
      <c r="BW318" s="100"/>
      <c r="BX318" s="100"/>
      <c r="BY318" s="100"/>
      <c r="BZ318" s="100"/>
      <c r="CA318" s="100"/>
      <c r="CB318" s="100"/>
      <c r="CC318" s="100"/>
      <c r="CD318" s="100"/>
      <c r="CE318" s="100"/>
      <c r="CF318" s="100"/>
      <c r="CG318" s="100"/>
      <c r="CH318" s="100"/>
      <c r="CI318" s="100"/>
    </row>
    <row r="319" ht="15.75" hidden="1" customHeight="1">
      <c r="A319" s="107">
        <v>8054.0</v>
      </c>
      <c r="B319" s="107" t="s">
        <v>408</v>
      </c>
      <c r="C319" s="107">
        <v>8.0</v>
      </c>
      <c r="D319" s="107" t="s">
        <v>439</v>
      </c>
      <c r="E319" s="107" t="s">
        <v>40</v>
      </c>
      <c r="F319" s="107">
        <v>2158.0</v>
      </c>
      <c r="G319" s="107">
        <v>2025.0</v>
      </c>
      <c r="H319" s="107">
        <v>9.0</v>
      </c>
      <c r="I319" s="108" t="s">
        <v>49</v>
      </c>
      <c r="J319" s="113">
        <f>ACTIVIDADES_V!$Q319+ACTIVIDADES_V!$W319</f>
        <v>0.14</v>
      </c>
      <c r="K319" s="110">
        <f>ACTIVIDADES_V!$S319+ACTIVIDADES_V!$Y319</f>
        <v>0</v>
      </c>
      <c r="L319" s="140">
        <v>0.14</v>
      </c>
      <c r="M319" s="107"/>
      <c r="N319" s="110">
        <f>ROUND(VLOOKUP((A319&amp;C319&amp;G319&amp;H319)*1,SEG_PRE!A:P,8,0),0)</f>
        <v>0</v>
      </c>
      <c r="O319" s="110">
        <f>ROUND(VLOOKUP((A319&amp;C319&amp;G319&amp;H319)*1,SEG_PRE!A:P,9,0),0)</f>
        <v>0</v>
      </c>
      <c r="P319" s="110">
        <f>ROUND(VLOOKUP((A319&amp;C319&amp;G319&amp;H319)*1,SEG_PRE!A:P,10,0),0)</f>
        <v>38871000</v>
      </c>
      <c r="Q319" s="140">
        <v>0.14</v>
      </c>
      <c r="R319" s="107">
        <v>0.14</v>
      </c>
      <c r="S319" s="114">
        <f>ROUND(VLOOKUP((A319&amp;C319&amp;G319&amp;H319)*1,SEG_PRE!A:P,11,0),0)</f>
        <v>0</v>
      </c>
      <c r="T319" s="114">
        <f>ROUND(VLOOKUP((A319&amp;C319&amp;G319&amp;H319)*1,SEG_PRE!A:P,12,0),0)</f>
        <v>0</v>
      </c>
      <c r="U319" s="114">
        <f>ROUND(VLOOKUP((A319&amp;C319&amp;G319&amp;H319)*1,SEG_PRE!A:P,13,0),0)</f>
        <v>36944567</v>
      </c>
      <c r="V319" s="114">
        <f>ROUND(VLOOKUP((A319&amp;C319&amp;G319&amp;H319)*1,SEG_PRE!A:P,14,0),0)</f>
        <v>36190000</v>
      </c>
      <c r="W319" s="109">
        <v>0.0</v>
      </c>
      <c r="X319" s="109">
        <v>0.0</v>
      </c>
      <c r="Y319" s="110">
        <f>ROUND(VLOOKUP((A319&amp;C319&amp;G319&amp;H319)*1,SEG_PRE!A:P,15,0),0)</f>
        <v>0</v>
      </c>
      <c r="Z319" s="110">
        <f>ROUND(VLOOKUP((A319&amp;C319&amp;G319&amp;H319)*1,SEG_PRE!A:P,16,0),0)</f>
        <v>0</v>
      </c>
      <c r="AA319" s="42">
        <f t="shared" si="1"/>
        <v>1</v>
      </c>
      <c r="AB319" s="42">
        <f t="shared" si="2"/>
        <v>0.71</v>
      </c>
      <c r="AC319" s="42">
        <f t="shared" si="3"/>
        <v>0.3457142857</v>
      </c>
      <c r="AD319" s="42">
        <f t="shared" si="4"/>
        <v>0.9641311273</v>
      </c>
      <c r="AE319" s="42">
        <f t="shared" si="5"/>
        <v>0.9795756978</v>
      </c>
      <c r="AF319" s="115">
        <f t="shared" si="6"/>
        <v>0</v>
      </c>
      <c r="AG319" s="115">
        <f t="shared" si="7"/>
        <v>0</v>
      </c>
      <c r="AH319" s="107" t="s">
        <v>459</v>
      </c>
      <c r="AI319" s="107" t="s">
        <v>43</v>
      </c>
      <c r="AJ319" s="107" t="s">
        <v>43</v>
      </c>
      <c r="AK319" s="107" t="s">
        <v>441</v>
      </c>
      <c r="AL319" s="137" t="s">
        <v>432</v>
      </c>
      <c r="AM319" s="119" t="str">
        <f>IF(LEN(ACTIVIDADES_V!$AH319)&gt;1500,"VALIDAR DES",IF(LEN(ACTIVIDADES_V!$AI319)&gt;500,"Validar Re",IF(LEN(ACTIVIDADES_V!$AJ319)&gt;500,"VALIDAR Soliciones","OK")))</f>
        <v>OK</v>
      </c>
      <c r="AN319" s="120">
        <f>LEN(LEFT(INT(ACTIVIDADES_V!$S319)-ACTIVIDADES_V!$S319,4))</f>
        <v>1</v>
      </c>
      <c r="AO319" s="100"/>
      <c r="AP319" s="100"/>
      <c r="AQ319" s="100"/>
      <c r="AR319" s="100"/>
      <c r="AS319" s="100"/>
      <c r="AT319" s="100"/>
      <c r="AU319" s="100"/>
      <c r="AV319" s="100"/>
      <c r="AW319" s="100"/>
      <c r="AX319" s="100"/>
      <c r="AY319" s="100"/>
      <c r="AZ319" s="100"/>
      <c r="BA319" s="100"/>
      <c r="BB319" s="100"/>
      <c r="BC319" s="100"/>
      <c r="BD319" s="100"/>
      <c r="BE319" s="100"/>
      <c r="BF319" s="100"/>
      <c r="BG319" s="100"/>
      <c r="BH319" s="100"/>
      <c r="BI319" s="100"/>
      <c r="BJ319" s="100"/>
      <c r="BK319" s="100"/>
      <c r="BL319" s="100"/>
      <c r="BM319" s="100"/>
      <c r="BN319" s="100"/>
      <c r="BO319" s="100"/>
      <c r="BP319" s="100"/>
      <c r="BQ319" s="100"/>
      <c r="BR319" s="100"/>
      <c r="BS319" s="100"/>
      <c r="BT319" s="100"/>
      <c r="BU319" s="100"/>
      <c r="BV319" s="100"/>
      <c r="BW319" s="100"/>
      <c r="BX319" s="100"/>
      <c r="BY319" s="100"/>
      <c r="BZ319" s="100"/>
      <c r="CA319" s="100"/>
      <c r="CB319" s="100"/>
      <c r="CC319" s="100"/>
      <c r="CD319" s="100"/>
      <c r="CE319" s="100"/>
      <c r="CF319" s="100"/>
      <c r="CG319" s="100"/>
      <c r="CH319" s="100"/>
      <c r="CI319" s="100"/>
    </row>
    <row r="320" ht="15.75" hidden="1" customHeight="1">
      <c r="A320" s="121">
        <v>8054.0</v>
      </c>
      <c r="B320" s="121" t="s">
        <v>408</v>
      </c>
      <c r="C320" s="121">
        <v>8.0</v>
      </c>
      <c r="D320" s="121" t="s">
        <v>439</v>
      </c>
      <c r="E320" s="121" t="s">
        <v>40</v>
      </c>
      <c r="F320" s="121">
        <v>2158.0</v>
      </c>
      <c r="G320" s="121">
        <v>2025.0</v>
      </c>
      <c r="H320" s="121">
        <v>10.0</v>
      </c>
      <c r="I320" s="122" t="s">
        <v>52</v>
      </c>
      <c r="J320" s="142">
        <f>ACTIVIDADES_V!$Q320+ACTIVIDADES_V!$W320</f>
        <v>0.14</v>
      </c>
      <c r="K320" s="124">
        <f>ACTIVIDADES_V!$S320+ACTIVIDADES_V!$Y320</f>
        <v>0</v>
      </c>
      <c r="L320" s="141">
        <v>0.14</v>
      </c>
      <c r="M320" s="121"/>
      <c r="N320" s="124">
        <f>ROUND(VLOOKUP((A320&amp;C320&amp;G320&amp;H320)*1,SEG_PRE!A:P,8,0),0)</f>
        <v>0</v>
      </c>
      <c r="O320" s="124">
        <f>ROUND(VLOOKUP((A320&amp;C320&amp;G320&amp;H320)*1,SEG_PRE!A:P,9,0),0)</f>
        <v>0</v>
      </c>
      <c r="P320" s="124">
        <f>ROUND(VLOOKUP((A320&amp;C320&amp;G320&amp;H320)*1,SEG_PRE!A:P,10,0),0)</f>
        <v>37987000</v>
      </c>
      <c r="Q320" s="141">
        <v>0.14</v>
      </c>
      <c r="R320" s="121">
        <v>0.14</v>
      </c>
      <c r="S320" s="127">
        <f>ROUND(VLOOKUP((A320&amp;C320&amp;G320&amp;H320)*1,SEG_PRE!A:P,11,0),0)</f>
        <v>0</v>
      </c>
      <c r="T320" s="127">
        <f>ROUND(VLOOKUP((A320&amp;C320&amp;G320&amp;H320)*1,SEG_PRE!A:P,12,0),0)</f>
        <v>0</v>
      </c>
      <c r="U320" s="127">
        <f>ROUND(VLOOKUP((A320&amp;C320&amp;G320&amp;H320)*1,SEG_PRE!A:P,13,0),0)</f>
        <v>36104377</v>
      </c>
      <c r="V320" s="127">
        <f>ROUND(VLOOKUP((A320&amp;C320&amp;G320&amp;H320)*1,SEG_PRE!A:P,14,0),0)</f>
        <v>36190000</v>
      </c>
      <c r="W320" s="123">
        <v>0.0</v>
      </c>
      <c r="X320" s="123">
        <v>0.0</v>
      </c>
      <c r="Y320" s="124">
        <f>ROUND(VLOOKUP((A320&amp;C320&amp;G320&amp;H320)*1,SEG_PRE!A:P,15,0),0)</f>
        <v>0</v>
      </c>
      <c r="Z320" s="124">
        <f>ROUND(VLOOKUP((A320&amp;C320&amp;G320&amp;H320)*1,SEG_PRE!A:P,16,0),0)</f>
        <v>0</v>
      </c>
      <c r="AA320" s="45">
        <f t="shared" si="1"/>
        <v>1</v>
      </c>
      <c r="AB320" s="45">
        <f t="shared" si="2"/>
        <v>0.78</v>
      </c>
      <c r="AC320" s="45">
        <f t="shared" si="3"/>
        <v>0.3657142857</v>
      </c>
      <c r="AD320" s="45">
        <f t="shared" si="4"/>
        <v>0.9641311273</v>
      </c>
      <c r="AE320" s="45">
        <f t="shared" si="5"/>
        <v>1.002371541</v>
      </c>
      <c r="AF320" s="128">
        <f t="shared" si="6"/>
        <v>0</v>
      </c>
      <c r="AG320" s="128">
        <f t="shared" si="7"/>
        <v>0</v>
      </c>
      <c r="AH320" s="121" t="s">
        <v>460</v>
      </c>
      <c r="AI320" s="121" t="s">
        <v>43</v>
      </c>
      <c r="AJ320" s="121" t="s">
        <v>43</v>
      </c>
      <c r="AK320" s="121" t="s">
        <v>441</v>
      </c>
      <c r="AL320" s="139" t="s">
        <v>432</v>
      </c>
      <c r="AM320" s="131" t="str">
        <f>IF(LEN(ACTIVIDADES_V!$AH320)&gt;1500,"VALIDAR DES",IF(LEN(ACTIVIDADES_V!$AI320)&gt;500,"Validar Re",IF(LEN(ACTIVIDADES_V!$AJ320)&gt;500,"VALIDAR Soliciones","OK")))</f>
        <v>OK</v>
      </c>
      <c r="AN320" s="132">
        <f>LEN(LEFT(INT(ACTIVIDADES_V!$S320)-ACTIVIDADES_V!$S320,4))</f>
        <v>1</v>
      </c>
      <c r="AO320" s="100"/>
      <c r="AP320" s="100"/>
      <c r="AQ320" s="100"/>
      <c r="AR320" s="100"/>
      <c r="AS320" s="100"/>
      <c r="AT320" s="100"/>
      <c r="AU320" s="100"/>
      <c r="AV320" s="100"/>
      <c r="AW320" s="100"/>
      <c r="AX320" s="100"/>
      <c r="AY320" s="100"/>
      <c r="AZ320" s="100"/>
      <c r="BA320" s="100"/>
      <c r="BB320" s="100"/>
      <c r="BC320" s="100"/>
      <c r="BD320" s="100"/>
      <c r="BE320" s="100"/>
      <c r="BF320" s="100"/>
      <c r="BG320" s="100"/>
      <c r="BH320" s="100"/>
      <c r="BI320" s="100"/>
      <c r="BJ320" s="100"/>
      <c r="BK320" s="100"/>
      <c r="BL320" s="100"/>
      <c r="BM320" s="100"/>
      <c r="BN320" s="100"/>
      <c r="BO320" s="100"/>
      <c r="BP320" s="100"/>
      <c r="BQ320" s="100"/>
      <c r="BR320" s="100"/>
      <c r="BS320" s="100"/>
      <c r="BT320" s="100"/>
      <c r="BU320" s="100"/>
      <c r="BV320" s="100"/>
      <c r="BW320" s="100"/>
      <c r="BX320" s="100"/>
      <c r="BY320" s="100"/>
      <c r="BZ320" s="100"/>
      <c r="CA320" s="100"/>
      <c r="CB320" s="100"/>
      <c r="CC320" s="100"/>
      <c r="CD320" s="100"/>
      <c r="CE320" s="100"/>
      <c r="CF320" s="100"/>
      <c r="CG320" s="100"/>
      <c r="CH320" s="100"/>
      <c r="CI320" s="100"/>
    </row>
    <row r="321" ht="15.75" hidden="1" customHeight="1">
      <c r="A321" s="107">
        <v>8054.0</v>
      </c>
      <c r="B321" s="107" t="s">
        <v>408</v>
      </c>
      <c r="C321" s="107">
        <v>8.0</v>
      </c>
      <c r="D321" s="107" t="s">
        <v>439</v>
      </c>
      <c r="E321" s="107" t="s">
        <v>40</v>
      </c>
      <c r="F321" s="107">
        <v>2158.0</v>
      </c>
      <c r="G321" s="107">
        <v>2025.0</v>
      </c>
      <c r="H321" s="107">
        <v>11.0</v>
      </c>
      <c r="I321" s="108" t="s">
        <v>55</v>
      </c>
      <c r="J321" s="113">
        <f>ACTIVIDADES_V!$Q321+ACTIVIDADES_V!$W321</f>
        <v>0.14</v>
      </c>
      <c r="K321" s="110">
        <f>ACTIVIDADES_V!$S321+ACTIVIDADES_V!$Y321</f>
        <v>0</v>
      </c>
      <c r="L321" s="140">
        <v>0.14</v>
      </c>
      <c r="M321" s="107"/>
      <c r="N321" s="110">
        <f>ROUND(VLOOKUP((A321&amp;C321&amp;G321&amp;H321)*1,SEG_PRE!A:P,8,0),0)</f>
        <v>0</v>
      </c>
      <c r="O321" s="110">
        <f>ROUND(VLOOKUP((A321&amp;C321&amp;G321&amp;H321)*1,SEG_PRE!A:P,9,0),0)</f>
        <v>0</v>
      </c>
      <c r="P321" s="110">
        <f>ROUND(VLOOKUP((A321&amp;C321&amp;G321&amp;H321)*1,SEG_PRE!A:P,10,0),0)</f>
        <v>75444367</v>
      </c>
      <c r="Q321" s="140">
        <v>0.14</v>
      </c>
      <c r="R321" s="107">
        <v>0.14</v>
      </c>
      <c r="S321" s="114">
        <f>ROUND(VLOOKUP((A321&amp;C321&amp;G321&amp;H321)*1,SEG_PRE!A:P,11,0),0)</f>
        <v>0</v>
      </c>
      <c r="T321" s="114">
        <f>ROUND(VLOOKUP((A321&amp;C321&amp;G321&amp;H321)*1,SEG_PRE!A:P,12,0),0)</f>
        <v>0</v>
      </c>
      <c r="U321" s="114">
        <f>ROUND(VLOOKUP((A321&amp;C321&amp;G321&amp;H321)*1,SEG_PRE!A:P,13,0),0)</f>
        <v>71705370</v>
      </c>
      <c r="V321" s="114">
        <f>ROUND(VLOOKUP((A321&amp;C321&amp;G321&amp;H321)*1,SEG_PRE!A:P,14,0),0)</f>
        <v>36190000</v>
      </c>
      <c r="W321" s="109">
        <v>0.0</v>
      </c>
      <c r="X321" s="109">
        <v>0.0</v>
      </c>
      <c r="Y321" s="110">
        <f>ROUND(VLOOKUP((A321&amp;C321&amp;G321&amp;H321)*1,SEG_PRE!A:P,15,0),0)</f>
        <v>0</v>
      </c>
      <c r="Z321" s="110">
        <f>ROUND(VLOOKUP((A321&amp;C321&amp;G321&amp;H321)*1,SEG_PRE!A:P,16,0),0)</f>
        <v>0</v>
      </c>
      <c r="AA321" s="42">
        <f t="shared" si="1"/>
        <v>1</v>
      </c>
      <c r="AB321" s="42">
        <f t="shared" si="2"/>
        <v>0.85</v>
      </c>
      <c r="AC321" s="42">
        <f t="shared" si="3"/>
        <v>0.3857142857</v>
      </c>
      <c r="AD321" s="42">
        <f t="shared" si="4"/>
        <v>0.9641311273</v>
      </c>
      <c r="AE321" s="42">
        <f t="shared" si="5"/>
        <v>0.5047041805</v>
      </c>
      <c r="AF321" s="115">
        <f t="shared" si="6"/>
        <v>0</v>
      </c>
      <c r="AG321" s="115">
        <f t="shared" si="7"/>
        <v>0</v>
      </c>
      <c r="AH321" s="107" t="s">
        <v>461</v>
      </c>
      <c r="AI321" s="107" t="s">
        <v>43</v>
      </c>
      <c r="AJ321" s="107" t="s">
        <v>43</v>
      </c>
      <c r="AK321" s="107" t="s">
        <v>441</v>
      </c>
      <c r="AL321" s="137" t="s">
        <v>432</v>
      </c>
      <c r="AM321" s="119" t="str">
        <f>IF(LEN(ACTIVIDADES_V!$AH321)&gt;1500,"VALIDAR DES",IF(LEN(ACTIVIDADES_V!$AI321)&gt;500,"Validar Re",IF(LEN(ACTIVIDADES_V!$AJ321)&gt;500,"VALIDAR Soliciones","OK")))</f>
        <v>OK</v>
      </c>
      <c r="AN321" s="120">
        <f>LEN(LEFT(INT(ACTIVIDADES_V!$S321)-ACTIVIDADES_V!$S321,4))</f>
        <v>1</v>
      </c>
      <c r="AO321" s="100"/>
      <c r="AP321" s="100"/>
      <c r="AQ321" s="100"/>
      <c r="AR321" s="100"/>
      <c r="AS321" s="100"/>
      <c r="AT321" s="100"/>
      <c r="AU321" s="100"/>
      <c r="AV321" s="100"/>
      <c r="AW321" s="100"/>
      <c r="AX321" s="100"/>
      <c r="AY321" s="100"/>
      <c r="AZ321" s="100"/>
      <c r="BA321" s="100"/>
      <c r="BB321" s="100"/>
      <c r="BC321" s="100"/>
      <c r="BD321" s="100"/>
      <c r="BE321" s="100"/>
      <c r="BF321" s="100"/>
      <c r="BG321" s="100"/>
      <c r="BH321" s="100"/>
      <c r="BI321" s="100"/>
      <c r="BJ321" s="100"/>
      <c r="BK321" s="100"/>
      <c r="BL321" s="100"/>
      <c r="BM321" s="100"/>
      <c r="BN321" s="100"/>
      <c r="BO321" s="100"/>
      <c r="BP321" s="100"/>
      <c r="BQ321" s="100"/>
      <c r="BR321" s="100"/>
      <c r="BS321" s="100"/>
      <c r="BT321" s="100"/>
      <c r="BU321" s="100"/>
      <c r="BV321" s="100"/>
      <c r="BW321" s="100"/>
      <c r="BX321" s="100"/>
      <c r="BY321" s="100"/>
      <c r="BZ321" s="100"/>
      <c r="CA321" s="100"/>
      <c r="CB321" s="100"/>
      <c r="CC321" s="100"/>
      <c r="CD321" s="100"/>
      <c r="CE321" s="100"/>
      <c r="CF321" s="100"/>
      <c r="CG321" s="100"/>
      <c r="CH321" s="100"/>
      <c r="CI321" s="100"/>
    </row>
    <row r="322" ht="15.75" hidden="1" customHeight="1">
      <c r="A322" s="121">
        <v>8054.0</v>
      </c>
      <c r="B322" s="121" t="s">
        <v>408</v>
      </c>
      <c r="C322" s="121">
        <v>8.0</v>
      </c>
      <c r="D322" s="121" t="s">
        <v>439</v>
      </c>
      <c r="E322" s="121" t="s">
        <v>40</v>
      </c>
      <c r="F322" s="121">
        <v>2158.0</v>
      </c>
      <c r="G322" s="121">
        <v>2025.0</v>
      </c>
      <c r="H322" s="121">
        <v>12.0</v>
      </c>
      <c r="I322" s="122" t="s">
        <v>59</v>
      </c>
      <c r="J322" s="142">
        <f>ACTIVIDADES_V!$Q322+ACTIVIDADES_V!$W322</f>
        <v>0.3</v>
      </c>
      <c r="K322" s="124">
        <f>ACTIVIDADES_V!$S322+ACTIVIDADES_V!$Y322</f>
        <v>0</v>
      </c>
      <c r="L322" s="141">
        <v>0.3</v>
      </c>
      <c r="M322" s="121"/>
      <c r="N322" s="124">
        <f>ROUND(VLOOKUP((A322&amp;C322&amp;G322&amp;H322)*1,SEG_PRE!A:P,8,0),0)</f>
        <v>71228000</v>
      </c>
      <c r="O322" s="124">
        <f>ROUND(VLOOKUP((A322&amp;C322&amp;G322&amp;H322)*1,SEG_PRE!A:P,9,0),0)</f>
        <v>0</v>
      </c>
      <c r="P322" s="124">
        <f>ROUND(VLOOKUP((A322&amp;C322&amp;G322&amp;H322)*1,SEG_PRE!A:P,10,0),0)</f>
        <v>0</v>
      </c>
      <c r="Q322" s="141">
        <v>0.3</v>
      </c>
      <c r="R322" s="121">
        <v>0.3</v>
      </c>
      <c r="S322" s="127">
        <f>ROUND(VLOOKUP((A322&amp;C322&amp;G322&amp;H322)*1,SEG_PRE!A:P,11,0),0)</f>
        <v>0</v>
      </c>
      <c r="T322" s="127">
        <f>ROUND(VLOOKUP((A322&amp;C322&amp;G322&amp;H322)*1,SEG_PRE!A:P,12,0),0)</f>
        <v>0</v>
      </c>
      <c r="U322" s="127">
        <f>ROUND(VLOOKUP((A322&amp;C322&amp;G322&amp;H322)*1,SEG_PRE!A:P,13,0),0)</f>
        <v>0</v>
      </c>
      <c r="V322" s="127">
        <f>ROUND(VLOOKUP((A322&amp;C322&amp;G322&amp;H322)*1,SEG_PRE!A:P,14,0),0)</f>
        <v>71828200</v>
      </c>
      <c r="W322" s="123">
        <v>0.0</v>
      </c>
      <c r="X322" s="123">
        <v>0.0</v>
      </c>
      <c r="Y322" s="124">
        <f>ROUND(VLOOKUP((A322&amp;C322&amp;G322&amp;H322)*1,SEG_PRE!A:P,15,0),0)</f>
        <v>0</v>
      </c>
      <c r="Z322" s="124">
        <f>ROUND(VLOOKUP((A322&amp;C322&amp;G322&amp;H322)*1,SEG_PRE!A:P,16,0),0)</f>
        <v>0</v>
      </c>
      <c r="AA322" s="45">
        <f t="shared" si="1"/>
        <v>1</v>
      </c>
      <c r="AB322" s="45">
        <f t="shared" si="2"/>
        <v>1</v>
      </c>
      <c r="AC322" s="45">
        <f t="shared" si="3"/>
        <v>0.4285714286</v>
      </c>
      <c r="AD322" s="45">
        <f t="shared" si="4"/>
        <v>0.9641311273</v>
      </c>
      <c r="AE322" s="45">
        <f t="shared" si="5"/>
        <v>0</v>
      </c>
      <c r="AF322" s="128">
        <f t="shared" si="6"/>
        <v>0</v>
      </c>
      <c r="AG322" s="128">
        <f t="shared" si="7"/>
        <v>0</v>
      </c>
      <c r="AH322" s="121" t="s">
        <v>462</v>
      </c>
      <c r="AI322" s="121" t="s">
        <v>43</v>
      </c>
      <c r="AJ322" s="121" t="s">
        <v>43</v>
      </c>
      <c r="AK322" s="121" t="s">
        <v>441</v>
      </c>
      <c r="AL322" s="139" t="s">
        <v>432</v>
      </c>
      <c r="AM322" s="131" t="str">
        <f>IF(LEN(ACTIVIDADES_V!$AH322)&gt;1500,"VALIDAR DES",IF(LEN(ACTIVIDADES_V!$AI322)&gt;500,"Validar Re",IF(LEN(ACTIVIDADES_V!$AJ322)&gt;500,"VALIDAR Soliciones","OK")))</f>
        <v>OK</v>
      </c>
      <c r="AN322" s="132">
        <f>LEN(LEFT(INT(ACTIVIDADES_V!$S322)-ACTIVIDADES_V!$S322,4))</f>
        <v>1</v>
      </c>
      <c r="AO322" s="100"/>
      <c r="AP322" s="100"/>
      <c r="AQ322" s="100"/>
      <c r="AR322" s="100"/>
      <c r="AS322" s="100"/>
      <c r="AT322" s="100"/>
      <c r="AU322" s="100"/>
      <c r="AV322" s="100"/>
      <c r="AW322" s="100"/>
      <c r="AX322" s="100"/>
      <c r="AY322" s="100"/>
      <c r="AZ322" s="100"/>
      <c r="BA322" s="100"/>
      <c r="BB322" s="100"/>
      <c r="BC322" s="100"/>
      <c r="BD322" s="100"/>
      <c r="BE322" s="100"/>
      <c r="BF322" s="100"/>
      <c r="BG322" s="100"/>
      <c r="BH322" s="100"/>
      <c r="BI322" s="100"/>
      <c r="BJ322" s="100"/>
      <c r="BK322" s="100"/>
      <c r="BL322" s="100"/>
      <c r="BM322" s="100"/>
      <c r="BN322" s="100"/>
      <c r="BO322" s="100"/>
      <c r="BP322" s="100"/>
      <c r="BQ322" s="100"/>
      <c r="BR322" s="100"/>
      <c r="BS322" s="100"/>
      <c r="BT322" s="100"/>
      <c r="BU322" s="100"/>
      <c r="BV322" s="100"/>
      <c r="BW322" s="100"/>
      <c r="BX322" s="100"/>
      <c r="BY322" s="100"/>
      <c r="BZ322" s="100"/>
      <c r="CA322" s="100"/>
      <c r="CB322" s="100"/>
      <c r="CC322" s="100"/>
      <c r="CD322" s="100"/>
      <c r="CE322" s="100"/>
      <c r="CF322" s="100"/>
      <c r="CG322" s="100"/>
      <c r="CH322" s="100"/>
      <c r="CI322" s="100"/>
    </row>
    <row r="323" ht="15.75" customHeight="1">
      <c r="A323" s="107">
        <v>8054.0</v>
      </c>
      <c r="B323" s="107" t="s">
        <v>408</v>
      </c>
      <c r="C323" s="107">
        <v>8.0</v>
      </c>
      <c r="D323" s="107" t="s">
        <v>439</v>
      </c>
      <c r="E323" s="107" t="s">
        <v>40</v>
      </c>
      <c r="F323" s="107">
        <v>2158.0</v>
      </c>
      <c r="G323" s="107">
        <v>2026.0</v>
      </c>
      <c r="H323" s="107">
        <v>1.0</v>
      </c>
      <c r="I323" s="108" t="s">
        <v>62</v>
      </c>
      <c r="J323" s="165">
        <v>0.14</v>
      </c>
      <c r="K323" s="110">
        <f>ACTIVIDADES_V!$S323+ACTIVIDADES_V!$Y323</f>
        <v>398090000</v>
      </c>
      <c r="L323" s="165">
        <v>0.14</v>
      </c>
      <c r="M323" s="107"/>
      <c r="N323" s="110">
        <f>ROUND(VLOOKUP((A323&amp;C323&amp;G323&amp;H323)*1,SEG_PRE!A:P,8,0),0)</f>
        <v>398090000</v>
      </c>
      <c r="O323" s="110">
        <f>ROUND(VLOOKUP((A323&amp;C323&amp;G323&amp;H323)*1,SEG_PRE!A:P,9,0),0)</f>
        <v>0</v>
      </c>
      <c r="P323" s="110">
        <f>ROUND(VLOOKUP((A323&amp;C323&amp;G323&amp;H323)*1,SEG_PRE!A:P,10,0),0)</f>
        <v>0</v>
      </c>
      <c r="Q323" s="165">
        <v>0.14</v>
      </c>
      <c r="R323" s="113">
        <v>0.14</v>
      </c>
      <c r="S323" s="114">
        <f>ROUND(VLOOKUP((A323&amp;C323&amp;G323&amp;H323)*1,SEG_PRE!A:P,11,0),0)</f>
        <v>398090000</v>
      </c>
      <c r="T323" s="114">
        <f>ROUND(VLOOKUP((A323&amp;C323&amp;G323&amp;H323)*1,SEG_PRE!A:P,12,0),0)</f>
        <v>398090000</v>
      </c>
      <c r="U323" s="114">
        <f>ROUND(VLOOKUP((A323&amp;C323&amp;G323&amp;H323)*1,SEG_PRE!A:P,13,0),0)</f>
        <v>0</v>
      </c>
      <c r="V323" s="114">
        <f>VLOOKUP((A323&amp;C323&amp;G323&amp;H323)*1,SEG_PRE!A:P,14,0)</f>
        <v>0</v>
      </c>
      <c r="W323" s="109">
        <v>0.0</v>
      </c>
      <c r="X323" s="109">
        <v>0.0</v>
      </c>
      <c r="Y323" s="110">
        <f>ROUND(VLOOKUP((A323&amp;C323&amp;G323&amp;H323)*1,SEG_PRE!A:P,15,0),0)</f>
        <v>0</v>
      </c>
      <c r="Z323" s="110">
        <f>VLOOKUP((A323&amp;C323&amp;G323&amp;H323)*1,SEG_PRE!A:P,16,0)</f>
        <v>0</v>
      </c>
      <c r="AA323" s="42">
        <f t="shared" si="1"/>
        <v>1</v>
      </c>
      <c r="AB323" s="42">
        <f t="shared" si="2"/>
        <v>0.07</v>
      </c>
      <c r="AC323" s="42">
        <f t="shared" si="3"/>
        <v>0.4485714286</v>
      </c>
      <c r="AD323" s="42">
        <f t="shared" si="4"/>
        <v>0.8912376223</v>
      </c>
      <c r="AE323" s="42">
        <f t="shared" si="5"/>
        <v>0</v>
      </c>
      <c r="AF323" s="115">
        <f t="shared" si="6"/>
        <v>0</v>
      </c>
      <c r="AG323" s="115">
        <f t="shared" si="7"/>
        <v>0</v>
      </c>
      <c r="AH323" s="145" t="s">
        <v>463</v>
      </c>
      <c r="AI323" s="107" t="s">
        <v>43</v>
      </c>
      <c r="AJ323" s="107" t="s">
        <v>43</v>
      </c>
      <c r="AK323" s="107" t="s">
        <v>441</v>
      </c>
      <c r="AL323" s="137" t="s">
        <v>437</v>
      </c>
      <c r="AM323" s="119" t="str">
        <f>IF(LEN(ACTIVIDADES_V!$AH323)&gt;1500,"VALIDAR DES",IF(LEN(ACTIVIDADES_V!$AI323)&gt;500,"Validar Re",IF(LEN(ACTIVIDADES_V!$AJ323)&gt;500,"VALIDAR Soliciones","OK")))</f>
        <v>OK</v>
      </c>
      <c r="AN323" s="120">
        <f>LEN(LEFT(INT(ACTIVIDADES_V!$S323)-ACTIVIDADES_V!$S323,4))</f>
        <v>1</v>
      </c>
      <c r="AO323" s="100"/>
      <c r="AP323" s="100"/>
      <c r="AQ323" s="100"/>
      <c r="AR323" s="100"/>
      <c r="AS323" s="100"/>
      <c r="AT323" s="100"/>
      <c r="AU323" s="100"/>
      <c r="AV323" s="100"/>
      <c r="AW323" s="100"/>
      <c r="AX323" s="100"/>
      <c r="AY323" s="100"/>
      <c r="AZ323" s="100"/>
      <c r="BA323" s="100"/>
      <c r="BB323" s="100"/>
      <c r="BC323" s="100"/>
      <c r="BD323" s="100"/>
      <c r="BE323" s="100"/>
      <c r="BF323" s="100"/>
      <c r="BG323" s="100"/>
      <c r="BH323" s="100"/>
      <c r="BI323" s="100"/>
      <c r="BJ323" s="100"/>
      <c r="BK323" s="100"/>
      <c r="BL323" s="100"/>
      <c r="BM323" s="100"/>
      <c r="BN323" s="100"/>
      <c r="BO323" s="100"/>
      <c r="BP323" s="100"/>
      <c r="BQ323" s="100"/>
      <c r="BR323" s="100"/>
      <c r="BS323" s="100"/>
      <c r="BT323" s="100"/>
      <c r="BU323" s="100"/>
      <c r="BV323" s="100"/>
      <c r="BW323" s="100"/>
      <c r="BX323" s="100"/>
      <c r="BY323" s="100"/>
      <c r="BZ323" s="100"/>
      <c r="CA323" s="100"/>
      <c r="CB323" s="100"/>
      <c r="CC323" s="100"/>
      <c r="CD323" s="100"/>
      <c r="CE323" s="100"/>
      <c r="CF323" s="100"/>
      <c r="CG323" s="100"/>
      <c r="CH323" s="100"/>
      <c r="CI323" s="100"/>
    </row>
    <row r="324" ht="15.75" customHeight="1">
      <c r="A324" s="121">
        <v>8054.0</v>
      </c>
      <c r="B324" s="121" t="s">
        <v>408</v>
      </c>
      <c r="C324" s="121">
        <v>8.0</v>
      </c>
      <c r="D324" s="121" t="s">
        <v>439</v>
      </c>
      <c r="E324" s="121" t="s">
        <v>40</v>
      </c>
      <c r="F324" s="121">
        <v>2158.0</v>
      </c>
      <c r="G324" s="121">
        <v>2026.0</v>
      </c>
      <c r="H324" s="121">
        <v>2.0</v>
      </c>
      <c r="I324" s="122" t="s">
        <v>65</v>
      </c>
      <c r="J324" s="166">
        <v>0.14</v>
      </c>
      <c r="K324" s="124">
        <f>ACTIVIDADES_V!$S324+ACTIVIDADES_V!$Y324</f>
        <v>0</v>
      </c>
      <c r="L324" s="166">
        <v>0.14</v>
      </c>
      <c r="M324" s="121"/>
      <c r="N324" s="124">
        <f>ROUND(VLOOKUP((A324&amp;C324&amp;G324&amp;H324)*1,SEG_PRE!A:P,8,0),0)</f>
        <v>0</v>
      </c>
      <c r="O324" s="124">
        <f>ROUND(VLOOKUP((A324&amp;C324&amp;G324&amp;H324)*1,SEG_PRE!A:P,9,0),0)</f>
        <v>0</v>
      </c>
      <c r="P324" s="124">
        <f>ROUND(VLOOKUP((A324&amp;C324&amp;G324&amp;H324)*1,SEG_PRE!A:P,10,0),0)</f>
        <v>14879067</v>
      </c>
      <c r="Q324" s="166">
        <v>0.14</v>
      </c>
      <c r="R324" s="191">
        <v>0.14</v>
      </c>
      <c r="S324" s="127">
        <f>ROUND(VLOOKUP((A324&amp;C324&amp;G324&amp;H324)*1,SEG_PRE!A:P,11,0),0)</f>
        <v>0</v>
      </c>
      <c r="T324" s="127">
        <f>ROUND(VLOOKUP((A324&amp;C324&amp;G324&amp;H324)*1,SEG_PRE!A:P,12,0),0)</f>
        <v>0</v>
      </c>
      <c r="U324" s="127">
        <f>ROUND(VLOOKUP((A324&amp;C324&amp;G324&amp;H324)*1,SEG_PRE!A:P,13,0),0)</f>
        <v>14879067</v>
      </c>
      <c r="V324" s="127">
        <f>VLOOKUP((A324&amp;C324&amp;G324&amp;H324)*1,SEG_PRE!A:P,14,0)</f>
        <v>14879067</v>
      </c>
      <c r="W324" s="123">
        <v>0.0</v>
      </c>
      <c r="X324" s="123">
        <v>0.0</v>
      </c>
      <c r="Y324" s="124">
        <f>ROUND(VLOOKUP((A324&amp;C324&amp;G324&amp;H324)*1,SEG_PRE!A:P,15,0),0)</f>
        <v>0</v>
      </c>
      <c r="Z324" s="124">
        <f>VLOOKUP((A324&amp;C324&amp;G324&amp;H324)*1,SEG_PRE!A:P,16,0)</f>
        <v>0</v>
      </c>
      <c r="AA324" s="45">
        <f t="shared" si="1"/>
        <v>1</v>
      </c>
      <c r="AB324" s="45">
        <f t="shared" si="2"/>
        <v>0.14</v>
      </c>
      <c r="AC324" s="45">
        <f t="shared" si="3"/>
        <v>0.4685714286</v>
      </c>
      <c r="AD324" s="45">
        <f t="shared" si="4"/>
        <v>0.8912376223</v>
      </c>
      <c r="AE324" s="45">
        <f t="shared" si="5"/>
        <v>1</v>
      </c>
      <c r="AF324" s="128">
        <f t="shared" si="6"/>
        <v>0</v>
      </c>
      <c r="AG324" s="128">
        <f t="shared" si="7"/>
        <v>0</v>
      </c>
      <c r="AH324" s="148" t="s">
        <v>464</v>
      </c>
      <c r="AI324" s="150" t="s">
        <v>43</v>
      </c>
      <c r="AJ324" s="150" t="s">
        <v>43</v>
      </c>
      <c r="AK324" s="149" t="s">
        <v>465</v>
      </c>
      <c r="AL324" s="149"/>
      <c r="AM324" s="131" t="str">
        <f>IF(LEN(ACTIVIDADES_V!$AH324)&gt;1500,"VALIDAR DES",IF(LEN(ACTIVIDADES_V!$AI324)&gt;500,"Validar Re",IF(LEN(ACTIVIDADES_V!$AJ324)&gt;500,"VALIDAR Soliciones","OK")))</f>
        <v>OK</v>
      </c>
      <c r="AN324" s="132">
        <f>LEN(LEFT(INT(ACTIVIDADES_V!$S324)-ACTIVIDADES_V!$S324,4))</f>
        <v>1</v>
      </c>
      <c r="AO324" s="100">
        <f>LEN(AH324)+LEN(AI324)+LEN(AJ324)</f>
        <v>1314</v>
      </c>
      <c r="AP324" s="100"/>
      <c r="AQ324" s="100"/>
      <c r="AR324" s="100"/>
      <c r="AS324" s="100"/>
      <c r="AT324" s="100"/>
      <c r="AU324" s="100"/>
      <c r="AV324" s="100"/>
      <c r="AW324" s="100"/>
      <c r="AX324" s="100"/>
      <c r="AY324" s="100"/>
      <c r="AZ324" s="100"/>
      <c r="BA324" s="100"/>
      <c r="BB324" s="100"/>
      <c r="BC324" s="100"/>
      <c r="BD324" s="100"/>
      <c r="BE324" s="100"/>
      <c r="BF324" s="100"/>
      <c r="BG324" s="100"/>
      <c r="BH324" s="100"/>
      <c r="BI324" s="100"/>
      <c r="BJ324" s="100"/>
      <c r="BK324" s="100"/>
      <c r="BL324" s="100"/>
      <c r="BM324" s="100"/>
      <c r="BN324" s="100"/>
      <c r="BO324" s="100"/>
      <c r="BP324" s="100"/>
      <c r="BQ324" s="100"/>
      <c r="BR324" s="100"/>
      <c r="BS324" s="100"/>
      <c r="BT324" s="100"/>
      <c r="BU324" s="100"/>
      <c r="BV324" s="100"/>
      <c r="BW324" s="100"/>
      <c r="BX324" s="100"/>
      <c r="BY324" s="100"/>
      <c r="BZ324" s="100"/>
      <c r="CA324" s="100"/>
      <c r="CB324" s="100"/>
      <c r="CC324" s="100"/>
      <c r="CD324" s="100"/>
      <c r="CE324" s="100"/>
      <c r="CF324" s="100"/>
      <c r="CG324" s="100"/>
      <c r="CH324" s="100"/>
      <c r="CI324" s="100"/>
    </row>
    <row r="325" ht="15.75" hidden="1" customHeight="1">
      <c r="A325" s="107">
        <v>8054.0</v>
      </c>
      <c r="B325" s="107" t="s">
        <v>408</v>
      </c>
      <c r="C325" s="107">
        <v>8.0</v>
      </c>
      <c r="D325" s="107" t="s">
        <v>439</v>
      </c>
      <c r="E325" s="107" t="s">
        <v>40</v>
      </c>
      <c r="F325" s="107">
        <v>2158.0</v>
      </c>
      <c r="G325" s="107">
        <v>2026.0</v>
      </c>
      <c r="H325" s="107">
        <v>3.0</v>
      </c>
      <c r="I325" s="108" t="s">
        <v>68</v>
      </c>
      <c r="J325" s="165">
        <v>0.14</v>
      </c>
      <c r="K325" s="110">
        <f>ACTIVIDADES_V!$S325+ACTIVIDADES_V!$Y325</f>
        <v>0</v>
      </c>
      <c r="L325" s="165">
        <v>0.14</v>
      </c>
      <c r="M325" s="107"/>
      <c r="N325" s="110">
        <f>ROUND(VLOOKUP((A325&amp;C325&amp;G325&amp;H325)*1,SEG_PRE!A:P,8,0),0)</f>
        <v>0</v>
      </c>
      <c r="O325" s="110">
        <f>ROUND(VLOOKUP((A325&amp;C325&amp;G325&amp;H325)*1,SEG_PRE!A:P,9,0),0)</f>
        <v>0</v>
      </c>
      <c r="P325" s="110">
        <f>ROUND(VLOOKUP((A325&amp;C325&amp;G325&amp;H325)*1,SEG_PRE!A:P,10,0),0)</f>
        <v>36190000</v>
      </c>
      <c r="Q325" s="165">
        <v>0.14</v>
      </c>
      <c r="R325" s="113"/>
      <c r="S325" s="114">
        <f>ROUND(VLOOKUP((A325&amp;C325&amp;G325&amp;H325)*1,SEG_PRE!A:P,11,0),0)</f>
        <v>0</v>
      </c>
      <c r="T325" s="114">
        <f>ROUND(VLOOKUP((A325&amp;C325&amp;G325&amp;H325)*1,SEG_PRE!A:P,12,0),0)</f>
        <v>0</v>
      </c>
      <c r="U325" s="114">
        <f>ROUND(VLOOKUP((A325&amp;C325&amp;G325&amp;H325)*1,SEG_PRE!A:P,13,0),0)</f>
        <v>36190000</v>
      </c>
      <c r="V325" s="114">
        <f>VLOOKUP((A325&amp;C325&amp;G325&amp;H325)*1,SEG_PRE!A:P,14,0)</f>
        <v>0</v>
      </c>
      <c r="W325" s="109">
        <v>0.0</v>
      </c>
      <c r="X325" s="109">
        <v>0.0</v>
      </c>
      <c r="Y325" s="110">
        <f>ROUND(VLOOKUP((A325&amp;C325&amp;G325&amp;H325)*1,SEG_PRE!A:P,15,0),0)</f>
        <v>0</v>
      </c>
      <c r="Z325" s="110">
        <f>VLOOKUP((A325&amp;C325&amp;G325&amp;H325)*1,SEG_PRE!A:P,16,0)</f>
        <v>0</v>
      </c>
      <c r="AA325" s="42">
        <f t="shared" si="1"/>
        <v>0.6666666667</v>
      </c>
      <c r="AB325" s="42">
        <f t="shared" si="2"/>
        <v>0.14</v>
      </c>
      <c r="AC325" s="42">
        <f t="shared" si="3"/>
        <v>0.4685714286</v>
      </c>
      <c r="AD325" s="42">
        <f t="shared" si="4"/>
        <v>0.8912376223</v>
      </c>
      <c r="AE325" s="42">
        <f t="shared" si="5"/>
        <v>0</v>
      </c>
      <c r="AF325" s="115">
        <f t="shared" si="6"/>
        <v>0</v>
      </c>
      <c r="AG325" s="115">
        <f t="shared" si="7"/>
        <v>0</v>
      </c>
      <c r="AH325" s="107"/>
      <c r="AI325" s="107"/>
      <c r="AJ325" s="107"/>
      <c r="AK325" s="107"/>
      <c r="AL325" s="107"/>
      <c r="AM325" s="119" t="str">
        <f>IF(LEN(ACTIVIDADES_V!$AH325)&gt;1500,"VALIDAR DES",IF(LEN(ACTIVIDADES_V!$AI325)&gt;500,"Validar Re",IF(LEN(ACTIVIDADES_V!$AJ325)&gt;500,"VALIDAR Soliciones","OK")))</f>
        <v>OK</v>
      </c>
      <c r="AN325" s="120">
        <f>LEN(LEFT(INT(ACTIVIDADES_V!$S325)-ACTIVIDADES_V!$S325,4))</f>
        <v>1</v>
      </c>
      <c r="AO325" s="100"/>
      <c r="AP325" s="100"/>
      <c r="AQ325" s="100"/>
      <c r="AR325" s="100"/>
      <c r="AS325" s="100"/>
      <c r="AT325" s="100"/>
      <c r="AU325" s="100"/>
      <c r="AV325" s="100"/>
      <c r="AW325" s="100"/>
      <c r="AX325" s="100"/>
      <c r="AY325" s="100"/>
      <c r="AZ325" s="100"/>
      <c r="BA325" s="100"/>
      <c r="BB325" s="100"/>
      <c r="BC325" s="100"/>
      <c r="BD325" s="100"/>
      <c r="BE325" s="100"/>
      <c r="BF325" s="100"/>
      <c r="BG325" s="100"/>
      <c r="BH325" s="100"/>
      <c r="BI325" s="100"/>
      <c r="BJ325" s="100"/>
      <c r="BK325" s="100"/>
      <c r="BL325" s="100"/>
      <c r="BM325" s="100"/>
      <c r="BN325" s="100"/>
      <c r="BO325" s="100"/>
      <c r="BP325" s="100"/>
      <c r="BQ325" s="100"/>
      <c r="BR325" s="100"/>
      <c r="BS325" s="100"/>
      <c r="BT325" s="100"/>
      <c r="BU325" s="100"/>
      <c r="BV325" s="100"/>
      <c r="BW325" s="100"/>
      <c r="BX325" s="100"/>
      <c r="BY325" s="100"/>
      <c r="BZ325" s="100"/>
      <c r="CA325" s="100"/>
      <c r="CB325" s="100"/>
      <c r="CC325" s="100"/>
      <c r="CD325" s="100"/>
      <c r="CE325" s="100"/>
      <c r="CF325" s="100"/>
      <c r="CG325" s="100"/>
      <c r="CH325" s="100"/>
      <c r="CI325" s="100"/>
    </row>
    <row r="326" ht="15.75" hidden="1" customHeight="1">
      <c r="A326" s="121">
        <v>8054.0</v>
      </c>
      <c r="B326" s="121" t="s">
        <v>408</v>
      </c>
      <c r="C326" s="121">
        <v>8.0</v>
      </c>
      <c r="D326" s="121" t="s">
        <v>439</v>
      </c>
      <c r="E326" s="121" t="s">
        <v>40</v>
      </c>
      <c r="F326" s="121">
        <v>2158.0</v>
      </c>
      <c r="G326" s="121">
        <v>2026.0</v>
      </c>
      <c r="H326" s="121">
        <v>4.0</v>
      </c>
      <c r="I326" s="122" t="s">
        <v>71</v>
      </c>
      <c r="J326" s="166">
        <v>0.14</v>
      </c>
      <c r="K326" s="124">
        <f>ACTIVIDADES_V!$S326+ACTIVIDADES_V!$Y326</f>
        <v>0</v>
      </c>
      <c r="L326" s="166">
        <v>0.14</v>
      </c>
      <c r="M326" s="121"/>
      <c r="N326" s="124">
        <f>ROUND(VLOOKUP((A326&amp;C326&amp;G326&amp;H326)*1,SEG_PRE!A:P,8,0),0)</f>
        <v>0</v>
      </c>
      <c r="O326" s="124">
        <f>ROUND(VLOOKUP((A326&amp;C326&amp;G326&amp;H326)*1,SEG_PRE!A:P,9,0),0)</f>
        <v>0</v>
      </c>
      <c r="P326" s="124">
        <f>ROUND(VLOOKUP((A326&amp;C326&amp;G326&amp;H326)*1,SEG_PRE!A:P,10,0),0)</f>
        <v>36190000</v>
      </c>
      <c r="Q326" s="166">
        <v>0.14</v>
      </c>
      <c r="R326" s="142"/>
      <c r="S326" s="127">
        <f>ROUND(VLOOKUP((A326&amp;C326&amp;G326&amp;H326)*1,SEG_PRE!A:P,11,0),0)</f>
        <v>0</v>
      </c>
      <c r="T326" s="127">
        <f>ROUND(VLOOKUP((A326&amp;C326&amp;G326&amp;H326)*1,SEG_PRE!A:P,12,0),0)</f>
        <v>0</v>
      </c>
      <c r="U326" s="127">
        <f>ROUND(VLOOKUP((A326&amp;C326&amp;G326&amp;H326)*1,SEG_PRE!A:P,13,0),0)</f>
        <v>36190000</v>
      </c>
      <c r="V326" s="127">
        <f>VLOOKUP((A326&amp;C326&amp;G326&amp;H326)*1,SEG_PRE!A:P,14,0)</f>
        <v>0</v>
      </c>
      <c r="W326" s="123">
        <v>0.0</v>
      </c>
      <c r="X326" s="123">
        <v>0.0</v>
      </c>
      <c r="Y326" s="124">
        <f>ROUND(VLOOKUP((A326&amp;C326&amp;G326&amp;H326)*1,SEG_PRE!A:P,15,0),0)</f>
        <v>0</v>
      </c>
      <c r="Z326" s="124">
        <f>VLOOKUP((A326&amp;C326&amp;G326&amp;H326)*1,SEG_PRE!A:P,16,0)</f>
        <v>0</v>
      </c>
      <c r="AA326" s="45">
        <f t="shared" si="1"/>
        <v>0.5</v>
      </c>
      <c r="AB326" s="45">
        <f t="shared" si="2"/>
        <v>0.14</v>
      </c>
      <c r="AC326" s="45">
        <f t="shared" si="3"/>
        <v>0.4685714286</v>
      </c>
      <c r="AD326" s="45">
        <f t="shared" si="4"/>
        <v>0.8912376223</v>
      </c>
      <c r="AE326" s="45">
        <f t="shared" si="5"/>
        <v>0</v>
      </c>
      <c r="AF326" s="128">
        <f t="shared" si="6"/>
        <v>0</v>
      </c>
      <c r="AG326" s="128">
        <f t="shared" si="7"/>
        <v>0</v>
      </c>
      <c r="AH326" s="121"/>
      <c r="AI326" s="121"/>
      <c r="AJ326" s="121"/>
      <c r="AK326" s="121"/>
      <c r="AL326" s="121"/>
      <c r="AM326" s="131" t="str">
        <f>IF(LEN(ACTIVIDADES_V!$AH326)&gt;1500,"VALIDAR DES",IF(LEN(ACTIVIDADES_V!$AI326)&gt;500,"Validar Re",IF(LEN(ACTIVIDADES_V!$AJ326)&gt;500,"VALIDAR Soliciones","OK")))</f>
        <v>OK</v>
      </c>
      <c r="AN326" s="132">
        <f>LEN(LEFT(INT(ACTIVIDADES_V!$S326)-ACTIVIDADES_V!$S326,4))</f>
        <v>1</v>
      </c>
      <c r="AO326" s="100"/>
      <c r="AP326" s="100"/>
      <c r="AQ326" s="100"/>
      <c r="AR326" s="100"/>
      <c r="AS326" s="100"/>
      <c r="AT326" s="100"/>
      <c r="AU326" s="100"/>
      <c r="AV326" s="100"/>
      <c r="AW326" s="100"/>
      <c r="AX326" s="100"/>
      <c r="AY326" s="100"/>
      <c r="AZ326" s="100"/>
      <c r="BA326" s="100"/>
      <c r="BB326" s="100"/>
      <c r="BC326" s="100"/>
      <c r="BD326" s="100"/>
      <c r="BE326" s="100"/>
      <c r="BF326" s="100"/>
      <c r="BG326" s="100"/>
      <c r="BH326" s="100"/>
      <c r="BI326" s="100"/>
      <c r="BJ326" s="100"/>
      <c r="BK326" s="100"/>
      <c r="BL326" s="100"/>
      <c r="BM326" s="100"/>
      <c r="BN326" s="100"/>
      <c r="BO326" s="100"/>
      <c r="BP326" s="100"/>
      <c r="BQ326" s="100"/>
      <c r="BR326" s="100"/>
      <c r="BS326" s="100"/>
      <c r="BT326" s="100"/>
      <c r="BU326" s="100"/>
      <c r="BV326" s="100"/>
      <c r="BW326" s="100"/>
      <c r="BX326" s="100"/>
      <c r="BY326" s="100"/>
      <c r="BZ326" s="100"/>
      <c r="CA326" s="100"/>
      <c r="CB326" s="100"/>
      <c r="CC326" s="100"/>
      <c r="CD326" s="100"/>
      <c r="CE326" s="100"/>
      <c r="CF326" s="100"/>
      <c r="CG326" s="100"/>
      <c r="CH326" s="100"/>
      <c r="CI326" s="100"/>
    </row>
    <row r="327" ht="15.75" hidden="1" customHeight="1">
      <c r="A327" s="107">
        <v>8054.0</v>
      </c>
      <c r="B327" s="107" t="s">
        <v>408</v>
      </c>
      <c r="C327" s="107">
        <v>8.0</v>
      </c>
      <c r="D327" s="107" t="s">
        <v>439</v>
      </c>
      <c r="E327" s="107" t="s">
        <v>40</v>
      </c>
      <c r="F327" s="107">
        <v>2158.0</v>
      </c>
      <c r="G327" s="107">
        <v>2026.0</v>
      </c>
      <c r="H327" s="107">
        <v>5.0</v>
      </c>
      <c r="I327" s="108" t="s">
        <v>74</v>
      </c>
      <c r="J327" s="165">
        <v>0.14</v>
      </c>
      <c r="K327" s="110">
        <f>ACTIVIDADES_V!$S327+ACTIVIDADES_V!$Y327</f>
        <v>48581000</v>
      </c>
      <c r="L327" s="165">
        <v>0.14</v>
      </c>
      <c r="M327" s="107"/>
      <c r="N327" s="110">
        <f>ROUND(VLOOKUP((A327&amp;C327&amp;G327&amp;H327)*1,SEG_PRE!A:P,8,0),0)</f>
        <v>48581000</v>
      </c>
      <c r="O327" s="110">
        <f>ROUND(VLOOKUP((A327&amp;C327&amp;G327&amp;H327)*1,SEG_PRE!A:P,9,0),0)</f>
        <v>0</v>
      </c>
      <c r="P327" s="110">
        <f>ROUND(VLOOKUP((A327&amp;C327&amp;G327&amp;H327)*1,SEG_PRE!A:P,10,0),0)</f>
        <v>36190000</v>
      </c>
      <c r="Q327" s="165">
        <v>0.14</v>
      </c>
      <c r="R327" s="113"/>
      <c r="S327" s="114">
        <f>ROUND(VLOOKUP((A327&amp;C327&amp;G327&amp;H327)*1,SEG_PRE!A:P,11,0),0)</f>
        <v>48581000</v>
      </c>
      <c r="T327" s="114">
        <f>ROUND(VLOOKUP((A327&amp;C327&amp;G327&amp;H327)*1,SEG_PRE!A:P,12,0),0)</f>
        <v>0</v>
      </c>
      <c r="U327" s="114">
        <f>ROUND(VLOOKUP((A327&amp;C327&amp;G327&amp;H327)*1,SEG_PRE!A:P,13,0),0)</f>
        <v>36190000</v>
      </c>
      <c r="V327" s="114">
        <f>VLOOKUP((A327&amp;C327&amp;G327&amp;H327)*1,SEG_PRE!A:P,14,0)</f>
        <v>0</v>
      </c>
      <c r="W327" s="109">
        <v>0.0</v>
      </c>
      <c r="X327" s="109">
        <v>0.0</v>
      </c>
      <c r="Y327" s="110">
        <f>ROUND(VLOOKUP((A327&amp;C327&amp;G327&amp;H327)*1,SEG_PRE!A:P,15,0),0)</f>
        <v>0</v>
      </c>
      <c r="Z327" s="110">
        <f>VLOOKUP((A327&amp;C327&amp;G327&amp;H327)*1,SEG_PRE!A:P,16,0)</f>
        <v>0</v>
      </c>
      <c r="AA327" s="42">
        <f t="shared" si="1"/>
        <v>0.4</v>
      </c>
      <c r="AB327" s="42">
        <f t="shared" si="2"/>
        <v>0.14</v>
      </c>
      <c r="AC327" s="42">
        <f t="shared" si="3"/>
        <v>0.4685714286</v>
      </c>
      <c r="AD327" s="42">
        <f t="shared" si="4"/>
        <v>0.8912376223</v>
      </c>
      <c r="AE327" s="42">
        <f t="shared" si="5"/>
        <v>0</v>
      </c>
      <c r="AF327" s="115">
        <f t="shared" si="6"/>
        <v>0</v>
      </c>
      <c r="AG327" s="115">
        <f t="shared" si="7"/>
        <v>0</v>
      </c>
      <c r="AH327" s="107"/>
      <c r="AI327" s="107"/>
      <c r="AJ327" s="107"/>
      <c r="AK327" s="107"/>
      <c r="AL327" s="107"/>
      <c r="AM327" s="119" t="str">
        <f>IF(LEN(ACTIVIDADES_V!$AH327)&gt;1500,"VALIDAR DES",IF(LEN(ACTIVIDADES_V!$AI327)&gt;500,"Validar Re",IF(LEN(ACTIVIDADES_V!$AJ327)&gt;500,"VALIDAR Soliciones","OK")))</f>
        <v>OK</v>
      </c>
      <c r="AN327" s="120">
        <f>LEN(LEFT(INT(ACTIVIDADES_V!$S327)-ACTIVIDADES_V!$S327,4))</f>
        <v>1</v>
      </c>
      <c r="AO327" s="100"/>
      <c r="AP327" s="100"/>
      <c r="AQ327" s="100"/>
      <c r="AR327" s="100"/>
      <c r="AS327" s="100"/>
      <c r="AT327" s="100"/>
      <c r="AU327" s="100"/>
      <c r="AV327" s="100"/>
      <c r="AW327" s="100"/>
      <c r="AX327" s="100"/>
      <c r="AY327" s="100"/>
      <c r="AZ327" s="100"/>
      <c r="BA327" s="100"/>
      <c r="BB327" s="100"/>
      <c r="BC327" s="100"/>
      <c r="BD327" s="100"/>
      <c r="BE327" s="100"/>
      <c r="BF327" s="100"/>
      <c r="BG327" s="100"/>
      <c r="BH327" s="100"/>
      <c r="BI327" s="100"/>
      <c r="BJ327" s="100"/>
      <c r="BK327" s="100"/>
      <c r="BL327" s="100"/>
      <c r="BM327" s="100"/>
      <c r="BN327" s="100"/>
      <c r="BO327" s="100"/>
      <c r="BP327" s="100"/>
      <c r="BQ327" s="100"/>
      <c r="BR327" s="100"/>
      <c r="BS327" s="100"/>
      <c r="BT327" s="100"/>
      <c r="BU327" s="100"/>
      <c r="BV327" s="100"/>
      <c r="BW327" s="100"/>
      <c r="BX327" s="100"/>
      <c r="BY327" s="100"/>
      <c r="BZ327" s="100"/>
      <c r="CA327" s="100"/>
      <c r="CB327" s="100"/>
      <c r="CC327" s="100"/>
      <c r="CD327" s="100"/>
      <c r="CE327" s="100"/>
      <c r="CF327" s="100"/>
      <c r="CG327" s="100"/>
      <c r="CH327" s="100"/>
      <c r="CI327" s="100"/>
    </row>
    <row r="328" ht="15.75" hidden="1" customHeight="1">
      <c r="A328" s="121">
        <v>8054.0</v>
      </c>
      <c r="B328" s="121" t="s">
        <v>408</v>
      </c>
      <c r="C328" s="121">
        <v>8.0</v>
      </c>
      <c r="D328" s="121" t="s">
        <v>439</v>
      </c>
      <c r="E328" s="121" t="s">
        <v>40</v>
      </c>
      <c r="F328" s="121">
        <v>2158.0</v>
      </c>
      <c r="G328" s="121">
        <v>2026.0</v>
      </c>
      <c r="H328" s="121">
        <v>6.0</v>
      </c>
      <c r="I328" s="122" t="s">
        <v>77</v>
      </c>
      <c r="J328" s="166">
        <v>0.3</v>
      </c>
      <c r="K328" s="124">
        <f>ACTIVIDADES_V!$S328+ACTIVIDADES_V!$Y328</f>
        <v>0</v>
      </c>
      <c r="L328" s="166">
        <v>0.3</v>
      </c>
      <c r="M328" s="121"/>
      <c r="N328" s="124">
        <f>ROUND(VLOOKUP((A328&amp;C328&amp;G328&amp;H328)*1,SEG_PRE!A:P,8,0),0)</f>
        <v>0</v>
      </c>
      <c r="O328" s="124">
        <f>ROUND(VLOOKUP((A328&amp;C328&amp;G328&amp;H328)*1,SEG_PRE!A:P,9,0),0)</f>
        <v>0</v>
      </c>
      <c r="P328" s="124">
        <f>ROUND(VLOOKUP((A328&amp;C328&amp;G328&amp;H328)*1,SEG_PRE!A:P,10,0),0)</f>
        <v>84771000</v>
      </c>
      <c r="Q328" s="166">
        <v>0.3</v>
      </c>
      <c r="R328" s="142"/>
      <c r="S328" s="127">
        <f>ROUND(VLOOKUP((A328&amp;C328&amp;G328&amp;H328)*1,SEG_PRE!A:P,11,0),0)</f>
        <v>0</v>
      </c>
      <c r="T328" s="127">
        <f>ROUND(VLOOKUP((A328&amp;C328&amp;G328&amp;H328)*1,SEG_PRE!A:P,12,0),0)</f>
        <v>0</v>
      </c>
      <c r="U328" s="127">
        <f>ROUND(VLOOKUP((A328&amp;C328&amp;G328&amp;H328)*1,SEG_PRE!A:P,13,0),0)</f>
        <v>84771000</v>
      </c>
      <c r="V328" s="127">
        <f>VLOOKUP((A328&amp;C328&amp;G328&amp;H328)*1,SEG_PRE!A:P,14,0)</f>
        <v>0</v>
      </c>
      <c r="W328" s="123">
        <v>0.0</v>
      </c>
      <c r="X328" s="123">
        <v>0.0</v>
      </c>
      <c r="Y328" s="124">
        <f>ROUND(VLOOKUP((A328&amp;C328&amp;G328&amp;H328)*1,SEG_PRE!A:P,15,0),0)</f>
        <v>0</v>
      </c>
      <c r="Z328" s="124">
        <f>VLOOKUP((A328&amp;C328&amp;G328&amp;H328)*1,SEG_PRE!A:P,16,0)</f>
        <v>0</v>
      </c>
      <c r="AA328" s="45">
        <f t="shared" si="1"/>
        <v>0.28</v>
      </c>
      <c r="AB328" s="45">
        <f t="shared" si="2"/>
        <v>0.14</v>
      </c>
      <c r="AC328" s="45">
        <f t="shared" si="3"/>
        <v>0.4685714286</v>
      </c>
      <c r="AD328" s="45">
        <f t="shared" si="4"/>
        <v>0.8912376223</v>
      </c>
      <c r="AE328" s="45">
        <f t="shared" si="5"/>
        <v>0</v>
      </c>
      <c r="AF328" s="128">
        <f t="shared" si="6"/>
        <v>0</v>
      </c>
      <c r="AG328" s="128">
        <f t="shared" si="7"/>
        <v>0</v>
      </c>
      <c r="AH328" s="121"/>
      <c r="AI328" s="121"/>
      <c r="AJ328" s="121"/>
      <c r="AK328" s="121"/>
      <c r="AL328" s="121"/>
      <c r="AM328" s="131" t="str">
        <f>IF(LEN(ACTIVIDADES_V!$AH328)&gt;1500,"VALIDAR DES",IF(LEN(ACTIVIDADES_V!$AI328)&gt;500,"Validar Re",IF(LEN(ACTIVIDADES_V!$AJ328)&gt;500,"VALIDAR Soliciones","OK")))</f>
        <v>OK</v>
      </c>
      <c r="AN328" s="132">
        <f>LEN(LEFT(INT(ACTIVIDADES_V!$S328)-ACTIVIDADES_V!$S328,4))</f>
        <v>1</v>
      </c>
      <c r="AO328" s="100"/>
      <c r="AP328" s="100"/>
      <c r="AQ328" s="100"/>
      <c r="AR328" s="100"/>
      <c r="AS328" s="100"/>
      <c r="AT328" s="100"/>
      <c r="AU328" s="100"/>
      <c r="AV328" s="100"/>
      <c r="AW328" s="100"/>
      <c r="AX328" s="100"/>
      <c r="AY328" s="100"/>
      <c r="AZ328" s="100"/>
      <c r="BA328" s="100"/>
      <c r="BB328" s="100"/>
      <c r="BC328" s="100"/>
      <c r="BD328" s="100"/>
      <c r="BE328" s="100"/>
      <c r="BF328" s="100"/>
      <c r="BG328" s="100"/>
      <c r="BH328" s="100"/>
      <c r="BI328" s="100"/>
      <c r="BJ328" s="100"/>
      <c r="BK328" s="100"/>
      <c r="BL328" s="100"/>
      <c r="BM328" s="100"/>
      <c r="BN328" s="100"/>
      <c r="BO328" s="100"/>
      <c r="BP328" s="100"/>
      <c r="BQ328" s="100"/>
      <c r="BR328" s="100"/>
      <c r="BS328" s="100"/>
      <c r="BT328" s="100"/>
      <c r="BU328" s="100"/>
      <c r="BV328" s="100"/>
      <c r="BW328" s="100"/>
      <c r="BX328" s="100"/>
      <c r="BY328" s="100"/>
      <c r="BZ328" s="100"/>
      <c r="CA328" s="100"/>
      <c r="CB328" s="100"/>
      <c r="CC328" s="100"/>
      <c r="CD328" s="100"/>
      <c r="CE328" s="100"/>
      <c r="CF328" s="100"/>
      <c r="CG328" s="100"/>
      <c r="CH328" s="100"/>
      <c r="CI328" s="100"/>
    </row>
    <row r="329" ht="15.75" hidden="1" customHeight="1">
      <c r="A329" s="107">
        <v>8054.0</v>
      </c>
      <c r="B329" s="107" t="s">
        <v>408</v>
      </c>
      <c r="C329" s="107">
        <v>8.0</v>
      </c>
      <c r="D329" s="107" t="s">
        <v>439</v>
      </c>
      <c r="E329" s="107" t="s">
        <v>40</v>
      </c>
      <c r="F329" s="107">
        <v>2158.0</v>
      </c>
      <c r="G329" s="107">
        <v>2026.0</v>
      </c>
      <c r="H329" s="107">
        <v>7.0</v>
      </c>
      <c r="I329" s="108" t="s">
        <v>41</v>
      </c>
      <c r="J329" s="165">
        <v>0.14</v>
      </c>
      <c r="K329" s="110">
        <f>ACTIVIDADES_V!$S329+ACTIVIDADES_V!$Y329</f>
        <v>0</v>
      </c>
      <c r="L329" s="165">
        <v>0.14</v>
      </c>
      <c r="M329" s="107"/>
      <c r="N329" s="110">
        <f>ROUND(VLOOKUP((A329&amp;C329&amp;G329&amp;H329)*1,SEG_PRE!A:P,8,0),0)</f>
        <v>0</v>
      </c>
      <c r="O329" s="110">
        <f>ROUND(VLOOKUP((A329&amp;C329&amp;G329&amp;H329)*1,SEG_PRE!A:P,9,0),0)</f>
        <v>0</v>
      </c>
      <c r="P329" s="110">
        <f>ROUND(VLOOKUP((A329&amp;C329&amp;G329&amp;H329)*1,SEG_PRE!A:P,10,0),0)</f>
        <v>36190000</v>
      </c>
      <c r="Q329" s="165">
        <v>0.14</v>
      </c>
      <c r="R329" s="113"/>
      <c r="S329" s="114">
        <f>ROUND(VLOOKUP((A329&amp;C329&amp;G329&amp;H329)*1,SEG_PRE!A:P,11,0),0)</f>
        <v>0</v>
      </c>
      <c r="T329" s="114">
        <f>ROUND(VLOOKUP((A329&amp;C329&amp;G329&amp;H329)*1,SEG_PRE!A:P,12,0),0)</f>
        <v>0</v>
      </c>
      <c r="U329" s="114">
        <f>ROUND(VLOOKUP((A329&amp;C329&amp;G329&amp;H329)*1,SEG_PRE!A:P,13,0),0)</f>
        <v>36190000</v>
      </c>
      <c r="V329" s="114">
        <f>VLOOKUP((A329&amp;C329&amp;G329&amp;H329)*1,SEG_PRE!A:P,14,0)</f>
        <v>0</v>
      </c>
      <c r="W329" s="109">
        <v>0.0</v>
      </c>
      <c r="X329" s="109">
        <v>0.0</v>
      </c>
      <c r="Y329" s="110">
        <f>ROUND(VLOOKUP((A329&amp;C329&amp;G329&amp;H329)*1,SEG_PRE!A:P,15,0),0)</f>
        <v>0</v>
      </c>
      <c r="Z329" s="110">
        <f>VLOOKUP((A329&amp;C329&amp;G329&amp;H329)*1,SEG_PRE!A:P,16,0)</f>
        <v>0</v>
      </c>
      <c r="AA329" s="42">
        <f t="shared" si="1"/>
        <v>0.2456140351</v>
      </c>
      <c r="AB329" s="42">
        <f t="shared" si="2"/>
        <v>0.14</v>
      </c>
      <c r="AC329" s="42">
        <f t="shared" si="3"/>
        <v>0.4685714286</v>
      </c>
      <c r="AD329" s="42">
        <f t="shared" si="4"/>
        <v>0.8912376223</v>
      </c>
      <c r="AE329" s="42">
        <f t="shared" si="5"/>
        <v>0</v>
      </c>
      <c r="AF329" s="115">
        <f t="shared" si="6"/>
        <v>0</v>
      </c>
      <c r="AG329" s="115">
        <f t="shared" si="7"/>
        <v>0</v>
      </c>
      <c r="AH329" s="107"/>
      <c r="AI329" s="107"/>
      <c r="AJ329" s="107"/>
      <c r="AK329" s="107"/>
      <c r="AL329" s="107"/>
      <c r="AM329" s="119" t="str">
        <f>IF(LEN(ACTIVIDADES_V!$AH329)&gt;1500,"VALIDAR DES",IF(LEN(ACTIVIDADES_V!$AI329)&gt;500,"Validar Re",IF(LEN(ACTIVIDADES_V!$AJ329)&gt;500,"VALIDAR Soliciones","OK")))</f>
        <v>OK</v>
      </c>
      <c r="AN329" s="120">
        <f>LEN(LEFT(INT(ACTIVIDADES_V!$S329)-ACTIVIDADES_V!$S329,4))</f>
        <v>1</v>
      </c>
      <c r="AO329" s="100"/>
      <c r="AP329" s="100"/>
      <c r="AQ329" s="100"/>
      <c r="AR329" s="100"/>
      <c r="AS329" s="100"/>
      <c r="AT329" s="100"/>
      <c r="AU329" s="100"/>
      <c r="AV329" s="100"/>
      <c r="AW329" s="100"/>
      <c r="AX329" s="100"/>
      <c r="AY329" s="100"/>
      <c r="AZ329" s="100"/>
      <c r="BA329" s="100"/>
      <c r="BB329" s="100"/>
      <c r="BC329" s="100"/>
      <c r="BD329" s="100"/>
      <c r="BE329" s="100"/>
      <c r="BF329" s="100"/>
      <c r="BG329" s="100"/>
      <c r="BH329" s="100"/>
      <c r="BI329" s="100"/>
      <c r="BJ329" s="100"/>
      <c r="BK329" s="100"/>
      <c r="BL329" s="100"/>
      <c r="BM329" s="100"/>
      <c r="BN329" s="100"/>
      <c r="BO329" s="100"/>
      <c r="BP329" s="100"/>
      <c r="BQ329" s="100"/>
      <c r="BR329" s="100"/>
      <c r="BS329" s="100"/>
      <c r="BT329" s="100"/>
      <c r="BU329" s="100"/>
      <c r="BV329" s="100"/>
      <c r="BW329" s="100"/>
      <c r="BX329" s="100"/>
      <c r="BY329" s="100"/>
      <c r="BZ329" s="100"/>
      <c r="CA329" s="100"/>
      <c r="CB329" s="100"/>
      <c r="CC329" s="100"/>
      <c r="CD329" s="100"/>
      <c r="CE329" s="100"/>
      <c r="CF329" s="100"/>
      <c r="CG329" s="100"/>
      <c r="CH329" s="100"/>
      <c r="CI329" s="100"/>
    </row>
    <row r="330" ht="15.75" hidden="1" customHeight="1">
      <c r="A330" s="121">
        <v>8054.0</v>
      </c>
      <c r="B330" s="121" t="s">
        <v>408</v>
      </c>
      <c r="C330" s="121">
        <v>8.0</v>
      </c>
      <c r="D330" s="121" t="s">
        <v>439</v>
      </c>
      <c r="E330" s="121" t="s">
        <v>40</v>
      </c>
      <c r="F330" s="121">
        <v>2158.0</v>
      </c>
      <c r="G330" s="121">
        <v>2026.0</v>
      </c>
      <c r="H330" s="121">
        <v>8.0</v>
      </c>
      <c r="I330" s="122" t="s">
        <v>46</v>
      </c>
      <c r="J330" s="166">
        <v>0.14</v>
      </c>
      <c r="K330" s="124">
        <f>ACTIVIDADES_V!$S330+ACTIVIDADES_V!$Y330</f>
        <v>0</v>
      </c>
      <c r="L330" s="166">
        <v>0.14</v>
      </c>
      <c r="M330" s="121"/>
      <c r="N330" s="124">
        <f>ROUND(VLOOKUP((A330&amp;C330&amp;G330&amp;H330)*1,SEG_PRE!A:P,8,0),0)</f>
        <v>0</v>
      </c>
      <c r="O330" s="124">
        <f>ROUND(VLOOKUP((A330&amp;C330&amp;G330&amp;H330)*1,SEG_PRE!A:P,9,0),0)</f>
        <v>0</v>
      </c>
      <c r="P330" s="124">
        <f>ROUND(VLOOKUP((A330&amp;C330&amp;G330&amp;H330)*1,SEG_PRE!A:P,10,0),0)</f>
        <v>36190000</v>
      </c>
      <c r="Q330" s="166">
        <v>0.14</v>
      </c>
      <c r="R330" s="142"/>
      <c r="S330" s="127">
        <f>ROUND(VLOOKUP((A330&amp;C330&amp;G330&amp;H330)*1,SEG_PRE!A:P,11,0),0)</f>
        <v>0</v>
      </c>
      <c r="T330" s="127">
        <f>ROUND(VLOOKUP((A330&amp;C330&amp;G330&amp;H330)*1,SEG_PRE!A:P,12,0),0)</f>
        <v>0</v>
      </c>
      <c r="U330" s="127">
        <f>ROUND(VLOOKUP((A330&amp;C330&amp;G330&amp;H330)*1,SEG_PRE!A:P,13,0),0)</f>
        <v>36190000</v>
      </c>
      <c r="V330" s="127">
        <f>VLOOKUP((A330&amp;C330&amp;G330&amp;H330)*1,SEG_PRE!A:P,14,0)</f>
        <v>0</v>
      </c>
      <c r="W330" s="123">
        <v>0.0</v>
      </c>
      <c r="X330" s="123">
        <v>0.0</v>
      </c>
      <c r="Y330" s="124">
        <f>ROUND(VLOOKUP((A330&amp;C330&amp;G330&amp;H330)*1,SEG_PRE!A:P,15,0),0)</f>
        <v>0</v>
      </c>
      <c r="Z330" s="124">
        <f>VLOOKUP((A330&amp;C330&amp;G330&amp;H330)*1,SEG_PRE!A:P,16,0)</f>
        <v>0</v>
      </c>
      <c r="AA330" s="45">
        <f t="shared" si="1"/>
        <v>0.21875</v>
      </c>
      <c r="AB330" s="45">
        <f t="shared" si="2"/>
        <v>0.14</v>
      </c>
      <c r="AC330" s="45">
        <f t="shared" si="3"/>
        <v>0.4685714286</v>
      </c>
      <c r="AD330" s="45">
        <f t="shared" si="4"/>
        <v>0.8912376223</v>
      </c>
      <c r="AE330" s="45">
        <f t="shared" si="5"/>
        <v>0</v>
      </c>
      <c r="AF330" s="128">
        <f t="shared" si="6"/>
        <v>0</v>
      </c>
      <c r="AG330" s="128">
        <f t="shared" si="7"/>
        <v>0</v>
      </c>
      <c r="AH330" s="121"/>
      <c r="AI330" s="121"/>
      <c r="AJ330" s="121"/>
      <c r="AK330" s="121"/>
      <c r="AL330" s="121"/>
      <c r="AM330" s="131" t="str">
        <f>IF(LEN(ACTIVIDADES_V!$AH330)&gt;1500,"VALIDAR DES",IF(LEN(ACTIVIDADES_V!$AI330)&gt;500,"Validar Re",IF(LEN(ACTIVIDADES_V!$AJ330)&gt;500,"VALIDAR Soliciones","OK")))</f>
        <v>OK</v>
      </c>
      <c r="AN330" s="132">
        <f>LEN(LEFT(INT(ACTIVIDADES_V!$S330)-ACTIVIDADES_V!$S330,4))</f>
        <v>1</v>
      </c>
      <c r="AO330" s="100"/>
      <c r="AP330" s="100"/>
      <c r="AQ330" s="100"/>
      <c r="AR330" s="100"/>
      <c r="AS330" s="100"/>
      <c r="AT330" s="100"/>
      <c r="AU330" s="100"/>
      <c r="AV330" s="100"/>
      <c r="AW330" s="100"/>
      <c r="AX330" s="100"/>
      <c r="AY330" s="100"/>
      <c r="AZ330" s="100"/>
      <c r="BA330" s="100"/>
      <c r="BB330" s="100"/>
      <c r="BC330" s="100"/>
      <c r="BD330" s="100"/>
      <c r="BE330" s="100"/>
      <c r="BF330" s="100"/>
      <c r="BG330" s="100"/>
      <c r="BH330" s="100"/>
      <c r="BI330" s="100"/>
      <c r="BJ330" s="100"/>
      <c r="BK330" s="100"/>
      <c r="BL330" s="100"/>
      <c r="BM330" s="100"/>
      <c r="BN330" s="100"/>
      <c r="BO330" s="100"/>
      <c r="BP330" s="100"/>
      <c r="BQ330" s="100"/>
      <c r="BR330" s="100"/>
      <c r="BS330" s="100"/>
      <c r="BT330" s="100"/>
      <c r="BU330" s="100"/>
      <c r="BV330" s="100"/>
      <c r="BW330" s="100"/>
      <c r="BX330" s="100"/>
      <c r="BY330" s="100"/>
      <c r="BZ330" s="100"/>
      <c r="CA330" s="100"/>
      <c r="CB330" s="100"/>
      <c r="CC330" s="100"/>
      <c r="CD330" s="100"/>
      <c r="CE330" s="100"/>
      <c r="CF330" s="100"/>
      <c r="CG330" s="100"/>
      <c r="CH330" s="100"/>
      <c r="CI330" s="100"/>
    </row>
    <row r="331" ht="15.75" hidden="1" customHeight="1">
      <c r="A331" s="107">
        <v>8054.0</v>
      </c>
      <c r="B331" s="107" t="s">
        <v>408</v>
      </c>
      <c r="C331" s="107">
        <v>8.0</v>
      </c>
      <c r="D331" s="107" t="s">
        <v>439</v>
      </c>
      <c r="E331" s="107" t="s">
        <v>40</v>
      </c>
      <c r="F331" s="107">
        <v>2158.0</v>
      </c>
      <c r="G331" s="107">
        <v>2026.0</v>
      </c>
      <c r="H331" s="107">
        <v>9.0</v>
      </c>
      <c r="I331" s="108" t="s">
        <v>49</v>
      </c>
      <c r="J331" s="165">
        <v>0.14</v>
      </c>
      <c r="K331" s="110">
        <f>ACTIVIDADES_V!$S331+ACTIVIDADES_V!$Y331</f>
        <v>0</v>
      </c>
      <c r="L331" s="165">
        <v>0.14</v>
      </c>
      <c r="M331" s="107"/>
      <c r="N331" s="110">
        <f>ROUND(VLOOKUP((A331&amp;C331&amp;G331&amp;H331)*1,SEG_PRE!A:P,8,0),0)</f>
        <v>0</v>
      </c>
      <c r="O331" s="110">
        <f>ROUND(VLOOKUP((A331&amp;C331&amp;G331&amp;H331)*1,SEG_PRE!A:P,9,0),0)</f>
        <v>0</v>
      </c>
      <c r="P331" s="110">
        <f>ROUND(VLOOKUP((A331&amp;C331&amp;G331&amp;H331)*1,SEG_PRE!A:P,10,0),0)</f>
        <v>36190000</v>
      </c>
      <c r="Q331" s="165">
        <v>0.14</v>
      </c>
      <c r="R331" s="113"/>
      <c r="S331" s="114">
        <f>ROUND(VLOOKUP((A331&amp;C331&amp;G331&amp;H331)*1,SEG_PRE!A:P,11,0),0)</f>
        <v>0</v>
      </c>
      <c r="T331" s="114">
        <f>ROUND(VLOOKUP((A331&amp;C331&amp;G331&amp;H331)*1,SEG_PRE!A:P,12,0),0)</f>
        <v>0</v>
      </c>
      <c r="U331" s="114">
        <f>ROUND(VLOOKUP((A331&amp;C331&amp;G331&amp;H331)*1,SEG_PRE!A:P,13,0),0)</f>
        <v>36190000</v>
      </c>
      <c r="V331" s="114">
        <f>VLOOKUP((A331&amp;C331&amp;G331&amp;H331)*1,SEG_PRE!A:P,14,0)</f>
        <v>0</v>
      </c>
      <c r="W331" s="109">
        <v>0.0</v>
      </c>
      <c r="X331" s="109">
        <v>0.0</v>
      </c>
      <c r="Y331" s="110">
        <f>ROUND(VLOOKUP((A331&amp;C331&amp;G331&amp;H331)*1,SEG_PRE!A:P,15,0),0)</f>
        <v>0</v>
      </c>
      <c r="Z331" s="110">
        <f>VLOOKUP((A331&amp;C331&amp;G331&amp;H331)*1,SEG_PRE!A:P,16,0)</f>
        <v>0</v>
      </c>
      <c r="AA331" s="42">
        <f t="shared" si="1"/>
        <v>0.1971830986</v>
      </c>
      <c r="AB331" s="42">
        <f t="shared" si="2"/>
        <v>0.14</v>
      </c>
      <c r="AC331" s="42">
        <f t="shared" si="3"/>
        <v>0.4685714286</v>
      </c>
      <c r="AD331" s="42">
        <f t="shared" si="4"/>
        <v>0.8912376223</v>
      </c>
      <c r="AE331" s="42">
        <f t="shared" si="5"/>
        <v>0</v>
      </c>
      <c r="AF331" s="115">
        <f t="shared" si="6"/>
        <v>0</v>
      </c>
      <c r="AG331" s="115">
        <f t="shared" si="7"/>
        <v>0</v>
      </c>
      <c r="AH331" s="107"/>
      <c r="AI331" s="107"/>
      <c r="AJ331" s="107"/>
      <c r="AK331" s="107"/>
      <c r="AL331" s="107"/>
      <c r="AM331" s="119" t="str">
        <f>IF(LEN(ACTIVIDADES_V!$AH331)&gt;1500,"VALIDAR DES",IF(LEN(ACTIVIDADES_V!$AI331)&gt;500,"Validar Re",IF(LEN(ACTIVIDADES_V!$AJ331)&gt;500,"VALIDAR Soliciones","OK")))</f>
        <v>OK</v>
      </c>
      <c r="AN331" s="120">
        <f>LEN(LEFT(INT(ACTIVIDADES_V!$S331)-ACTIVIDADES_V!$S331,4))</f>
        <v>1</v>
      </c>
      <c r="AO331" s="100"/>
      <c r="AP331" s="100"/>
      <c r="AQ331" s="100"/>
      <c r="AR331" s="100"/>
      <c r="AS331" s="100"/>
      <c r="AT331" s="100"/>
      <c r="AU331" s="100"/>
      <c r="AV331" s="100"/>
      <c r="AW331" s="100"/>
      <c r="AX331" s="100"/>
      <c r="AY331" s="100"/>
      <c r="AZ331" s="100"/>
      <c r="BA331" s="100"/>
      <c r="BB331" s="100"/>
      <c r="BC331" s="100"/>
      <c r="BD331" s="100"/>
      <c r="BE331" s="100"/>
      <c r="BF331" s="100"/>
      <c r="BG331" s="100"/>
      <c r="BH331" s="100"/>
      <c r="BI331" s="100"/>
      <c r="BJ331" s="100"/>
      <c r="BK331" s="100"/>
      <c r="BL331" s="100"/>
      <c r="BM331" s="100"/>
      <c r="BN331" s="100"/>
      <c r="BO331" s="100"/>
      <c r="BP331" s="100"/>
      <c r="BQ331" s="100"/>
      <c r="BR331" s="100"/>
      <c r="BS331" s="100"/>
      <c r="BT331" s="100"/>
      <c r="BU331" s="100"/>
      <c r="BV331" s="100"/>
      <c r="BW331" s="100"/>
      <c r="BX331" s="100"/>
      <c r="BY331" s="100"/>
      <c r="BZ331" s="100"/>
      <c r="CA331" s="100"/>
      <c r="CB331" s="100"/>
      <c r="CC331" s="100"/>
      <c r="CD331" s="100"/>
      <c r="CE331" s="100"/>
      <c r="CF331" s="100"/>
      <c r="CG331" s="100"/>
      <c r="CH331" s="100"/>
      <c r="CI331" s="100"/>
    </row>
    <row r="332" ht="15.75" hidden="1" customHeight="1">
      <c r="A332" s="121">
        <v>8054.0</v>
      </c>
      <c r="B332" s="121" t="s">
        <v>408</v>
      </c>
      <c r="C332" s="121">
        <v>8.0</v>
      </c>
      <c r="D332" s="121" t="s">
        <v>439</v>
      </c>
      <c r="E332" s="121" t="s">
        <v>40</v>
      </c>
      <c r="F332" s="121">
        <v>2158.0</v>
      </c>
      <c r="G332" s="121">
        <v>2026.0</v>
      </c>
      <c r="H332" s="121">
        <v>10.0</v>
      </c>
      <c r="I332" s="122" t="s">
        <v>52</v>
      </c>
      <c r="J332" s="166">
        <v>0.14</v>
      </c>
      <c r="K332" s="124">
        <f>ACTIVIDADES_V!$S332+ACTIVIDADES_V!$Y332</f>
        <v>0</v>
      </c>
      <c r="L332" s="166">
        <v>0.14</v>
      </c>
      <c r="M332" s="121"/>
      <c r="N332" s="124">
        <f>ROUND(VLOOKUP((A332&amp;C332&amp;G332&amp;H332)*1,SEG_PRE!A:P,8,0),0)</f>
        <v>0</v>
      </c>
      <c r="O332" s="124">
        <f>ROUND(VLOOKUP((A332&amp;C332&amp;G332&amp;H332)*1,SEG_PRE!A:P,9,0),0)</f>
        <v>0</v>
      </c>
      <c r="P332" s="124">
        <f>ROUND(VLOOKUP((A332&amp;C332&amp;G332&amp;H332)*1,SEG_PRE!A:P,10,0),0)</f>
        <v>36190000</v>
      </c>
      <c r="Q332" s="166">
        <v>0.14</v>
      </c>
      <c r="R332" s="142"/>
      <c r="S332" s="127">
        <f>ROUND(VLOOKUP((A332&amp;C332&amp;G332&amp;H332)*1,SEG_PRE!A:P,11,0),0)</f>
        <v>0</v>
      </c>
      <c r="T332" s="127">
        <f>ROUND(VLOOKUP((A332&amp;C332&amp;G332&amp;H332)*1,SEG_PRE!A:P,12,0),0)</f>
        <v>0</v>
      </c>
      <c r="U332" s="127">
        <f>ROUND(VLOOKUP((A332&amp;C332&amp;G332&amp;H332)*1,SEG_PRE!A:P,13,0),0)</f>
        <v>36190000</v>
      </c>
      <c r="V332" s="127">
        <f>VLOOKUP((A332&amp;C332&amp;G332&amp;H332)*1,SEG_PRE!A:P,14,0)</f>
        <v>0</v>
      </c>
      <c r="W332" s="123">
        <v>0.0</v>
      </c>
      <c r="X332" s="123">
        <v>0.0</v>
      </c>
      <c r="Y332" s="124">
        <f>ROUND(VLOOKUP((A332&amp;C332&amp;G332&amp;H332)*1,SEG_PRE!A:P,15,0),0)</f>
        <v>0</v>
      </c>
      <c r="Z332" s="124">
        <f>VLOOKUP((A332&amp;C332&amp;G332&amp;H332)*1,SEG_PRE!A:P,16,0)</f>
        <v>0</v>
      </c>
      <c r="AA332" s="45">
        <f t="shared" si="1"/>
        <v>0.1794871795</v>
      </c>
      <c r="AB332" s="45">
        <f t="shared" si="2"/>
        <v>0.14</v>
      </c>
      <c r="AC332" s="45">
        <f t="shared" si="3"/>
        <v>0.4685714286</v>
      </c>
      <c r="AD332" s="45">
        <f t="shared" si="4"/>
        <v>0.8912376223</v>
      </c>
      <c r="AE332" s="45">
        <f t="shared" si="5"/>
        <v>0</v>
      </c>
      <c r="AF332" s="128">
        <f t="shared" si="6"/>
        <v>0</v>
      </c>
      <c r="AG332" s="128">
        <f t="shared" si="7"/>
        <v>0</v>
      </c>
      <c r="AH332" s="121"/>
      <c r="AI332" s="121"/>
      <c r="AJ332" s="121"/>
      <c r="AK332" s="121"/>
      <c r="AL332" s="121"/>
      <c r="AM332" s="131" t="str">
        <f>IF(LEN(ACTIVIDADES_V!$AH332)&gt;1500,"VALIDAR DES",IF(LEN(ACTIVIDADES_V!$AI332)&gt;500,"Validar Re",IF(LEN(ACTIVIDADES_V!$AJ332)&gt;500,"VALIDAR Soliciones","OK")))</f>
        <v>OK</v>
      </c>
      <c r="AN332" s="132">
        <f>LEN(LEFT(INT(ACTIVIDADES_V!$S332)-ACTIVIDADES_V!$S332,4))</f>
        <v>1</v>
      </c>
      <c r="AO332" s="100"/>
      <c r="AP332" s="100"/>
      <c r="AQ332" s="100"/>
      <c r="AR332" s="100"/>
      <c r="AS332" s="100"/>
      <c r="AT332" s="100"/>
      <c r="AU332" s="100"/>
      <c r="AV332" s="100"/>
      <c r="AW332" s="100"/>
      <c r="AX332" s="100"/>
      <c r="AY332" s="100"/>
      <c r="AZ332" s="100"/>
      <c r="BA332" s="100"/>
      <c r="BB332" s="100"/>
      <c r="BC332" s="100"/>
      <c r="BD332" s="100"/>
      <c r="BE332" s="100"/>
      <c r="BF332" s="100"/>
      <c r="BG332" s="100"/>
      <c r="BH332" s="100"/>
      <c r="BI332" s="100"/>
      <c r="BJ332" s="100"/>
      <c r="BK332" s="100"/>
      <c r="BL332" s="100"/>
      <c r="BM332" s="100"/>
      <c r="BN332" s="100"/>
      <c r="BO332" s="100"/>
      <c r="BP332" s="100"/>
      <c r="BQ332" s="100"/>
      <c r="BR332" s="100"/>
      <c r="BS332" s="100"/>
      <c r="BT332" s="100"/>
      <c r="BU332" s="100"/>
      <c r="BV332" s="100"/>
      <c r="BW332" s="100"/>
      <c r="BX332" s="100"/>
      <c r="BY332" s="100"/>
      <c r="BZ332" s="100"/>
      <c r="CA332" s="100"/>
      <c r="CB332" s="100"/>
      <c r="CC332" s="100"/>
      <c r="CD332" s="100"/>
      <c r="CE332" s="100"/>
      <c r="CF332" s="100"/>
      <c r="CG332" s="100"/>
      <c r="CH332" s="100"/>
      <c r="CI332" s="100"/>
    </row>
    <row r="333" ht="15.75" hidden="1" customHeight="1">
      <c r="A333" s="107">
        <v>8054.0</v>
      </c>
      <c r="B333" s="107" t="s">
        <v>408</v>
      </c>
      <c r="C333" s="107">
        <v>8.0</v>
      </c>
      <c r="D333" s="107" t="s">
        <v>439</v>
      </c>
      <c r="E333" s="107" t="s">
        <v>40</v>
      </c>
      <c r="F333" s="107">
        <v>2158.0</v>
      </c>
      <c r="G333" s="107">
        <v>2026.0</v>
      </c>
      <c r="H333" s="107">
        <v>11.0</v>
      </c>
      <c r="I333" s="108" t="s">
        <v>55</v>
      </c>
      <c r="J333" s="165">
        <v>0.14</v>
      </c>
      <c r="K333" s="110">
        <f>ACTIVIDADES_V!$S333+ACTIVIDADES_V!$Y333</f>
        <v>0</v>
      </c>
      <c r="L333" s="165">
        <v>0.14</v>
      </c>
      <c r="M333" s="107"/>
      <c r="N333" s="110">
        <f>ROUND(VLOOKUP((A333&amp;C333&amp;G333&amp;H333)*1,SEG_PRE!A:P,8,0),0)</f>
        <v>0</v>
      </c>
      <c r="O333" s="110">
        <f>ROUND(VLOOKUP((A333&amp;C333&amp;G333&amp;H333)*1,SEG_PRE!A:P,9,0),0)</f>
        <v>0</v>
      </c>
      <c r="P333" s="110">
        <f>ROUND(VLOOKUP((A333&amp;C333&amp;G333&amp;H333)*1,SEG_PRE!A:P,10,0),0)</f>
        <v>36190000</v>
      </c>
      <c r="Q333" s="165">
        <v>0.14</v>
      </c>
      <c r="R333" s="113"/>
      <c r="S333" s="114">
        <f>ROUND(VLOOKUP((A333&amp;C333&amp;G333&amp;H333)*1,SEG_PRE!A:P,11,0),0)</f>
        <v>0</v>
      </c>
      <c r="T333" s="114">
        <f>ROUND(VLOOKUP((A333&amp;C333&amp;G333&amp;H333)*1,SEG_PRE!A:P,12,0),0)</f>
        <v>0</v>
      </c>
      <c r="U333" s="114">
        <f>ROUND(VLOOKUP((A333&amp;C333&amp;G333&amp;H333)*1,SEG_PRE!A:P,13,0),0)</f>
        <v>36190000</v>
      </c>
      <c r="V333" s="114">
        <f>VLOOKUP((A333&amp;C333&amp;G333&amp;H333)*1,SEG_PRE!A:P,14,0)</f>
        <v>0</v>
      </c>
      <c r="W333" s="109">
        <v>0.0</v>
      </c>
      <c r="X333" s="109">
        <v>0.0</v>
      </c>
      <c r="Y333" s="110">
        <f>ROUND(VLOOKUP((A333&amp;C333&amp;G333&amp;H333)*1,SEG_PRE!A:P,15,0),0)</f>
        <v>0</v>
      </c>
      <c r="Z333" s="110">
        <f>VLOOKUP((A333&amp;C333&amp;G333&amp;H333)*1,SEG_PRE!A:P,16,0)</f>
        <v>0</v>
      </c>
      <c r="AA333" s="42">
        <f t="shared" si="1"/>
        <v>0.1647058824</v>
      </c>
      <c r="AB333" s="42">
        <f t="shared" si="2"/>
        <v>0.14</v>
      </c>
      <c r="AC333" s="42">
        <f t="shared" si="3"/>
        <v>0.4685714286</v>
      </c>
      <c r="AD333" s="42">
        <f t="shared" si="4"/>
        <v>0.8912376223</v>
      </c>
      <c r="AE333" s="42">
        <f t="shared" si="5"/>
        <v>0</v>
      </c>
      <c r="AF333" s="115">
        <f t="shared" si="6"/>
        <v>0</v>
      </c>
      <c r="AG333" s="115">
        <f t="shared" si="7"/>
        <v>0</v>
      </c>
      <c r="AH333" s="107"/>
      <c r="AI333" s="107"/>
      <c r="AJ333" s="107"/>
      <c r="AK333" s="107"/>
      <c r="AL333" s="107"/>
      <c r="AM333" s="119" t="str">
        <f>IF(LEN(ACTIVIDADES_V!$AH333)&gt;1500,"VALIDAR DES",IF(LEN(ACTIVIDADES_V!$AI333)&gt;500,"Validar Re",IF(LEN(ACTIVIDADES_V!$AJ333)&gt;500,"VALIDAR Soliciones","OK")))</f>
        <v>OK</v>
      </c>
      <c r="AN333" s="120">
        <f>LEN(LEFT(INT(ACTIVIDADES_V!$S333)-ACTIVIDADES_V!$S333,4))</f>
        <v>1</v>
      </c>
      <c r="AO333" s="100"/>
      <c r="AP333" s="100"/>
      <c r="AQ333" s="100"/>
      <c r="AR333" s="100"/>
      <c r="AS333" s="100"/>
      <c r="AT333" s="100"/>
      <c r="AU333" s="100"/>
      <c r="AV333" s="100"/>
      <c r="AW333" s="100"/>
      <c r="AX333" s="100"/>
      <c r="AY333" s="100"/>
      <c r="AZ333" s="100"/>
      <c r="BA333" s="100"/>
      <c r="BB333" s="100"/>
      <c r="BC333" s="100"/>
      <c r="BD333" s="100"/>
      <c r="BE333" s="100"/>
      <c r="BF333" s="100"/>
      <c r="BG333" s="100"/>
      <c r="BH333" s="100"/>
      <c r="BI333" s="100"/>
      <c r="BJ333" s="100"/>
      <c r="BK333" s="100"/>
      <c r="BL333" s="100"/>
      <c r="BM333" s="100"/>
      <c r="BN333" s="100"/>
      <c r="BO333" s="100"/>
      <c r="BP333" s="100"/>
      <c r="BQ333" s="100"/>
      <c r="BR333" s="100"/>
      <c r="BS333" s="100"/>
      <c r="BT333" s="100"/>
      <c r="BU333" s="100"/>
      <c r="BV333" s="100"/>
      <c r="BW333" s="100"/>
      <c r="BX333" s="100"/>
      <c r="BY333" s="100"/>
      <c r="BZ333" s="100"/>
      <c r="CA333" s="100"/>
      <c r="CB333" s="100"/>
      <c r="CC333" s="100"/>
      <c r="CD333" s="100"/>
      <c r="CE333" s="100"/>
      <c r="CF333" s="100"/>
      <c r="CG333" s="100"/>
      <c r="CH333" s="100"/>
      <c r="CI333" s="100"/>
    </row>
    <row r="334" ht="15.75" hidden="1" customHeight="1">
      <c r="A334" s="121">
        <v>8054.0</v>
      </c>
      <c r="B334" s="121" t="s">
        <v>408</v>
      </c>
      <c r="C334" s="121">
        <v>8.0</v>
      </c>
      <c r="D334" s="121" t="s">
        <v>439</v>
      </c>
      <c r="E334" s="121" t="s">
        <v>40</v>
      </c>
      <c r="F334" s="121">
        <v>2158.0</v>
      </c>
      <c r="G334" s="121">
        <v>2026.0</v>
      </c>
      <c r="H334" s="121">
        <v>12.0</v>
      </c>
      <c r="I334" s="122" t="s">
        <v>59</v>
      </c>
      <c r="J334" s="166">
        <v>0.3</v>
      </c>
      <c r="K334" s="124">
        <f>ACTIVIDADES_V!$S334+ACTIVIDADES_V!$Y334</f>
        <v>0</v>
      </c>
      <c r="L334" s="166">
        <v>0.3</v>
      </c>
      <c r="M334" s="121"/>
      <c r="N334" s="124">
        <f>ROUND(VLOOKUP((A334&amp;C334&amp;G334&amp;H334)*1,SEG_PRE!A:P,8,0),0)</f>
        <v>0</v>
      </c>
      <c r="O334" s="124">
        <f>ROUND(VLOOKUP((A334&amp;C334&amp;G334&amp;H334)*1,SEG_PRE!A:P,9,0),0)</f>
        <v>0</v>
      </c>
      <c r="P334" s="124">
        <f>ROUND(VLOOKUP((A334&amp;C334&amp;G334&amp;H334)*1,SEG_PRE!A:P,10,0),0)</f>
        <v>57500933</v>
      </c>
      <c r="Q334" s="166">
        <v>0.3</v>
      </c>
      <c r="R334" s="142"/>
      <c r="S334" s="127">
        <f>ROUND(VLOOKUP((A334&amp;C334&amp;G334&amp;H334)*1,SEG_PRE!A:P,11,0),0)</f>
        <v>0</v>
      </c>
      <c r="T334" s="127">
        <f>ROUND(VLOOKUP((A334&amp;C334&amp;G334&amp;H334)*1,SEG_PRE!A:P,12,0),0)</f>
        <v>0</v>
      </c>
      <c r="U334" s="127">
        <f>ROUND(VLOOKUP((A334&amp;C334&amp;G334&amp;H334)*1,SEG_PRE!A:P,13,0),0)</f>
        <v>57500933</v>
      </c>
      <c r="V334" s="127">
        <f>VLOOKUP((A334&amp;C334&amp;G334&amp;H334)*1,SEG_PRE!A:P,14,0)</f>
        <v>0</v>
      </c>
      <c r="W334" s="123">
        <v>0.0</v>
      </c>
      <c r="X334" s="123">
        <v>0.0</v>
      </c>
      <c r="Y334" s="124">
        <f>ROUND(VLOOKUP((A334&amp;C334&amp;G334&amp;H334)*1,SEG_PRE!A:P,15,0),0)</f>
        <v>0</v>
      </c>
      <c r="Z334" s="124">
        <f>VLOOKUP((A334&amp;C334&amp;G334&amp;H334)*1,SEG_PRE!A:P,16,0)</f>
        <v>0</v>
      </c>
      <c r="AA334" s="45">
        <f t="shared" si="1"/>
        <v>0.14</v>
      </c>
      <c r="AB334" s="45">
        <f t="shared" si="2"/>
        <v>0.14</v>
      </c>
      <c r="AC334" s="45">
        <f t="shared" si="3"/>
        <v>0.4685714286</v>
      </c>
      <c r="AD334" s="45">
        <f t="shared" si="4"/>
        <v>0.8912376223</v>
      </c>
      <c r="AE334" s="45">
        <f t="shared" si="5"/>
        <v>0</v>
      </c>
      <c r="AF334" s="128">
        <f t="shared" si="6"/>
        <v>0</v>
      </c>
      <c r="AG334" s="128">
        <f t="shared" si="7"/>
        <v>0</v>
      </c>
      <c r="AH334" s="121"/>
      <c r="AI334" s="121"/>
      <c r="AJ334" s="121"/>
      <c r="AK334" s="121"/>
      <c r="AL334" s="121"/>
      <c r="AM334" s="131" t="str">
        <f>IF(LEN(ACTIVIDADES_V!$AH334)&gt;1500,"VALIDAR DES",IF(LEN(ACTIVIDADES_V!$AI334)&gt;500,"Validar Re",IF(LEN(ACTIVIDADES_V!$AJ334)&gt;500,"VALIDAR Soliciones","OK")))</f>
        <v>OK</v>
      </c>
      <c r="AN334" s="132">
        <f>LEN(LEFT(INT(ACTIVIDADES_V!$S334)-ACTIVIDADES_V!$S334,4))</f>
        <v>1</v>
      </c>
      <c r="AO334" s="100"/>
      <c r="AP334" s="100"/>
      <c r="AQ334" s="100"/>
      <c r="AR334" s="100"/>
      <c r="AS334" s="100"/>
      <c r="AT334" s="100"/>
      <c r="AU334" s="100"/>
      <c r="AV334" s="100"/>
      <c r="AW334" s="100"/>
      <c r="AX334" s="100"/>
      <c r="AY334" s="100"/>
      <c r="AZ334" s="100"/>
      <c r="BA334" s="100"/>
      <c r="BB334" s="100"/>
      <c r="BC334" s="100"/>
      <c r="BD334" s="100"/>
      <c r="BE334" s="100"/>
      <c r="BF334" s="100"/>
      <c r="BG334" s="100"/>
      <c r="BH334" s="100"/>
      <c r="BI334" s="100"/>
      <c r="BJ334" s="100"/>
      <c r="BK334" s="100"/>
      <c r="BL334" s="100"/>
      <c r="BM334" s="100"/>
      <c r="BN334" s="100"/>
      <c r="BO334" s="100"/>
      <c r="BP334" s="100"/>
      <c r="BQ334" s="100"/>
      <c r="BR334" s="100"/>
      <c r="BS334" s="100"/>
      <c r="BT334" s="100"/>
      <c r="BU334" s="100"/>
      <c r="BV334" s="100"/>
      <c r="BW334" s="100"/>
      <c r="BX334" s="100"/>
      <c r="BY334" s="100"/>
      <c r="BZ334" s="100"/>
      <c r="CA334" s="100"/>
      <c r="CB334" s="100"/>
      <c r="CC334" s="100"/>
      <c r="CD334" s="100"/>
      <c r="CE334" s="100"/>
      <c r="CF334" s="100"/>
      <c r="CG334" s="100"/>
      <c r="CH334" s="100"/>
      <c r="CI334" s="100"/>
    </row>
    <row r="335" ht="15.75" hidden="1" customHeight="1">
      <c r="A335" s="107">
        <v>8054.0</v>
      </c>
      <c r="B335" s="107" t="s">
        <v>408</v>
      </c>
      <c r="C335" s="107">
        <v>8.0</v>
      </c>
      <c r="D335" s="107" t="s">
        <v>439</v>
      </c>
      <c r="E335" s="107" t="s">
        <v>40</v>
      </c>
      <c r="F335" s="107">
        <v>2158.0</v>
      </c>
      <c r="G335" s="107">
        <v>2027.0</v>
      </c>
      <c r="H335" s="107">
        <v>1.0</v>
      </c>
      <c r="I335" s="108" t="s">
        <v>62</v>
      </c>
      <c r="J335" s="152">
        <v>0.14</v>
      </c>
      <c r="K335" s="110">
        <f>ACTIVIDADES_V!$S335+ACTIVIDADES_V!$Y335</f>
        <v>0</v>
      </c>
      <c r="L335" s="153">
        <v>0.14</v>
      </c>
      <c r="M335" s="107"/>
      <c r="N335" s="110">
        <f>ROUND(VLOOKUP((A335&amp;C335&amp;G335&amp;H335)*1,SEG_PRE!A:P,8,0),0)</f>
        <v>0</v>
      </c>
      <c r="O335" s="110">
        <f>ROUND(VLOOKUP((A335&amp;C335&amp;G335&amp;H335)*1,SEG_PRE!A:P,9,0),0)</f>
        <v>0</v>
      </c>
      <c r="P335" s="110">
        <f>ROUND(VLOOKUP((A335&amp;C335&amp;G335&amp;H335)*1,SEG_PRE!A:P,10,0),0)</f>
        <v>0</v>
      </c>
      <c r="Q335" s="153">
        <v>0.14</v>
      </c>
      <c r="R335" s="107"/>
      <c r="S335" s="114">
        <f>ROUND(VLOOKUP((A335&amp;C335&amp;G335&amp;H335)*1,SEG_PRE!A:P,11,0),0)</f>
        <v>0</v>
      </c>
      <c r="T335" s="114">
        <f>ROUND(VLOOKUP((A335&amp;C335&amp;G335&amp;H335)*1,SEG_PRE!A:P,12,0),0)</f>
        <v>0</v>
      </c>
      <c r="U335" s="114">
        <f>ROUND(VLOOKUP((A335&amp;C335&amp;G335&amp;H335)*1,SEG_PRE!A:P,13,0),0)</f>
        <v>0</v>
      </c>
      <c r="V335" s="114">
        <f>VLOOKUP((A335&amp;C335&amp;G335&amp;H335)*1,SEG_PRE!A:P,14,0)</f>
        <v>0</v>
      </c>
      <c r="W335" s="109">
        <v>0.0</v>
      </c>
      <c r="X335" s="109">
        <v>0.0</v>
      </c>
      <c r="Y335" s="110">
        <f>ROUND(VLOOKUP((A335&amp;C335&amp;G335&amp;H335)*1,SEG_PRE!A:P,15,0),0)</f>
        <v>0</v>
      </c>
      <c r="Z335" s="110">
        <f>VLOOKUP((A335&amp;C335&amp;G335&amp;H335)*1,SEG_PRE!A:P,16,0)</f>
        <v>0</v>
      </c>
      <c r="AA335" s="42">
        <f t="shared" si="1"/>
        <v>0</v>
      </c>
      <c r="AB335" s="42">
        <f t="shared" si="2"/>
        <v>0</v>
      </c>
      <c r="AC335" s="42">
        <f t="shared" si="3"/>
        <v>0.4685714286</v>
      </c>
      <c r="AD335" s="42">
        <f t="shared" si="4"/>
        <v>0</v>
      </c>
      <c r="AE335" s="42">
        <f t="shared" si="5"/>
        <v>0</v>
      </c>
      <c r="AF335" s="115">
        <f t="shared" si="6"/>
        <v>0</v>
      </c>
      <c r="AG335" s="115">
        <f t="shared" si="7"/>
        <v>0</v>
      </c>
      <c r="AH335" s="107"/>
      <c r="AI335" s="107"/>
      <c r="AJ335" s="107"/>
      <c r="AK335" s="107"/>
      <c r="AL335" s="107"/>
      <c r="AM335" s="119" t="str">
        <f>IF(LEN(ACTIVIDADES_V!$AH335)&gt;1500,"VALIDAR DES",IF(LEN(ACTIVIDADES_V!$AI335)&gt;500,"Validar Re",IF(LEN(ACTIVIDADES_V!$AJ335)&gt;500,"VALIDAR Soliciones","OK")))</f>
        <v>OK</v>
      </c>
      <c r="AN335" s="120">
        <f>LEN(LEFT(INT(ACTIVIDADES_V!$S335)-ACTIVIDADES_V!$S335,4))</f>
        <v>1</v>
      </c>
      <c r="AO335" s="100"/>
      <c r="AP335" s="100"/>
      <c r="AQ335" s="100"/>
      <c r="AR335" s="100"/>
      <c r="AS335" s="100"/>
      <c r="AT335" s="100"/>
      <c r="AU335" s="100"/>
      <c r="AV335" s="100"/>
      <c r="AW335" s="100"/>
      <c r="AX335" s="100"/>
      <c r="AY335" s="100"/>
      <c r="AZ335" s="100"/>
      <c r="BA335" s="100"/>
      <c r="BB335" s="100"/>
      <c r="BC335" s="100"/>
      <c r="BD335" s="100"/>
      <c r="BE335" s="100"/>
      <c r="BF335" s="100"/>
      <c r="BG335" s="100"/>
      <c r="BH335" s="100"/>
      <c r="BI335" s="100"/>
      <c r="BJ335" s="100"/>
      <c r="BK335" s="100"/>
      <c r="BL335" s="100"/>
      <c r="BM335" s="100"/>
      <c r="BN335" s="100"/>
      <c r="BO335" s="100"/>
      <c r="BP335" s="100"/>
      <c r="BQ335" s="100"/>
      <c r="BR335" s="100"/>
      <c r="BS335" s="100"/>
      <c r="BT335" s="100"/>
      <c r="BU335" s="100"/>
      <c r="BV335" s="100"/>
      <c r="BW335" s="100"/>
      <c r="BX335" s="100"/>
      <c r="BY335" s="100"/>
      <c r="BZ335" s="100"/>
      <c r="CA335" s="100"/>
      <c r="CB335" s="100"/>
      <c r="CC335" s="100"/>
      <c r="CD335" s="100"/>
      <c r="CE335" s="100"/>
      <c r="CF335" s="100"/>
      <c r="CG335" s="100"/>
      <c r="CH335" s="100"/>
      <c r="CI335" s="100"/>
    </row>
    <row r="336" ht="15.75" hidden="1" customHeight="1">
      <c r="A336" s="121">
        <v>8054.0</v>
      </c>
      <c r="B336" s="121" t="s">
        <v>408</v>
      </c>
      <c r="C336" s="121">
        <v>8.0</v>
      </c>
      <c r="D336" s="121" t="s">
        <v>439</v>
      </c>
      <c r="E336" s="121" t="s">
        <v>40</v>
      </c>
      <c r="F336" s="121">
        <v>2158.0</v>
      </c>
      <c r="G336" s="121">
        <v>2027.0</v>
      </c>
      <c r="H336" s="121">
        <v>2.0</v>
      </c>
      <c r="I336" s="122" t="s">
        <v>65</v>
      </c>
      <c r="J336" s="154">
        <v>0.14</v>
      </c>
      <c r="K336" s="124">
        <f>ACTIVIDADES_V!$S336+ACTIVIDADES_V!$Y336</f>
        <v>0</v>
      </c>
      <c r="L336" s="155">
        <v>0.14</v>
      </c>
      <c r="M336" s="121"/>
      <c r="N336" s="124">
        <f>ROUND(VLOOKUP((A336&amp;C336&amp;G336&amp;H336)*1,SEG_PRE!A:P,8,0),0)</f>
        <v>0</v>
      </c>
      <c r="O336" s="124">
        <f>ROUND(VLOOKUP((A336&amp;C336&amp;G336&amp;H336)*1,SEG_PRE!A:P,9,0),0)</f>
        <v>0</v>
      </c>
      <c r="P336" s="124">
        <f>ROUND(VLOOKUP((A336&amp;C336&amp;G336&amp;H336)*1,SEG_PRE!A:P,10,0),0)</f>
        <v>0</v>
      </c>
      <c r="Q336" s="155">
        <v>0.14</v>
      </c>
      <c r="R336" s="121"/>
      <c r="S336" s="127">
        <f>ROUND(VLOOKUP((A336&amp;C336&amp;G336&amp;H336)*1,SEG_PRE!A:P,11,0),0)</f>
        <v>0</v>
      </c>
      <c r="T336" s="127">
        <f>ROUND(VLOOKUP((A336&amp;C336&amp;G336&amp;H336)*1,SEG_PRE!A:P,12,0),0)</f>
        <v>0</v>
      </c>
      <c r="U336" s="127">
        <f>ROUND(VLOOKUP((A336&amp;C336&amp;G336&amp;H336)*1,SEG_PRE!A:P,13,0),0)</f>
        <v>0</v>
      </c>
      <c r="V336" s="127">
        <f>VLOOKUP((A336&amp;C336&amp;G336&amp;H336)*1,SEG_PRE!A:P,14,0)</f>
        <v>0</v>
      </c>
      <c r="W336" s="123">
        <v>0.0</v>
      </c>
      <c r="X336" s="123">
        <v>0.0</v>
      </c>
      <c r="Y336" s="124">
        <f>ROUND(VLOOKUP((A336&amp;C336&amp;G336&amp;H336)*1,SEG_PRE!A:P,15,0),0)</f>
        <v>0</v>
      </c>
      <c r="Z336" s="124">
        <f>VLOOKUP((A336&amp;C336&amp;G336&amp;H336)*1,SEG_PRE!A:P,16,0)</f>
        <v>0</v>
      </c>
      <c r="AA336" s="45">
        <f t="shared" si="1"/>
        <v>0</v>
      </c>
      <c r="AB336" s="45">
        <f t="shared" si="2"/>
        <v>0</v>
      </c>
      <c r="AC336" s="45">
        <f t="shared" si="3"/>
        <v>0.4685714286</v>
      </c>
      <c r="AD336" s="45">
        <f t="shared" si="4"/>
        <v>0</v>
      </c>
      <c r="AE336" s="45">
        <f t="shared" si="5"/>
        <v>0</v>
      </c>
      <c r="AF336" s="128">
        <f t="shared" si="6"/>
        <v>0</v>
      </c>
      <c r="AG336" s="128">
        <f t="shared" si="7"/>
        <v>0</v>
      </c>
      <c r="AH336" s="121"/>
      <c r="AI336" s="121"/>
      <c r="AJ336" s="121"/>
      <c r="AK336" s="121"/>
      <c r="AL336" s="121"/>
      <c r="AM336" s="131" t="str">
        <f>IF(LEN(ACTIVIDADES_V!$AH336)&gt;1500,"VALIDAR DES",IF(LEN(ACTIVIDADES_V!$AI336)&gt;500,"Validar Re",IF(LEN(ACTIVIDADES_V!$AJ336)&gt;500,"VALIDAR Soliciones","OK")))</f>
        <v>OK</v>
      </c>
      <c r="AN336" s="132">
        <f>LEN(LEFT(INT(ACTIVIDADES_V!$S336)-ACTIVIDADES_V!$S336,4))</f>
        <v>1</v>
      </c>
      <c r="AO336" s="100"/>
      <c r="AP336" s="100"/>
      <c r="AQ336" s="100"/>
      <c r="AR336" s="100"/>
      <c r="AS336" s="100"/>
      <c r="AT336" s="100"/>
      <c r="AU336" s="100"/>
      <c r="AV336" s="100"/>
      <c r="AW336" s="100"/>
      <c r="AX336" s="100"/>
      <c r="AY336" s="100"/>
      <c r="AZ336" s="100"/>
      <c r="BA336" s="100"/>
      <c r="BB336" s="100"/>
      <c r="BC336" s="100"/>
      <c r="BD336" s="100"/>
      <c r="BE336" s="100"/>
      <c r="BF336" s="100"/>
      <c r="BG336" s="100"/>
      <c r="BH336" s="100"/>
      <c r="BI336" s="100"/>
      <c r="BJ336" s="100"/>
      <c r="BK336" s="100"/>
      <c r="BL336" s="100"/>
      <c r="BM336" s="100"/>
      <c r="BN336" s="100"/>
      <c r="BO336" s="100"/>
      <c r="BP336" s="100"/>
      <c r="BQ336" s="100"/>
      <c r="BR336" s="100"/>
      <c r="BS336" s="100"/>
      <c r="BT336" s="100"/>
      <c r="BU336" s="100"/>
      <c r="BV336" s="100"/>
      <c r="BW336" s="100"/>
      <c r="BX336" s="100"/>
      <c r="BY336" s="100"/>
      <c r="BZ336" s="100"/>
      <c r="CA336" s="100"/>
      <c r="CB336" s="100"/>
      <c r="CC336" s="100"/>
      <c r="CD336" s="100"/>
      <c r="CE336" s="100"/>
      <c r="CF336" s="100"/>
      <c r="CG336" s="100"/>
      <c r="CH336" s="100"/>
      <c r="CI336" s="100"/>
    </row>
    <row r="337" ht="15.75" hidden="1" customHeight="1">
      <c r="A337" s="107">
        <v>8054.0</v>
      </c>
      <c r="B337" s="107" t="s">
        <v>408</v>
      </c>
      <c r="C337" s="107">
        <v>8.0</v>
      </c>
      <c r="D337" s="107" t="s">
        <v>439</v>
      </c>
      <c r="E337" s="107" t="s">
        <v>40</v>
      </c>
      <c r="F337" s="107">
        <v>2158.0</v>
      </c>
      <c r="G337" s="107">
        <v>2027.0</v>
      </c>
      <c r="H337" s="107">
        <v>3.0</v>
      </c>
      <c r="I337" s="108" t="s">
        <v>68</v>
      </c>
      <c r="J337" s="152">
        <v>0.14</v>
      </c>
      <c r="K337" s="110">
        <f>ACTIVIDADES_V!$S337+ACTIVIDADES_V!$Y337</f>
        <v>0</v>
      </c>
      <c r="L337" s="153">
        <v>0.14</v>
      </c>
      <c r="M337" s="107"/>
      <c r="N337" s="110">
        <f>ROUND(VLOOKUP((A337&amp;C337&amp;G337&amp;H337)*1,SEG_PRE!A:P,8,0),0)</f>
        <v>0</v>
      </c>
      <c r="O337" s="110">
        <f>ROUND(VLOOKUP((A337&amp;C337&amp;G337&amp;H337)*1,SEG_PRE!A:P,9,0),0)</f>
        <v>0</v>
      </c>
      <c r="P337" s="110">
        <f>ROUND(VLOOKUP((A337&amp;C337&amp;G337&amp;H337)*1,SEG_PRE!A:P,10,0),0)</f>
        <v>0</v>
      </c>
      <c r="Q337" s="153">
        <v>0.14</v>
      </c>
      <c r="R337" s="107"/>
      <c r="S337" s="114">
        <f>ROUND(VLOOKUP((A337&amp;C337&amp;G337&amp;H337)*1,SEG_PRE!A:P,11,0),0)</f>
        <v>0</v>
      </c>
      <c r="T337" s="114">
        <f>ROUND(VLOOKUP((A337&amp;C337&amp;G337&amp;H337)*1,SEG_PRE!A:P,12,0),0)</f>
        <v>0</v>
      </c>
      <c r="U337" s="114">
        <f>ROUND(VLOOKUP((A337&amp;C337&amp;G337&amp;H337)*1,SEG_PRE!A:P,13,0),0)</f>
        <v>0</v>
      </c>
      <c r="V337" s="114">
        <f>VLOOKUP((A337&amp;C337&amp;G337&amp;H337)*1,SEG_PRE!A:P,14,0)</f>
        <v>0</v>
      </c>
      <c r="W337" s="109">
        <v>0.0</v>
      </c>
      <c r="X337" s="109">
        <v>0.0</v>
      </c>
      <c r="Y337" s="110">
        <f>ROUND(VLOOKUP((A337&amp;C337&amp;G337&amp;H337)*1,SEG_PRE!A:P,15,0),0)</f>
        <v>0</v>
      </c>
      <c r="Z337" s="110">
        <f>VLOOKUP((A337&amp;C337&amp;G337&amp;H337)*1,SEG_PRE!A:P,16,0)</f>
        <v>0</v>
      </c>
      <c r="AA337" s="42">
        <f t="shared" si="1"/>
        <v>0</v>
      </c>
      <c r="AB337" s="42">
        <f t="shared" si="2"/>
        <v>0</v>
      </c>
      <c r="AC337" s="42">
        <f t="shared" si="3"/>
        <v>0.4685714286</v>
      </c>
      <c r="AD337" s="42">
        <f t="shared" si="4"/>
        <v>0</v>
      </c>
      <c r="AE337" s="42">
        <f t="shared" si="5"/>
        <v>0</v>
      </c>
      <c r="AF337" s="115">
        <f t="shared" si="6"/>
        <v>0</v>
      </c>
      <c r="AG337" s="115">
        <f t="shared" si="7"/>
        <v>0</v>
      </c>
      <c r="AH337" s="107"/>
      <c r="AI337" s="107"/>
      <c r="AJ337" s="107"/>
      <c r="AK337" s="107"/>
      <c r="AL337" s="107"/>
      <c r="AM337" s="119" t="str">
        <f>IF(LEN(ACTIVIDADES_V!$AH337)&gt;1500,"VALIDAR DES",IF(LEN(ACTIVIDADES_V!$AI337)&gt;500,"Validar Re",IF(LEN(ACTIVIDADES_V!$AJ337)&gt;500,"VALIDAR Soliciones","OK")))</f>
        <v>OK</v>
      </c>
      <c r="AN337" s="120">
        <f>LEN(LEFT(INT(ACTIVIDADES_V!$S337)-ACTIVIDADES_V!$S337,4))</f>
        <v>1</v>
      </c>
      <c r="AO337" s="100"/>
      <c r="AP337" s="100"/>
      <c r="AQ337" s="100"/>
      <c r="AR337" s="100"/>
      <c r="AS337" s="100"/>
      <c r="AT337" s="100"/>
      <c r="AU337" s="100"/>
      <c r="AV337" s="100"/>
      <c r="AW337" s="100"/>
      <c r="AX337" s="100"/>
      <c r="AY337" s="100"/>
      <c r="AZ337" s="100"/>
      <c r="BA337" s="100"/>
      <c r="BB337" s="100"/>
      <c r="BC337" s="100"/>
      <c r="BD337" s="100"/>
      <c r="BE337" s="100"/>
      <c r="BF337" s="100"/>
      <c r="BG337" s="100"/>
      <c r="BH337" s="100"/>
      <c r="BI337" s="100"/>
      <c r="BJ337" s="100"/>
      <c r="BK337" s="100"/>
      <c r="BL337" s="100"/>
      <c r="BM337" s="100"/>
      <c r="BN337" s="100"/>
      <c r="BO337" s="100"/>
      <c r="BP337" s="100"/>
      <c r="BQ337" s="100"/>
      <c r="BR337" s="100"/>
      <c r="BS337" s="100"/>
      <c r="BT337" s="100"/>
      <c r="BU337" s="100"/>
      <c r="BV337" s="100"/>
      <c r="BW337" s="100"/>
      <c r="BX337" s="100"/>
      <c r="BY337" s="100"/>
      <c r="BZ337" s="100"/>
      <c r="CA337" s="100"/>
      <c r="CB337" s="100"/>
      <c r="CC337" s="100"/>
      <c r="CD337" s="100"/>
      <c r="CE337" s="100"/>
      <c r="CF337" s="100"/>
      <c r="CG337" s="100"/>
      <c r="CH337" s="100"/>
      <c r="CI337" s="100"/>
    </row>
    <row r="338" ht="15.75" hidden="1" customHeight="1">
      <c r="A338" s="121">
        <v>8054.0</v>
      </c>
      <c r="B338" s="121" t="s">
        <v>408</v>
      </c>
      <c r="C338" s="121">
        <v>8.0</v>
      </c>
      <c r="D338" s="121" t="s">
        <v>439</v>
      </c>
      <c r="E338" s="121" t="s">
        <v>40</v>
      </c>
      <c r="F338" s="121">
        <v>2158.0</v>
      </c>
      <c r="G338" s="121">
        <v>2027.0</v>
      </c>
      <c r="H338" s="121">
        <v>4.0</v>
      </c>
      <c r="I338" s="122" t="s">
        <v>71</v>
      </c>
      <c r="J338" s="154">
        <v>0.14</v>
      </c>
      <c r="K338" s="124">
        <f>ACTIVIDADES_V!$S338+ACTIVIDADES_V!$Y338</f>
        <v>0</v>
      </c>
      <c r="L338" s="155">
        <v>0.14</v>
      </c>
      <c r="M338" s="121"/>
      <c r="N338" s="124">
        <f>ROUND(VLOOKUP((A338&amp;C338&amp;G338&amp;H338)*1,SEG_PRE!A:P,8,0),0)</f>
        <v>0</v>
      </c>
      <c r="O338" s="124">
        <f>ROUND(VLOOKUP((A338&amp;C338&amp;G338&amp;H338)*1,SEG_PRE!A:P,9,0),0)</f>
        <v>0</v>
      </c>
      <c r="P338" s="124">
        <f>ROUND(VLOOKUP((A338&amp;C338&amp;G338&amp;H338)*1,SEG_PRE!A:P,10,0),0)</f>
        <v>0</v>
      </c>
      <c r="Q338" s="155">
        <v>0.14</v>
      </c>
      <c r="R338" s="121"/>
      <c r="S338" s="127">
        <f>ROUND(VLOOKUP((A338&amp;C338&amp;G338&amp;H338)*1,SEG_PRE!A:P,11,0),0)</f>
        <v>0</v>
      </c>
      <c r="T338" s="127">
        <f>ROUND(VLOOKUP((A338&amp;C338&amp;G338&amp;H338)*1,SEG_PRE!A:P,12,0),0)</f>
        <v>0</v>
      </c>
      <c r="U338" s="127">
        <f>ROUND(VLOOKUP((A338&amp;C338&amp;G338&amp;H338)*1,SEG_PRE!A:P,13,0),0)</f>
        <v>0</v>
      </c>
      <c r="V338" s="127">
        <f>VLOOKUP((A338&amp;C338&amp;G338&amp;H338)*1,SEG_PRE!A:P,14,0)</f>
        <v>0</v>
      </c>
      <c r="W338" s="123">
        <v>0.0</v>
      </c>
      <c r="X338" s="123">
        <v>0.0</v>
      </c>
      <c r="Y338" s="124">
        <f>ROUND(VLOOKUP((A338&amp;C338&amp;G338&amp;H338)*1,SEG_PRE!A:P,15,0),0)</f>
        <v>0</v>
      </c>
      <c r="Z338" s="124">
        <f>VLOOKUP((A338&amp;C338&amp;G338&amp;H338)*1,SEG_PRE!A:P,16,0)</f>
        <v>0</v>
      </c>
      <c r="AA338" s="45">
        <f t="shared" si="1"/>
        <v>0</v>
      </c>
      <c r="AB338" s="45">
        <f t="shared" si="2"/>
        <v>0</v>
      </c>
      <c r="AC338" s="45">
        <f t="shared" si="3"/>
        <v>0.4685714286</v>
      </c>
      <c r="AD338" s="45">
        <f t="shared" si="4"/>
        <v>0</v>
      </c>
      <c r="AE338" s="45">
        <f t="shared" si="5"/>
        <v>0</v>
      </c>
      <c r="AF338" s="128">
        <f t="shared" si="6"/>
        <v>0</v>
      </c>
      <c r="AG338" s="128">
        <f t="shared" si="7"/>
        <v>0</v>
      </c>
      <c r="AH338" s="121"/>
      <c r="AI338" s="121"/>
      <c r="AJ338" s="121"/>
      <c r="AK338" s="121"/>
      <c r="AL338" s="121"/>
      <c r="AM338" s="131" t="str">
        <f>IF(LEN(ACTIVIDADES_V!$AH338)&gt;1500,"VALIDAR DES",IF(LEN(ACTIVIDADES_V!$AI338)&gt;500,"Validar Re",IF(LEN(ACTIVIDADES_V!$AJ338)&gt;500,"VALIDAR Soliciones","OK")))</f>
        <v>OK</v>
      </c>
      <c r="AN338" s="132">
        <f>LEN(LEFT(INT(ACTIVIDADES_V!$S338)-ACTIVIDADES_V!$S338,4))</f>
        <v>1</v>
      </c>
      <c r="AO338" s="100"/>
      <c r="AP338" s="100"/>
      <c r="AQ338" s="100"/>
      <c r="AR338" s="100"/>
      <c r="AS338" s="100"/>
      <c r="AT338" s="100"/>
      <c r="AU338" s="100"/>
      <c r="AV338" s="100"/>
      <c r="AW338" s="100"/>
      <c r="AX338" s="100"/>
      <c r="AY338" s="100"/>
      <c r="AZ338" s="100"/>
      <c r="BA338" s="100"/>
      <c r="BB338" s="100"/>
      <c r="BC338" s="100"/>
      <c r="BD338" s="100"/>
      <c r="BE338" s="100"/>
      <c r="BF338" s="100"/>
      <c r="BG338" s="100"/>
      <c r="BH338" s="100"/>
      <c r="BI338" s="100"/>
      <c r="BJ338" s="100"/>
      <c r="BK338" s="100"/>
      <c r="BL338" s="100"/>
      <c r="BM338" s="100"/>
      <c r="BN338" s="100"/>
      <c r="BO338" s="100"/>
      <c r="BP338" s="100"/>
      <c r="BQ338" s="100"/>
      <c r="BR338" s="100"/>
      <c r="BS338" s="100"/>
      <c r="BT338" s="100"/>
      <c r="BU338" s="100"/>
      <c r="BV338" s="100"/>
      <c r="BW338" s="100"/>
      <c r="BX338" s="100"/>
      <c r="BY338" s="100"/>
      <c r="BZ338" s="100"/>
      <c r="CA338" s="100"/>
      <c r="CB338" s="100"/>
      <c r="CC338" s="100"/>
      <c r="CD338" s="100"/>
      <c r="CE338" s="100"/>
      <c r="CF338" s="100"/>
      <c r="CG338" s="100"/>
      <c r="CH338" s="100"/>
      <c r="CI338" s="100"/>
    </row>
    <row r="339" ht="15.75" hidden="1" customHeight="1">
      <c r="A339" s="107">
        <v>8054.0</v>
      </c>
      <c r="B339" s="107" t="s">
        <v>408</v>
      </c>
      <c r="C339" s="107">
        <v>8.0</v>
      </c>
      <c r="D339" s="107" t="s">
        <v>439</v>
      </c>
      <c r="E339" s="107" t="s">
        <v>40</v>
      </c>
      <c r="F339" s="107">
        <v>2158.0</v>
      </c>
      <c r="G339" s="107">
        <v>2027.0</v>
      </c>
      <c r="H339" s="107">
        <v>5.0</v>
      </c>
      <c r="I339" s="108" t="s">
        <v>74</v>
      </c>
      <c r="J339" s="152">
        <v>0.14</v>
      </c>
      <c r="K339" s="110">
        <f>ACTIVIDADES_V!$S339+ACTIVIDADES_V!$Y339</f>
        <v>0</v>
      </c>
      <c r="L339" s="153">
        <v>0.14</v>
      </c>
      <c r="M339" s="107"/>
      <c r="N339" s="110">
        <f>ROUND(VLOOKUP((A339&amp;C339&amp;G339&amp;H339)*1,SEG_PRE!A:P,8,0),0)</f>
        <v>0</v>
      </c>
      <c r="O339" s="110">
        <f>ROUND(VLOOKUP((A339&amp;C339&amp;G339&amp;H339)*1,SEG_PRE!A:P,9,0),0)</f>
        <v>0</v>
      </c>
      <c r="P339" s="110">
        <f>ROUND(VLOOKUP((A339&amp;C339&amp;G339&amp;H339)*1,SEG_PRE!A:P,10,0),0)</f>
        <v>0</v>
      </c>
      <c r="Q339" s="153">
        <v>0.14</v>
      </c>
      <c r="R339" s="107"/>
      <c r="S339" s="114">
        <f>ROUND(VLOOKUP((A339&amp;C339&amp;G339&amp;H339)*1,SEG_PRE!A:P,11,0),0)</f>
        <v>0</v>
      </c>
      <c r="T339" s="114">
        <f>ROUND(VLOOKUP((A339&amp;C339&amp;G339&amp;H339)*1,SEG_PRE!A:P,12,0),0)</f>
        <v>0</v>
      </c>
      <c r="U339" s="114">
        <f>ROUND(VLOOKUP((A339&amp;C339&amp;G339&amp;H339)*1,SEG_PRE!A:P,13,0),0)</f>
        <v>0</v>
      </c>
      <c r="V339" s="114">
        <f>VLOOKUP((A339&amp;C339&amp;G339&amp;H339)*1,SEG_PRE!A:P,14,0)</f>
        <v>0</v>
      </c>
      <c r="W339" s="109">
        <v>0.0</v>
      </c>
      <c r="X339" s="109">
        <v>0.0</v>
      </c>
      <c r="Y339" s="110">
        <f>ROUND(VLOOKUP((A339&amp;C339&amp;G339&amp;H339)*1,SEG_PRE!A:P,15,0),0)</f>
        <v>0</v>
      </c>
      <c r="Z339" s="110">
        <f>VLOOKUP((A339&amp;C339&amp;G339&amp;H339)*1,SEG_PRE!A:P,16,0)</f>
        <v>0</v>
      </c>
      <c r="AA339" s="42">
        <f t="shared" si="1"/>
        <v>0</v>
      </c>
      <c r="AB339" s="42">
        <f t="shared" si="2"/>
        <v>0</v>
      </c>
      <c r="AC339" s="42">
        <f t="shared" si="3"/>
        <v>0.4685714286</v>
      </c>
      <c r="AD339" s="42">
        <f t="shared" si="4"/>
        <v>0</v>
      </c>
      <c r="AE339" s="42">
        <f t="shared" si="5"/>
        <v>0</v>
      </c>
      <c r="AF339" s="115">
        <f t="shared" si="6"/>
        <v>0</v>
      </c>
      <c r="AG339" s="115">
        <f t="shared" si="7"/>
        <v>0</v>
      </c>
      <c r="AH339" s="107"/>
      <c r="AI339" s="107"/>
      <c r="AJ339" s="107"/>
      <c r="AK339" s="107"/>
      <c r="AL339" s="107"/>
      <c r="AM339" s="119" t="str">
        <f>IF(LEN(ACTIVIDADES_V!$AH339)&gt;1500,"VALIDAR DES",IF(LEN(ACTIVIDADES_V!$AI339)&gt;500,"Validar Re",IF(LEN(ACTIVIDADES_V!$AJ339)&gt;500,"VALIDAR Soliciones","OK")))</f>
        <v>OK</v>
      </c>
      <c r="AN339" s="120">
        <f>LEN(LEFT(INT(ACTIVIDADES_V!$S339)-ACTIVIDADES_V!$S339,4))</f>
        <v>1</v>
      </c>
      <c r="AO339" s="100"/>
      <c r="AP339" s="100"/>
      <c r="AQ339" s="100"/>
      <c r="AR339" s="100"/>
      <c r="AS339" s="100"/>
      <c r="AT339" s="100"/>
      <c r="AU339" s="100"/>
      <c r="AV339" s="100"/>
      <c r="AW339" s="100"/>
      <c r="AX339" s="100"/>
      <c r="AY339" s="100"/>
      <c r="AZ339" s="100"/>
      <c r="BA339" s="100"/>
      <c r="BB339" s="100"/>
      <c r="BC339" s="100"/>
      <c r="BD339" s="100"/>
      <c r="BE339" s="100"/>
      <c r="BF339" s="100"/>
      <c r="BG339" s="100"/>
      <c r="BH339" s="100"/>
      <c r="BI339" s="100"/>
      <c r="BJ339" s="100"/>
      <c r="BK339" s="100"/>
      <c r="BL339" s="100"/>
      <c r="BM339" s="100"/>
      <c r="BN339" s="100"/>
      <c r="BO339" s="100"/>
      <c r="BP339" s="100"/>
      <c r="BQ339" s="100"/>
      <c r="BR339" s="100"/>
      <c r="BS339" s="100"/>
      <c r="BT339" s="100"/>
      <c r="BU339" s="100"/>
      <c r="BV339" s="100"/>
      <c r="BW339" s="100"/>
      <c r="BX339" s="100"/>
      <c r="BY339" s="100"/>
      <c r="BZ339" s="100"/>
      <c r="CA339" s="100"/>
      <c r="CB339" s="100"/>
      <c r="CC339" s="100"/>
      <c r="CD339" s="100"/>
      <c r="CE339" s="100"/>
      <c r="CF339" s="100"/>
      <c r="CG339" s="100"/>
      <c r="CH339" s="100"/>
      <c r="CI339" s="100"/>
    </row>
    <row r="340" ht="15.75" hidden="1" customHeight="1">
      <c r="A340" s="121">
        <v>8054.0</v>
      </c>
      <c r="B340" s="121" t="s">
        <v>408</v>
      </c>
      <c r="C340" s="121">
        <v>8.0</v>
      </c>
      <c r="D340" s="121" t="s">
        <v>439</v>
      </c>
      <c r="E340" s="121" t="s">
        <v>40</v>
      </c>
      <c r="F340" s="121">
        <v>2158.0</v>
      </c>
      <c r="G340" s="121">
        <v>2027.0</v>
      </c>
      <c r="H340" s="121">
        <v>6.0</v>
      </c>
      <c r="I340" s="122" t="s">
        <v>77</v>
      </c>
      <c r="J340" s="154">
        <v>0.3</v>
      </c>
      <c r="K340" s="124">
        <f>ACTIVIDADES_V!$S340+ACTIVIDADES_V!$Y340</f>
        <v>0</v>
      </c>
      <c r="L340" s="155">
        <v>0.3</v>
      </c>
      <c r="M340" s="121"/>
      <c r="N340" s="124">
        <f>ROUND(VLOOKUP((A340&amp;C340&amp;G340&amp;H340)*1,SEG_PRE!A:P,8,0),0)</f>
        <v>0</v>
      </c>
      <c r="O340" s="124">
        <f>ROUND(VLOOKUP((A340&amp;C340&amp;G340&amp;H340)*1,SEG_PRE!A:P,9,0),0)</f>
        <v>0</v>
      </c>
      <c r="P340" s="124">
        <f>ROUND(VLOOKUP((A340&amp;C340&amp;G340&amp;H340)*1,SEG_PRE!A:P,10,0),0)</f>
        <v>0</v>
      </c>
      <c r="Q340" s="155">
        <v>0.3</v>
      </c>
      <c r="R340" s="121"/>
      <c r="S340" s="127">
        <f>ROUND(VLOOKUP((A340&amp;C340&amp;G340&amp;H340)*1,SEG_PRE!A:P,11,0),0)</f>
        <v>0</v>
      </c>
      <c r="T340" s="127">
        <f>ROUND(VLOOKUP((A340&amp;C340&amp;G340&amp;H340)*1,SEG_PRE!A:P,12,0),0)</f>
        <v>0</v>
      </c>
      <c r="U340" s="127">
        <f>ROUND(VLOOKUP((A340&amp;C340&amp;G340&amp;H340)*1,SEG_PRE!A:P,13,0),0)</f>
        <v>0</v>
      </c>
      <c r="V340" s="127">
        <f>VLOOKUP((A340&amp;C340&amp;G340&amp;H340)*1,SEG_PRE!A:P,14,0)</f>
        <v>0</v>
      </c>
      <c r="W340" s="123">
        <v>0.0</v>
      </c>
      <c r="X340" s="123">
        <v>0.0</v>
      </c>
      <c r="Y340" s="124">
        <f>ROUND(VLOOKUP((A340&amp;C340&amp;G340&amp;H340)*1,SEG_PRE!A:P,15,0),0)</f>
        <v>0</v>
      </c>
      <c r="Z340" s="124">
        <f>VLOOKUP((A340&amp;C340&amp;G340&amp;H340)*1,SEG_PRE!A:P,16,0)</f>
        <v>0</v>
      </c>
      <c r="AA340" s="45">
        <f t="shared" si="1"/>
        <v>0</v>
      </c>
      <c r="AB340" s="45">
        <f t="shared" si="2"/>
        <v>0</v>
      </c>
      <c r="AC340" s="45">
        <f t="shared" si="3"/>
        <v>0.4685714286</v>
      </c>
      <c r="AD340" s="45">
        <f t="shared" si="4"/>
        <v>0</v>
      </c>
      <c r="AE340" s="45">
        <f t="shared" si="5"/>
        <v>0</v>
      </c>
      <c r="AF340" s="128">
        <f t="shared" si="6"/>
        <v>0</v>
      </c>
      <c r="AG340" s="128">
        <f t="shared" si="7"/>
        <v>0</v>
      </c>
      <c r="AH340" s="121"/>
      <c r="AI340" s="121"/>
      <c r="AJ340" s="121"/>
      <c r="AK340" s="121"/>
      <c r="AL340" s="121"/>
      <c r="AM340" s="131" t="str">
        <f>IF(LEN(ACTIVIDADES_V!$AH340)&gt;1500,"VALIDAR DES",IF(LEN(ACTIVIDADES_V!$AI340)&gt;500,"Validar Re",IF(LEN(ACTIVIDADES_V!$AJ340)&gt;500,"VALIDAR Soliciones","OK")))</f>
        <v>OK</v>
      </c>
      <c r="AN340" s="132">
        <f>LEN(LEFT(INT(ACTIVIDADES_V!$S340)-ACTIVIDADES_V!$S340,4))</f>
        <v>1</v>
      </c>
      <c r="AO340" s="100"/>
      <c r="AP340" s="100"/>
      <c r="AQ340" s="100"/>
      <c r="AR340" s="100"/>
      <c r="AS340" s="100"/>
      <c r="AT340" s="100"/>
      <c r="AU340" s="100"/>
      <c r="AV340" s="100"/>
      <c r="AW340" s="100"/>
      <c r="AX340" s="100"/>
      <c r="AY340" s="100"/>
      <c r="AZ340" s="100"/>
      <c r="BA340" s="100"/>
      <c r="BB340" s="100"/>
      <c r="BC340" s="100"/>
      <c r="BD340" s="100"/>
      <c r="BE340" s="100"/>
      <c r="BF340" s="100"/>
      <c r="BG340" s="100"/>
      <c r="BH340" s="100"/>
      <c r="BI340" s="100"/>
      <c r="BJ340" s="100"/>
      <c r="BK340" s="100"/>
      <c r="BL340" s="100"/>
      <c r="BM340" s="100"/>
      <c r="BN340" s="100"/>
      <c r="BO340" s="100"/>
      <c r="BP340" s="100"/>
      <c r="BQ340" s="100"/>
      <c r="BR340" s="100"/>
      <c r="BS340" s="100"/>
      <c r="BT340" s="100"/>
      <c r="BU340" s="100"/>
      <c r="BV340" s="100"/>
      <c r="BW340" s="100"/>
      <c r="BX340" s="100"/>
      <c r="BY340" s="100"/>
      <c r="BZ340" s="100"/>
      <c r="CA340" s="100"/>
      <c r="CB340" s="100"/>
      <c r="CC340" s="100"/>
      <c r="CD340" s="100"/>
      <c r="CE340" s="100"/>
      <c r="CF340" s="100"/>
      <c r="CG340" s="100"/>
      <c r="CH340" s="100"/>
      <c r="CI340" s="100"/>
    </row>
    <row r="341" ht="15.75" hidden="1" customHeight="1">
      <c r="A341" s="107">
        <v>8054.0</v>
      </c>
      <c r="B341" s="107" t="s">
        <v>408</v>
      </c>
      <c r="C341" s="107">
        <v>8.0</v>
      </c>
      <c r="D341" s="107" t="s">
        <v>439</v>
      </c>
      <c r="E341" s="107" t="s">
        <v>40</v>
      </c>
      <c r="F341" s="107">
        <v>2158.0</v>
      </c>
      <c r="G341" s="107">
        <v>2027.0</v>
      </c>
      <c r="H341" s="107">
        <v>7.0</v>
      </c>
      <c r="I341" s="108" t="s">
        <v>41</v>
      </c>
      <c r="J341" s="152">
        <v>0.14</v>
      </c>
      <c r="K341" s="110">
        <f>ACTIVIDADES_V!$S341+ACTIVIDADES_V!$Y341</f>
        <v>0</v>
      </c>
      <c r="L341" s="153">
        <v>0.14</v>
      </c>
      <c r="M341" s="107"/>
      <c r="N341" s="110">
        <f>ROUND(VLOOKUP((A341&amp;C341&amp;G341&amp;H341)*1,SEG_PRE!A:P,8,0),0)</f>
        <v>0</v>
      </c>
      <c r="O341" s="110">
        <f>ROUND(VLOOKUP((A341&amp;C341&amp;G341&amp;H341)*1,SEG_PRE!A:P,9,0),0)</f>
        <v>0</v>
      </c>
      <c r="P341" s="110">
        <f>ROUND(VLOOKUP((A341&amp;C341&amp;G341&amp;H341)*1,SEG_PRE!A:P,10,0),0)</f>
        <v>0</v>
      </c>
      <c r="Q341" s="153">
        <v>0.14</v>
      </c>
      <c r="R341" s="107"/>
      <c r="S341" s="114">
        <f>ROUND(VLOOKUP((A341&amp;C341&amp;G341&amp;H341)*1,SEG_PRE!A:P,11,0),0)</f>
        <v>0</v>
      </c>
      <c r="T341" s="114">
        <f>ROUND(VLOOKUP((A341&amp;C341&amp;G341&amp;H341)*1,SEG_PRE!A:P,12,0),0)</f>
        <v>0</v>
      </c>
      <c r="U341" s="114">
        <f>ROUND(VLOOKUP((A341&amp;C341&amp;G341&amp;H341)*1,SEG_PRE!A:P,13,0),0)</f>
        <v>0</v>
      </c>
      <c r="V341" s="114">
        <f>VLOOKUP((A341&amp;C341&amp;G341&amp;H341)*1,SEG_PRE!A:P,14,0)</f>
        <v>0</v>
      </c>
      <c r="W341" s="109">
        <v>0.0</v>
      </c>
      <c r="X341" s="109">
        <v>0.0</v>
      </c>
      <c r="Y341" s="110">
        <f>ROUND(VLOOKUP((A341&amp;C341&amp;G341&amp;H341)*1,SEG_PRE!A:P,15,0),0)</f>
        <v>0</v>
      </c>
      <c r="Z341" s="110">
        <f>VLOOKUP((A341&amp;C341&amp;G341&amp;H341)*1,SEG_PRE!A:P,16,0)</f>
        <v>0</v>
      </c>
      <c r="AA341" s="42">
        <f t="shared" si="1"/>
        <v>0</v>
      </c>
      <c r="AB341" s="42">
        <f t="shared" si="2"/>
        <v>0</v>
      </c>
      <c r="AC341" s="42">
        <f t="shared" si="3"/>
        <v>0.4685714286</v>
      </c>
      <c r="AD341" s="42">
        <f t="shared" si="4"/>
        <v>0</v>
      </c>
      <c r="AE341" s="42">
        <f t="shared" si="5"/>
        <v>0</v>
      </c>
      <c r="AF341" s="115">
        <f t="shared" si="6"/>
        <v>0</v>
      </c>
      <c r="AG341" s="115">
        <f t="shared" si="7"/>
        <v>0</v>
      </c>
      <c r="AH341" s="107"/>
      <c r="AI341" s="107"/>
      <c r="AJ341" s="107"/>
      <c r="AK341" s="107"/>
      <c r="AL341" s="107"/>
      <c r="AM341" s="119" t="str">
        <f>IF(LEN(ACTIVIDADES_V!$AH341)&gt;1500,"VALIDAR DES",IF(LEN(ACTIVIDADES_V!$AI341)&gt;500,"Validar Re",IF(LEN(ACTIVIDADES_V!$AJ341)&gt;500,"VALIDAR Soliciones","OK")))</f>
        <v>OK</v>
      </c>
      <c r="AN341" s="120">
        <f>LEN(LEFT(INT(ACTIVIDADES_V!$S341)-ACTIVIDADES_V!$S341,4))</f>
        <v>1</v>
      </c>
      <c r="AO341" s="100"/>
      <c r="AP341" s="100"/>
      <c r="AQ341" s="100"/>
      <c r="AR341" s="100"/>
      <c r="AS341" s="100"/>
      <c r="AT341" s="100"/>
      <c r="AU341" s="100"/>
      <c r="AV341" s="100"/>
      <c r="AW341" s="100"/>
      <c r="AX341" s="100"/>
      <c r="AY341" s="100"/>
      <c r="AZ341" s="100"/>
      <c r="BA341" s="100"/>
      <c r="BB341" s="100"/>
      <c r="BC341" s="100"/>
      <c r="BD341" s="100"/>
      <c r="BE341" s="100"/>
      <c r="BF341" s="100"/>
      <c r="BG341" s="100"/>
      <c r="BH341" s="100"/>
      <c r="BI341" s="100"/>
      <c r="BJ341" s="100"/>
      <c r="BK341" s="100"/>
      <c r="BL341" s="100"/>
      <c r="BM341" s="100"/>
      <c r="BN341" s="100"/>
      <c r="BO341" s="100"/>
      <c r="BP341" s="100"/>
      <c r="BQ341" s="100"/>
      <c r="BR341" s="100"/>
      <c r="BS341" s="100"/>
      <c r="BT341" s="100"/>
      <c r="BU341" s="100"/>
      <c r="BV341" s="100"/>
      <c r="BW341" s="100"/>
      <c r="BX341" s="100"/>
      <c r="BY341" s="100"/>
      <c r="BZ341" s="100"/>
      <c r="CA341" s="100"/>
      <c r="CB341" s="100"/>
      <c r="CC341" s="100"/>
      <c r="CD341" s="100"/>
      <c r="CE341" s="100"/>
      <c r="CF341" s="100"/>
      <c r="CG341" s="100"/>
      <c r="CH341" s="100"/>
      <c r="CI341" s="100"/>
    </row>
    <row r="342" ht="15.75" hidden="1" customHeight="1">
      <c r="A342" s="121">
        <v>8054.0</v>
      </c>
      <c r="B342" s="121" t="s">
        <v>408</v>
      </c>
      <c r="C342" s="121">
        <v>8.0</v>
      </c>
      <c r="D342" s="121" t="s">
        <v>439</v>
      </c>
      <c r="E342" s="121" t="s">
        <v>40</v>
      </c>
      <c r="F342" s="121">
        <v>2158.0</v>
      </c>
      <c r="G342" s="121">
        <v>2027.0</v>
      </c>
      <c r="H342" s="121">
        <v>8.0</v>
      </c>
      <c r="I342" s="122" t="s">
        <v>46</v>
      </c>
      <c r="J342" s="154">
        <v>0.14</v>
      </c>
      <c r="K342" s="124">
        <f>ACTIVIDADES_V!$S342+ACTIVIDADES_V!$Y342</f>
        <v>0</v>
      </c>
      <c r="L342" s="155">
        <v>0.14</v>
      </c>
      <c r="M342" s="121"/>
      <c r="N342" s="124">
        <f>ROUND(VLOOKUP((A342&amp;C342&amp;G342&amp;H342)*1,SEG_PRE!A:P,8,0),0)</f>
        <v>0</v>
      </c>
      <c r="O342" s="124">
        <f>ROUND(VLOOKUP((A342&amp;C342&amp;G342&amp;H342)*1,SEG_PRE!A:P,9,0),0)</f>
        <v>0</v>
      </c>
      <c r="P342" s="124">
        <f>ROUND(VLOOKUP((A342&amp;C342&amp;G342&amp;H342)*1,SEG_PRE!A:P,10,0),0)</f>
        <v>0</v>
      </c>
      <c r="Q342" s="155">
        <v>0.14</v>
      </c>
      <c r="R342" s="121"/>
      <c r="S342" s="127">
        <f>ROUND(VLOOKUP((A342&amp;C342&amp;G342&amp;H342)*1,SEG_PRE!A:P,11,0),0)</f>
        <v>0</v>
      </c>
      <c r="T342" s="127">
        <f>ROUND(VLOOKUP((A342&amp;C342&amp;G342&amp;H342)*1,SEG_PRE!A:P,12,0),0)</f>
        <v>0</v>
      </c>
      <c r="U342" s="127">
        <f>ROUND(VLOOKUP((A342&amp;C342&amp;G342&amp;H342)*1,SEG_PRE!A:P,13,0),0)</f>
        <v>0</v>
      </c>
      <c r="V342" s="127">
        <f>VLOOKUP((A342&amp;C342&amp;G342&amp;H342)*1,SEG_PRE!A:P,14,0)</f>
        <v>0</v>
      </c>
      <c r="W342" s="123">
        <v>0.0</v>
      </c>
      <c r="X342" s="123">
        <v>0.0</v>
      </c>
      <c r="Y342" s="124">
        <f>ROUND(VLOOKUP((A342&amp;C342&amp;G342&amp;H342)*1,SEG_PRE!A:P,15,0),0)</f>
        <v>0</v>
      </c>
      <c r="Z342" s="124">
        <f>VLOOKUP((A342&amp;C342&amp;G342&amp;H342)*1,SEG_PRE!A:P,16,0)</f>
        <v>0</v>
      </c>
      <c r="AA342" s="45">
        <f t="shared" si="1"/>
        <v>0</v>
      </c>
      <c r="AB342" s="45">
        <f t="shared" si="2"/>
        <v>0</v>
      </c>
      <c r="AC342" s="45">
        <f t="shared" si="3"/>
        <v>0.4685714286</v>
      </c>
      <c r="AD342" s="45">
        <f t="shared" si="4"/>
        <v>0</v>
      </c>
      <c r="AE342" s="45">
        <f t="shared" si="5"/>
        <v>0</v>
      </c>
      <c r="AF342" s="128">
        <f t="shared" si="6"/>
        <v>0</v>
      </c>
      <c r="AG342" s="128">
        <f t="shared" si="7"/>
        <v>0</v>
      </c>
      <c r="AH342" s="121"/>
      <c r="AI342" s="121"/>
      <c r="AJ342" s="121"/>
      <c r="AK342" s="121"/>
      <c r="AL342" s="121"/>
      <c r="AM342" s="131" t="str">
        <f>IF(LEN(ACTIVIDADES_V!$AH342)&gt;1500,"VALIDAR DES",IF(LEN(ACTIVIDADES_V!$AI342)&gt;500,"Validar Re",IF(LEN(ACTIVIDADES_V!$AJ342)&gt;500,"VALIDAR Soliciones","OK")))</f>
        <v>OK</v>
      </c>
      <c r="AN342" s="132">
        <f>LEN(LEFT(INT(ACTIVIDADES_V!$S342)-ACTIVIDADES_V!$S342,4))</f>
        <v>1</v>
      </c>
      <c r="AO342" s="100"/>
      <c r="AP342" s="100"/>
      <c r="AQ342" s="100"/>
      <c r="AR342" s="100"/>
      <c r="AS342" s="100"/>
      <c r="AT342" s="100"/>
      <c r="AU342" s="100"/>
      <c r="AV342" s="100"/>
      <c r="AW342" s="100"/>
      <c r="AX342" s="100"/>
      <c r="AY342" s="100"/>
      <c r="AZ342" s="100"/>
      <c r="BA342" s="100"/>
      <c r="BB342" s="100"/>
      <c r="BC342" s="100"/>
      <c r="BD342" s="100"/>
      <c r="BE342" s="100"/>
      <c r="BF342" s="100"/>
      <c r="BG342" s="100"/>
      <c r="BH342" s="100"/>
      <c r="BI342" s="100"/>
      <c r="BJ342" s="100"/>
      <c r="BK342" s="100"/>
      <c r="BL342" s="100"/>
      <c r="BM342" s="100"/>
      <c r="BN342" s="100"/>
      <c r="BO342" s="100"/>
      <c r="BP342" s="100"/>
      <c r="BQ342" s="100"/>
      <c r="BR342" s="100"/>
      <c r="BS342" s="100"/>
      <c r="BT342" s="100"/>
      <c r="BU342" s="100"/>
      <c r="BV342" s="100"/>
      <c r="BW342" s="100"/>
      <c r="BX342" s="100"/>
      <c r="BY342" s="100"/>
      <c r="BZ342" s="100"/>
      <c r="CA342" s="100"/>
      <c r="CB342" s="100"/>
      <c r="CC342" s="100"/>
      <c r="CD342" s="100"/>
      <c r="CE342" s="100"/>
      <c r="CF342" s="100"/>
      <c r="CG342" s="100"/>
      <c r="CH342" s="100"/>
      <c r="CI342" s="100"/>
    </row>
    <row r="343" ht="15.75" hidden="1" customHeight="1">
      <c r="A343" s="107">
        <v>8054.0</v>
      </c>
      <c r="B343" s="107" t="s">
        <v>408</v>
      </c>
      <c r="C343" s="107">
        <v>8.0</v>
      </c>
      <c r="D343" s="107" t="s">
        <v>439</v>
      </c>
      <c r="E343" s="107" t="s">
        <v>40</v>
      </c>
      <c r="F343" s="107">
        <v>2158.0</v>
      </c>
      <c r="G343" s="107">
        <v>2027.0</v>
      </c>
      <c r="H343" s="107">
        <v>9.0</v>
      </c>
      <c r="I343" s="108" t="s">
        <v>49</v>
      </c>
      <c r="J343" s="152">
        <v>0.14</v>
      </c>
      <c r="K343" s="110">
        <f>ACTIVIDADES_V!$S343+ACTIVIDADES_V!$Y343</f>
        <v>0</v>
      </c>
      <c r="L343" s="153">
        <v>0.14</v>
      </c>
      <c r="M343" s="107"/>
      <c r="N343" s="110">
        <f>ROUND(VLOOKUP((A343&amp;C343&amp;G343&amp;H343)*1,SEG_PRE!A:P,8,0),0)</f>
        <v>0</v>
      </c>
      <c r="O343" s="110">
        <f>ROUND(VLOOKUP((A343&amp;C343&amp;G343&amp;H343)*1,SEG_PRE!A:P,9,0),0)</f>
        <v>0</v>
      </c>
      <c r="P343" s="110">
        <f>ROUND(VLOOKUP((A343&amp;C343&amp;G343&amp;H343)*1,SEG_PRE!A:P,10,0),0)</f>
        <v>0</v>
      </c>
      <c r="Q343" s="153">
        <v>0.14</v>
      </c>
      <c r="R343" s="107"/>
      <c r="S343" s="114">
        <f>ROUND(VLOOKUP((A343&amp;C343&amp;G343&amp;H343)*1,SEG_PRE!A:P,11,0),0)</f>
        <v>0</v>
      </c>
      <c r="T343" s="114">
        <f>ROUND(VLOOKUP((A343&amp;C343&amp;G343&amp;H343)*1,SEG_PRE!A:P,12,0),0)</f>
        <v>0</v>
      </c>
      <c r="U343" s="114">
        <f>ROUND(VLOOKUP((A343&amp;C343&amp;G343&amp;H343)*1,SEG_PRE!A:P,13,0),0)</f>
        <v>0</v>
      </c>
      <c r="V343" s="114">
        <f>VLOOKUP((A343&amp;C343&amp;G343&amp;H343)*1,SEG_PRE!A:P,14,0)</f>
        <v>0</v>
      </c>
      <c r="W343" s="109">
        <v>0.0</v>
      </c>
      <c r="X343" s="109">
        <v>0.0</v>
      </c>
      <c r="Y343" s="110">
        <f>ROUND(VLOOKUP((A343&amp;C343&amp;G343&amp;H343)*1,SEG_PRE!A:P,15,0),0)</f>
        <v>0</v>
      </c>
      <c r="Z343" s="110">
        <f>VLOOKUP((A343&amp;C343&amp;G343&amp;H343)*1,SEG_PRE!A:P,16,0)</f>
        <v>0</v>
      </c>
      <c r="AA343" s="42">
        <f t="shared" si="1"/>
        <v>0</v>
      </c>
      <c r="AB343" s="42">
        <f t="shared" si="2"/>
        <v>0</v>
      </c>
      <c r="AC343" s="42">
        <f t="shared" si="3"/>
        <v>0.4685714286</v>
      </c>
      <c r="AD343" s="42">
        <f t="shared" si="4"/>
        <v>0</v>
      </c>
      <c r="AE343" s="42">
        <f t="shared" si="5"/>
        <v>0</v>
      </c>
      <c r="AF343" s="115">
        <f t="shared" si="6"/>
        <v>0</v>
      </c>
      <c r="AG343" s="115">
        <f t="shared" si="7"/>
        <v>0</v>
      </c>
      <c r="AH343" s="107"/>
      <c r="AI343" s="107"/>
      <c r="AJ343" s="107"/>
      <c r="AK343" s="107"/>
      <c r="AL343" s="107"/>
      <c r="AM343" s="119" t="str">
        <f>IF(LEN(ACTIVIDADES_V!$AH343)&gt;1500,"VALIDAR DES",IF(LEN(ACTIVIDADES_V!$AI343)&gt;500,"Validar Re",IF(LEN(ACTIVIDADES_V!$AJ343)&gt;500,"VALIDAR Soliciones","OK")))</f>
        <v>OK</v>
      </c>
      <c r="AN343" s="120">
        <f>LEN(LEFT(INT(ACTIVIDADES_V!$S343)-ACTIVIDADES_V!$S343,4))</f>
        <v>1</v>
      </c>
      <c r="AO343" s="100"/>
      <c r="AP343" s="100"/>
      <c r="AQ343" s="100"/>
      <c r="AR343" s="100"/>
      <c r="AS343" s="100"/>
      <c r="AT343" s="100"/>
      <c r="AU343" s="100"/>
      <c r="AV343" s="100"/>
      <c r="AW343" s="100"/>
      <c r="AX343" s="100"/>
      <c r="AY343" s="100"/>
      <c r="AZ343" s="100"/>
      <c r="BA343" s="100"/>
      <c r="BB343" s="100"/>
      <c r="BC343" s="100"/>
      <c r="BD343" s="100"/>
      <c r="BE343" s="100"/>
      <c r="BF343" s="100"/>
      <c r="BG343" s="100"/>
      <c r="BH343" s="100"/>
      <c r="BI343" s="100"/>
      <c r="BJ343" s="100"/>
      <c r="BK343" s="100"/>
      <c r="BL343" s="100"/>
      <c r="BM343" s="100"/>
      <c r="BN343" s="100"/>
      <c r="BO343" s="100"/>
      <c r="BP343" s="100"/>
      <c r="BQ343" s="100"/>
      <c r="BR343" s="100"/>
      <c r="BS343" s="100"/>
      <c r="BT343" s="100"/>
      <c r="BU343" s="100"/>
      <c r="BV343" s="100"/>
      <c r="BW343" s="100"/>
      <c r="BX343" s="100"/>
      <c r="BY343" s="100"/>
      <c r="BZ343" s="100"/>
      <c r="CA343" s="100"/>
      <c r="CB343" s="100"/>
      <c r="CC343" s="100"/>
      <c r="CD343" s="100"/>
      <c r="CE343" s="100"/>
      <c r="CF343" s="100"/>
      <c r="CG343" s="100"/>
      <c r="CH343" s="100"/>
      <c r="CI343" s="100"/>
    </row>
    <row r="344" ht="15.75" hidden="1" customHeight="1">
      <c r="A344" s="121">
        <v>8054.0</v>
      </c>
      <c r="B344" s="121" t="s">
        <v>408</v>
      </c>
      <c r="C344" s="121">
        <v>8.0</v>
      </c>
      <c r="D344" s="121" t="s">
        <v>439</v>
      </c>
      <c r="E344" s="121" t="s">
        <v>40</v>
      </c>
      <c r="F344" s="121">
        <v>2158.0</v>
      </c>
      <c r="G344" s="121">
        <v>2027.0</v>
      </c>
      <c r="H344" s="121">
        <v>10.0</v>
      </c>
      <c r="I344" s="122" t="s">
        <v>52</v>
      </c>
      <c r="J344" s="154">
        <v>0.14</v>
      </c>
      <c r="K344" s="124">
        <f>ACTIVIDADES_V!$S344+ACTIVIDADES_V!$Y344</f>
        <v>0</v>
      </c>
      <c r="L344" s="155">
        <v>0.14</v>
      </c>
      <c r="M344" s="121"/>
      <c r="N344" s="124">
        <f>ROUND(VLOOKUP((A344&amp;C344&amp;G344&amp;H344)*1,SEG_PRE!A:P,8,0),0)</f>
        <v>0</v>
      </c>
      <c r="O344" s="124">
        <f>ROUND(VLOOKUP((A344&amp;C344&amp;G344&amp;H344)*1,SEG_PRE!A:P,9,0),0)</f>
        <v>0</v>
      </c>
      <c r="P344" s="124">
        <f>ROUND(VLOOKUP((A344&amp;C344&amp;G344&amp;H344)*1,SEG_PRE!A:P,10,0),0)</f>
        <v>0</v>
      </c>
      <c r="Q344" s="155">
        <v>0.14</v>
      </c>
      <c r="R344" s="121"/>
      <c r="S344" s="127">
        <f>ROUND(VLOOKUP((A344&amp;C344&amp;G344&amp;H344)*1,SEG_PRE!A:P,11,0),0)</f>
        <v>0</v>
      </c>
      <c r="T344" s="127">
        <f>ROUND(VLOOKUP((A344&amp;C344&amp;G344&amp;H344)*1,SEG_PRE!A:P,12,0),0)</f>
        <v>0</v>
      </c>
      <c r="U344" s="127">
        <f>ROUND(VLOOKUP((A344&amp;C344&amp;G344&amp;H344)*1,SEG_PRE!A:P,13,0),0)</f>
        <v>0</v>
      </c>
      <c r="V344" s="127">
        <f>VLOOKUP((A344&amp;C344&amp;G344&amp;H344)*1,SEG_PRE!A:P,14,0)</f>
        <v>0</v>
      </c>
      <c r="W344" s="123">
        <v>0.0</v>
      </c>
      <c r="X344" s="123">
        <v>0.0</v>
      </c>
      <c r="Y344" s="124">
        <f>ROUND(VLOOKUP((A344&amp;C344&amp;G344&amp;H344)*1,SEG_PRE!A:P,15,0),0)</f>
        <v>0</v>
      </c>
      <c r="Z344" s="124">
        <f>VLOOKUP((A344&amp;C344&amp;G344&amp;H344)*1,SEG_PRE!A:P,16,0)</f>
        <v>0</v>
      </c>
      <c r="AA344" s="45">
        <f t="shared" si="1"/>
        <v>0</v>
      </c>
      <c r="AB344" s="45">
        <f t="shared" si="2"/>
        <v>0</v>
      </c>
      <c r="AC344" s="45">
        <f t="shared" si="3"/>
        <v>0.4685714286</v>
      </c>
      <c r="AD344" s="45">
        <f t="shared" si="4"/>
        <v>0</v>
      </c>
      <c r="AE344" s="45">
        <f t="shared" si="5"/>
        <v>0</v>
      </c>
      <c r="AF344" s="128">
        <f t="shared" si="6"/>
        <v>0</v>
      </c>
      <c r="AG344" s="128">
        <f t="shared" si="7"/>
        <v>0</v>
      </c>
      <c r="AH344" s="121"/>
      <c r="AI344" s="121"/>
      <c r="AJ344" s="121"/>
      <c r="AK344" s="121"/>
      <c r="AL344" s="121"/>
      <c r="AM344" s="131" t="str">
        <f>IF(LEN(ACTIVIDADES_V!$AH344)&gt;1500,"VALIDAR DES",IF(LEN(ACTIVIDADES_V!$AI344)&gt;500,"Validar Re",IF(LEN(ACTIVIDADES_V!$AJ344)&gt;500,"VALIDAR Soliciones","OK")))</f>
        <v>OK</v>
      </c>
      <c r="AN344" s="132">
        <f>LEN(LEFT(INT(ACTIVIDADES_V!$S344)-ACTIVIDADES_V!$S344,4))</f>
        <v>1</v>
      </c>
      <c r="AO344" s="100"/>
      <c r="AP344" s="100"/>
      <c r="AQ344" s="100"/>
      <c r="AR344" s="100"/>
      <c r="AS344" s="100"/>
      <c r="AT344" s="100"/>
      <c r="AU344" s="100"/>
      <c r="AV344" s="100"/>
      <c r="AW344" s="100"/>
      <c r="AX344" s="100"/>
      <c r="AY344" s="100"/>
      <c r="AZ344" s="100"/>
      <c r="BA344" s="100"/>
      <c r="BB344" s="100"/>
      <c r="BC344" s="100"/>
      <c r="BD344" s="100"/>
      <c r="BE344" s="100"/>
      <c r="BF344" s="100"/>
      <c r="BG344" s="100"/>
      <c r="BH344" s="100"/>
      <c r="BI344" s="100"/>
      <c r="BJ344" s="100"/>
      <c r="BK344" s="100"/>
      <c r="BL344" s="100"/>
      <c r="BM344" s="100"/>
      <c r="BN344" s="100"/>
      <c r="BO344" s="100"/>
      <c r="BP344" s="100"/>
      <c r="BQ344" s="100"/>
      <c r="BR344" s="100"/>
      <c r="BS344" s="100"/>
      <c r="BT344" s="100"/>
      <c r="BU344" s="100"/>
      <c r="BV344" s="100"/>
      <c r="BW344" s="100"/>
      <c r="BX344" s="100"/>
      <c r="BY344" s="100"/>
      <c r="BZ344" s="100"/>
      <c r="CA344" s="100"/>
      <c r="CB344" s="100"/>
      <c r="CC344" s="100"/>
      <c r="CD344" s="100"/>
      <c r="CE344" s="100"/>
      <c r="CF344" s="100"/>
      <c r="CG344" s="100"/>
      <c r="CH344" s="100"/>
      <c r="CI344" s="100"/>
    </row>
    <row r="345" ht="15.75" hidden="1" customHeight="1">
      <c r="A345" s="107">
        <v>8054.0</v>
      </c>
      <c r="B345" s="107" t="s">
        <v>408</v>
      </c>
      <c r="C345" s="107">
        <v>8.0</v>
      </c>
      <c r="D345" s="107" t="s">
        <v>439</v>
      </c>
      <c r="E345" s="107" t="s">
        <v>40</v>
      </c>
      <c r="F345" s="107">
        <v>2158.0</v>
      </c>
      <c r="G345" s="107">
        <v>2027.0</v>
      </c>
      <c r="H345" s="107">
        <v>11.0</v>
      </c>
      <c r="I345" s="108" t="s">
        <v>55</v>
      </c>
      <c r="J345" s="152">
        <v>0.14</v>
      </c>
      <c r="K345" s="110">
        <f>ACTIVIDADES_V!$S345+ACTIVIDADES_V!$Y345</f>
        <v>0</v>
      </c>
      <c r="L345" s="153">
        <v>0.14</v>
      </c>
      <c r="M345" s="107"/>
      <c r="N345" s="110">
        <f>ROUND(VLOOKUP((A345&amp;C345&amp;G345&amp;H345)*1,SEG_PRE!A:P,8,0),0)</f>
        <v>0</v>
      </c>
      <c r="O345" s="110">
        <f>ROUND(VLOOKUP((A345&amp;C345&amp;G345&amp;H345)*1,SEG_PRE!A:P,9,0),0)</f>
        <v>0</v>
      </c>
      <c r="P345" s="110">
        <f>ROUND(VLOOKUP((A345&amp;C345&amp;G345&amp;H345)*1,SEG_PRE!A:P,10,0),0)</f>
        <v>0</v>
      </c>
      <c r="Q345" s="153">
        <v>0.14</v>
      </c>
      <c r="R345" s="107"/>
      <c r="S345" s="114">
        <f>ROUND(VLOOKUP((A345&amp;C345&amp;G345&amp;H345)*1,SEG_PRE!A:P,11,0),0)</f>
        <v>0</v>
      </c>
      <c r="T345" s="114">
        <f>ROUND(VLOOKUP((A345&amp;C345&amp;G345&amp;H345)*1,SEG_PRE!A:P,12,0),0)</f>
        <v>0</v>
      </c>
      <c r="U345" s="114">
        <f>ROUND(VLOOKUP((A345&amp;C345&amp;G345&amp;H345)*1,SEG_PRE!A:P,13,0),0)</f>
        <v>0</v>
      </c>
      <c r="V345" s="114">
        <f>VLOOKUP((A345&amp;C345&amp;G345&amp;H345)*1,SEG_PRE!A:P,14,0)</f>
        <v>0</v>
      </c>
      <c r="W345" s="109">
        <v>0.0</v>
      </c>
      <c r="X345" s="109">
        <v>0.0</v>
      </c>
      <c r="Y345" s="110">
        <f>ROUND(VLOOKUP((A345&amp;C345&amp;G345&amp;H345)*1,SEG_PRE!A:P,15,0),0)</f>
        <v>0</v>
      </c>
      <c r="Z345" s="110">
        <f>VLOOKUP((A345&amp;C345&amp;G345&amp;H345)*1,SEG_PRE!A:P,16,0)</f>
        <v>0</v>
      </c>
      <c r="AA345" s="42">
        <f t="shared" si="1"/>
        <v>0</v>
      </c>
      <c r="AB345" s="42">
        <f t="shared" si="2"/>
        <v>0</v>
      </c>
      <c r="AC345" s="42">
        <f t="shared" si="3"/>
        <v>0.4685714286</v>
      </c>
      <c r="AD345" s="42">
        <f t="shared" si="4"/>
        <v>0</v>
      </c>
      <c r="AE345" s="42">
        <f t="shared" si="5"/>
        <v>0</v>
      </c>
      <c r="AF345" s="115">
        <f t="shared" si="6"/>
        <v>0</v>
      </c>
      <c r="AG345" s="115">
        <f t="shared" si="7"/>
        <v>0</v>
      </c>
      <c r="AH345" s="107"/>
      <c r="AI345" s="107"/>
      <c r="AJ345" s="107"/>
      <c r="AK345" s="107"/>
      <c r="AL345" s="107"/>
      <c r="AM345" s="119" t="str">
        <f>IF(LEN(ACTIVIDADES_V!$AH345)&gt;1500,"VALIDAR DES",IF(LEN(ACTIVIDADES_V!$AI345)&gt;500,"Validar Re",IF(LEN(ACTIVIDADES_V!$AJ345)&gt;500,"VALIDAR Soliciones","OK")))</f>
        <v>OK</v>
      </c>
      <c r="AN345" s="120">
        <f>LEN(LEFT(INT(ACTIVIDADES_V!$S345)-ACTIVIDADES_V!$S345,4))</f>
        <v>1</v>
      </c>
      <c r="AO345" s="100"/>
      <c r="AP345" s="100"/>
      <c r="AQ345" s="100"/>
      <c r="AR345" s="100"/>
      <c r="AS345" s="100"/>
      <c r="AT345" s="100"/>
      <c r="AU345" s="100"/>
      <c r="AV345" s="100"/>
      <c r="AW345" s="100"/>
      <c r="AX345" s="100"/>
      <c r="AY345" s="100"/>
      <c r="AZ345" s="100"/>
      <c r="BA345" s="100"/>
      <c r="BB345" s="100"/>
      <c r="BC345" s="100"/>
      <c r="BD345" s="100"/>
      <c r="BE345" s="100"/>
      <c r="BF345" s="100"/>
      <c r="BG345" s="100"/>
      <c r="BH345" s="100"/>
      <c r="BI345" s="100"/>
      <c r="BJ345" s="100"/>
      <c r="BK345" s="100"/>
      <c r="BL345" s="100"/>
      <c r="BM345" s="100"/>
      <c r="BN345" s="100"/>
      <c r="BO345" s="100"/>
      <c r="BP345" s="100"/>
      <c r="BQ345" s="100"/>
      <c r="BR345" s="100"/>
      <c r="BS345" s="100"/>
      <c r="BT345" s="100"/>
      <c r="BU345" s="100"/>
      <c r="BV345" s="100"/>
      <c r="BW345" s="100"/>
      <c r="BX345" s="100"/>
      <c r="BY345" s="100"/>
      <c r="BZ345" s="100"/>
      <c r="CA345" s="100"/>
      <c r="CB345" s="100"/>
      <c r="CC345" s="100"/>
      <c r="CD345" s="100"/>
      <c r="CE345" s="100"/>
      <c r="CF345" s="100"/>
      <c r="CG345" s="100"/>
      <c r="CH345" s="100"/>
      <c r="CI345" s="100"/>
    </row>
    <row r="346" ht="15.75" hidden="1" customHeight="1">
      <c r="A346" s="121">
        <v>8054.0</v>
      </c>
      <c r="B346" s="121" t="s">
        <v>408</v>
      </c>
      <c r="C346" s="121">
        <v>8.0</v>
      </c>
      <c r="D346" s="121" t="s">
        <v>439</v>
      </c>
      <c r="E346" s="121" t="s">
        <v>40</v>
      </c>
      <c r="F346" s="121">
        <v>2158.0</v>
      </c>
      <c r="G346" s="121">
        <v>2027.0</v>
      </c>
      <c r="H346" s="121">
        <v>12.0</v>
      </c>
      <c r="I346" s="122" t="s">
        <v>59</v>
      </c>
      <c r="J346" s="154">
        <v>0.3</v>
      </c>
      <c r="K346" s="124">
        <f>ACTIVIDADES_V!$S346+ACTIVIDADES_V!$Y346</f>
        <v>0</v>
      </c>
      <c r="L346" s="155">
        <v>0.3</v>
      </c>
      <c r="M346" s="121"/>
      <c r="N346" s="124">
        <f>ROUND(VLOOKUP((A346&amp;C346&amp;G346&amp;H346)*1,SEG_PRE!A:P,8,0),0)</f>
        <v>0</v>
      </c>
      <c r="O346" s="124">
        <f>ROUND(VLOOKUP((A346&amp;C346&amp;G346&amp;H346)*1,SEG_PRE!A:P,9,0),0)</f>
        <v>0</v>
      </c>
      <c r="P346" s="124">
        <f>ROUND(VLOOKUP((A346&amp;C346&amp;G346&amp;H346)*1,SEG_PRE!A:P,10,0),0)</f>
        <v>0</v>
      </c>
      <c r="Q346" s="155">
        <v>0.3</v>
      </c>
      <c r="R346" s="121"/>
      <c r="S346" s="127">
        <f>ROUND(VLOOKUP((A346&amp;C346&amp;G346&amp;H346)*1,SEG_PRE!A:P,11,0),0)</f>
        <v>0</v>
      </c>
      <c r="T346" s="127">
        <f>ROUND(VLOOKUP((A346&amp;C346&amp;G346&amp;H346)*1,SEG_PRE!A:P,12,0),0)</f>
        <v>0</v>
      </c>
      <c r="U346" s="127">
        <f>ROUND(VLOOKUP((A346&amp;C346&amp;G346&amp;H346)*1,SEG_PRE!A:P,13,0),0)</f>
        <v>0</v>
      </c>
      <c r="V346" s="127">
        <f>VLOOKUP((A346&amp;C346&amp;G346&amp;H346)*1,SEG_PRE!A:P,14,0)</f>
        <v>0</v>
      </c>
      <c r="W346" s="123">
        <v>0.0</v>
      </c>
      <c r="X346" s="123">
        <v>0.0</v>
      </c>
      <c r="Y346" s="124">
        <f>ROUND(VLOOKUP((A346&amp;C346&amp;G346&amp;H346)*1,SEG_PRE!A:P,15,0),0)</f>
        <v>0</v>
      </c>
      <c r="Z346" s="124">
        <f>VLOOKUP((A346&amp;C346&amp;G346&amp;H346)*1,SEG_PRE!A:P,16,0)</f>
        <v>0</v>
      </c>
      <c r="AA346" s="45">
        <f t="shared" si="1"/>
        <v>0</v>
      </c>
      <c r="AB346" s="45">
        <f t="shared" si="2"/>
        <v>0</v>
      </c>
      <c r="AC346" s="45">
        <f t="shared" si="3"/>
        <v>0.4685714286</v>
      </c>
      <c r="AD346" s="45">
        <f t="shared" si="4"/>
        <v>0</v>
      </c>
      <c r="AE346" s="45">
        <f t="shared" si="5"/>
        <v>0</v>
      </c>
      <c r="AF346" s="128">
        <f t="shared" si="6"/>
        <v>0</v>
      </c>
      <c r="AG346" s="128">
        <f t="shared" si="7"/>
        <v>0</v>
      </c>
      <c r="AH346" s="121"/>
      <c r="AI346" s="121"/>
      <c r="AJ346" s="121"/>
      <c r="AK346" s="121"/>
      <c r="AL346" s="121"/>
      <c r="AM346" s="131" t="str">
        <f>IF(LEN(ACTIVIDADES_V!$AH346)&gt;1500,"VALIDAR DES",IF(LEN(ACTIVIDADES_V!$AI346)&gt;500,"Validar Re",IF(LEN(ACTIVIDADES_V!$AJ346)&gt;500,"VALIDAR Soliciones","OK")))</f>
        <v>OK</v>
      </c>
      <c r="AN346" s="132">
        <f>LEN(LEFT(INT(ACTIVIDADES_V!$S346)-ACTIVIDADES_V!$S346,4))</f>
        <v>1</v>
      </c>
      <c r="AO346" s="100"/>
      <c r="AP346" s="100"/>
      <c r="AQ346" s="100"/>
      <c r="AR346" s="100"/>
      <c r="AS346" s="100"/>
      <c r="AT346" s="100"/>
      <c r="AU346" s="100"/>
      <c r="AV346" s="100"/>
      <c r="AW346" s="100"/>
      <c r="AX346" s="100"/>
      <c r="AY346" s="100"/>
      <c r="AZ346" s="100"/>
      <c r="BA346" s="100"/>
      <c r="BB346" s="100"/>
      <c r="BC346" s="100"/>
      <c r="BD346" s="100"/>
      <c r="BE346" s="100"/>
      <c r="BF346" s="100"/>
      <c r="BG346" s="100"/>
      <c r="BH346" s="100"/>
      <c r="BI346" s="100"/>
      <c r="BJ346" s="100"/>
      <c r="BK346" s="100"/>
      <c r="BL346" s="100"/>
      <c r="BM346" s="100"/>
      <c r="BN346" s="100"/>
      <c r="BO346" s="100"/>
      <c r="BP346" s="100"/>
      <c r="BQ346" s="100"/>
      <c r="BR346" s="100"/>
      <c r="BS346" s="100"/>
      <c r="BT346" s="100"/>
      <c r="BU346" s="100"/>
      <c r="BV346" s="100"/>
      <c r="BW346" s="100"/>
      <c r="BX346" s="100"/>
      <c r="BY346" s="100"/>
      <c r="BZ346" s="100"/>
      <c r="CA346" s="100"/>
      <c r="CB346" s="100"/>
      <c r="CC346" s="100"/>
      <c r="CD346" s="100"/>
      <c r="CE346" s="100"/>
      <c r="CF346" s="100"/>
      <c r="CG346" s="100"/>
      <c r="CH346" s="100"/>
      <c r="CI346" s="100"/>
    </row>
  </sheetData>
  <autoFilter ref="$A$10:$CI$346">
    <filterColumn colId="6">
      <filters>
        <filter val="2026"/>
        <filter val="2024"/>
      </filters>
    </filterColumn>
    <filterColumn colId="7">
      <filters>
        <filter val="1"/>
        <filter val="2"/>
      </filters>
    </filterColumn>
  </autoFilter>
  <mergeCells count="9">
    <mergeCell ref="A6:C6"/>
    <mergeCell ref="D6:AN6"/>
    <mergeCell ref="A1:C3"/>
    <mergeCell ref="D1:AN1"/>
    <mergeCell ref="D2:AN2"/>
    <mergeCell ref="D3:AN3"/>
    <mergeCell ref="BO3:CI3"/>
    <mergeCell ref="A5:C5"/>
    <mergeCell ref="D5:AN5"/>
  </mergeCells>
  <hyperlinks>
    <hyperlink r:id="rId2" ref="AL11"/>
    <hyperlink r:id="rId3" ref="AL12"/>
    <hyperlink r:id="rId4" ref="AL13"/>
    <hyperlink r:id="rId5" ref="AL14"/>
    <hyperlink r:id="rId6" ref="AL15"/>
    <hyperlink r:id="rId7" ref="AL16"/>
    <hyperlink r:id="rId8" ref="AL17"/>
    <hyperlink r:id="rId9" ref="AL18"/>
    <hyperlink r:id="rId10" ref="AL19"/>
    <hyperlink r:id="rId11" ref="AL20"/>
    <hyperlink r:id="rId12" ref="AL21"/>
    <hyperlink r:id="rId13" ref="AL22"/>
    <hyperlink r:id="rId14" ref="AL23"/>
    <hyperlink r:id="rId15" ref="AL24"/>
    <hyperlink r:id="rId16" ref="AL25"/>
    <hyperlink r:id="rId17" ref="AL26"/>
    <hyperlink r:id="rId18" ref="AL27"/>
    <hyperlink r:id="rId19" ref="AL28"/>
    <hyperlink r:id="rId20" ref="AL29"/>
    <hyperlink r:id="rId21" ref="AL30"/>
    <hyperlink r:id="rId22" ref="AL53"/>
    <hyperlink r:id="rId23" ref="AL54"/>
    <hyperlink r:id="rId24" ref="AL55"/>
    <hyperlink r:id="rId25" ref="AL56"/>
    <hyperlink r:id="rId26" ref="AL57"/>
    <hyperlink r:id="rId27" ref="AL58"/>
    <hyperlink r:id="rId28" ref="AL59"/>
    <hyperlink r:id="rId29" ref="AL60"/>
    <hyperlink r:id="rId30" ref="AL61"/>
    <hyperlink r:id="rId31" ref="AL62"/>
    <hyperlink r:id="rId32" ref="AL63"/>
    <hyperlink r:id="rId33" ref="AL64"/>
    <hyperlink r:id="rId34" ref="AL65"/>
    <hyperlink r:id="rId35" ref="AL66"/>
    <hyperlink r:id="rId36" ref="AL67"/>
    <hyperlink r:id="rId37" ref="AL68"/>
    <hyperlink r:id="rId38" ref="AL69"/>
    <hyperlink r:id="rId39" ref="AL70"/>
    <hyperlink r:id="rId40" ref="AL71"/>
    <hyperlink r:id="rId41" ref="AL72"/>
    <hyperlink r:id="rId42" ref="AL96"/>
    <hyperlink r:id="rId43" ref="AL97"/>
    <hyperlink r:id="rId44" ref="AL98"/>
    <hyperlink r:id="rId45" ref="AL99"/>
    <hyperlink r:id="rId46" ref="AL100"/>
    <hyperlink r:id="rId47" ref="AL101"/>
    <hyperlink r:id="rId48" ref="AL102"/>
    <hyperlink r:id="rId49" ref="AL103"/>
    <hyperlink r:id="rId50" ref="AL104"/>
    <hyperlink r:id="rId51" ref="AL105"/>
    <hyperlink r:id="rId52" ref="AL106"/>
    <hyperlink r:id="rId53" ref="AL107"/>
    <hyperlink r:id="rId54" ref="AL108"/>
    <hyperlink r:id="rId55" ref="AL109"/>
    <hyperlink r:id="rId56" ref="AL110"/>
    <hyperlink r:id="rId57" ref="AL111"/>
    <hyperlink r:id="rId58" ref="AL112"/>
    <hyperlink r:id="rId59" ref="AL113"/>
    <hyperlink r:id="rId60" ref="AL137"/>
    <hyperlink r:id="rId61" ref="AL138"/>
    <hyperlink r:id="rId62" ref="AL139"/>
    <hyperlink r:id="rId63" ref="AL140"/>
    <hyperlink r:id="rId64" ref="AL141"/>
    <hyperlink r:id="rId65" ref="AL142"/>
    <hyperlink r:id="rId66" ref="AL143"/>
    <hyperlink r:id="rId67" ref="AL144"/>
    <hyperlink r:id="rId68" ref="AL145"/>
    <hyperlink r:id="rId69" ref="AL146"/>
    <hyperlink r:id="rId70" ref="AL147"/>
    <hyperlink r:id="rId71" ref="AL148"/>
    <hyperlink r:id="rId72" ref="AL152"/>
    <hyperlink r:id="rId73" ref="AL154"/>
    <hyperlink r:id="rId74" ref="AL155"/>
    <hyperlink r:id="rId75" ref="AL156"/>
    <hyperlink r:id="rId76" ref="AL179"/>
    <hyperlink r:id="rId77" ref="AL180"/>
    <hyperlink r:id="rId78" ref="AL181"/>
    <hyperlink r:id="rId79" ref="AL182"/>
    <hyperlink r:id="rId80" ref="AL183"/>
    <hyperlink r:id="rId81" ref="AL184"/>
    <hyperlink r:id="rId82" ref="AL185"/>
    <hyperlink r:id="rId83" ref="AL186"/>
    <hyperlink r:id="rId84" ref="AL187"/>
    <hyperlink r:id="rId85" ref="AL188"/>
    <hyperlink r:id="rId86" ref="AL189"/>
    <hyperlink r:id="rId87" ref="AL190"/>
    <hyperlink r:id="rId88" ref="AL191"/>
    <hyperlink r:id="rId89" ref="AL193"/>
    <hyperlink r:id="rId90" ref="AL194"/>
    <hyperlink r:id="rId91" ref="AL195"/>
    <hyperlink r:id="rId92" ref="AL196"/>
    <hyperlink r:id="rId93" ref="AL197"/>
    <hyperlink r:id="rId94" ref="AL221"/>
    <hyperlink r:id="rId95" ref="AL223"/>
    <hyperlink r:id="rId96" ref="AL226"/>
    <hyperlink r:id="rId97" ref="AL227"/>
    <hyperlink r:id="rId98" ref="AL228"/>
    <hyperlink r:id="rId99" ref="AL230"/>
    <hyperlink r:id="rId100" ref="AL263"/>
    <hyperlink r:id="rId101" ref="AL264"/>
    <hyperlink r:id="rId102" ref="AL265"/>
    <hyperlink r:id="rId103" ref="AL266"/>
    <hyperlink r:id="rId104" ref="AL267"/>
    <hyperlink r:id="rId105" ref="AL268"/>
    <hyperlink r:id="rId106" ref="AL269"/>
    <hyperlink r:id="rId107" ref="AL270"/>
    <hyperlink r:id="rId108" ref="AL271"/>
    <hyperlink r:id="rId109" ref="AL272"/>
    <hyperlink r:id="rId110" ref="AL273"/>
    <hyperlink r:id="rId111" ref="AL274"/>
    <hyperlink r:id="rId112" ref="AL275"/>
    <hyperlink r:id="rId113" ref="AL276"/>
    <hyperlink r:id="rId114" ref="AL277"/>
    <hyperlink r:id="rId115" ref="AL278"/>
    <hyperlink r:id="rId116" ref="AL279"/>
    <hyperlink r:id="rId117" ref="AL280"/>
    <hyperlink r:id="rId118" ref="AL281"/>
    <hyperlink r:id="rId119" ref="AL305"/>
    <hyperlink r:id="rId120" ref="AL306"/>
    <hyperlink r:id="rId121" ref="AL307"/>
    <hyperlink r:id="rId122" ref="AL308"/>
    <hyperlink r:id="rId123" ref="AL310"/>
    <hyperlink r:id="rId124" ref="AL311"/>
    <hyperlink r:id="rId125" ref="AL313"/>
    <hyperlink r:id="rId126" ref="AL314"/>
    <hyperlink r:id="rId127" ref="AL315"/>
    <hyperlink r:id="rId128" ref="AL316"/>
    <hyperlink r:id="rId129" ref="AL317"/>
    <hyperlink r:id="rId130" ref="AL318"/>
    <hyperlink r:id="rId131" ref="AL319"/>
    <hyperlink r:id="rId132" ref="AL320"/>
    <hyperlink r:id="rId133" ref="AL321"/>
    <hyperlink r:id="rId134" ref="AL322"/>
    <hyperlink r:id="rId135" ref="AL323"/>
  </hyperlinks>
  <printOptions/>
  <pageMargins bottom="0.75" footer="0.0" header="0.0" left="0.7" right="0.7" top="0.75"/>
  <pageSetup orientation="landscape"/>
  <drawing r:id="rId136"/>
  <legacyDrawing r:id="rId13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13"/>
    <col customWidth="1" min="2" max="12" width="24.13"/>
    <col customWidth="1" min="13" max="13" width="77.38"/>
    <col customWidth="1" min="14" max="14" width="24.13"/>
    <col customWidth="1" min="15" max="20" width="8.63"/>
    <col customWidth="1" min="21" max="23" width="11.5"/>
    <col customWidth="1" min="24" max="24" width="44.63"/>
    <col customWidth="1" min="25" max="32" width="11.5"/>
  </cols>
  <sheetData>
    <row r="1" ht="16.5" customHeight="1">
      <c r="A1" s="192"/>
      <c r="B1" s="192"/>
      <c r="C1" s="193"/>
      <c r="D1" s="193"/>
      <c r="E1" s="194" t="s">
        <v>0</v>
      </c>
      <c r="F1" s="10"/>
      <c r="G1" s="10"/>
      <c r="H1" s="10"/>
      <c r="I1" s="10"/>
      <c r="J1" s="10"/>
      <c r="K1" s="10"/>
      <c r="L1" s="10"/>
      <c r="M1" s="11"/>
      <c r="N1" s="195"/>
      <c r="O1" s="195"/>
      <c r="P1" s="195"/>
      <c r="Q1" s="195"/>
      <c r="R1" s="195"/>
      <c r="S1" s="195"/>
      <c r="T1" s="195"/>
      <c r="U1" s="195"/>
      <c r="V1" s="195"/>
      <c r="W1" s="195"/>
      <c r="X1" s="195"/>
      <c r="Y1" s="192"/>
      <c r="Z1" s="192"/>
      <c r="AA1" s="192"/>
      <c r="AB1" s="192"/>
      <c r="AC1" s="192"/>
      <c r="AD1" s="192"/>
      <c r="AE1" s="192"/>
      <c r="AF1" s="192"/>
    </row>
    <row r="2" ht="16.5" customHeight="1">
      <c r="A2" s="192"/>
      <c r="B2" s="192"/>
      <c r="C2" s="193"/>
      <c r="D2" s="193"/>
      <c r="E2" s="196" t="s">
        <v>95</v>
      </c>
      <c r="F2" s="10"/>
      <c r="G2" s="10"/>
      <c r="H2" s="10"/>
      <c r="I2" s="10"/>
      <c r="J2" s="10"/>
      <c r="K2" s="10"/>
      <c r="L2" s="10"/>
      <c r="M2" s="11"/>
      <c r="N2" s="197"/>
      <c r="O2" s="197"/>
      <c r="P2" s="197"/>
      <c r="Q2" s="197"/>
      <c r="R2" s="197"/>
      <c r="S2" s="197"/>
      <c r="T2" s="197"/>
      <c r="U2" s="197"/>
      <c r="V2" s="197"/>
      <c r="W2" s="197"/>
      <c r="X2" s="197"/>
      <c r="Y2" s="192"/>
      <c r="Z2" s="192"/>
      <c r="AA2" s="192"/>
      <c r="AB2" s="192"/>
      <c r="AC2" s="192"/>
      <c r="AD2" s="192"/>
      <c r="AE2" s="192"/>
      <c r="AF2" s="192"/>
    </row>
    <row r="3" ht="16.5" customHeight="1">
      <c r="A3" s="192"/>
      <c r="B3" s="192"/>
      <c r="C3" s="193"/>
      <c r="D3" s="193"/>
      <c r="E3" s="198" t="s">
        <v>2</v>
      </c>
      <c r="F3" s="10"/>
      <c r="G3" s="10"/>
      <c r="H3" s="10"/>
      <c r="I3" s="10"/>
      <c r="J3" s="10"/>
      <c r="K3" s="10"/>
      <c r="L3" s="199" t="s">
        <v>466</v>
      </c>
      <c r="M3" s="11"/>
      <c r="N3" s="192"/>
      <c r="O3" s="200"/>
      <c r="P3" s="200"/>
      <c r="Q3" s="200"/>
      <c r="R3" s="200"/>
      <c r="S3" s="200"/>
      <c r="T3" s="200"/>
      <c r="U3" s="200"/>
      <c r="V3" s="200"/>
      <c r="W3" s="200"/>
      <c r="X3" s="200"/>
      <c r="Y3" s="192"/>
      <c r="Z3" s="192"/>
      <c r="AA3" s="192"/>
      <c r="AB3" s="192"/>
      <c r="AC3" s="192"/>
      <c r="AD3" s="192"/>
      <c r="AE3" s="192"/>
      <c r="AF3" s="192"/>
    </row>
    <row r="4" ht="16.5" customHeight="1">
      <c r="A4" s="192"/>
      <c r="B4" s="192"/>
      <c r="C4" s="193"/>
      <c r="D4" s="193"/>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row>
    <row r="5" ht="16.5" customHeight="1">
      <c r="A5" s="192"/>
      <c r="B5" s="201" t="s">
        <v>96</v>
      </c>
      <c r="C5" s="10"/>
      <c r="D5" s="11"/>
      <c r="E5" s="202" t="s">
        <v>97</v>
      </c>
      <c r="F5" s="10"/>
      <c r="G5" s="10"/>
      <c r="H5" s="10"/>
      <c r="I5" s="10"/>
      <c r="J5" s="10"/>
      <c r="K5" s="10"/>
      <c r="L5" s="10"/>
      <c r="M5" s="11"/>
      <c r="N5" s="192"/>
      <c r="O5" s="192"/>
      <c r="P5" s="192"/>
      <c r="Q5" s="192"/>
      <c r="R5" s="192"/>
      <c r="S5" s="192"/>
      <c r="T5" s="192"/>
      <c r="U5" s="192"/>
      <c r="V5" s="192"/>
      <c r="W5" s="192"/>
      <c r="X5" s="192"/>
      <c r="Y5" s="192"/>
      <c r="Z5" s="192"/>
      <c r="AA5" s="192"/>
      <c r="AB5" s="192"/>
      <c r="AC5" s="192"/>
      <c r="AD5" s="192"/>
      <c r="AE5" s="192"/>
      <c r="AF5" s="192"/>
    </row>
    <row r="6" ht="16.5" customHeight="1">
      <c r="A6" s="192"/>
      <c r="B6" s="201" t="s">
        <v>98</v>
      </c>
      <c r="C6" s="10"/>
      <c r="D6" s="11"/>
      <c r="E6" s="203" t="s">
        <v>467</v>
      </c>
      <c r="F6" s="10"/>
      <c r="G6" s="10"/>
      <c r="H6" s="10"/>
      <c r="I6" s="10"/>
      <c r="J6" s="10"/>
      <c r="K6" s="10"/>
      <c r="L6" s="10"/>
      <c r="M6" s="11"/>
      <c r="N6" s="192"/>
      <c r="O6" s="192"/>
      <c r="P6" s="192"/>
      <c r="Q6" s="192"/>
      <c r="R6" s="192"/>
      <c r="S6" s="192"/>
      <c r="T6" s="192"/>
      <c r="U6" s="192"/>
      <c r="V6" s="192"/>
      <c r="W6" s="192"/>
      <c r="X6" s="192"/>
      <c r="Y6" s="192"/>
      <c r="Z6" s="192"/>
      <c r="AA6" s="192"/>
      <c r="AB6" s="192"/>
      <c r="AC6" s="192"/>
      <c r="AD6" s="192"/>
      <c r="AE6" s="192"/>
      <c r="AF6" s="192"/>
    </row>
    <row r="7" ht="16.5" customHeight="1">
      <c r="A7" s="192"/>
      <c r="B7" s="204"/>
      <c r="C7" s="204"/>
      <c r="D7" s="204"/>
      <c r="E7" s="205"/>
      <c r="F7" s="205"/>
      <c r="G7" s="205"/>
      <c r="H7" s="205"/>
      <c r="I7" s="205"/>
      <c r="J7" s="205"/>
      <c r="K7" s="205"/>
      <c r="L7" s="205"/>
      <c r="M7" s="205"/>
      <c r="N7" s="192"/>
      <c r="O7" s="192"/>
      <c r="P7" s="192"/>
      <c r="Q7" s="192"/>
      <c r="R7" s="192"/>
      <c r="S7" s="192"/>
      <c r="T7" s="192"/>
      <c r="U7" s="192"/>
      <c r="V7" s="192"/>
      <c r="W7" s="192"/>
      <c r="X7" s="192"/>
      <c r="Y7" s="192"/>
      <c r="Z7" s="192"/>
      <c r="AA7" s="192"/>
      <c r="AB7" s="192"/>
      <c r="AC7" s="192"/>
      <c r="AD7" s="192"/>
      <c r="AE7" s="192"/>
      <c r="AF7" s="192"/>
    </row>
    <row r="8" ht="16.5" customHeight="1">
      <c r="A8" s="192"/>
      <c r="B8" s="206">
        <v>1.0</v>
      </c>
      <c r="C8" s="206">
        <v>2.0</v>
      </c>
      <c r="D8" s="206">
        <v>3.0</v>
      </c>
      <c r="E8" s="206">
        <v>4.0</v>
      </c>
      <c r="F8" s="206">
        <v>5.0</v>
      </c>
      <c r="G8" s="206">
        <v>6.0</v>
      </c>
      <c r="H8" s="206">
        <v>7.0</v>
      </c>
      <c r="I8" s="206">
        <v>8.0</v>
      </c>
      <c r="J8" s="206">
        <v>9.0</v>
      </c>
      <c r="K8" s="206">
        <v>10.0</v>
      </c>
      <c r="L8" s="206">
        <v>11.0</v>
      </c>
      <c r="M8" s="206">
        <v>12.0</v>
      </c>
      <c r="N8" s="192"/>
      <c r="O8" s="192"/>
      <c r="P8" s="192"/>
      <c r="Q8" s="192"/>
      <c r="R8" s="192"/>
      <c r="S8" s="192"/>
      <c r="T8" s="192"/>
      <c r="U8" s="192"/>
      <c r="V8" s="192"/>
      <c r="W8" s="192"/>
      <c r="X8" s="192"/>
      <c r="Y8" s="192"/>
      <c r="Z8" s="192"/>
      <c r="AA8" s="192"/>
      <c r="AB8" s="192"/>
      <c r="AC8" s="192"/>
      <c r="AD8" s="192"/>
      <c r="AE8" s="192"/>
      <c r="AF8" s="192"/>
    </row>
    <row r="9" ht="16.5" customHeight="1">
      <c r="A9" s="192"/>
      <c r="B9" s="207" t="s">
        <v>10</v>
      </c>
      <c r="C9" s="207" t="s">
        <v>468</v>
      </c>
      <c r="D9" s="207" t="s">
        <v>469</v>
      </c>
      <c r="E9" s="207" t="s">
        <v>470</v>
      </c>
      <c r="F9" s="207" t="s">
        <v>471</v>
      </c>
      <c r="G9" s="207" t="s">
        <v>107</v>
      </c>
      <c r="H9" s="207" t="s">
        <v>472</v>
      </c>
      <c r="I9" s="207" t="s">
        <v>473</v>
      </c>
      <c r="J9" s="207" t="s">
        <v>474</v>
      </c>
      <c r="K9" s="207" t="s">
        <v>475</v>
      </c>
      <c r="L9" s="207" t="s">
        <v>476</v>
      </c>
      <c r="M9" s="208" t="s">
        <v>477</v>
      </c>
      <c r="N9" s="209" t="s">
        <v>478</v>
      </c>
      <c r="O9" s="209" t="s">
        <v>479</v>
      </c>
      <c r="P9" s="208" t="s">
        <v>480</v>
      </c>
      <c r="Q9" s="192"/>
      <c r="R9" s="192"/>
      <c r="S9" s="192"/>
      <c r="T9" s="192"/>
      <c r="U9" s="192"/>
      <c r="V9" s="192"/>
      <c r="W9" s="192"/>
      <c r="X9" s="192"/>
      <c r="Y9" s="192"/>
      <c r="Z9" s="192"/>
      <c r="AA9" s="192"/>
      <c r="AB9" s="192"/>
      <c r="AC9" s="192"/>
      <c r="AD9" s="192"/>
      <c r="AE9" s="192"/>
      <c r="AF9" s="192"/>
    </row>
    <row r="10" ht="16.5" customHeight="1">
      <c r="A10" s="192"/>
      <c r="B10" s="210">
        <v>8054.0</v>
      </c>
      <c r="C10" s="211" t="s">
        <v>136</v>
      </c>
      <c r="D10" s="212" t="s">
        <v>481</v>
      </c>
      <c r="E10" s="213" t="s">
        <v>482</v>
      </c>
      <c r="F10" s="214">
        <v>2024.0</v>
      </c>
      <c r="G10" s="214">
        <v>7.0</v>
      </c>
      <c r="H10" s="214" t="s">
        <v>41</v>
      </c>
      <c r="I10" s="215">
        <v>0.020000000000000004</v>
      </c>
      <c r="J10" s="216">
        <v>0.02</v>
      </c>
      <c r="K10" s="217">
        <f t="shared" ref="K10:L10" si="1">6.42%/42</f>
        <v>0.001528571429</v>
      </c>
      <c r="L10" s="217">
        <f t="shared" si="1"/>
        <v>0.001528571429</v>
      </c>
      <c r="M10" s="218" t="s">
        <v>138</v>
      </c>
      <c r="N10" s="219">
        <f t="shared" ref="N10:N969" si="3">SUMIFS($J$9:J10,$F$9:F10,F10,$B$9:B10,B10,$E$9:E10,E10)</f>
        <v>0.02</v>
      </c>
      <c r="O10" s="219">
        <f t="shared" ref="O10:O969" si="4">SUMIFS($J$9:J10,$B$9:B10,B10,$E$9:E10,E10)</f>
        <v>0.02</v>
      </c>
      <c r="P10" s="192"/>
      <c r="Q10" s="192"/>
      <c r="R10" s="192"/>
      <c r="S10" s="192"/>
      <c r="T10" s="192"/>
      <c r="U10" s="192"/>
      <c r="V10" s="192"/>
      <c r="W10" s="192"/>
      <c r="X10" s="192"/>
      <c r="Y10" s="192"/>
      <c r="Z10" s="192"/>
      <c r="AA10" s="192"/>
      <c r="AB10" s="192"/>
      <c r="AC10" s="192"/>
      <c r="AD10" s="192"/>
      <c r="AE10" s="192"/>
      <c r="AF10" s="192"/>
    </row>
    <row r="11" ht="16.5" customHeight="1">
      <c r="A11" s="192"/>
      <c r="B11" s="210">
        <v>8054.0</v>
      </c>
      <c r="C11" s="211" t="s">
        <v>136</v>
      </c>
      <c r="D11" s="212" t="s">
        <v>481</v>
      </c>
      <c r="E11" s="213" t="s">
        <v>482</v>
      </c>
      <c r="F11" s="214">
        <v>2024.0</v>
      </c>
      <c r="G11" s="214">
        <v>8.0</v>
      </c>
      <c r="H11" s="214" t="s">
        <v>46</v>
      </c>
      <c r="I11" s="220">
        <v>0.014000000000000002</v>
      </c>
      <c r="J11" s="216">
        <v>0.014</v>
      </c>
      <c r="K11" s="217">
        <f t="shared" ref="K11:L11" si="2">6.42%/42</f>
        <v>0.001528571429</v>
      </c>
      <c r="L11" s="217">
        <f t="shared" si="2"/>
        <v>0.001528571429</v>
      </c>
      <c r="M11" s="218" t="s">
        <v>483</v>
      </c>
      <c r="N11" s="192">
        <f t="shared" si="3"/>
        <v>0.034</v>
      </c>
      <c r="O11" s="192">
        <f t="shared" si="4"/>
        <v>0.034</v>
      </c>
      <c r="P11" s="192"/>
      <c r="Q11" s="192"/>
      <c r="R11" s="192"/>
      <c r="S11" s="192"/>
      <c r="T11" s="192"/>
      <c r="U11" s="192"/>
      <c r="V11" s="192"/>
      <c r="W11" s="192"/>
      <c r="X11" s="192"/>
      <c r="Y11" s="192"/>
      <c r="Z11" s="192"/>
      <c r="AA11" s="192"/>
      <c r="AB11" s="192"/>
      <c r="AC11" s="192"/>
      <c r="AD11" s="192"/>
      <c r="AE11" s="192"/>
      <c r="AF11" s="192"/>
    </row>
    <row r="12" ht="16.5" customHeight="1">
      <c r="A12" s="192"/>
      <c r="B12" s="210">
        <v>8054.0</v>
      </c>
      <c r="C12" s="211" t="s">
        <v>136</v>
      </c>
      <c r="D12" s="212" t="s">
        <v>481</v>
      </c>
      <c r="E12" s="213" t="s">
        <v>482</v>
      </c>
      <c r="F12" s="214">
        <v>2024.0</v>
      </c>
      <c r="G12" s="214">
        <v>9.0</v>
      </c>
      <c r="H12" s="214" t="s">
        <v>49</v>
      </c>
      <c r="I12" s="220">
        <v>0.015</v>
      </c>
      <c r="J12" s="221">
        <v>0.015</v>
      </c>
      <c r="K12" s="217">
        <f t="shared" ref="K12:L12" si="5">6.42%/42</f>
        <v>0.001528571429</v>
      </c>
      <c r="L12" s="217">
        <f t="shared" si="5"/>
        <v>0.001528571429</v>
      </c>
      <c r="M12" s="218" t="s">
        <v>484</v>
      </c>
      <c r="N12" s="222">
        <f t="shared" si="3"/>
        <v>0.049</v>
      </c>
      <c r="O12" s="192">
        <f t="shared" si="4"/>
        <v>0.049</v>
      </c>
      <c r="P12" s="192"/>
      <c r="Q12" s="192"/>
      <c r="R12" s="192"/>
      <c r="S12" s="192"/>
      <c r="T12" s="192"/>
      <c r="U12" s="192"/>
      <c r="V12" s="192"/>
      <c r="W12" s="192"/>
      <c r="X12" s="192"/>
      <c r="Y12" s="192"/>
      <c r="Z12" s="192"/>
      <c r="AA12" s="192"/>
      <c r="AB12" s="192"/>
      <c r="AC12" s="192"/>
      <c r="AD12" s="192"/>
      <c r="AE12" s="192"/>
      <c r="AF12" s="192"/>
    </row>
    <row r="13" ht="16.5" customHeight="1">
      <c r="A13" s="192"/>
      <c r="B13" s="210">
        <v>8054.0</v>
      </c>
      <c r="C13" s="211" t="s">
        <v>136</v>
      </c>
      <c r="D13" s="212" t="s">
        <v>481</v>
      </c>
      <c r="E13" s="213" t="s">
        <v>482</v>
      </c>
      <c r="F13" s="214">
        <v>2024.0</v>
      </c>
      <c r="G13" s="214">
        <v>10.0</v>
      </c>
      <c r="H13" s="214" t="s">
        <v>52</v>
      </c>
      <c r="I13" s="220">
        <v>0.015</v>
      </c>
      <c r="J13" s="221">
        <v>0.015</v>
      </c>
      <c r="K13" s="217">
        <f t="shared" ref="K13:L13" si="6">6.42%/42</f>
        <v>0.001528571429</v>
      </c>
      <c r="L13" s="217">
        <f t="shared" si="6"/>
        <v>0.001528571429</v>
      </c>
      <c r="M13" s="218" t="s">
        <v>485</v>
      </c>
      <c r="N13" s="222">
        <f t="shared" si="3"/>
        <v>0.064</v>
      </c>
      <c r="O13" s="192">
        <f t="shared" si="4"/>
        <v>0.064</v>
      </c>
      <c r="P13" s="192"/>
      <c r="Q13" s="192"/>
      <c r="R13" s="192"/>
      <c r="S13" s="192"/>
      <c r="T13" s="192"/>
      <c r="U13" s="192"/>
      <c r="V13" s="192"/>
      <c r="W13" s="192"/>
      <c r="X13" s="192"/>
      <c r="Y13" s="192"/>
      <c r="Z13" s="192"/>
      <c r="AA13" s="192"/>
      <c r="AB13" s="192"/>
      <c r="AC13" s="192"/>
      <c r="AD13" s="192"/>
      <c r="AE13" s="192"/>
      <c r="AF13" s="192"/>
    </row>
    <row r="14" ht="16.5" customHeight="1">
      <c r="A14" s="192"/>
      <c r="B14" s="210">
        <v>8054.0</v>
      </c>
      <c r="C14" s="211" t="s">
        <v>136</v>
      </c>
      <c r="D14" s="212" t="s">
        <v>481</v>
      </c>
      <c r="E14" s="213" t="s">
        <v>482</v>
      </c>
      <c r="F14" s="214">
        <v>2024.0</v>
      </c>
      <c r="G14" s="214">
        <v>11.0</v>
      </c>
      <c r="H14" s="214" t="s">
        <v>55</v>
      </c>
      <c r="I14" s="220">
        <v>0.018</v>
      </c>
      <c r="J14" s="216">
        <v>0.018</v>
      </c>
      <c r="K14" s="217">
        <f t="shared" ref="K14:L14" si="7">6.42%/42</f>
        <v>0.001528571429</v>
      </c>
      <c r="L14" s="217">
        <f t="shared" si="7"/>
        <v>0.001528571429</v>
      </c>
      <c r="M14" s="218" t="s">
        <v>486</v>
      </c>
      <c r="N14" s="222">
        <f t="shared" si="3"/>
        <v>0.082</v>
      </c>
      <c r="O14" s="192">
        <f t="shared" si="4"/>
        <v>0.082</v>
      </c>
      <c r="P14" s="192"/>
      <c r="Q14" s="192"/>
      <c r="R14" s="192"/>
      <c r="S14" s="192"/>
      <c r="T14" s="192"/>
      <c r="U14" s="192"/>
      <c r="V14" s="192"/>
      <c r="W14" s="192"/>
      <c r="X14" s="192"/>
      <c r="Y14" s="192"/>
      <c r="Z14" s="192"/>
      <c r="AA14" s="192"/>
      <c r="AB14" s="192"/>
      <c r="AC14" s="192"/>
      <c r="AD14" s="192"/>
      <c r="AE14" s="192"/>
      <c r="AF14" s="192"/>
    </row>
    <row r="15" ht="16.5" customHeight="1">
      <c r="A15" s="192"/>
      <c r="B15" s="210">
        <v>8054.0</v>
      </c>
      <c r="C15" s="211" t="s">
        <v>136</v>
      </c>
      <c r="D15" s="212" t="s">
        <v>481</v>
      </c>
      <c r="E15" s="213" t="s">
        <v>482</v>
      </c>
      <c r="F15" s="214">
        <v>2024.0</v>
      </c>
      <c r="G15" s="214">
        <v>12.0</v>
      </c>
      <c r="H15" s="214" t="s">
        <v>59</v>
      </c>
      <c r="I15" s="220">
        <v>0.018</v>
      </c>
      <c r="J15" s="215">
        <v>0.018</v>
      </c>
      <c r="K15" s="217">
        <f t="shared" ref="K15:L15" si="8">6.42%/42</f>
        <v>0.001528571429</v>
      </c>
      <c r="L15" s="217">
        <f t="shared" si="8"/>
        <v>0.001528571429</v>
      </c>
      <c r="M15" s="218" t="s">
        <v>487</v>
      </c>
      <c r="N15" s="222">
        <f t="shared" si="3"/>
        <v>0.1</v>
      </c>
      <c r="O15" s="192">
        <f t="shared" si="4"/>
        <v>0.1</v>
      </c>
      <c r="P15" s="192"/>
      <c r="Q15" s="192"/>
      <c r="R15" s="192"/>
      <c r="S15" s="192"/>
      <c r="T15" s="192"/>
      <c r="U15" s="192"/>
      <c r="V15" s="192"/>
      <c r="W15" s="192"/>
      <c r="X15" s="192"/>
      <c r="Y15" s="192"/>
      <c r="Z15" s="192"/>
      <c r="AA15" s="192"/>
      <c r="AB15" s="192"/>
      <c r="AC15" s="192"/>
      <c r="AD15" s="192"/>
      <c r="AE15" s="192"/>
      <c r="AF15" s="192"/>
    </row>
    <row r="16" ht="16.5" customHeight="1">
      <c r="A16" s="192"/>
      <c r="B16" s="210">
        <v>8054.0</v>
      </c>
      <c r="C16" s="211" t="s">
        <v>136</v>
      </c>
      <c r="D16" s="212" t="s">
        <v>481</v>
      </c>
      <c r="E16" s="213" t="s">
        <v>482</v>
      </c>
      <c r="F16" s="214">
        <v>2025.0</v>
      </c>
      <c r="G16" s="214">
        <v>1.0</v>
      </c>
      <c r="H16" s="214" t="s">
        <v>488</v>
      </c>
      <c r="I16" s="220">
        <v>0.01</v>
      </c>
      <c r="J16" s="223">
        <v>0.01</v>
      </c>
      <c r="K16" s="217">
        <f t="shared" ref="K16:L16" si="9">6.42%/42</f>
        <v>0.001528571429</v>
      </c>
      <c r="L16" s="217">
        <f t="shared" si="9"/>
        <v>0.001528571429</v>
      </c>
      <c r="M16" s="218" t="s">
        <v>489</v>
      </c>
      <c r="N16" s="222">
        <f t="shared" si="3"/>
        <v>0.01</v>
      </c>
      <c r="O16" s="192">
        <f t="shared" si="4"/>
        <v>0.11</v>
      </c>
      <c r="P16" s="192"/>
      <c r="Q16" s="192"/>
      <c r="R16" s="192"/>
      <c r="S16" s="192"/>
      <c r="T16" s="192"/>
      <c r="U16" s="192"/>
      <c r="V16" s="192"/>
      <c r="W16" s="192"/>
      <c r="X16" s="192"/>
      <c r="Y16" s="192"/>
      <c r="Z16" s="192"/>
      <c r="AA16" s="192"/>
      <c r="AB16" s="192"/>
      <c r="AC16" s="192"/>
      <c r="AD16" s="192"/>
      <c r="AE16" s="192"/>
      <c r="AF16" s="192"/>
    </row>
    <row r="17" ht="16.5" customHeight="1">
      <c r="A17" s="192"/>
      <c r="B17" s="210">
        <v>8054.0</v>
      </c>
      <c r="C17" s="211" t="s">
        <v>136</v>
      </c>
      <c r="D17" s="212" t="s">
        <v>481</v>
      </c>
      <c r="E17" s="213" t="s">
        <v>482</v>
      </c>
      <c r="F17" s="214">
        <v>2025.0</v>
      </c>
      <c r="G17" s="214">
        <v>2.0</v>
      </c>
      <c r="H17" s="214" t="s">
        <v>65</v>
      </c>
      <c r="I17" s="224">
        <v>0.04</v>
      </c>
      <c r="J17" s="225">
        <v>0.04</v>
      </c>
      <c r="K17" s="217">
        <f t="shared" ref="K17:L17" si="10">6.42%/42</f>
        <v>0.001528571429</v>
      </c>
      <c r="L17" s="217">
        <f t="shared" si="10"/>
        <v>0.001528571429</v>
      </c>
      <c r="M17" s="226" t="s">
        <v>490</v>
      </c>
      <c r="N17" s="227">
        <f t="shared" si="3"/>
        <v>0.05</v>
      </c>
      <c r="O17" s="227">
        <f t="shared" si="4"/>
        <v>0.15</v>
      </c>
      <c r="P17" s="192"/>
      <c r="Q17" s="192"/>
      <c r="R17" s="192"/>
      <c r="S17" s="192"/>
      <c r="T17" s="192"/>
      <c r="U17" s="192"/>
      <c r="V17" s="192"/>
      <c r="W17" s="192"/>
      <c r="X17" s="192"/>
      <c r="Y17" s="192"/>
      <c r="Z17" s="192"/>
      <c r="AA17" s="192"/>
      <c r="AB17" s="192"/>
      <c r="AC17" s="192"/>
      <c r="AD17" s="192"/>
      <c r="AE17" s="192"/>
      <c r="AF17" s="192"/>
    </row>
    <row r="18" ht="16.5" customHeight="1">
      <c r="A18" s="192"/>
      <c r="B18" s="210">
        <v>8054.0</v>
      </c>
      <c r="C18" s="211" t="s">
        <v>136</v>
      </c>
      <c r="D18" s="212" t="s">
        <v>481</v>
      </c>
      <c r="E18" s="213" t="s">
        <v>482</v>
      </c>
      <c r="F18" s="214">
        <v>2025.0</v>
      </c>
      <c r="G18" s="214">
        <v>3.0</v>
      </c>
      <c r="H18" s="214" t="s">
        <v>68</v>
      </c>
      <c r="I18" s="228">
        <v>0.05</v>
      </c>
      <c r="J18" s="229">
        <v>0.05</v>
      </c>
      <c r="K18" s="217">
        <f t="shared" ref="K18:L18" si="11">6.42%/42</f>
        <v>0.001528571429</v>
      </c>
      <c r="L18" s="217">
        <f t="shared" si="11"/>
        <v>0.001528571429</v>
      </c>
      <c r="M18" s="230" t="s">
        <v>491</v>
      </c>
      <c r="N18" s="231">
        <f t="shared" si="3"/>
        <v>0.1</v>
      </c>
      <c r="O18" s="231">
        <f t="shared" si="4"/>
        <v>0.2</v>
      </c>
      <c r="P18" s="192"/>
      <c r="Q18" s="192"/>
      <c r="R18" s="192"/>
      <c r="S18" s="192"/>
      <c r="T18" s="192"/>
      <c r="U18" s="192"/>
      <c r="V18" s="192"/>
      <c r="W18" s="192"/>
      <c r="X18" s="192"/>
      <c r="Y18" s="192"/>
      <c r="Z18" s="192"/>
      <c r="AA18" s="192"/>
      <c r="AB18" s="192"/>
      <c r="AC18" s="192"/>
      <c r="AD18" s="192"/>
      <c r="AE18" s="192"/>
      <c r="AF18" s="192"/>
    </row>
    <row r="19" ht="16.5" customHeight="1">
      <c r="A19" s="192"/>
      <c r="B19" s="210">
        <v>8054.0</v>
      </c>
      <c r="C19" s="211" t="s">
        <v>136</v>
      </c>
      <c r="D19" s="212" t="s">
        <v>481</v>
      </c>
      <c r="E19" s="213" t="s">
        <v>482</v>
      </c>
      <c r="F19" s="214">
        <v>2025.0</v>
      </c>
      <c r="G19" s="214">
        <v>4.0</v>
      </c>
      <c r="H19" s="214" t="s">
        <v>71</v>
      </c>
      <c r="I19" s="228">
        <v>0.03</v>
      </c>
      <c r="J19" s="229">
        <v>0.03</v>
      </c>
      <c r="K19" s="217">
        <f t="shared" ref="K19:L19" si="12">6.42%/42</f>
        <v>0.001528571429</v>
      </c>
      <c r="L19" s="217">
        <f t="shared" si="12"/>
        <v>0.001528571429</v>
      </c>
      <c r="M19" s="218" t="s">
        <v>492</v>
      </c>
      <c r="N19" s="192">
        <f t="shared" si="3"/>
        <v>0.13</v>
      </c>
      <c r="O19" s="192">
        <f t="shared" si="4"/>
        <v>0.23</v>
      </c>
      <c r="P19" s="192"/>
      <c r="Q19" s="192"/>
      <c r="R19" s="192"/>
      <c r="S19" s="192"/>
      <c r="T19" s="192"/>
      <c r="U19" s="192"/>
      <c r="V19" s="192"/>
      <c r="W19" s="192"/>
      <c r="X19" s="192"/>
      <c r="Y19" s="192"/>
      <c r="Z19" s="192"/>
      <c r="AA19" s="192"/>
      <c r="AB19" s="192"/>
      <c r="AC19" s="192"/>
      <c r="AD19" s="192"/>
      <c r="AE19" s="192"/>
      <c r="AF19" s="192"/>
    </row>
    <row r="20" ht="16.5" customHeight="1">
      <c r="A20" s="192"/>
      <c r="B20" s="210">
        <v>8054.0</v>
      </c>
      <c r="C20" s="211" t="s">
        <v>136</v>
      </c>
      <c r="D20" s="212" t="s">
        <v>481</v>
      </c>
      <c r="E20" s="213" t="s">
        <v>482</v>
      </c>
      <c r="F20" s="214">
        <v>2025.0</v>
      </c>
      <c r="G20" s="214">
        <v>5.0</v>
      </c>
      <c r="H20" s="214" t="s">
        <v>74</v>
      </c>
      <c r="I20" s="228">
        <v>0.03</v>
      </c>
      <c r="J20" s="229">
        <v>0.03</v>
      </c>
      <c r="K20" s="217">
        <f t="shared" ref="K20:L20" si="13">6.42%/42</f>
        <v>0.001528571429</v>
      </c>
      <c r="L20" s="217">
        <f t="shared" si="13"/>
        <v>0.001528571429</v>
      </c>
      <c r="M20" s="218" t="s">
        <v>493</v>
      </c>
      <c r="N20" s="192">
        <f t="shared" si="3"/>
        <v>0.16</v>
      </c>
      <c r="O20" s="192">
        <f t="shared" si="4"/>
        <v>0.26</v>
      </c>
      <c r="P20" s="192"/>
      <c r="Q20" s="192"/>
      <c r="R20" s="192"/>
      <c r="S20" s="192"/>
      <c r="T20" s="192"/>
      <c r="U20" s="192"/>
      <c r="V20" s="192"/>
      <c r="W20" s="192"/>
      <c r="X20" s="192"/>
      <c r="Y20" s="192"/>
      <c r="Z20" s="192"/>
      <c r="AA20" s="192"/>
      <c r="AB20" s="192"/>
      <c r="AC20" s="192"/>
      <c r="AD20" s="192"/>
      <c r="AE20" s="192"/>
      <c r="AF20" s="192"/>
    </row>
    <row r="21" ht="16.5" customHeight="1">
      <c r="A21" s="192"/>
      <c r="B21" s="210">
        <v>8054.0</v>
      </c>
      <c r="C21" s="211" t="s">
        <v>136</v>
      </c>
      <c r="D21" s="212" t="s">
        <v>481</v>
      </c>
      <c r="E21" s="213" t="s">
        <v>482</v>
      </c>
      <c r="F21" s="214">
        <v>2025.0</v>
      </c>
      <c r="G21" s="214">
        <v>6.0</v>
      </c>
      <c r="H21" s="214" t="s">
        <v>77</v>
      </c>
      <c r="I21" s="228">
        <v>0.03</v>
      </c>
      <c r="J21" s="229">
        <v>0.03</v>
      </c>
      <c r="K21" s="217">
        <f t="shared" ref="K21:L21" si="14">6.42%/42</f>
        <v>0.001528571429</v>
      </c>
      <c r="L21" s="217">
        <f t="shared" si="14"/>
        <v>0.001528571429</v>
      </c>
      <c r="M21" s="218" t="s">
        <v>494</v>
      </c>
      <c r="N21" s="192">
        <f t="shared" si="3"/>
        <v>0.19</v>
      </c>
      <c r="O21" s="192">
        <f t="shared" si="4"/>
        <v>0.29</v>
      </c>
      <c r="P21" s="192"/>
      <c r="Q21" s="192"/>
      <c r="R21" s="192"/>
      <c r="S21" s="192"/>
      <c r="T21" s="192"/>
      <c r="U21" s="192"/>
      <c r="V21" s="192"/>
      <c r="W21" s="192"/>
      <c r="X21" s="192"/>
      <c r="Y21" s="192"/>
      <c r="Z21" s="192"/>
      <c r="AA21" s="192"/>
      <c r="AB21" s="192"/>
      <c r="AC21" s="192"/>
      <c r="AD21" s="192"/>
      <c r="AE21" s="192"/>
      <c r="AF21" s="192"/>
    </row>
    <row r="22" ht="16.5" customHeight="1">
      <c r="A22" s="192"/>
      <c r="B22" s="210">
        <v>8054.0</v>
      </c>
      <c r="C22" s="211" t="s">
        <v>136</v>
      </c>
      <c r="D22" s="212" t="s">
        <v>481</v>
      </c>
      <c r="E22" s="213" t="s">
        <v>482</v>
      </c>
      <c r="F22" s="214">
        <v>2025.0</v>
      </c>
      <c r="G22" s="214">
        <v>7.0</v>
      </c>
      <c r="H22" s="214" t="s">
        <v>41</v>
      </c>
      <c r="I22" s="228">
        <v>0.03</v>
      </c>
      <c r="J22" s="229">
        <v>0.03</v>
      </c>
      <c r="K22" s="217">
        <f t="shared" ref="K22:L22" si="15">6.42%/42</f>
        <v>0.001528571429</v>
      </c>
      <c r="L22" s="217">
        <f t="shared" si="15"/>
        <v>0.001528571429</v>
      </c>
      <c r="M22" s="218" t="s">
        <v>495</v>
      </c>
      <c r="N22" s="192">
        <f t="shared" si="3"/>
        <v>0.22</v>
      </c>
      <c r="O22" s="192">
        <f t="shared" si="4"/>
        <v>0.32</v>
      </c>
      <c r="P22" s="192"/>
      <c r="Q22" s="192"/>
      <c r="R22" s="192"/>
      <c r="S22" s="192"/>
      <c r="T22" s="192"/>
      <c r="U22" s="192"/>
      <c r="V22" s="192"/>
      <c r="W22" s="192"/>
      <c r="X22" s="192"/>
      <c r="Y22" s="192"/>
      <c r="Z22" s="192"/>
      <c r="AA22" s="192"/>
      <c r="AB22" s="192"/>
      <c r="AC22" s="192"/>
      <c r="AD22" s="192"/>
      <c r="AE22" s="192"/>
      <c r="AF22" s="192"/>
    </row>
    <row r="23" ht="16.5" customHeight="1">
      <c r="A23" s="192"/>
      <c r="B23" s="210">
        <v>8054.0</v>
      </c>
      <c r="C23" s="211" t="s">
        <v>136</v>
      </c>
      <c r="D23" s="212" t="s">
        <v>481</v>
      </c>
      <c r="E23" s="213" t="s">
        <v>482</v>
      </c>
      <c r="F23" s="214">
        <v>2025.0</v>
      </c>
      <c r="G23" s="214">
        <v>8.0</v>
      </c>
      <c r="H23" s="214" t="s">
        <v>46</v>
      </c>
      <c r="I23" s="228">
        <v>0.02</v>
      </c>
      <c r="J23" s="229">
        <v>0.02</v>
      </c>
      <c r="K23" s="217">
        <f t="shared" ref="K23:L23" si="16">6.42%/42</f>
        <v>0.001528571429</v>
      </c>
      <c r="L23" s="217">
        <f t="shared" si="16"/>
        <v>0.001528571429</v>
      </c>
      <c r="M23" s="218" t="s">
        <v>496</v>
      </c>
      <c r="N23" s="192">
        <f t="shared" si="3"/>
        <v>0.24</v>
      </c>
      <c r="O23" s="192">
        <f t="shared" si="4"/>
        <v>0.34</v>
      </c>
      <c r="P23" s="192">
        <f t="shared" ref="P23:P26" si="18">LEN(M23)</f>
        <v>1281</v>
      </c>
      <c r="Q23" s="192"/>
      <c r="R23" s="192"/>
      <c r="S23" s="192"/>
      <c r="T23" s="192"/>
      <c r="U23" s="192"/>
      <c r="V23" s="192"/>
      <c r="W23" s="192"/>
      <c r="X23" s="192"/>
      <c r="Y23" s="192"/>
      <c r="Z23" s="192"/>
      <c r="AA23" s="192"/>
      <c r="AB23" s="192"/>
      <c r="AC23" s="192"/>
      <c r="AD23" s="192"/>
      <c r="AE23" s="192"/>
      <c r="AF23" s="192"/>
    </row>
    <row r="24" ht="16.5" customHeight="1">
      <c r="A24" s="192"/>
      <c r="B24" s="210">
        <v>8054.0</v>
      </c>
      <c r="C24" s="211" t="s">
        <v>136</v>
      </c>
      <c r="D24" s="212" t="s">
        <v>481</v>
      </c>
      <c r="E24" s="213" t="s">
        <v>482</v>
      </c>
      <c r="F24" s="214">
        <v>2025.0</v>
      </c>
      <c r="G24" s="214">
        <v>9.0</v>
      </c>
      <c r="H24" s="214" t="s">
        <v>49</v>
      </c>
      <c r="I24" s="228">
        <v>0.03</v>
      </c>
      <c r="J24" s="229">
        <v>0.03</v>
      </c>
      <c r="K24" s="217">
        <f t="shared" ref="K24:L24" si="17">6.42%/42</f>
        <v>0.001528571429</v>
      </c>
      <c r="L24" s="217">
        <f t="shared" si="17"/>
        <v>0.001528571429</v>
      </c>
      <c r="M24" s="218" t="s">
        <v>497</v>
      </c>
      <c r="N24" s="192">
        <f t="shared" si="3"/>
        <v>0.27</v>
      </c>
      <c r="O24" s="192">
        <f t="shared" si="4"/>
        <v>0.37</v>
      </c>
      <c r="P24" s="192">
        <f t="shared" si="18"/>
        <v>1274</v>
      </c>
      <c r="Q24" s="192"/>
      <c r="R24" s="192"/>
      <c r="S24" s="192"/>
      <c r="T24" s="192"/>
      <c r="U24" s="192"/>
      <c r="V24" s="192"/>
      <c r="W24" s="192"/>
      <c r="X24" s="192"/>
      <c r="Y24" s="192"/>
      <c r="Z24" s="192"/>
      <c r="AA24" s="192"/>
      <c r="AB24" s="192"/>
      <c r="AC24" s="192"/>
      <c r="AD24" s="192"/>
      <c r="AE24" s="192"/>
      <c r="AF24" s="192"/>
    </row>
    <row r="25" ht="16.5" customHeight="1">
      <c r="A25" s="192"/>
      <c r="B25" s="210">
        <v>8054.0</v>
      </c>
      <c r="C25" s="211" t="s">
        <v>136</v>
      </c>
      <c r="D25" s="212" t="s">
        <v>481</v>
      </c>
      <c r="E25" s="213" t="s">
        <v>482</v>
      </c>
      <c r="F25" s="214">
        <v>2025.0</v>
      </c>
      <c r="G25" s="214">
        <v>10.0</v>
      </c>
      <c r="H25" s="214" t="s">
        <v>52</v>
      </c>
      <c r="I25" s="228">
        <v>0.01</v>
      </c>
      <c r="J25" s="229">
        <v>0.01</v>
      </c>
      <c r="K25" s="217">
        <f t="shared" ref="K25:L25" si="19">6.42%/42</f>
        <v>0.001528571429</v>
      </c>
      <c r="L25" s="217">
        <f t="shared" si="19"/>
        <v>0.001528571429</v>
      </c>
      <c r="M25" s="218" t="s">
        <v>498</v>
      </c>
      <c r="N25" s="192">
        <f t="shared" si="3"/>
        <v>0.28</v>
      </c>
      <c r="O25" s="192">
        <f t="shared" si="4"/>
        <v>0.38</v>
      </c>
      <c r="P25" s="192">
        <f t="shared" si="18"/>
        <v>1320</v>
      </c>
      <c r="Q25" s="192"/>
      <c r="R25" s="192"/>
      <c r="S25" s="192"/>
      <c r="T25" s="192"/>
      <c r="U25" s="192"/>
      <c r="V25" s="192"/>
      <c r="W25" s="192"/>
      <c r="X25" s="192"/>
      <c r="Y25" s="192"/>
      <c r="Z25" s="192"/>
      <c r="AA25" s="192"/>
      <c r="AB25" s="192"/>
      <c r="AC25" s="192"/>
      <c r="AD25" s="192"/>
      <c r="AE25" s="192"/>
      <c r="AF25" s="192"/>
    </row>
    <row r="26" ht="16.5" customHeight="1">
      <c r="A26" s="192"/>
      <c r="B26" s="210">
        <v>8054.0</v>
      </c>
      <c r="C26" s="211" t="s">
        <v>136</v>
      </c>
      <c r="D26" s="212" t="s">
        <v>481</v>
      </c>
      <c r="E26" s="213" t="s">
        <v>482</v>
      </c>
      <c r="F26" s="214">
        <v>2025.0</v>
      </c>
      <c r="G26" s="214">
        <v>11.0</v>
      </c>
      <c r="H26" s="214" t="s">
        <v>55</v>
      </c>
      <c r="I26" s="228">
        <v>0.01</v>
      </c>
      <c r="J26" s="229">
        <v>0.01</v>
      </c>
      <c r="K26" s="217">
        <f t="shared" ref="K26:L26" si="20">6.42%/42</f>
        <v>0.001528571429</v>
      </c>
      <c r="L26" s="217">
        <f t="shared" si="20"/>
        <v>0.001528571429</v>
      </c>
      <c r="M26" s="218" t="s">
        <v>499</v>
      </c>
      <c r="N26" s="192">
        <f t="shared" si="3"/>
        <v>0.29</v>
      </c>
      <c r="O26" s="192">
        <f t="shared" si="4"/>
        <v>0.39</v>
      </c>
      <c r="P26" s="192">
        <f t="shared" si="18"/>
        <v>1173</v>
      </c>
      <c r="Q26" s="192"/>
      <c r="R26" s="192"/>
      <c r="S26" s="192"/>
      <c r="T26" s="192"/>
      <c r="U26" s="192"/>
      <c r="V26" s="192"/>
      <c r="W26" s="192"/>
      <c r="X26" s="192"/>
      <c r="Y26" s="192"/>
      <c r="Z26" s="192"/>
      <c r="AA26" s="192"/>
      <c r="AB26" s="192"/>
      <c r="AC26" s="192"/>
      <c r="AD26" s="192"/>
      <c r="AE26" s="192"/>
      <c r="AF26" s="192"/>
    </row>
    <row r="27" ht="16.5" customHeight="1">
      <c r="A27" s="192"/>
      <c r="B27" s="210">
        <v>8054.0</v>
      </c>
      <c r="C27" s="211" t="s">
        <v>136</v>
      </c>
      <c r="D27" s="212" t="s">
        <v>481</v>
      </c>
      <c r="E27" s="213" t="s">
        <v>482</v>
      </c>
      <c r="F27" s="214">
        <v>2025.0</v>
      </c>
      <c r="G27" s="214">
        <v>12.0</v>
      </c>
      <c r="H27" s="214" t="s">
        <v>59</v>
      </c>
      <c r="I27" s="228">
        <v>0.01</v>
      </c>
      <c r="J27" s="229">
        <v>0.01</v>
      </c>
      <c r="K27" s="217">
        <f t="shared" ref="K27:L27" si="21">6.42%/42</f>
        <v>0.001528571429</v>
      </c>
      <c r="L27" s="217">
        <f t="shared" si="21"/>
        <v>0.001528571429</v>
      </c>
      <c r="M27" s="218" t="s">
        <v>500</v>
      </c>
      <c r="N27" s="192">
        <f t="shared" si="3"/>
        <v>0.3</v>
      </c>
      <c r="O27" s="192">
        <f t="shared" si="4"/>
        <v>0.4</v>
      </c>
      <c r="P27" s="192"/>
      <c r="Q27" s="192"/>
      <c r="R27" s="192"/>
      <c r="S27" s="192"/>
      <c r="T27" s="192"/>
      <c r="U27" s="192"/>
      <c r="V27" s="192"/>
      <c r="W27" s="192"/>
      <c r="X27" s="192"/>
      <c r="Y27" s="192"/>
      <c r="Z27" s="192"/>
      <c r="AA27" s="192"/>
      <c r="AB27" s="192"/>
      <c r="AC27" s="192"/>
      <c r="AD27" s="192"/>
      <c r="AE27" s="192"/>
      <c r="AF27" s="192"/>
    </row>
    <row r="28" ht="16.5" customHeight="1">
      <c r="A28" s="192"/>
      <c r="B28" s="210">
        <v>8054.0</v>
      </c>
      <c r="C28" s="211" t="s">
        <v>136</v>
      </c>
      <c r="D28" s="212" t="s">
        <v>481</v>
      </c>
      <c r="E28" s="213" t="s">
        <v>482</v>
      </c>
      <c r="F28" s="214">
        <v>2026.0</v>
      </c>
      <c r="G28" s="214">
        <v>1.0</v>
      </c>
      <c r="H28" s="214" t="s">
        <v>488</v>
      </c>
      <c r="I28" s="215">
        <v>0.01</v>
      </c>
      <c r="J28" s="232">
        <v>0.01</v>
      </c>
      <c r="K28" s="217">
        <f t="shared" ref="K28:L28" si="22">6.42%/42</f>
        <v>0.001528571429</v>
      </c>
      <c r="L28" s="217">
        <f t="shared" si="22"/>
        <v>0.001528571429</v>
      </c>
      <c r="M28" s="218" t="s">
        <v>501</v>
      </c>
      <c r="N28" s="192">
        <f t="shared" si="3"/>
        <v>0.01</v>
      </c>
      <c r="O28" s="192">
        <f t="shared" si="4"/>
        <v>0.41</v>
      </c>
      <c r="P28" s="192">
        <f t="shared" ref="P28:P29" si="24">LEN(M28)</f>
        <v>798</v>
      </c>
      <c r="Q28" s="192"/>
      <c r="R28" s="192"/>
      <c r="S28" s="192"/>
      <c r="T28" s="192"/>
      <c r="U28" s="192"/>
      <c r="V28" s="192"/>
      <c r="W28" s="192"/>
      <c r="X28" s="192"/>
      <c r="Y28" s="192"/>
      <c r="Z28" s="192"/>
      <c r="AA28" s="192"/>
      <c r="AB28" s="192"/>
      <c r="AC28" s="192"/>
      <c r="AD28" s="192"/>
      <c r="AE28" s="192"/>
      <c r="AF28" s="192"/>
    </row>
    <row r="29" ht="16.5" customHeight="1">
      <c r="A29" s="192"/>
      <c r="B29" s="210">
        <v>8054.0</v>
      </c>
      <c r="C29" s="211" t="s">
        <v>136</v>
      </c>
      <c r="D29" s="212" t="s">
        <v>481</v>
      </c>
      <c r="E29" s="233" t="s">
        <v>482</v>
      </c>
      <c r="F29" s="214">
        <v>2026.0</v>
      </c>
      <c r="G29" s="214">
        <v>2.0</v>
      </c>
      <c r="H29" s="214" t="s">
        <v>65</v>
      </c>
      <c r="I29" s="215">
        <v>0.01</v>
      </c>
      <c r="J29" s="234"/>
      <c r="K29" s="217">
        <f t="shared" ref="K29:L29" si="23">6.42%/42</f>
        <v>0.001528571429</v>
      </c>
      <c r="L29" s="217">
        <f t="shared" si="23"/>
        <v>0.001528571429</v>
      </c>
      <c r="M29" s="235" t="s">
        <v>502</v>
      </c>
      <c r="N29" s="192">
        <f t="shared" si="3"/>
        <v>0.01</v>
      </c>
      <c r="O29" s="192">
        <f t="shared" si="4"/>
        <v>0.41</v>
      </c>
      <c r="P29" s="192">
        <f t="shared" si="24"/>
        <v>1176</v>
      </c>
      <c r="Q29" s="192"/>
      <c r="R29" s="192"/>
      <c r="S29" s="192"/>
      <c r="T29" s="192"/>
      <c r="U29" s="192"/>
      <c r="V29" s="192"/>
      <c r="W29" s="192"/>
      <c r="X29" s="192"/>
      <c r="Y29" s="192"/>
      <c r="Z29" s="192"/>
      <c r="AA29" s="192"/>
      <c r="AB29" s="192"/>
      <c r="AC29" s="192"/>
      <c r="AD29" s="192"/>
      <c r="AE29" s="192"/>
      <c r="AF29" s="192"/>
    </row>
    <row r="30" ht="16.5" customHeight="1">
      <c r="A30" s="192"/>
      <c r="B30" s="210">
        <v>8054.0</v>
      </c>
      <c r="C30" s="211" t="s">
        <v>136</v>
      </c>
      <c r="D30" s="212" t="s">
        <v>481</v>
      </c>
      <c r="E30" s="213" t="s">
        <v>482</v>
      </c>
      <c r="F30" s="214">
        <v>2026.0</v>
      </c>
      <c r="G30" s="214">
        <v>3.0</v>
      </c>
      <c r="H30" s="214" t="s">
        <v>68</v>
      </c>
      <c r="I30" s="215">
        <v>0.030000000000000006</v>
      </c>
      <c r="J30" s="236"/>
      <c r="K30" s="217">
        <f t="shared" ref="K30:L30" si="25">6.42%/42</f>
        <v>0.001528571429</v>
      </c>
      <c r="L30" s="217">
        <f t="shared" si="25"/>
        <v>0.001528571429</v>
      </c>
      <c r="M30" s="218"/>
      <c r="N30" s="192">
        <f t="shared" si="3"/>
        <v>0.01</v>
      </c>
      <c r="O30" s="192">
        <f t="shared" si="4"/>
        <v>0.41</v>
      </c>
      <c r="P30" s="192"/>
      <c r="Q30" s="192"/>
      <c r="R30" s="192"/>
      <c r="S30" s="192"/>
      <c r="T30" s="192"/>
      <c r="U30" s="192"/>
      <c r="V30" s="192"/>
      <c r="W30" s="192"/>
      <c r="X30" s="192"/>
      <c r="Y30" s="192"/>
      <c r="Z30" s="192"/>
      <c r="AA30" s="192"/>
      <c r="AB30" s="192"/>
      <c r="AC30" s="192"/>
      <c r="AD30" s="192"/>
      <c r="AE30" s="192"/>
      <c r="AF30" s="192"/>
    </row>
    <row r="31" ht="16.5" customHeight="1">
      <c r="A31" s="192"/>
      <c r="B31" s="210">
        <v>8054.0</v>
      </c>
      <c r="C31" s="211" t="s">
        <v>136</v>
      </c>
      <c r="D31" s="212" t="s">
        <v>481</v>
      </c>
      <c r="E31" s="213" t="s">
        <v>482</v>
      </c>
      <c r="F31" s="214">
        <v>2026.0</v>
      </c>
      <c r="G31" s="214">
        <v>4.0</v>
      </c>
      <c r="H31" s="214" t="s">
        <v>71</v>
      </c>
      <c r="I31" s="215">
        <v>0.030000000000000006</v>
      </c>
      <c r="J31" s="236"/>
      <c r="K31" s="217">
        <f t="shared" ref="K31:L31" si="26">6.42%/42</f>
        <v>0.001528571429</v>
      </c>
      <c r="L31" s="217">
        <f t="shared" si="26"/>
        <v>0.001528571429</v>
      </c>
      <c r="M31" s="218"/>
      <c r="N31" s="192">
        <f t="shared" si="3"/>
        <v>0.01</v>
      </c>
      <c r="O31" s="192">
        <f t="shared" si="4"/>
        <v>0.41</v>
      </c>
      <c r="P31" s="192"/>
      <c r="Q31" s="192"/>
      <c r="R31" s="192"/>
      <c r="S31" s="192"/>
      <c r="T31" s="192"/>
      <c r="U31" s="192"/>
      <c r="V31" s="192"/>
      <c r="W31" s="192"/>
      <c r="X31" s="192"/>
      <c r="Y31" s="192"/>
      <c r="Z31" s="192"/>
      <c r="AA31" s="192"/>
      <c r="AB31" s="192"/>
      <c r="AC31" s="192"/>
      <c r="AD31" s="192"/>
      <c r="AE31" s="192"/>
      <c r="AF31" s="192"/>
    </row>
    <row r="32" ht="16.5" customHeight="1">
      <c r="A32" s="192"/>
      <c r="B32" s="210">
        <v>8054.0</v>
      </c>
      <c r="C32" s="211" t="s">
        <v>136</v>
      </c>
      <c r="D32" s="212" t="s">
        <v>481</v>
      </c>
      <c r="E32" s="213" t="s">
        <v>482</v>
      </c>
      <c r="F32" s="214">
        <v>2026.0</v>
      </c>
      <c r="G32" s="214">
        <v>5.0</v>
      </c>
      <c r="H32" s="214" t="s">
        <v>74</v>
      </c>
      <c r="I32" s="215">
        <v>0.03</v>
      </c>
      <c r="J32" s="236"/>
      <c r="K32" s="217">
        <f t="shared" ref="K32:L32" si="27">6.42%/42</f>
        <v>0.001528571429</v>
      </c>
      <c r="L32" s="217">
        <f t="shared" si="27"/>
        <v>0.001528571429</v>
      </c>
      <c r="M32" s="218"/>
      <c r="N32" s="192">
        <f t="shared" si="3"/>
        <v>0.01</v>
      </c>
      <c r="O32" s="192">
        <f t="shared" si="4"/>
        <v>0.41</v>
      </c>
      <c r="P32" s="192"/>
      <c r="Q32" s="192"/>
      <c r="R32" s="192"/>
      <c r="S32" s="192"/>
      <c r="T32" s="192"/>
      <c r="U32" s="192"/>
      <c r="V32" s="192"/>
      <c r="W32" s="192"/>
      <c r="X32" s="192"/>
      <c r="Y32" s="192"/>
      <c r="Z32" s="192"/>
      <c r="AA32" s="192"/>
      <c r="AB32" s="192"/>
      <c r="AC32" s="192"/>
      <c r="AD32" s="192"/>
      <c r="AE32" s="192"/>
      <c r="AF32" s="192"/>
    </row>
    <row r="33" ht="16.5" customHeight="1">
      <c r="A33" s="192"/>
      <c r="B33" s="210">
        <v>8054.0</v>
      </c>
      <c r="C33" s="211" t="s">
        <v>136</v>
      </c>
      <c r="D33" s="212" t="s">
        <v>481</v>
      </c>
      <c r="E33" s="213" t="s">
        <v>482</v>
      </c>
      <c r="F33" s="214">
        <v>2026.0</v>
      </c>
      <c r="G33" s="214">
        <v>6.0</v>
      </c>
      <c r="H33" s="214" t="s">
        <v>77</v>
      </c>
      <c r="I33" s="215">
        <v>0.03</v>
      </c>
      <c r="J33" s="236"/>
      <c r="K33" s="217">
        <f t="shared" ref="K33:L33" si="28">6.42%/42</f>
        <v>0.001528571429</v>
      </c>
      <c r="L33" s="217">
        <f t="shared" si="28"/>
        <v>0.001528571429</v>
      </c>
      <c r="M33" s="218"/>
      <c r="N33" s="192">
        <f t="shared" si="3"/>
        <v>0.01</v>
      </c>
      <c r="O33" s="192">
        <f t="shared" si="4"/>
        <v>0.41</v>
      </c>
      <c r="P33" s="192"/>
      <c r="Q33" s="192"/>
      <c r="R33" s="192"/>
      <c r="S33" s="192"/>
      <c r="T33" s="192"/>
      <c r="U33" s="192"/>
      <c r="V33" s="192"/>
      <c r="W33" s="192"/>
      <c r="X33" s="192"/>
      <c r="Y33" s="192"/>
      <c r="Z33" s="192"/>
      <c r="AA33" s="192"/>
      <c r="AB33" s="192"/>
      <c r="AC33" s="192"/>
      <c r="AD33" s="192"/>
      <c r="AE33" s="192"/>
      <c r="AF33" s="192"/>
    </row>
    <row r="34" ht="16.5" customHeight="1">
      <c r="A34" s="192"/>
      <c r="B34" s="210">
        <v>8054.0</v>
      </c>
      <c r="C34" s="211" t="s">
        <v>136</v>
      </c>
      <c r="D34" s="212" t="s">
        <v>481</v>
      </c>
      <c r="E34" s="213" t="s">
        <v>482</v>
      </c>
      <c r="F34" s="214">
        <v>2026.0</v>
      </c>
      <c r="G34" s="214">
        <v>7.0</v>
      </c>
      <c r="H34" s="214" t="s">
        <v>41</v>
      </c>
      <c r="I34" s="215">
        <v>0.03</v>
      </c>
      <c r="J34" s="236"/>
      <c r="K34" s="217">
        <f t="shared" ref="K34:L34" si="29">6.42%/42</f>
        <v>0.001528571429</v>
      </c>
      <c r="L34" s="217">
        <f t="shared" si="29"/>
        <v>0.001528571429</v>
      </c>
      <c r="M34" s="218"/>
      <c r="N34" s="192">
        <f t="shared" si="3"/>
        <v>0.01</v>
      </c>
      <c r="O34" s="192">
        <f t="shared" si="4"/>
        <v>0.41</v>
      </c>
      <c r="P34" s="192"/>
      <c r="Q34" s="192"/>
      <c r="R34" s="192"/>
      <c r="S34" s="192"/>
      <c r="T34" s="192"/>
      <c r="U34" s="192"/>
      <c r="V34" s="192"/>
      <c r="W34" s="192"/>
      <c r="X34" s="192"/>
      <c r="Y34" s="192"/>
      <c r="Z34" s="192"/>
      <c r="AA34" s="192"/>
      <c r="AB34" s="192"/>
      <c r="AC34" s="192"/>
      <c r="AD34" s="192"/>
      <c r="AE34" s="192"/>
      <c r="AF34" s="192"/>
    </row>
    <row r="35" ht="16.5" customHeight="1">
      <c r="A35" s="192"/>
      <c r="B35" s="210">
        <v>8054.0</v>
      </c>
      <c r="C35" s="211" t="s">
        <v>136</v>
      </c>
      <c r="D35" s="212" t="s">
        <v>481</v>
      </c>
      <c r="E35" s="213" t="s">
        <v>482</v>
      </c>
      <c r="F35" s="214">
        <v>2026.0</v>
      </c>
      <c r="G35" s="214">
        <v>8.0</v>
      </c>
      <c r="H35" s="214" t="s">
        <v>46</v>
      </c>
      <c r="I35" s="215">
        <v>0.03</v>
      </c>
      <c r="J35" s="236"/>
      <c r="K35" s="217">
        <f t="shared" ref="K35:L35" si="30">6.42%/42</f>
        <v>0.001528571429</v>
      </c>
      <c r="L35" s="217">
        <f t="shared" si="30"/>
        <v>0.001528571429</v>
      </c>
      <c r="M35" s="218"/>
      <c r="N35" s="192">
        <f t="shared" si="3"/>
        <v>0.01</v>
      </c>
      <c r="O35" s="192">
        <f t="shared" si="4"/>
        <v>0.41</v>
      </c>
      <c r="P35" s="192"/>
      <c r="Q35" s="192"/>
      <c r="R35" s="192"/>
      <c r="S35" s="192"/>
      <c r="T35" s="192"/>
      <c r="U35" s="192"/>
      <c r="V35" s="192"/>
      <c r="W35" s="192"/>
      <c r="X35" s="192"/>
      <c r="Y35" s="192"/>
      <c r="Z35" s="192"/>
      <c r="AA35" s="192"/>
      <c r="AB35" s="192"/>
      <c r="AC35" s="192"/>
      <c r="AD35" s="192"/>
      <c r="AE35" s="192"/>
      <c r="AF35" s="192"/>
    </row>
    <row r="36" ht="16.5" customHeight="1">
      <c r="A36" s="192"/>
      <c r="B36" s="210">
        <v>8054.0</v>
      </c>
      <c r="C36" s="211" t="s">
        <v>136</v>
      </c>
      <c r="D36" s="212" t="s">
        <v>481</v>
      </c>
      <c r="E36" s="213" t="s">
        <v>482</v>
      </c>
      <c r="F36" s="214">
        <v>2026.0</v>
      </c>
      <c r="G36" s="214">
        <v>9.0</v>
      </c>
      <c r="H36" s="214" t="s">
        <v>49</v>
      </c>
      <c r="I36" s="215">
        <v>0.03</v>
      </c>
      <c r="J36" s="236"/>
      <c r="K36" s="217">
        <f t="shared" ref="K36:L36" si="31">6.42%/42</f>
        <v>0.001528571429</v>
      </c>
      <c r="L36" s="217">
        <f t="shared" si="31"/>
        <v>0.001528571429</v>
      </c>
      <c r="M36" s="218"/>
      <c r="N36" s="192">
        <f t="shared" si="3"/>
        <v>0.01</v>
      </c>
      <c r="O36" s="192">
        <f t="shared" si="4"/>
        <v>0.41</v>
      </c>
      <c r="P36" s="192"/>
      <c r="Q36" s="192"/>
      <c r="R36" s="192"/>
      <c r="S36" s="192"/>
      <c r="T36" s="192"/>
      <c r="U36" s="192"/>
      <c r="V36" s="192"/>
      <c r="W36" s="192"/>
      <c r="X36" s="192"/>
      <c r="Y36" s="192"/>
      <c r="Z36" s="192"/>
      <c r="AA36" s="192"/>
      <c r="AB36" s="192"/>
      <c r="AC36" s="192"/>
      <c r="AD36" s="192"/>
      <c r="AE36" s="192"/>
      <c r="AF36" s="192"/>
    </row>
    <row r="37" ht="16.5" customHeight="1">
      <c r="A37" s="192"/>
      <c r="B37" s="210">
        <v>8054.0</v>
      </c>
      <c r="C37" s="211" t="s">
        <v>136</v>
      </c>
      <c r="D37" s="212" t="s">
        <v>481</v>
      </c>
      <c r="E37" s="213" t="s">
        <v>482</v>
      </c>
      <c r="F37" s="214">
        <v>2026.0</v>
      </c>
      <c r="G37" s="214">
        <v>10.0</v>
      </c>
      <c r="H37" s="214" t="s">
        <v>52</v>
      </c>
      <c r="I37" s="215">
        <v>0.03</v>
      </c>
      <c r="J37" s="236"/>
      <c r="K37" s="217">
        <f t="shared" ref="K37:L37" si="32">6.42%/42</f>
        <v>0.001528571429</v>
      </c>
      <c r="L37" s="217">
        <f t="shared" si="32"/>
        <v>0.001528571429</v>
      </c>
      <c r="M37" s="218"/>
      <c r="N37" s="192">
        <f t="shared" si="3"/>
        <v>0.01</v>
      </c>
      <c r="O37" s="192">
        <f t="shared" si="4"/>
        <v>0.41</v>
      </c>
      <c r="P37" s="192"/>
      <c r="Q37" s="192"/>
      <c r="R37" s="192"/>
      <c r="S37" s="192"/>
      <c r="T37" s="192"/>
      <c r="U37" s="192"/>
      <c r="V37" s="192"/>
      <c r="W37" s="192"/>
      <c r="X37" s="192"/>
      <c r="Y37" s="192"/>
      <c r="Z37" s="192"/>
      <c r="AA37" s="192"/>
      <c r="AB37" s="192"/>
      <c r="AC37" s="192"/>
      <c r="AD37" s="192"/>
      <c r="AE37" s="192"/>
      <c r="AF37" s="192"/>
    </row>
    <row r="38" ht="16.5" customHeight="1">
      <c r="A38" s="192"/>
      <c r="B38" s="210">
        <v>8054.0</v>
      </c>
      <c r="C38" s="211" t="s">
        <v>136</v>
      </c>
      <c r="D38" s="212" t="s">
        <v>481</v>
      </c>
      <c r="E38" s="213" t="s">
        <v>482</v>
      </c>
      <c r="F38" s="214">
        <v>2026.0</v>
      </c>
      <c r="G38" s="214">
        <v>11.0</v>
      </c>
      <c r="H38" s="214" t="s">
        <v>55</v>
      </c>
      <c r="I38" s="215">
        <v>0.03</v>
      </c>
      <c r="J38" s="236"/>
      <c r="K38" s="217">
        <f t="shared" ref="K38:L38" si="33">6.42%/42</f>
        <v>0.001528571429</v>
      </c>
      <c r="L38" s="217">
        <f t="shared" si="33"/>
        <v>0.001528571429</v>
      </c>
      <c r="M38" s="218"/>
      <c r="N38" s="192">
        <f t="shared" si="3"/>
        <v>0.01</v>
      </c>
      <c r="O38" s="192">
        <f t="shared" si="4"/>
        <v>0.41</v>
      </c>
      <c r="P38" s="192"/>
      <c r="Q38" s="192"/>
      <c r="R38" s="192"/>
      <c r="S38" s="192"/>
      <c r="T38" s="192"/>
      <c r="U38" s="192"/>
      <c r="V38" s="192"/>
      <c r="W38" s="192"/>
      <c r="X38" s="192"/>
      <c r="Y38" s="192"/>
      <c r="Z38" s="192"/>
      <c r="AA38" s="192"/>
      <c r="AB38" s="192"/>
      <c r="AC38" s="192"/>
      <c r="AD38" s="192"/>
      <c r="AE38" s="192"/>
      <c r="AF38" s="192"/>
    </row>
    <row r="39" ht="16.5" customHeight="1">
      <c r="A39" s="192"/>
      <c r="B39" s="210">
        <v>8054.0</v>
      </c>
      <c r="C39" s="211" t="s">
        <v>136</v>
      </c>
      <c r="D39" s="212" t="s">
        <v>481</v>
      </c>
      <c r="E39" s="213" t="s">
        <v>482</v>
      </c>
      <c r="F39" s="214">
        <v>2026.0</v>
      </c>
      <c r="G39" s="214">
        <v>12.0</v>
      </c>
      <c r="H39" s="214" t="s">
        <v>59</v>
      </c>
      <c r="I39" s="215">
        <v>0.01</v>
      </c>
      <c r="J39" s="236"/>
      <c r="K39" s="217">
        <f t="shared" ref="K39:L39" si="34">6.42%/42</f>
        <v>0.001528571429</v>
      </c>
      <c r="L39" s="217">
        <f t="shared" si="34"/>
        <v>0.001528571429</v>
      </c>
      <c r="M39" s="218"/>
      <c r="N39" s="192">
        <f t="shared" si="3"/>
        <v>0.01</v>
      </c>
      <c r="O39" s="192">
        <f t="shared" si="4"/>
        <v>0.41</v>
      </c>
      <c r="P39" s="192"/>
      <c r="Q39" s="192"/>
      <c r="R39" s="192"/>
      <c r="S39" s="192"/>
      <c r="T39" s="192"/>
      <c r="U39" s="192"/>
      <c r="V39" s="192"/>
      <c r="W39" s="192"/>
      <c r="X39" s="192"/>
      <c r="Y39" s="192"/>
      <c r="Z39" s="192"/>
      <c r="AA39" s="192"/>
      <c r="AB39" s="192"/>
      <c r="AC39" s="192"/>
      <c r="AD39" s="192"/>
      <c r="AE39" s="192"/>
      <c r="AF39" s="192"/>
    </row>
    <row r="40" ht="16.5" customHeight="1">
      <c r="A40" s="192"/>
      <c r="B40" s="210">
        <v>8054.0</v>
      </c>
      <c r="C40" s="211" t="s">
        <v>136</v>
      </c>
      <c r="D40" s="212" t="s">
        <v>481</v>
      </c>
      <c r="E40" s="213" t="s">
        <v>482</v>
      </c>
      <c r="F40" s="214">
        <v>2027.0</v>
      </c>
      <c r="G40" s="214">
        <v>1.0</v>
      </c>
      <c r="H40" s="214" t="s">
        <v>488</v>
      </c>
      <c r="I40" s="215">
        <v>0.01</v>
      </c>
      <c r="J40" s="236"/>
      <c r="K40" s="217">
        <f t="shared" ref="K40:L40" si="35">6.42%/42</f>
        <v>0.001528571429</v>
      </c>
      <c r="L40" s="217">
        <f t="shared" si="35"/>
        <v>0.001528571429</v>
      </c>
      <c r="M40" s="218"/>
      <c r="N40" s="192">
        <f t="shared" si="3"/>
        <v>0</v>
      </c>
      <c r="O40" s="192">
        <f t="shared" si="4"/>
        <v>0.41</v>
      </c>
      <c r="P40" s="192"/>
      <c r="Q40" s="192"/>
      <c r="R40" s="192"/>
      <c r="S40" s="192"/>
      <c r="T40" s="192"/>
      <c r="U40" s="192"/>
      <c r="V40" s="192"/>
      <c r="W40" s="192"/>
      <c r="X40" s="192"/>
      <c r="Y40" s="192"/>
      <c r="Z40" s="192"/>
      <c r="AA40" s="192"/>
      <c r="AB40" s="192"/>
      <c r="AC40" s="192"/>
      <c r="AD40" s="192"/>
      <c r="AE40" s="192"/>
      <c r="AF40" s="192"/>
    </row>
    <row r="41" ht="16.5" customHeight="1">
      <c r="A41" s="192"/>
      <c r="B41" s="210">
        <v>8054.0</v>
      </c>
      <c r="C41" s="211" t="s">
        <v>136</v>
      </c>
      <c r="D41" s="212" t="s">
        <v>481</v>
      </c>
      <c r="E41" s="213" t="s">
        <v>482</v>
      </c>
      <c r="F41" s="214">
        <v>2027.0</v>
      </c>
      <c r="G41" s="214">
        <v>2.0</v>
      </c>
      <c r="H41" s="214" t="s">
        <v>65</v>
      </c>
      <c r="I41" s="215">
        <v>0.01</v>
      </c>
      <c r="J41" s="236"/>
      <c r="K41" s="217">
        <f t="shared" ref="K41:L41" si="36">6.42%/42</f>
        <v>0.001528571429</v>
      </c>
      <c r="L41" s="217">
        <f t="shared" si="36"/>
        <v>0.001528571429</v>
      </c>
      <c r="M41" s="218"/>
      <c r="N41" s="192">
        <f t="shared" si="3"/>
        <v>0</v>
      </c>
      <c r="O41" s="192">
        <f t="shared" si="4"/>
        <v>0.41</v>
      </c>
      <c r="P41" s="192"/>
      <c r="Q41" s="192"/>
      <c r="R41" s="192"/>
      <c r="S41" s="192"/>
      <c r="T41" s="192"/>
      <c r="U41" s="192"/>
      <c r="V41" s="192"/>
      <c r="W41" s="192"/>
      <c r="X41" s="192"/>
      <c r="Y41" s="192"/>
      <c r="Z41" s="192"/>
      <c r="AA41" s="192"/>
      <c r="AB41" s="192"/>
      <c r="AC41" s="192"/>
      <c r="AD41" s="192"/>
      <c r="AE41" s="192"/>
      <c r="AF41" s="192"/>
    </row>
    <row r="42" ht="16.5" customHeight="1">
      <c r="A42" s="192"/>
      <c r="B42" s="210">
        <v>8054.0</v>
      </c>
      <c r="C42" s="211" t="s">
        <v>136</v>
      </c>
      <c r="D42" s="212" t="s">
        <v>481</v>
      </c>
      <c r="E42" s="213" t="s">
        <v>482</v>
      </c>
      <c r="F42" s="214">
        <v>2027.0</v>
      </c>
      <c r="G42" s="214">
        <v>3.0</v>
      </c>
      <c r="H42" s="214" t="s">
        <v>68</v>
      </c>
      <c r="I42" s="215">
        <v>0.030000000000000006</v>
      </c>
      <c r="J42" s="236"/>
      <c r="K42" s="217">
        <f t="shared" ref="K42:L42" si="37">6.42%/42</f>
        <v>0.001528571429</v>
      </c>
      <c r="L42" s="217">
        <f t="shared" si="37"/>
        <v>0.001528571429</v>
      </c>
      <c r="M42" s="218"/>
      <c r="N42" s="192">
        <f t="shared" si="3"/>
        <v>0</v>
      </c>
      <c r="O42" s="192">
        <f t="shared" si="4"/>
        <v>0.41</v>
      </c>
      <c r="P42" s="192"/>
      <c r="Q42" s="192"/>
      <c r="R42" s="192"/>
      <c r="S42" s="192"/>
      <c r="T42" s="192"/>
      <c r="U42" s="192"/>
      <c r="V42" s="192"/>
      <c r="W42" s="192"/>
      <c r="X42" s="192"/>
      <c r="Y42" s="192"/>
      <c r="Z42" s="192"/>
      <c r="AA42" s="192"/>
      <c r="AB42" s="192"/>
      <c r="AC42" s="192"/>
      <c r="AD42" s="192"/>
      <c r="AE42" s="192"/>
      <c r="AF42" s="192"/>
    </row>
    <row r="43" ht="16.5" customHeight="1">
      <c r="A43" s="192"/>
      <c r="B43" s="210">
        <v>8054.0</v>
      </c>
      <c r="C43" s="211" t="s">
        <v>136</v>
      </c>
      <c r="D43" s="212" t="s">
        <v>481</v>
      </c>
      <c r="E43" s="213" t="s">
        <v>482</v>
      </c>
      <c r="F43" s="214">
        <v>2027.0</v>
      </c>
      <c r="G43" s="214">
        <v>4.0</v>
      </c>
      <c r="H43" s="214" t="s">
        <v>71</v>
      </c>
      <c r="I43" s="215">
        <v>0.030000000000000006</v>
      </c>
      <c r="J43" s="236"/>
      <c r="K43" s="217">
        <f t="shared" ref="K43:L43" si="38">6.42%/42</f>
        <v>0.001528571429</v>
      </c>
      <c r="L43" s="217">
        <f t="shared" si="38"/>
        <v>0.001528571429</v>
      </c>
      <c r="M43" s="218"/>
      <c r="N43" s="192">
        <f t="shared" si="3"/>
        <v>0</v>
      </c>
      <c r="O43" s="192">
        <f t="shared" si="4"/>
        <v>0.41</v>
      </c>
      <c r="P43" s="192"/>
      <c r="Q43" s="192"/>
      <c r="R43" s="192"/>
      <c r="S43" s="192"/>
      <c r="T43" s="192"/>
      <c r="U43" s="192"/>
      <c r="V43" s="192"/>
      <c r="W43" s="192"/>
      <c r="X43" s="192"/>
      <c r="Y43" s="192"/>
      <c r="Z43" s="192"/>
      <c r="AA43" s="192"/>
      <c r="AB43" s="192"/>
      <c r="AC43" s="192"/>
      <c r="AD43" s="192"/>
      <c r="AE43" s="192"/>
      <c r="AF43" s="192"/>
    </row>
    <row r="44" ht="16.5" customHeight="1">
      <c r="A44" s="192"/>
      <c r="B44" s="210">
        <v>8054.0</v>
      </c>
      <c r="C44" s="211" t="s">
        <v>136</v>
      </c>
      <c r="D44" s="212" t="s">
        <v>481</v>
      </c>
      <c r="E44" s="213" t="s">
        <v>482</v>
      </c>
      <c r="F44" s="214">
        <v>2027.0</v>
      </c>
      <c r="G44" s="214">
        <v>5.0</v>
      </c>
      <c r="H44" s="214" t="s">
        <v>74</v>
      </c>
      <c r="I44" s="215">
        <v>0.03</v>
      </c>
      <c r="J44" s="236"/>
      <c r="K44" s="217">
        <f t="shared" ref="K44:L44" si="39">6.42%/42</f>
        <v>0.001528571429</v>
      </c>
      <c r="L44" s="217">
        <f t="shared" si="39"/>
        <v>0.001528571429</v>
      </c>
      <c r="M44" s="218"/>
      <c r="N44" s="192">
        <f t="shared" si="3"/>
        <v>0</v>
      </c>
      <c r="O44" s="192">
        <f t="shared" si="4"/>
        <v>0.41</v>
      </c>
      <c r="P44" s="192"/>
      <c r="Q44" s="192"/>
      <c r="R44" s="192"/>
      <c r="S44" s="192"/>
      <c r="T44" s="192"/>
      <c r="U44" s="192"/>
      <c r="V44" s="192"/>
      <c r="W44" s="192"/>
      <c r="X44" s="192"/>
      <c r="Y44" s="192"/>
      <c r="Z44" s="192"/>
      <c r="AA44" s="192"/>
      <c r="AB44" s="192"/>
      <c r="AC44" s="192"/>
      <c r="AD44" s="192"/>
      <c r="AE44" s="192"/>
      <c r="AF44" s="192"/>
    </row>
    <row r="45" ht="16.5" customHeight="1">
      <c r="A45" s="192"/>
      <c r="B45" s="210">
        <v>8054.0</v>
      </c>
      <c r="C45" s="211" t="s">
        <v>136</v>
      </c>
      <c r="D45" s="212" t="s">
        <v>481</v>
      </c>
      <c r="E45" s="213" t="s">
        <v>482</v>
      </c>
      <c r="F45" s="214">
        <v>2027.0</v>
      </c>
      <c r="G45" s="214">
        <v>6.0</v>
      </c>
      <c r="H45" s="214" t="s">
        <v>77</v>
      </c>
      <c r="I45" s="215">
        <v>0.03</v>
      </c>
      <c r="J45" s="236"/>
      <c r="K45" s="217">
        <f t="shared" ref="K45:L45" si="40">6.42%/42</f>
        <v>0.001528571429</v>
      </c>
      <c r="L45" s="217">
        <f t="shared" si="40"/>
        <v>0.001528571429</v>
      </c>
      <c r="M45" s="218"/>
      <c r="N45" s="192">
        <f t="shared" si="3"/>
        <v>0</v>
      </c>
      <c r="O45" s="192">
        <f t="shared" si="4"/>
        <v>0.41</v>
      </c>
      <c r="P45" s="192"/>
      <c r="Q45" s="192"/>
      <c r="R45" s="192"/>
      <c r="S45" s="192"/>
      <c r="T45" s="192"/>
      <c r="U45" s="192"/>
      <c r="V45" s="192"/>
      <c r="W45" s="192"/>
      <c r="X45" s="192"/>
      <c r="Y45" s="192"/>
      <c r="Z45" s="192"/>
      <c r="AA45" s="192"/>
      <c r="AB45" s="192"/>
      <c r="AC45" s="192"/>
      <c r="AD45" s="192"/>
      <c r="AE45" s="192"/>
      <c r="AF45" s="192"/>
    </row>
    <row r="46" ht="16.5" customHeight="1">
      <c r="A46" s="192"/>
      <c r="B46" s="210">
        <v>8054.0</v>
      </c>
      <c r="C46" s="211" t="s">
        <v>136</v>
      </c>
      <c r="D46" s="212" t="s">
        <v>481</v>
      </c>
      <c r="E46" s="213" t="s">
        <v>482</v>
      </c>
      <c r="F46" s="214">
        <v>2027.0</v>
      </c>
      <c r="G46" s="214">
        <v>7.0</v>
      </c>
      <c r="H46" s="214" t="s">
        <v>41</v>
      </c>
      <c r="I46" s="215">
        <v>0.03</v>
      </c>
      <c r="J46" s="236"/>
      <c r="K46" s="217">
        <f t="shared" ref="K46:L46" si="41">6.42%/42</f>
        <v>0.001528571429</v>
      </c>
      <c r="L46" s="217">
        <f t="shared" si="41"/>
        <v>0.001528571429</v>
      </c>
      <c r="M46" s="218"/>
      <c r="N46" s="192">
        <f t="shared" si="3"/>
        <v>0</v>
      </c>
      <c r="O46" s="192">
        <f t="shared" si="4"/>
        <v>0.41</v>
      </c>
      <c r="P46" s="192"/>
      <c r="Q46" s="192"/>
      <c r="R46" s="192"/>
      <c r="S46" s="192"/>
      <c r="T46" s="192"/>
      <c r="U46" s="192"/>
      <c r="V46" s="192"/>
      <c r="W46" s="192"/>
      <c r="X46" s="192"/>
      <c r="Y46" s="192"/>
      <c r="Z46" s="192"/>
      <c r="AA46" s="192"/>
      <c r="AB46" s="192"/>
      <c r="AC46" s="192"/>
      <c r="AD46" s="192"/>
      <c r="AE46" s="192"/>
      <c r="AF46" s="192"/>
    </row>
    <row r="47" ht="16.5" customHeight="1">
      <c r="A47" s="192"/>
      <c r="B47" s="210">
        <v>8054.0</v>
      </c>
      <c r="C47" s="211" t="s">
        <v>136</v>
      </c>
      <c r="D47" s="212" t="s">
        <v>481</v>
      </c>
      <c r="E47" s="213" t="s">
        <v>482</v>
      </c>
      <c r="F47" s="214">
        <v>2027.0</v>
      </c>
      <c r="G47" s="214">
        <v>8.0</v>
      </c>
      <c r="H47" s="214" t="s">
        <v>46</v>
      </c>
      <c r="I47" s="215">
        <v>0.03</v>
      </c>
      <c r="J47" s="236"/>
      <c r="K47" s="217">
        <f t="shared" ref="K47:L47" si="42">6.42%/42</f>
        <v>0.001528571429</v>
      </c>
      <c r="L47" s="217">
        <f t="shared" si="42"/>
        <v>0.001528571429</v>
      </c>
      <c r="M47" s="218"/>
      <c r="N47" s="192">
        <f t="shared" si="3"/>
        <v>0</v>
      </c>
      <c r="O47" s="192">
        <f t="shared" si="4"/>
        <v>0.41</v>
      </c>
      <c r="P47" s="192"/>
      <c r="Q47" s="192"/>
      <c r="R47" s="192"/>
      <c r="S47" s="192"/>
      <c r="T47" s="192"/>
      <c r="U47" s="192"/>
      <c r="V47" s="192"/>
      <c r="W47" s="192"/>
      <c r="X47" s="192"/>
      <c r="Y47" s="192"/>
      <c r="Z47" s="192"/>
      <c r="AA47" s="192"/>
      <c r="AB47" s="192"/>
      <c r="AC47" s="192"/>
      <c r="AD47" s="192"/>
      <c r="AE47" s="192"/>
      <c r="AF47" s="192"/>
    </row>
    <row r="48" ht="16.5" customHeight="1">
      <c r="A48" s="192"/>
      <c r="B48" s="210">
        <v>8054.0</v>
      </c>
      <c r="C48" s="211" t="s">
        <v>136</v>
      </c>
      <c r="D48" s="212" t="s">
        <v>481</v>
      </c>
      <c r="E48" s="213" t="s">
        <v>482</v>
      </c>
      <c r="F48" s="214">
        <v>2027.0</v>
      </c>
      <c r="G48" s="214">
        <v>9.0</v>
      </c>
      <c r="H48" s="214" t="s">
        <v>49</v>
      </c>
      <c r="I48" s="215">
        <v>0.03</v>
      </c>
      <c r="J48" s="236"/>
      <c r="K48" s="217">
        <f t="shared" ref="K48:L48" si="43">6.42%/42</f>
        <v>0.001528571429</v>
      </c>
      <c r="L48" s="217">
        <f t="shared" si="43"/>
        <v>0.001528571429</v>
      </c>
      <c r="M48" s="218"/>
      <c r="N48" s="192">
        <f t="shared" si="3"/>
        <v>0</v>
      </c>
      <c r="O48" s="192">
        <f t="shared" si="4"/>
        <v>0.41</v>
      </c>
      <c r="P48" s="192"/>
      <c r="Q48" s="192"/>
      <c r="R48" s="192"/>
      <c r="S48" s="192"/>
      <c r="T48" s="192"/>
      <c r="U48" s="192"/>
      <c r="V48" s="192"/>
      <c r="W48" s="192"/>
      <c r="X48" s="192"/>
      <c r="Y48" s="192"/>
      <c r="Z48" s="192"/>
      <c r="AA48" s="192"/>
      <c r="AB48" s="192"/>
      <c r="AC48" s="192"/>
      <c r="AD48" s="192"/>
      <c r="AE48" s="192"/>
      <c r="AF48" s="192"/>
    </row>
    <row r="49" ht="16.5" customHeight="1">
      <c r="A49" s="192"/>
      <c r="B49" s="210">
        <v>8054.0</v>
      </c>
      <c r="C49" s="211" t="s">
        <v>136</v>
      </c>
      <c r="D49" s="212" t="s">
        <v>481</v>
      </c>
      <c r="E49" s="213" t="s">
        <v>482</v>
      </c>
      <c r="F49" s="214">
        <v>2027.0</v>
      </c>
      <c r="G49" s="214">
        <v>10.0</v>
      </c>
      <c r="H49" s="214" t="s">
        <v>52</v>
      </c>
      <c r="I49" s="215">
        <v>0.03</v>
      </c>
      <c r="J49" s="236"/>
      <c r="K49" s="217">
        <f t="shared" ref="K49:L49" si="44">6.42%/42</f>
        <v>0.001528571429</v>
      </c>
      <c r="L49" s="217">
        <f t="shared" si="44"/>
        <v>0.001528571429</v>
      </c>
      <c r="M49" s="218"/>
      <c r="N49" s="192">
        <f t="shared" si="3"/>
        <v>0</v>
      </c>
      <c r="O49" s="192">
        <f t="shared" si="4"/>
        <v>0.41</v>
      </c>
      <c r="P49" s="192"/>
      <c r="Q49" s="192"/>
      <c r="R49" s="192"/>
      <c r="S49" s="192"/>
      <c r="T49" s="192"/>
      <c r="U49" s="192"/>
      <c r="V49" s="192"/>
      <c r="W49" s="192"/>
      <c r="X49" s="192"/>
      <c r="Y49" s="192"/>
      <c r="Z49" s="192"/>
      <c r="AA49" s="192"/>
      <c r="AB49" s="192"/>
      <c r="AC49" s="192"/>
      <c r="AD49" s="192"/>
      <c r="AE49" s="192"/>
      <c r="AF49" s="192"/>
    </row>
    <row r="50" ht="16.5" customHeight="1">
      <c r="A50" s="192"/>
      <c r="B50" s="210">
        <v>8054.0</v>
      </c>
      <c r="C50" s="211" t="s">
        <v>136</v>
      </c>
      <c r="D50" s="212" t="s">
        <v>481</v>
      </c>
      <c r="E50" s="213" t="s">
        <v>482</v>
      </c>
      <c r="F50" s="214">
        <v>2027.0</v>
      </c>
      <c r="G50" s="214">
        <v>11.0</v>
      </c>
      <c r="H50" s="214" t="s">
        <v>55</v>
      </c>
      <c r="I50" s="215">
        <v>0.03</v>
      </c>
      <c r="J50" s="236"/>
      <c r="K50" s="217">
        <f t="shared" ref="K50:L50" si="45">6.42%/42</f>
        <v>0.001528571429</v>
      </c>
      <c r="L50" s="217">
        <f t="shared" si="45"/>
        <v>0.001528571429</v>
      </c>
      <c r="M50" s="218"/>
      <c r="N50" s="192">
        <f t="shared" si="3"/>
        <v>0</v>
      </c>
      <c r="O50" s="192">
        <f t="shared" si="4"/>
        <v>0.41</v>
      </c>
      <c r="P50" s="192"/>
      <c r="Q50" s="192"/>
      <c r="R50" s="192"/>
      <c r="S50" s="192"/>
      <c r="T50" s="192"/>
      <c r="U50" s="192"/>
      <c r="V50" s="192"/>
      <c r="W50" s="192"/>
      <c r="X50" s="192"/>
      <c r="Y50" s="192"/>
      <c r="Z50" s="192"/>
      <c r="AA50" s="192"/>
      <c r="AB50" s="192"/>
      <c r="AC50" s="192"/>
      <c r="AD50" s="192"/>
      <c r="AE50" s="192"/>
      <c r="AF50" s="192"/>
    </row>
    <row r="51" ht="16.5" customHeight="1">
      <c r="A51" s="192"/>
      <c r="B51" s="210">
        <v>8054.0</v>
      </c>
      <c r="C51" s="211" t="s">
        <v>136</v>
      </c>
      <c r="D51" s="212" t="s">
        <v>481</v>
      </c>
      <c r="E51" s="213" t="s">
        <v>482</v>
      </c>
      <c r="F51" s="214">
        <v>2027.0</v>
      </c>
      <c r="G51" s="214">
        <v>12.0</v>
      </c>
      <c r="H51" s="214" t="s">
        <v>59</v>
      </c>
      <c r="I51" s="215">
        <v>0.01</v>
      </c>
      <c r="J51" s="236"/>
      <c r="K51" s="217">
        <f t="shared" ref="K51:L51" si="46">6.42%/42</f>
        <v>0.001528571429</v>
      </c>
      <c r="L51" s="217">
        <f t="shared" si="46"/>
        <v>0.001528571429</v>
      </c>
      <c r="M51" s="218"/>
      <c r="N51" s="192">
        <f t="shared" si="3"/>
        <v>0</v>
      </c>
      <c r="O51" s="192">
        <f t="shared" si="4"/>
        <v>0.41</v>
      </c>
      <c r="P51" s="192"/>
      <c r="Q51" s="192"/>
      <c r="R51" s="192"/>
      <c r="S51" s="192"/>
      <c r="T51" s="192"/>
      <c r="U51" s="192"/>
      <c r="V51" s="192"/>
      <c r="W51" s="192"/>
      <c r="X51" s="192"/>
      <c r="Y51" s="192"/>
      <c r="Z51" s="192"/>
      <c r="AA51" s="192"/>
      <c r="AB51" s="192"/>
      <c r="AC51" s="192"/>
      <c r="AD51" s="192"/>
      <c r="AE51" s="192"/>
      <c r="AF51" s="192"/>
    </row>
    <row r="52" ht="16.5" customHeight="1">
      <c r="A52" s="209"/>
      <c r="B52" s="237">
        <v>8054.0</v>
      </c>
      <c r="C52" s="238" t="s">
        <v>136</v>
      </c>
      <c r="D52" s="239" t="s">
        <v>481</v>
      </c>
      <c r="E52" s="213" t="s">
        <v>503</v>
      </c>
      <c r="F52" s="240">
        <v>2026.0</v>
      </c>
      <c r="G52" s="240">
        <v>1.0</v>
      </c>
      <c r="H52" s="240" t="s">
        <v>488</v>
      </c>
      <c r="I52" s="241">
        <v>0.0</v>
      </c>
      <c r="J52" s="242"/>
      <c r="K52" s="243">
        <f t="shared" ref="K52:L52" si="47">9.25%/24</f>
        <v>0.003854166667</v>
      </c>
      <c r="L52" s="243">
        <f t="shared" si="47"/>
        <v>0.003854166667</v>
      </c>
      <c r="M52" s="244"/>
      <c r="N52" s="219">
        <f t="shared" si="3"/>
        <v>0</v>
      </c>
      <c r="O52" s="219">
        <f t="shared" si="4"/>
        <v>0</v>
      </c>
      <c r="P52" s="219">
        <f t="shared" ref="P52:P53" si="49">LEN(M52)</f>
        <v>0</v>
      </c>
      <c r="Q52" s="209"/>
      <c r="R52" s="209"/>
      <c r="S52" s="209"/>
      <c r="T52" s="209"/>
      <c r="U52" s="209"/>
      <c r="V52" s="209"/>
      <c r="W52" s="209"/>
      <c r="X52" s="209"/>
      <c r="Y52" s="209"/>
      <c r="Z52" s="209"/>
      <c r="AA52" s="209"/>
      <c r="AB52" s="209"/>
      <c r="AC52" s="209"/>
      <c r="AD52" s="209"/>
      <c r="AE52" s="209"/>
      <c r="AF52" s="209"/>
    </row>
    <row r="53" ht="16.5" customHeight="1">
      <c r="A53" s="209"/>
      <c r="B53" s="237">
        <v>8054.0</v>
      </c>
      <c r="C53" s="238" t="s">
        <v>136</v>
      </c>
      <c r="D53" s="239" t="s">
        <v>481</v>
      </c>
      <c r="E53" s="213" t="s">
        <v>503</v>
      </c>
      <c r="F53" s="240">
        <v>2026.0</v>
      </c>
      <c r="G53" s="240">
        <v>2.0</v>
      </c>
      <c r="H53" s="240" t="s">
        <v>65</v>
      </c>
      <c r="I53" s="241">
        <v>0.0</v>
      </c>
      <c r="J53" s="245"/>
      <c r="K53" s="243">
        <f t="shared" ref="K53:L53" si="48">9.25%/24</f>
        <v>0.003854166667</v>
      </c>
      <c r="L53" s="243">
        <f t="shared" si="48"/>
        <v>0.003854166667</v>
      </c>
      <c r="M53" s="246" t="s">
        <v>504</v>
      </c>
      <c r="N53" s="219">
        <f t="shared" si="3"/>
        <v>0</v>
      </c>
      <c r="O53" s="219">
        <f t="shared" si="4"/>
        <v>0</v>
      </c>
      <c r="P53" s="192">
        <f t="shared" si="49"/>
        <v>37</v>
      </c>
      <c r="Q53" s="209"/>
      <c r="R53" s="209"/>
      <c r="S53" s="209"/>
      <c r="T53" s="209"/>
      <c r="U53" s="209"/>
      <c r="V53" s="209"/>
      <c r="W53" s="209"/>
      <c r="X53" s="209"/>
      <c r="Y53" s="209"/>
      <c r="Z53" s="209"/>
      <c r="AA53" s="209"/>
      <c r="AB53" s="209"/>
      <c r="AC53" s="209"/>
      <c r="AD53" s="209"/>
      <c r="AE53" s="209"/>
      <c r="AF53" s="209"/>
    </row>
    <row r="54" ht="16.5" customHeight="1">
      <c r="A54" s="209"/>
      <c r="B54" s="237">
        <v>8054.0</v>
      </c>
      <c r="C54" s="238" t="s">
        <v>136</v>
      </c>
      <c r="D54" s="239" t="s">
        <v>481</v>
      </c>
      <c r="E54" s="213" t="s">
        <v>503</v>
      </c>
      <c r="F54" s="240">
        <v>2026.0</v>
      </c>
      <c r="G54" s="240">
        <v>3.0</v>
      </c>
      <c r="H54" s="240" t="s">
        <v>68</v>
      </c>
      <c r="I54" s="241">
        <v>0.06</v>
      </c>
      <c r="J54" s="247"/>
      <c r="K54" s="243">
        <f t="shared" ref="K54:L54" si="50">9.25%/24</f>
        <v>0.003854166667</v>
      </c>
      <c r="L54" s="243">
        <f t="shared" si="50"/>
        <v>0.003854166667</v>
      </c>
      <c r="M54" s="244"/>
      <c r="N54" s="219">
        <f t="shared" si="3"/>
        <v>0</v>
      </c>
      <c r="O54" s="219">
        <f t="shared" si="4"/>
        <v>0</v>
      </c>
      <c r="P54" s="209"/>
      <c r="Q54" s="209"/>
      <c r="R54" s="209"/>
      <c r="S54" s="209"/>
      <c r="T54" s="209"/>
      <c r="U54" s="209"/>
      <c r="V54" s="209"/>
      <c r="W54" s="209"/>
      <c r="X54" s="209"/>
      <c r="Y54" s="209"/>
      <c r="Z54" s="209"/>
      <c r="AA54" s="209"/>
      <c r="AB54" s="209"/>
      <c r="AC54" s="209"/>
      <c r="AD54" s="209"/>
      <c r="AE54" s="209"/>
      <c r="AF54" s="209"/>
    </row>
    <row r="55" ht="16.5" customHeight="1">
      <c r="A55" s="209"/>
      <c r="B55" s="237">
        <v>8054.0</v>
      </c>
      <c r="C55" s="238" t="s">
        <v>136</v>
      </c>
      <c r="D55" s="239" t="s">
        <v>481</v>
      </c>
      <c r="E55" s="213" t="s">
        <v>503</v>
      </c>
      <c r="F55" s="240">
        <v>2026.0</v>
      </c>
      <c r="G55" s="240">
        <v>4.0</v>
      </c>
      <c r="H55" s="240" t="s">
        <v>71</v>
      </c>
      <c r="I55" s="241">
        <v>0.03</v>
      </c>
      <c r="J55" s="247"/>
      <c r="K55" s="243">
        <f t="shared" ref="K55:L55" si="51">9.25%/24</f>
        <v>0.003854166667</v>
      </c>
      <c r="L55" s="243">
        <f t="shared" si="51"/>
        <v>0.003854166667</v>
      </c>
      <c r="M55" s="244"/>
      <c r="N55" s="219">
        <f t="shared" si="3"/>
        <v>0</v>
      </c>
      <c r="O55" s="219">
        <f t="shared" si="4"/>
        <v>0</v>
      </c>
      <c r="P55" s="209"/>
      <c r="Q55" s="209"/>
      <c r="R55" s="209"/>
      <c r="S55" s="209"/>
      <c r="T55" s="209"/>
      <c r="U55" s="209"/>
      <c r="V55" s="209"/>
      <c r="W55" s="209"/>
      <c r="X55" s="209"/>
      <c r="Y55" s="209"/>
      <c r="Z55" s="209"/>
      <c r="AA55" s="209"/>
      <c r="AB55" s="209"/>
      <c r="AC55" s="209"/>
      <c r="AD55" s="209"/>
      <c r="AE55" s="209"/>
      <c r="AF55" s="209"/>
    </row>
    <row r="56" ht="16.5" customHeight="1">
      <c r="A56" s="209"/>
      <c r="B56" s="237">
        <v>8054.0</v>
      </c>
      <c r="C56" s="238" t="s">
        <v>136</v>
      </c>
      <c r="D56" s="239" t="s">
        <v>481</v>
      </c>
      <c r="E56" s="213" t="s">
        <v>503</v>
      </c>
      <c r="F56" s="240">
        <v>2026.0</v>
      </c>
      <c r="G56" s="240">
        <v>5.0</v>
      </c>
      <c r="H56" s="240" t="s">
        <v>74</v>
      </c>
      <c r="I56" s="241">
        <v>0.03</v>
      </c>
      <c r="J56" s="247"/>
      <c r="K56" s="243">
        <f t="shared" ref="K56:L56" si="52">9.25%/24</f>
        <v>0.003854166667</v>
      </c>
      <c r="L56" s="243">
        <f t="shared" si="52"/>
        <v>0.003854166667</v>
      </c>
      <c r="M56" s="244"/>
      <c r="N56" s="219">
        <f t="shared" si="3"/>
        <v>0</v>
      </c>
      <c r="O56" s="219">
        <f t="shared" si="4"/>
        <v>0</v>
      </c>
      <c r="P56" s="209"/>
      <c r="Q56" s="209"/>
      <c r="R56" s="209"/>
      <c r="S56" s="209"/>
      <c r="T56" s="209"/>
      <c r="U56" s="209"/>
      <c r="V56" s="209"/>
      <c r="W56" s="209"/>
      <c r="X56" s="209"/>
      <c r="Y56" s="209"/>
      <c r="Z56" s="209"/>
      <c r="AA56" s="209"/>
      <c r="AB56" s="209"/>
      <c r="AC56" s="209"/>
      <c r="AD56" s="209"/>
      <c r="AE56" s="209"/>
      <c r="AF56" s="209"/>
    </row>
    <row r="57" ht="16.5" customHeight="1">
      <c r="A57" s="209"/>
      <c r="B57" s="237">
        <v>8054.0</v>
      </c>
      <c r="C57" s="238" t="s">
        <v>136</v>
      </c>
      <c r="D57" s="239" t="s">
        <v>481</v>
      </c>
      <c r="E57" s="213" t="s">
        <v>503</v>
      </c>
      <c r="F57" s="240">
        <v>2026.0</v>
      </c>
      <c r="G57" s="240">
        <v>6.0</v>
      </c>
      <c r="H57" s="240" t="s">
        <v>77</v>
      </c>
      <c r="I57" s="241">
        <v>0.03</v>
      </c>
      <c r="J57" s="247"/>
      <c r="K57" s="243">
        <f t="shared" ref="K57:L57" si="53">9.25%/24</f>
        <v>0.003854166667</v>
      </c>
      <c r="L57" s="243">
        <f t="shared" si="53"/>
        <v>0.003854166667</v>
      </c>
      <c r="M57" s="244"/>
      <c r="N57" s="219">
        <f t="shared" si="3"/>
        <v>0</v>
      </c>
      <c r="O57" s="219">
        <f t="shared" si="4"/>
        <v>0</v>
      </c>
      <c r="P57" s="209"/>
      <c r="Q57" s="209"/>
      <c r="R57" s="209"/>
      <c r="S57" s="209"/>
      <c r="T57" s="209"/>
      <c r="U57" s="209"/>
      <c r="V57" s="209"/>
      <c r="W57" s="209"/>
      <c r="X57" s="209"/>
      <c r="Y57" s="209"/>
      <c r="Z57" s="209"/>
      <c r="AA57" s="209"/>
      <c r="AB57" s="209"/>
      <c r="AC57" s="209"/>
      <c r="AD57" s="209"/>
      <c r="AE57" s="209"/>
      <c r="AF57" s="209"/>
    </row>
    <row r="58" ht="16.5" customHeight="1">
      <c r="A58" s="209"/>
      <c r="B58" s="237">
        <v>8054.0</v>
      </c>
      <c r="C58" s="238" t="s">
        <v>136</v>
      </c>
      <c r="D58" s="239" t="s">
        <v>481</v>
      </c>
      <c r="E58" s="213" t="s">
        <v>503</v>
      </c>
      <c r="F58" s="240">
        <v>2026.0</v>
      </c>
      <c r="G58" s="240">
        <v>7.0</v>
      </c>
      <c r="H58" s="240" t="s">
        <v>41</v>
      </c>
      <c r="I58" s="241">
        <v>0.04</v>
      </c>
      <c r="J58" s="247"/>
      <c r="K58" s="243">
        <f t="shared" ref="K58:L58" si="54">9.25%/24</f>
        <v>0.003854166667</v>
      </c>
      <c r="L58" s="243">
        <f t="shared" si="54"/>
        <v>0.003854166667</v>
      </c>
      <c r="M58" s="244"/>
      <c r="N58" s="219">
        <f t="shared" si="3"/>
        <v>0</v>
      </c>
      <c r="O58" s="219">
        <f t="shared" si="4"/>
        <v>0</v>
      </c>
      <c r="P58" s="209"/>
      <c r="Q58" s="209"/>
      <c r="R58" s="209"/>
      <c r="S58" s="209"/>
      <c r="T58" s="209"/>
      <c r="U58" s="209"/>
      <c r="V58" s="209"/>
      <c r="W58" s="209"/>
      <c r="X58" s="209"/>
      <c r="Y58" s="209"/>
      <c r="Z58" s="209"/>
      <c r="AA58" s="209"/>
      <c r="AB58" s="209"/>
      <c r="AC58" s="209"/>
      <c r="AD58" s="209"/>
      <c r="AE58" s="209"/>
      <c r="AF58" s="209"/>
    </row>
    <row r="59" ht="16.5" customHeight="1">
      <c r="A59" s="209"/>
      <c r="B59" s="237">
        <v>8054.0</v>
      </c>
      <c r="C59" s="238" t="s">
        <v>136</v>
      </c>
      <c r="D59" s="239" t="s">
        <v>481</v>
      </c>
      <c r="E59" s="213" t="s">
        <v>503</v>
      </c>
      <c r="F59" s="240">
        <v>2026.0</v>
      </c>
      <c r="G59" s="240">
        <v>8.0</v>
      </c>
      <c r="H59" s="240" t="s">
        <v>46</v>
      </c>
      <c r="I59" s="241">
        <v>0.07</v>
      </c>
      <c r="J59" s="247"/>
      <c r="K59" s="243">
        <f t="shared" ref="K59:L59" si="55">9.25%/24</f>
        <v>0.003854166667</v>
      </c>
      <c r="L59" s="243">
        <f t="shared" si="55"/>
        <v>0.003854166667</v>
      </c>
      <c r="M59" s="244"/>
      <c r="N59" s="219">
        <f t="shared" si="3"/>
        <v>0</v>
      </c>
      <c r="O59" s="219">
        <f t="shared" si="4"/>
        <v>0</v>
      </c>
      <c r="P59" s="209"/>
      <c r="Q59" s="209"/>
      <c r="R59" s="209"/>
      <c r="S59" s="209"/>
      <c r="T59" s="209"/>
      <c r="U59" s="209"/>
      <c r="V59" s="209"/>
      <c r="W59" s="209"/>
      <c r="X59" s="209"/>
      <c r="Y59" s="209"/>
      <c r="Z59" s="209"/>
      <c r="AA59" s="209"/>
      <c r="AB59" s="209"/>
      <c r="AC59" s="209"/>
      <c r="AD59" s="209"/>
      <c r="AE59" s="209"/>
      <c r="AF59" s="209"/>
    </row>
    <row r="60" ht="16.5" customHeight="1">
      <c r="A60" s="209"/>
      <c r="B60" s="237">
        <v>8054.0</v>
      </c>
      <c r="C60" s="238" t="s">
        <v>136</v>
      </c>
      <c r="D60" s="239" t="s">
        <v>481</v>
      </c>
      <c r="E60" s="213" t="s">
        <v>503</v>
      </c>
      <c r="F60" s="240">
        <v>2026.0</v>
      </c>
      <c r="G60" s="240">
        <v>9.0</v>
      </c>
      <c r="H60" s="240" t="s">
        <v>49</v>
      </c>
      <c r="I60" s="241">
        <v>0.05</v>
      </c>
      <c r="J60" s="247"/>
      <c r="K60" s="243">
        <f t="shared" ref="K60:L60" si="56">9.25%/24</f>
        <v>0.003854166667</v>
      </c>
      <c r="L60" s="243">
        <f t="shared" si="56"/>
        <v>0.003854166667</v>
      </c>
      <c r="M60" s="244"/>
      <c r="N60" s="219">
        <f t="shared" si="3"/>
        <v>0</v>
      </c>
      <c r="O60" s="219">
        <f t="shared" si="4"/>
        <v>0</v>
      </c>
      <c r="P60" s="209"/>
      <c r="Q60" s="209"/>
      <c r="R60" s="209"/>
      <c r="S60" s="209"/>
      <c r="T60" s="209"/>
      <c r="U60" s="209"/>
      <c r="V60" s="209"/>
      <c r="W60" s="209"/>
      <c r="X60" s="209"/>
      <c r="Y60" s="209"/>
      <c r="Z60" s="209"/>
      <c r="AA60" s="209"/>
      <c r="AB60" s="209"/>
      <c r="AC60" s="209"/>
      <c r="AD60" s="209"/>
      <c r="AE60" s="209"/>
      <c r="AF60" s="209"/>
    </row>
    <row r="61" ht="16.5" customHeight="1">
      <c r="A61" s="209"/>
      <c r="B61" s="237">
        <v>8054.0</v>
      </c>
      <c r="C61" s="238" t="s">
        <v>136</v>
      </c>
      <c r="D61" s="239" t="s">
        <v>481</v>
      </c>
      <c r="E61" s="213" t="s">
        <v>503</v>
      </c>
      <c r="F61" s="240">
        <v>2026.0</v>
      </c>
      <c r="G61" s="240">
        <v>10.0</v>
      </c>
      <c r="H61" s="240" t="s">
        <v>52</v>
      </c>
      <c r="I61" s="241">
        <v>0.07</v>
      </c>
      <c r="J61" s="247"/>
      <c r="K61" s="243">
        <f t="shared" ref="K61:L61" si="57">9.25%/24</f>
        <v>0.003854166667</v>
      </c>
      <c r="L61" s="243">
        <f t="shared" si="57"/>
        <v>0.003854166667</v>
      </c>
      <c r="M61" s="244"/>
      <c r="N61" s="219">
        <f t="shared" si="3"/>
        <v>0</v>
      </c>
      <c r="O61" s="219">
        <f t="shared" si="4"/>
        <v>0</v>
      </c>
      <c r="P61" s="209"/>
      <c r="Q61" s="209"/>
      <c r="R61" s="209"/>
      <c r="S61" s="209"/>
      <c r="T61" s="209"/>
      <c r="U61" s="209"/>
      <c r="V61" s="209"/>
      <c r="W61" s="209"/>
      <c r="X61" s="209"/>
      <c r="Y61" s="209"/>
      <c r="Z61" s="209"/>
      <c r="AA61" s="209"/>
      <c r="AB61" s="209"/>
      <c r="AC61" s="209"/>
      <c r="AD61" s="209"/>
      <c r="AE61" s="209"/>
      <c r="AF61" s="209"/>
    </row>
    <row r="62" ht="16.5" customHeight="1">
      <c r="A62" s="209"/>
      <c r="B62" s="237">
        <v>8054.0</v>
      </c>
      <c r="C62" s="238" t="s">
        <v>136</v>
      </c>
      <c r="D62" s="239" t="s">
        <v>481</v>
      </c>
      <c r="E62" s="213" t="s">
        <v>503</v>
      </c>
      <c r="F62" s="240">
        <v>2026.0</v>
      </c>
      <c r="G62" s="240">
        <v>11.0</v>
      </c>
      <c r="H62" s="240" t="s">
        <v>55</v>
      </c>
      <c r="I62" s="241">
        <v>0.05</v>
      </c>
      <c r="J62" s="247"/>
      <c r="K62" s="243">
        <f t="shared" ref="K62:L62" si="58">9.25%/24</f>
        <v>0.003854166667</v>
      </c>
      <c r="L62" s="243">
        <f t="shared" si="58"/>
        <v>0.003854166667</v>
      </c>
      <c r="M62" s="244"/>
      <c r="N62" s="219">
        <f t="shared" si="3"/>
        <v>0</v>
      </c>
      <c r="O62" s="219">
        <f t="shared" si="4"/>
        <v>0</v>
      </c>
      <c r="P62" s="209"/>
      <c r="Q62" s="209"/>
      <c r="R62" s="209"/>
      <c r="S62" s="209"/>
      <c r="T62" s="209"/>
      <c r="U62" s="209"/>
      <c r="V62" s="209"/>
      <c r="W62" s="209"/>
      <c r="X62" s="209"/>
      <c r="Y62" s="209"/>
      <c r="Z62" s="209"/>
      <c r="AA62" s="209"/>
      <c r="AB62" s="209"/>
      <c r="AC62" s="209"/>
      <c r="AD62" s="209"/>
      <c r="AE62" s="209"/>
      <c r="AF62" s="209"/>
    </row>
    <row r="63" ht="16.5" customHeight="1">
      <c r="A63" s="209"/>
      <c r="B63" s="237">
        <v>8054.0</v>
      </c>
      <c r="C63" s="238" t="s">
        <v>136</v>
      </c>
      <c r="D63" s="239" t="s">
        <v>481</v>
      </c>
      <c r="E63" s="213" t="s">
        <v>503</v>
      </c>
      <c r="F63" s="240">
        <v>2026.0</v>
      </c>
      <c r="G63" s="240">
        <v>12.0</v>
      </c>
      <c r="H63" s="240" t="s">
        <v>59</v>
      </c>
      <c r="I63" s="241">
        <v>0.07</v>
      </c>
      <c r="J63" s="247"/>
      <c r="K63" s="243">
        <f t="shared" ref="K63:L63" si="59">9.25%/24</f>
        <v>0.003854166667</v>
      </c>
      <c r="L63" s="243">
        <f t="shared" si="59"/>
        <v>0.003854166667</v>
      </c>
      <c r="M63" s="244"/>
      <c r="N63" s="219">
        <f t="shared" si="3"/>
        <v>0</v>
      </c>
      <c r="O63" s="219">
        <f t="shared" si="4"/>
        <v>0</v>
      </c>
      <c r="P63" s="209"/>
      <c r="Q63" s="209"/>
      <c r="R63" s="209"/>
      <c r="S63" s="209"/>
      <c r="T63" s="209"/>
      <c r="U63" s="209"/>
      <c r="V63" s="209"/>
      <c r="W63" s="209"/>
      <c r="X63" s="209"/>
      <c r="Y63" s="209"/>
      <c r="Z63" s="209"/>
      <c r="AA63" s="209"/>
      <c r="AB63" s="209"/>
      <c r="AC63" s="209"/>
      <c r="AD63" s="209"/>
      <c r="AE63" s="209"/>
      <c r="AF63" s="209"/>
    </row>
    <row r="64" ht="16.5" customHeight="1">
      <c r="A64" s="209"/>
      <c r="B64" s="237">
        <v>8054.0</v>
      </c>
      <c r="C64" s="238" t="s">
        <v>136</v>
      </c>
      <c r="D64" s="239" t="s">
        <v>481</v>
      </c>
      <c r="E64" s="213" t="s">
        <v>503</v>
      </c>
      <c r="F64" s="240">
        <v>2027.0</v>
      </c>
      <c r="G64" s="240">
        <v>1.0</v>
      </c>
      <c r="H64" s="240" t="s">
        <v>488</v>
      </c>
      <c r="I64" s="241">
        <v>0.0</v>
      </c>
      <c r="J64" s="247"/>
      <c r="K64" s="243">
        <f t="shared" ref="K64:L64" si="60">9.25%/24</f>
        <v>0.003854166667</v>
      </c>
      <c r="L64" s="243">
        <f t="shared" si="60"/>
        <v>0.003854166667</v>
      </c>
      <c r="M64" s="244"/>
      <c r="N64" s="219">
        <f t="shared" si="3"/>
        <v>0</v>
      </c>
      <c r="O64" s="219">
        <f t="shared" si="4"/>
        <v>0</v>
      </c>
      <c r="P64" s="209"/>
      <c r="Q64" s="209"/>
      <c r="R64" s="209"/>
      <c r="S64" s="209"/>
      <c r="T64" s="209"/>
      <c r="U64" s="209"/>
      <c r="V64" s="209"/>
      <c r="W64" s="209"/>
      <c r="X64" s="209"/>
      <c r="Y64" s="209"/>
      <c r="Z64" s="209"/>
      <c r="AA64" s="209"/>
      <c r="AB64" s="209"/>
      <c r="AC64" s="209"/>
      <c r="AD64" s="209"/>
      <c r="AE64" s="209"/>
      <c r="AF64" s="209"/>
    </row>
    <row r="65" ht="16.5" customHeight="1">
      <c r="A65" s="209"/>
      <c r="B65" s="237">
        <v>8054.0</v>
      </c>
      <c r="C65" s="238" t="s">
        <v>136</v>
      </c>
      <c r="D65" s="239" t="s">
        <v>481</v>
      </c>
      <c r="E65" s="213" t="s">
        <v>503</v>
      </c>
      <c r="F65" s="240">
        <v>2027.0</v>
      </c>
      <c r="G65" s="240">
        <v>2.0</v>
      </c>
      <c r="H65" s="240" t="s">
        <v>65</v>
      </c>
      <c r="I65" s="241">
        <v>0.02</v>
      </c>
      <c r="J65" s="247"/>
      <c r="K65" s="243">
        <f t="shared" ref="K65:L65" si="61">9.25%/24</f>
        <v>0.003854166667</v>
      </c>
      <c r="L65" s="243">
        <f t="shared" si="61"/>
        <v>0.003854166667</v>
      </c>
      <c r="M65" s="244"/>
      <c r="N65" s="219">
        <f t="shared" si="3"/>
        <v>0</v>
      </c>
      <c r="O65" s="219">
        <f t="shared" si="4"/>
        <v>0</v>
      </c>
      <c r="P65" s="209"/>
      <c r="Q65" s="209"/>
      <c r="R65" s="209"/>
      <c r="S65" s="209"/>
      <c r="T65" s="209"/>
      <c r="U65" s="209"/>
      <c r="V65" s="209"/>
      <c r="W65" s="209"/>
      <c r="X65" s="209"/>
      <c r="Y65" s="209"/>
      <c r="Z65" s="209"/>
      <c r="AA65" s="209"/>
      <c r="AB65" s="209"/>
      <c r="AC65" s="209"/>
      <c r="AD65" s="209"/>
      <c r="AE65" s="209"/>
      <c r="AF65" s="209"/>
    </row>
    <row r="66" ht="16.5" customHeight="1">
      <c r="A66" s="209"/>
      <c r="B66" s="237">
        <v>8054.0</v>
      </c>
      <c r="C66" s="238" t="s">
        <v>136</v>
      </c>
      <c r="D66" s="239" t="s">
        <v>481</v>
      </c>
      <c r="E66" s="213" t="s">
        <v>503</v>
      </c>
      <c r="F66" s="240">
        <v>2027.0</v>
      </c>
      <c r="G66" s="240">
        <v>3.0</v>
      </c>
      <c r="H66" s="240" t="s">
        <v>68</v>
      </c>
      <c r="I66" s="241">
        <v>0.02</v>
      </c>
      <c r="J66" s="247"/>
      <c r="K66" s="243">
        <f t="shared" ref="K66:L66" si="62">9.25%/24</f>
        <v>0.003854166667</v>
      </c>
      <c r="L66" s="243">
        <f t="shared" si="62"/>
        <v>0.003854166667</v>
      </c>
      <c r="M66" s="244"/>
      <c r="N66" s="219">
        <f t="shared" si="3"/>
        <v>0</v>
      </c>
      <c r="O66" s="219">
        <f t="shared" si="4"/>
        <v>0</v>
      </c>
      <c r="P66" s="209"/>
      <c r="Q66" s="209"/>
      <c r="R66" s="209"/>
      <c r="S66" s="209"/>
      <c r="T66" s="209"/>
      <c r="U66" s="209"/>
      <c r="V66" s="209"/>
      <c r="W66" s="209"/>
      <c r="X66" s="209"/>
      <c r="Y66" s="209"/>
      <c r="Z66" s="209"/>
      <c r="AA66" s="209"/>
      <c r="AB66" s="209"/>
      <c r="AC66" s="209"/>
      <c r="AD66" s="209"/>
      <c r="AE66" s="209"/>
      <c r="AF66" s="209"/>
    </row>
    <row r="67" ht="16.5" customHeight="1">
      <c r="A67" s="209"/>
      <c r="B67" s="237">
        <v>8054.0</v>
      </c>
      <c r="C67" s="238" t="s">
        <v>136</v>
      </c>
      <c r="D67" s="239" t="s">
        <v>481</v>
      </c>
      <c r="E67" s="213" t="s">
        <v>503</v>
      </c>
      <c r="F67" s="240">
        <v>2027.0</v>
      </c>
      <c r="G67" s="240">
        <v>4.0</v>
      </c>
      <c r="H67" s="240" t="s">
        <v>71</v>
      </c>
      <c r="I67" s="241">
        <v>0.02</v>
      </c>
      <c r="J67" s="247"/>
      <c r="K67" s="243">
        <f t="shared" ref="K67:L67" si="63">9.25%/24</f>
        <v>0.003854166667</v>
      </c>
      <c r="L67" s="243">
        <f t="shared" si="63"/>
        <v>0.003854166667</v>
      </c>
      <c r="M67" s="244"/>
      <c r="N67" s="219">
        <f t="shared" si="3"/>
        <v>0</v>
      </c>
      <c r="O67" s="219">
        <f t="shared" si="4"/>
        <v>0</v>
      </c>
      <c r="P67" s="209"/>
      <c r="Q67" s="209"/>
      <c r="R67" s="209"/>
      <c r="S67" s="209"/>
      <c r="T67" s="209"/>
      <c r="U67" s="209"/>
      <c r="V67" s="209"/>
      <c r="W67" s="209"/>
      <c r="X67" s="209"/>
      <c r="Y67" s="209"/>
      <c r="Z67" s="209"/>
      <c r="AA67" s="209"/>
      <c r="AB67" s="209"/>
      <c r="AC67" s="209"/>
      <c r="AD67" s="209"/>
      <c r="AE67" s="209"/>
      <c r="AF67" s="209"/>
    </row>
    <row r="68" ht="16.5" customHeight="1">
      <c r="A68" s="209"/>
      <c r="B68" s="237">
        <v>8054.0</v>
      </c>
      <c r="C68" s="238" t="s">
        <v>136</v>
      </c>
      <c r="D68" s="239" t="s">
        <v>481</v>
      </c>
      <c r="E68" s="213" t="s">
        <v>503</v>
      </c>
      <c r="F68" s="240">
        <v>2027.0</v>
      </c>
      <c r="G68" s="240">
        <v>5.0</v>
      </c>
      <c r="H68" s="240" t="s">
        <v>74</v>
      </c>
      <c r="I68" s="241">
        <v>0.02</v>
      </c>
      <c r="J68" s="247"/>
      <c r="K68" s="243">
        <f t="shared" ref="K68:L68" si="64">9.25%/24</f>
        <v>0.003854166667</v>
      </c>
      <c r="L68" s="243">
        <f t="shared" si="64"/>
        <v>0.003854166667</v>
      </c>
      <c r="M68" s="244"/>
      <c r="N68" s="219">
        <f t="shared" si="3"/>
        <v>0</v>
      </c>
      <c r="O68" s="219">
        <f t="shared" si="4"/>
        <v>0</v>
      </c>
      <c r="P68" s="209"/>
      <c r="Q68" s="209"/>
      <c r="R68" s="209"/>
      <c r="S68" s="209"/>
      <c r="T68" s="209"/>
      <c r="U68" s="209"/>
      <c r="V68" s="209"/>
      <c r="W68" s="209"/>
      <c r="X68" s="209"/>
      <c r="Y68" s="209"/>
      <c r="Z68" s="209"/>
      <c r="AA68" s="209"/>
      <c r="AB68" s="209"/>
      <c r="AC68" s="209"/>
      <c r="AD68" s="209"/>
      <c r="AE68" s="209"/>
      <c r="AF68" s="209"/>
    </row>
    <row r="69" ht="16.5" customHeight="1">
      <c r="A69" s="209"/>
      <c r="B69" s="237">
        <v>8054.0</v>
      </c>
      <c r="C69" s="238" t="s">
        <v>136</v>
      </c>
      <c r="D69" s="239" t="s">
        <v>481</v>
      </c>
      <c r="E69" s="213" t="s">
        <v>503</v>
      </c>
      <c r="F69" s="240">
        <v>2027.0</v>
      </c>
      <c r="G69" s="240">
        <v>6.0</v>
      </c>
      <c r="H69" s="240" t="s">
        <v>77</v>
      </c>
      <c r="I69" s="241">
        <v>0.03</v>
      </c>
      <c r="J69" s="247"/>
      <c r="K69" s="243">
        <f t="shared" ref="K69:L69" si="65">9.25%/24</f>
        <v>0.003854166667</v>
      </c>
      <c r="L69" s="243">
        <f t="shared" si="65"/>
        <v>0.003854166667</v>
      </c>
      <c r="M69" s="244"/>
      <c r="N69" s="219">
        <f t="shared" si="3"/>
        <v>0</v>
      </c>
      <c r="O69" s="219">
        <f t="shared" si="4"/>
        <v>0</v>
      </c>
      <c r="P69" s="209"/>
      <c r="Q69" s="209"/>
      <c r="R69" s="209"/>
      <c r="S69" s="209"/>
      <c r="T69" s="209"/>
      <c r="U69" s="209"/>
      <c r="V69" s="209"/>
      <c r="W69" s="209"/>
      <c r="X69" s="209"/>
      <c r="Y69" s="209"/>
      <c r="Z69" s="209"/>
      <c r="AA69" s="209"/>
      <c r="AB69" s="209"/>
      <c r="AC69" s="209"/>
      <c r="AD69" s="209"/>
      <c r="AE69" s="209"/>
      <c r="AF69" s="209"/>
    </row>
    <row r="70" ht="16.5" customHeight="1">
      <c r="A70" s="209"/>
      <c r="B70" s="237">
        <v>8054.0</v>
      </c>
      <c r="C70" s="238" t="s">
        <v>136</v>
      </c>
      <c r="D70" s="239" t="s">
        <v>481</v>
      </c>
      <c r="E70" s="213" t="s">
        <v>503</v>
      </c>
      <c r="F70" s="240">
        <v>2027.0</v>
      </c>
      <c r="G70" s="240">
        <v>7.0</v>
      </c>
      <c r="H70" s="240" t="s">
        <v>41</v>
      </c>
      <c r="I70" s="241">
        <v>0.05</v>
      </c>
      <c r="J70" s="247"/>
      <c r="K70" s="243">
        <f t="shared" ref="K70:L70" si="66">9.25%/24</f>
        <v>0.003854166667</v>
      </c>
      <c r="L70" s="243">
        <f t="shared" si="66"/>
        <v>0.003854166667</v>
      </c>
      <c r="M70" s="244"/>
      <c r="N70" s="219">
        <f t="shared" si="3"/>
        <v>0</v>
      </c>
      <c r="O70" s="219">
        <f t="shared" si="4"/>
        <v>0</v>
      </c>
      <c r="P70" s="209"/>
      <c r="Q70" s="209"/>
      <c r="R70" s="209"/>
      <c r="S70" s="209"/>
      <c r="T70" s="209"/>
      <c r="U70" s="209"/>
      <c r="V70" s="209"/>
      <c r="W70" s="209"/>
      <c r="X70" s="209"/>
      <c r="Y70" s="209"/>
      <c r="Z70" s="209"/>
      <c r="AA70" s="209"/>
      <c r="AB70" s="209"/>
      <c r="AC70" s="209"/>
      <c r="AD70" s="209"/>
      <c r="AE70" s="209"/>
      <c r="AF70" s="209"/>
    </row>
    <row r="71" ht="16.5" customHeight="1">
      <c r="A71" s="209"/>
      <c r="B71" s="237">
        <v>8054.0</v>
      </c>
      <c r="C71" s="238" t="s">
        <v>136</v>
      </c>
      <c r="D71" s="239" t="s">
        <v>481</v>
      </c>
      <c r="E71" s="213" t="s">
        <v>503</v>
      </c>
      <c r="F71" s="240">
        <v>2027.0</v>
      </c>
      <c r="G71" s="240">
        <v>8.0</v>
      </c>
      <c r="H71" s="240" t="s">
        <v>46</v>
      </c>
      <c r="I71" s="241">
        <v>0.05</v>
      </c>
      <c r="J71" s="247"/>
      <c r="K71" s="243">
        <f t="shared" ref="K71:L71" si="67">9.25%/24</f>
        <v>0.003854166667</v>
      </c>
      <c r="L71" s="243">
        <f t="shared" si="67"/>
        <v>0.003854166667</v>
      </c>
      <c r="M71" s="244"/>
      <c r="N71" s="219">
        <f t="shared" si="3"/>
        <v>0</v>
      </c>
      <c r="O71" s="219">
        <f t="shared" si="4"/>
        <v>0</v>
      </c>
      <c r="P71" s="209"/>
      <c r="Q71" s="209"/>
      <c r="R71" s="209"/>
      <c r="S71" s="209"/>
      <c r="T71" s="209"/>
      <c r="U71" s="209"/>
      <c r="V71" s="209"/>
      <c r="W71" s="209"/>
      <c r="X71" s="209"/>
      <c r="Y71" s="209"/>
      <c r="Z71" s="209"/>
      <c r="AA71" s="209"/>
      <c r="AB71" s="209"/>
      <c r="AC71" s="209"/>
      <c r="AD71" s="209"/>
      <c r="AE71" s="209"/>
      <c r="AF71" s="209"/>
    </row>
    <row r="72" ht="16.5" customHeight="1">
      <c r="A72" s="209"/>
      <c r="B72" s="237">
        <v>8054.0</v>
      </c>
      <c r="C72" s="238" t="s">
        <v>136</v>
      </c>
      <c r="D72" s="239" t="s">
        <v>481</v>
      </c>
      <c r="E72" s="213" t="s">
        <v>503</v>
      </c>
      <c r="F72" s="240">
        <v>2027.0</v>
      </c>
      <c r="G72" s="240">
        <v>9.0</v>
      </c>
      <c r="H72" s="240" t="s">
        <v>49</v>
      </c>
      <c r="I72" s="241">
        <v>0.07</v>
      </c>
      <c r="J72" s="247"/>
      <c r="K72" s="243">
        <f t="shared" ref="K72:L72" si="68">9.25%/24</f>
        <v>0.003854166667</v>
      </c>
      <c r="L72" s="243">
        <f t="shared" si="68"/>
        <v>0.003854166667</v>
      </c>
      <c r="M72" s="244"/>
      <c r="N72" s="219">
        <f t="shared" si="3"/>
        <v>0</v>
      </c>
      <c r="O72" s="219">
        <f t="shared" si="4"/>
        <v>0</v>
      </c>
      <c r="P72" s="209"/>
      <c r="Q72" s="209"/>
      <c r="R72" s="209"/>
      <c r="S72" s="209"/>
      <c r="T72" s="209"/>
      <c r="U72" s="209"/>
      <c r="V72" s="209"/>
      <c r="W72" s="209"/>
      <c r="X72" s="209"/>
      <c r="Y72" s="209"/>
      <c r="Z72" s="209"/>
      <c r="AA72" s="209"/>
      <c r="AB72" s="209"/>
      <c r="AC72" s="209"/>
      <c r="AD72" s="209"/>
      <c r="AE72" s="209"/>
      <c r="AF72" s="209"/>
    </row>
    <row r="73" ht="16.5" customHeight="1">
      <c r="A73" s="209"/>
      <c r="B73" s="237">
        <v>8054.0</v>
      </c>
      <c r="C73" s="238" t="s">
        <v>136</v>
      </c>
      <c r="D73" s="239" t="s">
        <v>481</v>
      </c>
      <c r="E73" s="213" t="s">
        <v>503</v>
      </c>
      <c r="F73" s="240">
        <v>2027.0</v>
      </c>
      <c r="G73" s="240">
        <v>10.0</v>
      </c>
      <c r="H73" s="240" t="s">
        <v>52</v>
      </c>
      <c r="I73" s="241">
        <v>0.07</v>
      </c>
      <c r="J73" s="247"/>
      <c r="K73" s="243">
        <f t="shared" ref="K73:L73" si="69">9.25%/24</f>
        <v>0.003854166667</v>
      </c>
      <c r="L73" s="243">
        <f t="shared" si="69"/>
        <v>0.003854166667</v>
      </c>
      <c r="M73" s="244"/>
      <c r="N73" s="219">
        <f t="shared" si="3"/>
        <v>0</v>
      </c>
      <c r="O73" s="219">
        <f t="shared" si="4"/>
        <v>0</v>
      </c>
      <c r="P73" s="209"/>
      <c r="Q73" s="209"/>
      <c r="R73" s="209"/>
      <c r="S73" s="209"/>
      <c r="T73" s="209"/>
      <c r="U73" s="209"/>
      <c r="V73" s="209"/>
      <c r="W73" s="209"/>
      <c r="X73" s="209"/>
      <c r="Y73" s="209"/>
      <c r="Z73" s="209"/>
      <c r="AA73" s="209"/>
      <c r="AB73" s="209"/>
      <c r="AC73" s="209"/>
      <c r="AD73" s="209"/>
      <c r="AE73" s="209"/>
      <c r="AF73" s="209"/>
    </row>
    <row r="74" ht="16.5" customHeight="1">
      <c r="A74" s="209"/>
      <c r="B74" s="237">
        <v>8054.0</v>
      </c>
      <c r="C74" s="238" t="s">
        <v>136</v>
      </c>
      <c r="D74" s="239" t="s">
        <v>481</v>
      </c>
      <c r="E74" s="213" t="s">
        <v>503</v>
      </c>
      <c r="F74" s="240">
        <v>2027.0</v>
      </c>
      <c r="G74" s="240">
        <v>11.0</v>
      </c>
      <c r="H74" s="240" t="s">
        <v>55</v>
      </c>
      <c r="I74" s="241">
        <v>0.1</v>
      </c>
      <c r="J74" s="247"/>
      <c r="K74" s="243">
        <f t="shared" ref="K74:L74" si="70">9.25%/24</f>
        <v>0.003854166667</v>
      </c>
      <c r="L74" s="243">
        <f t="shared" si="70"/>
        <v>0.003854166667</v>
      </c>
      <c r="M74" s="244"/>
      <c r="N74" s="219">
        <f t="shared" si="3"/>
        <v>0</v>
      </c>
      <c r="O74" s="219">
        <f t="shared" si="4"/>
        <v>0</v>
      </c>
      <c r="P74" s="209"/>
      <c r="Q74" s="209"/>
      <c r="R74" s="209"/>
      <c r="S74" s="209"/>
      <c r="T74" s="209"/>
      <c r="U74" s="209"/>
      <c r="V74" s="209"/>
      <c r="W74" s="209"/>
      <c r="X74" s="209"/>
      <c r="Y74" s="209"/>
      <c r="Z74" s="209"/>
      <c r="AA74" s="209"/>
      <c r="AB74" s="209"/>
      <c r="AC74" s="209"/>
      <c r="AD74" s="209"/>
      <c r="AE74" s="209"/>
      <c r="AF74" s="209"/>
    </row>
    <row r="75" ht="16.5" customHeight="1">
      <c r="A75" s="209"/>
      <c r="B75" s="237">
        <v>8054.0</v>
      </c>
      <c r="C75" s="238" t="s">
        <v>136</v>
      </c>
      <c r="D75" s="239" t="s">
        <v>481</v>
      </c>
      <c r="E75" s="213" t="s">
        <v>503</v>
      </c>
      <c r="F75" s="240">
        <v>2027.0</v>
      </c>
      <c r="G75" s="240">
        <v>12.0</v>
      </c>
      <c r="H75" s="240" t="s">
        <v>59</v>
      </c>
      <c r="I75" s="241">
        <v>0.05</v>
      </c>
      <c r="J75" s="247"/>
      <c r="K75" s="243">
        <f t="shared" ref="K75:L75" si="71">9.25%/24</f>
        <v>0.003854166667</v>
      </c>
      <c r="L75" s="243">
        <f t="shared" si="71"/>
        <v>0.003854166667</v>
      </c>
      <c r="M75" s="244"/>
      <c r="N75" s="219">
        <f t="shared" si="3"/>
        <v>0</v>
      </c>
      <c r="O75" s="219">
        <f t="shared" si="4"/>
        <v>0</v>
      </c>
      <c r="P75" s="209"/>
      <c r="Q75" s="209"/>
      <c r="R75" s="209"/>
      <c r="S75" s="209"/>
      <c r="T75" s="209"/>
      <c r="U75" s="209"/>
      <c r="V75" s="209"/>
      <c r="W75" s="209"/>
      <c r="X75" s="209"/>
      <c r="Y75" s="209"/>
      <c r="Z75" s="209"/>
      <c r="AA75" s="209"/>
      <c r="AB75" s="209"/>
      <c r="AC75" s="209"/>
      <c r="AD75" s="209"/>
      <c r="AE75" s="209"/>
      <c r="AF75" s="209"/>
    </row>
    <row r="76" ht="16.5" customHeight="1">
      <c r="A76" s="192"/>
      <c r="B76" s="210">
        <v>8054.0</v>
      </c>
      <c r="C76" s="211" t="s">
        <v>136</v>
      </c>
      <c r="D76" s="248" t="s">
        <v>505</v>
      </c>
      <c r="E76" s="213" t="s">
        <v>505</v>
      </c>
      <c r="F76" s="214">
        <v>2024.0</v>
      </c>
      <c r="G76" s="214">
        <v>7.0</v>
      </c>
      <c r="H76" s="214" t="s">
        <v>41</v>
      </c>
      <c r="I76" s="220">
        <v>0.008</v>
      </c>
      <c r="J76" s="216">
        <v>0.007</v>
      </c>
      <c r="K76" s="217">
        <f t="shared" ref="K76:L76" si="72">16.63%/42</f>
        <v>0.00395952381</v>
      </c>
      <c r="L76" s="217">
        <f t="shared" si="72"/>
        <v>0.00395952381</v>
      </c>
      <c r="M76" s="218" t="s">
        <v>177</v>
      </c>
      <c r="N76" s="192">
        <f t="shared" si="3"/>
        <v>0.007</v>
      </c>
      <c r="O76" s="192">
        <f t="shared" si="4"/>
        <v>0.007</v>
      </c>
      <c r="P76" s="192"/>
      <c r="Q76" s="192"/>
      <c r="R76" s="192"/>
      <c r="S76" s="192"/>
      <c r="T76" s="192"/>
      <c r="U76" s="192"/>
      <c r="V76" s="192"/>
      <c r="W76" s="192"/>
      <c r="X76" s="192"/>
      <c r="Y76" s="192"/>
      <c r="Z76" s="192"/>
      <c r="AA76" s="192"/>
      <c r="AB76" s="192"/>
      <c r="AC76" s="192"/>
      <c r="AD76" s="192"/>
      <c r="AE76" s="192"/>
      <c r="AF76" s="192"/>
    </row>
    <row r="77" ht="16.5" customHeight="1">
      <c r="A77" s="192"/>
      <c r="B77" s="210">
        <v>8054.0</v>
      </c>
      <c r="C77" s="211" t="s">
        <v>136</v>
      </c>
      <c r="D77" s="248" t="s">
        <v>505</v>
      </c>
      <c r="E77" s="213" t="s">
        <v>505</v>
      </c>
      <c r="F77" s="214">
        <v>2024.0</v>
      </c>
      <c r="G77" s="214">
        <v>8.0</v>
      </c>
      <c r="H77" s="214" t="s">
        <v>46</v>
      </c>
      <c r="I77" s="220">
        <v>0.022000000000000002</v>
      </c>
      <c r="J77" s="216">
        <v>0.014</v>
      </c>
      <c r="K77" s="217">
        <f t="shared" ref="K77:L77" si="73">16.63%/42</f>
        <v>0.00395952381</v>
      </c>
      <c r="L77" s="217">
        <f t="shared" si="73"/>
        <v>0.00395952381</v>
      </c>
      <c r="M77" s="218" t="s">
        <v>506</v>
      </c>
      <c r="N77" s="192">
        <f t="shared" si="3"/>
        <v>0.021</v>
      </c>
      <c r="O77" s="192">
        <f t="shared" si="4"/>
        <v>0.021</v>
      </c>
      <c r="P77" s="192"/>
      <c r="Q77" s="192"/>
      <c r="R77" s="192"/>
      <c r="S77" s="192"/>
      <c r="T77" s="192"/>
      <c r="U77" s="192"/>
      <c r="V77" s="192"/>
      <c r="W77" s="192"/>
      <c r="X77" s="192"/>
      <c r="Y77" s="192"/>
      <c r="Z77" s="192"/>
      <c r="AA77" s="192"/>
      <c r="AB77" s="192"/>
      <c r="AC77" s="192"/>
      <c r="AD77" s="192"/>
      <c r="AE77" s="192"/>
      <c r="AF77" s="192"/>
    </row>
    <row r="78" ht="16.5" customHeight="1">
      <c r="A78" s="192"/>
      <c r="B78" s="210">
        <v>8054.0</v>
      </c>
      <c r="C78" s="211" t="s">
        <v>136</v>
      </c>
      <c r="D78" s="248" t="s">
        <v>505</v>
      </c>
      <c r="E78" s="213" t="s">
        <v>505</v>
      </c>
      <c r="F78" s="214">
        <v>2024.0</v>
      </c>
      <c r="G78" s="214">
        <v>9.0</v>
      </c>
      <c r="H78" s="214" t="s">
        <v>49</v>
      </c>
      <c r="I78" s="220">
        <v>0.017</v>
      </c>
      <c r="J78" s="221">
        <v>0.026</v>
      </c>
      <c r="K78" s="217">
        <f t="shared" ref="K78:L78" si="74">16.63%/42</f>
        <v>0.00395952381</v>
      </c>
      <c r="L78" s="217">
        <f t="shared" si="74"/>
        <v>0.00395952381</v>
      </c>
      <c r="M78" s="218" t="s">
        <v>507</v>
      </c>
      <c r="N78" s="192">
        <f t="shared" si="3"/>
        <v>0.047</v>
      </c>
      <c r="O78" s="192">
        <f t="shared" si="4"/>
        <v>0.047</v>
      </c>
      <c r="P78" s="192"/>
      <c r="Q78" s="192"/>
      <c r="R78" s="192"/>
      <c r="S78" s="192"/>
      <c r="T78" s="192"/>
      <c r="U78" s="192"/>
      <c r="V78" s="192"/>
      <c r="W78" s="192"/>
      <c r="X78" s="192"/>
      <c r="Y78" s="192"/>
      <c r="Z78" s="192"/>
      <c r="AA78" s="192"/>
      <c r="AB78" s="192"/>
      <c r="AC78" s="192"/>
      <c r="AD78" s="192"/>
      <c r="AE78" s="192"/>
      <c r="AF78" s="192"/>
    </row>
    <row r="79" ht="16.5" customHeight="1">
      <c r="A79" s="192"/>
      <c r="B79" s="210">
        <v>8054.0</v>
      </c>
      <c r="C79" s="211" t="s">
        <v>136</v>
      </c>
      <c r="D79" s="248" t="s">
        <v>505</v>
      </c>
      <c r="E79" s="213" t="s">
        <v>505</v>
      </c>
      <c r="F79" s="214">
        <v>2024.0</v>
      </c>
      <c r="G79" s="214">
        <v>10.0</v>
      </c>
      <c r="H79" s="214" t="s">
        <v>52</v>
      </c>
      <c r="I79" s="220">
        <v>0.018</v>
      </c>
      <c r="J79" s="221">
        <v>0.018</v>
      </c>
      <c r="K79" s="217">
        <f t="shared" ref="K79:L79" si="75">16.63%/42</f>
        <v>0.00395952381</v>
      </c>
      <c r="L79" s="217">
        <f t="shared" si="75"/>
        <v>0.00395952381</v>
      </c>
      <c r="M79" s="249" t="s">
        <v>508</v>
      </c>
      <c r="N79" s="250">
        <f t="shared" si="3"/>
        <v>0.065</v>
      </c>
      <c r="O79" s="192">
        <f t="shared" si="4"/>
        <v>0.065</v>
      </c>
      <c r="P79" s="192"/>
      <c r="Q79" s="192"/>
      <c r="R79" s="192"/>
      <c r="S79" s="192"/>
      <c r="T79" s="192"/>
      <c r="U79" s="192"/>
      <c r="V79" s="192"/>
      <c r="W79" s="192"/>
      <c r="X79" s="192"/>
      <c r="Y79" s="192"/>
      <c r="Z79" s="192"/>
      <c r="AA79" s="192"/>
      <c r="AB79" s="192"/>
      <c r="AC79" s="192"/>
      <c r="AD79" s="192"/>
      <c r="AE79" s="192"/>
      <c r="AF79" s="192"/>
    </row>
    <row r="80" ht="16.5" customHeight="1">
      <c r="A80" s="192"/>
      <c r="B80" s="210">
        <v>8054.0</v>
      </c>
      <c r="C80" s="211" t="s">
        <v>136</v>
      </c>
      <c r="D80" s="248" t="s">
        <v>505</v>
      </c>
      <c r="E80" s="213" t="s">
        <v>505</v>
      </c>
      <c r="F80" s="214">
        <v>2024.0</v>
      </c>
      <c r="G80" s="214">
        <v>11.0</v>
      </c>
      <c r="H80" s="214" t="s">
        <v>55</v>
      </c>
      <c r="I80" s="220">
        <v>0.020000000000000004</v>
      </c>
      <c r="J80" s="216">
        <v>0.02</v>
      </c>
      <c r="K80" s="217">
        <f t="shared" ref="K80:L80" si="76">16.63%/42</f>
        <v>0.00395952381</v>
      </c>
      <c r="L80" s="217">
        <f t="shared" si="76"/>
        <v>0.00395952381</v>
      </c>
      <c r="M80" s="251" t="s">
        <v>509</v>
      </c>
      <c r="N80" s="250">
        <f t="shared" si="3"/>
        <v>0.085</v>
      </c>
      <c r="O80" s="192">
        <f t="shared" si="4"/>
        <v>0.085</v>
      </c>
      <c r="P80" s="192"/>
      <c r="Q80" s="192"/>
      <c r="R80" s="192"/>
      <c r="S80" s="192"/>
      <c r="T80" s="192"/>
      <c r="U80" s="192"/>
      <c r="V80" s="192"/>
      <c r="W80" s="192"/>
      <c r="X80" s="192"/>
      <c r="Y80" s="192"/>
      <c r="Z80" s="192"/>
      <c r="AA80" s="192"/>
      <c r="AB80" s="192"/>
      <c r="AC80" s="192"/>
      <c r="AD80" s="192"/>
      <c r="AE80" s="192"/>
      <c r="AF80" s="192"/>
    </row>
    <row r="81" ht="16.5" customHeight="1">
      <c r="A81" s="192"/>
      <c r="B81" s="210">
        <v>8054.0</v>
      </c>
      <c r="C81" s="211" t="s">
        <v>136</v>
      </c>
      <c r="D81" s="248" t="s">
        <v>505</v>
      </c>
      <c r="E81" s="213" t="s">
        <v>505</v>
      </c>
      <c r="F81" s="214">
        <v>2024.0</v>
      </c>
      <c r="G81" s="214">
        <v>12.0</v>
      </c>
      <c r="H81" s="214" t="s">
        <v>59</v>
      </c>
      <c r="I81" s="220">
        <v>0.015</v>
      </c>
      <c r="J81" s="215">
        <v>0.015</v>
      </c>
      <c r="K81" s="217">
        <f t="shared" ref="K81:L81" si="77">16.63%/42</f>
        <v>0.00395952381</v>
      </c>
      <c r="L81" s="217">
        <f t="shared" si="77"/>
        <v>0.00395952381</v>
      </c>
      <c r="M81" s="218" t="s">
        <v>510</v>
      </c>
      <c r="N81" s="192">
        <f t="shared" si="3"/>
        <v>0.1</v>
      </c>
      <c r="O81" s="192">
        <f t="shared" si="4"/>
        <v>0.1</v>
      </c>
      <c r="P81" s="192"/>
      <c r="Q81" s="192"/>
      <c r="R81" s="192"/>
      <c r="S81" s="192"/>
      <c r="T81" s="192"/>
      <c r="U81" s="192"/>
      <c r="V81" s="192"/>
      <c r="W81" s="192"/>
      <c r="X81" s="192"/>
      <c r="Y81" s="192"/>
      <c r="Z81" s="192"/>
      <c r="AA81" s="192"/>
      <c r="AB81" s="192"/>
      <c r="AC81" s="192"/>
      <c r="AD81" s="192"/>
      <c r="AE81" s="192"/>
      <c r="AF81" s="192"/>
    </row>
    <row r="82" ht="16.5" customHeight="1">
      <c r="A82" s="192"/>
      <c r="B82" s="210">
        <v>8054.0</v>
      </c>
      <c r="C82" s="211" t="s">
        <v>136</v>
      </c>
      <c r="D82" s="248" t="s">
        <v>505</v>
      </c>
      <c r="E82" s="213" t="s">
        <v>505</v>
      </c>
      <c r="F82" s="214">
        <v>2025.0</v>
      </c>
      <c r="G82" s="214">
        <v>1.0</v>
      </c>
      <c r="H82" s="214" t="s">
        <v>488</v>
      </c>
      <c r="I82" s="220">
        <v>0.01</v>
      </c>
      <c r="J82" s="223">
        <v>0.01</v>
      </c>
      <c r="K82" s="217">
        <f t="shared" ref="K82:L82" si="78">16.63%/42</f>
        <v>0.00395952381</v>
      </c>
      <c r="L82" s="217">
        <f t="shared" si="78"/>
        <v>0.00395952381</v>
      </c>
      <c r="M82" s="218" t="s">
        <v>511</v>
      </c>
      <c r="N82" s="250">
        <f t="shared" si="3"/>
        <v>0.01</v>
      </c>
      <c r="O82" s="192">
        <f t="shared" si="4"/>
        <v>0.11</v>
      </c>
      <c r="P82" s="192"/>
      <c r="Q82" s="192"/>
      <c r="R82" s="192"/>
      <c r="S82" s="192"/>
      <c r="T82" s="192"/>
      <c r="U82" s="192"/>
      <c r="V82" s="192"/>
      <c r="W82" s="192"/>
      <c r="X82" s="192"/>
      <c r="Y82" s="192"/>
      <c r="Z82" s="192"/>
      <c r="AA82" s="192"/>
      <c r="AB82" s="192"/>
      <c r="AC82" s="192"/>
      <c r="AD82" s="192"/>
      <c r="AE82" s="192"/>
      <c r="AF82" s="192"/>
    </row>
    <row r="83" ht="16.5" customHeight="1">
      <c r="A83" s="192"/>
      <c r="B83" s="210">
        <v>8054.0</v>
      </c>
      <c r="C83" s="211" t="s">
        <v>136</v>
      </c>
      <c r="D83" s="248" t="s">
        <v>505</v>
      </c>
      <c r="E83" s="213" t="s">
        <v>505</v>
      </c>
      <c r="F83" s="214">
        <v>2025.0</v>
      </c>
      <c r="G83" s="214">
        <v>2.0</v>
      </c>
      <c r="H83" s="214" t="s">
        <v>65</v>
      </c>
      <c r="I83" s="224">
        <v>0.02</v>
      </c>
      <c r="J83" s="225">
        <v>0.02</v>
      </c>
      <c r="K83" s="217">
        <f t="shared" ref="K83:L83" si="79">16.63%/42</f>
        <v>0.00395952381</v>
      </c>
      <c r="L83" s="217">
        <f t="shared" si="79"/>
        <v>0.00395952381</v>
      </c>
      <c r="M83" s="218" t="s">
        <v>512</v>
      </c>
      <c r="N83" s="250">
        <f t="shared" si="3"/>
        <v>0.03</v>
      </c>
      <c r="O83" s="192">
        <f t="shared" si="4"/>
        <v>0.13</v>
      </c>
      <c r="P83" s="192"/>
      <c r="Q83" s="192"/>
      <c r="R83" s="192"/>
      <c r="S83" s="192"/>
      <c r="T83" s="192"/>
      <c r="U83" s="192"/>
      <c r="V83" s="192"/>
      <c r="W83" s="192"/>
      <c r="X83" s="192"/>
      <c r="Y83" s="192"/>
      <c r="Z83" s="192"/>
      <c r="AA83" s="192"/>
      <c r="AB83" s="192"/>
      <c r="AC83" s="192"/>
      <c r="AD83" s="192"/>
      <c r="AE83" s="192"/>
      <c r="AF83" s="192"/>
    </row>
    <row r="84" ht="16.5" customHeight="1">
      <c r="A84" s="192"/>
      <c r="B84" s="210">
        <v>8054.0</v>
      </c>
      <c r="C84" s="211" t="s">
        <v>136</v>
      </c>
      <c r="D84" s="248" t="s">
        <v>505</v>
      </c>
      <c r="E84" s="213" t="s">
        <v>505</v>
      </c>
      <c r="F84" s="214">
        <v>2025.0</v>
      </c>
      <c r="G84" s="214">
        <v>3.0</v>
      </c>
      <c r="H84" s="214" t="s">
        <v>68</v>
      </c>
      <c r="I84" s="228">
        <v>0.02</v>
      </c>
      <c r="J84" s="229">
        <v>0.02</v>
      </c>
      <c r="K84" s="217">
        <f t="shared" ref="K84:L84" si="80">16.63%/42</f>
        <v>0.00395952381</v>
      </c>
      <c r="L84" s="217">
        <f t="shared" si="80"/>
        <v>0.00395952381</v>
      </c>
      <c r="M84" s="218" t="s">
        <v>513</v>
      </c>
      <c r="N84" s="250">
        <f t="shared" si="3"/>
        <v>0.05</v>
      </c>
      <c r="O84" s="192">
        <f t="shared" si="4"/>
        <v>0.15</v>
      </c>
      <c r="P84" s="192"/>
      <c r="Q84" s="192"/>
      <c r="R84" s="192"/>
      <c r="S84" s="192"/>
      <c r="T84" s="192"/>
      <c r="U84" s="192"/>
      <c r="V84" s="192"/>
      <c r="W84" s="192"/>
      <c r="X84" s="192"/>
      <c r="Y84" s="192"/>
      <c r="Z84" s="192"/>
      <c r="AA84" s="192"/>
      <c r="AB84" s="192"/>
      <c r="AC84" s="192"/>
      <c r="AD84" s="192"/>
      <c r="AE84" s="192"/>
      <c r="AF84" s="192"/>
    </row>
    <row r="85" ht="16.5" customHeight="1">
      <c r="A85" s="192"/>
      <c r="B85" s="210">
        <v>8054.0</v>
      </c>
      <c r="C85" s="211" t="s">
        <v>136</v>
      </c>
      <c r="D85" s="248" t="s">
        <v>505</v>
      </c>
      <c r="E85" s="213" t="s">
        <v>505</v>
      </c>
      <c r="F85" s="214">
        <v>2025.0</v>
      </c>
      <c r="G85" s="214">
        <v>4.0</v>
      </c>
      <c r="H85" s="214" t="s">
        <v>71</v>
      </c>
      <c r="I85" s="228">
        <v>0.02</v>
      </c>
      <c r="J85" s="229">
        <v>0.02</v>
      </c>
      <c r="K85" s="217">
        <f t="shared" ref="K85:L85" si="81">16.63%/42</f>
        <v>0.00395952381</v>
      </c>
      <c r="L85" s="217">
        <f t="shared" si="81"/>
        <v>0.00395952381</v>
      </c>
      <c r="M85" s="218" t="s">
        <v>514</v>
      </c>
      <c r="N85" s="192">
        <f t="shared" si="3"/>
        <v>0.07</v>
      </c>
      <c r="O85" s="192">
        <f t="shared" si="4"/>
        <v>0.17</v>
      </c>
      <c r="P85" s="192"/>
      <c r="Q85" s="192"/>
      <c r="R85" s="192"/>
      <c r="S85" s="192"/>
      <c r="T85" s="192"/>
      <c r="U85" s="192"/>
      <c r="V85" s="192"/>
      <c r="W85" s="192"/>
      <c r="X85" s="192"/>
      <c r="Y85" s="192"/>
      <c r="Z85" s="192"/>
      <c r="AA85" s="192"/>
      <c r="AB85" s="192"/>
      <c r="AC85" s="192"/>
      <c r="AD85" s="192"/>
      <c r="AE85" s="192"/>
      <c r="AF85" s="192"/>
    </row>
    <row r="86" ht="16.5" customHeight="1">
      <c r="A86" s="192"/>
      <c r="B86" s="210">
        <v>8054.0</v>
      </c>
      <c r="C86" s="211" t="s">
        <v>136</v>
      </c>
      <c r="D86" s="248" t="s">
        <v>505</v>
      </c>
      <c r="E86" s="213" t="s">
        <v>505</v>
      </c>
      <c r="F86" s="214">
        <v>2025.0</v>
      </c>
      <c r="G86" s="214">
        <v>5.0</v>
      </c>
      <c r="H86" s="214" t="s">
        <v>74</v>
      </c>
      <c r="I86" s="228">
        <v>0.03</v>
      </c>
      <c r="J86" s="229">
        <v>0.03</v>
      </c>
      <c r="K86" s="217">
        <f t="shared" ref="K86:L86" si="82">16.63%/42</f>
        <v>0.00395952381</v>
      </c>
      <c r="L86" s="217">
        <f t="shared" si="82"/>
        <v>0.00395952381</v>
      </c>
      <c r="M86" s="218" t="s">
        <v>515</v>
      </c>
      <c r="N86" s="192">
        <f t="shared" si="3"/>
        <v>0.1</v>
      </c>
      <c r="O86" s="192">
        <f t="shared" si="4"/>
        <v>0.2</v>
      </c>
      <c r="P86" s="192"/>
      <c r="Q86" s="192"/>
      <c r="R86" s="192"/>
      <c r="S86" s="192"/>
      <c r="T86" s="192"/>
      <c r="U86" s="192"/>
      <c r="V86" s="192"/>
      <c r="W86" s="192"/>
      <c r="X86" s="192"/>
      <c r="Y86" s="192"/>
      <c r="Z86" s="192"/>
      <c r="AA86" s="192"/>
      <c r="AB86" s="192"/>
      <c r="AC86" s="192"/>
      <c r="AD86" s="192"/>
      <c r="AE86" s="192"/>
      <c r="AF86" s="192"/>
    </row>
    <row r="87" ht="16.5" customHeight="1">
      <c r="A87" s="192"/>
      <c r="B87" s="210">
        <v>8054.0</v>
      </c>
      <c r="C87" s="211" t="s">
        <v>136</v>
      </c>
      <c r="D87" s="248" t="s">
        <v>505</v>
      </c>
      <c r="E87" s="213" t="s">
        <v>505</v>
      </c>
      <c r="F87" s="214">
        <v>2025.0</v>
      </c>
      <c r="G87" s="214">
        <v>6.0</v>
      </c>
      <c r="H87" s="214" t="s">
        <v>77</v>
      </c>
      <c r="I87" s="228">
        <v>0.03</v>
      </c>
      <c r="J87" s="229">
        <v>0.03</v>
      </c>
      <c r="K87" s="217">
        <f t="shared" ref="K87:L87" si="83">16.63%/42</f>
        <v>0.00395952381</v>
      </c>
      <c r="L87" s="217">
        <f t="shared" si="83"/>
        <v>0.00395952381</v>
      </c>
      <c r="M87" s="218" t="s">
        <v>516</v>
      </c>
      <c r="N87" s="192">
        <f t="shared" si="3"/>
        <v>0.13</v>
      </c>
      <c r="O87" s="192">
        <f t="shared" si="4"/>
        <v>0.23</v>
      </c>
      <c r="P87" s="192"/>
      <c r="Q87" s="192"/>
      <c r="R87" s="192"/>
      <c r="S87" s="192"/>
      <c r="T87" s="192"/>
      <c r="U87" s="192"/>
      <c r="V87" s="192"/>
      <c r="W87" s="192"/>
      <c r="X87" s="192"/>
      <c r="Y87" s="192"/>
      <c r="Z87" s="192"/>
      <c r="AA87" s="192"/>
      <c r="AB87" s="192"/>
      <c r="AC87" s="192"/>
      <c r="AD87" s="192"/>
      <c r="AE87" s="192"/>
      <c r="AF87" s="192"/>
    </row>
    <row r="88" ht="16.5" customHeight="1">
      <c r="A88" s="192"/>
      <c r="B88" s="210">
        <v>8054.0</v>
      </c>
      <c r="C88" s="211" t="s">
        <v>136</v>
      </c>
      <c r="D88" s="248" t="s">
        <v>505</v>
      </c>
      <c r="E88" s="213" t="s">
        <v>505</v>
      </c>
      <c r="F88" s="214">
        <v>2025.0</v>
      </c>
      <c r="G88" s="214">
        <v>7.0</v>
      </c>
      <c r="H88" s="214" t="s">
        <v>41</v>
      </c>
      <c r="I88" s="228">
        <v>0.03</v>
      </c>
      <c r="J88" s="229">
        <v>0.03</v>
      </c>
      <c r="K88" s="217">
        <f t="shared" ref="K88:L88" si="84">16.63%/42</f>
        <v>0.00395952381</v>
      </c>
      <c r="L88" s="217">
        <f t="shared" si="84"/>
        <v>0.00395952381</v>
      </c>
      <c r="M88" s="218" t="s">
        <v>517</v>
      </c>
      <c r="N88" s="192">
        <f t="shared" si="3"/>
        <v>0.16</v>
      </c>
      <c r="O88" s="192">
        <f t="shared" si="4"/>
        <v>0.26</v>
      </c>
      <c r="P88" s="192"/>
      <c r="Q88" s="192"/>
      <c r="R88" s="192"/>
      <c r="S88" s="192"/>
      <c r="T88" s="192"/>
      <c r="U88" s="192"/>
      <c r="V88" s="192"/>
      <c r="W88" s="192"/>
      <c r="X88" s="192"/>
      <c r="Y88" s="192"/>
      <c r="Z88" s="192"/>
      <c r="AA88" s="192"/>
      <c r="AB88" s="192"/>
      <c r="AC88" s="192"/>
      <c r="AD88" s="192"/>
      <c r="AE88" s="192"/>
      <c r="AF88" s="192"/>
    </row>
    <row r="89" ht="16.5" customHeight="1">
      <c r="A89" s="192"/>
      <c r="B89" s="210">
        <v>8054.0</v>
      </c>
      <c r="C89" s="211" t="s">
        <v>136</v>
      </c>
      <c r="D89" s="248" t="s">
        <v>505</v>
      </c>
      <c r="E89" s="213" t="s">
        <v>505</v>
      </c>
      <c r="F89" s="214">
        <v>2025.0</v>
      </c>
      <c r="G89" s="214">
        <v>8.0</v>
      </c>
      <c r="H89" s="214" t="s">
        <v>46</v>
      </c>
      <c r="I89" s="228">
        <v>0.03</v>
      </c>
      <c r="J89" s="229">
        <v>0.03</v>
      </c>
      <c r="K89" s="217">
        <f t="shared" ref="K89:L89" si="85">16.63%/42</f>
        <v>0.00395952381</v>
      </c>
      <c r="L89" s="217">
        <f t="shared" si="85"/>
        <v>0.00395952381</v>
      </c>
      <c r="M89" s="218" t="s">
        <v>518</v>
      </c>
      <c r="N89" s="192">
        <f t="shared" si="3"/>
        <v>0.19</v>
      </c>
      <c r="O89" s="192">
        <f t="shared" si="4"/>
        <v>0.29</v>
      </c>
      <c r="P89" s="192">
        <f t="shared" ref="P89:P92" si="87">LEN(M89)</f>
        <v>1418</v>
      </c>
      <c r="Q89" s="192"/>
      <c r="R89" s="192"/>
      <c r="S89" s="192"/>
      <c r="T89" s="192"/>
      <c r="U89" s="192"/>
      <c r="V89" s="192"/>
      <c r="W89" s="192"/>
      <c r="X89" s="192"/>
      <c r="Y89" s="192"/>
      <c r="Z89" s="192"/>
      <c r="AA89" s="192"/>
      <c r="AB89" s="192"/>
      <c r="AC89" s="192"/>
      <c r="AD89" s="192"/>
      <c r="AE89" s="192"/>
      <c r="AF89" s="192"/>
    </row>
    <row r="90" ht="16.5" customHeight="1">
      <c r="A90" s="192"/>
      <c r="B90" s="210">
        <v>8054.0</v>
      </c>
      <c r="C90" s="211" t="s">
        <v>136</v>
      </c>
      <c r="D90" s="248" t="s">
        <v>505</v>
      </c>
      <c r="E90" s="213" t="s">
        <v>505</v>
      </c>
      <c r="F90" s="214">
        <v>2025.0</v>
      </c>
      <c r="G90" s="214">
        <v>9.0</v>
      </c>
      <c r="H90" s="214" t="s">
        <v>49</v>
      </c>
      <c r="I90" s="228">
        <v>0.03</v>
      </c>
      <c r="J90" s="229">
        <v>0.03</v>
      </c>
      <c r="K90" s="217">
        <f t="shared" ref="K90:L90" si="86">16.63%/42</f>
        <v>0.00395952381</v>
      </c>
      <c r="L90" s="217">
        <f t="shared" si="86"/>
        <v>0.00395952381</v>
      </c>
      <c r="M90" s="218" t="s">
        <v>519</v>
      </c>
      <c r="N90" s="192">
        <f t="shared" si="3"/>
        <v>0.22</v>
      </c>
      <c r="O90" s="192">
        <f t="shared" si="4"/>
        <v>0.32</v>
      </c>
      <c r="P90" s="192">
        <f t="shared" si="87"/>
        <v>1426</v>
      </c>
      <c r="Q90" s="192"/>
      <c r="R90" s="192"/>
      <c r="S90" s="192"/>
      <c r="T90" s="192"/>
      <c r="U90" s="192"/>
      <c r="V90" s="192"/>
      <c r="W90" s="192"/>
      <c r="X90" s="192"/>
      <c r="Y90" s="192"/>
      <c r="Z90" s="192"/>
      <c r="AA90" s="192"/>
      <c r="AB90" s="192"/>
      <c r="AC90" s="192"/>
      <c r="AD90" s="192"/>
      <c r="AE90" s="192"/>
      <c r="AF90" s="192"/>
    </row>
    <row r="91" ht="16.5" customHeight="1">
      <c r="A91" s="192"/>
      <c r="B91" s="210">
        <v>8054.0</v>
      </c>
      <c r="C91" s="211" t="s">
        <v>136</v>
      </c>
      <c r="D91" s="248" t="s">
        <v>505</v>
      </c>
      <c r="E91" s="213" t="s">
        <v>505</v>
      </c>
      <c r="F91" s="214">
        <v>2025.0</v>
      </c>
      <c r="G91" s="214">
        <v>10.0</v>
      </c>
      <c r="H91" s="214" t="s">
        <v>52</v>
      </c>
      <c r="I91" s="228">
        <v>0.03</v>
      </c>
      <c r="J91" s="229">
        <v>0.03</v>
      </c>
      <c r="K91" s="217">
        <f t="shared" ref="K91:L91" si="88">16.63%/42</f>
        <v>0.00395952381</v>
      </c>
      <c r="L91" s="217">
        <f t="shared" si="88"/>
        <v>0.00395952381</v>
      </c>
      <c r="M91" s="218" t="s">
        <v>520</v>
      </c>
      <c r="N91" s="192">
        <f t="shared" si="3"/>
        <v>0.25</v>
      </c>
      <c r="O91" s="192">
        <f t="shared" si="4"/>
        <v>0.35</v>
      </c>
      <c r="P91" s="192">
        <f t="shared" si="87"/>
        <v>1425</v>
      </c>
      <c r="Q91" s="192"/>
      <c r="R91" s="192"/>
      <c r="S91" s="192"/>
      <c r="T91" s="192"/>
      <c r="U91" s="192"/>
      <c r="V91" s="192"/>
      <c r="W91" s="192"/>
      <c r="X91" s="192"/>
      <c r="Y91" s="192"/>
      <c r="Z91" s="192"/>
      <c r="AA91" s="192"/>
      <c r="AB91" s="192"/>
      <c r="AC91" s="192"/>
      <c r="AD91" s="192"/>
      <c r="AE91" s="192"/>
      <c r="AF91" s="192"/>
    </row>
    <row r="92" ht="16.5" customHeight="1">
      <c r="A92" s="192"/>
      <c r="B92" s="210">
        <v>8054.0</v>
      </c>
      <c r="C92" s="211" t="s">
        <v>136</v>
      </c>
      <c r="D92" s="248" t="s">
        <v>505</v>
      </c>
      <c r="E92" s="213" t="s">
        <v>505</v>
      </c>
      <c r="F92" s="214">
        <v>2025.0</v>
      </c>
      <c r="G92" s="214">
        <v>11.0</v>
      </c>
      <c r="H92" s="214" t="s">
        <v>55</v>
      </c>
      <c r="I92" s="228">
        <v>0.03</v>
      </c>
      <c r="J92" s="229">
        <v>0.03</v>
      </c>
      <c r="K92" s="217">
        <f t="shared" ref="K92:L92" si="89">16.63%/42</f>
        <v>0.00395952381</v>
      </c>
      <c r="L92" s="217">
        <f t="shared" si="89"/>
        <v>0.00395952381</v>
      </c>
      <c r="M92" s="218" t="s">
        <v>521</v>
      </c>
      <c r="N92" s="192">
        <f t="shared" si="3"/>
        <v>0.28</v>
      </c>
      <c r="O92" s="192">
        <f t="shared" si="4"/>
        <v>0.38</v>
      </c>
      <c r="P92" s="192">
        <f t="shared" si="87"/>
        <v>1350</v>
      </c>
      <c r="Q92" s="192"/>
      <c r="R92" s="192"/>
      <c r="S92" s="192"/>
      <c r="T92" s="192"/>
      <c r="U92" s="192"/>
      <c r="V92" s="192"/>
      <c r="W92" s="192"/>
      <c r="X92" s="192"/>
      <c r="Y92" s="192"/>
      <c r="Z92" s="192"/>
      <c r="AA92" s="192"/>
      <c r="AB92" s="192"/>
      <c r="AC92" s="192"/>
      <c r="AD92" s="192"/>
      <c r="AE92" s="192"/>
      <c r="AF92" s="192"/>
    </row>
    <row r="93" ht="16.5" customHeight="1">
      <c r="A93" s="192"/>
      <c r="B93" s="210">
        <v>8054.0</v>
      </c>
      <c r="C93" s="211" t="s">
        <v>136</v>
      </c>
      <c r="D93" s="248" t="s">
        <v>505</v>
      </c>
      <c r="E93" s="213" t="s">
        <v>505</v>
      </c>
      <c r="F93" s="214">
        <v>2025.0</v>
      </c>
      <c r="G93" s="214">
        <v>12.0</v>
      </c>
      <c r="H93" s="214" t="s">
        <v>59</v>
      </c>
      <c r="I93" s="228">
        <v>0.02</v>
      </c>
      <c r="J93" s="229">
        <v>0.02</v>
      </c>
      <c r="K93" s="217">
        <f t="shared" ref="K93:L93" si="90">16.63%/42</f>
        <v>0.00395952381</v>
      </c>
      <c r="L93" s="217">
        <f t="shared" si="90"/>
        <v>0.00395952381</v>
      </c>
      <c r="M93" s="218" t="s">
        <v>522</v>
      </c>
      <c r="N93" s="192">
        <f t="shared" si="3"/>
        <v>0.3</v>
      </c>
      <c r="O93" s="192">
        <f t="shared" si="4"/>
        <v>0.4</v>
      </c>
      <c r="P93" s="192"/>
      <c r="Q93" s="192"/>
      <c r="R93" s="192"/>
      <c r="S93" s="192"/>
      <c r="T93" s="192"/>
      <c r="U93" s="192"/>
      <c r="V93" s="192"/>
      <c r="W93" s="192"/>
      <c r="X93" s="192"/>
      <c r="Y93" s="192"/>
      <c r="Z93" s="192"/>
      <c r="AA93" s="192"/>
      <c r="AB93" s="192"/>
      <c r="AC93" s="192"/>
      <c r="AD93" s="192"/>
      <c r="AE93" s="192"/>
      <c r="AF93" s="192"/>
    </row>
    <row r="94" ht="16.5" customHeight="1">
      <c r="A94" s="192"/>
      <c r="B94" s="210">
        <v>8054.0</v>
      </c>
      <c r="C94" s="211" t="s">
        <v>136</v>
      </c>
      <c r="D94" s="248" t="s">
        <v>505</v>
      </c>
      <c r="E94" s="213" t="s">
        <v>505</v>
      </c>
      <c r="F94" s="214">
        <v>2026.0</v>
      </c>
      <c r="G94" s="214">
        <v>1.0</v>
      </c>
      <c r="H94" s="214" t="s">
        <v>488</v>
      </c>
      <c r="I94" s="215">
        <v>0.01</v>
      </c>
      <c r="J94" s="232">
        <v>0.01</v>
      </c>
      <c r="K94" s="217">
        <f t="shared" ref="K94:L94" si="91">16.63%/42</f>
        <v>0.00395952381</v>
      </c>
      <c r="L94" s="217">
        <f t="shared" si="91"/>
        <v>0.00395952381</v>
      </c>
      <c r="M94" s="218" t="s">
        <v>523</v>
      </c>
      <c r="N94" s="192">
        <f t="shared" si="3"/>
        <v>0.01</v>
      </c>
      <c r="O94" s="192">
        <f t="shared" si="4"/>
        <v>0.41</v>
      </c>
      <c r="P94" s="192">
        <f t="shared" ref="P94:P95" si="93">LEN(M94)</f>
        <v>997</v>
      </c>
      <c r="Q94" s="192"/>
      <c r="R94" s="192"/>
      <c r="S94" s="192"/>
      <c r="T94" s="192"/>
      <c r="U94" s="192"/>
      <c r="V94" s="192"/>
      <c r="W94" s="192"/>
      <c r="X94" s="192"/>
      <c r="Y94" s="192"/>
      <c r="Z94" s="192"/>
      <c r="AA94" s="192"/>
      <c r="AB94" s="192"/>
      <c r="AC94" s="192"/>
      <c r="AD94" s="192"/>
      <c r="AE94" s="192"/>
      <c r="AF94" s="192"/>
    </row>
    <row r="95" ht="16.5" customHeight="1">
      <c r="A95" s="192"/>
      <c r="B95" s="210">
        <v>8054.0</v>
      </c>
      <c r="C95" s="211" t="s">
        <v>136</v>
      </c>
      <c r="D95" s="248" t="s">
        <v>505</v>
      </c>
      <c r="E95" s="233" t="s">
        <v>505</v>
      </c>
      <c r="F95" s="214">
        <v>2026.0</v>
      </c>
      <c r="G95" s="214">
        <v>2.0</v>
      </c>
      <c r="H95" s="214" t="s">
        <v>65</v>
      </c>
      <c r="I95" s="215">
        <v>0.01</v>
      </c>
      <c r="J95" s="252"/>
      <c r="K95" s="217">
        <f t="shared" ref="K95:L95" si="92">16.63%/42</f>
        <v>0.00395952381</v>
      </c>
      <c r="L95" s="217">
        <f t="shared" si="92"/>
        <v>0.00395952381</v>
      </c>
      <c r="M95" s="235" t="s">
        <v>524</v>
      </c>
      <c r="N95" s="192">
        <f t="shared" si="3"/>
        <v>0.01</v>
      </c>
      <c r="O95" s="192">
        <f t="shared" si="4"/>
        <v>0.41</v>
      </c>
      <c r="P95" s="192">
        <f t="shared" si="93"/>
        <v>1343</v>
      </c>
      <c r="Q95" s="192"/>
      <c r="R95" s="192"/>
      <c r="S95" s="192"/>
      <c r="T95" s="192"/>
      <c r="U95" s="192"/>
      <c r="V95" s="192"/>
      <c r="W95" s="192"/>
      <c r="X95" s="192"/>
      <c r="Y95" s="192"/>
      <c r="Z95" s="192"/>
      <c r="AA95" s="192"/>
      <c r="AB95" s="192"/>
      <c r="AC95" s="192"/>
      <c r="AD95" s="192"/>
      <c r="AE95" s="192"/>
      <c r="AF95" s="192"/>
    </row>
    <row r="96" ht="16.5" customHeight="1">
      <c r="A96" s="192"/>
      <c r="B96" s="210">
        <v>8054.0</v>
      </c>
      <c r="C96" s="211" t="s">
        <v>136</v>
      </c>
      <c r="D96" s="248" t="s">
        <v>505</v>
      </c>
      <c r="E96" s="213" t="s">
        <v>505</v>
      </c>
      <c r="F96" s="214">
        <v>2026.0</v>
      </c>
      <c r="G96" s="214">
        <v>3.0</v>
      </c>
      <c r="H96" s="214" t="s">
        <v>68</v>
      </c>
      <c r="I96" s="215">
        <v>0.03</v>
      </c>
      <c r="J96" s="236"/>
      <c r="K96" s="217">
        <f t="shared" ref="K96:L96" si="94">16.63%/42</f>
        <v>0.00395952381</v>
      </c>
      <c r="L96" s="217">
        <f t="shared" si="94"/>
        <v>0.00395952381</v>
      </c>
      <c r="M96" s="218"/>
      <c r="N96" s="192">
        <f t="shared" si="3"/>
        <v>0.01</v>
      </c>
      <c r="O96" s="192">
        <f t="shared" si="4"/>
        <v>0.41</v>
      </c>
      <c r="P96" s="192"/>
      <c r="Q96" s="192"/>
      <c r="R96" s="192"/>
      <c r="S96" s="192"/>
      <c r="T96" s="192"/>
      <c r="U96" s="192"/>
      <c r="V96" s="192"/>
      <c r="W96" s="192"/>
      <c r="X96" s="192"/>
      <c r="Y96" s="192"/>
      <c r="Z96" s="192"/>
      <c r="AA96" s="192"/>
      <c r="AB96" s="192"/>
      <c r="AC96" s="192"/>
      <c r="AD96" s="192"/>
      <c r="AE96" s="192"/>
      <c r="AF96" s="192"/>
    </row>
    <row r="97" ht="16.5" customHeight="1">
      <c r="A97" s="192"/>
      <c r="B97" s="210">
        <v>8054.0</v>
      </c>
      <c r="C97" s="211" t="s">
        <v>136</v>
      </c>
      <c r="D97" s="248" t="s">
        <v>505</v>
      </c>
      <c r="E97" s="213" t="s">
        <v>505</v>
      </c>
      <c r="F97" s="214">
        <v>2026.0</v>
      </c>
      <c r="G97" s="214">
        <v>4.0</v>
      </c>
      <c r="H97" s="214" t="s">
        <v>71</v>
      </c>
      <c r="I97" s="215">
        <v>0.03</v>
      </c>
      <c r="J97" s="236"/>
      <c r="K97" s="217">
        <f t="shared" ref="K97:L97" si="95">16.63%/42</f>
        <v>0.00395952381</v>
      </c>
      <c r="L97" s="217">
        <f t="shared" si="95"/>
        <v>0.00395952381</v>
      </c>
      <c r="M97" s="218"/>
      <c r="N97" s="192">
        <f t="shared" si="3"/>
        <v>0.01</v>
      </c>
      <c r="O97" s="192">
        <f t="shared" si="4"/>
        <v>0.41</v>
      </c>
      <c r="P97" s="192"/>
      <c r="Q97" s="192"/>
      <c r="R97" s="192"/>
      <c r="S97" s="192"/>
      <c r="T97" s="192"/>
      <c r="U97" s="192"/>
      <c r="V97" s="192"/>
      <c r="W97" s="192"/>
      <c r="X97" s="192"/>
      <c r="Y97" s="192"/>
      <c r="Z97" s="192"/>
      <c r="AA97" s="192"/>
      <c r="AB97" s="192"/>
      <c r="AC97" s="192"/>
      <c r="AD97" s="192"/>
      <c r="AE97" s="192"/>
      <c r="AF97" s="192"/>
    </row>
    <row r="98" ht="16.5" customHeight="1">
      <c r="A98" s="192"/>
      <c r="B98" s="210">
        <v>8054.0</v>
      </c>
      <c r="C98" s="211" t="s">
        <v>136</v>
      </c>
      <c r="D98" s="248" t="s">
        <v>505</v>
      </c>
      <c r="E98" s="213" t="s">
        <v>505</v>
      </c>
      <c r="F98" s="214">
        <v>2026.0</v>
      </c>
      <c r="G98" s="214">
        <v>5.0</v>
      </c>
      <c r="H98" s="214" t="s">
        <v>74</v>
      </c>
      <c r="I98" s="215">
        <v>0.03</v>
      </c>
      <c r="J98" s="236"/>
      <c r="K98" s="217">
        <f t="shared" ref="K98:L98" si="96">16.63%/42</f>
        <v>0.00395952381</v>
      </c>
      <c r="L98" s="217">
        <f t="shared" si="96"/>
        <v>0.00395952381</v>
      </c>
      <c r="M98" s="218"/>
      <c r="N98" s="192">
        <f t="shared" si="3"/>
        <v>0.01</v>
      </c>
      <c r="O98" s="192">
        <f t="shared" si="4"/>
        <v>0.41</v>
      </c>
      <c r="P98" s="192"/>
      <c r="Q98" s="192"/>
      <c r="R98" s="192"/>
      <c r="S98" s="192"/>
      <c r="T98" s="192"/>
      <c r="U98" s="192"/>
      <c r="V98" s="192"/>
      <c r="W98" s="192"/>
      <c r="X98" s="192"/>
      <c r="Y98" s="192"/>
      <c r="Z98" s="192"/>
      <c r="AA98" s="192"/>
      <c r="AB98" s="192"/>
      <c r="AC98" s="192"/>
      <c r="AD98" s="192"/>
      <c r="AE98" s="192"/>
      <c r="AF98" s="192"/>
    </row>
    <row r="99" ht="16.5" customHeight="1">
      <c r="A99" s="192"/>
      <c r="B99" s="210">
        <v>8054.0</v>
      </c>
      <c r="C99" s="211" t="s">
        <v>136</v>
      </c>
      <c r="D99" s="248" t="s">
        <v>505</v>
      </c>
      <c r="E99" s="213" t="s">
        <v>505</v>
      </c>
      <c r="F99" s="214">
        <v>2026.0</v>
      </c>
      <c r="G99" s="214">
        <v>6.0</v>
      </c>
      <c r="H99" s="214" t="s">
        <v>77</v>
      </c>
      <c r="I99" s="215">
        <v>0.03</v>
      </c>
      <c r="J99" s="236"/>
      <c r="K99" s="217">
        <f t="shared" ref="K99:L99" si="97">16.63%/42</f>
        <v>0.00395952381</v>
      </c>
      <c r="L99" s="217">
        <f t="shared" si="97"/>
        <v>0.00395952381</v>
      </c>
      <c r="M99" s="218"/>
      <c r="N99" s="192">
        <f t="shared" si="3"/>
        <v>0.01</v>
      </c>
      <c r="O99" s="192">
        <f t="shared" si="4"/>
        <v>0.41</v>
      </c>
      <c r="P99" s="192"/>
      <c r="Q99" s="192"/>
      <c r="R99" s="192"/>
      <c r="S99" s="192"/>
      <c r="T99" s="192"/>
      <c r="U99" s="192"/>
      <c r="V99" s="192"/>
      <c r="W99" s="192"/>
      <c r="X99" s="192"/>
      <c r="Y99" s="192"/>
      <c r="Z99" s="192"/>
      <c r="AA99" s="192"/>
      <c r="AB99" s="192"/>
      <c r="AC99" s="192"/>
      <c r="AD99" s="192"/>
      <c r="AE99" s="192"/>
      <c r="AF99" s="192"/>
    </row>
    <row r="100" ht="16.5" customHeight="1">
      <c r="A100" s="192"/>
      <c r="B100" s="210">
        <v>8054.0</v>
      </c>
      <c r="C100" s="211" t="s">
        <v>136</v>
      </c>
      <c r="D100" s="248" t="s">
        <v>505</v>
      </c>
      <c r="E100" s="213" t="s">
        <v>505</v>
      </c>
      <c r="F100" s="214">
        <v>2026.0</v>
      </c>
      <c r="G100" s="214">
        <v>7.0</v>
      </c>
      <c r="H100" s="214" t="s">
        <v>41</v>
      </c>
      <c r="I100" s="215">
        <v>0.03</v>
      </c>
      <c r="J100" s="236"/>
      <c r="K100" s="217">
        <f t="shared" ref="K100:L100" si="98">16.63%/42</f>
        <v>0.00395952381</v>
      </c>
      <c r="L100" s="217">
        <f t="shared" si="98"/>
        <v>0.00395952381</v>
      </c>
      <c r="M100" s="218"/>
      <c r="N100" s="192">
        <f t="shared" si="3"/>
        <v>0.01</v>
      </c>
      <c r="O100" s="192">
        <f t="shared" si="4"/>
        <v>0.41</v>
      </c>
      <c r="P100" s="192"/>
      <c r="Q100" s="192"/>
      <c r="R100" s="192"/>
      <c r="S100" s="192"/>
      <c r="T100" s="192"/>
      <c r="U100" s="192"/>
      <c r="V100" s="192"/>
      <c r="W100" s="192"/>
      <c r="X100" s="192"/>
      <c r="Y100" s="192"/>
      <c r="Z100" s="192"/>
      <c r="AA100" s="192"/>
      <c r="AB100" s="192"/>
      <c r="AC100" s="192"/>
      <c r="AD100" s="192"/>
      <c r="AE100" s="192"/>
      <c r="AF100" s="192"/>
    </row>
    <row r="101" ht="16.5" customHeight="1">
      <c r="A101" s="192"/>
      <c r="B101" s="210">
        <v>8054.0</v>
      </c>
      <c r="C101" s="211" t="s">
        <v>136</v>
      </c>
      <c r="D101" s="248" t="s">
        <v>505</v>
      </c>
      <c r="E101" s="213" t="s">
        <v>505</v>
      </c>
      <c r="F101" s="214">
        <v>2026.0</v>
      </c>
      <c r="G101" s="214">
        <v>8.0</v>
      </c>
      <c r="H101" s="214" t="s">
        <v>46</v>
      </c>
      <c r="I101" s="215">
        <v>0.03</v>
      </c>
      <c r="J101" s="236"/>
      <c r="K101" s="217">
        <f t="shared" ref="K101:L101" si="99">16.63%/42</f>
        <v>0.00395952381</v>
      </c>
      <c r="L101" s="217">
        <f t="shared" si="99"/>
        <v>0.00395952381</v>
      </c>
      <c r="M101" s="218"/>
      <c r="N101" s="192">
        <f t="shared" si="3"/>
        <v>0.01</v>
      </c>
      <c r="O101" s="192">
        <f t="shared" si="4"/>
        <v>0.41</v>
      </c>
      <c r="P101" s="192"/>
      <c r="Q101" s="192"/>
      <c r="R101" s="192"/>
      <c r="S101" s="192"/>
      <c r="T101" s="192"/>
      <c r="U101" s="192"/>
      <c r="V101" s="192"/>
      <c r="W101" s="192"/>
      <c r="X101" s="192"/>
      <c r="Y101" s="192"/>
      <c r="Z101" s="192"/>
      <c r="AA101" s="192"/>
      <c r="AB101" s="192"/>
      <c r="AC101" s="192"/>
      <c r="AD101" s="192"/>
      <c r="AE101" s="192"/>
      <c r="AF101" s="192"/>
    </row>
    <row r="102" ht="16.5" customHeight="1">
      <c r="A102" s="192"/>
      <c r="B102" s="210">
        <v>8054.0</v>
      </c>
      <c r="C102" s="211" t="s">
        <v>136</v>
      </c>
      <c r="D102" s="248" t="s">
        <v>505</v>
      </c>
      <c r="E102" s="213" t="s">
        <v>505</v>
      </c>
      <c r="F102" s="214">
        <v>2026.0</v>
      </c>
      <c r="G102" s="214">
        <v>9.0</v>
      </c>
      <c r="H102" s="214" t="s">
        <v>49</v>
      </c>
      <c r="I102" s="215">
        <v>0.03</v>
      </c>
      <c r="J102" s="236"/>
      <c r="K102" s="217">
        <f t="shared" ref="K102:L102" si="100">16.63%/42</f>
        <v>0.00395952381</v>
      </c>
      <c r="L102" s="217">
        <f t="shared" si="100"/>
        <v>0.00395952381</v>
      </c>
      <c r="M102" s="218"/>
      <c r="N102" s="192">
        <f t="shared" si="3"/>
        <v>0.01</v>
      </c>
      <c r="O102" s="192">
        <f t="shared" si="4"/>
        <v>0.41</v>
      </c>
      <c r="P102" s="192"/>
      <c r="Q102" s="192"/>
      <c r="R102" s="192"/>
      <c r="S102" s="192"/>
      <c r="T102" s="192"/>
      <c r="U102" s="192"/>
      <c r="V102" s="192"/>
      <c r="W102" s="192"/>
      <c r="X102" s="192"/>
      <c r="Y102" s="192"/>
      <c r="Z102" s="192"/>
      <c r="AA102" s="192"/>
      <c r="AB102" s="192"/>
      <c r="AC102" s="192"/>
      <c r="AD102" s="192"/>
      <c r="AE102" s="192"/>
      <c r="AF102" s="192"/>
    </row>
    <row r="103" ht="16.5" customHeight="1">
      <c r="A103" s="192"/>
      <c r="B103" s="210">
        <v>8054.0</v>
      </c>
      <c r="C103" s="211" t="s">
        <v>136</v>
      </c>
      <c r="D103" s="248" t="s">
        <v>505</v>
      </c>
      <c r="E103" s="213" t="s">
        <v>505</v>
      </c>
      <c r="F103" s="214">
        <v>2026.0</v>
      </c>
      <c r="G103" s="214">
        <v>10.0</v>
      </c>
      <c r="H103" s="214" t="s">
        <v>52</v>
      </c>
      <c r="I103" s="215">
        <v>0.03</v>
      </c>
      <c r="J103" s="236"/>
      <c r="K103" s="217">
        <f t="shared" ref="K103:L103" si="101">16.63%/42</f>
        <v>0.00395952381</v>
      </c>
      <c r="L103" s="217">
        <f t="shared" si="101"/>
        <v>0.00395952381</v>
      </c>
      <c r="M103" s="218"/>
      <c r="N103" s="192">
        <f t="shared" si="3"/>
        <v>0.01</v>
      </c>
      <c r="O103" s="192">
        <f t="shared" si="4"/>
        <v>0.41</v>
      </c>
      <c r="P103" s="192"/>
      <c r="Q103" s="192"/>
      <c r="R103" s="192"/>
      <c r="S103" s="192"/>
      <c r="T103" s="192"/>
      <c r="U103" s="192"/>
      <c r="V103" s="192"/>
      <c r="W103" s="192"/>
      <c r="X103" s="192"/>
      <c r="Y103" s="192"/>
      <c r="Z103" s="192"/>
      <c r="AA103" s="192"/>
      <c r="AB103" s="192"/>
      <c r="AC103" s="192"/>
      <c r="AD103" s="192"/>
      <c r="AE103" s="192"/>
      <c r="AF103" s="192"/>
    </row>
    <row r="104" ht="16.5" customHeight="1">
      <c r="A104" s="192"/>
      <c r="B104" s="210">
        <v>8054.0</v>
      </c>
      <c r="C104" s="211" t="s">
        <v>136</v>
      </c>
      <c r="D104" s="248" t="s">
        <v>505</v>
      </c>
      <c r="E104" s="213" t="s">
        <v>505</v>
      </c>
      <c r="F104" s="214">
        <v>2026.0</v>
      </c>
      <c r="G104" s="214">
        <v>11.0</v>
      </c>
      <c r="H104" s="214" t="s">
        <v>55</v>
      </c>
      <c r="I104" s="215">
        <v>0.03</v>
      </c>
      <c r="J104" s="236"/>
      <c r="K104" s="217">
        <f t="shared" ref="K104:L104" si="102">16.63%/42</f>
        <v>0.00395952381</v>
      </c>
      <c r="L104" s="217">
        <f t="shared" si="102"/>
        <v>0.00395952381</v>
      </c>
      <c r="M104" s="218"/>
      <c r="N104" s="192">
        <f t="shared" si="3"/>
        <v>0.01</v>
      </c>
      <c r="O104" s="192">
        <f t="shared" si="4"/>
        <v>0.41</v>
      </c>
      <c r="P104" s="192"/>
      <c r="Q104" s="192"/>
      <c r="R104" s="192"/>
      <c r="S104" s="192"/>
      <c r="T104" s="192"/>
      <c r="U104" s="192"/>
      <c r="V104" s="192"/>
      <c r="W104" s="192"/>
      <c r="X104" s="192"/>
      <c r="Y104" s="192"/>
      <c r="Z104" s="192"/>
      <c r="AA104" s="192"/>
      <c r="AB104" s="192"/>
      <c r="AC104" s="192"/>
      <c r="AD104" s="192"/>
      <c r="AE104" s="192"/>
      <c r="AF104" s="192"/>
    </row>
    <row r="105" ht="16.5" customHeight="1">
      <c r="A105" s="192"/>
      <c r="B105" s="210">
        <v>8054.0</v>
      </c>
      <c r="C105" s="211" t="s">
        <v>136</v>
      </c>
      <c r="D105" s="248" t="s">
        <v>505</v>
      </c>
      <c r="E105" s="213" t="s">
        <v>505</v>
      </c>
      <c r="F105" s="214">
        <v>2026.0</v>
      </c>
      <c r="G105" s="214">
        <v>12.0</v>
      </c>
      <c r="H105" s="214" t="s">
        <v>59</v>
      </c>
      <c r="I105" s="215">
        <v>0.01</v>
      </c>
      <c r="J105" s="236"/>
      <c r="K105" s="217">
        <f t="shared" ref="K105:L105" si="103">16.63%/42</f>
        <v>0.00395952381</v>
      </c>
      <c r="L105" s="217">
        <f t="shared" si="103"/>
        <v>0.00395952381</v>
      </c>
      <c r="M105" s="218"/>
      <c r="N105" s="192">
        <f t="shared" si="3"/>
        <v>0.01</v>
      </c>
      <c r="O105" s="192">
        <f t="shared" si="4"/>
        <v>0.41</v>
      </c>
      <c r="P105" s="192"/>
      <c r="Q105" s="192"/>
      <c r="R105" s="192"/>
      <c r="S105" s="192"/>
      <c r="T105" s="192"/>
      <c r="U105" s="192"/>
      <c r="V105" s="192"/>
      <c r="W105" s="192"/>
      <c r="X105" s="192"/>
      <c r="Y105" s="192"/>
      <c r="Z105" s="192"/>
      <c r="AA105" s="192"/>
      <c r="AB105" s="192"/>
      <c r="AC105" s="192"/>
      <c r="AD105" s="192"/>
      <c r="AE105" s="192"/>
      <c r="AF105" s="192"/>
    </row>
    <row r="106" ht="16.5" customHeight="1">
      <c r="A106" s="192"/>
      <c r="B106" s="210">
        <v>8054.0</v>
      </c>
      <c r="C106" s="211" t="s">
        <v>136</v>
      </c>
      <c r="D106" s="248" t="s">
        <v>505</v>
      </c>
      <c r="E106" s="213" t="s">
        <v>505</v>
      </c>
      <c r="F106" s="214">
        <v>2027.0</v>
      </c>
      <c r="G106" s="214">
        <v>1.0</v>
      </c>
      <c r="H106" s="214" t="s">
        <v>488</v>
      </c>
      <c r="I106" s="215">
        <v>0.01</v>
      </c>
      <c r="J106" s="236"/>
      <c r="K106" s="217">
        <f t="shared" ref="K106:L106" si="104">16.63%/42</f>
        <v>0.00395952381</v>
      </c>
      <c r="L106" s="217">
        <f t="shared" si="104"/>
        <v>0.00395952381</v>
      </c>
      <c r="M106" s="218"/>
      <c r="N106" s="192">
        <f t="shared" si="3"/>
        <v>0</v>
      </c>
      <c r="O106" s="192">
        <f t="shared" si="4"/>
        <v>0.41</v>
      </c>
      <c r="P106" s="192"/>
      <c r="Q106" s="192"/>
      <c r="R106" s="192"/>
      <c r="S106" s="192"/>
      <c r="T106" s="192"/>
      <c r="U106" s="192"/>
      <c r="V106" s="192"/>
      <c r="W106" s="192"/>
      <c r="X106" s="192"/>
      <c r="Y106" s="192"/>
      <c r="Z106" s="192"/>
      <c r="AA106" s="192"/>
      <c r="AB106" s="192"/>
      <c r="AC106" s="192"/>
      <c r="AD106" s="192"/>
      <c r="AE106" s="192"/>
      <c r="AF106" s="192"/>
    </row>
    <row r="107" ht="16.5" customHeight="1">
      <c r="A107" s="192"/>
      <c r="B107" s="210">
        <v>8054.0</v>
      </c>
      <c r="C107" s="211" t="s">
        <v>136</v>
      </c>
      <c r="D107" s="248" t="s">
        <v>505</v>
      </c>
      <c r="E107" s="213" t="s">
        <v>505</v>
      </c>
      <c r="F107" s="214">
        <v>2027.0</v>
      </c>
      <c r="G107" s="214">
        <v>2.0</v>
      </c>
      <c r="H107" s="214" t="s">
        <v>65</v>
      </c>
      <c r="I107" s="215">
        <v>0.01</v>
      </c>
      <c r="J107" s="236"/>
      <c r="K107" s="217">
        <f t="shared" ref="K107:L107" si="105">16.63%/42</f>
        <v>0.00395952381</v>
      </c>
      <c r="L107" s="217">
        <f t="shared" si="105"/>
        <v>0.00395952381</v>
      </c>
      <c r="M107" s="218"/>
      <c r="N107" s="192">
        <f t="shared" si="3"/>
        <v>0</v>
      </c>
      <c r="O107" s="192">
        <f t="shared" si="4"/>
        <v>0.41</v>
      </c>
      <c r="P107" s="192"/>
      <c r="Q107" s="192"/>
      <c r="R107" s="192"/>
      <c r="S107" s="192"/>
      <c r="T107" s="192"/>
      <c r="U107" s="192"/>
      <c r="V107" s="192"/>
      <c r="W107" s="192"/>
      <c r="X107" s="192"/>
      <c r="Y107" s="192"/>
      <c r="Z107" s="192"/>
      <c r="AA107" s="192"/>
      <c r="AB107" s="192"/>
      <c r="AC107" s="192"/>
      <c r="AD107" s="192"/>
      <c r="AE107" s="192"/>
      <c r="AF107" s="192"/>
    </row>
    <row r="108" ht="16.5" customHeight="1">
      <c r="A108" s="192"/>
      <c r="B108" s="210">
        <v>8054.0</v>
      </c>
      <c r="C108" s="211" t="s">
        <v>136</v>
      </c>
      <c r="D108" s="248" t="s">
        <v>505</v>
      </c>
      <c r="E108" s="213" t="s">
        <v>505</v>
      </c>
      <c r="F108" s="214">
        <v>2027.0</v>
      </c>
      <c r="G108" s="214">
        <v>3.0</v>
      </c>
      <c r="H108" s="214" t="s">
        <v>68</v>
      </c>
      <c r="I108" s="215">
        <v>0.03</v>
      </c>
      <c r="J108" s="236"/>
      <c r="K108" s="217">
        <f t="shared" ref="K108:L108" si="106">16.63%/42</f>
        <v>0.00395952381</v>
      </c>
      <c r="L108" s="217">
        <f t="shared" si="106"/>
        <v>0.00395952381</v>
      </c>
      <c r="M108" s="218"/>
      <c r="N108" s="192">
        <f t="shared" si="3"/>
        <v>0</v>
      </c>
      <c r="O108" s="192">
        <f t="shared" si="4"/>
        <v>0.41</v>
      </c>
      <c r="P108" s="192"/>
      <c r="Q108" s="192"/>
      <c r="R108" s="192"/>
      <c r="S108" s="192"/>
      <c r="T108" s="192"/>
      <c r="U108" s="192"/>
      <c r="V108" s="192"/>
      <c r="W108" s="192"/>
      <c r="X108" s="192"/>
      <c r="Y108" s="192"/>
      <c r="Z108" s="192"/>
      <c r="AA108" s="192"/>
      <c r="AB108" s="192"/>
      <c r="AC108" s="192"/>
      <c r="AD108" s="192"/>
      <c r="AE108" s="192"/>
      <c r="AF108" s="192"/>
    </row>
    <row r="109" ht="16.5" customHeight="1">
      <c r="A109" s="192"/>
      <c r="B109" s="210">
        <v>8054.0</v>
      </c>
      <c r="C109" s="211" t="s">
        <v>136</v>
      </c>
      <c r="D109" s="248" t="s">
        <v>505</v>
      </c>
      <c r="E109" s="213" t="s">
        <v>505</v>
      </c>
      <c r="F109" s="214">
        <v>2027.0</v>
      </c>
      <c r="G109" s="214">
        <v>4.0</v>
      </c>
      <c r="H109" s="214" t="s">
        <v>71</v>
      </c>
      <c r="I109" s="215">
        <v>0.03</v>
      </c>
      <c r="J109" s="236"/>
      <c r="K109" s="217">
        <f t="shared" ref="K109:L109" si="107">16.63%/42</f>
        <v>0.00395952381</v>
      </c>
      <c r="L109" s="217">
        <f t="shared" si="107"/>
        <v>0.00395952381</v>
      </c>
      <c r="M109" s="218"/>
      <c r="N109" s="192">
        <f t="shared" si="3"/>
        <v>0</v>
      </c>
      <c r="O109" s="192">
        <f t="shared" si="4"/>
        <v>0.41</v>
      </c>
      <c r="P109" s="192"/>
      <c r="Q109" s="192"/>
      <c r="R109" s="192"/>
      <c r="S109" s="192"/>
      <c r="T109" s="192"/>
      <c r="U109" s="192"/>
      <c r="V109" s="192"/>
      <c r="W109" s="192"/>
      <c r="X109" s="192"/>
      <c r="Y109" s="192"/>
      <c r="Z109" s="192"/>
      <c r="AA109" s="192"/>
      <c r="AB109" s="192"/>
      <c r="AC109" s="192"/>
      <c r="AD109" s="192"/>
      <c r="AE109" s="192"/>
      <c r="AF109" s="192"/>
    </row>
    <row r="110" ht="16.5" customHeight="1">
      <c r="A110" s="192"/>
      <c r="B110" s="210">
        <v>8054.0</v>
      </c>
      <c r="C110" s="211" t="s">
        <v>136</v>
      </c>
      <c r="D110" s="248" t="s">
        <v>505</v>
      </c>
      <c r="E110" s="213" t="s">
        <v>505</v>
      </c>
      <c r="F110" s="214">
        <v>2027.0</v>
      </c>
      <c r="G110" s="214">
        <v>5.0</v>
      </c>
      <c r="H110" s="214" t="s">
        <v>74</v>
      </c>
      <c r="I110" s="215">
        <v>0.03</v>
      </c>
      <c r="J110" s="236"/>
      <c r="K110" s="217">
        <f t="shared" ref="K110:L110" si="108">16.63%/42</f>
        <v>0.00395952381</v>
      </c>
      <c r="L110" s="217">
        <f t="shared" si="108"/>
        <v>0.00395952381</v>
      </c>
      <c r="M110" s="218"/>
      <c r="N110" s="192">
        <f t="shared" si="3"/>
        <v>0</v>
      </c>
      <c r="O110" s="192">
        <f t="shared" si="4"/>
        <v>0.41</v>
      </c>
      <c r="P110" s="192"/>
      <c r="Q110" s="192"/>
      <c r="R110" s="192"/>
      <c r="S110" s="192"/>
      <c r="T110" s="192"/>
      <c r="U110" s="192"/>
      <c r="V110" s="192"/>
      <c r="W110" s="192"/>
      <c r="X110" s="192"/>
      <c r="Y110" s="192"/>
      <c r="Z110" s="192"/>
      <c r="AA110" s="192"/>
      <c r="AB110" s="192"/>
      <c r="AC110" s="192"/>
      <c r="AD110" s="192"/>
      <c r="AE110" s="192"/>
      <c r="AF110" s="192"/>
    </row>
    <row r="111" ht="16.5" customHeight="1">
      <c r="A111" s="192"/>
      <c r="B111" s="210">
        <v>8054.0</v>
      </c>
      <c r="C111" s="211" t="s">
        <v>136</v>
      </c>
      <c r="D111" s="248" t="s">
        <v>505</v>
      </c>
      <c r="E111" s="213" t="s">
        <v>505</v>
      </c>
      <c r="F111" s="214">
        <v>2027.0</v>
      </c>
      <c r="G111" s="214">
        <v>6.0</v>
      </c>
      <c r="H111" s="214" t="s">
        <v>77</v>
      </c>
      <c r="I111" s="215">
        <v>0.03</v>
      </c>
      <c r="J111" s="236"/>
      <c r="K111" s="217">
        <f t="shared" ref="K111:L111" si="109">16.63%/42</f>
        <v>0.00395952381</v>
      </c>
      <c r="L111" s="217">
        <f t="shared" si="109"/>
        <v>0.00395952381</v>
      </c>
      <c r="M111" s="218"/>
      <c r="N111" s="192">
        <f t="shared" si="3"/>
        <v>0</v>
      </c>
      <c r="O111" s="192">
        <f t="shared" si="4"/>
        <v>0.41</v>
      </c>
      <c r="P111" s="192"/>
      <c r="Q111" s="192"/>
      <c r="R111" s="192"/>
      <c r="S111" s="192"/>
      <c r="T111" s="192"/>
      <c r="U111" s="192"/>
      <c r="V111" s="192"/>
      <c r="W111" s="192"/>
      <c r="X111" s="192"/>
      <c r="Y111" s="192"/>
      <c r="Z111" s="192"/>
      <c r="AA111" s="192"/>
      <c r="AB111" s="192"/>
      <c r="AC111" s="192"/>
      <c r="AD111" s="192"/>
      <c r="AE111" s="192"/>
      <c r="AF111" s="192"/>
    </row>
    <row r="112" ht="16.5" customHeight="1">
      <c r="A112" s="192"/>
      <c r="B112" s="210">
        <v>8054.0</v>
      </c>
      <c r="C112" s="211" t="s">
        <v>136</v>
      </c>
      <c r="D112" s="248" t="s">
        <v>505</v>
      </c>
      <c r="E112" s="213" t="s">
        <v>505</v>
      </c>
      <c r="F112" s="214">
        <v>2027.0</v>
      </c>
      <c r="G112" s="214">
        <v>7.0</v>
      </c>
      <c r="H112" s="214" t="s">
        <v>41</v>
      </c>
      <c r="I112" s="215">
        <v>0.03</v>
      </c>
      <c r="J112" s="236"/>
      <c r="K112" s="217">
        <f t="shared" ref="K112:L112" si="110">16.63%/42</f>
        <v>0.00395952381</v>
      </c>
      <c r="L112" s="217">
        <f t="shared" si="110"/>
        <v>0.00395952381</v>
      </c>
      <c r="M112" s="218"/>
      <c r="N112" s="192">
        <f t="shared" si="3"/>
        <v>0</v>
      </c>
      <c r="O112" s="192">
        <f t="shared" si="4"/>
        <v>0.41</v>
      </c>
      <c r="P112" s="192"/>
      <c r="Q112" s="192"/>
      <c r="R112" s="192"/>
      <c r="S112" s="192"/>
      <c r="T112" s="192"/>
      <c r="U112" s="192"/>
      <c r="V112" s="192"/>
      <c r="W112" s="192"/>
      <c r="X112" s="192"/>
      <c r="Y112" s="192"/>
      <c r="Z112" s="192"/>
      <c r="AA112" s="192"/>
      <c r="AB112" s="192"/>
      <c r="AC112" s="192"/>
      <c r="AD112" s="192"/>
      <c r="AE112" s="192"/>
      <c r="AF112" s="192"/>
    </row>
    <row r="113" ht="16.5" customHeight="1">
      <c r="A113" s="192"/>
      <c r="B113" s="210">
        <v>8054.0</v>
      </c>
      <c r="C113" s="211" t="s">
        <v>136</v>
      </c>
      <c r="D113" s="248" t="s">
        <v>505</v>
      </c>
      <c r="E113" s="213" t="s">
        <v>505</v>
      </c>
      <c r="F113" s="214">
        <v>2027.0</v>
      </c>
      <c r="G113" s="214">
        <v>8.0</v>
      </c>
      <c r="H113" s="214" t="s">
        <v>46</v>
      </c>
      <c r="I113" s="215">
        <v>0.03</v>
      </c>
      <c r="J113" s="236"/>
      <c r="K113" s="217">
        <f t="shared" ref="K113:L113" si="111">16.63%/42</f>
        <v>0.00395952381</v>
      </c>
      <c r="L113" s="217">
        <f t="shared" si="111"/>
        <v>0.00395952381</v>
      </c>
      <c r="M113" s="218"/>
      <c r="N113" s="192">
        <f t="shared" si="3"/>
        <v>0</v>
      </c>
      <c r="O113" s="192">
        <f t="shared" si="4"/>
        <v>0.41</v>
      </c>
      <c r="P113" s="192"/>
      <c r="Q113" s="192"/>
      <c r="R113" s="192"/>
      <c r="S113" s="192"/>
      <c r="T113" s="192"/>
      <c r="U113" s="192"/>
      <c r="V113" s="192"/>
      <c r="W113" s="192"/>
      <c r="X113" s="192"/>
      <c r="Y113" s="192"/>
      <c r="Z113" s="192"/>
      <c r="AA113" s="192"/>
      <c r="AB113" s="192"/>
      <c r="AC113" s="192"/>
      <c r="AD113" s="192"/>
      <c r="AE113" s="192"/>
      <c r="AF113" s="192"/>
    </row>
    <row r="114" ht="16.5" customHeight="1">
      <c r="A114" s="192"/>
      <c r="B114" s="210">
        <v>8054.0</v>
      </c>
      <c r="C114" s="211" t="s">
        <v>136</v>
      </c>
      <c r="D114" s="248" t="s">
        <v>505</v>
      </c>
      <c r="E114" s="213" t="s">
        <v>505</v>
      </c>
      <c r="F114" s="214">
        <v>2027.0</v>
      </c>
      <c r="G114" s="214">
        <v>9.0</v>
      </c>
      <c r="H114" s="214" t="s">
        <v>49</v>
      </c>
      <c r="I114" s="215">
        <v>0.03</v>
      </c>
      <c r="J114" s="236"/>
      <c r="K114" s="217">
        <f t="shared" ref="K114:L114" si="112">16.63%/42</f>
        <v>0.00395952381</v>
      </c>
      <c r="L114" s="217">
        <f t="shared" si="112"/>
        <v>0.00395952381</v>
      </c>
      <c r="M114" s="218"/>
      <c r="N114" s="192">
        <f t="shared" si="3"/>
        <v>0</v>
      </c>
      <c r="O114" s="192">
        <f t="shared" si="4"/>
        <v>0.41</v>
      </c>
      <c r="P114" s="192"/>
      <c r="Q114" s="192"/>
      <c r="R114" s="192"/>
      <c r="S114" s="192"/>
      <c r="T114" s="192"/>
      <c r="U114" s="192"/>
      <c r="V114" s="192"/>
      <c r="W114" s="192"/>
      <c r="X114" s="192"/>
      <c r="Y114" s="192"/>
      <c r="Z114" s="192"/>
      <c r="AA114" s="192"/>
      <c r="AB114" s="192"/>
      <c r="AC114" s="192"/>
      <c r="AD114" s="192"/>
      <c r="AE114" s="192"/>
      <c r="AF114" s="192"/>
    </row>
    <row r="115" ht="16.5" customHeight="1">
      <c r="A115" s="192"/>
      <c r="B115" s="210">
        <v>8054.0</v>
      </c>
      <c r="C115" s="211" t="s">
        <v>136</v>
      </c>
      <c r="D115" s="248" t="s">
        <v>505</v>
      </c>
      <c r="E115" s="213" t="s">
        <v>505</v>
      </c>
      <c r="F115" s="214">
        <v>2027.0</v>
      </c>
      <c r="G115" s="214">
        <v>10.0</v>
      </c>
      <c r="H115" s="214" t="s">
        <v>52</v>
      </c>
      <c r="I115" s="215">
        <v>0.03</v>
      </c>
      <c r="J115" s="236"/>
      <c r="K115" s="217">
        <f t="shared" ref="K115:L115" si="113">16.63%/42</f>
        <v>0.00395952381</v>
      </c>
      <c r="L115" s="217">
        <f t="shared" si="113"/>
        <v>0.00395952381</v>
      </c>
      <c r="M115" s="218"/>
      <c r="N115" s="192">
        <f t="shared" si="3"/>
        <v>0</v>
      </c>
      <c r="O115" s="192">
        <f t="shared" si="4"/>
        <v>0.41</v>
      </c>
      <c r="P115" s="192"/>
      <c r="Q115" s="192"/>
      <c r="R115" s="192"/>
      <c r="S115" s="192"/>
      <c r="T115" s="192"/>
      <c r="U115" s="192"/>
      <c r="V115" s="192"/>
      <c r="W115" s="192"/>
      <c r="X115" s="192"/>
      <c r="Y115" s="192"/>
      <c r="Z115" s="192"/>
      <c r="AA115" s="192"/>
      <c r="AB115" s="192"/>
      <c r="AC115" s="192"/>
      <c r="AD115" s="192"/>
      <c r="AE115" s="192"/>
      <c r="AF115" s="192"/>
    </row>
    <row r="116" ht="16.5" customHeight="1">
      <c r="A116" s="192"/>
      <c r="B116" s="210">
        <v>8054.0</v>
      </c>
      <c r="C116" s="211" t="s">
        <v>136</v>
      </c>
      <c r="D116" s="248" t="s">
        <v>505</v>
      </c>
      <c r="E116" s="213" t="s">
        <v>505</v>
      </c>
      <c r="F116" s="214">
        <v>2027.0</v>
      </c>
      <c r="G116" s="214">
        <v>11.0</v>
      </c>
      <c r="H116" s="214" t="s">
        <v>55</v>
      </c>
      <c r="I116" s="215">
        <v>0.03</v>
      </c>
      <c r="J116" s="236"/>
      <c r="K116" s="217">
        <f t="shared" ref="K116:L116" si="114">16.63%/42</f>
        <v>0.00395952381</v>
      </c>
      <c r="L116" s="217">
        <f t="shared" si="114"/>
        <v>0.00395952381</v>
      </c>
      <c r="M116" s="218"/>
      <c r="N116" s="192">
        <f t="shared" si="3"/>
        <v>0</v>
      </c>
      <c r="O116" s="192">
        <f t="shared" si="4"/>
        <v>0.41</v>
      </c>
      <c r="P116" s="192"/>
      <c r="Q116" s="192"/>
      <c r="R116" s="192"/>
      <c r="S116" s="192"/>
      <c r="T116" s="192"/>
      <c r="U116" s="192"/>
      <c r="V116" s="192"/>
      <c r="W116" s="192"/>
      <c r="X116" s="192"/>
      <c r="Y116" s="192"/>
      <c r="Z116" s="192"/>
      <c r="AA116" s="192"/>
      <c r="AB116" s="192"/>
      <c r="AC116" s="192"/>
      <c r="AD116" s="192"/>
      <c r="AE116" s="192"/>
      <c r="AF116" s="192"/>
    </row>
    <row r="117" ht="16.5" customHeight="1">
      <c r="A117" s="192"/>
      <c r="B117" s="210">
        <v>8054.0</v>
      </c>
      <c r="C117" s="211" t="s">
        <v>136</v>
      </c>
      <c r="D117" s="248" t="s">
        <v>505</v>
      </c>
      <c r="E117" s="213" t="s">
        <v>505</v>
      </c>
      <c r="F117" s="214">
        <v>2027.0</v>
      </c>
      <c r="G117" s="214">
        <v>12.0</v>
      </c>
      <c r="H117" s="214" t="s">
        <v>59</v>
      </c>
      <c r="I117" s="215">
        <v>0.01</v>
      </c>
      <c r="J117" s="236"/>
      <c r="K117" s="217">
        <f t="shared" ref="K117:L117" si="115">16.63%/42</f>
        <v>0.00395952381</v>
      </c>
      <c r="L117" s="217">
        <f t="shared" si="115"/>
        <v>0.00395952381</v>
      </c>
      <c r="M117" s="218"/>
      <c r="N117" s="192">
        <f t="shared" si="3"/>
        <v>0</v>
      </c>
      <c r="O117" s="192">
        <f t="shared" si="4"/>
        <v>0.41</v>
      </c>
      <c r="P117" s="192"/>
      <c r="Q117" s="192"/>
      <c r="R117" s="192"/>
      <c r="S117" s="192"/>
      <c r="T117" s="192"/>
      <c r="U117" s="192"/>
      <c r="V117" s="192"/>
      <c r="W117" s="192"/>
      <c r="X117" s="192"/>
      <c r="Y117" s="192"/>
      <c r="Z117" s="192"/>
      <c r="AA117" s="192"/>
      <c r="AB117" s="192"/>
      <c r="AC117" s="192"/>
      <c r="AD117" s="192"/>
      <c r="AE117" s="192"/>
      <c r="AF117" s="192"/>
    </row>
    <row r="118" ht="16.5" customHeight="1">
      <c r="A118" s="192"/>
      <c r="B118" s="210">
        <v>8054.0</v>
      </c>
      <c r="C118" s="253" t="s">
        <v>218</v>
      </c>
      <c r="D118" s="248" t="s">
        <v>525</v>
      </c>
      <c r="E118" s="213" t="s">
        <v>526</v>
      </c>
      <c r="F118" s="214">
        <v>2024.0</v>
      </c>
      <c r="G118" s="214">
        <v>7.0</v>
      </c>
      <c r="H118" s="214" t="s">
        <v>41</v>
      </c>
      <c r="I118" s="220">
        <v>0.010000000000000002</v>
      </c>
      <c r="J118" s="216">
        <v>0.01</v>
      </c>
      <c r="K118" s="217">
        <f t="shared" ref="K118:L118" si="116">0.81%/42</f>
        <v>0.0001928571429</v>
      </c>
      <c r="L118" s="217">
        <f t="shared" si="116"/>
        <v>0.0001928571429</v>
      </c>
      <c r="M118" s="218" t="s">
        <v>527</v>
      </c>
      <c r="N118" s="250">
        <f t="shared" si="3"/>
        <v>0.01</v>
      </c>
      <c r="O118" s="192">
        <f t="shared" si="4"/>
        <v>0.01</v>
      </c>
      <c r="P118" s="192"/>
      <c r="Q118" s="192"/>
      <c r="R118" s="192"/>
      <c r="S118" s="192"/>
      <c r="T118" s="192"/>
      <c r="U118" s="192"/>
      <c r="V118" s="192"/>
      <c r="W118" s="192"/>
      <c r="X118" s="192"/>
      <c r="Y118" s="192"/>
      <c r="Z118" s="192"/>
      <c r="AA118" s="192"/>
      <c r="AB118" s="192"/>
      <c r="AC118" s="192"/>
      <c r="AD118" s="192"/>
      <c r="AE118" s="192"/>
      <c r="AF118" s="192"/>
    </row>
    <row r="119" ht="16.5" customHeight="1">
      <c r="A119" s="192"/>
      <c r="B119" s="210">
        <v>8054.0</v>
      </c>
      <c r="C119" s="253" t="s">
        <v>218</v>
      </c>
      <c r="D119" s="248" t="s">
        <v>525</v>
      </c>
      <c r="E119" s="213" t="s">
        <v>526</v>
      </c>
      <c r="F119" s="214">
        <v>2024.0</v>
      </c>
      <c r="G119" s="214">
        <v>8.0</v>
      </c>
      <c r="H119" s="214" t="s">
        <v>46</v>
      </c>
      <c r="I119" s="220">
        <v>0.015</v>
      </c>
      <c r="J119" s="216">
        <v>0.015</v>
      </c>
      <c r="K119" s="217">
        <f t="shared" ref="K119:L119" si="117">0.81%/42</f>
        <v>0.0001928571429</v>
      </c>
      <c r="L119" s="217">
        <f t="shared" si="117"/>
        <v>0.0001928571429</v>
      </c>
      <c r="M119" s="218" t="s">
        <v>528</v>
      </c>
      <c r="N119" s="250">
        <f t="shared" si="3"/>
        <v>0.025</v>
      </c>
      <c r="O119" s="192">
        <f t="shared" si="4"/>
        <v>0.025</v>
      </c>
      <c r="P119" s="192"/>
      <c r="Q119" s="192"/>
      <c r="R119" s="192"/>
      <c r="S119" s="192"/>
      <c r="T119" s="192"/>
      <c r="U119" s="192"/>
      <c r="V119" s="192"/>
      <c r="W119" s="192"/>
      <c r="X119" s="192"/>
      <c r="Y119" s="192"/>
      <c r="Z119" s="192"/>
      <c r="AA119" s="192"/>
      <c r="AB119" s="192"/>
      <c r="AC119" s="192"/>
      <c r="AD119" s="192"/>
      <c r="AE119" s="192"/>
      <c r="AF119" s="192"/>
    </row>
    <row r="120" ht="16.5" customHeight="1">
      <c r="A120" s="192"/>
      <c r="B120" s="210">
        <v>8054.0</v>
      </c>
      <c r="C120" s="253" t="s">
        <v>218</v>
      </c>
      <c r="D120" s="248" t="s">
        <v>525</v>
      </c>
      <c r="E120" s="213" t="s">
        <v>526</v>
      </c>
      <c r="F120" s="214">
        <v>2024.0</v>
      </c>
      <c r="G120" s="214">
        <v>9.0</v>
      </c>
      <c r="H120" s="214" t="s">
        <v>49</v>
      </c>
      <c r="I120" s="220">
        <v>0.025</v>
      </c>
      <c r="J120" s="221">
        <v>0.025</v>
      </c>
      <c r="K120" s="217">
        <f t="shared" ref="K120:L120" si="118">0.81%/42</f>
        <v>0.0001928571429</v>
      </c>
      <c r="L120" s="217">
        <f t="shared" si="118"/>
        <v>0.0001928571429</v>
      </c>
      <c r="M120" s="218" t="s">
        <v>529</v>
      </c>
      <c r="N120" s="250">
        <f t="shared" si="3"/>
        <v>0.05</v>
      </c>
      <c r="O120" s="192">
        <f t="shared" si="4"/>
        <v>0.05</v>
      </c>
      <c r="P120" s="192"/>
      <c r="Q120" s="192"/>
      <c r="R120" s="192"/>
      <c r="S120" s="192"/>
      <c r="T120" s="192"/>
      <c r="U120" s="192"/>
      <c r="V120" s="192"/>
      <c r="W120" s="192"/>
      <c r="X120" s="192"/>
      <c r="Y120" s="192"/>
      <c r="Z120" s="192"/>
      <c r="AA120" s="192"/>
      <c r="AB120" s="192"/>
      <c r="AC120" s="192"/>
      <c r="AD120" s="192"/>
      <c r="AE120" s="192"/>
      <c r="AF120" s="192"/>
    </row>
    <row r="121" ht="16.5" customHeight="1">
      <c r="A121" s="192"/>
      <c r="B121" s="210">
        <v>8054.0</v>
      </c>
      <c r="C121" s="253" t="s">
        <v>218</v>
      </c>
      <c r="D121" s="248" t="s">
        <v>525</v>
      </c>
      <c r="E121" s="213" t="s">
        <v>526</v>
      </c>
      <c r="F121" s="214">
        <v>2024.0</v>
      </c>
      <c r="G121" s="214">
        <v>10.0</v>
      </c>
      <c r="H121" s="214" t="s">
        <v>52</v>
      </c>
      <c r="I121" s="220">
        <v>0.025</v>
      </c>
      <c r="J121" s="221">
        <v>0.025</v>
      </c>
      <c r="K121" s="217">
        <f t="shared" ref="K121:L121" si="119">0.81%/42</f>
        <v>0.0001928571429</v>
      </c>
      <c r="L121" s="217">
        <f t="shared" si="119"/>
        <v>0.0001928571429</v>
      </c>
      <c r="M121" s="249" t="s">
        <v>530</v>
      </c>
      <c r="N121" s="192">
        <f t="shared" si="3"/>
        <v>0.075</v>
      </c>
      <c r="O121" s="192">
        <f t="shared" si="4"/>
        <v>0.075</v>
      </c>
      <c r="P121" s="192"/>
      <c r="Q121" s="192"/>
      <c r="R121" s="192"/>
      <c r="S121" s="192"/>
      <c r="T121" s="192"/>
      <c r="U121" s="192"/>
      <c r="V121" s="192"/>
      <c r="W121" s="192"/>
      <c r="X121" s="192"/>
      <c r="Y121" s="192"/>
      <c r="Z121" s="192"/>
      <c r="AA121" s="192"/>
      <c r="AB121" s="192"/>
      <c r="AC121" s="192"/>
      <c r="AD121" s="192"/>
      <c r="AE121" s="192"/>
      <c r="AF121" s="192"/>
    </row>
    <row r="122" ht="16.5" customHeight="1">
      <c r="A122" s="192"/>
      <c r="B122" s="210">
        <v>8054.0</v>
      </c>
      <c r="C122" s="253" t="s">
        <v>218</v>
      </c>
      <c r="D122" s="248" t="s">
        <v>525</v>
      </c>
      <c r="E122" s="213" t="s">
        <v>526</v>
      </c>
      <c r="F122" s="214">
        <v>2024.0</v>
      </c>
      <c r="G122" s="214">
        <v>11.0</v>
      </c>
      <c r="H122" s="214" t="s">
        <v>55</v>
      </c>
      <c r="I122" s="220">
        <v>0.015</v>
      </c>
      <c r="J122" s="216">
        <v>0.015</v>
      </c>
      <c r="K122" s="217">
        <f t="shared" ref="K122:L122" si="120">0.81%/42</f>
        <v>0.0001928571429</v>
      </c>
      <c r="L122" s="217">
        <f t="shared" si="120"/>
        <v>0.0001928571429</v>
      </c>
      <c r="M122" s="254" t="s">
        <v>531</v>
      </c>
      <c r="N122" s="192">
        <f t="shared" si="3"/>
        <v>0.09</v>
      </c>
      <c r="O122" s="192">
        <f t="shared" si="4"/>
        <v>0.09</v>
      </c>
      <c r="P122" s="192"/>
      <c r="Q122" s="192"/>
      <c r="R122" s="192"/>
      <c r="S122" s="192"/>
      <c r="T122" s="192"/>
      <c r="U122" s="192"/>
      <c r="V122" s="192"/>
      <c r="W122" s="192"/>
      <c r="X122" s="192"/>
      <c r="Y122" s="192"/>
      <c r="Z122" s="192"/>
      <c r="AA122" s="192"/>
      <c r="AB122" s="192"/>
      <c r="AC122" s="192"/>
      <c r="AD122" s="192"/>
      <c r="AE122" s="192"/>
      <c r="AF122" s="192"/>
    </row>
    <row r="123" ht="16.5" customHeight="1">
      <c r="A123" s="192"/>
      <c r="B123" s="210">
        <v>8054.0</v>
      </c>
      <c r="C123" s="253" t="s">
        <v>218</v>
      </c>
      <c r="D123" s="248" t="s">
        <v>525</v>
      </c>
      <c r="E123" s="213" t="s">
        <v>526</v>
      </c>
      <c r="F123" s="214">
        <v>2024.0</v>
      </c>
      <c r="G123" s="214">
        <v>12.0</v>
      </c>
      <c r="H123" s="214" t="s">
        <v>59</v>
      </c>
      <c r="I123" s="220">
        <v>0.010000000000000002</v>
      </c>
      <c r="J123" s="220">
        <v>0.010000000000000002</v>
      </c>
      <c r="K123" s="217">
        <f t="shared" ref="K123:L123" si="121">0.81%/42</f>
        <v>0.0001928571429</v>
      </c>
      <c r="L123" s="217">
        <f t="shared" si="121"/>
        <v>0.0001928571429</v>
      </c>
      <c r="M123" s="218" t="s">
        <v>532</v>
      </c>
      <c r="N123" s="192">
        <f t="shared" si="3"/>
        <v>0.1</v>
      </c>
      <c r="O123" s="192">
        <f t="shared" si="4"/>
        <v>0.1</v>
      </c>
      <c r="P123" s="192"/>
      <c r="Q123" s="192"/>
      <c r="R123" s="192"/>
      <c r="S123" s="192"/>
      <c r="T123" s="192"/>
      <c r="U123" s="192"/>
      <c r="V123" s="192"/>
      <c r="W123" s="192"/>
      <c r="X123" s="192"/>
      <c r="Y123" s="192"/>
      <c r="Z123" s="192"/>
      <c r="AA123" s="192"/>
      <c r="AB123" s="192"/>
      <c r="AC123" s="192"/>
      <c r="AD123" s="192"/>
      <c r="AE123" s="192"/>
      <c r="AF123" s="192"/>
    </row>
    <row r="124" ht="16.5" customHeight="1">
      <c r="A124" s="192"/>
      <c r="B124" s="210">
        <v>8054.0</v>
      </c>
      <c r="C124" s="253" t="s">
        <v>218</v>
      </c>
      <c r="D124" s="248" t="s">
        <v>525</v>
      </c>
      <c r="E124" s="213" t="s">
        <v>526</v>
      </c>
      <c r="F124" s="214">
        <v>2025.0</v>
      </c>
      <c r="G124" s="214">
        <v>1.0</v>
      </c>
      <c r="H124" s="214" t="s">
        <v>488</v>
      </c>
      <c r="I124" s="220">
        <v>0.01</v>
      </c>
      <c r="J124" s="255">
        <v>0.01</v>
      </c>
      <c r="K124" s="217">
        <f t="shared" ref="K124:L124" si="122">0.81%/42</f>
        <v>0.0001928571429</v>
      </c>
      <c r="L124" s="217">
        <f t="shared" si="122"/>
        <v>0.0001928571429</v>
      </c>
      <c r="M124" s="218" t="s">
        <v>533</v>
      </c>
      <c r="N124" s="250">
        <f t="shared" si="3"/>
        <v>0.01</v>
      </c>
      <c r="O124" s="192">
        <f t="shared" si="4"/>
        <v>0.11</v>
      </c>
      <c r="P124" s="192"/>
      <c r="Q124" s="192"/>
      <c r="R124" s="192"/>
      <c r="S124" s="192"/>
      <c r="T124" s="192"/>
      <c r="U124" s="192"/>
      <c r="V124" s="192"/>
      <c r="W124" s="192"/>
      <c r="X124" s="192"/>
      <c r="Y124" s="192"/>
      <c r="Z124" s="192"/>
      <c r="AA124" s="192"/>
      <c r="AB124" s="192"/>
      <c r="AC124" s="192"/>
      <c r="AD124" s="192"/>
      <c r="AE124" s="192"/>
      <c r="AF124" s="192"/>
    </row>
    <row r="125" ht="16.5" customHeight="1">
      <c r="A125" s="192"/>
      <c r="B125" s="210">
        <v>8054.0</v>
      </c>
      <c r="C125" s="253" t="s">
        <v>218</v>
      </c>
      <c r="D125" s="248" t="s">
        <v>525</v>
      </c>
      <c r="E125" s="213" t="s">
        <v>526</v>
      </c>
      <c r="F125" s="214">
        <v>2025.0</v>
      </c>
      <c r="G125" s="214">
        <v>2.0</v>
      </c>
      <c r="H125" s="214" t="s">
        <v>65</v>
      </c>
      <c r="I125" s="217">
        <v>0.01</v>
      </c>
      <c r="J125" s="217">
        <v>0.01</v>
      </c>
      <c r="K125" s="217">
        <f t="shared" ref="K125:L125" si="123">0.81%/42</f>
        <v>0.0001928571429</v>
      </c>
      <c r="L125" s="217">
        <f t="shared" si="123"/>
        <v>0.0001928571429</v>
      </c>
      <c r="M125" s="218" t="s">
        <v>534</v>
      </c>
      <c r="N125" s="250">
        <f t="shared" si="3"/>
        <v>0.02</v>
      </c>
      <c r="O125" s="192">
        <f t="shared" si="4"/>
        <v>0.12</v>
      </c>
      <c r="P125" s="192"/>
      <c r="Q125" s="192"/>
      <c r="R125" s="192"/>
      <c r="S125" s="192"/>
      <c r="T125" s="192"/>
      <c r="U125" s="192"/>
      <c r="V125" s="192"/>
      <c r="W125" s="192"/>
      <c r="X125" s="192"/>
      <c r="Y125" s="192"/>
      <c r="Z125" s="192"/>
      <c r="AA125" s="192"/>
      <c r="AB125" s="192"/>
      <c r="AC125" s="192"/>
      <c r="AD125" s="192"/>
      <c r="AE125" s="192"/>
      <c r="AF125" s="192"/>
    </row>
    <row r="126" ht="16.5" customHeight="1">
      <c r="A126" s="192"/>
      <c r="B126" s="210">
        <v>8054.0</v>
      </c>
      <c r="C126" s="253" t="s">
        <v>218</v>
      </c>
      <c r="D126" s="248" t="s">
        <v>525</v>
      </c>
      <c r="E126" s="213" t="s">
        <v>526</v>
      </c>
      <c r="F126" s="214">
        <v>2025.0</v>
      </c>
      <c r="G126" s="214">
        <v>3.0</v>
      </c>
      <c r="H126" s="214" t="s">
        <v>68</v>
      </c>
      <c r="I126" s="220">
        <v>0.03</v>
      </c>
      <c r="J126" s="256">
        <v>0.03</v>
      </c>
      <c r="K126" s="217">
        <f t="shared" ref="K126:L126" si="124">0.81%/42</f>
        <v>0.0001928571429</v>
      </c>
      <c r="L126" s="217">
        <f t="shared" si="124"/>
        <v>0.0001928571429</v>
      </c>
      <c r="M126" s="218" t="s">
        <v>535</v>
      </c>
      <c r="N126" s="250">
        <f t="shared" si="3"/>
        <v>0.05</v>
      </c>
      <c r="O126" s="192">
        <f t="shared" si="4"/>
        <v>0.15</v>
      </c>
      <c r="P126" s="192"/>
      <c r="Q126" s="192"/>
      <c r="R126" s="192"/>
      <c r="S126" s="192"/>
      <c r="T126" s="192"/>
      <c r="U126" s="192"/>
      <c r="V126" s="192"/>
      <c r="W126" s="192"/>
      <c r="X126" s="192"/>
      <c r="Y126" s="192"/>
      <c r="Z126" s="192"/>
      <c r="AA126" s="192"/>
      <c r="AB126" s="192"/>
      <c r="AC126" s="192"/>
      <c r="AD126" s="192"/>
      <c r="AE126" s="192"/>
      <c r="AF126" s="192"/>
    </row>
    <row r="127" ht="16.5" customHeight="1">
      <c r="A127" s="192"/>
      <c r="B127" s="210">
        <v>8054.0</v>
      </c>
      <c r="C127" s="253" t="s">
        <v>218</v>
      </c>
      <c r="D127" s="248" t="s">
        <v>525</v>
      </c>
      <c r="E127" s="213" t="s">
        <v>526</v>
      </c>
      <c r="F127" s="214">
        <v>2025.0</v>
      </c>
      <c r="G127" s="214">
        <v>4.0</v>
      </c>
      <c r="H127" s="214" t="s">
        <v>71</v>
      </c>
      <c r="I127" s="220">
        <v>0.03</v>
      </c>
      <c r="J127" s="256">
        <v>0.03</v>
      </c>
      <c r="K127" s="217">
        <f t="shared" ref="K127:L127" si="125">0.81%/42</f>
        <v>0.0001928571429</v>
      </c>
      <c r="L127" s="217">
        <f t="shared" si="125"/>
        <v>0.0001928571429</v>
      </c>
      <c r="M127" s="218" t="s">
        <v>536</v>
      </c>
      <c r="N127" s="192">
        <f t="shared" si="3"/>
        <v>0.08</v>
      </c>
      <c r="O127" s="192">
        <f t="shared" si="4"/>
        <v>0.18</v>
      </c>
      <c r="P127" s="192"/>
      <c r="Q127" s="192"/>
      <c r="R127" s="192"/>
      <c r="S127" s="192"/>
      <c r="T127" s="192"/>
      <c r="U127" s="192"/>
      <c r="V127" s="192"/>
      <c r="W127" s="192"/>
      <c r="X127" s="192"/>
      <c r="Y127" s="192"/>
      <c r="Z127" s="192"/>
      <c r="AA127" s="192"/>
      <c r="AB127" s="192"/>
      <c r="AC127" s="192"/>
      <c r="AD127" s="192"/>
      <c r="AE127" s="192"/>
      <c r="AF127" s="192"/>
    </row>
    <row r="128" ht="16.5" customHeight="1">
      <c r="A128" s="192"/>
      <c r="B128" s="210">
        <v>8054.0</v>
      </c>
      <c r="C128" s="253" t="s">
        <v>218</v>
      </c>
      <c r="D128" s="248" t="s">
        <v>525</v>
      </c>
      <c r="E128" s="213" t="s">
        <v>526</v>
      </c>
      <c r="F128" s="214">
        <v>2025.0</v>
      </c>
      <c r="G128" s="214">
        <v>5.0</v>
      </c>
      <c r="H128" s="214" t="s">
        <v>74</v>
      </c>
      <c r="I128" s="220">
        <v>0.03</v>
      </c>
      <c r="J128" s="256">
        <v>0.03</v>
      </c>
      <c r="K128" s="217">
        <f t="shared" ref="K128:L128" si="126">0.81%/42</f>
        <v>0.0001928571429</v>
      </c>
      <c r="L128" s="217">
        <f t="shared" si="126"/>
        <v>0.0001928571429</v>
      </c>
      <c r="M128" s="218" t="s">
        <v>537</v>
      </c>
      <c r="N128" s="192">
        <f t="shared" si="3"/>
        <v>0.11</v>
      </c>
      <c r="O128" s="192">
        <f t="shared" si="4"/>
        <v>0.21</v>
      </c>
      <c r="P128" s="192"/>
      <c r="Q128" s="192"/>
      <c r="R128" s="192"/>
      <c r="S128" s="192"/>
      <c r="T128" s="192"/>
      <c r="U128" s="192"/>
      <c r="V128" s="192"/>
      <c r="W128" s="192"/>
      <c r="X128" s="192"/>
      <c r="Y128" s="192"/>
      <c r="Z128" s="192"/>
      <c r="AA128" s="192"/>
      <c r="AB128" s="192"/>
      <c r="AC128" s="192"/>
      <c r="AD128" s="192"/>
      <c r="AE128" s="192"/>
      <c r="AF128" s="192"/>
    </row>
    <row r="129" ht="16.5" customHeight="1">
      <c r="A129" s="192"/>
      <c r="B129" s="210">
        <v>8054.0</v>
      </c>
      <c r="C129" s="253" t="s">
        <v>218</v>
      </c>
      <c r="D129" s="248" t="s">
        <v>525</v>
      </c>
      <c r="E129" s="213" t="s">
        <v>526</v>
      </c>
      <c r="F129" s="214">
        <v>2025.0</v>
      </c>
      <c r="G129" s="214">
        <v>6.0</v>
      </c>
      <c r="H129" s="214" t="s">
        <v>77</v>
      </c>
      <c r="I129" s="220">
        <v>0.03</v>
      </c>
      <c r="J129" s="256">
        <v>0.03</v>
      </c>
      <c r="K129" s="217">
        <f t="shared" ref="K129:L129" si="127">0.81%/42</f>
        <v>0.0001928571429</v>
      </c>
      <c r="L129" s="217">
        <f t="shared" si="127"/>
        <v>0.0001928571429</v>
      </c>
      <c r="M129" s="218" t="s">
        <v>538</v>
      </c>
      <c r="N129" s="192">
        <f t="shared" si="3"/>
        <v>0.14</v>
      </c>
      <c r="O129" s="192">
        <f t="shared" si="4"/>
        <v>0.24</v>
      </c>
      <c r="P129" s="192"/>
      <c r="Q129" s="192"/>
      <c r="R129" s="192"/>
      <c r="S129" s="192"/>
      <c r="T129" s="192"/>
      <c r="U129" s="192"/>
      <c r="V129" s="192"/>
      <c r="W129" s="192"/>
      <c r="X129" s="192"/>
      <c r="Y129" s="192"/>
      <c r="Z129" s="192"/>
      <c r="AA129" s="192"/>
      <c r="AB129" s="192"/>
      <c r="AC129" s="192"/>
      <c r="AD129" s="192"/>
      <c r="AE129" s="192"/>
      <c r="AF129" s="192"/>
    </row>
    <row r="130" ht="16.5" customHeight="1">
      <c r="A130" s="192"/>
      <c r="B130" s="210">
        <v>8054.0</v>
      </c>
      <c r="C130" s="253" t="s">
        <v>218</v>
      </c>
      <c r="D130" s="248" t="s">
        <v>525</v>
      </c>
      <c r="E130" s="213" t="s">
        <v>526</v>
      </c>
      <c r="F130" s="214">
        <v>2025.0</v>
      </c>
      <c r="G130" s="214">
        <v>7.0</v>
      </c>
      <c r="H130" s="214" t="s">
        <v>41</v>
      </c>
      <c r="I130" s="220">
        <v>0.03</v>
      </c>
      <c r="J130" s="256">
        <v>0.03</v>
      </c>
      <c r="K130" s="217">
        <f t="shared" ref="K130:L130" si="128">0.81%/42</f>
        <v>0.0001928571429</v>
      </c>
      <c r="L130" s="217">
        <f t="shared" si="128"/>
        <v>0.0001928571429</v>
      </c>
      <c r="M130" s="218" t="s">
        <v>539</v>
      </c>
      <c r="N130" s="192">
        <f t="shared" si="3"/>
        <v>0.17</v>
      </c>
      <c r="O130" s="192">
        <f t="shared" si="4"/>
        <v>0.27</v>
      </c>
      <c r="P130" s="192"/>
      <c r="Q130" s="192"/>
      <c r="R130" s="192"/>
      <c r="S130" s="192"/>
      <c r="T130" s="192"/>
      <c r="U130" s="192"/>
      <c r="V130" s="192"/>
      <c r="W130" s="192"/>
      <c r="X130" s="192"/>
      <c r="Y130" s="192"/>
      <c r="Z130" s="192"/>
      <c r="AA130" s="192"/>
      <c r="AB130" s="192"/>
      <c r="AC130" s="192"/>
      <c r="AD130" s="192"/>
      <c r="AE130" s="192"/>
      <c r="AF130" s="192"/>
    </row>
    <row r="131" ht="16.5" customHeight="1">
      <c r="A131" s="192"/>
      <c r="B131" s="210">
        <v>8054.0</v>
      </c>
      <c r="C131" s="253" t="s">
        <v>218</v>
      </c>
      <c r="D131" s="248" t="s">
        <v>525</v>
      </c>
      <c r="E131" s="213" t="s">
        <v>526</v>
      </c>
      <c r="F131" s="214">
        <v>2025.0</v>
      </c>
      <c r="G131" s="214">
        <v>8.0</v>
      </c>
      <c r="H131" s="214" t="s">
        <v>46</v>
      </c>
      <c r="I131" s="220">
        <v>0.03</v>
      </c>
      <c r="J131" s="256">
        <v>0.03</v>
      </c>
      <c r="K131" s="217">
        <f t="shared" ref="K131:L131" si="129">0.81%/42</f>
        <v>0.0001928571429</v>
      </c>
      <c r="L131" s="217">
        <f t="shared" si="129"/>
        <v>0.0001928571429</v>
      </c>
      <c r="M131" s="218" t="s">
        <v>540</v>
      </c>
      <c r="N131" s="192">
        <f t="shared" si="3"/>
        <v>0.2</v>
      </c>
      <c r="O131" s="192">
        <f t="shared" si="4"/>
        <v>0.3</v>
      </c>
      <c r="P131" s="192">
        <f t="shared" ref="P131:P134" si="131">LEN(M131)</f>
        <v>632</v>
      </c>
      <c r="Q131" s="192"/>
      <c r="R131" s="192"/>
      <c r="S131" s="192"/>
      <c r="T131" s="192"/>
      <c r="U131" s="192"/>
      <c r="V131" s="192"/>
      <c r="W131" s="192"/>
      <c r="X131" s="192"/>
      <c r="Y131" s="192"/>
      <c r="Z131" s="192"/>
      <c r="AA131" s="192"/>
      <c r="AB131" s="192"/>
      <c r="AC131" s="192"/>
      <c r="AD131" s="192"/>
      <c r="AE131" s="192"/>
      <c r="AF131" s="192"/>
    </row>
    <row r="132" ht="16.5" customHeight="1">
      <c r="A132" s="192"/>
      <c r="B132" s="210">
        <v>8054.0</v>
      </c>
      <c r="C132" s="253" t="s">
        <v>218</v>
      </c>
      <c r="D132" s="248" t="s">
        <v>525</v>
      </c>
      <c r="E132" s="213" t="s">
        <v>526</v>
      </c>
      <c r="F132" s="214">
        <v>2025.0</v>
      </c>
      <c r="G132" s="214">
        <v>9.0</v>
      </c>
      <c r="H132" s="214" t="s">
        <v>49</v>
      </c>
      <c r="I132" s="220">
        <v>0.03</v>
      </c>
      <c r="J132" s="256">
        <v>0.03</v>
      </c>
      <c r="K132" s="217">
        <f t="shared" ref="K132:L132" si="130">0.81%/42</f>
        <v>0.0001928571429</v>
      </c>
      <c r="L132" s="217">
        <f t="shared" si="130"/>
        <v>0.0001928571429</v>
      </c>
      <c r="M132" s="218" t="s">
        <v>541</v>
      </c>
      <c r="N132" s="192">
        <f t="shared" si="3"/>
        <v>0.23</v>
      </c>
      <c r="O132" s="192">
        <f t="shared" si="4"/>
        <v>0.33</v>
      </c>
      <c r="P132" s="192">
        <f t="shared" si="131"/>
        <v>520</v>
      </c>
      <c r="Q132" s="192"/>
      <c r="R132" s="192"/>
      <c r="S132" s="192"/>
      <c r="T132" s="192"/>
      <c r="U132" s="192"/>
      <c r="V132" s="192"/>
      <c r="W132" s="192"/>
      <c r="X132" s="192"/>
      <c r="Y132" s="192"/>
      <c r="Z132" s="192"/>
      <c r="AA132" s="192"/>
      <c r="AB132" s="192"/>
      <c r="AC132" s="192"/>
      <c r="AD132" s="192"/>
      <c r="AE132" s="192"/>
      <c r="AF132" s="192"/>
    </row>
    <row r="133" ht="16.5" customHeight="1">
      <c r="A133" s="192"/>
      <c r="B133" s="210">
        <v>8054.0</v>
      </c>
      <c r="C133" s="253" t="s">
        <v>218</v>
      </c>
      <c r="D133" s="248" t="s">
        <v>525</v>
      </c>
      <c r="E133" s="213" t="s">
        <v>526</v>
      </c>
      <c r="F133" s="214">
        <v>2025.0</v>
      </c>
      <c r="G133" s="214">
        <v>10.0</v>
      </c>
      <c r="H133" s="214" t="s">
        <v>52</v>
      </c>
      <c r="I133" s="220">
        <v>0.03</v>
      </c>
      <c r="J133" s="256">
        <v>0.03</v>
      </c>
      <c r="K133" s="217">
        <f t="shared" ref="K133:L133" si="132">0.81%/42</f>
        <v>0.0001928571429</v>
      </c>
      <c r="L133" s="217">
        <f t="shared" si="132"/>
        <v>0.0001928571429</v>
      </c>
      <c r="M133" s="218" t="s">
        <v>542</v>
      </c>
      <c r="N133" s="192">
        <f t="shared" si="3"/>
        <v>0.26</v>
      </c>
      <c r="O133" s="192">
        <f t="shared" si="4"/>
        <v>0.36</v>
      </c>
      <c r="P133" s="192">
        <f t="shared" si="131"/>
        <v>341</v>
      </c>
      <c r="Q133" s="192"/>
      <c r="R133" s="192"/>
      <c r="S133" s="192"/>
      <c r="T133" s="192"/>
      <c r="U133" s="192"/>
      <c r="V133" s="192"/>
      <c r="W133" s="192"/>
      <c r="X133" s="192"/>
      <c r="Y133" s="192"/>
      <c r="Z133" s="192"/>
      <c r="AA133" s="192"/>
      <c r="AB133" s="192"/>
      <c r="AC133" s="192"/>
      <c r="AD133" s="192"/>
      <c r="AE133" s="192"/>
      <c r="AF133" s="192"/>
    </row>
    <row r="134" ht="16.5" customHeight="1">
      <c r="A134" s="192"/>
      <c r="B134" s="210">
        <v>8054.0</v>
      </c>
      <c r="C134" s="253" t="s">
        <v>218</v>
      </c>
      <c r="D134" s="248" t="s">
        <v>525</v>
      </c>
      <c r="E134" s="213" t="s">
        <v>526</v>
      </c>
      <c r="F134" s="214">
        <v>2025.0</v>
      </c>
      <c r="G134" s="214">
        <v>11.0</v>
      </c>
      <c r="H134" s="214" t="s">
        <v>55</v>
      </c>
      <c r="I134" s="220">
        <v>0.03</v>
      </c>
      <c r="J134" s="256">
        <v>0.03</v>
      </c>
      <c r="K134" s="217">
        <f t="shared" ref="K134:L134" si="133">0.81%/42</f>
        <v>0.0001928571429</v>
      </c>
      <c r="L134" s="217">
        <f t="shared" si="133"/>
        <v>0.0001928571429</v>
      </c>
      <c r="M134" s="218" t="s">
        <v>543</v>
      </c>
      <c r="N134" s="192">
        <f t="shared" si="3"/>
        <v>0.29</v>
      </c>
      <c r="O134" s="192">
        <f t="shared" si="4"/>
        <v>0.39</v>
      </c>
      <c r="P134" s="192">
        <f t="shared" si="131"/>
        <v>571</v>
      </c>
      <c r="Q134" s="192"/>
      <c r="R134" s="192"/>
      <c r="S134" s="192"/>
      <c r="T134" s="192"/>
      <c r="U134" s="192"/>
      <c r="V134" s="192"/>
      <c r="W134" s="192"/>
      <c r="X134" s="192"/>
      <c r="Y134" s="192"/>
      <c r="Z134" s="192"/>
      <c r="AA134" s="192"/>
      <c r="AB134" s="192"/>
      <c r="AC134" s="192"/>
      <c r="AD134" s="192"/>
      <c r="AE134" s="192"/>
      <c r="AF134" s="192"/>
    </row>
    <row r="135" ht="16.5" customHeight="1">
      <c r="A135" s="192"/>
      <c r="B135" s="210">
        <v>8054.0</v>
      </c>
      <c r="C135" s="253" t="s">
        <v>218</v>
      </c>
      <c r="D135" s="248" t="s">
        <v>525</v>
      </c>
      <c r="E135" s="213" t="s">
        <v>526</v>
      </c>
      <c r="F135" s="214">
        <v>2025.0</v>
      </c>
      <c r="G135" s="214">
        <v>12.0</v>
      </c>
      <c r="H135" s="214" t="s">
        <v>59</v>
      </c>
      <c r="I135" s="220">
        <v>0.01</v>
      </c>
      <c r="J135" s="256">
        <v>0.01</v>
      </c>
      <c r="K135" s="217">
        <f t="shared" ref="K135:L135" si="134">0.81%/42</f>
        <v>0.0001928571429</v>
      </c>
      <c r="L135" s="217">
        <f t="shared" si="134"/>
        <v>0.0001928571429</v>
      </c>
      <c r="M135" s="218" t="s">
        <v>544</v>
      </c>
      <c r="N135" s="192">
        <f t="shared" si="3"/>
        <v>0.3</v>
      </c>
      <c r="O135" s="192">
        <f t="shared" si="4"/>
        <v>0.4</v>
      </c>
      <c r="P135" s="192"/>
      <c r="Q135" s="192"/>
      <c r="R135" s="192"/>
      <c r="S135" s="192"/>
      <c r="T135" s="192"/>
      <c r="U135" s="192"/>
      <c r="V135" s="192"/>
      <c r="W135" s="192"/>
      <c r="X135" s="192"/>
      <c r="Y135" s="192"/>
      <c r="Z135" s="192"/>
      <c r="AA135" s="192"/>
      <c r="AB135" s="192"/>
      <c r="AC135" s="192"/>
      <c r="AD135" s="192"/>
      <c r="AE135" s="192"/>
      <c r="AF135" s="192"/>
    </row>
    <row r="136" ht="16.5" customHeight="1">
      <c r="A136" s="192"/>
      <c r="B136" s="210">
        <v>8054.0</v>
      </c>
      <c r="C136" s="253" t="s">
        <v>218</v>
      </c>
      <c r="D136" s="248" t="s">
        <v>525</v>
      </c>
      <c r="E136" s="213" t="s">
        <v>526</v>
      </c>
      <c r="F136" s="214">
        <v>2026.0</v>
      </c>
      <c r="G136" s="214">
        <v>1.0</v>
      </c>
      <c r="H136" s="214" t="s">
        <v>488</v>
      </c>
      <c r="I136" s="220">
        <v>0.01</v>
      </c>
      <c r="J136" s="232">
        <v>0.01</v>
      </c>
      <c r="K136" s="217">
        <f t="shared" ref="K136:L136" si="135">0.81%/42</f>
        <v>0.0001928571429</v>
      </c>
      <c r="L136" s="217">
        <f t="shared" si="135"/>
        <v>0.0001928571429</v>
      </c>
      <c r="M136" s="218" t="s">
        <v>545</v>
      </c>
      <c r="N136" s="192">
        <f t="shared" si="3"/>
        <v>0.01</v>
      </c>
      <c r="O136" s="192">
        <f t="shared" si="4"/>
        <v>0.41</v>
      </c>
      <c r="P136" s="192">
        <f t="shared" ref="P136:P137" si="137">LEN(M136)</f>
        <v>235</v>
      </c>
      <c r="Q136" s="192"/>
      <c r="R136" s="192"/>
      <c r="S136" s="192"/>
      <c r="T136" s="192"/>
      <c r="U136" s="192"/>
      <c r="V136" s="192"/>
      <c r="W136" s="192"/>
      <c r="X136" s="192"/>
      <c r="Y136" s="192"/>
      <c r="Z136" s="192"/>
      <c r="AA136" s="192"/>
      <c r="AB136" s="192"/>
      <c r="AC136" s="192"/>
      <c r="AD136" s="192"/>
      <c r="AE136" s="192"/>
      <c r="AF136" s="192"/>
    </row>
    <row r="137" ht="16.5" customHeight="1">
      <c r="A137" s="192"/>
      <c r="B137" s="210">
        <v>8054.0</v>
      </c>
      <c r="C137" s="253" t="s">
        <v>218</v>
      </c>
      <c r="D137" s="248" t="s">
        <v>525</v>
      </c>
      <c r="E137" s="233" t="s">
        <v>526</v>
      </c>
      <c r="F137" s="214">
        <v>2026.0</v>
      </c>
      <c r="G137" s="214">
        <v>2.0</v>
      </c>
      <c r="H137" s="214" t="s">
        <v>65</v>
      </c>
      <c r="I137" s="220">
        <v>0.01</v>
      </c>
      <c r="J137" s="252"/>
      <c r="K137" s="217">
        <f t="shared" ref="K137:L137" si="136">0.81%/42</f>
        <v>0.0001928571429</v>
      </c>
      <c r="L137" s="217">
        <f t="shared" si="136"/>
        <v>0.0001928571429</v>
      </c>
      <c r="M137" s="257" t="s">
        <v>546</v>
      </c>
      <c r="N137" s="192">
        <f t="shared" si="3"/>
        <v>0.01</v>
      </c>
      <c r="O137" s="192">
        <f t="shared" si="4"/>
        <v>0.41</v>
      </c>
      <c r="P137" s="192">
        <f t="shared" si="137"/>
        <v>1073</v>
      </c>
      <c r="Q137" s="192"/>
      <c r="R137" s="192"/>
      <c r="S137" s="192"/>
      <c r="T137" s="192"/>
      <c r="U137" s="192"/>
      <c r="V137" s="192"/>
      <c r="W137" s="192"/>
      <c r="X137" s="192"/>
      <c r="Y137" s="192"/>
      <c r="Z137" s="192"/>
      <c r="AA137" s="192"/>
      <c r="AB137" s="192"/>
      <c r="AC137" s="192"/>
      <c r="AD137" s="192"/>
      <c r="AE137" s="192"/>
      <c r="AF137" s="192"/>
    </row>
    <row r="138" ht="16.5" customHeight="1">
      <c r="A138" s="192"/>
      <c r="B138" s="210">
        <v>8054.0</v>
      </c>
      <c r="C138" s="253" t="s">
        <v>218</v>
      </c>
      <c r="D138" s="248" t="s">
        <v>525</v>
      </c>
      <c r="E138" s="213" t="s">
        <v>526</v>
      </c>
      <c r="F138" s="214">
        <v>2026.0</v>
      </c>
      <c r="G138" s="214">
        <v>3.0</v>
      </c>
      <c r="H138" s="214" t="s">
        <v>68</v>
      </c>
      <c r="I138" s="220">
        <v>0.03</v>
      </c>
      <c r="J138" s="236"/>
      <c r="K138" s="217">
        <f t="shared" ref="K138:L138" si="138">0.81%/42</f>
        <v>0.0001928571429</v>
      </c>
      <c r="L138" s="217">
        <f t="shared" si="138"/>
        <v>0.0001928571429</v>
      </c>
      <c r="M138" s="218"/>
      <c r="N138" s="192">
        <f t="shared" si="3"/>
        <v>0.01</v>
      </c>
      <c r="O138" s="192">
        <f t="shared" si="4"/>
        <v>0.41</v>
      </c>
      <c r="P138" s="192"/>
      <c r="Q138" s="192"/>
      <c r="R138" s="192"/>
      <c r="S138" s="192"/>
      <c r="T138" s="192"/>
      <c r="U138" s="192"/>
      <c r="V138" s="192"/>
      <c r="W138" s="192"/>
      <c r="X138" s="192"/>
      <c r="Y138" s="192"/>
      <c r="Z138" s="192"/>
      <c r="AA138" s="192"/>
      <c r="AB138" s="192"/>
      <c r="AC138" s="192"/>
      <c r="AD138" s="192"/>
      <c r="AE138" s="192"/>
      <c r="AF138" s="192"/>
    </row>
    <row r="139" ht="16.5" customHeight="1">
      <c r="A139" s="192"/>
      <c r="B139" s="210">
        <v>8054.0</v>
      </c>
      <c r="C139" s="253" t="s">
        <v>218</v>
      </c>
      <c r="D139" s="248" t="s">
        <v>525</v>
      </c>
      <c r="E139" s="213" t="s">
        <v>526</v>
      </c>
      <c r="F139" s="214">
        <v>2026.0</v>
      </c>
      <c r="G139" s="214">
        <v>4.0</v>
      </c>
      <c r="H139" s="214" t="s">
        <v>71</v>
      </c>
      <c r="I139" s="220">
        <v>0.03</v>
      </c>
      <c r="J139" s="236"/>
      <c r="K139" s="217">
        <f t="shared" ref="K139:L139" si="139">0.81%/42</f>
        <v>0.0001928571429</v>
      </c>
      <c r="L139" s="217">
        <f t="shared" si="139"/>
        <v>0.0001928571429</v>
      </c>
      <c r="M139" s="218"/>
      <c r="N139" s="192">
        <f t="shared" si="3"/>
        <v>0.01</v>
      </c>
      <c r="O139" s="192">
        <f t="shared" si="4"/>
        <v>0.41</v>
      </c>
      <c r="P139" s="192"/>
      <c r="Q139" s="192"/>
      <c r="R139" s="192"/>
      <c r="S139" s="192"/>
      <c r="T139" s="192"/>
      <c r="U139" s="192"/>
      <c r="V139" s="192"/>
      <c r="W139" s="192"/>
      <c r="X139" s="192"/>
      <c r="Y139" s="192"/>
      <c r="Z139" s="192"/>
      <c r="AA139" s="192"/>
      <c r="AB139" s="192"/>
      <c r="AC139" s="192"/>
      <c r="AD139" s="192"/>
      <c r="AE139" s="192"/>
      <c r="AF139" s="192"/>
    </row>
    <row r="140" ht="16.5" customHeight="1">
      <c r="A140" s="192"/>
      <c r="B140" s="210">
        <v>8054.0</v>
      </c>
      <c r="C140" s="253" t="s">
        <v>218</v>
      </c>
      <c r="D140" s="248" t="s">
        <v>525</v>
      </c>
      <c r="E140" s="213" t="s">
        <v>526</v>
      </c>
      <c r="F140" s="214">
        <v>2026.0</v>
      </c>
      <c r="G140" s="214">
        <v>5.0</v>
      </c>
      <c r="H140" s="214" t="s">
        <v>74</v>
      </c>
      <c r="I140" s="220">
        <v>0.03</v>
      </c>
      <c r="J140" s="236"/>
      <c r="K140" s="217">
        <f t="shared" ref="K140:L140" si="140">0.81%/42</f>
        <v>0.0001928571429</v>
      </c>
      <c r="L140" s="217">
        <f t="shared" si="140"/>
        <v>0.0001928571429</v>
      </c>
      <c r="M140" s="218"/>
      <c r="N140" s="192">
        <f t="shared" si="3"/>
        <v>0.01</v>
      </c>
      <c r="O140" s="192">
        <f t="shared" si="4"/>
        <v>0.41</v>
      </c>
      <c r="P140" s="192"/>
      <c r="Q140" s="192"/>
      <c r="R140" s="192"/>
      <c r="S140" s="192"/>
      <c r="T140" s="192"/>
      <c r="U140" s="192"/>
      <c r="V140" s="192"/>
      <c r="W140" s="192"/>
      <c r="X140" s="192"/>
      <c r="Y140" s="192"/>
      <c r="Z140" s="192"/>
      <c r="AA140" s="192"/>
      <c r="AB140" s="192"/>
      <c r="AC140" s="192"/>
      <c r="AD140" s="192"/>
      <c r="AE140" s="192"/>
      <c r="AF140" s="192"/>
    </row>
    <row r="141" ht="16.5" customHeight="1">
      <c r="A141" s="192"/>
      <c r="B141" s="210">
        <v>8054.0</v>
      </c>
      <c r="C141" s="253" t="s">
        <v>218</v>
      </c>
      <c r="D141" s="248" t="s">
        <v>525</v>
      </c>
      <c r="E141" s="213" t="s">
        <v>526</v>
      </c>
      <c r="F141" s="214">
        <v>2026.0</v>
      </c>
      <c r="G141" s="214">
        <v>6.0</v>
      </c>
      <c r="H141" s="214" t="s">
        <v>77</v>
      </c>
      <c r="I141" s="220">
        <v>0.03</v>
      </c>
      <c r="J141" s="236"/>
      <c r="K141" s="217">
        <f t="shared" ref="K141:L141" si="141">0.81%/42</f>
        <v>0.0001928571429</v>
      </c>
      <c r="L141" s="217">
        <f t="shared" si="141"/>
        <v>0.0001928571429</v>
      </c>
      <c r="M141" s="218"/>
      <c r="N141" s="192">
        <f t="shared" si="3"/>
        <v>0.01</v>
      </c>
      <c r="O141" s="192">
        <f t="shared" si="4"/>
        <v>0.41</v>
      </c>
      <c r="P141" s="192"/>
      <c r="Q141" s="192"/>
      <c r="R141" s="192"/>
      <c r="S141" s="192"/>
      <c r="T141" s="192"/>
      <c r="U141" s="192"/>
      <c r="V141" s="192"/>
      <c r="W141" s="192"/>
      <c r="X141" s="192"/>
      <c r="Y141" s="192"/>
      <c r="Z141" s="192"/>
      <c r="AA141" s="192"/>
      <c r="AB141" s="192"/>
      <c r="AC141" s="192"/>
      <c r="AD141" s="192"/>
      <c r="AE141" s="192"/>
      <c r="AF141" s="192"/>
    </row>
    <row r="142" ht="16.5" customHeight="1">
      <c r="A142" s="192"/>
      <c r="B142" s="210">
        <v>8054.0</v>
      </c>
      <c r="C142" s="253" t="s">
        <v>218</v>
      </c>
      <c r="D142" s="248" t="s">
        <v>525</v>
      </c>
      <c r="E142" s="213" t="s">
        <v>526</v>
      </c>
      <c r="F142" s="214">
        <v>2026.0</v>
      </c>
      <c r="G142" s="214">
        <v>7.0</v>
      </c>
      <c r="H142" s="214" t="s">
        <v>41</v>
      </c>
      <c r="I142" s="220">
        <v>0.03</v>
      </c>
      <c r="J142" s="236"/>
      <c r="K142" s="217">
        <f t="shared" ref="K142:L142" si="142">0.81%/42</f>
        <v>0.0001928571429</v>
      </c>
      <c r="L142" s="217">
        <f t="shared" si="142"/>
        <v>0.0001928571429</v>
      </c>
      <c r="M142" s="218"/>
      <c r="N142" s="192">
        <f t="shared" si="3"/>
        <v>0.01</v>
      </c>
      <c r="O142" s="192">
        <f t="shared" si="4"/>
        <v>0.41</v>
      </c>
      <c r="P142" s="192"/>
      <c r="Q142" s="192"/>
      <c r="R142" s="192"/>
      <c r="S142" s="192"/>
      <c r="T142" s="192"/>
      <c r="U142" s="192"/>
      <c r="V142" s="192"/>
      <c r="W142" s="192"/>
      <c r="X142" s="192"/>
      <c r="Y142" s="192"/>
      <c r="Z142" s="192"/>
      <c r="AA142" s="192"/>
      <c r="AB142" s="192"/>
      <c r="AC142" s="192"/>
      <c r="AD142" s="192"/>
      <c r="AE142" s="192"/>
      <c r="AF142" s="192"/>
    </row>
    <row r="143" ht="16.5" customHeight="1">
      <c r="A143" s="192"/>
      <c r="B143" s="210">
        <v>8054.0</v>
      </c>
      <c r="C143" s="253" t="s">
        <v>218</v>
      </c>
      <c r="D143" s="248" t="s">
        <v>525</v>
      </c>
      <c r="E143" s="213" t="s">
        <v>526</v>
      </c>
      <c r="F143" s="214">
        <v>2026.0</v>
      </c>
      <c r="G143" s="214">
        <v>8.0</v>
      </c>
      <c r="H143" s="214" t="s">
        <v>46</v>
      </c>
      <c r="I143" s="220">
        <v>0.03</v>
      </c>
      <c r="J143" s="236"/>
      <c r="K143" s="217">
        <f t="shared" ref="K143:L143" si="143">0.81%/42</f>
        <v>0.0001928571429</v>
      </c>
      <c r="L143" s="217">
        <f t="shared" si="143"/>
        <v>0.0001928571429</v>
      </c>
      <c r="M143" s="218"/>
      <c r="N143" s="192">
        <f t="shared" si="3"/>
        <v>0.01</v>
      </c>
      <c r="O143" s="192">
        <f t="shared" si="4"/>
        <v>0.41</v>
      </c>
      <c r="P143" s="192"/>
      <c r="Q143" s="192"/>
      <c r="R143" s="192"/>
      <c r="S143" s="192"/>
      <c r="T143" s="192"/>
      <c r="U143" s="192"/>
      <c r="V143" s="192"/>
      <c r="W143" s="192"/>
      <c r="X143" s="192"/>
      <c r="Y143" s="192"/>
      <c r="Z143" s="192"/>
      <c r="AA143" s="192"/>
      <c r="AB143" s="192"/>
      <c r="AC143" s="192"/>
      <c r="AD143" s="192"/>
      <c r="AE143" s="192"/>
      <c r="AF143" s="192"/>
    </row>
    <row r="144" ht="16.5" customHeight="1">
      <c r="A144" s="192"/>
      <c r="B144" s="210">
        <v>8054.0</v>
      </c>
      <c r="C144" s="253" t="s">
        <v>218</v>
      </c>
      <c r="D144" s="248" t="s">
        <v>525</v>
      </c>
      <c r="E144" s="213" t="s">
        <v>526</v>
      </c>
      <c r="F144" s="214">
        <v>2026.0</v>
      </c>
      <c r="G144" s="214">
        <v>9.0</v>
      </c>
      <c r="H144" s="214" t="s">
        <v>49</v>
      </c>
      <c r="I144" s="220">
        <v>0.03</v>
      </c>
      <c r="J144" s="236"/>
      <c r="K144" s="217">
        <f t="shared" ref="K144:L144" si="144">0.81%/42</f>
        <v>0.0001928571429</v>
      </c>
      <c r="L144" s="217">
        <f t="shared" si="144"/>
        <v>0.0001928571429</v>
      </c>
      <c r="M144" s="218"/>
      <c r="N144" s="192">
        <f t="shared" si="3"/>
        <v>0.01</v>
      </c>
      <c r="O144" s="192">
        <f t="shared" si="4"/>
        <v>0.41</v>
      </c>
      <c r="P144" s="192"/>
      <c r="Q144" s="192"/>
      <c r="R144" s="192"/>
      <c r="S144" s="192"/>
      <c r="T144" s="192"/>
      <c r="U144" s="192"/>
      <c r="V144" s="192"/>
      <c r="W144" s="192"/>
      <c r="X144" s="192"/>
      <c r="Y144" s="192"/>
      <c r="Z144" s="192"/>
      <c r="AA144" s="192"/>
      <c r="AB144" s="192"/>
      <c r="AC144" s="192"/>
      <c r="AD144" s="192"/>
      <c r="AE144" s="192"/>
      <c r="AF144" s="192"/>
    </row>
    <row r="145" ht="16.5" customHeight="1">
      <c r="A145" s="192"/>
      <c r="B145" s="210">
        <v>8054.0</v>
      </c>
      <c r="C145" s="253" t="s">
        <v>218</v>
      </c>
      <c r="D145" s="248" t="s">
        <v>525</v>
      </c>
      <c r="E145" s="213" t="s">
        <v>526</v>
      </c>
      <c r="F145" s="214">
        <v>2026.0</v>
      </c>
      <c r="G145" s="214">
        <v>10.0</v>
      </c>
      <c r="H145" s="214" t="s">
        <v>52</v>
      </c>
      <c r="I145" s="220">
        <v>0.03</v>
      </c>
      <c r="J145" s="236"/>
      <c r="K145" s="217">
        <f t="shared" ref="K145:L145" si="145">0.81%/42</f>
        <v>0.0001928571429</v>
      </c>
      <c r="L145" s="217">
        <f t="shared" si="145"/>
        <v>0.0001928571429</v>
      </c>
      <c r="M145" s="218"/>
      <c r="N145" s="192">
        <f t="shared" si="3"/>
        <v>0.01</v>
      </c>
      <c r="O145" s="192">
        <f t="shared" si="4"/>
        <v>0.41</v>
      </c>
      <c r="P145" s="192"/>
      <c r="Q145" s="192"/>
      <c r="R145" s="192"/>
      <c r="S145" s="192"/>
      <c r="T145" s="192"/>
      <c r="U145" s="192"/>
      <c r="V145" s="192"/>
      <c r="W145" s="192"/>
      <c r="X145" s="192"/>
      <c r="Y145" s="192"/>
      <c r="Z145" s="192"/>
      <c r="AA145" s="192"/>
      <c r="AB145" s="192"/>
      <c r="AC145" s="192"/>
      <c r="AD145" s="192"/>
      <c r="AE145" s="192"/>
      <c r="AF145" s="192"/>
    </row>
    <row r="146" ht="16.5" customHeight="1">
      <c r="A146" s="192"/>
      <c r="B146" s="210">
        <v>8054.0</v>
      </c>
      <c r="C146" s="253" t="s">
        <v>218</v>
      </c>
      <c r="D146" s="248" t="s">
        <v>525</v>
      </c>
      <c r="E146" s="213" t="s">
        <v>526</v>
      </c>
      <c r="F146" s="214">
        <v>2026.0</v>
      </c>
      <c r="G146" s="214">
        <v>11.0</v>
      </c>
      <c r="H146" s="214" t="s">
        <v>55</v>
      </c>
      <c r="I146" s="220">
        <v>0.03</v>
      </c>
      <c r="J146" s="236"/>
      <c r="K146" s="217">
        <f t="shared" ref="K146:L146" si="146">0.81%/42</f>
        <v>0.0001928571429</v>
      </c>
      <c r="L146" s="217">
        <f t="shared" si="146"/>
        <v>0.0001928571429</v>
      </c>
      <c r="M146" s="218"/>
      <c r="N146" s="192">
        <f t="shared" si="3"/>
        <v>0.01</v>
      </c>
      <c r="O146" s="192">
        <f t="shared" si="4"/>
        <v>0.41</v>
      </c>
      <c r="P146" s="192"/>
      <c r="Q146" s="192"/>
      <c r="R146" s="192"/>
      <c r="S146" s="192"/>
      <c r="T146" s="192"/>
      <c r="U146" s="192"/>
      <c r="V146" s="192"/>
      <c r="W146" s="192"/>
      <c r="X146" s="192"/>
      <c r="Y146" s="192"/>
      <c r="Z146" s="192"/>
      <c r="AA146" s="192"/>
      <c r="AB146" s="192"/>
      <c r="AC146" s="192"/>
      <c r="AD146" s="192"/>
      <c r="AE146" s="192"/>
      <c r="AF146" s="192"/>
    </row>
    <row r="147" ht="16.5" customHeight="1">
      <c r="A147" s="192"/>
      <c r="B147" s="210">
        <v>8054.0</v>
      </c>
      <c r="C147" s="253" t="s">
        <v>218</v>
      </c>
      <c r="D147" s="248" t="s">
        <v>525</v>
      </c>
      <c r="E147" s="213" t="s">
        <v>526</v>
      </c>
      <c r="F147" s="214">
        <v>2026.0</v>
      </c>
      <c r="G147" s="214">
        <v>12.0</v>
      </c>
      <c r="H147" s="214" t="s">
        <v>59</v>
      </c>
      <c r="I147" s="220">
        <v>0.01</v>
      </c>
      <c r="J147" s="236"/>
      <c r="K147" s="217">
        <f t="shared" ref="K147:L147" si="147">0.81%/42</f>
        <v>0.0001928571429</v>
      </c>
      <c r="L147" s="217">
        <f t="shared" si="147"/>
        <v>0.0001928571429</v>
      </c>
      <c r="M147" s="218"/>
      <c r="N147" s="192">
        <f t="shared" si="3"/>
        <v>0.01</v>
      </c>
      <c r="O147" s="192">
        <f t="shared" si="4"/>
        <v>0.41</v>
      </c>
      <c r="P147" s="192"/>
      <c r="Q147" s="192"/>
      <c r="R147" s="192"/>
      <c r="S147" s="192"/>
      <c r="T147" s="192"/>
      <c r="U147" s="192"/>
      <c r="V147" s="192"/>
      <c r="W147" s="192"/>
      <c r="X147" s="192"/>
      <c r="Y147" s="192"/>
      <c r="Z147" s="192"/>
      <c r="AA147" s="192"/>
      <c r="AB147" s="192"/>
      <c r="AC147" s="192"/>
      <c r="AD147" s="192"/>
      <c r="AE147" s="192"/>
      <c r="AF147" s="192"/>
    </row>
    <row r="148" ht="16.5" customHeight="1">
      <c r="A148" s="192"/>
      <c r="B148" s="210">
        <v>8054.0</v>
      </c>
      <c r="C148" s="253" t="s">
        <v>218</v>
      </c>
      <c r="D148" s="248" t="s">
        <v>525</v>
      </c>
      <c r="E148" s="213" t="s">
        <v>526</v>
      </c>
      <c r="F148" s="214">
        <v>2027.0</v>
      </c>
      <c r="G148" s="214">
        <v>1.0</v>
      </c>
      <c r="H148" s="214" t="s">
        <v>488</v>
      </c>
      <c r="I148" s="220">
        <v>0.01</v>
      </c>
      <c r="J148" s="236"/>
      <c r="K148" s="217">
        <f t="shared" ref="K148:L148" si="148">0.81%/42</f>
        <v>0.0001928571429</v>
      </c>
      <c r="L148" s="217">
        <f t="shared" si="148"/>
        <v>0.0001928571429</v>
      </c>
      <c r="M148" s="218"/>
      <c r="N148" s="192">
        <f t="shared" si="3"/>
        <v>0</v>
      </c>
      <c r="O148" s="192">
        <f t="shared" si="4"/>
        <v>0.41</v>
      </c>
      <c r="P148" s="192"/>
      <c r="Q148" s="192"/>
      <c r="R148" s="192"/>
      <c r="S148" s="192"/>
      <c r="T148" s="192"/>
      <c r="U148" s="192"/>
      <c r="V148" s="192"/>
      <c r="W148" s="192"/>
      <c r="X148" s="192"/>
      <c r="Y148" s="192"/>
      <c r="Z148" s="192"/>
      <c r="AA148" s="192"/>
      <c r="AB148" s="192"/>
      <c r="AC148" s="192"/>
      <c r="AD148" s="192"/>
      <c r="AE148" s="192"/>
      <c r="AF148" s="192"/>
    </row>
    <row r="149" ht="16.5" customHeight="1">
      <c r="A149" s="192"/>
      <c r="B149" s="210">
        <v>8054.0</v>
      </c>
      <c r="C149" s="253" t="s">
        <v>218</v>
      </c>
      <c r="D149" s="248" t="s">
        <v>525</v>
      </c>
      <c r="E149" s="213" t="s">
        <v>526</v>
      </c>
      <c r="F149" s="214">
        <v>2027.0</v>
      </c>
      <c r="G149" s="214">
        <v>2.0</v>
      </c>
      <c r="H149" s="214" t="s">
        <v>65</v>
      </c>
      <c r="I149" s="220">
        <v>0.01</v>
      </c>
      <c r="J149" s="236"/>
      <c r="K149" s="217">
        <f t="shared" ref="K149:L149" si="149">0.81%/42</f>
        <v>0.0001928571429</v>
      </c>
      <c r="L149" s="217">
        <f t="shared" si="149"/>
        <v>0.0001928571429</v>
      </c>
      <c r="M149" s="218"/>
      <c r="N149" s="192">
        <f t="shared" si="3"/>
        <v>0</v>
      </c>
      <c r="O149" s="192">
        <f t="shared" si="4"/>
        <v>0.41</v>
      </c>
      <c r="P149" s="192"/>
      <c r="Q149" s="192"/>
      <c r="R149" s="192"/>
      <c r="S149" s="192"/>
      <c r="T149" s="192"/>
      <c r="U149" s="192"/>
      <c r="V149" s="192"/>
      <c r="W149" s="192"/>
      <c r="X149" s="192"/>
      <c r="Y149" s="192"/>
      <c r="Z149" s="192"/>
      <c r="AA149" s="192"/>
      <c r="AB149" s="192"/>
      <c r="AC149" s="192"/>
      <c r="AD149" s="192"/>
      <c r="AE149" s="192"/>
      <c r="AF149" s="192"/>
    </row>
    <row r="150" ht="16.5" customHeight="1">
      <c r="A150" s="192"/>
      <c r="B150" s="210">
        <v>8054.0</v>
      </c>
      <c r="C150" s="253" t="s">
        <v>218</v>
      </c>
      <c r="D150" s="248" t="s">
        <v>525</v>
      </c>
      <c r="E150" s="213" t="s">
        <v>526</v>
      </c>
      <c r="F150" s="214">
        <v>2027.0</v>
      </c>
      <c r="G150" s="214">
        <v>3.0</v>
      </c>
      <c r="H150" s="214" t="s">
        <v>68</v>
      </c>
      <c r="I150" s="220">
        <v>0.03</v>
      </c>
      <c r="J150" s="236"/>
      <c r="K150" s="217">
        <f t="shared" ref="K150:L150" si="150">0.81%/42</f>
        <v>0.0001928571429</v>
      </c>
      <c r="L150" s="217">
        <f t="shared" si="150"/>
        <v>0.0001928571429</v>
      </c>
      <c r="M150" s="218"/>
      <c r="N150" s="192">
        <f t="shared" si="3"/>
        <v>0</v>
      </c>
      <c r="O150" s="192">
        <f t="shared" si="4"/>
        <v>0.41</v>
      </c>
      <c r="P150" s="192"/>
      <c r="Q150" s="192"/>
      <c r="R150" s="192"/>
      <c r="S150" s="192"/>
      <c r="T150" s="192"/>
      <c r="U150" s="192"/>
      <c r="V150" s="192"/>
      <c r="W150" s="192"/>
      <c r="X150" s="192"/>
      <c r="Y150" s="192"/>
      <c r="Z150" s="192"/>
      <c r="AA150" s="192"/>
      <c r="AB150" s="192"/>
      <c r="AC150" s="192"/>
      <c r="AD150" s="192"/>
      <c r="AE150" s="192"/>
      <c r="AF150" s="192"/>
    </row>
    <row r="151" ht="16.5" customHeight="1">
      <c r="A151" s="192"/>
      <c r="B151" s="210">
        <v>8054.0</v>
      </c>
      <c r="C151" s="253" t="s">
        <v>218</v>
      </c>
      <c r="D151" s="248" t="s">
        <v>525</v>
      </c>
      <c r="E151" s="213" t="s">
        <v>526</v>
      </c>
      <c r="F151" s="214">
        <v>2027.0</v>
      </c>
      <c r="G151" s="214">
        <v>4.0</v>
      </c>
      <c r="H151" s="214" t="s">
        <v>71</v>
      </c>
      <c r="I151" s="220">
        <v>0.03</v>
      </c>
      <c r="J151" s="236"/>
      <c r="K151" s="217">
        <f t="shared" ref="K151:L151" si="151">0.81%/42</f>
        <v>0.0001928571429</v>
      </c>
      <c r="L151" s="217">
        <f t="shared" si="151"/>
        <v>0.0001928571429</v>
      </c>
      <c r="M151" s="218"/>
      <c r="N151" s="192">
        <f t="shared" si="3"/>
        <v>0</v>
      </c>
      <c r="O151" s="192">
        <f t="shared" si="4"/>
        <v>0.41</v>
      </c>
      <c r="P151" s="192"/>
      <c r="Q151" s="192"/>
      <c r="R151" s="192"/>
      <c r="S151" s="192"/>
      <c r="T151" s="192"/>
      <c r="U151" s="192"/>
      <c r="V151" s="192"/>
      <c r="W151" s="192"/>
      <c r="X151" s="192"/>
      <c r="Y151" s="192"/>
      <c r="Z151" s="192"/>
      <c r="AA151" s="192"/>
      <c r="AB151" s="192"/>
      <c r="AC151" s="192"/>
      <c r="AD151" s="192"/>
      <c r="AE151" s="192"/>
      <c r="AF151" s="192"/>
    </row>
    <row r="152" ht="16.5" customHeight="1">
      <c r="A152" s="192"/>
      <c r="B152" s="210">
        <v>8054.0</v>
      </c>
      <c r="C152" s="253" t="s">
        <v>218</v>
      </c>
      <c r="D152" s="248" t="s">
        <v>525</v>
      </c>
      <c r="E152" s="213" t="s">
        <v>526</v>
      </c>
      <c r="F152" s="214">
        <v>2027.0</v>
      </c>
      <c r="G152" s="214">
        <v>5.0</v>
      </c>
      <c r="H152" s="214" t="s">
        <v>74</v>
      </c>
      <c r="I152" s="220">
        <v>0.03</v>
      </c>
      <c r="J152" s="236"/>
      <c r="K152" s="217">
        <f t="shared" ref="K152:L152" si="152">0.81%/42</f>
        <v>0.0001928571429</v>
      </c>
      <c r="L152" s="217">
        <f t="shared" si="152"/>
        <v>0.0001928571429</v>
      </c>
      <c r="M152" s="218"/>
      <c r="N152" s="192">
        <f t="shared" si="3"/>
        <v>0</v>
      </c>
      <c r="O152" s="192">
        <f t="shared" si="4"/>
        <v>0.41</v>
      </c>
      <c r="P152" s="192"/>
      <c r="Q152" s="192"/>
      <c r="R152" s="192"/>
      <c r="S152" s="192"/>
      <c r="T152" s="192"/>
      <c r="U152" s="192"/>
      <c r="V152" s="192"/>
      <c r="W152" s="192"/>
      <c r="X152" s="192"/>
      <c r="Y152" s="192"/>
      <c r="Z152" s="192"/>
      <c r="AA152" s="192"/>
      <c r="AB152" s="192"/>
      <c r="AC152" s="192"/>
      <c r="AD152" s="192"/>
      <c r="AE152" s="192"/>
      <c r="AF152" s="192"/>
    </row>
    <row r="153" ht="16.5" customHeight="1">
      <c r="A153" s="192"/>
      <c r="B153" s="210">
        <v>8054.0</v>
      </c>
      <c r="C153" s="253" t="s">
        <v>218</v>
      </c>
      <c r="D153" s="248" t="s">
        <v>525</v>
      </c>
      <c r="E153" s="213" t="s">
        <v>526</v>
      </c>
      <c r="F153" s="214">
        <v>2027.0</v>
      </c>
      <c r="G153" s="214">
        <v>6.0</v>
      </c>
      <c r="H153" s="214" t="s">
        <v>77</v>
      </c>
      <c r="I153" s="220">
        <v>0.03</v>
      </c>
      <c r="J153" s="236"/>
      <c r="K153" s="217">
        <f t="shared" ref="K153:L153" si="153">0.81%/42</f>
        <v>0.0001928571429</v>
      </c>
      <c r="L153" s="217">
        <f t="shared" si="153"/>
        <v>0.0001928571429</v>
      </c>
      <c r="M153" s="218"/>
      <c r="N153" s="192">
        <f t="shared" si="3"/>
        <v>0</v>
      </c>
      <c r="O153" s="192">
        <f t="shared" si="4"/>
        <v>0.41</v>
      </c>
      <c r="P153" s="192"/>
      <c r="Q153" s="192"/>
      <c r="R153" s="192"/>
      <c r="S153" s="192"/>
      <c r="T153" s="192"/>
      <c r="U153" s="192"/>
      <c r="V153" s="192"/>
      <c r="W153" s="192"/>
      <c r="X153" s="192"/>
      <c r="Y153" s="192"/>
      <c r="Z153" s="192"/>
      <c r="AA153" s="192"/>
      <c r="AB153" s="192"/>
      <c r="AC153" s="192"/>
      <c r="AD153" s="192"/>
      <c r="AE153" s="192"/>
      <c r="AF153" s="192"/>
    </row>
    <row r="154" ht="16.5" customHeight="1">
      <c r="A154" s="192"/>
      <c r="B154" s="210">
        <v>8054.0</v>
      </c>
      <c r="C154" s="253" t="s">
        <v>218</v>
      </c>
      <c r="D154" s="248" t="s">
        <v>525</v>
      </c>
      <c r="E154" s="213" t="s">
        <v>526</v>
      </c>
      <c r="F154" s="214">
        <v>2027.0</v>
      </c>
      <c r="G154" s="214">
        <v>7.0</v>
      </c>
      <c r="H154" s="214" t="s">
        <v>41</v>
      </c>
      <c r="I154" s="220">
        <v>0.03</v>
      </c>
      <c r="J154" s="236"/>
      <c r="K154" s="217">
        <f t="shared" ref="K154:L154" si="154">0.81%/42</f>
        <v>0.0001928571429</v>
      </c>
      <c r="L154" s="217">
        <f t="shared" si="154"/>
        <v>0.0001928571429</v>
      </c>
      <c r="M154" s="218"/>
      <c r="N154" s="192">
        <f t="shared" si="3"/>
        <v>0</v>
      </c>
      <c r="O154" s="192">
        <f t="shared" si="4"/>
        <v>0.41</v>
      </c>
      <c r="P154" s="192"/>
      <c r="Q154" s="192"/>
      <c r="R154" s="192"/>
      <c r="S154" s="192"/>
      <c r="T154" s="192"/>
      <c r="U154" s="192"/>
      <c r="V154" s="192"/>
      <c r="W154" s="192"/>
      <c r="X154" s="192"/>
      <c r="Y154" s="192"/>
      <c r="Z154" s="192"/>
      <c r="AA154" s="192"/>
      <c r="AB154" s="192"/>
      <c r="AC154" s="192"/>
      <c r="AD154" s="192"/>
      <c r="AE154" s="192"/>
      <c r="AF154" s="192"/>
    </row>
    <row r="155" ht="16.5" customHeight="1">
      <c r="A155" s="192"/>
      <c r="B155" s="210">
        <v>8054.0</v>
      </c>
      <c r="C155" s="253" t="s">
        <v>218</v>
      </c>
      <c r="D155" s="248" t="s">
        <v>525</v>
      </c>
      <c r="E155" s="213" t="s">
        <v>526</v>
      </c>
      <c r="F155" s="214">
        <v>2027.0</v>
      </c>
      <c r="G155" s="214">
        <v>8.0</v>
      </c>
      <c r="H155" s="214" t="s">
        <v>46</v>
      </c>
      <c r="I155" s="220">
        <v>0.03</v>
      </c>
      <c r="J155" s="236"/>
      <c r="K155" s="217">
        <f t="shared" ref="K155:L155" si="155">0.81%/42</f>
        <v>0.0001928571429</v>
      </c>
      <c r="L155" s="217">
        <f t="shared" si="155"/>
        <v>0.0001928571429</v>
      </c>
      <c r="M155" s="218"/>
      <c r="N155" s="192">
        <f t="shared" si="3"/>
        <v>0</v>
      </c>
      <c r="O155" s="192">
        <f t="shared" si="4"/>
        <v>0.41</v>
      </c>
      <c r="P155" s="192"/>
      <c r="Q155" s="192"/>
      <c r="R155" s="192"/>
      <c r="S155" s="192"/>
      <c r="T155" s="192"/>
      <c r="U155" s="192"/>
      <c r="V155" s="192"/>
      <c r="W155" s="192"/>
      <c r="X155" s="192"/>
      <c r="Y155" s="192"/>
      <c r="Z155" s="192"/>
      <c r="AA155" s="192"/>
      <c r="AB155" s="192"/>
      <c r="AC155" s="192"/>
      <c r="AD155" s="192"/>
      <c r="AE155" s="192"/>
      <c r="AF155" s="192"/>
    </row>
    <row r="156" ht="16.5" customHeight="1">
      <c r="A156" s="192"/>
      <c r="B156" s="210">
        <v>8054.0</v>
      </c>
      <c r="C156" s="253" t="s">
        <v>218</v>
      </c>
      <c r="D156" s="248" t="s">
        <v>525</v>
      </c>
      <c r="E156" s="213" t="s">
        <v>526</v>
      </c>
      <c r="F156" s="214">
        <v>2027.0</v>
      </c>
      <c r="G156" s="214">
        <v>9.0</v>
      </c>
      <c r="H156" s="214" t="s">
        <v>49</v>
      </c>
      <c r="I156" s="220">
        <v>0.03</v>
      </c>
      <c r="J156" s="236"/>
      <c r="K156" s="217">
        <f t="shared" ref="K156:L156" si="156">0.81%/42</f>
        <v>0.0001928571429</v>
      </c>
      <c r="L156" s="217">
        <f t="shared" si="156"/>
        <v>0.0001928571429</v>
      </c>
      <c r="M156" s="218"/>
      <c r="N156" s="192">
        <f t="shared" si="3"/>
        <v>0</v>
      </c>
      <c r="O156" s="192">
        <f t="shared" si="4"/>
        <v>0.41</v>
      </c>
      <c r="P156" s="192"/>
      <c r="Q156" s="192"/>
      <c r="R156" s="192"/>
      <c r="S156" s="192"/>
      <c r="T156" s="192"/>
      <c r="U156" s="192"/>
      <c r="V156" s="192"/>
      <c r="W156" s="192"/>
      <c r="X156" s="192"/>
      <c r="Y156" s="192"/>
      <c r="Z156" s="192"/>
      <c r="AA156" s="192"/>
      <c r="AB156" s="192"/>
      <c r="AC156" s="192"/>
      <c r="AD156" s="192"/>
      <c r="AE156" s="192"/>
      <c r="AF156" s="192"/>
    </row>
    <row r="157" ht="16.5" customHeight="1">
      <c r="A157" s="192"/>
      <c r="B157" s="210">
        <v>8054.0</v>
      </c>
      <c r="C157" s="253" t="s">
        <v>218</v>
      </c>
      <c r="D157" s="248" t="s">
        <v>525</v>
      </c>
      <c r="E157" s="213" t="s">
        <v>526</v>
      </c>
      <c r="F157" s="214">
        <v>2027.0</v>
      </c>
      <c r="G157" s="214">
        <v>10.0</v>
      </c>
      <c r="H157" s="214" t="s">
        <v>52</v>
      </c>
      <c r="I157" s="220">
        <v>0.03</v>
      </c>
      <c r="J157" s="236"/>
      <c r="K157" s="217">
        <f t="shared" ref="K157:L157" si="157">0.81%/42</f>
        <v>0.0001928571429</v>
      </c>
      <c r="L157" s="217">
        <f t="shared" si="157"/>
        <v>0.0001928571429</v>
      </c>
      <c r="M157" s="218"/>
      <c r="N157" s="192">
        <f t="shared" si="3"/>
        <v>0</v>
      </c>
      <c r="O157" s="192">
        <f t="shared" si="4"/>
        <v>0.41</v>
      </c>
      <c r="P157" s="192"/>
      <c r="Q157" s="192"/>
      <c r="R157" s="192"/>
      <c r="S157" s="192"/>
      <c r="T157" s="192"/>
      <c r="U157" s="192"/>
      <c r="V157" s="192"/>
      <c r="W157" s="192"/>
      <c r="X157" s="192"/>
      <c r="Y157" s="192"/>
      <c r="Z157" s="192"/>
      <c r="AA157" s="192"/>
      <c r="AB157" s="192"/>
      <c r="AC157" s="192"/>
      <c r="AD157" s="192"/>
      <c r="AE157" s="192"/>
      <c r="AF157" s="192"/>
    </row>
    <row r="158" ht="16.5" customHeight="1">
      <c r="A158" s="192"/>
      <c r="B158" s="210">
        <v>8054.0</v>
      </c>
      <c r="C158" s="253" t="s">
        <v>218</v>
      </c>
      <c r="D158" s="248" t="s">
        <v>525</v>
      </c>
      <c r="E158" s="213" t="s">
        <v>526</v>
      </c>
      <c r="F158" s="214">
        <v>2027.0</v>
      </c>
      <c r="G158" s="214">
        <v>11.0</v>
      </c>
      <c r="H158" s="214" t="s">
        <v>55</v>
      </c>
      <c r="I158" s="220">
        <v>0.03</v>
      </c>
      <c r="J158" s="236"/>
      <c r="K158" s="217">
        <f t="shared" ref="K158:L158" si="158">0.81%/42</f>
        <v>0.0001928571429</v>
      </c>
      <c r="L158" s="217">
        <f t="shared" si="158"/>
        <v>0.0001928571429</v>
      </c>
      <c r="M158" s="218"/>
      <c r="N158" s="192">
        <f t="shared" si="3"/>
        <v>0</v>
      </c>
      <c r="O158" s="192">
        <f t="shared" si="4"/>
        <v>0.41</v>
      </c>
      <c r="P158" s="192"/>
      <c r="Q158" s="192"/>
      <c r="R158" s="192"/>
      <c r="S158" s="192"/>
      <c r="T158" s="192"/>
      <c r="U158" s="192"/>
      <c r="V158" s="192"/>
      <c r="W158" s="192"/>
      <c r="X158" s="192"/>
      <c r="Y158" s="192"/>
      <c r="Z158" s="192"/>
      <c r="AA158" s="192"/>
      <c r="AB158" s="192"/>
      <c r="AC158" s="192"/>
      <c r="AD158" s="192"/>
      <c r="AE158" s="192"/>
      <c r="AF158" s="192"/>
    </row>
    <row r="159" ht="16.5" customHeight="1">
      <c r="A159" s="192"/>
      <c r="B159" s="210">
        <v>8054.0</v>
      </c>
      <c r="C159" s="253" t="s">
        <v>218</v>
      </c>
      <c r="D159" s="248" t="s">
        <v>525</v>
      </c>
      <c r="E159" s="213" t="s">
        <v>526</v>
      </c>
      <c r="F159" s="214">
        <v>2027.0</v>
      </c>
      <c r="G159" s="214">
        <v>12.0</v>
      </c>
      <c r="H159" s="214" t="s">
        <v>59</v>
      </c>
      <c r="I159" s="220">
        <v>0.01</v>
      </c>
      <c r="J159" s="236"/>
      <c r="K159" s="217">
        <f t="shared" ref="K159:L159" si="159">0.81%/42</f>
        <v>0.0001928571429</v>
      </c>
      <c r="L159" s="217">
        <f t="shared" si="159"/>
        <v>0.0001928571429</v>
      </c>
      <c r="M159" s="218"/>
      <c r="N159" s="192">
        <f t="shared" si="3"/>
        <v>0</v>
      </c>
      <c r="O159" s="192">
        <f t="shared" si="4"/>
        <v>0.41</v>
      </c>
      <c r="P159" s="192"/>
      <c r="Q159" s="192"/>
      <c r="R159" s="192"/>
      <c r="S159" s="192"/>
      <c r="T159" s="192"/>
      <c r="U159" s="192"/>
      <c r="V159" s="192"/>
      <c r="W159" s="192"/>
      <c r="X159" s="192"/>
      <c r="Y159" s="192"/>
      <c r="Z159" s="192"/>
      <c r="AA159" s="192"/>
      <c r="AB159" s="192"/>
      <c r="AC159" s="192"/>
      <c r="AD159" s="192"/>
      <c r="AE159" s="192"/>
      <c r="AF159" s="192"/>
    </row>
    <row r="160" ht="16.5" customHeight="1">
      <c r="A160" s="192"/>
      <c r="B160" s="210">
        <v>8054.0</v>
      </c>
      <c r="C160" s="253" t="s">
        <v>218</v>
      </c>
      <c r="D160" s="248" t="s">
        <v>525</v>
      </c>
      <c r="E160" s="213" t="s">
        <v>547</v>
      </c>
      <c r="F160" s="214">
        <v>2024.0</v>
      </c>
      <c r="G160" s="214">
        <v>7.0</v>
      </c>
      <c r="H160" s="214" t="s">
        <v>41</v>
      </c>
      <c r="I160" s="220">
        <v>0.010000000000000002</v>
      </c>
      <c r="J160" s="216">
        <v>0.010000000000000002</v>
      </c>
      <c r="K160" s="217">
        <f t="shared" ref="K160:L160" si="160">1.98%/42</f>
        <v>0.0004714285714</v>
      </c>
      <c r="L160" s="217">
        <f t="shared" si="160"/>
        <v>0.0004714285714</v>
      </c>
      <c r="M160" s="258" t="s">
        <v>548</v>
      </c>
      <c r="N160" s="250">
        <f t="shared" si="3"/>
        <v>0.01</v>
      </c>
      <c r="O160" s="192">
        <f t="shared" si="4"/>
        <v>0.01</v>
      </c>
      <c r="P160" s="192"/>
      <c r="Q160" s="192"/>
      <c r="R160" s="192"/>
      <c r="S160" s="192"/>
      <c r="T160" s="192"/>
      <c r="U160" s="192"/>
      <c r="V160" s="192"/>
      <c r="W160" s="192"/>
      <c r="X160" s="192"/>
      <c r="Y160" s="192"/>
      <c r="Z160" s="192"/>
      <c r="AA160" s="192"/>
      <c r="AB160" s="192"/>
      <c r="AC160" s="192"/>
      <c r="AD160" s="192"/>
      <c r="AE160" s="192"/>
      <c r="AF160" s="192"/>
    </row>
    <row r="161" ht="16.5" customHeight="1">
      <c r="A161" s="192"/>
      <c r="B161" s="210">
        <v>8054.0</v>
      </c>
      <c r="C161" s="253" t="s">
        <v>218</v>
      </c>
      <c r="D161" s="248" t="s">
        <v>525</v>
      </c>
      <c r="E161" s="213" t="s">
        <v>547</v>
      </c>
      <c r="F161" s="214">
        <v>2024.0</v>
      </c>
      <c r="G161" s="214">
        <v>8.0</v>
      </c>
      <c r="H161" s="214" t="s">
        <v>46</v>
      </c>
      <c r="I161" s="220">
        <v>0.010000000000000002</v>
      </c>
      <c r="J161" s="216">
        <v>0.010000000000000002</v>
      </c>
      <c r="K161" s="217">
        <f t="shared" ref="K161:L161" si="161">1.98%/42</f>
        <v>0.0004714285714</v>
      </c>
      <c r="L161" s="217">
        <f t="shared" si="161"/>
        <v>0.0004714285714</v>
      </c>
      <c r="M161" s="258" t="s">
        <v>549</v>
      </c>
      <c r="N161" s="250">
        <f t="shared" si="3"/>
        <v>0.02</v>
      </c>
      <c r="O161" s="192">
        <f t="shared" si="4"/>
        <v>0.02</v>
      </c>
      <c r="P161" s="192"/>
      <c r="Q161" s="192"/>
      <c r="R161" s="192"/>
      <c r="S161" s="192"/>
      <c r="T161" s="192"/>
      <c r="U161" s="192"/>
      <c r="V161" s="192"/>
      <c r="W161" s="192"/>
      <c r="X161" s="192"/>
      <c r="Y161" s="192"/>
      <c r="Z161" s="192"/>
      <c r="AA161" s="192"/>
      <c r="AB161" s="192"/>
      <c r="AC161" s="192"/>
      <c r="AD161" s="192"/>
      <c r="AE161" s="192"/>
      <c r="AF161" s="192"/>
    </row>
    <row r="162" ht="16.5" customHeight="1">
      <c r="A162" s="192"/>
      <c r="B162" s="210">
        <v>8054.0</v>
      </c>
      <c r="C162" s="253" t="s">
        <v>218</v>
      </c>
      <c r="D162" s="248" t="s">
        <v>525</v>
      </c>
      <c r="E162" s="213" t="s">
        <v>547</v>
      </c>
      <c r="F162" s="214">
        <v>2024.0</v>
      </c>
      <c r="G162" s="214">
        <v>9.0</v>
      </c>
      <c r="H162" s="214" t="s">
        <v>49</v>
      </c>
      <c r="I162" s="220">
        <v>0.015</v>
      </c>
      <c r="J162" s="221">
        <v>0.015</v>
      </c>
      <c r="K162" s="217">
        <f t="shared" ref="K162:L162" si="162">1.98%/42</f>
        <v>0.0004714285714</v>
      </c>
      <c r="L162" s="217">
        <f t="shared" si="162"/>
        <v>0.0004714285714</v>
      </c>
      <c r="M162" s="258" t="s">
        <v>550</v>
      </c>
      <c r="N162" s="192">
        <f t="shared" si="3"/>
        <v>0.035</v>
      </c>
      <c r="O162" s="192">
        <f t="shared" si="4"/>
        <v>0.035</v>
      </c>
      <c r="P162" s="192"/>
      <c r="Q162" s="192"/>
      <c r="R162" s="192"/>
      <c r="S162" s="192"/>
      <c r="T162" s="192"/>
      <c r="U162" s="192"/>
      <c r="V162" s="192"/>
      <c r="W162" s="192"/>
      <c r="X162" s="192"/>
      <c r="Y162" s="192"/>
      <c r="Z162" s="192"/>
      <c r="AA162" s="192"/>
      <c r="AB162" s="192"/>
      <c r="AC162" s="192"/>
      <c r="AD162" s="192"/>
      <c r="AE162" s="192"/>
      <c r="AF162" s="192"/>
    </row>
    <row r="163" ht="16.5" customHeight="1">
      <c r="A163" s="192"/>
      <c r="B163" s="210">
        <v>8054.0</v>
      </c>
      <c r="C163" s="253" t="s">
        <v>218</v>
      </c>
      <c r="D163" s="248" t="s">
        <v>525</v>
      </c>
      <c r="E163" s="213" t="s">
        <v>547</v>
      </c>
      <c r="F163" s="214">
        <v>2024.0</v>
      </c>
      <c r="G163" s="214">
        <v>10.0</v>
      </c>
      <c r="H163" s="214" t="s">
        <v>52</v>
      </c>
      <c r="I163" s="220">
        <v>0.015</v>
      </c>
      <c r="J163" s="221">
        <v>0.015</v>
      </c>
      <c r="K163" s="217">
        <f t="shared" ref="K163:L163" si="163">1.98%/42</f>
        <v>0.0004714285714</v>
      </c>
      <c r="L163" s="217">
        <f t="shared" si="163"/>
        <v>0.0004714285714</v>
      </c>
      <c r="M163" s="249" t="s">
        <v>551</v>
      </c>
      <c r="N163" s="192">
        <f t="shared" si="3"/>
        <v>0.05</v>
      </c>
      <c r="O163" s="192">
        <f t="shared" si="4"/>
        <v>0.05</v>
      </c>
      <c r="P163" s="192"/>
      <c r="Q163" s="192"/>
      <c r="R163" s="192"/>
      <c r="S163" s="192"/>
      <c r="T163" s="192"/>
      <c r="U163" s="192"/>
      <c r="V163" s="192"/>
      <c r="W163" s="192"/>
      <c r="X163" s="192"/>
      <c r="Y163" s="192"/>
      <c r="Z163" s="192"/>
      <c r="AA163" s="192"/>
      <c r="AB163" s="192"/>
      <c r="AC163" s="192"/>
      <c r="AD163" s="192"/>
      <c r="AE163" s="192"/>
      <c r="AF163" s="192"/>
    </row>
    <row r="164" ht="16.5" customHeight="1">
      <c r="A164" s="192"/>
      <c r="B164" s="210">
        <v>8054.0</v>
      </c>
      <c r="C164" s="253" t="s">
        <v>218</v>
      </c>
      <c r="D164" s="248" t="s">
        <v>525</v>
      </c>
      <c r="E164" s="213" t="s">
        <v>547</v>
      </c>
      <c r="F164" s="214">
        <v>2024.0</v>
      </c>
      <c r="G164" s="214">
        <v>11.0</v>
      </c>
      <c r="H164" s="214" t="s">
        <v>55</v>
      </c>
      <c r="I164" s="220">
        <v>0.025</v>
      </c>
      <c r="J164" s="216">
        <v>0.025</v>
      </c>
      <c r="K164" s="217">
        <f t="shared" ref="K164:L164" si="164">1.98%/42</f>
        <v>0.0004714285714</v>
      </c>
      <c r="L164" s="217">
        <f t="shared" si="164"/>
        <v>0.0004714285714</v>
      </c>
      <c r="M164" s="259" t="s">
        <v>552</v>
      </c>
      <c r="N164" s="192">
        <f t="shared" si="3"/>
        <v>0.075</v>
      </c>
      <c r="O164" s="192">
        <f t="shared" si="4"/>
        <v>0.075</v>
      </c>
      <c r="P164" s="192"/>
      <c r="Q164" s="192"/>
      <c r="R164" s="192"/>
      <c r="S164" s="192"/>
      <c r="T164" s="192"/>
      <c r="U164" s="192"/>
      <c r="V164" s="192"/>
      <c r="W164" s="192"/>
      <c r="X164" s="192"/>
      <c r="Y164" s="192"/>
      <c r="Z164" s="192"/>
      <c r="AA164" s="192"/>
      <c r="AB164" s="192"/>
      <c r="AC164" s="192"/>
      <c r="AD164" s="192"/>
      <c r="AE164" s="192"/>
      <c r="AF164" s="192"/>
    </row>
    <row r="165" ht="16.5" customHeight="1">
      <c r="A165" s="192"/>
      <c r="B165" s="210">
        <v>8054.0</v>
      </c>
      <c r="C165" s="253" t="s">
        <v>218</v>
      </c>
      <c r="D165" s="248" t="s">
        <v>525</v>
      </c>
      <c r="E165" s="213" t="s">
        <v>547</v>
      </c>
      <c r="F165" s="214">
        <v>2024.0</v>
      </c>
      <c r="G165" s="214">
        <v>12.0</v>
      </c>
      <c r="H165" s="214" t="s">
        <v>59</v>
      </c>
      <c r="I165" s="220">
        <v>0.025</v>
      </c>
      <c r="J165" s="216">
        <v>0.025</v>
      </c>
      <c r="K165" s="217">
        <f t="shared" ref="K165:L165" si="165">1.98%/42</f>
        <v>0.0004714285714</v>
      </c>
      <c r="L165" s="217">
        <f t="shared" si="165"/>
        <v>0.0004714285714</v>
      </c>
      <c r="M165" s="218" t="s">
        <v>553</v>
      </c>
      <c r="N165" s="192">
        <f t="shared" si="3"/>
        <v>0.1</v>
      </c>
      <c r="O165" s="192">
        <f t="shared" si="4"/>
        <v>0.1</v>
      </c>
      <c r="P165" s="192"/>
      <c r="Q165" s="192"/>
      <c r="R165" s="192"/>
      <c r="S165" s="192"/>
      <c r="T165" s="192"/>
      <c r="U165" s="192"/>
      <c r="V165" s="192"/>
      <c r="W165" s="192"/>
      <c r="X165" s="192"/>
      <c r="Y165" s="192"/>
      <c r="Z165" s="192"/>
      <c r="AA165" s="192"/>
      <c r="AB165" s="192"/>
      <c r="AC165" s="192"/>
      <c r="AD165" s="192"/>
      <c r="AE165" s="192"/>
      <c r="AF165" s="192"/>
    </row>
    <row r="166" ht="16.5" customHeight="1">
      <c r="A166" s="192"/>
      <c r="B166" s="210">
        <v>8054.0</v>
      </c>
      <c r="C166" s="253" t="s">
        <v>218</v>
      </c>
      <c r="D166" s="248" t="s">
        <v>525</v>
      </c>
      <c r="E166" s="213" t="s">
        <v>547</v>
      </c>
      <c r="F166" s="214">
        <v>2025.0</v>
      </c>
      <c r="G166" s="214">
        <v>1.0</v>
      </c>
      <c r="H166" s="214" t="s">
        <v>488</v>
      </c>
      <c r="I166" s="220">
        <v>0.01</v>
      </c>
      <c r="J166" s="255">
        <v>0.01</v>
      </c>
      <c r="K166" s="217">
        <f t="shared" ref="K166:L166" si="166">1.98%/42</f>
        <v>0.0004714285714</v>
      </c>
      <c r="L166" s="217">
        <f t="shared" si="166"/>
        <v>0.0004714285714</v>
      </c>
      <c r="M166" s="218" t="s">
        <v>554</v>
      </c>
      <c r="N166" s="250">
        <f t="shared" si="3"/>
        <v>0.01</v>
      </c>
      <c r="O166" s="192">
        <f t="shared" si="4"/>
        <v>0.11</v>
      </c>
      <c r="P166" s="192"/>
      <c r="Q166" s="192"/>
      <c r="R166" s="192"/>
      <c r="S166" s="192"/>
      <c r="T166" s="192"/>
      <c r="U166" s="192"/>
      <c r="V166" s="192"/>
      <c r="W166" s="192"/>
      <c r="X166" s="192"/>
      <c r="Y166" s="192"/>
      <c r="Z166" s="192"/>
      <c r="AA166" s="192"/>
      <c r="AB166" s="192"/>
      <c r="AC166" s="192"/>
      <c r="AD166" s="192"/>
      <c r="AE166" s="192"/>
      <c r="AF166" s="192"/>
    </row>
    <row r="167" ht="16.5" customHeight="1">
      <c r="A167" s="192"/>
      <c r="B167" s="210">
        <v>8054.0</v>
      </c>
      <c r="C167" s="253" t="s">
        <v>218</v>
      </c>
      <c r="D167" s="248" t="s">
        <v>525</v>
      </c>
      <c r="E167" s="213" t="s">
        <v>547</v>
      </c>
      <c r="F167" s="214">
        <v>2025.0</v>
      </c>
      <c r="G167" s="214">
        <v>2.0</v>
      </c>
      <c r="H167" s="214" t="s">
        <v>65</v>
      </c>
      <c r="I167" s="217">
        <v>0.01</v>
      </c>
      <c r="J167" s="217">
        <v>0.01</v>
      </c>
      <c r="K167" s="217">
        <f t="shared" ref="K167:L167" si="167">1.98%/42</f>
        <v>0.0004714285714</v>
      </c>
      <c r="L167" s="217">
        <f t="shared" si="167"/>
        <v>0.0004714285714</v>
      </c>
      <c r="M167" s="218" t="s">
        <v>555</v>
      </c>
      <c r="N167" s="250">
        <f t="shared" si="3"/>
        <v>0.02</v>
      </c>
      <c r="O167" s="192">
        <f t="shared" si="4"/>
        <v>0.12</v>
      </c>
      <c r="P167" s="192"/>
      <c r="Q167" s="192"/>
      <c r="R167" s="192"/>
      <c r="S167" s="192"/>
      <c r="T167" s="192"/>
      <c r="U167" s="192"/>
      <c r="V167" s="192"/>
      <c r="W167" s="192"/>
      <c r="X167" s="192"/>
      <c r="Y167" s="192"/>
      <c r="Z167" s="192"/>
      <c r="AA167" s="192"/>
      <c r="AB167" s="192"/>
      <c r="AC167" s="192"/>
      <c r="AD167" s="192"/>
      <c r="AE167" s="192"/>
      <c r="AF167" s="192"/>
    </row>
    <row r="168" ht="16.5" customHeight="1">
      <c r="A168" s="192"/>
      <c r="B168" s="210">
        <v>8054.0</v>
      </c>
      <c r="C168" s="253" t="s">
        <v>218</v>
      </c>
      <c r="D168" s="248" t="s">
        <v>525</v>
      </c>
      <c r="E168" s="213" t="s">
        <v>547</v>
      </c>
      <c r="F168" s="214">
        <v>2025.0</v>
      </c>
      <c r="G168" s="214">
        <v>3.0</v>
      </c>
      <c r="H168" s="214" t="s">
        <v>68</v>
      </c>
      <c r="I168" s="220">
        <v>0.03</v>
      </c>
      <c r="J168" s="220">
        <v>0.03</v>
      </c>
      <c r="K168" s="217">
        <f t="shared" ref="K168:L168" si="168">1.98%/42</f>
        <v>0.0004714285714</v>
      </c>
      <c r="L168" s="217">
        <f t="shared" si="168"/>
        <v>0.0004714285714</v>
      </c>
      <c r="M168" s="218" t="s">
        <v>556</v>
      </c>
      <c r="N168" s="250">
        <f t="shared" si="3"/>
        <v>0.05</v>
      </c>
      <c r="O168" s="192">
        <f t="shared" si="4"/>
        <v>0.15</v>
      </c>
      <c r="P168" s="192"/>
      <c r="Q168" s="192"/>
      <c r="R168" s="192"/>
      <c r="S168" s="192"/>
      <c r="T168" s="192"/>
      <c r="U168" s="192"/>
      <c r="V168" s="192"/>
      <c r="W168" s="192"/>
      <c r="X168" s="192"/>
      <c r="Y168" s="192"/>
      <c r="Z168" s="192"/>
      <c r="AA168" s="192"/>
      <c r="AB168" s="192"/>
      <c r="AC168" s="192"/>
      <c r="AD168" s="192"/>
      <c r="AE168" s="192"/>
      <c r="AF168" s="192"/>
    </row>
    <row r="169" ht="16.5" customHeight="1">
      <c r="A169" s="192"/>
      <c r="B169" s="210">
        <v>8054.0</v>
      </c>
      <c r="C169" s="253" t="s">
        <v>218</v>
      </c>
      <c r="D169" s="248" t="s">
        <v>525</v>
      </c>
      <c r="E169" s="213" t="s">
        <v>547</v>
      </c>
      <c r="F169" s="214">
        <v>2025.0</v>
      </c>
      <c r="G169" s="214">
        <v>4.0</v>
      </c>
      <c r="H169" s="214" t="s">
        <v>71</v>
      </c>
      <c r="I169" s="220">
        <v>0.03</v>
      </c>
      <c r="J169" s="220">
        <v>0.03</v>
      </c>
      <c r="K169" s="217">
        <f t="shared" ref="K169:L169" si="169">1.98%/42</f>
        <v>0.0004714285714</v>
      </c>
      <c r="L169" s="217">
        <f t="shared" si="169"/>
        <v>0.0004714285714</v>
      </c>
      <c r="M169" s="218" t="s">
        <v>557</v>
      </c>
      <c r="N169" s="192">
        <f t="shared" si="3"/>
        <v>0.08</v>
      </c>
      <c r="O169" s="192">
        <f t="shared" si="4"/>
        <v>0.18</v>
      </c>
      <c r="P169" s="192"/>
      <c r="Q169" s="192"/>
      <c r="R169" s="192"/>
      <c r="S169" s="192"/>
      <c r="T169" s="192"/>
      <c r="U169" s="192"/>
      <c r="V169" s="192"/>
      <c r="W169" s="192"/>
      <c r="X169" s="192"/>
      <c r="Y169" s="192"/>
      <c r="Z169" s="192"/>
      <c r="AA169" s="192"/>
      <c r="AB169" s="192"/>
      <c r="AC169" s="192"/>
      <c r="AD169" s="192"/>
      <c r="AE169" s="192"/>
      <c r="AF169" s="192"/>
    </row>
    <row r="170" ht="16.5" customHeight="1">
      <c r="A170" s="192"/>
      <c r="B170" s="210">
        <v>8054.0</v>
      </c>
      <c r="C170" s="253" t="s">
        <v>218</v>
      </c>
      <c r="D170" s="248" t="s">
        <v>525</v>
      </c>
      <c r="E170" s="213" t="s">
        <v>547</v>
      </c>
      <c r="F170" s="214">
        <v>2025.0</v>
      </c>
      <c r="G170" s="214">
        <v>5.0</v>
      </c>
      <c r="H170" s="214" t="s">
        <v>74</v>
      </c>
      <c r="I170" s="220">
        <v>0.03</v>
      </c>
      <c r="J170" s="220">
        <v>0.03</v>
      </c>
      <c r="K170" s="217">
        <f t="shared" ref="K170:L170" si="170">1.98%/42</f>
        <v>0.0004714285714</v>
      </c>
      <c r="L170" s="217">
        <f t="shared" si="170"/>
        <v>0.0004714285714</v>
      </c>
      <c r="M170" s="218" t="s">
        <v>558</v>
      </c>
      <c r="N170" s="192">
        <f t="shared" si="3"/>
        <v>0.11</v>
      </c>
      <c r="O170" s="192">
        <f t="shared" si="4"/>
        <v>0.21</v>
      </c>
      <c r="P170" s="192"/>
      <c r="Q170" s="192"/>
      <c r="R170" s="192"/>
      <c r="S170" s="192"/>
      <c r="T170" s="192"/>
      <c r="U170" s="192"/>
      <c r="V170" s="192"/>
      <c r="W170" s="192"/>
      <c r="X170" s="192"/>
      <c r="Y170" s="192"/>
      <c r="Z170" s="192"/>
      <c r="AA170" s="192"/>
      <c r="AB170" s="192"/>
      <c r="AC170" s="192"/>
      <c r="AD170" s="192"/>
      <c r="AE170" s="192"/>
      <c r="AF170" s="192"/>
    </row>
    <row r="171" ht="16.5" customHeight="1">
      <c r="A171" s="192"/>
      <c r="B171" s="210">
        <v>8054.0</v>
      </c>
      <c r="C171" s="253" t="s">
        <v>218</v>
      </c>
      <c r="D171" s="248" t="s">
        <v>525</v>
      </c>
      <c r="E171" s="213" t="s">
        <v>547</v>
      </c>
      <c r="F171" s="214">
        <v>2025.0</v>
      </c>
      <c r="G171" s="214">
        <v>6.0</v>
      </c>
      <c r="H171" s="214" t="s">
        <v>77</v>
      </c>
      <c r="I171" s="220">
        <v>0.03</v>
      </c>
      <c r="J171" s="256">
        <v>0.03</v>
      </c>
      <c r="K171" s="217">
        <f t="shared" ref="K171:L171" si="171">1.98%/42</f>
        <v>0.0004714285714</v>
      </c>
      <c r="L171" s="217">
        <f t="shared" si="171"/>
        <v>0.0004714285714</v>
      </c>
      <c r="M171" s="218" t="s">
        <v>559</v>
      </c>
      <c r="N171" s="192">
        <f t="shared" si="3"/>
        <v>0.14</v>
      </c>
      <c r="O171" s="192">
        <f t="shared" si="4"/>
        <v>0.24</v>
      </c>
      <c r="P171" s="192"/>
      <c r="Q171" s="192"/>
      <c r="R171" s="192"/>
      <c r="S171" s="192"/>
      <c r="T171" s="192"/>
      <c r="U171" s="192"/>
      <c r="V171" s="192"/>
      <c r="W171" s="192"/>
      <c r="X171" s="192"/>
      <c r="Y171" s="192"/>
      <c r="Z171" s="192"/>
      <c r="AA171" s="192"/>
      <c r="AB171" s="192"/>
      <c r="AC171" s="192"/>
      <c r="AD171" s="192"/>
      <c r="AE171" s="192"/>
      <c r="AF171" s="192"/>
    </row>
    <row r="172" ht="16.5" customHeight="1">
      <c r="A172" s="192"/>
      <c r="B172" s="210">
        <v>8054.0</v>
      </c>
      <c r="C172" s="253" t="s">
        <v>218</v>
      </c>
      <c r="D172" s="248" t="s">
        <v>525</v>
      </c>
      <c r="E172" s="213" t="s">
        <v>547</v>
      </c>
      <c r="F172" s="214">
        <v>2025.0</v>
      </c>
      <c r="G172" s="214">
        <v>7.0</v>
      </c>
      <c r="H172" s="214" t="s">
        <v>41</v>
      </c>
      <c r="I172" s="220">
        <v>0.03</v>
      </c>
      <c r="J172" s="232">
        <v>0.03</v>
      </c>
      <c r="K172" s="217">
        <f t="shared" ref="K172:L172" si="172">1.98%/42</f>
        <v>0.0004714285714</v>
      </c>
      <c r="L172" s="217">
        <f t="shared" si="172"/>
        <v>0.0004714285714</v>
      </c>
      <c r="M172" s="218" t="s">
        <v>560</v>
      </c>
      <c r="N172" s="192">
        <f t="shared" si="3"/>
        <v>0.17</v>
      </c>
      <c r="O172" s="192">
        <f t="shared" si="4"/>
        <v>0.27</v>
      </c>
      <c r="P172" s="192"/>
      <c r="Q172" s="192"/>
      <c r="R172" s="192"/>
      <c r="S172" s="192"/>
      <c r="T172" s="192"/>
      <c r="U172" s="192"/>
      <c r="V172" s="192"/>
      <c r="W172" s="192"/>
      <c r="X172" s="192"/>
      <c r="Y172" s="192"/>
      <c r="Z172" s="192"/>
      <c r="AA172" s="192"/>
      <c r="AB172" s="192"/>
      <c r="AC172" s="192"/>
      <c r="AD172" s="192"/>
      <c r="AE172" s="192"/>
      <c r="AF172" s="192"/>
    </row>
    <row r="173" ht="16.5" customHeight="1">
      <c r="A173" s="192"/>
      <c r="B173" s="210">
        <v>8054.0</v>
      </c>
      <c r="C173" s="253" t="s">
        <v>218</v>
      </c>
      <c r="D173" s="248" t="s">
        <v>525</v>
      </c>
      <c r="E173" s="213" t="s">
        <v>547</v>
      </c>
      <c r="F173" s="214">
        <v>2025.0</v>
      </c>
      <c r="G173" s="214">
        <v>8.0</v>
      </c>
      <c r="H173" s="214" t="s">
        <v>46</v>
      </c>
      <c r="I173" s="220">
        <v>0.03</v>
      </c>
      <c r="J173" s="232">
        <v>0.03</v>
      </c>
      <c r="K173" s="217">
        <f t="shared" ref="K173:L173" si="173">1.98%/42</f>
        <v>0.0004714285714</v>
      </c>
      <c r="L173" s="217">
        <f t="shared" si="173"/>
        <v>0.0004714285714</v>
      </c>
      <c r="M173" s="218" t="s">
        <v>561</v>
      </c>
      <c r="N173" s="192">
        <f t="shared" si="3"/>
        <v>0.2</v>
      </c>
      <c r="O173" s="192">
        <f t="shared" si="4"/>
        <v>0.3</v>
      </c>
      <c r="P173" s="192">
        <f t="shared" ref="P173:P176" si="175">LEN(M173)</f>
        <v>1118</v>
      </c>
      <c r="Q173" s="192"/>
      <c r="R173" s="192"/>
      <c r="S173" s="192"/>
      <c r="T173" s="192"/>
      <c r="U173" s="192"/>
      <c r="V173" s="192"/>
      <c r="W173" s="192"/>
      <c r="X173" s="192"/>
      <c r="Y173" s="192"/>
      <c r="Z173" s="192"/>
      <c r="AA173" s="192"/>
      <c r="AB173" s="192"/>
      <c r="AC173" s="192"/>
      <c r="AD173" s="192"/>
      <c r="AE173" s="192"/>
      <c r="AF173" s="192"/>
    </row>
    <row r="174" ht="16.5" customHeight="1">
      <c r="A174" s="192"/>
      <c r="B174" s="210">
        <v>8054.0</v>
      </c>
      <c r="C174" s="253" t="s">
        <v>218</v>
      </c>
      <c r="D174" s="248" t="s">
        <v>525</v>
      </c>
      <c r="E174" s="213" t="s">
        <v>547</v>
      </c>
      <c r="F174" s="214">
        <v>2025.0</v>
      </c>
      <c r="G174" s="214">
        <v>9.0</v>
      </c>
      <c r="H174" s="214" t="s">
        <v>49</v>
      </c>
      <c r="I174" s="220">
        <v>0.03</v>
      </c>
      <c r="J174" s="232">
        <v>0.03</v>
      </c>
      <c r="K174" s="217">
        <f t="shared" ref="K174:L174" si="174">1.98%/42</f>
        <v>0.0004714285714</v>
      </c>
      <c r="L174" s="217">
        <f t="shared" si="174"/>
        <v>0.0004714285714</v>
      </c>
      <c r="M174" s="218" t="s">
        <v>562</v>
      </c>
      <c r="N174" s="192">
        <f t="shared" si="3"/>
        <v>0.23</v>
      </c>
      <c r="O174" s="192">
        <f t="shared" si="4"/>
        <v>0.33</v>
      </c>
      <c r="P174" s="192">
        <f t="shared" si="175"/>
        <v>1433</v>
      </c>
      <c r="Q174" s="192"/>
      <c r="R174" s="192"/>
      <c r="S174" s="192"/>
      <c r="T174" s="192"/>
      <c r="U174" s="192"/>
      <c r="V174" s="192"/>
      <c r="W174" s="192"/>
      <c r="X174" s="192"/>
      <c r="Y174" s="192"/>
      <c r="Z174" s="192"/>
      <c r="AA174" s="192"/>
      <c r="AB174" s="192"/>
      <c r="AC174" s="192"/>
      <c r="AD174" s="192"/>
      <c r="AE174" s="192"/>
      <c r="AF174" s="192"/>
    </row>
    <row r="175" ht="16.5" customHeight="1">
      <c r="A175" s="192"/>
      <c r="B175" s="210">
        <v>8054.0</v>
      </c>
      <c r="C175" s="253" t="s">
        <v>218</v>
      </c>
      <c r="D175" s="248" t="s">
        <v>525</v>
      </c>
      <c r="E175" s="213" t="s">
        <v>547</v>
      </c>
      <c r="F175" s="214">
        <v>2025.0</v>
      </c>
      <c r="G175" s="214">
        <v>10.0</v>
      </c>
      <c r="H175" s="214" t="s">
        <v>52</v>
      </c>
      <c r="I175" s="220">
        <v>0.03</v>
      </c>
      <c r="J175" s="232">
        <v>0.03</v>
      </c>
      <c r="K175" s="217">
        <f t="shared" ref="K175:L175" si="176">1.98%/42</f>
        <v>0.0004714285714</v>
      </c>
      <c r="L175" s="217">
        <f t="shared" si="176"/>
        <v>0.0004714285714</v>
      </c>
      <c r="M175" s="218" t="s">
        <v>563</v>
      </c>
      <c r="N175" s="192">
        <f t="shared" si="3"/>
        <v>0.26</v>
      </c>
      <c r="O175" s="192">
        <f t="shared" si="4"/>
        <v>0.36</v>
      </c>
      <c r="P175" s="192">
        <f t="shared" si="175"/>
        <v>1036</v>
      </c>
      <c r="Q175" s="192"/>
      <c r="R175" s="192"/>
      <c r="S175" s="192"/>
      <c r="T175" s="192"/>
      <c r="U175" s="192"/>
      <c r="V175" s="192"/>
      <c r="W175" s="192"/>
      <c r="X175" s="192"/>
      <c r="Y175" s="192"/>
      <c r="Z175" s="192"/>
      <c r="AA175" s="192"/>
      <c r="AB175" s="192"/>
      <c r="AC175" s="192"/>
      <c r="AD175" s="192"/>
      <c r="AE175" s="192"/>
      <c r="AF175" s="192"/>
    </row>
    <row r="176" ht="16.5" customHeight="1">
      <c r="A176" s="192"/>
      <c r="B176" s="210">
        <v>8054.0</v>
      </c>
      <c r="C176" s="253" t="s">
        <v>218</v>
      </c>
      <c r="D176" s="248" t="s">
        <v>525</v>
      </c>
      <c r="E176" s="213" t="s">
        <v>547</v>
      </c>
      <c r="F176" s="214">
        <v>2025.0</v>
      </c>
      <c r="G176" s="214">
        <v>11.0</v>
      </c>
      <c r="H176" s="214" t="s">
        <v>55</v>
      </c>
      <c r="I176" s="220">
        <v>0.03</v>
      </c>
      <c r="J176" s="232">
        <v>0.03</v>
      </c>
      <c r="K176" s="217">
        <f t="shared" ref="K176:L176" si="177">1.98%/42</f>
        <v>0.0004714285714</v>
      </c>
      <c r="L176" s="217">
        <f t="shared" si="177"/>
        <v>0.0004714285714</v>
      </c>
      <c r="M176" s="218" t="s">
        <v>564</v>
      </c>
      <c r="N176" s="192">
        <f t="shared" si="3"/>
        <v>0.29</v>
      </c>
      <c r="O176" s="192">
        <f t="shared" si="4"/>
        <v>0.39</v>
      </c>
      <c r="P176" s="192">
        <f t="shared" si="175"/>
        <v>972</v>
      </c>
      <c r="Q176" s="192"/>
      <c r="R176" s="192"/>
      <c r="S176" s="192"/>
      <c r="T176" s="192"/>
      <c r="U176" s="192"/>
      <c r="V176" s="192"/>
      <c r="W176" s="192"/>
      <c r="X176" s="192"/>
      <c r="Y176" s="192"/>
      <c r="Z176" s="192"/>
      <c r="AA176" s="192"/>
      <c r="AB176" s="192"/>
      <c r="AC176" s="192"/>
      <c r="AD176" s="192"/>
      <c r="AE176" s="192"/>
      <c r="AF176" s="192"/>
    </row>
    <row r="177" ht="16.5" customHeight="1">
      <c r="A177" s="192"/>
      <c r="B177" s="210">
        <v>8054.0</v>
      </c>
      <c r="C177" s="253" t="s">
        <v>218</v>
      </c>
      <c r="D177" s="248" t="s">
        <v>525</v>
      </c>
      <c r="E177" s="213" t="s">
        <v>547</v>
      </c>
      <c r="F177" s="214">
        <v>2025.0</v>
      </c>
      <c r="G177" s="214">
        <v>12.0</v>
      </c>
      <c r="H177" s="214" t="s">
        <v>59</v>
      </c>
      <c r="I177" s="220">
        <v>0.01</v>
      </c>
      <c r="J177" s="256">
        <v>0.01</v>
      </c>
      <c r="K177" s="217">
        <f t="shared" ref="K177:L177" si="178">1.98%/42</f>
        <v>0.0004714285714</v>
      </c>
      <c r="L177" s="217">
        <f t="shared" si="178"/>
        <v>0.0004714285714</v>
      </c>
      <c r="M177" s="218" t="s">
        <v>565</v>
      </c>
      <c r="N177" s="192">
        <f t="shared" si="3"/>
        <v>0.3</v>
      </c>
      <c r="O177" s="192">
        <f t="shared" si="4"/>
        <v>0.4</v>
      </c>
      <c r="P177" s="192"/>
      <c r="Q177" s="192"/>
      <c r="R177" s="192"/>
      <c r="S177" s="192"/>
      <c r="T177" s="192"/>
      <c r="U177" s="192"/>
      <c r="V177" s="192"/>
      <c r="W177" s="192"/>
      <c r="X177" s="192"/>
      <c r="Y177" s="192"/>
      <c r="Z177" s="192"/>
      <c r="AA177" s="192"/>
      <c r="AB177" s="192"/>
      <c r="AC177" s="192"/>
      <c r="AD177" s="192"/>
      <c r="AE177" s="192"/>
      <c r="AF177" s="192"/>
    </row>
    <row r="178" ht="16.5" customHeight="1">
      <c r="A178" s="192"/>
      <c r="B178" s="210">
        <v>8054.0</v>
      </c>
      <c r="C178" s="253" t="s">
        <v>218</v>
      </c>
      <c r="D178" s="248" t="s">
        <v>525</v>
      </c>
      <c r="E178" s="213" t="s">
        <v>547</v>
      </c>
      <c r="F178" s="214">
        <v>2026.0</v>
      </c>
      <c r="G178" s="214">
        <v>1.0</v>
      </c>
      <c r="H178" s="214" t="s">
        <v>488</v>
      </c>
      <c r="I178" s="220">
        <v>0.01</v>
      </c>
      <c r="J178" s="232">
        <v>0.01</v>
      </c>
      <c r="K178" s="217">
        <f t="shared" ref="K178:L178" si="179">1.98%/42</f>
        <v>0.0004714285714</v>
      </c>
      <c r="L178" s="217">
        <f t="shared" si="179"/>
        <v>0.0004714285714</v>
      </c>
      <c r="M178" s="218" t="s">
        <v>566</v>
      </c>
      <c r="N178" s="192">
        <f t="shared" si="3"/>
        <v>0.01</v>
      </c>
      <c r="O178" s="192">
        <f t="shared" si="4"/>
        <v>0.41</v>
      </c>
      <c r="P178" s="192">
        <f t="shared" ref="P178:P179" si="181">LEN(M178)</f>
        <v>288</v>
      </c>
      <c r="Q178" s="192"/>
      <c r="R178" s="192"/>
      <c r="S178" s="192"/>
      <c r="T178" s="192"/>
      <c r="U178" s="192"/>
      <c r="V178" s="192"/>
      <c r="W178" s="192"/>
      <c r="X178" s="192"/>
      <c r="Y178" s="192"/>
      <c r="Z178" s="192"/>
      <c r="AA178" s="192"/>
      <c r="AB178" s="192"/>
      <c r="AC178" s="192"/>
      <c r="AD178" s="192"/>
      <c r="AE178" s="192"/>
      <c r="AF178" s="192"/>
    </row>
    <row r="179" ht="16.5" customHeight="1">
      <c r="A179" s="192"/>
      <c r="B179" s="210">
        <v>8054.0</v>
      </c>
      <c r="C179" s="253" t="s">
        <v>218</v>
      </c>
      <c r="D179" s="248" t="s">
        <v>525</v>
      </c>
      <c r="E179" s="233" t="s">
        <v>547</v>
      </c>
      <c r="F179" s="214">
        <v>2026.0</v>
      </c>
      <c r="G179" s="214">
        <v>2.0</v>
      </c>
      <c r="H179" s="214" t="s">
        <v>65</v>
      </c>
      <c r="I179" s="220">
        <v>0.01</v>
      </c>
      <c r="J179" s="252"/>
      <c r="K179" s="217">
        <f t="shared" ref="K179:L179" si="180">1.98%/42</f>
        <v>0.0004714285714</v>
      </c>
      <c r="L179" s="217">
        <f t="shared" si="180"/>
        <v>0.0004714285714</v>
      </c>
      <c r="M179" s="257" t="s">
        <v>567</v>
      </c>
      <c r="N179" s="192">
        <f t="shared" si="3"/>
        <v>0.01</v>
      </c>
      <c r="O179" s="192">
        <f t="shared" si="4"/>
        <v>0.41</v>
      </c>
      <c r="P179" s="192">
        <f t="shared" si="181"/>
        <v>718</v>
      </c>
      <c r="Q179" s="192"/>
      <c r="R179" s="192"/>
      <c r="S179" s="192"/>
      <c r="T179" s="192"/>
      <c r="U179" s="192"/>
      <c r="V179" s="192"/>
      <c r="W179" s="192"/>
      <c r="X179" s="192"/>
      <c r="Y179" s="192"/>
      <c r="Z179" s="192"/>
      <c r="AA179" s="192"/>
      <c r="AB179" s="192"/>
      <c r="AC179" s="192"/>
      <c r="AD179" s="192"/>
      <c r="AE179" s="192"/>
      <c r="AF179" s="192"/>
    </row>
    <row r="180" ht="16.5" customHeight="1">
      <c r="A180" s="192"/>
      <c r="B180" s="210">
        <v>8054.0</v>
      </c>
      <c r="C180" s="253" t="s">
        <v>218</v>
      </c>
      <c r="D180" s="248" t="s">
        <v>525</v>
      </c>
      <c r="E180" s="213" t="s">
        <v>547</v>
      </c>
      <c r="F180" s="214">
        <v>2026.0</v>
      </c>
      <c r="G180" s="214">
        <v>3.0</v>
      </c>
      <c r="H180" s="214" t="s">
        <v>68</v>
      </c>
      <c r="I180" s="220">
        <v>0.03</v>
      </c>
      <c r="J180" s="236"/>
      <c r="K180" s="217">
        <f t="shared" ref="K180:L180" si="182">1.98%/42</f>
        <v>0.0004714285714</v>
      </c>
      <c r="L180" s="217">
        <f t="shared" si="182"/>
        <v>0.0004714285714</v>
      </c>
      <c r="M180" s="218"/>
      <c r="N180" s="192">
        <f t="shared" si="3"/>
        <v>0.01</v>
      </c>
      <c r="O180" s="192">
        <f t="shared" si="4"/>
        <v>0.41</v>
      </c>
      <c r="P180" s="192"/>
      <c r="Q180" s="192"/>
      <c r="R180" s="192"/>
      <c r="S180" s="192"/>
      <c r="T180" s="192"/>
      <c r="U180" s="192"/>
      <c r="V180" s="192"/>
      <c r="W180" s="192"/>
      <c r="X180" s="192"/>
      <c r="Y180" s="192"/>
      <c r="Z180" s="192"/>
      <c r="AA180" s="192"/>
      <c r="AB180" s="192"/>
      <c r="AC180" s="192"/>
      <c r="AD180" s="192"/>
      <c r="AE180" s="192"/>
      <c r="AF180" s="192"/>
    </row>
    <row r="181" ht="16.5" customHeight="1">
      <c r="A181" s="192"/>
      <c r="B181" s="210">
        <v>8054.0</v>
      </c>
      <c r="C181" s="253" t="s">
        <v>218</v>
      </c>
      <c r="D181" s="248" t="s">
        <v>525</v>
      </c>
      <c r="E181" s="213" t="s">
        <v>547</v>
      </c>
      <c r="F181" s="214">
        <v>2026.0</v>
      </c>
      <c r="G181" s="214">
        <v>4.0</v>
      </c>
      <c r="H181" s="214" t="s">
        <v>71</v>
      </c>
      <c r="I181" s="220">
        <v>0.03</v>
      </c>
      <c r="J181" s="236"/>
      <c r="K181" s="217">
        <f t="shared" ref="K181:L181" si="183">1.98%/42</f>
        <v>0.0004714285714</v>
      </c>
      <c r="L181" s="217">
        <f t="shared" si="183"/>
        <v>0.0004714285714</v>
      </c>
      <c r="M181" s="218"/>
      <c r="N181" s="192">
        <f t="shared" si="3"/>
        <v>0.01</v>
      </c>
      <c r="O181" s="192">
        <f t="shared" si="4"/>
        <v>0.41</v>
      </c>
      <c r="P181" s="192"/>
      <c r="Q181" s="192"/>
      <c r="R181" s="192"/>
      <c r="S181" s="192"/>
      <c r="T181" s="192"/>
      <c r="U181" s="192"/>
      <c r="V181" s="192"/>
      <c r="W181" s="192"/>
      <c r="X181" s="192"/>
      <c r="Y181" s="192"/>
      <c r="Z181" s="192"/>
      <c r="AA181" s="192"/>
      <c r="AB181" s="192"/>
      <c r="AC181" s="192"/>
      <c r="AD181" s="192"/>
      <c r="AE181" s="192"/>
      <c r="AF181" s="192"/>
    </row>
    <row r="182" ht="16.5" customHeight="1">
      <c r="A182" s="192"/>
      <c r="B182" s="210">
        <v>8054.0</v>
      </c>
      <c r="C182" s="253" t="s">
        <v>218</v>
      </c>
      <c r="D182" s="248" t="s">
        <v>525</v>
      </c>
      <c r="E182" s="213" t="s">
        <v>547</v>
      </c>
      <c r="F182" s="214">
        <v>2026.0</v>
      </c>
      <c r="G182" s="214">
        <v>5.0</v>
      </c>
      <c r="H182" s="214" t="s">
        <v>74</v>
      </c>
      <c r="I182" s="220">
        <v>0.03</v>
      </c>
      <c r="J182" s="236"/>
      <c r="K182" s="217">
        <f t="shared" ref="K182:L182" si="184">1.98%/42</f>
        <v>0.0004714285714</v>
      </c>
      <c r="L182" s="217">
        <f t="shared" si="184"/>
        <v>0.0004714285714</v>
      </c>
      <c r="M182" s="218"/>
      <c r="N182" s="192">
        <f t="shared" si="3"/>
        <v>0.01</v>
      </c>
      <c r="O182" s="192">
        <f t="shared" si="4"/>
        <v>0.41</v>
      </c>
      <c r="P182" s="192"/>
      <c r="Q182" s="192"/>
      <c r="R182" s="192"/>
      <c r="S182" s="192"/>
      <c r="T182" s="192"/>
      <c r="U182" s="192"/>
      <c r="V182" s="192"/>
      <c r="W182" s="192"/>
      <c r="X182" s="192"/>
      <c r="Y182" s="192"/>
      <c r="Z182" s="192"/>
      <c r="AA182" s="192"/>
      <c r="AB182" s="192"/>
      <c r="AC182" s="192"/>
      <c r="AD182" s="192"/>
      <c r="AE182" s="192"/>
      <c r="AF182" s="192"/>
    </row>
    <row r="183" ht="16.5" customHeight="1">
      <c r="A183" s="192"/>
      <c r="B183" s="210">
        <v>8054.0</v>
      </c>
      <c r="C183" s="253" t="s">
        <v>218</v>
      </c>
      <c r="D183" s="248" t="s">
        <v>525</v>
      </c>
      <c r="E183" s="213" t="s">
        <v>547</v>
      </c>
      <c r="F183" s="214">
        <v>2026.0</v>
      </c>
      <c r="G183" s="214">
        <v>6.0</v>
      </c>
      <c r="H183" s="214" t="s">
        <v>77</v>
      </c>
      <c r="I183" s="220">
        <v>0.03</v>
      </c>
      <c r="J183" s="236"/>
      <c r="K183" s="217">
        <f t="shared" ref="K183:L183" si="185">1.98%/42</f>
        <v>0.0004714285714</v>
      </c>
      <c r="L183" s="217">
        <f t="shared" si="185"/>
        <v>0.0004714285714</v>
      </c>
      <c r="M183" s="218"/>
      <c r="N183" s="192">
        <f t="shared" si="3"/>
        <v>0.01</v>
      </c>
      <c r="O183" s="192">
        <f t="shared" si="4"/>
        <v>0.41</v>
      </c>
      <c r="P183" s="192"/>
      <c r="Q183" s="192"/>
      <c r="R183" s="192"/>
      <c r="S183" s="192"/>
      <c r="T183" s="192"/>
      <c r="U183" s="192"/>
      <c r="V183" s="192"/>
      <c r="W183" s="192"/>
      <c r="X183" s="192"/>
      <c r="Y183" s="192"/>
      <c r="Z183" s="192"/>
      <c r="AA183" s="192"/>
      <c r="AB183" s="192"/>
      <c r="AC183" s="192"/>
      <c r="AD183" s="192"/>
      <c r="AE183" s="192"/>
      <c r="AF183" s="192"/>
    </row>
    <row r="184" ht="16.5" customHeight="1">
      <c r="A184" s="192"/>
      <c r="B184" s="210">
        <v>8054.0</v>
      </c>
      <c r="C184" s="253" t="s">
        <v>218</v>
      </c>
      <c r="D184" s="248" t="s">
        <v>525</v>
      </c>
      <c r="E184" s="213" t="s">
        <v>547</v>
      </c>
      <c r="F184" s="214">
        <v>2026.0</v>
      </c>
      <c r="G184" s="214">
        <v>7.0</v>
      </c>
      <c r="H184" s="214" t="s">
        <v>41</v>
      </c>
      <c r="I184" s="220">
        <v>0.03</v>
      </c>
      <c r="J184" s="236"/>
      <c r="K184" s="217">
        <f t="shared" ref="K184:L184" si="186">1.98%/42</f>
        <v>0.0004714285714</v>
      </c>
      <c r="L184" s="217">
        <f t="shared" si="186"/>
        <v>0.0004714285714</v>
      </c>
      <c r="M184" s="218"/>
      <c r="N184" s="192">
        <f t="shared" si="3"/>
        <v>0.01</v>
      </c>
      <c r="O184" s="192">
        <f t="shared" si="4"/>
        <v>0.41</v>
      </c>
      <c r="P184" s="192"/>
      <c r="Q184" s="192"/>
      <c r="R184" s="192"/>
      <c r="S184" s="192"/>
      <c r="T184" s="192"/>
      <c r="U184" s="192"/>
      <c r="V184" s="192"/>
      <c r="W184" s="192"/>
      <c r="X184" s="192"/>
      <c r="Y184" s="192"/>
      <c r="Z184" s="192"/>
      <c r="AA184" s="192"/>
      <c r="AB184" s="192"/>
      <c r="AC184" s="192"/>
      <c r="AD184" s="192"/>
      <c r="AE184" s="192"/>
      <c r="AF184" s="192"/>
    </row>
    <row r="185" ht="16.5" customHeight="1">
      <c r="A185" s="192"/>
      <c r="B185" s="210">
        <v>8054.0</v>
      </c>
      <c r="C185" s="253" t="s">
        <v>218</v>
      </c>
      <c r="D185" s="248" t="s">
        <v>525</v>
      </c>
      <c r="E185" s="213" t="s">
        <v>547</v>
      </c>
      <c r="F185" s="214">
        <v>2026.0</v>
      </c>
      <c r="G185" s="214">
        <v>8.0</v>
      </c>
      <c r="H185" s="214" t="s">
        <v>46</v>
      </c>
      <c r="I185" s="220">
        <v>0.03</v>
      </c>
      <c r="J185" s="236"/>
      <c r="K185" s="217">
        <f t="shared" ref="K185:L185" si="187">1.98%/42</f>
        <v>0.0004714285714</v>
      </c>
      <c r="L185" s="217">
        <f t="shared" si="187"/>
        <v>0.0004714285714</v>
      </c>
      <c r="M185" s="218"/>
      <c r="N185" s="192">
        <f t="shared" si="3"/>
        <v>0.01</v>
      </c>
      <c r="O185" s="192">
        <f t="shared" si="4"/>
        <v>0.41</v>
      </c>
      <c r="P185" s="192"/>
      <c r="Q185" s="192"/>
      <c r="R185" s="192"/>
      <c r="S185" s="192"/>
      <c r="T185" s="192"/>
      <c r="U185" s="192"/>
      <c r="V185" s="192"/>
      <c r="W185" s="192"/>
      <c r="X185" s="192"/>
      <c r="Y185" s="192"/>
      <c r="Z185" s="192"/>
      <c r="AA185" s="192"/>
      <c r="AB185" s="192"/>
      <c r="AC185" s="192"/>
      <c r="AD185" s="192"/>
      <c r="AE185" s="192"/>
      <c r="AF185" s="192"/>
    </row>
    <row r="186" ht="16.5" customHeight="1">
      <c r="A186" s="192"/>
      <c r="B186" s="210">
        <v>8054.0</v>
      </c>
      <c r="C186" s="253" t="s">
        <v>218</v>
      </c>
      <c r="D186" s="248" t="s">
        <v>525</v>
      </c>
      <c r="E186" s="213" t="s">
        <v>547</v>
      </c>
      <c r="F186" s="214">
        <v>2026.0</v>
      </c>
      <c r="G186" s="214">
        <v>9.0</v>
      </c>
      <c r="H186" s="214" t="s">
        <v>49</v>
      </c>
      <c r="I186" s="220">
        <v>0.03</v>
      </c>
      <c r="J186" s="236"/>
      <c r="K186" s="217">
        <f t="shared" ref="K186:L186" si="188">1.98%/42</f>
        <v>0.0004714285714</v>
      </c>
      <c r="L186" s="217">
        <f t="shared" si="188"/>
        <v>0.0004714285714</v>
      </c>
      <c r="M186" s="218"/>
      <c r="N186" s="192">
        <f t="shared" si="3"/>
        <v>0.01</v>
      </c>
      <c r="O186" s="192">
        <f t="shared" si="4"/>
        <v>0.41</v>
      </c>
      <c r="P186" s="192"/>
      <c r="Q186" s="192"/>
      <c r="R186" s="192"/>
      <c r="S186" s="192"/>
      <c r="T186" s="192"/>
      <c r="U186" s="192"/>
      <c r="V186" s="192"/>
      <c r="W186" s="192"/>
      <c r="X186" s="192"/>
      <c r="Y186" s="192"/>
      <c r="Z186" s="192"/>
      <c r="AA186" s="192"/>
      <c r="AB186" s="192"/>
      <c r="AC186" s="192"/>
      <c r="AD186" s="192"/>
      <c r="AE186" s="192"/>
      <c r="AF186" s="192"/>
    </row>
    <row r="187" ht="16.5" customHeight="1">
      <c r="A187" s="192"/>
      <c r="B187" s="210">
        <v>8054.0</v>
      </c>
      <c r="C187" s="253" t="s">
        <v>218</v>
      </c>
      <c r="D187" s="248" t="s">
        <v>525</v>
      </c>
      <c r="E187" s="213" t="s">
        <v>547</v>
      </c>
      <c r="F187" s="214">
        <v>2026.0</v>
      </c>
      <c r="G187" s="214">
        <v>10.0</v>
      </c>
      <c r="H187" s="214" t="s">
        <v>52</v>
      </c>
      <c r="I187" s="220">
        <v>0.03</v>
      </c>
      <c r="J187" s="236"/>
      <c r="K187" s="217">
        <f t="shared" ref="K187:L187" si="189">1.98%/42</f>
        <v>0.0004714285714</v>
      </c>
      <c r="L187" s="217">
        <f t="shared" si="189"/>
        <v>0.0004714285714</v>
      </c>
      <c r="M187" s="218"/>
      <c r="N187" s="192">
        <f t="shared" si="3"/>
        <v>0.01</v>
      </c>
      <c r="O187" s="192">
        <f t="shared" si="4"/>
        <v>0.41</v>
      </c>
      <c r="P187" s="192"/>
      <c r="Q187" s="192"/>
      <c r="R187" s="192"/>
      <c r="S187" s="192"/>
      <c r="T187" s="192"/>
      <c r="U187" s="192"/>
      <c r="V187" s="192"/>
      <c r="W187" s="192"/>
      <c r="X187" s="192"/>
      <c r="Y187" s="192"/>
      <c r="Z187" s="192"/>
      <c r="AA187" s="192"/>
      <c r="AB187" s="192"/>
      <c r="AC187" s="192"/>
      <c r="AD187" s="192"/>
      <c r="AE187" s="192"/>
      <c r="AF187" s="192"/>
    </row>
    <row r="188" ht="16.5" customHeight="1">
      <c r="A188" s="192"/>
      <c r="B188" s="210">
        <v>8054.0</v>
      </c>
      <c r="C188" s="253" t="s">
        <v>218</v>
      </c>
      <c r="D188" s="248" t="s">
        <v>525</v>
      </c>
      <c r="E188" s="213" t="s">
        <v>547</v>
      </c>
      <c r="F188" s="214">
        <v>2026.0</v>
      </c>
      <c r="G188" s="214">
        <v>11.0</v>
      </c>
      <c r="H188" s="214" t="s">
        <v>55</v>
      </c>
      <c r="I188" s="220">
        <v>0.03</v>
      </c>
      <c r="J188" s="236"/>
      <c r="K188" s="217">
        <f t="shared" ref="K188:L188" si="190">1.98%/42</f>
        <v>0.0004714285714</v>
      </c>
      <c r="L188" s="217">
        <f t="shared" si="190"/>
        <v>0.0004714285714</v>
      </c>
      <c r="M188" s="218"/>
      <c r="N188" s="192">
        <f t="shared" si="3"/>
        <v>0.01</v>
      </c>
      <c r="O188" s="192">
        <f t="shared" si="4"/>
        <v>0.41</v>
      </c>
      <c r="P188" s="192"/>
      <c r="Q188" s="192"/>
      <c r="R188" s="192"/>
      <c r="S188" s="192"/>
      <c r="T188" s="192"/>
      <c r="U188" s="192"/>
      <c r="V188" s="192"/>
      <c r="W188" s="192"/>
      <c r="X188" s="192"/>
      <c r="Y188" s="192"/>
      <c r="Z188" s="192"/>
      <c r="AA188" s="192"/>
      <c r="AB188" s="192"/>
      <c r="AC188" s="192"/>
      <c r="AD188" s="192"/>
      <c r="AE188" s="192"/>
      <c r="AF188" s="192"/>
    </row>
    <row r="189" ht="16.5" customHeight="1">
      <c r="A189" s="192"/>
      <c r="B189" s="210">
        <v>8054.0</v>
      </c>
      <c r="C189" s="253" t="s">
        <v>218</v>
      </c>
      <c r="D189" s="248" t="s">
        <v>525</v>
      </c>
      <c r="E189" s="213" t="s">
        <v>547</v>
      </c>
      <c r="F189" s="214">
        <v>2026.0</v>
      </c>
      <c r="G189" s="214">
        <v>12.0</v>
      </c>
      <c r="H189" s="214" t="s">
        <v>59</v>
      </c>
      <c r="I189" s="220">
        <v>0.01</v>
      </c>
      <c r="J189" s="236"/>
      <c r="K189" s="217">
        <f t="shared" ref="K189:L189" si="191">1.98%/42</f>
        <v>0.0004714285714</v>
      </c>
      <c r="L189" s="217">
        <f t="shared" si="191"/>
        <v>0.0004714285714</v>
      </c>
      <c r="M189" s="218"/>
      <c r="N189" s="192">
        <f t="shared" si="3"/>
        <v>0.01</v>
      </c>
      <c r="O189" s="192">
        <f t="shared" si="4"/>
        <v>0.41</v>
      </c>
      <c r="P189" s="192"/>
      <c r="Q189" s="192"/>
      <c r="R189" s="192"/>
      <c r="S189" s="192"/>
      <c r="T189" s="192"/>
      <c r="U189" s="192"/>
      <c r="V189" s="192"/>
      <c r="W189" s="192"/>
      <c r="X189" s="192"/>
      <c r="Y189" s="192"/>
      <c r="Z189" s="192"/>
      <c r="AA189" s="192"/>
      <c r="AB189" s="192"/>
      <c r="AC189" s="192"/>
      <c r="AD189" s="192"/>
      <c r="AE189" s="192"/>
      <c r="AF189" s="192"/>
    </row>
    <row r="190" ht="16.5" customHeight="1">
      <c r="A190" s="192"/>
      <c r="B190" s="210">
        <v>8054.0</v>
      </c>
      <c r="C190" s="253" t="s">
        <v>218</v>
      </c>
      <c r="D190" s="248" t="s">
        <v>525</v>
      </c>
      <c r="E190" s="213" t="s">
        <v>547</v>
      </c>
      <c r="F190" s="214">
        <v>2027.0</v>
      </c>
      <c r="G190" s="214">
        <v>1.0</v>
      </c>
      <c r="H190" s="214" t="s">
        <v>488</v>
      </c>
      <c r="I190" s="220">
        <v>0.01</v>
      </c>
      <c r="J190" s="236"/>
      <c r="K190" s="217">
        <f t="shared" ref="K190:L190" si="192">1.98%/42</f>
        <v>0.0004714285714</v>
      </c>
      <c r="L190" s="217">
        <f t="shared" si="192"/>
        <v>0.0004714285714</v>
      </c>
      <c r="M190" s="218"/>
      <c r="N190" s="192">
        <f t="shared" si="3"/>
        <v>0</v>
      </c>
      <c r="O190" s="192">
        <f t="shared" si="4"/>
        <v>0.41</v>
      </c>
      <c r="P190" s="192"/>
      <c r="Q190" s="192"/>
      <c r="R190" s="192"/>
      <c r="S190" s="192"/>
      <c r="T190" s="192"/>
      <c r="U190" s="192"/>
      <c r="V190" s="192"/>
      <c r="W190" s="192"/>
      <c r="X190" s="192"/>
      <c r="Y190" s="192"/>
      <c r="Z190" s="192"/>
      <c r="AA190" s="192"/>
      <c r="AB190" s="192"/>
      <c r="AC190" s="192"/>
      <c r="AD190" s="192"/>
      <c r="AE190" s="192"/>
      <c r="AF190" s="192"/>
    </row>
    <row r="191" ht="16.5" customHeight="1">
      <c r="A191" s="192"/>
      <c r="B191" s="210">
        <v>8054.0</v>
      </c>
      <c r="C191" s="253" t="s">
        <v>218</v>
      </c>
      <c r="D191" s="248" t="s">
        <v>525</v>
      </c>
      <c r="E191" s="213" t="s">
        <v>547</v>
      </c>
      <c r="F191" s="214">
        <v>2027.0</v>
      </c>
      <c r="G191" s="214">
        <v>2.0</v>
      </c>
      <c r="H191" s="214" t="s">
        <v>65</v>
      </c>
      <c r="I191" s="220">
        <v>0.01</v>
      </c>
      <c r="J191" s="236"/>
      <c r="K191" s="217">
        <f t="shared" ref="K191:L191" si="193">1.98%/42</f>
        <v>0.0004714285714</v>
      </c>
      <c r="L191" s="217">
        <f t="shared" si="193"/>
        <v>0.0004714285714</v>
      </c>
      <c r="M191" s="218"/>
      <c r="N191" s="192">
        <f t="shared" si="3"/>
        <v>0</v>
      </c>
      <c r="O191" s="192">
        <f t="shared" si="4"/>
        <v>0.41</v>
      </c>
      <c r="P191" s="192"/>
      <c r="Q191" s="192"/>
      <c r="R191" s="192"/>
      <c r="S191" s="192"/>
      <c r="T191" s="192"/>
      <c r="U191" s="192"/>
      <c r="V191" s="192"/>
      <c r="W191" s="192"/>
      <c r="X191" s="192"/>
      <c r="Y191" s="192"/>
      <c r="Z191" s="192"/>
      <c r="AA191" s="192"/>
      <c r="AB191" s="192"/>
      <c r="AC191" s="192"/>
      <c r="AD191" s="192"/>
      <c r="AE191" s="192"/>
      <c r="AF191" s="192"/>
    </row>
    <row r="192" ht="16.5" customHeight="1">
      <c r="A192" s="192"/>
      <c r="B192" s="210">
        <v>8054.0</v>
      </c>
      <c r="C192" s="253" t="s">
        <v>218</v>
      </c>
      <c r="D192" s="248" t="s">
        <v>525</v>
      </c>
      <c r="E192" s="213" t="s">
        <v>547</v>
      </c>
      <c r="F192" s="214">
        <v>2027.0</v>
      </c>
      <c r="G192" s="214">
        <v>3.0</v>
      </c>
      <c r="H192" s="214" t="s">
        <v>68</v>
      </c>
      <c r="I192" s="220">
        <v>0.03</v>
      </c>
      <c r="J192" s="236"/>
      <c r="K192" s="217">
        <f t="shared" ref="K192:L192" si="194">1.98%/42</f>
        <v>0.0004714285714</v>
      </c>
      <c r="L192" s="217">
        <f t="shared" si="194"/>
        <v>0.0004714285714</v>
      </c>
      <c r="M192" s="218"/>
      <c r="N192" s="192">
        <f t="shared" si="3"/>
        <v>0</v>
      </c>
      <c r="O192" s="192">
        <f t="shared" si="4"/>
        <v>0.41</v>
      </c>
      <c r="P192" s="192"/>
      <c r="Q192" s="192"/>
      <c r="R192" s="192"/>
      <c r="S192" s="192"/>
      <c r="T192" s="192"/>
      <c r="U192" s="192"/>
      <c r="V192" s="192"/>
      <c r="W192" s="192"/>
      <c r="X192" s="192"/>
      <c r="Y192" s="192"/>
      <c r="Z192" s="192"/>
      <c r="AA192" s="192"/>
      <c r="AB192" s="192"/>
      <c r="AC192" s="192"/>
      <c r="AD192" s="192"/>
      <c r="AE192" s="192"/>
      <c r="AF192" s="192"/>
    </row>
    <row r="193" ht="16.5" customHeight="1">
      <c r="A193" s="192"/>
      <c r="B193" s="210">
        <v>8054.0</v>
      </c>
      <c r="C193" s="253" t="s">
        <v>218</v>
      </c>
      <c r="D193" s="248" t="s">
        <v>525</v>
      </c>
      <c r="E193" s="213" t="s">
        <v>547</v>
      </c>
      <c r="F193" s="214">
        <v>2027.0</v>
      </c>
      <c r="G193" s="214">
        <v>4.0</v>
      </c>
      <c r="H193" s="214" t="s">
        <v>71</v>
      </c>
      <c r="I193" s="220">
        <v>0.03</v>
      </c>
      <c r="J193" s="236"/>
      <c r="K193" s="217">
        <f t="shared" ref="K193:L193" si="195">1.98%/42</f>
        <v>0.0004714285714</v>
      </c>
      <c r="L193" s="217">
        <f t="shared" si="195"/>
        <v>0.0004714285714</v>
      </c>
      <c r="M193" s="218"/>
      <c r="N193" s="192">
        <f t="shared" si="3"/>
        <v>0</v>
      </c>
      <c r="O193" s="192">
        <f t="shared" si="4"/>
        <v>0.41</v>
      </c>
      <c r="P193" s="192"/>
      <c r="Q193" s="192"/>
      <c r="R193" s="192"/>
      <c r="S193" s="192"/>
      <c r="T193" s="192"/>
      <c r="U193" s="192"/>
      <c r="V193" s="192"/>
      <c r="W193" s="192"/>
      <c r="X193" s="192"/>
      <c r="Y193" s="192"/>
      <c r="Z193" s="192"/>
      <c r="AA193" s="192"/>
      <c r="AB193" s="192"/>
      <c r="AC193" s="192"/>
      <c r="AD193" s="192"/>
      <c r="AE193" s="192"/>
      <c r="AF193" s="192"/>
    </row>
    <row r="194" ht="16.5" customHeight="1">
      <c r="A194" s="192"/>
      <c r="B194" s="210">
        <v>8054.0</v>
      </c>
      <c r="C194" s="253" t="s">
        <v>218</v>
      </c>
      <c r="D194" s="248" t="s">
        <v>525</v>
      </c>
      <c r="E194" s="213" t="s">
        <v>547</v>
      </c>
      <c r="F194" s="214">
        <v>2027.0</v>
      </c>
      <c r="G194" s="214">
        <v>5.0</v>
      </c>
      <c r="H194" s="214" t="s">
        <v>74</v>
      </c>
      <c r="I194" s="220">
        <v>0.03</v>
      </c>
      <c r="J194" s="236"/>
      <c r="K194" s="217">
        <f t="shared" ref="K194:L194" si="196">1.98%/42</f>
        <v>0.0004714285714</v>
      </c>
      <c r="L194" s="217">
        <f t="shared" si="196"/>
        <v>0.0004714285714</v>
      </c>
      <c r="M194" s="218"/>
      <c r="N194" s="192">
        <f t="shared" si="3"/>
        <v>0</v>
      </c>
      <c r="O194" s="192">
        <f t="shared" si="4"/>
        <v>0.41</v>
      </c>
      <c r="P194" s="192"/>
      <c r="Q194" s="192"/>
      <c r="R194" s="192"/>
      <c r="S194" s="192"/>
      <c r="T194" s="192"/>
      <c r="U194" s="192"/>
      <c r="V194" s="192"/>
      <c r="W194" s="192"/>
      <c r="X194" s="192"/>
      <c r="Y194" s="192"/>
      <c r="Z194" s="192"/>
      <c r="AA194" s="192"/>
      <c r="AB194" s="192"/>
      <c r="AC194" s="192"/>
      <c r="AD194" s="192"/>
      <c r="AE194" s="192"/>
      <c r="AF194" s="192"/>
    </row>
    <row r="195" ht="16.5" customHeight="1">
      <c r="A195" s="192"/>
      <c r="B195" s="210">
        <v>8054.0</v>
      </c>
      <c r="C195" s="253" t="s">
        <v>218</v>
      </c>
      <c r="D195" s="248" t="s">
        <v>525</v>
      </c>
      <c r="E195" s="213" t="s">
        <v>547</v>
      </c>
      <c r="F195" s="214">
        <v>2027.0</v>
      </c>
      <c r="G195" s="214">
        <v>6.0</v>
      </c>
      <c r="H195" s="214" t="s">
        <v>77</v>
      </c>
      <c r="I195" s="220">
        <v>0.03</v>
      </c>
      <c r="J195" s="236"/>
      <c r="K195" s="217">
        <f t="shared" ref="K195:L195" si="197">1.98%/42</f>
        <v>0.0004714285714</v>
      </c>
      <c r="L195" s="217">
        <f t="shared" si="197"/>
        <v>0.0004714285714</v>
      </c>
      <c r="M195" s="218"/>
      <c r="N195" s="192">
        <f t="shared" si="3"/>
        <v>0</v>
      </c>
      <c r="O195" s="192">
        <f t="shared" si="4"/>
        <v>0.41</v>
      </c>
      <c r="P195" s="192"/>
      <c r="Q195" s="192"/>
      <c r="R195" s="192"/>
      <c r="S195" s="192"/>
      <c r="T195" s="192"/>
      <c r="U195" s="192"/>
      <c r="V195" s="192"/>
      <c r="W195" s="192"/>
      <c r="X195" s="192"/>
      <c r="Y195" s="192"/>
      <c r="Z195" s="192"/>
      <c r="AA195" s="192"/>
      <c r="AB195" s="192"/>
      <c r="AC195" s="192"/>
      <c r="AD195" s="192"/>
      <c r="AE195" s="192"/>
      <c r="AF195" s="192"/>
    </row>
    <row r="196" ht="16.5" customHeight="1">
      <c r="A196" s="192"/>
      <c r="B196" s="210">
        <v>8054.0</v>
      </c>
      <c r="C196" s="253" t="s">
        <v>218</v>
      </c>
      <c r="D196" s="248" t="s">
        <v>525</v>
      </c>
      <c r="E196" s="213" t="s">
        <v>547</v>
      </c>
      <c r="F196" s="214">
        <v>2027.0</v>
      </c>
      <c r="G196" s="214">
        <v>7.0</v>
      </c>
      <c r="H196" s="214" t="s">
        <v>41</v>
      </c>
      <c r="I196" s="220">
        <v>0.03</v>
      </c>
      <c r="J196" s="236"/>
      <c r="K196" s="217">
        <f t="shared" ref="K196:L196" si="198">1.98%/42</f>
        <v>0.0004714285714</v>
      </c>
      <c r="L196" s="217">
        <f t="shared" si="198"/>
        <v>0.0004714285714</v>
      </c>
      <c r="M196" s="218"/>
      <c r="N196" s="192">
        <f t="shared" si="3"/>
        <v>0</v>
      </c>
      <c r="O196" s="192">
        <f t="shared" si="4"/>
        <v>0.41</v>
      </c>
      <c r="P196" s="192"/>
      <c r="Q196" s="192"/>
      <c r="R196" s="192"/>
      <c r="S196" s="192"/>
      <c r="T196" s="192"/>
      <c r="U196" s="192"/>
      <c r="V196" s="192"/>
      <c r="W196" s="192"/>
      <c r="X196" s="192"/>
      <c r="Y196" s="192"/>
      <c r="Z196" s="192"/>
      <c r="AA196" s="192"/>
      <c r="AB196" s="192"/>
      <c r="AC196" s="192"/>
      <c r="AD196" s="192"/>
      <c r="AE196" s="192"/>
      <c r="AF196" s="192"/>
    </row>
    <row r="197" ht="16.5" customHeight="1">
      <c r="A197" s="192"/>
      <c r="B197" s="210">
        <v>8054.0</v>
      </c>
      <c r="C197" s="253" t="s">
        <v>218</v>
      </c>
      <c r="D197" s="248" t="s">
        <v>525</v>
      </c>
      <c r="E197" s="213" t="s">
        <v>547</v>
      </c>
      <c r="F197" s="214">
        <v>2027.0</v>
      </c>
      <c r="G197" s="214">
        <v>8.0</v>
      </c>
      <c r="H197" s="214" t="s">
        <v>46</v>
      </c>
      <c r="I197" s="220">
        <v>0.03</v>
      </c>
      <c r="J197" s="236"/>
      <c r="K197" s="217">
        <f t="shared" ref="K197:L197" si="199">1.98%/42</f>
        <v>0.0004714285714</v>
      </c>
      <c r="L197" s="217">
        <f t="shared" si="199"/>
        <v>0.0004714285714</v>
      </c>
      <c r="M197" s="218"/>
      <c r="N197" s="192">
        <f t="shared" si="3"/>
        <v>0</v>
      </c>
      <c r="O197" s="192">
        <f t="shared" si="4"/>
        <v>0.41</v>
      </c>
      <c r="P197" s="192"/>
      <c r="Q197" s="192"/>
      <c r="R197" s="192"/>
      <c r="S197" s="192"/>
      <c r="T197" s="192"/>
      <c r="U197" s="192"/>
      <c r="V197" s="192"/>
      <c r="W197" s="192"/>
      <c r="X197" s="192"/>
      <c r="Y197" s="192"/>
      <c r="Z197" s="192"/>
      <c r="AA197" s="192"/>
      <c r="AB197" s="192"/>
      <c r="AC197" s="192"/>
      <c r="AD197" s="192"/>
      <c r="AE197" s="192"/>
      <c r="AF197" s="192"/>
    </row>
    <row r="198" ht="16.5" customHeight="1">
      <c r="A198" s="192"/>
      <c r="B198" s="210">
        <v>8054.0</v>
      </c>
      <c r="C198" s="253" t="s">
        <v>218</v>
      </c>
      <c r="D198" s="248" t="s">
        <v>525</v>
      </c>
      <c r="E198" s="213" t="s">
        <v>547</v>
      </c>
      <c r="F198" s="214">
        <v>2027.0</v>
      </c>
      <c r="G198" s="214">
        <v>9.0</v>
      </c>
      <c r="H198" s="214" t="s">
        <v>49</v>
      </c>
      <c r="I198" s="220">
        <v>0.03</v>
      </c>
      <c r="J198" s="236"/>
      <c r="K198" s="217">
        <f t="shared" ref="K198:L198" si="200">1.98%/42</f>
        <v>0.0004714285714</v>
      </c>
      <c r="L198" s="217">
        <f t="shared" si="200"/>
        <v>0.0004714285714</v>
      </c>
      <c r="M198" s="218"/>
      <c r="N198" s="192">
        <f t="shared" si="3"/>
        <v>0</v>
      </c>
      <c r="O198" s="192">
        <f t="shared" si="4"/>
        <v>0.41</v>
      </c>
      <c r="P198" s="192"/>
      <c r="Q198" s="192"/>
      <c r="R198" s="192"/>
      <c r="S198" s="192"/>
      <c r="T198" s="192"/>
      <c r="U198" s="192"/>
      <c r="V198" s="192"/>
      <c r="W198" s="192"/>
      <c r="X198" s="192"/>
      <c r="Y198" s="192"/>
      <c r="Z198" s="192"/>
      <c r="AA198" s="192"/>
      <c r="AB198" s="192"/>
      <c r="AC198" s="192"/>
      <c r="AD198" s="192"/>
      <c r="AE198" s="192"/>
      <c r="AF198" s="192"/>
    </row>
    <row r="199" ht="16.5" customHeight="1">
      <c r="A199" s="192"/>
      <c r="B199" s="210">
        <v>8054.0</v>
      </c>
      <c r="C199" s="253" t="s">
        <v>218</v>
      </c>
      <c r="D199" s="248" t="s">
        <v>525</v>
      </c>
      <c r="E199" s="213" t="s">
        <v>547</v>
      </c>
      <c r="F199" s="214">
        <v>2027.0</v>
      </c>
      <c r="G199" s="214">
        <v>10.0</v>
      </c>
      <c r="H199" s="214" t="s">
        <v>52</v>
      </c>
      <c r="I199" s="220">
        <v>0.03</v>
      </c>
      <c r="J199" s="236"/>
      <c r="K199" s="217">
        <f t="shared" ref="K199:L199" si="201">1.98%/42</f>
        <v>0.0004714285714</v>
      </c>
      <c r="L199" s="217">
        <f t="shared" si="201"/>
        <v>0.0004714285714</v>
      </c>
      <c r="M199" s="218"/>
      <c r="N199" s="192">
        <f t="shared" si="3"/>
        <v>0</v>
      </c>
      <c r="O199" s="192">
        <f t="shared" si="4"/>
        <v>0.41</v>
      </c>
      <c r="P199" s="192"/>
      <c r="Q199" s="192"/>
      <c r="R199" s="192"/>
      <c r="S199" s="192"/>
      <c r="T199" s="192"/>
      <c r="U199" s="192"/>
      <c r="V199" s="192"/>
      <c r="W199" s="192"/>
      <c r="X199" s="192"/>
      <c r="Y199" s="192"/>
      <c r="Z199" s="192"/>
      <c r="AA199" s="192"/>
      <c r="AB199" s="192"/>
      <c r="AC199" s="192"/>
      <c r="AD199" s="192"/>
      <c r="AE199" s="192"/>
      <c r="AF199" s="192"/>
    </row>
    <row r="200" ht="16.5" customHeight="1">
      <c r="A200" s="192"/>
      <c r="B200" s="210">
        <v>8054.0</v>
      </c>
      <c r="C200" s="253" t="s">
        <v>218</v>
      </c>
      <c r="D200" s="248" t="s">
        <v>525</v>
      </c>
      <c r="E200" s="213" t="s">
        <v>547</v>
      </c>
      <c r="F200" s="214">
        <v>2027.0</v>
      </c>
      <c r="G200" s="214">
        <v>11.0</v>
      </c>
      <c r="H200" s="214" t="s">
        <v>55</v>
      </c>
      <c r="I200" s="220">
        <v>0.03</v>
      </c>
      <c r="J200" s="236"/>
      <c r="K200" s="217">
        <f t="shared" ref="K200:L200" si="202">1.98%/42</f>
        <v>0.0004714285714</v>
      </c>
      <c r="L200" s="217">
        <f t="shared" si="202"/>
        <v>0.0004714285714</v>
      </c>
      <c r="M200" s="218"/>
      <c r="N200" s="192">
        <f t="shared" si="3"/>
        <v>0</v>
      </c>
      <c r="O200" s="192">
        <f t="shared" si="4"/>
        <v>0.41</v>
      </c>
      <c r="P200" s="192"/>
      <c r="Q200" s="192"/>
      <c r="R200" s="192"/>
      <c r="S200" s="192"/>
      <c r="T200" s="192"/>
      <c r="U200" s="192"/>
      <c r="V200" s="192"/>
      <c r="W200" s="192"/>
      <c r="X200" s="192"/>
      <c r="Y200" s="192"/>
      <c r="Z200" s="192"/>
      <c r="AA200" s="192"/>
      <c r="AB200" s="192"/>
      <c r="AC200" s="192"/>
      <c r="AD200" s="192"/>
      <c r="AE200" s="192"/>
      <c r="AF200" s="192"/>
    </row>
    <row r="201" ht="16.5" customHeight="1">
      <c r="A201" s="192"/>
      <c r="B201" s="210">
        <v>8054.0</v>
      </c>
      <c r="C201" s="253" t="s">
        <v>218</v>
      </c>
      <c r="D201" s="248" t="s">
        <v>525</v>
      </c>
      <c r="E201" s="213" t="s">
        <v>547</v>
      </c>
      <c r="F201" s="214">
        <v>2027.0</v>
      </c>
      <c r="G201" s="214">
        <v>12.0</v>
      </c>
      <c r="H201" s="214" t="s">
        <v>59</v>
      </c>
      <c r="I201" s="220">
        <v>0.01</v>
      </c>
      <c r="J201" s="236"/>
      <c r="K201" s="217">
        <f t="shared" ref="K201:L201" si="203">1.98%/42</f>
        <v>0.0004714285714</v>
      </c>
      <c r="L201" s="217">
        <f t="shared" si="203"/>
        <v>0.0004714285714</v>
      </c>
      <c r="M201" s="218"/>
      <c r="N201" s="192">
        <f t="shared" si="3"/>
        <v>0</v>
      </c>
      <c r="O201" s="192">
        <f t="shared" si="4"/>
        <v>0.41</v>
      </c>
      <c r="P201" s="192"/>
      <c r="Q201" s="192"/>
      <c r="R201" s="192"/>
      <c r="S201" s="192"/>
      <c r="T201" s="192"/>
      <c r="U201" s="192"/>
      <c r="V201" s="192"/>
      <c r="W201" s="192"/>
      <c r="X201" s="192"/>
      <c r="Y201" s="192"/>
      <c r="Z201" s="192"/>
      <c r="AA201" s="192"/>
      <c r="AB201" s="192"/>
      <c r="AC201" s="192"/>
      <c r="AD201" s="192"/>
      <c r="AE201" s="192"/>
      <c r="AF201" s="192"/>
    </row>
    <row r="202" ht="16.5" customHeight="1">
      <c r="A202" s="192"/>
      <c r="B202" s="210">
        <v>8054.0</v>
      </c>
      <c r="C202" s="260" t="s">
        <v>218</v>
      </c>
      <c r="D202" s="261" t="s">
        <v>525</v>
      </c>
      <c r="E202" s="262" t="s">
        <v>568</v>
      </c>
      <c r="F202" s="214">
        <v>2024.0</v>
      </c>
      <c r="G202" s="214">
        <v>7.0</v>
      </c>
      <c r="H202" s="214" t="s">
        <v>41</v>
      </c>
      <c r="I202" s="220">
        <v>0.010000000000000002</v>
      </c>
      <c r="J202" s="216">
        <v>0.01</v>
      </c>
      <c r="K202" s="217">
        <f t="shared" ref="K202:L202" si="204">1.98%/42</f>
        <v>0.0004714285714</v>
      </c>
      <c r="L202" s="217">
        <f t="shared" si="204"/>
        <v>0.0004714285714</v>
      </c>
      <c r="M202" s="218" t="s">
        <v>569</v>
      </c>
      <c r="N202" s="250">
        <f t="shared" si="3"/>
        <v>0.01</v>
      </c>
      <c r="O202" s="192">
        <f t="shared" si="4"/>
        <v>0.01</v>
      </c>
      <c r="P202" s="192"/>
      <c r="Q202" s="192"/>
      <c r="R202" s="192"/>
      <c r="S202" s="192"/>
      <c r="T202" s="192"/>
      <c r="U202" s="192"/>
      <c r="V202" s="192"/>
      <c r="W202" s="192"/>
      <c r="X202" s="192"/>
      <c r="Y202" s="192"/>
      <c r="Z202" s="192"/>
      <c r="AA202" s="192"/>
      <c r="AB202" s="192"/>
      <c r="AC202" s="192"/>
      <c r="AD202" s="192"/>
      <c r="AE202" s="192"/>
      <c r="AF202" s="192"/>
    </row>
    <row r="203" ht="16.5" customHeight="1">
      <c r="A203" s="192"/>
      <c r="B203" s="210">
        <v>8054.0</v>
      </c>
      <c r="C203" s="260" t="s">
        <v>218</v>
      </c>
      <c r="D203" s="261" t="s">
        <v>525</v>
      </c>
      <c r="E203" s="262" t="s">
        <v>568</v>
      </c>
      <c r="F203" s="214">
        <v>2024.0</v>
      </c>
      <c r="G203" s="214">
        <v>8.0</v>
      </c>
      <c r="H203" s="214" t="s">
        <v>46</v>
      </c>
      <c r="I203" s="220">
        <v>0.020000000000000004</v>
      </c>
      <c r="J203" s="216">
        <v>0.02</v>
      </c>
      <c r="K203" s="217">
        <f t="shared" ref="K203:L203" si="205">1.98%/42</f>
        <v>0.0004714285714</v>
      </c>
      <c r="L203" s="217">
        <f t="shared" si="205"/>
        <v>0.0004714285714</v>
      </c>
      <c r="M203" s="218" t="s">
        <v>570</v>
      </c>
      <c r="N203" s="250">
        <f t="shared" si="3"/>
        <v>0.03</v>
      </c>
      <c r="O203" s="192">
        <f t="shared" si="4"/>
        <v>0.03</v>
      </c>
      <c r="P203" s="192"/>
      <c r="Q203" s="192"/>
      <c r="R203" s="192"/>
      <c r="S203" s="192"/>
      <c r="T203" s="192"/>
      <c r="U203" s="192"/>
      <c r="V203" s="192"/>
      <c r="W203" s="192"/>
      <c r="X203" s="192"/>
      <c r="Y203" s="192"/>
      <c r="Z203" s="192"/>
      <c r="AA203" s="192"/>
      <c r="AB203" s="192"/>
      <c r="AC203" s="192"/>
      <c r="AD203" s="192"/>
      <c r="AE203" s="192"/>
      <c r="AF203" s="192"/>
    </row>
    <row r="204" ht="16.5" customHeight="1">
      <c r="A204" s="192"/>
      <c r="B204" s="210">
        <v>8054.0</v>
      </c>
      <c r="C204" s="260" t="s">
        <v>218</v>
      </c>
      <c r="D204" s="261" t="s">
        <v>525</v>
      </c>
      <c r="E204" s="262" t="s">
        <v>568</v>
      </c>
      <c r="F204" s="214">
        <v>2024.0</v>
      </c>
      <c r="G204" s="214">
        <v>9.0</v>
      </c>
      <c r="H204" s="214" t="s">
        <v>49</v>
      </c>
      <c r="I204" s="220">
        <v>0.020000000000000004</v>
      </c>
      <c r="J204" s="221">
        <v>0.02</v>
      </c>
      <c r="K204" s="217">
        <f t="shared" ref="K204:L204" si="206">1.98%/42</f>
        <v>0.0004714285714</v>
      </c>
      <c r="L204" s="217">
        <f t="shared" si="206"/>
        <v>0.0004714285714</v>
      </c>
      <c r="M204" s="218" t="s">
        <v>571</v>
      </c>
      <c r="N204" s="192">
        <f t="shared" si="3"/>
        <v>0.05</v>
      </c>
      <c r="O204" s="192">
        <f t="shared" si="4"/>
        <v>0.05</v>
      </c>
      <c r="P204" s="192"/>
      <c r="Q204" s="192"/>
      <c r="R204" s="192"/>
      <c r="S204" s="192"/>
      <c r="T204" s="192"/>
      <c r="U204" s="192"/>
      <c r="V204" s="192"/>
      <c r="W204" s="192"/>
      <c r="X204" s="192"/>
      <c r="Y204" s="192"/>
      <c r="Z204" s="192"/>
      <c r="AA204" s="192"/>
      <c r="AB204" s="192"/>
      <c r="AC204" s="192"/>
      <c r="AD204" s="192"/>
      <c r="AE204" s="192"/>
      <c r="AF204" s="192"/>
    </row>
    <row r="205" ht="16.5" customHeight="1">
      <c r="A205" s="192"/>
      <c r="B205" s="210">
        <v>8054.0</v>
      </c>
      <c r="C205" s="260" t="s">
        <v>218</v>
      </c>
      <c r="D205" s="261" t="s">
        <v>525</v>
      </c>
      <c r="E205" s="262" t="s">
        <v>568</v>
      </c>
      <c r="F205" s="214">
        <v>2024.0</v>
      </c>
      <c r="G205" s="214">
        <v>10.0</v>
      </c>
      <c r="H205" s="214" t="s">
        <v>52</v>
      </c>
      <c r="I205" s="220">
        <v>0.020000000000000004</v>
      </c>
      <c r="J205" s="221">
        <v>0.02</v>
      </c>
      <c r="K205" s="217">
        <f t="shared" ref="K205:L205" si="207">1.98%/42</f>
        <v>0.0004714285714</v>
      </c>
      <c r="L205" s="217">
        <f t="shared" si="207"/>
        <v>0.0004714285714</v>
      </c>
      <c r="M205" s="249" t="s">
        <v>572</v>
      </c>
      <c r="N205" s="192">
        <f t="shared" si="3"/>
        <v>0.07</v>
      </c>
      <c r="O205" s="192">
        <f t="shared" si="4"/>
        <v>0.07</v>
      </c>
      <c r="P205" s="192"/>
      <c r="Q205" s="192"/>
      <c r="R205" s="192"/>
      <c r="S205" s="192"/>
      <c r="T205" s="192"/>
      <c r="U205" s="192"/>
      <c r="V205" s="192"/>
      <c r="W205" s="192"/>
      <c r="X205" s="192"/>
      <c r="Y205" s="192"/>
      <c r="Z205" s="192"/>
      <c r="AA205" s="192"/>
      <c r="AB205" s="192"/>
      <c r="AC205" s="192"/>
      <c r="AD205" s="192"/>
      <c r="AE205" s="192"/>
      <c r="AF205" s="192"/>
    </row>
    <row r="206" ht="16.5" customHeight="1">
      <c r="A206" s="192"/>
      <c r="B206" s="210">
        <v>8054.0</v>
      </c>
      <c r="C206" s="260" t="s">
        <v>218</v>
      </c>
      <c r="D206" s="261" t="s">
        <v>525</v>
      </c>
      <c r="E206" s="262" t="s">
        <v>568</v>
      </c>
      <c r="F206" s="214">
        <v>2024.0</v>
      </c>
      <c r="G206" s="214">
        <v>11.0</v>
      </c>
      <c r="H206" s="214" t="s">
        <v>55</v>
      </c>
      <c r="I206" s="220">
        <v>0.020000000000000004</v>
      </c>
      <c r="J206" s="216">
        <v>0.02</v>
      </c>
      <c r="K206" s="217">
        <f t="shared" ref="K206:L206" si="208">1.98%/42</f>
        <v>0.0004714285714</v>
      </c>
      <c r="L206" s="217">
        <f t="shared" si="208"/>
        <v>0.0004714285714</v>
      </c>
      <c r="M206" s="254" t="s">
        <v>573</v>
      </c>
      <c r="N206" s="192">
        <f t="shared" si="3"/>
        <v>0.09</v>
      </c>
      <c r="O206" s="192">
        <f t="shared" si="4"/>
        <v>0.09</v>
      </c>
      <c r="P206" s="192"/>
      <c r="Q206" s="192"/>
      <c r="R206" s="192"/>
      <c r="S206" s="192"/>
      <c r="T206" s="192"/>
      <c r="U206" s="192"/>
      <c r="V206" s="192"/>
      <c r="W206" s="192"/>
      <c r="X206" s="192"/>
      <c r="Y206" s="192"/>
      <c r="Z206" s="192"/>
      <c r="AA206" s="192"/>
      <c r="AB206" s="192"/>
      <c r="AC206" s="192"/>
      <c r="AD206" s="192"/>
      <c r="AE206" s="192"/>
      <c r="AF206" s="192"/>
    </row>
    <row r="207" ht="16.5" customHeight="1">
      <c r="A207" s="192"/>
      <c r="B207" s="210">
        <v>8054.0</v>
      </c>
      <c r="C207" s="260" t="s">
        <v>218</v>
      </c>
      <c r="D207" s="261" t="s">
        <v>525</v>
      </c>
      <c r="E207" s="262" t="s">
        <v>568</v>
      </c>
      <c r="F207" s="214">
        <v>2024.0</v>
      </c>
      <c r="G207" s="214">
        <v>12.0</v>
      </c>
      <c r="H207" s="214" t="s">
        <v>59</v>
      </c>
      <c r="I207" s="220">
        <v>0.010000000000000002</v>
      </c>
      <c r="J207" s="220">
        <v>0.010000000000000002</v>
      </c>
      <c r="K207" s="217">
        <f t="shared" ref="K207:L207" si="209">1.98%/42</f>
        <v>0.0004714285714</v>
      </c>
      <c r="L207" s="217">
        <f t="shared" si="209"/>
        <v>0.0004714285714</v>
      </c>
      <c r="M207" s="218" t="s">
        <v>574</v>
      </c>
      <c r="N207" s="192">
        <f t="shared" si="3"/>
        <v>0.1</v>
      </c>
      <c r="O207" s="192">
        <f t="shared" si="4"/>
        <v>0.1</v>
      </c>
      <c r="P207" s="192"/>
      <c r="Q207" s="192"/>
      <c r="R207" s="192"/>
      <c r="S207" s="192"/>
      <c r="T207" s="192"/>
      <c r="U207" s="192"/>
      <c r="V207" s="192"/>
      <c r="W207" s="192"/>
      <c r="X207" s="192"/>
      <c r="Y207" s="192"/>
      <c r="Z207" s="192"/>
      <c r="AA207" s="192"/>
      <c r="AB207" s="192"/>
      <c r="AC207" s="192"/>
      <c r="AD207" s="192"/>
      <c r="AE207" s="192"/>
      <c r="AF207" s="192"/>
    </row>
    <row r="208" ht="16.5" customHeight="1">
      <c r="A208" s="192"/>
      <c r="B208" s="210">
        <v>8054.0</v>
      </c>
      <c r="C208" s="260" t="s">
        <v>218</v>
      </c>
      <c r="D208" s="261" t="s">
        <v>525</v>
      </c>
      <c r="E208" s="262" t="s">
        <v>568</v>
      </c>
      <c r="F208" s="214">
        <v>2025.0</v>
      </c>
      <c r="G208" s="214">
        <v>1.0</v>
      </c>
      <c r="H208" s="214" t="s">
        <v>488</v>
      </c>
      <c r="I208" s="220">
        <v>0.01</v>
      </c>
      <c r="J208" s="255">
        <v>0.01</v>
      </c>
      <c r="K208" s="217">
        <f t="shared" ref="K208:L208" si="210">1.98%/42</f>
        <v>0.0004714285714</v>
      </c>
      <c r="L208" s="217">
        <f t="shared" si="210"/>
        <v>0.0004714285714</v>
      </c>
      <c r="M208" s="218" t="s">
        <v>575</v>
      </c>
      <c r="N208" s="250">
        <f t="shared" si="3"/>
        <v>0.01</v>
      </c>
      <c r="O208" s="192">
        <f t="shared" si="4"/>
        <v>0.11</v>
      </c>
      <c r="P208" s="192"/>
      <c r="Q208" s="192"/>
      <c r="R208" s="192"/>
      <c r="S208" s="192"/>
      <c r="T208" s="192"/>
      <c r="U208" s="192"/>
      <c r="V208" s="192"/>
      <c r="W208" s="192"/>
      <c r="X208" s="192"/>
      <c r="Y208" s="192"/>
      <c r="Z208" s="192"/>
      <c r="AA208" s="192"/>
      <c r="AB208" s="192"/>
      <c r="AC208" s="192"/>
      <c r="AD208" s="192"/>
      <c r="AE208" s="192"/>
      <c r="AF208" s="192"/>
    </row>
    <row r="209" ht="16.5" customHeight="1">
      <c r="A209" s="192"/>
      <c r="B209" s="210">
        <v>8054.0</v>
      </c>
      <c r="C209" s="260" t="s">
        <v>218</v>
      </c>
      <c r="D209" s="261" t="s">
        <v>525</v>
      </c>
      <c r="E209" s="262" t="s">
        <v>568</v>
      </c>
      <c r="F209" s="214">
        <v>2025.0</v>
      </c>
      <c r="G209" s="214">
        <v>2.0</v>
      </c>
      <c r="H209" s="214" t="s">
        <v>65</v>
      </c>
      <c r="I209" s="217">
        <v>0.01</v>
      </c>
      <c r="J209" s="263">
        <v>0.01</v>
      </c>
      <c r="K209" s="217">
        <f t="shared" ref="K209:L209" si="211">1.98%/42</f>
        <v>0.0004714285714</v>
      </c>
      <c r="L209" s="217">
        <f t="shared" si="211"/>
        <v>0.0004714285714</v>
      </c>
      <c r="M209" s="218" t="s">
        <v>576</v>
      </c>
      <c r="N209" s="250">
        <f t="shared" si="3"/>
        <v>0.02</v>
      </c>
      <c r="O209" s="192">
        <f t="shared" si="4"/>
        <v>0.12</v>
      </c>
      <c r="P209" s="192"/>
      <c r="Q209" s="192"/>
      <c r="R209" s="192"/>
      <c r="S209" s="192"/>
      <c r="T209" s="192"/>
      <c r="U209" s="192"/>
      <c r="V209" s="192"/>
      <c r="W209" s="192"/>
      <c r="X209" s="192"/>
      <c r="Y209" s="192"/>
      <c r="Z209" s="192"/>
      <c r="AA209" s="192"/>
      <c r="AB209" s="192"/>
      <c r="AC209" s="192"/>
      <c r="AD209" s="192"/>
      <c r="AE209" s="192"/>
      <c r="AF209" s="192"/>
    </row>
    <row r="210" ht="16.5" customHeight="1">
      <c r="A210" s="192"/>
      <c r="B210" s="210">
        <v>8054.0</v>
      </c>
      <c r="C210" s="260" t="s">
        <v>218</v>
      </c>
      <c r="D210" s="261" t="s">
        <v>525</v>
      </c>
      <c r="E210" s="262" t="s">
        <v>568</v>
      </c>
      <c r="F210" s="214">
        <v>2025.0</v>
      </c>
      <c r="G210" s="214">
        <v>3.0</v>
      </c>
      <c r="H210" s="214" t="s">
        <v>68</v>
      </c>
      <c r="I210" s="220">
        <v>0.03</v>
      </c>
      <c r="J210" s="220">
        <v>0.03</v>
      </c>
      <c r="K210" s="217">
        <f t="shared" ref="K210:L210" si="212">1.98%/42</f>
        <v>0.0004714285714</v>
      </c>
      <c r="L210" s="217">
        <f t="shared" si="212"/>
        <v>0.0004714285714</v>
      </c>
      <c r="M210" s="218" t="s">
        <v>577</v>
      </c>
      <c r="N210" s="250">
        <f t="shared" si="3"/>
        <v>0.05</v>
      </c>
      <c r="O210" s="192">
        <f t="shared" si="4"/>
        <v>0.15</v>
      </c>
      <c r="P210" s="192"/>
      <c r="Q210" s="192"/>
      <c r="R210" s="192"/>
      <c r="S210" s="192"/>
      <c r="T210" s="192"/>
      <c r="U210" s="192"/>
      <c r="V210" s="192"/>
      <c r="W210" s="192"/>
      <c r="X210" s="192"/>
      <c r="Y210" s="192"/>
      <c r="Z210" s="192"/>
      <c r="AA210" s="192"/>
      <c r="AB210" s="192"/>
      <c r="AC210" s="192"/>
      <c r="AD210" s="192"/>
      <c r="AE210" s="192"/>
      <c r="AF210" s="192"/>
    </row>
    <row r="211" ht="16.5" customHeight="1">
      <c r="A211" s="192"/>
      <c r="B211" s="210">
        <v>8054.0</v>
      </c>
      <c r="C211" s="260" t="s">
        <v>218</v>
      </c>
      <c r="D211" s="261" t="s">
        <v>525</v>
      </c>
      <c r="E211" s="262" t="s">
        <v>568</v>
      </c>
      <c r="F211" s="214">
        <v>2025.0</v>
      </c>
      <c r="G211" s="214">
        <v>4.0</v>
      </c>
      <c r="H211" s="214" t="s">
        <v>71</v>
      </c>
      <c r="I211" s="220">
        <v>0.03</v>
      </c>
      <c r="J211" s="220">
        <v>0.03</v>
      </c>
      <c r="K211" s="217">
        <f t="shared" ref="K211:L211" si="213">1.98%/42</f>
        <v>0.0004714285714</v>
      </c>
      <c r="L211" s="217">
        <f t="shared" si="213"/>
        <v>0.0004714285714</v>
      </c>
      <c r="M211" s="218" t="s">
        <v>578</v>
      </c>
      <c r="N211" s="192">
        <f t="shared" si="3"/>
        <v>0.08</v>
      </c>
      <c r="O211" s="192">
        <f t="shared" si="4"/>
        <v>0.18</v>
      </c>
      <c r="P211" s="192"/>
      <c r="Q211" s="192"/>
      <c r="R211" s="192"/>
      <c r="S211" s="192"/>
      <c r="T211" s="192"/>
      <c r="U211" s="192"/>
      <c r="V211" s="192"/>
      <c r="W211" s="192"/>
      <c r="X211" s="192"/>
      <c r="Y211" s="192"/>
      <c r="Z211" s="192"/>
      <c r="AA211" s="192"/>
      <c r="AB211" s="192"/>
      <c r="AC211" s="192"/>
      <c r="AD211" s="192"/>
      <c r="AE211" s="192"/>
      <c r="AF211" s="192"/>
    </row>
    <row r="212" ht="16.5" customHeight="1">
      <c r="A212" s="192"/>
      <c r="B212" s="210">
        <v>8054.0</v>
      </c>
      <c r="C212" s="260" t="s">
        <v>218</v>
      </c>
      <c r="D212" s="261" t="s">
        <v>525</v>
      </c>
      <c r="E212" s="262" t="s">
        <v>568</v>
      </c>
      <c r="F212" s="214">
        <v>2025.0</v>
      </c>
      <c r="G212" s="214">
        <v>5.0</v>
      </c>
      <c r="H212" s="214" t="s">
        <v>74</v>
      </c>
      <c r="I212" s="220">
        <v>0.03</v>
      </c>
      <c r="J212" s="220">
        <v>0.03</v>
      </c>
      <c r="K212" s="217">
        <f t="shared" ref="K212:L212" si="214">1.98%/42</f>
        <v>0.0004714285714</v>
      </c>
      <c r="L212" s="217">
        <f t="shared" si="214"/>
        <v>0.0004714285714</v>
      </c>
      <c r="M212" s="218" t="s">
        <v>579</v>
      </c>
      <c r="N212" s="192">
        <f t="shared" si="3"/>
        <v>0.11</v>
      </c>
      <c r="O212" s="192">
        <f t="shared" si="4"/>
        <v>0.21</v>
      </c>
      <c r="P212" s="192"/>
      <c r="Q212" s="192"/>
      <c r="R212" s="192"/>
      <c r="S212" s="192"/>
      <c r="T212" s="192"/>
      <c r="U212" s="192"/>
      <c r="V212" s="192"/>
      <c r="W212" s="192"/>
      <c r="X212" s="192"/>
      <c r="Y212" s="192"/>
      <c r="Z212" s="192"/>
      <c r="AA212" s="192"/>
      <c r="AB212" s="192"/>
      <c r="AC212" s="192"/>
      <c r="AD212" s="192"/>
      <c r="AE212" s="192"/>
      <c r="AF212" s="192"/>
    </row>
    <row r="213" ht="16.5" customHeight="1">
      <c r="A213" s="192"/>
      <c r="B213" s="210">
        <v>8054.0</v>
      </c>
      <c r="C213" s="260" t="s">
        <v>218</v>
      </c>
      <c r="D213" s="261" t="s">
        <v>525</v>
      </c>
      <c r="E213" s="262" t="s">
        <v>568</v>
      </c>
      <c r="F213" s="214">
        <v>2025.0</v>
      </c>
      <c r="G213" s="214">
        <v>6.0</v>
      </c>
      <c r="H213" s="214" t="s">
        <v>77</v>
      </c>
      <c r="I213" s="220">
        <v>0.03</v>
      </c>
      <c r="J213" s="256">
        <v>0.03</v>
      </c>
      <c r="K213" s="217">
        <f t="shared" ref="K213:L213" si="215">1.98%/42</f>
        <v>0.0004714285714</v>
      </c>
      <c r="L213" s="217">
        <f t="shared" si="215"/>
        <v>0.0004714285714</v>
      </c>
      <c r="M213" s="218" t="s">
        <v>580</v>
      </c>
      <c r="N213" s="192">
        <f t="shared" si="3"/>
        <v>0.14</v>
      </c>
      <c r="O213" s="192">
        <f t="shared" si="4"/>
        <v>0.24</v>
      </c>
      <c r="P213" s="192"/>
      <c r="Q213" s="192"/>
      <c r="R213" s="192"/>
      <c r="S213" s="192"/>
      <c r="T213" s="192"/>
      <c r="U213" s="192"/>
      <c r="V213" s="192"/>
      <c r="W213" s="192"/>
      <c r="X213" s="192"/>
      <c r="Y213" s="192"/>
      <c r="Z213" s="192"/>
      <c r="AA213" s="192"/>
      <c r="AB213" s="192"/>
      <c r="AC213" s="192"/>
      <c r="AD213" s="192"/>
      <c r="AE213" s="192"/>
      <c r="AF213" s="192"/>
    </row>
    <row r="214" ht="16.5" customHeight="1">
      <c r="A214" s="192"/>
      <c r="B214" s="210">
        <v>8054.0</v>
      </c>
      <c r="C214" s="260" t="s">
        <v>218</v>
      </c>
      <c r="D214" s="261" t="s">
        <v>525</v>
      </c>
      <c r="E214" s="262" t="s">
        <v>568</v>
      </c>
      <c r="F214" s="214">
        <v>2025.0</v>
      </c>
      <c r="G214" s="214">
        <v>7.0</v>
      </c>
      <c r="H214" s="214" t="s">
        <v>41</v>
      </c>
      <c r="I214" s="220">
        <v>0.03</v>
      </c>
      <c r="J214" s="232">
        <v>0.03</v>
      </c>
      <c r="K214" s="217">
        <f t="shared" ref="K214:L214" si="216">1.98%/42</f>
        <v>0.0004714285714</v>
      </c>
      <c r="L214" s="217">
        <f t="shared" si="216"/>
        <v>0.0004714285714</v>
      </c>
      <c r="M214" s="218" t="s">
        <v>581</v>
      </c>
      <c r="N214" s="192">
        <f t="shared" si="3"/>
        <v>0.17</v>
      </c>
      <c r="O214" s="192">
        <f t="shared" si="4"/>
        <v>0.27</v>
      </c>
      <c r="P214" s="192"/>
      <c r="Q214" s="192"/>
      <c r="R214" s="192"/>
      <c r="S214" s="192"/>
      <c r="T214" s="192"/>
      <c r="U214" s="192"/>
      <c r="V214" s="192"/>
      <c r="W214" s="192"/>
      <c r="X214" s="192"/>
      <c r="Y214" s="192"/>
      <c r="Z214" s="192"/>
      <c r="AA214" s="192"/>
      <c r="AB214" s="192"/>
      <c r="AC214" s="192"/>
      <c r="AD214" s="192"/>
      <c r="AE214" s="192"/>
      <c r="AF214" s="192"/>
    </row>
    <row r="215" ht="16.5" customHeight="1">
      <c r="A215" s="192"/>
      <c r="B215" s="210">
        <v>8054.0</v>
      </c>
      <c r="C215" s="260" t="s">
        <v>218</v>
      </c>
      <c r="D215" s="261" t="s">
        <v>525</v>
      </c>
      <c r="E215" s="262" t="s">
        <v>568</v>
      </c>
      <c r="F215" s="214">
        <v>2025.0</v>
      </c>
      <c r="G215" s="214">
        <v>8.0</v>
      </c>
      <c r="H215" s="214" t="s">
        <v>46</v>
      </c>
      <c r="I215" s="220">
        <v>0.03</v>
      </c>
      <c r="J215" s="232">
        <v>0.03</v>
      </c>
      <c r="K215" s="217">
        <f t="shared" ref="K215:L215" si="217">1.98%/42</f>
        <v>0.0004714285714</v>
      </c>
      <c r="L215" s="217">
        <f t="shared" si="217"/>
        <v>0.0004714285714</v>
      </c>
      <c r="M215" s="218" t="s">
        <v>582</v>
      </c>
      <c r="N215" s="192">
        <f t="shared" si="3"/>
        <v>0.2</v>
      </c>
      <c r="O215" s="192">
        <f t="shared" si="4"/>
        <v>0.3</v>
      </c>
      <c r="P215" s="192">
        <f t="shared" ref="P215:P218" si="219">LEN(M215)</f>
        <v>1404</v>
      </c>
      <c r="Q215" s="192"/>
      <c r="R215" s="192"/>
      <c r="S215" s="192"/>
      <c r="T215" s="192"/>
      <c r="U215" s="192"/>
      <c r="V215" s="192"/>
      <c r="W215" s="192"/>
      <c r="X215" s="192"/>
      <c r="Y215" s="192"/>
      <c r="Z215" s="192"/>
      <c r="AA215" s="192"/>
      <c r="AB215" s="192"/>
      <c r="AC215" s="192"/>
      <c r="AD215" s="192"/>
      <c r="AE215" s="192"/>
      <c r="AF215" s="192"/>
    </row>
    <row r="216" ht="16.5" customHeight="1">
      <c r="A216" s="192"/>
      <c r="B216" s="210">
        <v>8054.0</v>
      </c>
      <c r="C216" s="260" t="s">
        <v>218</v>
      </c>
      <c r="D216" s="261" t="s">
        <v>525</v>
      </c>
      <c r="E216" s="262" t="s">
        <v>568</v>
      </c>
      <c r="F216" s="214">
        <v>2025.0</v>
      </c>
      <c r="G216" s="214">
        <v>9.0</v>
      </c>
      <c r="H216" s="214" t="s">
        <v>49</v>
      </c>
      <c r="I216" s="220">
        <v>0.03</v>
      </c>
      <c r="J216" s="232">
        <v>0.03</v>
      </c>
      <c r="K216" s="217">
        <f t="shared" ref="K216:L216" si="218">1.98%/42</f>
        <v>0.0004714285714</v>
      </c>
      <c r="L216" s="217">
        <f t="shared" si="218"/>
        <v>0.0004714285714</v>
      </c>
      <c r="M216" s="218" t="s">
        <v>583</v>
      </c>
      <c r="N216" s="192">
        <f t="shared" si="3"/>
        <v>0.23</v>
      </c>
      <c r="O216" s="192">
        <f t="shared" si="4"/>
        <v>0.33</v>
      </c>
      <c r="P216" s="192">
        <f t="shared" si="219"/>
        <v>1477</v>
      </c>
      <c r="Q216" s="192"/>
      <c r="R216" s="192"/>
      <c r="S216" s="192"/>
      <c r="T216" s="192"/>
      <c r="U216" s="192"/>
      <c r="V216" s="192"/>
      <c r="W216" s="192"/>
      <c r="X216" s="192"/>
      <c r="Y216" s="192"/>
      <c r="Z216" s="192"/>
      <c r="AA216" s="192"/>
      <c r="AB216" s="192"/>
      <c r="AC216" s="192"/>
      <c r="AD216" s="192"/>
      <c r="AE216" s="192"/>
      <c r="AF216" s="192"/>
    </row>
    <row r="217" ht="16.5" customHeight="1">
      <c r="A217" s="192"/>
      <c r="B217" s="210">
        <v>8054.0</v>
      </c>
      <c r="C217" s="260" t="s">
        <v>218</v>
      </c>
      <c r="D217" s="261" t="s">
        <v>525</v>
      </c>
      <c r="E217" s="262" t="s">
        <v>568</v>
      </c>
      <c r="F217" s="214">
        <v>2025.0</v>
      </c>
      <c r="G217" s="214">
        <v>10.0</v>
      </c>
      <c r="H217" s="214" t="s">
        <v>52</v>
      </c>
      <c r="I217" s="220">
        <v>0.03</v>
      </c>
      <c r="J217" s="232">
        <v>0.03</v>
      </c>
      <c r="K217" s="217">
        <f t="shared" ref="K217:L217" si="220">1.98%/42</f>
        <v>0.0004714285714</v>
      </c>
      <c r="L217" s="217">
        <f t="shared" si="220"/>
        <v>0.0004714285714</v>
      </c>
      <c r="M217" s="218" t="s">
        <v>584</v>
      </c>
      <c r="N217" s="192">
        <f t="shared" si="3"/>
        <v>0.26</v>
      </c>
      <c r="O217" s="192">
        <f t="shared" si="4"/>
        <v>0.36</v>
      </c>
      <c r="P217" s="192">
        <f t="shared" si="219"/>
        <v>932</v>
      </c>
      <c r="Q217" s="192"/>
      <c r="R217" s="192"/>
      <c r="S217" s="192"/>
      <c r="T217" s="192"/>
      <c r="U217" s="192"/>
      <c r="V217" s="192"/>
      <c r="W217" s="192"/>
      <c r="X217" s="192"/>
      <c r="Y217" s="192"/>
      <c r="Z217" s="192"/>
      <c r="AA217" s="192"/>
      <c r="AB217" s="192"/>
      <c r="AC217" s="192"/>
      <c r="AD217" s="192"/>
      <c r="AE217" s="192"/>
      <c r="AF217" s="192"/>
    </row>
    <row r="218" ht="16.5" customHeight="1">
      <c r="A218" s="192"/>
      <c r="B218" s="210">
        <v>8054.0</v>
      </c>
      <c r="C218" s="260" t="s">
        <v>218</v>
      </c>
      <c r="D218" s="261" t="s">
        <v>525</v>
      </c>
      <c r="E218" s="262" t="s">
        <v>568</v>
      </c>
      <c r="F218" s="214">
        <v>2025.0</v>
      </c>
      <c r="G218" s="214">
        <v>11.0</v>
      </c>
      <c r="H218" s="214" t="s">
        <v>55</v>
      </c>
      <c r="I218" s="220">
        <v>0.03</v>
      </c>
      <c r="J218" s="232">
        <v>0.03</v>
      </c>
      <c r="K218" s="217">
        <f t="shared" ref="K218:L218" si="221">1.98%/42</f>
        <v>0.0004714285714</v>
      </c>
      <c r="L218" s="217">
        <f t="shared" si="221"/>
        <v>0.0004714285714</v>
      </c>
      <c r="M218" s="218" t="s">
        <v>585</v>
      </c>
      <c r="N218" s="192">
        <f t="shared" si="3"/>
        <v>0.29</v>
      </c>
      <c r="O218" s="192">
        <f t="shared" si="4"/>
        <v>0.39</v>
      </c>
      <c r="P218" s="192">
        <f t="shared" si="219"/>
        <v>957</v>
      </c>
      <c r="Q218" s="192"/>
      <c r="R218" s="192"/>
      <c r="S218" s="192"/>
      <c r="T218" s="192"/>
      <c r="U218" s="192"/>
      <c r="V218" s="192"/>
      <c r="W218" s="192"/>
      <c r="X218" s="192"/>
      <c r="Y218" s="192"/>
      <c r="Z218" s="192"/>
      <c r="AA218" s="192"/>
      <c r="AB218" s="192"/>
      <c r="AC218" s="192"/>
      <c r="AD218" s="192"/>
      <c r="AE218" s="192"/>
      <c r="AF218" s="192"/>
    </row>
    <row r="219" ht="16.5" customHeight="1">
      <c r="A219" s="192"/>
      <c r="B219" s="210">
        <v>8054.0</v>
      </c>
      <c r="C219" s="260" t="s">
        <v>218</v>
      </c>
      <c r="D219" s="261" t="s">
        <v>525</v>
      </c>
      <c r="E219" s="262" t="s">
        <v>568</v>
      </c>
      <c r="F219" s="214">
        <v>2025.0</v>
      </c>
      <c r="G219" s="214">
        <v>12.0</v>
      </c>
      <c r="H219" s="214" t="s">
        <v>59</v>
      </c>
      <c r="I219" s="220">
        <v>0.01</v>
      </c>
      <c r="J219" s="232">
        <v>0.01</v>
      </c>
      <c r="K219" s="217">
        <f t="shared" ref="K219:L219" si="222">1.98%/42</f>
        <v>0.0004714285714</v>
      </c>
      <c r="L219" s="217">
        <f t="shared" si="222"/>
        <v>0.0004714285714</v>
      </c>
      <c r="M219" s="218" t="s">
        <v>586</v>
      </c>
      <c r="N219" s="192">
        <f t="shared" si="3"/>
        <v>0.3</v>
      </c>
      <c r="O219" s="192">
        <f t="shared" si="4"/>
        <v>0.4</v>
      </c>
      <c r="P219" s="192"/>
      <c r="Q219" s="192"/>
      <c r="R219" s="192"/>
      <c r="S219" s="192"/>
      <c r="T219" s="192"/>
      <c r="U219" s="192"/>
      <c r="V219" s="192"/>
      <c r="W219" s="192"/>
      <c r="X219" s="192"/>
      <c r="Y219" s="192"/>
      <c r="Z219" s="192"/>
      <c r="AA219" s="192"/>
      <c r="AB219" s="192"/>
      <c r="AC219" s="192"/>
      <c r="AD219" s="192"/>
      <c r="AE219" s="192"/>
      <c r="AF219" s="192"/>
    </row>
    <row r="220" ht="16.5" customHeight="1">
      <c r="A220" s="192"/>
      <c r="B220" s="210">
        <v>8054.0</v>
      </c>
      <c r="C220" s="260" t="s">
        <v>218</v>
      </c>
      <c r="D220" s="261" t="s">
        <v>525</v>
      </c>
      <c r="E220" s="262" t="s">
        <v>568</v>
      </c>
      <c r="F220" s="214">
        <v>2026.0</v>
      </c>
      <c r="G220" s="214">
        <v>1.0</v>
      </c>
      <c r="H220" s="214" t="s">
        <v>488</v>
      </c>
      <c r="I220" s="220">
        <v>0.01</v>
      </c>
      <c r="J220" s="232">
        <v>0.01</v>
      </c>
      <c r="K220" s="217">
        <f t="shared" ref="K220:L220" si="223">1.98%/42</f>
        <v>0.0004714285714</v>
      </c>
      <c r="L220" s="217">
        <f t="shared" si="223"/>
        <v>0.0004714285714</v>
      </c>
      <c r="M220" s="218" t="s">
        <v>584</v>
      </c>
      <c r="N220" s="192">
        <f t="shared" si="3"/>
        <v>0.01</v>
      </c>
      <c r="O220" s="192">
        <f t="shared" si="4"/>
        <v>0.41</v>
      </c>
      <c r="P220" s="192">
        <f t="shared" ref="P220:P221" si="225">LEN(M220)</f>
        <v>932</v>
      </c>
      <c r="Q220" s="192"/>
      <c r="R220" s="192"/>
      <c r="S220" s="192"/>
      <c r="T220" s="192"/>
      <c r="U220" s="192"/>
      <c r="V220" s="192"/>
      <c r="W220" s="192"/>
      <c r="X220" s="192"/>
      <c r="Y220" s="192"/>
      <c r="Z220" s="192"/>
      <c r="AA220" s="192"/>
      <c r="AB220" s="192"/>
      <c r="AC220" s="192"/>
      <c r="AD220" s="192"/>
      <c r="AE220" s="192"/>
      <c r="AF220" s="192"/>
    </row>
    <row r="221" ht="16.5" customHeight="1">
      <c r="A221" s="192"/>
      <c r="B221" s="264">
        <v>8054.0</v>
      </c>
      <c r="C221" s="260" t="s">
        <v>218</v>
      </c>
      <c r="D221" s="260" t="s">
        <v>525</v>
      </c>
      <c r="E221" s="233" t="s">
        <v>568</v>
      </c>
      <c r="F221" s="213">
        <v>2026.0</v>
      </c>
      <c r="G221" s="213">
        <v>2.0</v>
      </c>
      <c r="H221" s="213" t="s">
        <v>65</v>
      </c>
      <c r="I221" s="220">
        <v>0.01</v>
      </c>
      <c r="J221" s="265">
        <v>0.01</v>
      </c>
      <c r="K221" s="217">
        <f t="shared" ref="K221:L221" si="224">1.98%/42</f>
        <v>0.0004714285714</v>
      </c>
      <c r="L221" s="217">
        <f t="shared" si="224"/>
        <v>0.0004714285714</v>
      </c>
      <c r="M221" s="266" t="s">
        <v>587</v>
      </c>
      <c r="N221" s="200">
        <f t="shared" si="3"/>
        <v>0.02</v>
      </c>
      <c r="O221" s="200">
        <f t="shared" si="4"/>
        <v>0.42</v>
      </c>
      <c r="P221" s="200">
        <f t="shared" si="225"/>
        <v>1382</v>
      </c>
      <c r="Q221" s="192"/>
      <c r="R221" s="192"/>
      <c r="S221" s="192"/>
      <c r="T221" s="192"/>
      <c r="U221" s="192"/>
      <c r="V221" s="192"/>
      <c r="W221" s="192"/>
      <c r="X221" s="192"/>
      <c r="Y221" s="192"/>
      <c r="Z221" s="192"/>
      <c r="AA221" s="192"/>
      <c r="AB221" s="192"/>
      <c r="AC221" s="192"/>
      <c r="AD221" s="192"/>
      <c r="AE221" s="192"/>
      <c r="AF221" s="192"/>
    </row>
    <row r="222" ht="16.5" customHeight="1">
      <c r="A222" s="192"/>
      <c r="B222" s="210">
        <v>8054.0</v>
      </c>
      <c r="C222" s="260" t="s">
        <v>218</v>
      </c>
      <c r="D222" s="261" t="s">
        <v>525</v>
      </c>
      <c r="E222" s="262" t="s">
        <v>568</v>
      </c>
      <c r="F222" s="214">
        <v>2026.0</v>
      </c>
      <c r="G222" s="214">
        <v>3.0</v>
      </c>
      <c r="H222" s="214" t="s">
        <v>68</v>
      </c>
      <c r="I222" s="220">
        <v>0.03</v>
      </c>
      <c r="J222" s="236"/>
      <c r="K222" s="217">
        <f t="shared" ref="K222:L222" si="226">1.98%/42</f>
        <v>0.0004714285714</v>
      </c>
      <c r="L222" s="217">
        <f t="shared" si="226"/>
        <v>0.0004714285714</v>
      </c>
      <c r="M222" s="218"/>
      <c r="N222" s="192">
        <f t="shared" si="3"/>
        <v>0.02</v>
      </c>
      <c r="O222" s="192">
        <f t="shared" si="4"/>
        <v>0.42</v>
      </c>
      <c r="P222" s="192"/>
      <c r="Q222" s="192"/>
      <c r="R222" s="192"/>
      <c r="S222" s="192"/>
      <c r="T222" s="192"/>
      <c r="U222" s="192"/>
      <c r="V222" s="192"/>
      <c r="W222" s="192"/>
      <c r="X222" s="192"/>
      <c r="Y222" s="192"/>
      <c r="Z222" s="192"/>
      <c r="AA222" s="192"/>
      <c r="AB222" s="192"/>
      <c r="AC222" s="192"/>
      <c r="AD222" s="192"/>
      <c r="AE222" s="192"/>
      <c r="AF222" s="192"/>
    </row>
    <row r="223" ht="16.5" customHeight="1">
      <c r="A223" s="192"/>
      <c r="B223" s="210">
        <v>8054.0</v>
      </c>
      <c r="C223" s="260" t="s">
        <v>218</v>
      </c>
      <c r="D223" s="261" t="s">
        <v>525</v>
      </c>
      <c r="E223" s="262" t="s">
        <v>568</v>
      </c>
      <c r="F223" s="214">
        <v>2026.0</v>
      </c>
      <c r="G223" s="214">
        <v>4.0</v>
      </c>
      <c r="H223" s="214" t="s">
        <v>71</v>
      </c>
      <c r="I223" s="220">
        <v>0.03</v>
      </c>
      <c r="J223" s="236"/>
      <c r="K223" s="217">
        <f t="shared" ref="K223:L223" si="227">1.98%/42</f>
        <v>0.0004714285714</v>
      </c>
      <c r="L223" s="217">
        <f t="shared" si="227"/>
        <v>0.0004714285714</v>
      </c>
      <c r="M223" s="218"/>
      <c r="N223" s="192">
        <f t="shared" si="3"/>
        <v>0.02</v>
      </c>
      <c r="O223" s="192">
        <f t="shared" si="4"/>
        <v>0.42</v>
      </c>
      <c r="P223" s="192"/>
      <c r="Q223" s="192"/>
      <c r="R223" s="192"/>
      <c r="S223" s="192"/>
      <c r="T223" s="192"/>
      <c r="U223" s="192"/>
      <c r="V223" s="192"/>
      <c r="W223" s="192"/>
      <c r="X223" s="192"/>
      <c r="Y223" s="192"/>
      <c r="Z223" s="192"/>
      <c r="AA223" s="192"/>
      <c r="AB223" s="192"/>
      <c r="AC223" s="192"/>
      <c r="AD223" s="192"/>
      <c r="AE223" s="192"/>
      <c r="AF223" s="192"/>
    </row>
    <row r="224" ht="16.5" customHeight="1">
      <c r="A224" s="192"/>
      <c r="B224" s="210">
        <v>8054.0</v>
      </c>
      <c r="C224" s="260" t="s">
        <v>218</v>
      </c>
      <c r="D224" s="261" t="s">
        <v>525</v>
      </c>
      <c r="E224" s="262" t="s">
        <v>568</v>
      </c>
      <c r="F224" s="214">
        <v>2026.0</v>
      </c>
      <c r="G224" s="214">
        <v>5.0</v>
      </c>
      <c r="H224" s="214" t="s">
        <v>74</v>
      </c>
      <c r="I224" s="220">
        <v>0.03</v>
      </c>
      <c r="J224" s="236"/>
      <c r="K224" s="217">
        <f t="shared" ref="K224:L224" si="228">1.98%/42</f>
        <v>0.0004714285714</v>
      </c>
      <c r="L224" s="217">
        <f t="shared" si="228"/>
        <v>0.0004714285714</v>
      </c>
      <c r="M224" s="218"/>
      <c r="N224" s="192">
        <f t="shared" si="3"/>
        <v>0.02</v>
      </c>
      <c r="O224" s="192">
        <f t="shared" si="4"/>
        <v>0.42</v>
      </c>
      <c r="P224" s="192"/>
      <c r="Q224" s="192"/>
      <c r="R224" s="192"/>
      <c r="S224" s="192"/>
      <c r="T224" s="192"/>
      <c r="U224" s="192"/>
      <c r="V224" s="192"/>
      <c r="W224" s="192"/>
      <c r="X224" s="192"/>
      <c r="Y224" s="192"/>
      <c r="Z224" s="192"/>
      <c r="AA224" s="192"/>
      <c r="AB224" s="192"/>
      <c r="AC224" s="192"/>
      <c r="AD224" s="192"/>
      <c r="AE224" s="192"/>
      <c r="AF224" s="192"/>
    </row>
    <row r="225" ht="16.5" customHeight="1">
      <c r="A225" s="192"/>
      <c r="B225" s="210">
        <v>8054.0</v>
      </c>
      <c r="C225" s="260" t="s">
        <v>218</v>
      </c>
      <c r="D225" s="261" t="s">
        <v>525</v>
      </c>
      <c r="E225" s="262" t="s">
        <v>568</v>
      </c>
      <c r="F225" s="214">
        <v>2026.0</v>
      </c>
      <c r="G225" s="214">
        <v>6.0</v>
      </c>
      <c r="H225" s="214" t="s">
        <v>77</v>
      </c>
      <c r="I225" s="220">
        <v>0.03</v>
      </c>
      <c r="J225" s="236"/>
      <c r="K225" s="217">
        <f t="shared" ref="K225:L225" si="229">1.98%/42</f>
        <v>0.0004714285714</v>
      </c>
      <c r="L225" s="217">
        <f t="shared" si="229"/>
        <v>0.0004714285714</v>
      </c>
      <c r="M225" s="218"/>
      <c r="N225" s="192">
        <f t="shared" si="3"/>
        <v>0.02</v>
      </c>
      <c r="O225" s="192">
        <f t="shared" si="4"/>
        <v>0.42</v>
      </c>
      <c r="P225" s="192"/>
      <c r="Q225" s="192"/>
      <c r="R225" s="192"/>
      <c r="S225" s="192"/>
      <c r="T225" s="192"/>
      <c r="U225" s="192"/>
      <c r="V225" s="192"/>
      <c r="W225" s="192"/>
      <c r="X225" s="192"/>
      <c r="Y225" s="192"/>
      <c r="Z225" s="192"/>
      <c r="AA225" s="192"/>
      <c r="AB225" s="192"/>
      <c r="AC225" s="192"/>
      <c r="AD225" s="192"/>
      <c r="AE225" s="192"/>
      <c r="AF225" s="192"/>
    </row>
    <row r="226" ht="16.5" customHeight="1">
      <c r="A226" s="192"/>
      <c r="B226" s="210">
        <v>8054.0</v>
      </c>
      <c r="C226" s="260" t="s">
        <v>218</v>
      </c>
      <c r="D226" s="261" t="s">
        <v>525</v>
      </c>
      <c r="E226" s="262" t="s">
        <v>568</v>
      </c>
      <c r="F226" s="214">
        <v>2026.0</v>
      </c>
      <c r="G226" s="214">
        <v>7.0</v>
      </c>
      <c r="H226" s="214" t="s">
        <v>41</v>
      </c>
      <c r="I226" s="220">
        <v>0.03</v>
      </c>
      <c r="J226" s="236"/>
      <c r="K226" s="217">
        <f t="shared" ref="K226:L226" si="230">1.98%/42</f>
        <v>0.0004714285714</v>
      </c>
      <c r="L226" s="217">
        <f t="shared" si="230"/>
        <v>0.0004714285714</v>
      </c>
      <c r="M226" s="218"/>
      <c r="N226" s="192">
        <f t="shared" si="3"/>
        <v>0.02</v>
      </c>
      <c r="O226" s="192">
        <f t="shared" si="4"/>
        <v>0.42</v>
      </c>
      <c r="P226" s="192"/>
      <c r="Q226" s="192"/>
      <c r="R226" s="192"/>
      <c r="S226" s="192"/>
      <c r="T226" s="192"/>
      <c r="U226" s="192"/>
      <c r="V226" s="192"/>
      <c r="W226" s="192"/>
      <c r="X226" s="192"/>
      <c r="Y226" s="192"/>
      <c r="Z226" s="192"/>
      <c r="AA226" s="192"/>
      <c r="AB226" s="192"/>
      <c r="AC226" s="192"/>
      <c r="AD226" s="192"/>
      <c r="AE226" s="192"/>
      <c r="AF226" s="192"/>
    </row>
    <row r="227" ht="16.5" customHeight="1">
      <c r="A227" s="192"/>
      <c r="B227" s="210">
        <v>8054.0</v>
      </c>
      <c r="C227" s="260" t="s">
        <v>218</v>
      </c>
      <c r="D227" s="261" t="s">
        <v>525</v>
      </c>
      <c r="E227" s="262" t="s">
        <v>568</v>
      </c>
      <c r="F227" s="214">
        <v>2026.0</v>
      </c>
      <c r="G227" s="214">
        <v>8.0</v>
      </c>
      <c r="H227" s="214" t="s">
        <v>46</v>
      </c>
      <c r="I227" s="220">
        <v>0.03</v>
      </c>
      <c r="J227" s="236"/>
      <c r="K227" s="217">
        <f t="shared" ref="K227:L227" si="231">1.98%/42</f>
        <v>0.0004714285714</v>
      </c>
      <c r="L227" s="217">
        <f t="shared" si="231"/>
        <v>0.0004714285714</v>
      </c>
      <c r="M227" s="218"/>
      <c r="N227" s="192">
        <f t="shared" si="3"/>
        <v>0.02</v>
      </c>
      <c r="O227" s="192">
        <f t="shared" si="4"/>
        <v>0.42</v>
      </c>
      <c r="P227" s="192"/>
      <c r="Q227" s="192"/>
      <c r="R227" s="192"/>
      <c r="S227" s="192"/>
      <c r="T227" s="192"/>
      <c r="U227" s="192"/>
      <c r="V227" s="192"/>
      <c r="W227" s="192"/>
      <c r="X227" s="192"/>
      <c r="Y227" s="192"/>
      <c r="Z227" s="192"/>
      <c r="AA227" s="192"/>
      <c r="AB227" s="192"/>
      <c r="AC227" s="192"/>
      <c r="AD227" s="192"/>
      <c r="AE227" s="192"/>
      <c r="AF227" s="192"/>
    </row>
    <row r="228" ht="16.5" customHeight="1">
      <c r="A228" s="192"/>
      <c r="B228" s="210">
        <v>8054.0</v>
      </c>
      <c r="C228" s="260" t="s">
        <v>218</v>
      </c>
      <c r="D228" s="261" t="s">
        <v>525</v>
      </c>
      <c r="E228" s="262" t="s">
        <v>568</v>
      </c>
      <c r="F228" s="214">
        <v>2026.0</v>
      </c>
      <c r="G228" s="214">
        <v>9.0</v>
      </c>
      <c r="H228" s="214" t="s">
        <v>49</v>
      </c>
      <c r="I228" s="220">
        <v>0.03</v>
      </c>
      <c r="J228" s="236"/>
      <c r="K228" s="217">
        <f t="shared" ref="K228:L228" si="232">1.98%/42</f>
        <v>0.0004714285714</v>
      </c>
      <c r="L228" s="217">
        <f t="shared" si="232"/>
        <v>0.0004714285714</v>
      </c>
      <c r="M228" s="218"/>
      <c r="N228" s="192">
        <f t="shared" si="3"/>
        <v>0.02</v>
      </c>
      <c r="O228" s="192">
        <f t="shared" si="4"/>
        <v>0.42</v>
      </c>
      <c r="P228" s="192"/>
      <c r="Q228" s="192"/>
      <c r="R228" s="192"/>
      <c r="S228" s="192"/>
      <c r="T228" s="192"/>
      <c r="U228" s="192"/>
      <c r="V228" s="192"/>
      <c r="W228" s="192"/>
      <c r="X228" s="192"/>
      <c r="Y228" s="192"/>
      <c r="Z228" s="192"/>
      <c r="AA228" s="192"/>
      <c r="AB228" s="192"/>
      <c r="AC228" s="192"/>
      <c r="AD228" s="192"/>
      <c r="AE228" s="192"/>
      <c r="AF228" s="192"/>
    </row>
    <row r="229" ht="16.5" customHeight="1">
      <c r="A229" s="192"/>
      <c r="B229" s="210">
        <v>8054.0</v>
      </c>
      <c r="C229" s="260" t="s">
        <v>218</v>
      </c>
      <c r="D229" s="261" t="s">
        <v>525</v>
      </c>
      <c r="E229" s="262" t="s">
        <v>568</v>
      </c>
      <c r="F229" s="214">
        <v>2026.0</v>
      </c>
      <c r="G229" s="214">
        <v>10.0</v>
      </c>
      <c r="H229" s="214" t="s">
        <v>52</v>
      </c>
      <c r="I229" s="220">
        <v>0.03</v>
      </c>
      <c r="J229" s="236"/>
      <c r="K229" s="217">
        <f t="shared" ref="K229:L229" si="233">1.98%/42</f>
        <v>0.0004714285714</v>
      </c>
      <c r="L229" s="217">
        <f t="shared" si="233"/>
        <v>0.0004714285714</v>
      </c>
      <c r="M229" s="218"/>
      <c r="N229" s="192">
        <f t="shared" si="3"/>
        <v>0.02</v>
      </c>
      <c r="O229" s="192">
        <f t="shared" si="4"/>
        <v>0.42</v>
      </c>
      <c r="P229" s="192"/>
      <c r="Q229" s="192"/>
      <c r="R229" s="192"/>
      <c r="S229" s="192"/>
      <c r="T229" s="192"/>
      <c r="U229" s="192"/>
      <c r="V229" s="192"/>
      <c r="W229" s="192"/>
      <c r="X229" s="192"/>
      <c r="Y229" s="192"/>
      <c r="Z229" s="192"/>
      <c r="AA229" s="192"/>
      <c r="AB229" s="192"/>
      <c r="AC229" s="192"/>
      <c r="AD229" s="192"/>
      <c r="AE229" s="192"/>
      <c r="AF229" s="192"/>
    </row>
    <row r="230" ht="16.5" customHeight="1">
      <c r="A230" s="192"/>
      <c r="B230" s="210">
        <v>8054.0</v>
      </c>
      <c r="C230" s="260" t="s">
        <v>218</v>
      </c>
      <c r="D230" s="261" t="s">
        <v>525</v>
      </c>
      <c r="E230" s="262" t="s">
        <v>568</v>
      </c>
      <c r="F230" s="214">
        <v>2026.0</v>
      </c>
      <c r="G230" s="214">
        <v>11.0</v>
      </c>
      <c r="H230" s="214" t="s">
        <v>55</v>
      </c>
      <c r="I230" s="220">
        <v>0.03</v>
      </c>
      <c r="J230" s="236"/>
      <c r="K230" s="217">
        <f t="shared" ref="K230:L230" si="234">1.98%/42</f>
        <v>0.0004714285714</v>
      </c>
      <c r="L230" s="217">
        <f t="shared" si="234"/>
        <v>0.0004714285714</v>
      </c>
      <c r="M230" s="218"/>
      <c r="N230" s="192">
        <f t="shared" si="3"/>
        <v>0.02</v>
      </c>
      <c r="O230" s="192">
        <f t="shared" si="4"/>
        <v>0.42</v>
      </c>
      <c r="P230" s="192"/>
      <c r="Q230" s="192"/>
      <c r="R230" s="192"/>
      <c r="S230" s="192"/>
      <c r="T230" s="192"/>
      <c r="U230" s="192"/>
      <c r="V230" s="192"/>
      <c r="W230" s="192"/>
      <c r="X230" s="192"/>
      <c r="Y230" s="192"/>
      <c r="Z230" s="192"/>
      <c r="AA230" s="192"/>
      <c r="AB230" s="192"/>
      <c r="AC230" s="192"/>
      <c r="AD230" s="192"/>
      <c r="AE230" s="192"/>
      <c r="AF230" s="192"/>
    </row>
    <row r="231" ht="16.5" customHeight="1">
      <c r="A231" s="192"/>
      <c r="B231" s="210">
        <v>8054.0</v>
      </c>
      <c r="C231" s="260" t="s">
        <v>218</v>
      </c>
      <c r="D231" s="261" t="s">
        <v>525</v>
      </c>
      <c r="E231" s="262" t="s">
        <v>568</v>
      </c>
      <c r="F231" s="214">
        <v>2026.0</v>
      </c>
      <c r="G231" s="214">
        <v>12.0</v>
      </c>
      <c r="H231" s="214" t="s">
        <v>59</v>
      </c>
      <c r="I231" s="220">
        <v>0.01</v>
      </c>
      <c r="J231" s="236"/>
      <c r="K231" s="217">
        <f t="shared" ref="K231:L231" si="235">1.98%/42</f>
        <v>0.0004714285714</v>
      </c>
      <c r="L231" s="217">
        <f t="shared" si="235"/>
        <v>0.0004714285714</v>
      </c>
      <c r="M231" s="218"/>
      <c r="N231" s="192">
        <f t="shared" si="3"/>
        <v>0.02</v>
      </c>
      <c r="O231" s="192">
        <f t="shared" si="4"/>
        <v>0.42</v>
      </c>
      <c r="P231" s="192"/>
      <c r="Q231" s="192"/>
      <c r="R231" s="192"/>
      <c r="S231" s="192"/>
      <c r="T231" s="192"/>
      <c r="U231" s="192"/>
      <c r="V231" s="192"/>
      <c r="W231" s="192"/>
      <c r="X231" s="192"/>
      <c r="Y231" s="192"/>
      <c r="Z231" s="192"/>
      <c r="AA231" s="192"/>
      <c r="AB231" s="192"/>
      <c r="AC231" s="192"/>
      <c r="AD231" s="192"/>
      <c r="AE231" s="192"/>
      <c r="AF231" s="192"/>
    </row>
    <row r="232" ht="16.5" customHeight="1">
      <c r="A232" s="192"/>
      <c r="B232" s="210">
        <v>8054.0</v>
      </c>
      <c r="C232" s="260" t="s">
        <v>218</v>
      </c>
      <c r="D232" s="261" t="s">
        <v>525</v>
      </c>
      <c r="E232" s="262" t="s">
        <v>568</v>
      </c>
      <c r="F232" s="214">
        <v>2027.0</v>
      </c>
      <c r="G232" s="214">
        <v>1.0</v>
      </c>
      <c r="H232" s="214" t="s">
        <v>488</v>
      </c>
      <c r="I232" s="220">
        <v>0.01</v>
      </c>
      <c r="J232" s="236"/>
      <c r="K232" s="217">
        <f t="shared" ref="K232:L232" si="236">1.98%/42</f>
        <v>0.0004714285714</v>
      </c>
      <c r="L232" s="217">
        <f t="shared" si="236"/>
        <v>0.0004714285714</v>
      </c>
      <c r="M232" s="218"/>
      <c r="N232" s="192">
        <f t="shared" si="3"/>
        <v>0</v>
      </c>
      <c r="O232" s="192">
        <f t="shared" si="4"/>
        <v>0.42</v>
      </c>
      <c r="P232" s="192"/>
      <c r="Q232" s="192"/>
      <c r="R232" s="192"/>
      <c r="S232" s="192"/>
      <c r="T232" s="192"/>
      <c r="U232" s="192"/>
      <c r="V232" s="192"/>
      <c r="W232" s="192"/>
      <c r="X232" s="192"/>
      <c r="Y232" s="192"/>
      <c r="Z232" s="192"/>
      <c r="AA232" s="192"/>
      <c r="AB232" s="192"/>
      <c r="AC232" s="192"/>
      <c r="AD232" s="192"/>
      <c r="AE232" s="192"/>
      <c r="AF232" s="192"/>
    </row>
    <row r="233" ht="16.5" customHeight="1">
      <c r="A233" s="192"/>
      <c r="B233" s="210">
        <v>8054.0</v>
      </c>
      <c r="C233" s="260" t="s">
        <v>218</v>
      </c>
      <c r="D233" s="261" t="s">
        <v>525</v>
      </c>
      <c r="E233" s="262" t="s">
        <v>568</v>
      </c>
      <c r="F233" s="214">
        <v>2027.0</v>
      </c>
      <c r="G233" s="214">
        <v>2.0</v>
      </c>
      <c r="H233" s="214" t="s">
        <v>65</v>
      </c>
      <c r="I233" s="220">
        <v>0.01</v>
      </c>
      <c r="J233" s="236"/>
      <c r="K233" s="217">
        <f t="shared" ref="K233:L233" si="237">1.98%/42</f>
        <v>0.0004714285714</v>
      </c>
      <c r="L233" s="217">
        <f t="shared" si="237"/>
        <v>0.0004714285714</v>
      </c>
      <c r="M233" s="218"/>
      <c r="N233" s="192">
        <f t="shared" si="3"/>
        <v>0</v>
      </c>
      <c r="O233" s="192">
        <f t="shared" si="4"/>
        <v>0.42</v>
      </c>
      <c r="P233" s="192"/>
      <c r="Q233" s="192"/>
      <c r="R233" s="192"/>
      <c r="S233" s="192"/>
      <c r="T233" s="192"/>
      <c r="U233" s="192"/>
      <c r="V233" s="192"/>
      <c r="W233" s="192"/>
      <c r="X233" s="192"/>
      <c r="Y233" s="192"/>
      <c r="Z233" s="192"/>
      <c r="AA233" s="192"/>
      <c r="AB233" s="192"/>
      <c r="AC233" s="192"/>
      <c r="AD233" s="192"/>
      <c r="AE233" s="192"/>
      <c r="AF233" s="192"/>
    </row>
    <row r="234" ht="16.5" customHeight="1">
      <c r="A234" s="192"/>
      <c r="B234" s="210">
        <v>8054.0</v>
      </c>
      <c r="C234" s="260" t="s">
        <v>218</v>
      </c>
      <c r="D234" s="261" t="s">
        <v>525</v>
      </c>
      <c r="E234" s="262" t="s">
        <v>568</v>
      </c>
      <c r="F234" s="214">
        <v>2027.0</v>
      </c>
      <c r="G234" s="214">
        <v>3.0</v>
      </c>
      <c r="H234" s="214" t="s">
        <v>68</v>
      </c>
      <c r="I234" s="220">
        <v>0.03</v>
      </c>
      <c r="J234" s="236"/>
      <c r="K234" s="217">
        <f t="shared" ref="K234:L234" si="238">1.98%/42</f>
        <v>0.0004714285714</v>
      </c>
      <c r="L234" s="217">
        <f t="shared" si="238"/>
        <v>0.0004714285714</v>
      </c>
      <c r="M234" s="218"/>
      <c r="N234" s="192">
        <f t="shared" si="3"/>
        <v>0</v>
      </c>
      <c r="O234" s="192">
        <f t="shared" si="4"/>
        <v>0.42</v>
      </c>
      <c r="P234" s="192"/>
      <c r="Q234" s="192"/>
      <c r="R234" s="192"/>
      <c r="S234" s="192"/>
      <c r="T234" s="192"/>
      <c r="U234" s="192"/>
      <c r="V234" s="192"/>
      <c r="W234" s="192"/>
      <c r="X234" s="192"/>
      <c r="Y234" s="192"/>
      <c r="Z234" s="192"/>
      <c r="AA234" s="192"/>
      <c r="AB234" s="192"/>
      <c r="AC234" s="192"/>
      <c r="AD234" s="192"/>
      <c r="AE234" s="192"/>
      <c r="AF234" s="192"/>
    </row>
    <row r="235" ht="16.5" customHeight="1">
      <c r="A235" s="192"/>
      <c r="B235" s="210">
        <v>8054.0</v>
      </c>
      <c r="C235" s="260" t="s">
        <v>218</v>
      </c>
      <c r="D235" s="261" t="s">
        <v>525</v>
      </c>
      <c r="E235" s="262" t="s">
        <v>568</v>
      </c>
      <c r="F235" s="214">
        <v>2027.0</v>
      </c>
      <c r="G235" s="214">
        <v>4.0</v>
      </c>
      <c r="H235" s="214" t="s">
        <v>71</v>
      </c>
      <c r="I235" s="220">
        <v>0.03</v>
      </c>
      <c r="J235" s="236"/>
      <c r="K235" s="217">
        <f t="shared" ref="K235:L235" si="239">1.98%/42</f>
        <v>0.0004714285714</v>
      </c>
      <c r="L235" s="217">
        <f t="shared" si="239"/>
        <v>0.0004714285714</v>
      </c>
      <c r="M235" s="218"/>
      <c r="N235" s="192">
        <f t="shared" si="3"/>
        <v>0</v>
      </c>
      <c r="O235" s="192">
        <f t="shared" si="4"/>
        <v>0.42</v>
      </c>
      <c r="P235" s="192"/>
      <c r="Q235" s="192"/>
      <c r="R235" s="192"/>
      <c r="S235" s="192"/>
      <c r="T235" s="192"/>
      <c r="U235" s="192"/>
      <c r="V235" s="192"/>
      <c r="W235" s="192"/>
      <c r="X235" s="192"/>
      <c r="Y235" s="192"/>
      <c r="Z235" s="192"/>
      <c r="AA235" s="192"/>
      <c r="AB235" s="192"/>
      <c r="AC235" s="192"/>
      <c r="AD235" s="192"/>
      <c r="AE235" s="192"/>
      <c r="AF235" s="192"/>
    </row>
    <row r="236" ht="16.5" customHeight="1">
      <c r="A236" s="192"/>
      <c r="B236" s="210">
        <v>8054.0</v>
      </c>
      <c r="C236" s="260" t="s">
        <v>218</v>
      </c>
      <c r="D236" s="261" t="s">
        <v>525</v>
      </c>
      <c r="E236" s="262" t="s">
        <v>568</v>
      </c>
      <c r="F236" s="214">
        <v>2027.0</v>
      </c>
      <c r="G236" s="214">
        <v>5.0</v>
      </c>
      <c r="H236" s="214" t="s">
        <v>74</v>
      </c>
      <c r="I236" s="220">
        <v>0.03</v>
      </c>
      <c r="J236" s="236"/>
      <c r="K236" s="217">
        <f t="shared" ref="K236:L236" si="240">1.98%/42</f>
        <v>0.0004714285714</v>
      </c>
      <c r="L236" s="217">
        <f t="shared" si="240"/>
        <v>0.0004714285714</v>
      </c>
      <c r="M236" s="218"/>
      <c r="N236" s="192">
        <f t="shared" si="3"/>
        <v>0</v>
      </c>
      <c r="O236" s="192">
        <f t="shared" si="4"/>
        <v>0.42</v>
      </c>
      <c r="P236" s="192"/>
      <c r="Q236" s="192"/>
      <c r="R236" s="192"/>
      <c r="S236" s="192"/>
      <c r="T236" s="192"/>
      <c r="U236" s="192"/>
      <c r="V236" s="192"/>
      <c r="W236" s="192"/>
      <c r="X236" s="192"/>
      <c r="Y236" s="192"/>
      <c r="Z236" s="192"/>
      <c r="AA236" s="192"/>
      <c r="AB236" s="192"/>
      <c r="AC236" s="192"/>
      <c r="AD236" s="192"/>
      <c r="AE236" s="192"/>
      <c r="AF236" s="192"/>
    </row>
    <row r="237" ht="16.5" customHeight="1">
      <c r="A237" s="192"/>
      <c r="B237" s="210">
        <v>8054.0</v>
      </c>
      <c r="C237" s="260" t="s">
        <v>218</v>
      </c>
      <c r="D237" s="261" t="s">
        <v>525</v>
      </c>
      <c r="E237" s="262" t="s">
        <v>568</v>
      </c>
      <c r="F237" s="214">
        <v>2027.0</v>
      </c>
      <c r="G237" s="214">
        <v>6.0</v>
      </c>
      <c r="H237" s="214" t="s">
        <v>77</v>
      </c>
      <c r="I237" s="220">
        <v>0.03</v>
      </c>
      <c r="J237" s="236"/>
      <c r="K237" s="217">
        <f t="shared" ref="K237:L237" si="241">1.98%/42</f>
        <v>0.0004714285714</v>
      </c>
      <c r="L237" s="217">
        <f t="shared" si="241"/>
        <v>0.0004714285714</v>
      </c>
      <c r="M237" s="218"/>
      <c r="N237" s="192">
        <f t="shared" si="3"/>
        <v>0</v>
      </c>
      <c r="O237" s="192">
        <f t="shared" si="4"/>
        <v>0.42</v>
      </c>
      <c r="P237" s="192"/>
      <c r="Q237" s="192"/>
      <c r="R237" s="192"/>
      <c r="S237" s="192"/>
      <c r="T237" s="192"/>
      <c r="U237" s="192"/>
      <c r="V237" s="192"/>
      <c r="W237" s="192"/>
      <c r="X237" s="192"/>
      <c r="Y237" s="192"/>
      <c r="Z237" s="192"/>
      <c r="AA237" s="192"/>
      <c r="AB237" s="192"/>
      <c r="AC237" s="192"/>
      <c r="AD237" s="192"/>
      <c r="AE237" s="192"/>
      <c r="AF237" s="192"/>
    </row>
    <row r="238" ht="16.5" customHeight="1">
      <c r="A238" s="192"/>
      <c r="B238" s="210">
        <v>8054.0</v>
      </c>
      <c r="C238" s="260" t="s">
        <v>218</v>
      </c>
      <c r="D238" s="261" t="s">
        <v>525</v>
      </c>
      <c r="E238" s="262" t="s">
        <v>568</v>
      </c>
      <c r="F238" s="214">
        <v>2027.0</v>
      </c>
      <c r="G238" s="214">
        <v>7.0</v>
      </c>
      <c r="H238" s="214" t="s">
        <v>41</v>
      </c>
      <c r="I238" s="220">
        <v>0.03</v>
      </c>
      <c r="J238" s="236"/>
      <c r="K238" s="217">
        <f t="shared" ref="K238:L238" si="242">1.98%/42</f>
        <v>0.0004714285714</v>
      </c>
      <c r="L238" s="217">
        <f t="shared" si="242"/>
        <v>0.0004714285714</v>
      </c>
      <c r="M238" s="218"/>
      <c r="N238" s="192">
        <f t="shared" si="3"/>
        <v>0</v>
      </c>
      <c r="O238" s="192">
        <f t="shared" si="4"/>
        <v>0.42</v>
      </c>
      <c r="P238" s="192"/>
      <c r="Q238" s="192"/>
      <c r="R238" s="192"/>
      <c r="S238" s="192"/>
      <c r="T238" s="192"/>
      <c r="U238" s="192"/>
      <c r="V238" s="192"/>
      <c r="W238" s="192"/>
      <c r="X238" s="192"/>
      <c r="Y238" s="192"/>
      <c r="Z238" s="192"/>
      <c r="AA238" s="192"/>
      <c r="AB238" s="192"/>
      <c r="AC238" s="192"/>
      <c r="AD238" s="192"/>
      <c r="AE238" s="192"/>
      <c r="AF238" s="192"/>
    </row>
    <row r="239" ht="16.5" customHeight="1">
      <c r="A239" s="192"/>
      <c r="B239" s="210">
        <v>8054.0</v>
      </c>
      <c r="C239" s="260" t="s">
        <v>218</v>
      </c>
      <c r="D239" s="261" t="s">
        <v>525</v>
      </c>
      <c r="E239" s="262" t="s">
        <v>568</v>
      </c>
      <c r="F239" s="214">
        <v>2027.0</v>
      </c>
      <c r="G239" s="214">
        <v>8.0</v>
      </c>
      <c r="H239" s="214" t="s">
        <v>46</v>
      </c>
      <c r="I239" s="220">
        <v>0.03</v>
      </c>
      <c r="J239" s="236"/>
      <c r="K239" s="217">
        <f t="shared" ref="K239:L239" si="243">1.98%/42</f>
        <v>0.0004714285714</v>
      </c>
      <c r="L239" s="217">
        <f t="shared" si="243"/>
        <v>0.0004714285714</v>
      </c>
      <c r="M239" s="218"/>
      <c r="N239" s="192">
        <f t="shared" si="3"/>
        <v>0</v>
      </c>
      <c r="O239" s="192">
        <f t="shared" si="4"/>
        <v>0.42</v>
      </c>
      <c r="P239" s="192"/>
      <c r="Q239" s="192"/>
      <c r="R239" s="192"/>
      <c r="S239" s="192"/>
      <c r="T239" s="192"/>
      <c r="U239" s="192"/>
      <c r="V239" s="192"/>
      <c r="W239" s="192"/>
      <c r="X239" s="192"/>
      <c r="Y239" s="192"/>
      <c r="Z239" s="192"/>
      <c r="AA239" s="192"/>
      <c r="AB239" s="192"/>
      <c r="AC239" s="192"/>
      <c r="AD239" s="192"/>
      <c r="AE239" s="192"/>
      <c r="AF239" s="192"/>
    </row>
    <row r="240" ht="16.5" customHeight="1">
      <c r="A240" s="192"/>
      <c r="B240" s="210">
        <v>8054.0</v>
      </c>
      <c r="C240" s="260" t="s">
        <v>218</v>
      </c>
      <c r="D240" s="261" t="s">
        <v>525</v>
      </c>
      <c r="E240" s="262" t="s">
        <v>568</v>
      </c>
      <c r="F240" s="214">
        <v>2027.0</v>
      </c>
      <c r="G240" s="214">
        <v>9.0</v>
      </c>
      <c r="H240" s="214" t="s">
        <v>49</v>
      </c>
      <c r="I240" s="220">
        <v>0.03</v>
      </c>
      <c r="J240" s="236"/>
      <c r="K240" s="217">
        <f t="shared" ref="K240:L240" si="244">1.98%/42</f>
        <v>0.0004714285714</v>
      </c>
      <c r="L240" s="217">
        <f t="shared" si="244"/>
        <v>0.0004714285714</v>
      </c>
      <c r="M240" s="218"/>
      <c r="N240" s="192">
        <f t="shared" si="3"/>
        <v>0</v>
      </c>
      <c r="O240" s="192">
        <f t="shared" si="4"/>
        <v>0.42</v>
      </c>
      <c r="P240" s="192"/>
      <c r="Q240" s="192"/>
      <c r="R240" s="192"/>
      <c r="S240" s="192"/>
      <c r="T240" s="192"/>
      <c r="U240" s="192"/>
      <c r="V240" s="192"/>
      <c r="W240" s="192"/>
      <c r="X240" s="192"/>
      <c r="Y240" s="192"/>
      <c r="Z240" s="192"/>
      <c r="AA240" s="192"/>
      <c r="AB240" s="192"/>
      <c r="AC240" s="192"/>
      <c r="AD240" s="192"/>
      <c r="AE240" s="192"/>
      <c r="AF240" s="192"/>
    </row>
    <row r="241" ht="16.5" customHeight="1">
      <c r="A241" s="192"/>
      <c r="B241" s="210">
        <v>8054.0</v>
      </c>
      <c r="C241" s="260" t="s">
        <v>218</v>
      </c>
      <c r="D241" s="261" t="s">
        <v>525</v>
      </c>
      <c r="E241" s="262" t="s">
        <v>568</v>
      </c>
      <c r="F241" s="214">
        <v>2027.0</v>
      </c>
      <c r="G241" s="214">
        <v>10.0</v>
      </c>
      <c r="H241" s="214" t="s">
        <v>52</v>
      </c>
      <c r="I241" s="220">
        <v>0.03</v>
      </c>
      <c r="J241" s="236"/>
      <c r="K241" s="217">
        <f t="shared" ref="K241:L241" si="245">1.98%/42</f>
        <v>0.0004714285714</v>
      </c>
      <c r="L241" s="217">
        <f t="shared" si="245"/>
        <v>0.0004714285714</v>
      </c>
      <c r="M241" s="218"/>
      <c r="N241" s="192">
        <f t="shared" si="3"/>
        <v>0</v>
      </c>
      <c r="O241" s="192">
        <f t="shared" si="4"/>
        <v>0.42</v>
      </c>
      <c r="P241" s="192"/>
      <c r="Q241" s="192"/>
      <c r="R241" s="192"/>
      <c r="S241" s="192"/>
      <c r="T241" s="192"/>
      <c r="U241" s="192"/>
      <c r="V241" s="192"/>
      <c r="W241" s="192"/>
      <c r="X241" s="192"/>
      <c r="Y241" s="192"/>
      <c r="Z241" s="192"/>
      <c r="AA241" s="192"/>
      <c r="AB241" s="192"/>
      <c r="AC241" s="192"/>
      <c r="AD241" s="192"/>
      <c r="AE241" s="192"/>
      <c r="AF241" s="192"/>
    </row>
    <row r="242" ht="16.5" customHeight="1">
      <c r="A242" s="192"/>
      <c r="B242" s="210">
        <v>8054.0</v>
      </c>
      <c r="C242" s="260" t="s">
        <v>218</v>
      </c>
      <c r="D242" s="261" t="s">
        <v>525</v>
      </c>
      <c r="E242" s="262" t="s">
        <v>568</v>
      </c>
      <c r="F242" s="214">
        <v>2027.0</v>
      </c>
      <c r="G242" s="214">
        <v>11.0</v>
      </c>
      <c r="H242" s="214" t="s">
        <v>55</v>
      </c>
      <c r="I242" s="220">
        <v>0.03</v>
      </c>
      <c r="J242" s="236"/>
      <c r="K242" s="217">
        <f t="shared" ref="K242:L242" si="246">1.98%/42</f>
        <v>0.0004714285714</v>
      </c>
      <c r="L242" s="217">
        <f t="shared" si="246"/>
        <v>0.0004714285714</v>
      </c>
      <c r="M242" s="218"/>
      <c r="N242" s="192">
        <f t="shared" si="3"/>
        <v>0</v>
      </c>
      <c r="O242" s="192">
        <f t="shared" si="4"/>
        <v>0.42</v>
      </c>
      <c r="P242" s="192"/>
      <c r="Q242" s="192"/>
      <c r="R242" s="192"/>
      <c r="S242" s="192"/>
      <c r="T242" s="192"/>
      <c r="U242" s="192"/>
      <c r="V242" s="192"/>
      <c r="W242" s="192"/>
      <c r="X242" s="192"/>
      <c r="Y242" s="192"/>
      <c r="Z242" s="192"/>
      <c r="AA242" s="192"/>
      <c r="AB242" s="192"/>
      <c r="AC242" s="192"/>
      <c r="AD242" s="192"/>
      <c r="AE242" s="192"/>
      <c r="AF242" s="192"/>
    </row>
    <row r="243" ht="16.5" customHeight="1">
      <c r="A243" s="192"/>
      <c r="B243" s="210">
        <v>8054.0</v>
      </c>
      <c r="C243" s="260" t="s">
        <v>218</v>
      </c>
      <c r="D243" s="261" t="s">
        <v>525</v>
      </c>
      <c r="E243" s="262" t="s">
        <v>568</v>
      </c>
      <c r="F243" s="214">
        <v>2027.0</v>
      </c>
      <c r="G243" s="214">
        <v>12.0</v>
      </c>
      <c r="H243" s="214" t="s">
        <v>59</v>
      </c>
      <c r="I243" s="220">
        <v>0.01</v>
      </c>
      <c r="J243" s="236"/>
      <c r="K243" s="217">
        <f t="shared" ref="K243:L243" si="247">1.98%/42</f>
        <v>0.0004714285714</v>
      </c>
      <c r="L243" s="217">
        <f t="shared" si="247"/>
        <v>0.0004714285714</v>
      </c>
      <c r="M243" s="218"/>
      <c r="N243" s="192">
        <f t="shared" si="3"/>
        <v>0</v>
      </c>
      <c r="O243" s="192">
        <f t="shared" si="4"/>
        <v>0.42</v>
      </c>
      <c r="P243" s="192"/>
      <c r="Q243" s="192"/>
      <c r="R243" s="192"/>
      <c r="S243" s="192"/>
      <c r="T243" s="192"/>
      <c r="U243" s="192"/>
      <c r="V243" s="192"/>
      <c r="W243" s="192"/>
      <c r="X243" s="192"/>
      <c r="Y243" s="192"/>
      <c r="Z243" s="192"/>
      <c r="AA243" s="192"/>
      <c r="AB243" s="192"/>
      <c r="AC243" s="192"/>
      <c r="AD243" s="192"/>
      <c r="AE243" s="192"/>
      <c r="AF243" s="192"/>
    </row>
    <row r="244" ht="16.5" customHeight="1">
      <c r="A244" s="192"/>
      <c r="B244" s="210">
        <v>8054.0</v>
      </c>
      <c r="C244" s="260" t="s">
        <v>218</v>
      </c>
      <c r="D244" s="261" t="s">
        <v>525</v>
      </c>
      <c r="E244" s="267" t="s">
        <v>588</v>
      </c>
      <c r="F244" s="214">
        <v>2024.0</v>
      </c>
      <c r="G244" s="214">
        <v>7.0</v>
      </c>
      <c r="H244" s="214" t="s">
        <v>41</v>
      </c>
      <c r="I244" s="220">
        <v>0.015</v>
      </c>
      <c r="J244" s="216">
        <v>0.015</v>
      </c>
      <c r="K244" s="217">
        <f t="shared" ref="K244:L244" si="248">0.81%/42</f>
        <v>0.0001928571429</v>
      </c>
      <c r="L244" s="217">
        <f t="shared" si="248"/>
        <v>0.0001928571429</v>
      </c>
      <c r="M244" s="218" t="s">
        <v>589</v>
      </c>
      <c r="N244" s="192">
        <f t="shared" si="3"/>
        <v>0.015</v>
      </c>
      <c r="O244" s="192">
        <f t="shared" si="4"/>
        <v>0.015</v>
      </c>
      <c r="P244" s="192"/>
      <c r="Q244" s="192"/>
      <c r="R244" s="192"/>
      <c r="S244" s="192"/>
      <c r="T244" s="192"/>
      <c r="U244" s="192"/>
      <c r="V244" s="192"/>
      <c r="W244" s="192"/>
      <c r="X244" s="192"/>
      <c r="Y244" s="192"/>
      <c r="Z244" s="192"/>
      <c r="AA244" s="192"/>
      <c r="AB244" s="192"/>
      <c r="AC244" s="192"/>
      <c r="AD244" s="192"/>
      <c r="AE244" s="192"/>
      <c r="AF244" s="192"/>
    </row>
    <row r="245" ht="16.5" customHeight="1">
      <c r="A245" s="192"/>
      <c r="B245" s="210">
        <v>8054.0</v>
      </c>
      <c r="C245" s="260" t="s">
        <v>218</v>
      </c>
      <c r="D245" s="261" t="s">
        <v>525</v>
      </c>
      <c r="E245" s="267" t="s">
        <v>588</v>
      </c>
      <c r="F245" s="214">
        <v>2024.0</v>
      </c>
      <c r="G245" s="214">
        <v>8.0</v>
      </c>
      <c r="H245" s="214" t="s">
        <v>46</v>
      </c>
      <c r="I245" s="220">
        <v>0.018</v>
      </c>
      <c r="J245" s="216">
        <v>0.018</v>
      </c>
      <c r="K245" s="217">
        <f t="shared" ref="K245:L245" si="249">0.81%/42</f>
        <v>0.0001928571429</v>
      </c>
      <c r="L245" s="217">
        <f t="shared" si="249"/>
        <v>0.0001928571429</v>
      </c>
      <c r="M245" s="218" t="s">
        <v>590</v>
      </c>
      <c r="N245" s="192">
        <f t="shared" si="3"/>
        <v>0.033</v>
      </c>
      <c r="O245" s="192">
        <f t="shared" si="4"/>
        <v>0.033</v>
      </c>
      <c r="P245" s="192"/>
      <c r="Q245" s="192"/>
      <c r="R245" s="192"/>
      <c r="S245" s="192"/>
      <c r="T245" s="192"/>
      <c r="U245" s="192"/>
      <c r="V245" s="192"/>
      <c r="W245" s="192"/>
      <c r="X245" s="192"/>
      <c r="Y245" s="192"/>
      <c r="Z245" s="192"/>
      <c r="AA245" s="192"/>
      <c r="AB245" s="192"/>
      <c r="AC245" s="192"/>
      <c r="AD245" s="192"/>
      <c r="AE245" s="192"/>
      <c r="AF245" s="192"/>
    </row>
    <row r="246" ht="16.5" customHeight="1">
      <c r="A246" s="192"/>
      <c r="B246" s="210">
        <v>8054.0</v>
      </c>
      <c r="C246" s="260" t="s">
        <v>218</v>
      </c>
      <c r="D246" s="261" t="s">
        <v>525</v>
      </c>
      <c r="E246" s="267" t="s">
        <v>588</v>
      </c>
      <c r="F246" s="214">
        <v>2024.0</v>
      </c>
      <c r="G246" s="214">
        <v>9.0</v>
      </c>
      <c r="H246" s="214" t="s">
        <v>49</v>
      </c>
      <c r="I246" s="220">
        <v>0.025</v>
      </c>
      <c r="J246" s="268">
        <v>0.025</v>
      </c>
      <c r="K246" s="217">
        <f t="shared" ref="K246:L246" si="250">0.81%/42</f>
        <v>0.0001928571429</v>
      </c>
      <c r="L246" s="217">
        <f t="shared" si="250"/>
        <v>0.0001928571429</v>
      </c>
      <c r="M246" s="218" t="s">
        <v>591</v>
      </c>
      <c r="N246" s="192">
        <f t="shared" si="3"/>
        <v>0.058</v>
      </c>
      <c r="O246" s="192">
        <f t="shared" si="4"/>
        <v>0.058</v>
      </c>
      <c r="P246" s="192"/>
      <c r="Q246" s="192"/>
      <c r="R246" s="192"/>
      <c r="S246" s="192"/>
      <c r="T246" s="192"/>
      <c r="U246" s="192"/>
      <c r="V246" s="192"/>
      <c r="W246" s="192"/>
      <c r="X246" s="192"/>
      <c r="Y246" s="192"/>
      <c r="Z246" s="192"/>
      <c r="AA246" s="192"/>
      <c r="AB246" s="192"/>
      <c r="AC246" s="192"/>
      <c r="AD246" s="192"/>
      <c r="AE246" s="192"/>
      <c r="AF246" s="192"/>
    </row>
    <row r="247" ht="16.5" customHeight="1">
      <c r="A247" s="192"/>
      <c r="B247" s="210">
        <v>8054.0</v>
      </c>
      <c r="C247" s="260" t="s">
        <v>218</v>
      </c>
      <c r="D247" s="261" t="s">
        <v>525</v>
      </c>
      <c r="E247" s="267" t="s">
        <v>588</v>
      </c>
      <c r="F247" s="214">
        <v>2024.0</v>
      </c>
      <c r="G247" s="214">
        <v>10.0</v>
      </c>
      <c r="H247" s="214" t="s">
        <v>52</v>
      </c>
      <c r="I247" s="220">
        <v>0.020000000000000004</v>
      </c>
      <c r="J247" s="268">
        <v>0.02</v>
      </c>
      <c r="K247" s="217">
        <f t="shared" ref="K247:L247" si="251">0.81%/42</f>
        <v>0.0001928571429</v>
      </c>
      <c r="L247" s="217">
        <f t="shared" si="251"/>
        <v>0.0001928571429</v>
      </c>
      <c r="M247" s="249" t="s">
        <v>592</v>
      </c>
      <c r="N247" s="192">
        <f t="shared" si="3"/>
        <v>0.078</v>
      </c>
      <c r="O247" s="192">
        <f t="shared" si="4"/>
        <v>0.078</v>
      </c>
      <c r="P247" s="192"/>
      <c r="Q247" s="192"/>
      <c r="R247" s="192"/>
      <c r="S247" s="192"/>
      <c r="T247" s="192"/>
      <c r="U247" s="192"/>
      <c r="V247" s="192"/>
      <c r="W247" s="192"/>
      <c r="X247" s="192"/>
      <c r="Y247" s="192"/>
      <c r="Z247" s="192"/>
      <c r="AA247" s="192"/>
      <c r="AB247" s="192"/>
      <c r="AC247" s="192"/>
      <c r="AD247" s="192"/>
      <c r="AE247" s="192"/>
      <c r="AF247" s="192"/>
    </row>
    <row r="248" ht="16.5" customHeight="1">
      <c r="A248" s="192"/>
      <c r="B248" s="210">
        <v>8054.0</v>
      </c>
      <c r="C248" s="260" t="s">
        <v>218</v>
      </c>
      <c r="D248" s="261" t="s">
        <v>525</v>
      </c>
      <c r="E248" s="267" t="s">
        <v>588</v>
      </c>
      <c r="F248" s="214">
        <v>2024.0</v>
      </c>
      <c r="G248" s="214">
        <v>11.0</v>
      </c>
      <c r="H248" s="214" t="s">
        <v>55</v>
      </c>
      <c r="I248" s="220">
        <v>0.012</v>
      </c>
      <c r="J248" s="269">
        <v>0.012</v>
      </c>
      <c r="K248" s="217">
        <f t="shared" ref="K248:L248" si="252">0.81%/42</f>
        <v>0.0001928571429</v>
      </c>
      <c r="L248" s="217">
        <f t="shared" si="252"/>
        <v>0.0001928571429</v>
      </c>
      <c r="M248" s="254" t="s">
        <v>593</v>
      </c>
      <c r="N248" s="192">
        <f t="shared" si="3"/>
        <v>0.09</v>
      </c>
      <c r="O248" s="192">
        <f t="shared" si="4"/>
        <v>0.09</v>
      </c>
      <c r="P248" s="192"/>
      <c r="Q248" s="192"/>
      <c r="R248" s="192"/>
      <c r="S248" s="192"/>
      <c r="T248" s="192"/>
      <c r="U248" s="192"/>
      <c r="V248" s="192"/>
      <c r="W248" s="192"/>
      <c r="X248" s="192"/>
      <c r="Y248" s="192"/>
      <c r="Z248" s="192"/>
      <c r="AA248" s="192"/>
      <c r="AB248" s="192"/>
      <c r="AC248" s="192"/>
      <c r="AD248" s="192"/>
      <c r="AE248" s="192"/>
      <c r="AF248" s="192"/>
    </row>
    <row r="249" ht="16.5" customHeight="1">
      <c r="A249" s="192"/>
      <c r="B249" s="210">
        <v>8054.0</v>
      </c>
      <c r="C249" s="260" t="s">
        <v>218</v>
      </c>
      <c r="D249" s="261" t="s">
        <v>525</v>
      </c>
      <c r="E249" s="267" t="s">
        <v>588</v>
      </c>
      <c r="F249" s="214">
        <v>2024.0</v>
      </c>
      <c r="G249" s="214">
        <v>12.0</v>
      </c>
      <c r="H249" s="214" t="s">
        <v>59</v>
      </c>
      <c r="I249" s="220">
        <v>0.010000000000000002</v>
      </c>
      <c r="J249" s="220">
        <v>0.010000000000000002</v>
      </c>
      <c r="K249" s="217">
        <f t="shared" ref="K249:L249" si="253">0.81%/42</f>
        <v>0.0001928571429</v>
      </c>
      <c r="L249" s="217">
        <f t="shared" si="253"/>
        <v>0.0001928571429</v>
      </c>
      <c r="M249" s="218" t="s">
        <v>594</v>
      </c>
      <c r="N249" s="192">
        <f t="shared" si="3"/>
        <v>0.1</v>
      </c>
      <c r="O249" s="192">
        <f t="shared" si="4"/>
        <v>0.1</v>
      </c>
      <c r="P249" s="192"/>
      <c r="Q249" s="192"/>
      <c r="R249" s="192"/>
      <c r="S249" s="192"/>
      <c r="T249" s="192"/>
      <c r="U249" s="192"/>
      <c r="V249" s="192"/>
      <c r="W249" s="192"/>
      <c r="X249" s="192"/>
      <c r="Y249" s="192"/>
      <c r="Z249" s="192"/>
      <c r="AA249" s="192"/>
      <c r="AB249" s="192"/>
      <c r="AC249" s="192"/>
      <c r="AD249" s="192"/>
      <c r="AE249" s="192"/>
      <c r="AF249" s="192"/>
    </row>
    <row r="250" ht="16.5" customHeight="1">
      <c r="A250" s="192"/>
      <c r="B250" s="210">
        <v>8054.0</v>
      </c>
      <c r="C250" s="260" t="s">
        <v>218</v>
      </c>
      <c r="D250" s="261" t="s">
        <v>525</v>
      </c>
      <c r="E250" s="267" t="s">
        <v>588</v>
      </c>
      <c r="F250" s="214">
        <v>2025.0</v>
      </c>
      <c r="G250" s="214">
        <v>1.0</v>
      </c>
      <c r="H250" s="214" t="s">
        <v>488</v>
      </c>
      <c r="I250" s="220">
        <v>0.01</v>
      </c>
      <c r="J250" s="255">
        <v>0.01</v>
      </c>
      <c r="K250" s="217">
        <f t="shared" ref="K250:L250" si="254">0.81%/42</f>
        <v>0.0001928571429</v>
      </c>
      <c r="L250" s="217">
        <f t="shared" si="254"/>
        <v>0.0001928571429</v>
      </c>
      <c r="M250" s="218" t="s">
        <v>595</v>
      </c>
      <c r="N250" s="250">
        <f t="shared" si="3"/>
        <v>0.01</v>
      </c>
      <c r="O250" s="192">
        <f t="shared" si="4"/>
        <v>0.11</v>
      </c>
      <c r="P250" s="192"/>
      <c r="Q250" s="192"/>
      <c r="R250" s="192"/>
      <c r="S250" s="192"/>
      <c r="T250" s="192"/>
      <c r="U250" s="192"/>
      <c r="V250" s="192"/>
      <c r="W250" s="192"/>
      <c r="X250" s="192"/>
      <c r="Y250" s="192"/>
      <c r="Z250" s="192"/>
      <c r="AA250" s="192"/>
      <c r="AB250" s="192"/>
      <c r="AC250" s="192"/>
      <c r="AD250" s="192"/>
      <c r="AE250" s="192"/>
      <c r="AF250" s="192"/>
    </row>
    <row r="251" ht="16.5" customHeight="1">
      <c r="A251" s="192"/>
      <c r="B251" s="210">
        <v>8054.0</v>
      </c>
      <c r="C251" s="260" t="s">
        <v>218</v>
      </c>
      <c r="D251" s="261" t="s">
        <v>525</v>
      </c>
      <c r="E251" s="267" t="s">
        <v>588</v>
      </c>
      <c r="F251" s="214">
        <v>2025.0</v>
      </c>
      <c r="G251" s="214">
        <v>2.0</v>
      </c>
      <c r="H251" s="214" t="s">
        <v>65</v>
      </c>
      <c r="I251" s="217">
        <v>0.01</v>
      </c>
      <c r="J251" s="263">
        <v>0.01</v>
      </c>
      <c r="K251" s="217">
        <f t="shared" ref="K251:L251" si="255">0.81%/42</f>
        <v>0.0001928571429</v>
      </c>
      <c r="L251" s="217">
        <f t="shared" si="255"/>
        <v>0.0001928571429</v>
      </c>
      <c r="M251" s="218" t="s">
        <v>596</v>
      </c>
      <c r="N251" s="250">
        <f t="shared" si="3"/>
        <v>0.02</v>
      </c>
      <c r="O251" s="192">
        <f t="shared" si="4"/>
        <v>0.12</v>
      </c>
      <c r="P251" s="192"/>
      <c r="Q251" s="192"/>
      <c r="R251" s="192"/>
      <c r="S251" s="192"/>
      <c r="T251" s="192"/>
      <c r="U251" s="192"/>
      <c r="V251" s="192"/>
      <c r="W251" s="192"/>
      <c r="X251" s="192"/>
      <c r="Y251" s="192"/>
      <c r="Z251" s="192"/>
      <c r="AA251" s="192"/>
      <c r="AB251" s="192"/>
      <c r="AC251" s="192"/>
      <c r="AD251" s="192"/>
      <c r="AE251" s="192"/>
      <c r="AF251" s="192"/>
    </row>
    <row r="252" ht="16.5" customHeight="1">
      <c r="A252" s="192"/>
      <c r="B252" s="210">
        <v>8054.0</v>
      </c>
      <c r="C252" s="260" t="s">
        <v>218</v>
      </c>
      <c r="D252" s="261" t="s">
        <v>525</v>
      </c>
      <c r="E252" s="267" t="s">
        <v>588</v>
      </c>
      <c r="F252" s="214">
        <v>2025.0</v>
      </c>
      <c r="G252" s="214">
        <v>3.0</v>
      </c>
      <c r="H252" s="214" t="s">
        <v>68</v>
      </c>
      <c r="I252" s="220">
        <v>0.03</v>
      </c>
      <c r="J252" s="220">
        <v>0.03</v>
      </c>
      <c r="K252" s="217">
        <f t="shared" ref="K252:L252" si="256">0.81%/42</f>
        <v>0.0001928571429</v>
      </c>
      <c r="L252" s="217">
        <f t="shared" si="256"/>
        <v>0.0001928571429</v>
      </c>
      <c r="M252" s="218" t="s">
        <v>597</v>
      </c>
      <c r="N252" s="250">
        <f t="shared" si="3"/>
        <v>0.05</v>
      </c>
      <c r="O252" s="192">
        <f t="shared" si="4"/>
        <v>0.15</v>
      </c>
      <c r="P252" s="192"/>
      <c r="Q252" s="192"/>
      <c r="R252" s="192"/>
      <c r="S252" s="192"/>
      <c r="T252" s="192"/>
      <c r="U252" s="192"/>
      <c r="V252" s="192"/>
      <c r="W252" s="192"/>
      <c r="X252" s="192"/>
      <c r="Y252" s="192"/>
      <c r="Z252" s="192"/>
      <c r="AA252" s="192"/>
      <c r="AB252" s="192"/>
      <c r="AC252" s="192"/>
      <c r="AD252" s="192"/>
      <c r="AE252" s="192"/>
      <c r="AF252" s="192"/>
    </row>
    <row r="253" ht="16.5" customHeight="1">
      <c r="A253" s="192"/>
      <c r="B253" s="210">
        <v>8054.0</v>
      </c>
      <c r="C253" s="260" t="s">
        <v>218</v>
      </c>
      <c r="D253" s="261" t="s">
        <v>525</v>
      </c>
      <c r="E253" s="267" t="s">
        <v>588</v>
      </c>
      <c r="F253" s="214">
        <v>2025.0</v>
      </c>
      <c r="G253" s="214">
        <v>4.0</v>
      </c>
      <c r="H253" s="214" t="s">
        <v>71</v>
      </c>
      <c r="I253" s="220">
        <v>0.03</v>
      </c>
      <c r="J253" s="220">
        <v>0.03</v>
      </c>
      <c r="K253" s="217">
        <f t="shared" ref="K253:L253" si="257">0.81%/42</f>
        <v>0.0001928571429</v>
      </c>
      <c r="L253" s="217">
        <f t="shared" si="257"/>
        <v>0.0001928571429</v>
      </c>
      <c r="M253" s="218" t="s">
        <v>598</v>
      </c>
      <c r="N253" s="192">
        <f t="shared" si="3"/>
        <v>0.08</v>
      </c>
      <c r="O253" s="192">
        <f t="shared" si="4"/>
        <v>0.18</v>
      </c>
      <c r="P253" s="192"/>
      <c r="Q253" s="192"/>
      <c r="R253" s="192"/>
      <c r="S253" s="192"/>
      <c r="T253" s="192"/>
      <c r="U253" s="192"/>
      <c r="V253" s="192"/>
      <c r="W253" s="192"/>
      <c r="X253" s="192"/>
      <c r="Y253" s="192"/>
      <c r="Z253" s="192"/>
      <c r="AA253" s="192"/>
      <c r="AB253" s="192"/>
      <c r="AC253" s="192"/>
      <c r="AD253" s="192"/>
      <c r="AE253" s="192"/>
      <c r="AF253" s="192"/>
    </row>
    <row r="254" ht="16.5" customHeight="1">
      <c r="A254" s="192"/>
      <c r="B254" s="210">
        <v>8054.0</v>
      </c>
      <c r="C254" s="260" t="s">
        <v>218</v>
      </c>
      <c r="D254" s="261" t="s">
        <v>525</v>
      </c>
      <c r="E254" s="267" t="s">
        <v>588</v>
      </c>
      <c r="F254" s="214">
        <v>2025.0</v>
      </c>
      <c r="G254" s="214">
        <v>5.0</v>
      </c>
      <c r="H254" s="214" t="s">
        <v>74</v>
      </c>
      <c r="I254" s="220">
        <v>0.03</v>
      </c>
      <c r="J254" s="220">
        <v>0.03</v>
      </c>
      <c r="K254" s="217">
        <f t="shared" ref="K254:L254" si="258">0.81%/42</f>
        <v>0.0001928571429</v>
      </c>
      <c r="L254" s="217">
        <f t="shared" si="258"/>
        <v>0.0001928571429</v>
      </c>
      <c r="M254" s="218" t="s">
        <v>599</v>
      </c>
      <c r="N254" s="192">
        <f t="shared" si="3"/>
        <v>0.11</v>
      </c>
      <c r="O254" s="192">
        <f t="shared" si="4"/>
        <v>0.21</v>
      </c>
      <c r="P254" s="192"/>
      <c r="Q254" s="192"/>
      <c r="R254" s="192"/>
      <c r="S254" s="192"/>
      <c r="T254" s="192"/>
      <c r="U254" s="192"/>
      <c r="V254" s="192"/>
      <c r="W254" s="192"/>
      <c r="X254" s="192"/>
      <c r="Y254" s="192"/>
      <c r="Z254" s="192"/>
      <c r="AA254" s="192"/>
      <c r="AB254" s="192"/>
      <c r="AC254" s="192"/>
      <c r="AD254" s="192"/>
      <c r="AE254" s="192"/>
      <c r="AF254" s="192"/>
    </row>
    <row r="255" ht="16.5" customHeight="1">
      <c r="A255" s="192"/>
      <c r="B255" s="210">
        <v>8054.0</v>
      </c>
      <c r="C255" s="260" t="s">
        <v>218</v>
      </c>
      <c r="D255" s="261" t="s">
        <v>525</v>
      </c>
      <c r="E255" s="267" t="s">
        <v>588</v>
      </c>
      <c r="F255" s="214">
        <v>2025.0</v>
      </c>
      <c r="G255" s="214">
        <v>6.0</v>
      </c>
      <c r="H255" s="214" t="s">
        <v>77</v>
      </c>
      <c r="I255" s="220">
        <v>0.03</v>
      </c>
      <c r="J255" s="256">
        <v>0.03</v>
      </c>
      <c r="K255" s="217">
        <f t="shared" ref="K255:L255" si="259">0.81%/42</f>
        <v>0.0001928571429</v>
      </c>
      <c r="L255" s="217">
        <f t="shared" si="259"/>
        <v>0.0001928571429</v>
      </c>
      <c r="M255" s="218" t="s">
        <v>600</v>
      </c>
      <c r="N255" s="192">
        <f t="shared" si="3"/>
        <v>0.14</v>
      </c>
      <c r="O255" s="192">
        <f t="shared" si="4"/>
        <v>0.24</v>
      </c>
      <c r="P255" s="192"/>
      <c r="Q255" s="192"/>
      <c r="R255" s="192"/>
      <c r="S255" s="192"/>
      <c r="T255" s="192"/>
      <c r="U255" s="192"/>
      <c r="V255" s="192"/>
      <c r="W255" s="192"/>
      <c r="X255" s="192"/>
      <c r="Y255" s="192"/>
      <c r="Z255" s="192"/>
      <c r="AA255" s="192"/>
      <c r="AB255" s="192"/>
      <c r="AC255" s="192"/>
      <c r="AD255" s="192"/>
      <c r="AE255" s="192"/>
      <c r="AF255" s="192"/>
    </row>
    <row r="256" ht="16.5" customHeight="1">
      <c r="A256" s="192"/>
      <c r="B256" s="210">
        <v>8054.0</v>
      </c>
      <c r="C256" s="260" t="s">
        <v>218</v>
      </c>
      <c r="D256" s="261" t="s">
        <v>525</v>
      </c>
      <c r="E256" s="267" t="s">
        <v>588</v>
      </c>
      <c r="F256" s="214">
        <v>2025.0</v>
      </c>
      <c r="G256" s="214">
        <v>7.0</v>
      </c>
      <c r="H256" s="214" t="s">
        <v>41</v>
      </c>
      <c r="I256" s="220">
        <v>0.03</v>
      </c>
      <c r="J256" s="232">
        <v>0.03</v>
      </c>
      <c r="K256" s="217">
        <f t="shared" ref="K256:L256" si="260">0.81%/42</f>
        <v>0.0001928571429</v>
      </c>
      <c r="L256" s="217">
        <f t="shared" si="260"/>
        <v>0.0001928571429</v>
      </c>
      <c r="M256" s="218" t="s">
        <v>601</v>
      </c>
      <c r="N256" s="192">
        <f t="shared" si="3"/>
        <v>0.17</v>
      </c>
      <c r="O256" s="192">
        <f t="shared" si="4"/>
        <v>0.27</v>
      </c>
      <c r="P256" s="192"/>
      <c r="Q256" s="192"/>
      <c r="R256" s="192"/>
      <c r="S256" s="192"/>
      <c r="T256" s="192"/>
      <c r="U256" s="192"/>
      <c r="V256" s="192"/>
      <c r="W256" s="192"/>
      <c r="X256" s="192"/>
      <c r="Y256" s="192"/>
      <c r="Z256" s="192"/>
      <c r="AA256" s="192"/>
      <c r="AB256" s="192"/>
      <c r="AC256" s="192"/>
      <c r="AD256" s="192"/>
      <c r="AE256" s="192"/>
      <c r="AF256" s="192"/>
    </row>
    <row r="257" ht="16.5" customHeight="1">
      <c r="A257" s="192"/>
      <c r="B257" s="210">
        <v>8054.0</v>
      </c>
      <c r="C257" s="260" t="s">
        <v>218</v>
      </c>
      <c r="D257" s="261" t="s">
        <v>525</v>
      </c>
      <c r="E257" s="267" t="s">
        <v>588</v>
      </c>
      <c r="F257" s="214">
        <v>2025.0</v>
      </c>
      <c r="G257" s="214">
        <v>8.0</v>
      </c>
      <c r="H257" s="214" t="s">
        <v>46</v>
      </c>
      <c r="I257" s="220">
        <v>0.03</v>
      </c>
      <c r="J257" s="232">
        <v>0.03</v>
      </c>
      <c r="K257" s="217">
        <f t="shared" ref="K257:L257" si="261">0.81%/42</f>
        <v>0.0001928571429</v>
      </c>
      <c r="L257" s="217">
        <f t="shared" si="261"/>
        <v>0.0001928571429</v>
      </c>
      <c r="M257" s="218" t="s">
        <v>602</v>
      </c>
      <c r="N257" s="192">
        <f t="shared" si="3"/>
        <v>0.2</v>
      </c>
      <c r="O257" s="192">
        <f t="shared" si="4"/>
        <v>0.3</v>
      </c>
      <c r="P257" s="192">
        <f t="shared" ref="P257:P260" si="263">LEN(M257)</f>
        <v>1156</v>
      </c>
      <c r="Q257" s="192"/>
      <c r="R257" s="192"/>
      <c r="S257" s="192"/>
      <c r="T257" s="192"/>
      <c r="U257" s="192"/>
      <c r="V257" s="192"/>
      <c r="W257" s="192"/>
      <c r="X257" s="192"/>
      <c r="Y257" s="192"/>
      <c r="Z257" s="192"/>
      <c r="AA257" s="192"/>
      <c r="AB257" s="192"/>
      <c r="AC257" s="192"/>
      <c r="AD257" s="192"/>
      <c r="AE257" s="192"/>
      <c r="AF257" s="192"/>
    </row>
    <row r="258" ht="16.5" customHeight="1">
      <c r="A258" s="192"/>
      <c r="B258" s="210">
        <v>8054.0</v>
      </c>
      <c r="C258" s="260" t="s">
        <v>218</v>
      </c>
      <c r="D258" s="261" t="s">
        <v>525</v>
      </c>
      <c r="E258" s="267" t="s">
        <v>588</v>
      </c>
      <c r="F258" s="214">
        <v>2025.0</v>
      </c>
      <c r="G258" s="214">
        <v>9.0</v>
      </c>
      <c r="H258" s="214" t="s">
        <v>49</v>
      </c>
      <c r="I258" s="220">
        <v>0.03</v>
      </c>
      <c r="J258" s="232">
        <v>0.03</v>
      </c>
      <c r="K258" s="217">
        <f t="shared" ref="K258:L258" si="262">0.81%/42</f>
        <v>0.0001928571429</v>
      </c>
      <c r="L258" s="217">
        <f t="shared" si="262"/>
        <v>0.0001928571429</v>
      </c>
      <c r="M258" s="218" t="s">
        <v>603</v>
      </c>
      <c r="N258" s="192">
        <f t="shared" si="3"/>
        <v>0.23</v>
      </c>
      <c r="O258" s="192">
        <f t="shared" si="4"/>
        <v>0.33</v>
      </c>
      <c r="P258" s="192">
        <f t="shared" si="263"/>
        <v>705</v>
      </c>
      <c r="Q258" s="192"/>
      <c r="R258" s="192"/>
      <c r="S258" s="192"/>
      <c r="T258" s="192"/>
      <c r="U258" s="192"/>
      <c r="V258" s="192"/>
      <c r="W258" s="192"/>
      <c r="X258" s="192"/>
      <c r="Y258" s="192"/>
      <c r="Z258" s="192"/>
      <c r="AA258" s="192"/>
      <c r="AB258" s="192"/>
      <c r="AC258" s="192"/>
      <c r="AD258" s="192"/>
      <c r="AE258" s="192"/>
      <c r="AF258" s="192"/>
    </row>
    <row r="259" ht="16.5" customHeight="1">
      <c r="A259" s="192"/>
      <c r="B259" s="210">
        <v>8054.0</v>
      </c>
      <c r="C259" s="260" t="s">
        <v>218</v>
      </c>
      <c r="D259" s="261" t="s">
        <v>525</v>
      </c>
      <c r="E259" s="267" t="s">
        <v>588</v>
      </c>
      <c r="F259" s="214">
        <v>2025.0</v>
      </c>
      <c r="G259" s="214">
        <v>10.0</v>
      </c>
      <c r="H259" s="214" t="s">
        <v>52</v>
      </c>
      <c r="I259" s="220">
        <v>0.03</v>
      </c>
      <c r="J259" s="232">
        <v>0.03</v>
      </c>
      <c r="K259" s="217">
        <f t="shared" ref="K259:L259" si="264">0.81%/42</f>
        <v>0.0001928571429</v>
      </c>
      <c r="L259" s="217">
        <f t="shared" si="264"/>
        <v>0.0001928571429</v>
      </c>
      <c r="M259" s="218" t="s">
        <v>604</v>
      </c>
      <c r="N259" s="192">
        <f t="shared" si="3"/>
        <v>0.26</v>
      </c>
      <c r="O259" s="192">
        <f t="shared" si="4"/>
        <v>0.36</v>
      </c>
      <c r="P259" s="192">
        <f t="shared" si="263"/>
        <v>1489</v>
      </c>
      <c r="Q259" s="192"/>
      <c r="R259" s="192"/>
      <c r="S259" s="192"/>
      <c r="T259" s="192"/>
      <c r="U259" s="192"/>
      <c r="V259" s="192"/>
      <c r="W259" s="192"/>
      <c r="X259" s="192"/>
      <c r="Y259" s="192"/>
      <c r="Z259" s="192"/>
      <c r="AA259" s="192"/>
      <c r="AB259" s="192"/>
      <c r="AC259" s="192"/>
      <c r="AD259" s="192"/>
      <c r="AE259" s="192"/>
      <c r="AF259" s="192"/>
    </row>
    <row r="260" ht="16.5" customHeight="1">
      <c r="A260" s="192"/>
      <c r="B260" s="210">
        <v>8054.0</v>
      </c>
      <c r="C260" s="260" t="s">
        <v>218</v>
      </c>
      <c r="D260" s="261" t="s">
        <v>525</v>
      </c>
      <c r="E260" s="267" t="s">
        <v>588</v>
      </c>
      <c r="F260" s="214">
        <v>2025.0</v>
      </c>
      <c r="G260" s="214">
        <v>11.0</v>
      </c>
      <c r="H260" s="214" t="s">
        <v>55</v>
      </c>
      <c r="I260" s="220">
        <v>0.03</v>
      </c>
      <c r="J260" s="232">
        <v>0.03</v>
      </c>
      <c r="K260" s="217">
        <f t="shared" ref="K260:L260" si="265">0.81%/42</f>
        <v>0.0001928571429</v>
      </c>
      <c r="L260" s="217">
        <f t="shared" si="265"/>
        <v>0.0001928571429</v>
      </c>
      <c r="M260" s="218" t="s">
        <v>605</v>
      </c>
      <c r="N260" s="192">
        <f t="shared" si="3"/>
        <v>0.29</v>
      </c>
      <c r="O260" s="192">
        <f t="shared" si="4"/>
        <v>0.39</v>
      </c>
      <c r="P260" s="192">
        <f t="shared" si="263"/>
        <v>853</v>
      </c>
      <c r="Q260" s="192"/>
      <c r="R260" s="192"/>
      <c r="S260" s="192"/>
      <c r="T260" s="192"/>
      <c r="U260" s="192"/>
      <c r="V260" s="192"/>
      <c r="W260" s="192"/>
      <c r="X260" s="192"/>
      <c r="Y260" s="192"/>
      <c r="Z260" s="192"/>
      <c r="AA260" s="192"/>
      <c r="AB260" s="192"/>
      <c r="AC260" s="192"/>
      <c r="AD260" s="192"/>
      <c r="AE260" s="192"/>
      <c r="AF260" s="192"/>
    </row>
    <row r="261" ht="16.5" customHeight="1">
      <c r="A261" s="192"/>
      <c r="B261" s="210">
        <v>8054.0</v>
      </c>
      <c r="C261" s="260" t="s">
        <v>218</v>
      </c>
      <c r="D261" s="261" t="s">
        <v>525</v>
      </c>
      <c r="E261" s="267" t="s">
        <v>588</v>
      </c>
      <c r="F261" s="214">
        <v>2025.0</v>
      </c>
      <c r="G261" s="214">
        <v>12.0</v>
      </c>
      <c r="H261" s="214" t="s">
        <v>59</v>
      </c>
      <c r="I261" s="220">
        <v>0.01</v>
      </c>
      <c r="J261" s="232">
        <v>0.01</v>
      </c>
      <c r="K261" s="217">
        <f t="shared" ref="K261:L261" si="266">0.81%/42</f>
        <v>0.0001928571429</v>
      </c>
      <c r="L261" s="217">
        <f t="shared" si="266"/>
        <v>0.0001928571429</v>
      </c>
      <c r="M261" s="218" t="s">
        <v>606</v>
      </c>
      <c r="N261" s="192">
        <f t="shared" si="3"/>
        <v>0.3</v>
      </c>
      <c r="O261" s="192">
        <f t="shared" si="4"/>
        <v>0.4</v>
      </c>
      <c r="P261" s="192"/>
      <c r="Q261" s="192"/>
      <c r="R261" s="192"/>
      <c r="S261" s="192"/>
      <c r="T261" s="192"/>
      <c r="U261" s="192"/>
      <c r="V261" s="192"/>
      <c r="W261" s="192"/>
      <c r="X261" s="192"/>
      <c r="Y261" s="192"/>
      <c r="Z261" s="192"/>
      <c r="AA261" s="192"/>
      <c r="AB261" s="192"/>
      <c r="AC261" s="192"/>
      <c r="AD261" s="192"/>
      <c r="AE261" s="192"/>
      <c r="AF261" s="192"/>
    </row>
    <row r="262" ht="16.5" customHeight="1">
      <c r="A262" s="192"/>
      <c r="B262" s="210">
        <v>8054.0</v>
      </c>
      <c r="C262" s="260" t="s">
        <v>218</v>
      </c>
      <c r="D262" s="261" t="s">
        <v>525</v>
      </c>
      <c r="E262" s="267" t="s">
        <v>588</v>
      </c>
      <c r="F262" s="214">
        <v>2026.0</v>
      </c>
      <c r="G262" s="214">
        <v>1.0</v>
      </c>
      <c r="H262" s="214" t="s">
        <v>488</v>
      </c>
      <c r="I262" s="220">
        <v>0.01</v>
      </c>
      <c r="J262" s="232">
        <v>0.01</v>
      </c>
      <c r="K262" s="217">
        <f t="shared" ref="K262:L262" si="267">0.81%/42</f>
        <v>0.0001928571429</v>
      </c>
      <c r="L262" s="217">
        <f t="shared" si="267"/>
        <v>0.0001928571429</v>
      </c>
      <c r="M262" s="218" t="s">
        <v>607</v>
      </c>
      <c r="N262" s="192">
        <f t="shared" si="3"/>
        <v>0.01</v>
      </c>
      <c r="O262" s="192">
        <f t="shared" si="4"/>
        <v>0.41</v>
      </c>
      <c r="P262" s="192">
        <f t="shared" ref="P262:P263" si="269">LEN(M262)</f>
        <v>229</v>
      </c>
      <c r="Q262" s="192"/>
      <c r="R262" s="192"/>
      <c r="S262" s="192"/>
      <c r="T262" s="192"/>
      <c r="U262" s="192"/>
      <c r="V262" s="192"/>
      <c r="W262" s="192"/>
      <c r="X262" s="192"/>
      <c r="Y262" s="192"/>
      <c r="Z262" s="192"/>
      <c r="AA262" s="192"/>
      <c r="AB262" s="192"/>
      <c r="AC262" s="192"/>
      <c r="AD262" s="192"/>
      <c r="AE262" s="192"/>
      <c r="AF262" s="192"/>
    </row>
    <row r="263" ht="16.5" customHeight="1">
      <c r="A263" s="192"/>
      <c r="B263" s="210">
        <v>8054.0</v>
      </c>
      <c r="C263" s="260" t="s">
        <v>218</v>
      </c>
      <c r="D263" s="261" t="s">
        <v>525</v>
      </c>
      <c r="E263" s="270" t="s">
        <v>588</v>
      </c>
      <c r="F263" s="214">
        <v>2026.0</v>
      </c>
      <c r="G263" s="214">
        <v>2.0</v>
      </c>
      <c r="H263" s="214" t="s">
        <v>65</v>
      </c>
      <c r="I263" s="220">
        <v>0.01</v>
      </c>
      <c r="J263" s="252"/>
      <c r="K263" s="217">
        <f t="shared" ref="K263:L263" si="268">0.81%/42</f>
        <v>0.0001928571429</v>
      </c>
      <c r="L263" s="217">
        <f t="shared" si="268"/>
        <v>0.0001928571429</v>
      </c>
      <c r="M263" s="257" t="s">
        <v>608</v>
      </c>
      <c r="N263" s="192">
        <f t="shared" si="3"/>
        <v>0.01</v>
      </c>
      <c r="O263" s="192">
        <f t="shared" si="4"/>
        <v>0.41</v>
      </c>
      <c r="P263" s="192">
        <f t="shared" si="269"/>
        <v>785</v>
      </c>
      <c r="Q263" s="192"/>
      <c r="R263" s="192"/>
      <c r="S263" s="192"/>
      <c r="T263" s="192"/>
      <c r="U263" s="192"/>
      <c r="V263" s="192"/>
      <c r="W263" s="192"/>
      <c r="X263" s="192"/>
      <c r="Y263" s="192"/>
      <c r="Z263" s="192"/>
      <c r="AA263" s="192"/>
      <c r="AB263" s="192"/>
      <c r="AC263" s="192"/>
      <c r="AD263" s="192"/>
      <c r="AE263" s="192"/>
      <c r="AF263" s="192"/>
    </row>
    <row r="264" ht="16.5" customHeight="1">
      <c r="A264" s="192"/>
      <c r="B264" s="210">
        <v>8054.0</v>
      </c>
      <c r="C264" s="260" t="s">
        <v>218</v>
      </c>
      <c r="D264" s="261" t="s">
        <v>525</v>
      </c>
      <c r="E264" s="267" t="s">
        <v>588</v>
      </c>
      <c r="F264" s="214">
        <v>2026.0</v>
      </c>
      <c r="G264" s="214">
        <v>3.0</v>
      </c>
      <c r="H264" s="214" t="s">
        <v>68</v>
      </c>
      <c r="I264" s="220">
        <v>0.03</v>
      </c>
      <c r="J264" s="236"/>
      <c r="K264" s="217">
        <f t="shared" ref="K264:L264" si="270">0.81%/42</f>
        <v>0.0001928571429</v>
      </c>
      <c r="L264" s="217">
        <f t="shared" si="270"/>
        <v>0.0001928571429</v>
      </c>
      <c r="M264" s="218"/>
      <c r="N264" s="192">
        <f t="shared" si="3"/>
        <v>0.01</v>
      </c>
      <c r="O264" s="192">
        <f t="shared" si="4"/>
        <v>0.41</v>
      </c>
      <c r="P264" s="192"/>
      <c r="Q264" s="192"/>
      <c r="R264" s="192"/>
      <c r="S264" s="192"/>
      <c r="T264" s="192"/>
      <c r="U264" s="192"/>
      <c r="V264" s="192"/>
      <c r="W264" s="192"/>
      <c r="X264" s="192"/>
      <c r="Y264" s="192"/>
      <c r="Z264" s="192"/>
      <c r="AA264" s="192"/>
      <c r="AB264" s="192"/>
      <c r="AC264" s="192"/>
      <c r="AD264" s="192"/>
      <c r="AE264" s="192"/>
      <c r="AF264" s="192"/>
    </row>
    <row r="265" ht="16.5" customHeight="1">
      <c r="A265" s="192"/>
      <c r="B265" s="210">
        <v>8054.0</v>
      </c>
      <c r="C265" s="260" t="s">
        <v>218</v>
      </c>
      <c r="D265" s="261" t="s">
        <v>525</v>
      </c>
      <c r="E265" s="267" t="s">
        <v>588</v>
      </c>
      <c r="F265" s="214">
        <v>2026.0</v>
      </c>
      <c r="G265" s="214">
        <v>4.0</v>
      </c>
      <c r="H265" s="214" t="s">
        <v>71</v>
      </c>
      <c r="I265" s="220">
        <v>0.03</v>
      </c>
      <c r="J265" s="236"/>
      <c r="K265" s="217">
        <f t="shared" ref="K265:L265" si="271">0.81%/42</f>
        <v>0.0001928571429</v>
      </c>
      <c r="L265" s="217">
        <f t="shared" si="271"/>
        <v>0.0001928571429</v>
      </c>
      <c r="M265" s="218"/>
      <c r="N265" s="192">
        <f t="shared" si="3"/>
        <v>0.01</v>
      </c>
      <c r="O265" s="192">
        <f t="shared" si="4"/>
        <v>0.41</v>
      </c>
      <c r="P265" s="192"/>
      <c r="Q265" s="192"/>
      <c r="R265" s="192"/>
      <c r="S265" s="192"/>
      <c r="T265" s="192"/>
      <c r="U265" s="192"/>
      <c r="V265" s="192"/>
      <c r="W265" s="192"/>
      <c r="X265" s="192"/>
      <c r="Y265" s="192"/>
      <c r="Z265" s="192"/>
      <c r="AA265" s="192"/>
      <c r="AB265" s="192"/>
      <c r="AC265" s="192"/>
      <c r="AD265" s="192"/>
      <c r="AE265" s="192"/>
      <c r="AF265" s="192"/>
    </row>
    <row r="266" ht="16.5" customHeight="1">
      <c r="A266" s="192"/>
      <c r="B266" s="210">
        <v>8054.0</v>
      </c>
      <c r="C266" s="260" t="s">
        <v>218</v>
      </c>
      <c r="D266" s="261" t="s">
        <v>525</v>
      </c>
      <c r="E266" s="267" t="s">
        <v>588</v>
      </c>
      <c r="F266" s="214">
        <v>2026.0</v>
      </c>
      <c r="G266" s="214">
        <v>5.0</v>
      </c>
      <c r="H266" s="214" t="s">
        <v>74</v>
      </c>
      <c r="I266" s="220">
        <v>0.03</v>
      </c>
      <c r="J266" s="236"/>
      <c r="K266" s="217">
        <f t="shared" ref="K266:L266" si="272">0.81%/42</f>
        <v>0.0001928571429</v>
      </c>
      <c r="L266" s="217">
        <f t="shared" si="272"/>
        <v>0.0001928571429</v>
      </c>
      <c r="M266" s="218"/>
      <c r="N266" s="192">
        <f t="shared" si="3"/>
        <v>0.01</v>
      </c>
      <c r="O266" s="192">
        <f t="shared" si="4"/>
        <v>0.41</v>
      </c>
      <c r="P266" s="192"/>
      <c r="Q266" s="192"/>
      <c r="R266" s="192"/>
      <c r="S266" s="192"/>
      <c r="T266" s="192"/>
      <c r="U266" s="192"/>
      <c r="V266" s="192"/>
      <c r="W266" s="192"/>
      <c r="X266" s="192"/>
      <c r="Y266" s="192"/>
      <c r="Z266" s="192"/>
      <c r="AA266" s="192"/>
      <c r="AB266" s="192"/>
      <c r="AC266" s="192"/>
      <c r="AD266" s="192"/>
      <c r="AE266" s="192"/>
      <c r="AF266" s="192"/>
    </row>
    <row r="267" ht="16.5" customHeight="1">
      <c r="A267" s="192"/>
      <c r="B267" s="210">
        <v>8054.0</v>
      </c>
      <c r="C267" s="260" t="s">
        <v>218</v>
      </c>
      <c r="D267" s="261" t="s">
        <v>525</v>
      </c>
      <c r="E267" s="267" t="s">
        <v>588</v>
      </c>
      <c r="F267" s="214">
        <v>2026.0</v>
      </c>
      <c r="G267" s="214">
        <v>6.0</v>
      </c>
      <c r="H267" s="214" t="s">
        <v>77</v>
      </c>
      <c r="I267" s="220">
        <v>0.03</v>
      </c>
      <c r="J267" s="236"/>
      <c r="K267" s="217">
        <f t="shared" ref="K267:L267" si="273">0.81%/42</f>
        <v>0.0001928571429</v>
      </c>
      <c r="L267" s="217">
        <f t="shared" si="273"/>
        <v>0.0001928571429</v>
      </c>
      <c r="M267" s="218"/>
      <c r="N267" s="192">
        <f t="shared" si="3"/>
        <v>0.01</v>
      </c>
      <c r="O267" s="192">
        <f t="shared" si="4"/>
        <v>0.41</v>
      </c>
      <c r="P267" s="192"/>
      <c r="Q267" s="192"/>
      <c r="R267" s="192"/>
      <c r="S267" s="192"/>
      <c r="T267" s="192"/>
      <c r="U267" s="192"/>
      <c r="V267" s="192"/>
      <c r="W267" s="192"/>
      <c r="X267" s="192"/>
      <c r="Y267" s="192"/>
      <c r="Z267" s="192"/>
      <c r="AA267" s="192"/>
      <c r="AB267" s="192"/>
      <c r="AC267" s="192"/>
      <c r="AD267" s="192"/>
      <c r="AE267" s="192"/>
      <c r="AF267" s="192"/>
    </row>
    <row r="268" ht="16.5" customHeight="1">
      <c r="A268" s="192"/>
      <c r="B268" s="210">
        <v>8054.0</v>
      </c>
      <c r="C268" s="260" t="s">
        <v>218</v>
      </c>
      <c r="D268" s="261" t="s">
        <v>525</v>
      </c>
      <c r="E268" s="267" t="s">
        <v>588</v>
      </c>
      <c r="F268" s="214">
        <v>2026.0</v>
      </c>
      <c r="G268" s="214">
        <v>7.0</v>
      </c>
      <c r="H268" s="214" t="s">
        <v>41</v>
      </c>
      <c r="I268" s="220">
        <v>0.03</v>
      </c>
      <c r="J268" s="236"/>
      <c r="K268" s="217">
        <f t="shared" ref="K268:L268" si="274">0.81%/42</f>
        <v>0.0001928571429</v>
      </c>
      <c r="L268" s="217">
        <f t="shared" si="274"/>
        <v>0.0001928571429</v>
      </c>
      <c r="M268" s="218"/>
      <c r="N268" s="192">
        <f t="shared" si="3"/>
        <v>0.01</v>
      </c>
      <c r="O268" s="192">
        <f t="shared" si="4"/>
        <v>0.41</v>
      </c>
      <c r="P268" s="192"/>
      <c r="Q268" s="192"/>
      <c r="R268" s="192"/>
      <c r="S268" s="192"/>
      <c r="T268" s="192"/>
      <c r="U268" s="192"/>
      <c r="V268" s="192"/>
      <c r="W268" s="192"/>
      <c r="X268" s="192"/>
      <c r="Y268" s="192"/>
      <c r="Z268" s="192"/>
      <c r="AA268" s="192"/>
      <c r="AB268" s="192"/>
      <c r="AC268" s="192"/>
      <c r="AD268" s="192"/>
      <c r="AE268" s="192"/>
      <c r="AF268" s="192"/>
    </row>
    <row r="269" ht="16.5" customHeight="1">
      <c r="A269" s="192"/>
      <c r="B269" s="210">
        <v>8054.0</v>
      </c>
      <c r="C269" s="260" t="s">
        <v>218</v>
      </c>
      <c r="D269" s="261" t="s">
        <v>525</v>
      </c>
      <c r="E269" s="267" t="s">
        <v>588</v>
      </c>
      <c r="F269" s="214">
        <v>2026.0</v>
      </c>
      <c r="G269" s="214">
        <v>8.0</v>
      </c>
      <c r="H269" s="214" t="s">
        <v>46</v>
      </c>
      <c r="I269" s="220">
        <v>0.03</v>
      </c>
      <c r="J269" s="236"/>
      <c r="K269" s="217">
        <f t="shared" ref="K269:L269" si="275">0.81%/42</f>
        <v>0.0001928571429</v>
      </c>
      <c r="L269" s="217">
        <f t="shared" si="275"/>
        <v>0.0001928571429</v>
      </c>
      <c r="M269" s="218"/>
      <c r="N269" s="192">
        <f t="shared" si="3"/>
        <v>0.01</v>
      </c>
      <c r="O269" s="192">
        <f t="shared" si="4"/>
        <v>0.41</v>
      </c>
      <c r="P269" s="192"/>
      <c r="Q269" s="192"/>
      <c r="R269" s="192"/>
      <c r="S269" s="192"/>
      <c r="T269" s="192"/>
      <c r="U269" s="192"/>
      <c r="V269" s="192"/>
      <c r="W269" s="192"/>
      <c r="X269" s="192"/>
      <c r="Y269" s="192"/>
      <c r="Z269" s="192"/>
      <c r="AA269" s="192"/>
      <c r="AB269" s="192"/>
      <c r="AC269" s="192"/>
      <c r="AD269" s="192"/>
      <c r="AE269" s="192"/>
      <c r="AF269" s="192"/>
    </row>
    <row r="270" ht="16.5" customHeight="1">
      <c r="A270" s="192"/>
      <c r="B270" s="210">
        <v>8054.0</v>
      </c>
      <c r="C270" s="260" t="s">
        <v>218</v>
      </c>
      <c r="D270" s="261" t="s">
        <v>525</v>
      </c>
      <c r="E270" s="267" t="s">
        <v>588</v>
      </c>
      <c r="F270" s="214">
        <v>2026.0</v>
      </c>
      <c r="G270" s="214">
        <v>9.0</v>
      </c>
      <c r="H270" s="214" t="s">
        <v>49</v>
      </c>
      <c r="I270" s="220">
        <v>0.03</v>
      </c>
      <c r="J270" s="236"/>
      <c r="K270" s="217">
        <f t="shared" ref="K270:L270" si="276">0.81%/42</f>
        <v>0.0001928571429</v>
      </c>
      <c r="L270" s="217">
        <f t="shared" si="276"/>
        <v>0.0001928571429</v>
      </c>
      <c r="M270" s="218"/>
      <c r="N270" s="192">
        <f t="shared" si="3"/>
        <v>0.01</v>
      </c>
      <c r="O270" s="192">
        <f t="shared" si="4"/>
        <v>0.41</v>
      </c>
      <c r="P270" s="192"/>
      <c r="Q270" s="192"/>
      <c r="R270" s="192"/>
      <c r="S270" s="192"/>
      <c r="T270" s="192"/>
      <c r="U270" s="192"/>
      <c r="V270" s="192"/>
      <c r="W270" s="192"/>
      <c r="X270" s="192"/>
      <c r="Y270" s="192"/>
      <c r="Z270" s="192"/>
      <c r="AA270" s="192"/>
      <c r="AB270" s="192"/>
      <c r="AC270" s="192"/>
      <c r="AD270" s="192"/>
      <c r="AE270" s="192"/>
      <c r="AF270" s="192"/>
    </row>
    <row r="271" ht="16.5" customHeight="1">
      <c r="A271" s="192"/>
      <c r="B271" s="210">
        <v>8054.0</v>
      </c>
      <c r="C271" s="260" t="s">
        <v>218</v>
      </c>
      <c r="D271" s="261" t="s">
        <v>525</v>
      </c>
      <c r="E271" s="267" t="s">
        <v>588</v>
      </c>
      <c r="F271" s="214">
        <v>2026.0</v>
      </c>
      <c r="G271" s="214">
        <v>10.0</v>
      </c>
      <c r="H271" s="214" t="s">
        <v>52</v>
      </c>
      <c r="I271" s="220">
        <v>0.03</v>
      </c>
      <c r="J271" s="236"/>
      <c r="K271" s="217">
        <f t="shared" ref="K271:L271" si="277">0.81%/42</f>
        <v>0.0001928571429</v>
      </c>
      <c r="L271" s="217">
        <f t="shared" si="277"/>
        <v>0.0001928571429</v>
      </c>
      <c r="M271" s="218"/>
      <c r="N271" s="192">
        <f t="shared" si="3"/>
        <v>0.01</v>
      </c>
      <c r="O271" s="192">
        <f t="shared" si="4"/>
        <v>0.41</v>
      </c>
      <c r="P271" s="192"/>
      <c r="Q271" s="192"/>
      <c r="R271" s="192"/>
      <c r="S271" s="192"/>
      <c r="T271" s="192"/>
      <c r="U271" s="192"/>
      <c r="V271" s="192"/>
      <c r="W271" s="192"/>
      <c r="X271" s="192"/>
      <c r="Y271" s="192"/>
      <c r="Z271" s="192"/>
      <c r="AA271" s="192"/>
      <c r="AB271" s="192"/>
      <c r="AC271" s="192"/>
      <c r="AD271" s="192"/>
      <c r="AE271" s="192"/>
      <c r="AF271" s="192"/>
    </row>
    <row r="272" ht="16.5" customHeight="1">
      <c r="A272" s="192"/>
      <c r="B272" s="210">
        <v>8054.0</v>
      </c>
      <c r="C272" s="260" t="s">
        <v>218</v>
      </c>
      <c r="D272" s="261" t="s">
        <v>525</v>
      </c>
      <c r="E272" s="267" t="s">
        <v>588</v>
      </c>
      <c r="F272" s="214">
        <v>2026.0</v>
      </c>
      <c r="G272" s="214">
        <v>11.0</v>
      </c>
      <c r="H272" s="214" t="s">
        <v>55</v>
      </c>
      <c r="I272" s="220">
        <v>0.03</v>
      </c>
      <c r="J272" s="236"/>
      <c r="K272" s="217">
        <f t="shared" ref="K272:L272" si="278">0.81%/42</f>
        <v>0.0001928571429</v>
      </c>
      <c r="L272" s="217">
        <f t="shared" si="278"/>
        <v>0.0001928571429</v>
      </c>
      <c r="M272" s="218"/>
      <c r="N272" s="192">
        <f t="shared" si="3"/>
        <v>0.01</v>
      </c>
      <c r="O272" s="192">
        <f t="shared" si="4"/>
        <v>0.41</v>
      </c>
      <c r="P272" s="192"/>
      <c r="Q272" s="192"/>
      <c r="R272" s="192"/>
      <c r="S272" s="192"/>
      <c r="T272" s="192"/>
      <c r="U272" s="192"/>
      <c r="V272" s="192"/>
      <c r="W272" s="192"/>
      <c r="X272" s="192"/>
      <c r="Y272" s="192"/>
      <c r="Z272" s="192"/>
      <c r="AA272" s="192"/>
      <c r="AB272" s="192"/>
      <c r="AC272" s="192"/>
      <c r="AD272" s="192"/>
      <c r="AE272" s="192"/>
      <c r="AF272" s="192"/>
    </row>
    <row r="273" ht="16.5" customHeight="1">
      <c r="A273" s="192"/>
      <c r="B273" s="210">
        <v>8054.0</v>
      </c>
      <c r="C273" s="260" t="s">
        <v>218</v>
      </c>
      <c r="D273" s="261" t="s">
        <v>525</v>
      </c>
      <c r="E273" s="267" t="s">
        <v>588</v>
      </c>
      <c r="F273" s="214">
        <v>2026.0</v>
      </c>
      <c r="G273" s="214">
        <v>12.0</v>
      </c>
      <c r="H273" s="214" t="s">
        <v>59</v>
      </c>
      <c r="I273" s="220">
        <v>0.01</v>
      </c>
      <c r="J273" s="236"/>
      <c r="K273" s="217">
        <f t="shared" ref="K273:L273" si="279">0.81%/42</f>
        <v>0.0001928571429</v>
      </c>
      <c r="L273" s="217">
        <f t="shared" si="279"/>
        <v>0.0001928571429</v>
      </c>
      <c r="M273" s="218"/>
      <c r="N273" s="192">
        <f t="shared" si="3"/>
        <v>0.01</v>
      </c>
      <c r="O273" s="192">
        <f t="shared" si="4"/>
        <v>0.41</v>
      </c>
      <c r="P273" s="192"/>
      <c r="Q273" s="192"/>
      <c r="R273" s="192"/>
      <c r="S273" s="192"/>
      <c r="T273" s="192"/>
      <c r="U273" s="192"/>
      <c r="V273" s="192"/>
      <c r="W273" s="192"/>
      <c r="X273" s="192"/>
      <c r="Y273" s="192"/>
      <c r="Z273" s="192"/>
      <c r="AA273" s="192"/>
      <c r="AB273" s="192"/>
      <c r="AC273" s="192"/>
      <c r="AD273" s="192"/>
      <c r="AE273" s="192"/>
      <c r="AF273" s="192"/>
    </row>
    <row r="274" ht="16.5" customHeight="1">
      <c r="A274" s="192"/>
      <c r="B274" s="210">
        <v>8054.0</v>
      </c>
      <c r="C274" s="260" t="s">
        <v>218</v>
      </c>
      <c r="D274" s="261" t="s">
        <v>525</v>
      </c>
      <c r="E274" s="267" t="s">
        <v>588</v>
      </c>
      <c r="F274" s="214">
        <v>2027.0</v>
      </c>
      <c r="G274" s="214">
        <v>1.0</v>
      </c>
      <c r="H274" s="214" t="s">
        <v>488</v>
      </c>
      <c r="I274" s="220">
        <v>0.01</v>
      </c>
      <c r="J274" s="236"/>
      <c r="K274" s="217">
        <f t="shared" ref="K274:L274" si="280">0.81%/42</f>
        <v>0.0001928571429</v>
      </c>
      <c r="L274" s="217">
        <f t="shared" si="280"/>
        <v>0.0001928571429</v>
      </c>
      <c r="M274" s="218"/>
      <c r="N274" s="192">
        <f t="shared" si="3"/>
        <v>0</v>
      </c>
      <c r="O274" s="192">
        <f t="shared" si="4"/>
        <v>0.41</v>
      </c>
      <c r="P274" s="192"/>
      <c r="Q274" s="192"/>
      <c r="R274" s="192"/>
      <c r="S274" s="192"/>
      <c r="T274" s="192"/>
      <c r="U274" s="192"/>
      <c r="V274" s="192"/>
      <c r="W274" s="192"/>
      <c r="X274" s="192"/>
      <c r="Y274" s="192"/>
      <c r="Z274" s="192"/>
      <c r="AA274" s="192"/>
      <c r="AB274" s="192"/>
      <c r="AC274" s="192"/>
      <c r="AD274" s="192"/>
      <c r="AE274" s="192"/>
      <c r="AF274" s="192"/>
    </row>
    <row r="275" ht="16.5" customHeight="1">
      <c r="A275" s="192"/>
      <c r="B275" s="210">
        <v>8054.0</v>
      </c>
      <c r="C275" s="260" t="s">
        <v>218</v>
      </c>
      <c r="D275" s="261" t="s">
        <v>525</v>
      </c>
      <c r="E275" s="267" t="s">
        <v>588</v>
      </c>
      <c r="F275" s="214">
        <v>2027.0</v>
      </c>
      <c r="G275" s="214">
        <v>2.0</v>
      </c>
      <c r="H275" s="214" t="s">
        <v>65</v>
      </c>
      <c r="I275" s="220">
        <v>0.01</v>
      </c>
      <c r="J275" s="236"/>
      <c r="K275" s="217">
        <f t="shared" ref="K275:L275" si="281">0.81%/42</f>
        <v>0.0001928571429</v>
      </c>
      <c r="L275" s="217">
        <f t="shared" si="281"/>
        <v>0.0001928571429</v>
      </c>
      <c r="M275" s="218"/>
      <c r="N275" s="192">
        <f t="shared" si="3"/>
        <v>0</v>
      </c>
      <c r="O275" s="192">
        <f t="shared" si="4"/>
        <v>0.41</v>
      </c>
      <c r="P275" s="192"/>
      <c r="Q275" s="192"/>
      <c r="R275" s="192"/>
      <c r="S275" s="192"/>
      <c r="T275" s="192"/>
      <c r="U275" s="192"/>
      <c r="V275" s="192"/>
      <c r="W275" s="192"/>
      <c r="X275" s="192"/>
      <c r="Y275" s="192"/>
      <c r="Z275" s="192"/>
      <c r="AA275" s="192"/>
      <c r="AB275" s="192"/>
      <c r="AC275" s="192"/>
      <c r="AD275" s="192"/>
      <c r="AE275" s="192"/>
      <c r="AF275" s="192"/>
    </row>
    <row r="276" ht="16.5" customHeight="1">
      <c r="A276" s="192"/>
      <c r="B276" s="210">
        <v>8054.0</v>
      </c>
      <c r="C276" s="260" t="s">
        <v>218</v>
      </c>
      <c r="D276" s="261" t="s">
        <v>525</v>
      </c>
      <c r="E276" s="267" t="s">
        <v>588</v>
      </c>
      <c r="F276" s="214">
        <v>2027.0</v>
      </c>
      <c r="G276" s="214">
        <v>3.0</v>
      </c>
      <c r="H276" s="214" t="s">
        <v>68</v>
      </c>
      <c r="I276" s="220">
        <v>0.03</v>
      </c>
      <c r="J276" s="236"/>
      <c r="K276" s="217">
        <f t="shared" ref="K276:L276" si="282">0.81%/42</f>
        <v>0.0001928571429</v>
      </c>
      <c r="L276" s="217">
        <f t="shared" si="282"/>
        <v>0.0001928571429</v>
      </c>
      <c r="M276" s="218"/>
      <c r="N276" s="192">
        <f t="shared" si="3"/>
        <v>0</v>
      </c>
      <c r="O276" s="192">
        <f t="shared" si="4"/>
        <v>0.41</v>
      </c>
      <c r="P276" s="192"/>
      <c r="Q276" s="192"/>
      <c r="R276" s="192"/>
      <c r="S276" s="192"/>
      <c r="T276" s="192"/>
      <c r="U276" s="192"/>
      <c r="V276" s="192"/>
      <c r="W276" s="192"/>
      <c r="X276" s="192"/>
      <c r="Y276" s="192"/>
      <c r="Z276" s="192"/>
      <c r="AA276" s="192"/>
      <c r="AB276" s="192"/>
      <c r="AC276" s="192"/>
      <c r="AD276" s="192"/>
      <c r="AE276" s="192"/>
      <c r="AF276" s="192"/>
    </row>
    <row r="277" ht="16.5" customHeight="1">
      <c r="A277" s="192"/>
      <c r="B277" s="210">
        <v>8054.0</v>
      </c>
      <c r="C277" s="260" t="s">
        <v>218</v>
      </c>
      <c r="D277" s="261" t="s">
        <v>525</v>
      </c>
      <c r="E277" s="267" t="s">
        <v>588</v>
      </c>
      <c r="F277" s="214">
        <v>2027.0</v>
      </c>
      <c r="G277" s="214">
        <v>4.0</v>
      </c>
      <c r="H277" s="214" t="s">
        <v>71</v>
      </c>
      <c r="I277" s="220">
        <v>0.03</v>
      </c>
      <c r="J277" s="236"/>
      <c r="K277" s="217">
        <f t="shared" ref="K277:L277" si="283">0.81%/42</f>
        <v>0.0001928571429</v>
      </c>
      <c r="L277" s="217">
        <f t="shared" si="283"/>
        <v>0.0001928571429</v>
      </c>
      <c r="M277" s="218"/>
      <c r="N277" s="192">
        <f t="shared" si="3"/>
        <v>0</v>
      </c>
      <c r="O277" s="192">
        <f t="shared" si="4"/>
        <v>0.41</v>
      </c>
      <c r="P277" s="192"/>
      <c r="Q277" s="192"/>
      <c r="R277" s="192"/>
      <c r="S277" s="192"/>
      <c r="T277" s="192"/>
      <c r="U277" s="192"/>
      <c r="V277" s="192"/>
      <c r="W277" s="192"/>
      <c r="X277" s="192"/>
      <c r="Y277" s="192"/>
      <c r="Z277" s="192"/>
      <c r="AA277" s="192"/>
      <c r="AB277" s="192"/>
      <c r="AC277" s="192"/>
      <c r="AD277" s="192"/>
      <c r="AE277" s="192"/>
      <c r="AF277" s="192"/>
    </row>
    <row r="278" ht="16.5" customHeight="1">
      <c r="A278" s="192"/>
      <c r="B278" s="210">
        <v>8054.0</v>
      </c>
      <c r="C278" s="260" t="s">
        <v>218</v>
      </c>
      <c r="D278" s="261" t="s">
        <v>525</v>
      </c>
      <c r="E278" s="267" t="s">
        <v>588</v>
      </c>
      <c r="F278" s="214">
        <v>2027.0</v>
      </c>
      <c r="G278" s="214">
        <v>5.0</v>
      </c>
      <c r="H278" s="214" t="s">
        <v>74</v>
      </c>
      <c r="I278" s="220">
        <v>0.03</v>
      </c>
      <c r="J278" s="236"/>
      <c r="K278" s="217">
        <f t="shared" ref="K278:L278" si="284">0.81%/42</f>
        <v>0.0001928571429</v>
      </c>
      <c r="L278" s="217">
        <f t="shared" si="284"/>
        <v>0.0001928571429</v>
      </c>
      <c r="M278" s="218"/>
      <c r="N278" s="192">
        <f t="shared" si="3"/>
        <v>0</v>
      </c>
      <c r="O278" s="192">
        <f t="shared" si="4"/>
        <v>0.41</v>
      </c>
      <c r="P278" s="192"/>
      <c r="Q278" s="192"/>
      <c r="R278" s="192"/>
      <c r="S278" s="192"/>
      <c r="T278" s="192"/>
      <c r="U278" s="192"/>
      <c r="V278" s="192"/>
      <c r="W278" s="192"/>
      <c r="X278" s="192"/>
      <c r="Y278" s="192"/>
      <c r="Z278" s="192"/>
      <c r="AA278" s="192"/>
      <c r="AB278" s="192"/>
      <c r="AC278" s="192"/>
      <c r="AD278" s="192"/>
      <c r="AE278" s="192"/>
      <c r="AF278" s="192"/>
    </row>
    <row r="279" ht="16.5" customHeight="1">
      <c r="A279" s="192"/>
      <c r="B279" s="210">
        <v>8054.0</v>
      </c>
      <c r="C279" s="260" t="s">
        <v>218</v>
      </c>
      <c r="D279" s="261" t="s">
        <v>525</v>
      </c>
      <c r="E279" s="267" t="s">
        <v>588</v>
      </c>
      <c r="F279" s="214">
        <v>2027.0</v>
      </c>
      <c r="G279" s="214">
        <v>6.0</v>
      </c>
      <c r="H279" s="214" t="s">
        <v>77</v>
      </c>
      <c r="I279" s="220">
        <v>0.03</v>
      </c>
      <c r="J279" s="236"/>
      <c r="K279" s="217">
        <f t="shared" ref="K279:L279" si="285">0.81%/42</f>
        <v>0.0001928571429</v>
      </c>
      <c r="L279" s="217">
        <f t="shared" si="285"/>
        <v>0.0001928571429</v>
      </c>
      <c r="M279" s="218"/>
      <c r="N279" s="192">
        <f t="shared" si="3"/>
        <v>0</v>
      </c>
      <c r="O279" s="192">
        <f t="shared" si="4"/>
        <v>0.41</v>
      </c>
      <c r="P279" s="192"/>
      <c r="Q279" s="192"/>
      <c r="R279" s="192"/>
      <c r="S279" s="192"/>
      <c r="T279" s="192"/>
      <c r="U279" s="192"/>
      <c r="V279" s="192"/>
      <c r="W279" s="192"/>
      <c r="X279" s="192"/>
      <c r="Y279" s="192"/>
      <c r="Z279" s="192"/>
      <c r="AA279" s="192"/>
      <c r="AB279" s="192"/>
      <c r="AC279" s="192"/>
      <c r="AD279" s="192"/>
      <c r="AE279" s="192"/>
      <c r="AF279" s="192"/>
    </row>
    <row r="280" ht="16.5" customHeight="1">
      <c r="A280" s="192"/>
      <c r="B280" s="210">
        <v>8054.0</v>
      </c>
      <c r="C280" s="260" t="s">
        <v>218</v>
      </c>
      <c r="D280" s="261" t="s">
        <v>525</v>
      </c>
      <c r="E280" s="267" t="s">
        <v>588</v>
      </c>
      <c r="F280" s="214">
        <v>2027.0</v>
      </c>
      <c r="G280" s="214">
        <v>7.0</v>
      </c>
      <c r="H280" s="214" t="s">
        <v>41</v>
      </c>
      <c r="I280" s="220">
        <v>0.03</v>
      </c>
      <c r="J280" s="236"/>
      <c r="K280" s="217">
        <f t="shared" ref="K280:L280" si="286">0.81%/42</f>
        <v>0.0001928571429</v>
      </c>
      <c r="L280" s="217">
        <f t="shared" si="286"/>
        <v>0.0001928571429</v>
      </c>
      <c r="M280" s="218"/>
      <c r="N280" s="192">
        <f t="shared" si="3"/>
        <v>0</v>
      </c>
      <c r="O280" s="192">
        <f t="shared" si="4"/>
        <v>0.41</v>
      </c>
      <c r="P280" s="192"/>
      <c r="Q280" s="192"/>
      <c r="R280" s="192"/>
      <c r="S280" s="192"/>
      <c r="T280" s="192"/>
      <c r="U280" s="192"/>
      <c r="V280" s="192"/>
      <c r="W280" s="192"/>
      <c r="X280" s="192"/>
      <c r="Y280" s="192"/>
      <c r="Z280" s="192"/>
      <c r="AA280" s="192"/>
      <c r="AB280" s="192"/>
      <c r="AC280" s="192"/>
      <c r="AD280" s="192"/>
      <c r="AE280" s="192"/>
      <c r="AF280" s="192"/>
    </row>
    <row r="281" ht="16.5" customHeight="1">
      <c r="A281" s="192"/>
      <c r="B281" s="210">
        <v>8054.0</v>
      </c>
      <c r="C281" s="260" t="s">
        <v>218</v>
      </c>
      <c r="D281" s="261" t="s">
        <v>525</v>
      </c>
      <c r="E281" s="267" t="s">
        <v>588</v>
      </c>
      <c r="F281" s="214">
        <v>2027.0</v>
      </c>
      <c r="G281" s="214">
        <v>8.0</v>
      </c>
      <c r="H281" s="214" t="s">
        <v>46</v>
      </c>
      <c r="I281" s="220">
        <v>0.03</v>
      </c>
      <c r="J281" s="236"/>
      <c r="K281" s="217">
        <f t="shared" ref="K281:L281" si="287">0.81%/42</f>
        <v>0.0001928571429</v>
      </c>
      <c r="L281" s="217">
        <f t="shared" si="287"/>
        <v>0.0001928571429</v>
      </c>
      <c r="M281" s="218"/>
      <c r="N281" s="192">
        <f t="shared" si="3"/>
        <v>0</v>
      </c>
      <c r="O281" s="192">
        <f t="shared" si="4"/>
        <v>0.41</v>
      </c>
      <c r="P281" s="192"/>
      <c r="Q281" s="192"/>
      <c r="R281" s="192"/>
      <c r="S281" s="192"/>
      <c r="T281" s="192"/>
      <c r="U281" s="192"/>
      <c r="V281" s="192"/>
      <c r="W281" s="192"/>
      <c r="X281" s="192"/>
      <c r="Y281" s="192"/>
      <c r="Z281" s="192"/>
      <c r="AA281" s="192"/>
      <c r="AB281" s="192"/>
      <c r="AC281" s="192"/>
      <c r="AD281" s="192"/>
      <c r="AE281" s="192"/>
      <c r="AF281" s="192"/>
    </row>
    <row r="282" ht="16.5" customHeight="1">
      <c r="A282" s="192"/>
      <c r="B282" s="210">
        <v>8054.0</v>
      </c>
      <c r="C282" s="260" t="s">
        <v>218</v>
      </c>
      <c r="D282" s="261" t="s">
        <v>525</v>
      </c>
      <c r="E282" s="267" t="s">
        <v>588</v>
      </c>
      <c r="F282" s="214">
        <v>2027.0</v>
      </c>
      <c r="G282" s="214">
        <v>9.0</v>
      </c>
      <c r="H282" s="214" t="s">
        <v>49</v>
      </c>
      <c r="I282" s="220">
        <v>0.03</v>
      </c>
      <c r="J282" s="236"/>
      <c r="K282" s="217">
        <f t="shared" ref="K282:L282" si="288">0.81%/42</f>
        <v>0.0001928571429</v>
      </c>
      <c r="L282" s="217">
        <f t="shared" si="288"/>
        <v>0.0001928571429</v>
      </c>
      <c r="M282" s="218"/>
      <c r="N282" s="192">
        <f t="shared" si="3"/>
        <v>0</v>
      </c>
      <c r="O282" s="192">
        <f t="shared" si="4"/>
        <v>0.41</v>
      </c>
      <c r="P282" s="192"/>
      <c r="Q282" s="192"/>
      <c r="R282" s="192"/>
      <c r="S282" s="192"/>
      <c r="T282" s="192"/>
      <c r="U282" s="192"/>
      <c r="V282" s="192"/>
      <c r="W282" s="192"/>
      <c r="X282" s="192"/>
      <c r="Y282" s="192"/>
      <c r="Z282" s="192"/>
      <c r="AA282" s="192"/>
      <c r="AB282" s="192"/>
      <c r="AC282" s="192"/>
      <c r="AD282" s="192"/>
      <c r="AE282" s="192"/>
      <c r="AF282" s="192"/>
    </row>
    <row r="283" ht="16.5" customHeight="1">
      <c r="A283" s="192"/>
      <c r="B283" s="210">
        <v>8054.0</v>
      </c>
      <c r="C283" s="260" t="s">
        <v>218</v>
      </c>
      <c r="D283" s="261" t="s">
        <v>525</v>
      </c>
      <c r="E283" s="267" t="s">
        <v>588</v>
      </c>
      <c r="F283" s="214">
        <v>2027.0</v>
      </c>
      <c r="G283" s="214">
        <v>10.0</v>
      </c>
      <c r="H283" s="214" t="s">
        <v>52</v>
      </c>
      <c r="I283" s="220">
        <v>0.03</v>
      </c>
      <c r="J283" s="236"/>
      <c r="K283" s="217">
        <f t="shared" ref="K283:L283" si="289">0.81%/42</f>
        <v>0.0001928571429</v>
      </c>
      <c r="L283" s="217">
        <f t="shared" si="289"/>
        <v>0.0001928571429</v>
      </c>
      <c r="M283" s="218"/>
      <c r="N283" s="192">
        <f t="shared" si="3"/>
        <v>0</v>
      </c>
      <c r="O283" s="192">
        <f t="shared" si="4"/>
        <v>0.41</v>
      </c>
      <c r="P283" s="192"/>
      <c r="Q283" s="192"/>
      <c r="R283" s="192"/>
      <c r="S283" s="192"/>
      <c r="T283" s="192"/>
      <c r="U283" s="192"/>
      <c r="V283" s="192"/>
      <c r="W283" s="192"/>
      <c r="X283" s="192"/>
      <c r="Y283" s="192"/>
      <c r="Z283" s="192"/>
      <c r="AA283" s="192"/>
      <c r="AB283" s="192"/>
      <c r="AC283" s="192"/>
      <c r="AD283" s="192"/>
      <c r="AE283" s="192"/>
      <c r="AF283" s="192"/>
    </row>
    <row r="284" ht="16.5" customHeight="1">
      <c r="A284" s="192"/>
      <c r="B284" s="210">
        <v>8054.0</v>
      </c>
      <c r="C284" s="260" t="s">
        <v>218</v>
      </c>
      <c r="D284" s="261" t="s">
        <v>525</v>
      </c>
      <c r="E284" s="267" t="s">
        <v>588</v>
      </c>
      <c r="F284" s="214">
        <v>2027.0</v>
      </c>
      <c r="G284" s="214">
        <v>11.0</v>
      </c>
      <c r="H284" s="214" t="s">
        <v>55</v>
      </c>
      <c r="I284" s="220">
        <v>0.03</v>
      </c>
      <c r="J284" s="236"/>
      <c r="K284" s="217">
        <f t="shared" ref="K284:L284" si="290">0.81%/42</f>
        <v>0.0001928571429</v>
      </c>
      <c r="L284" s="217">
        <f t="shared" si="290"/>
        <v>0.0001928571429</v>
      </c>
      <c r="M284" s="218"/>
      <c r="N284" s="192">
        <f t="shared" si="3"/>
        <v>0</v>
      </c>
      <c r="O284" s="192">
        <f t="shared" si="4"/>
        <v>0.41</v>
      </c>
      <c r="P284" s="192"/>
      <c r="Q284" s="192"/>
      <c r="R284" s="192"/>
      <c r="S284" s="192"/>
      <c r="T284" s="192"/>
      <c r="U284" s="192"/>
      <c r="V284" s="192"/>
      <c r="W284" s="192"/>
      <c r="X284" s="192"/>
      <c r="Y284" s="192"/>
      <c r="Z284" s="192"/>
      <c r="AA284" s="192"/>
      <c r="AB284" s="192"/>
      <c r="AC284" s="192"/>
      <c r="AD284" s="192"/>
      <c r="AE284" s="192"/>
      <c r="AF284" s="192"/>
    </row>
    <row r="285" ht="16.5" customHeight="1">
      <c r="A285" s="192"/>
      <c r="B285" s="210">
        <v>8054.0</v>
      </c>
      <c r="C285" s="260" t="s">
        <v>218</v>
      </c>
      <c r="D285" s="261" t="s">
        <v>525</v>
      </c>
      <c r="E285" s="267" t="s">
        <v>588</v>
      </c>
      <c r="F285" s="214">
        <v>2027.0</v>
      </c>
      <c r="G285" s="214">
        <v>12.0</v>
      </c>
      <c r="H285" s="214" t="s">
        <v>59</v>
      </c>
      <c r="I285" s="220">
        <v>0.01</v>
      </c>
      <c r="J285" s="236"/>
      <c r="K285" s="217">
        <f t="shared" ref="K285:L285" si="291">0.81%/42</f>
        <v>0.0001928571429</v>
      </c>
      <c r="L285" s="217">
        <f t="shared" si="291"/>
        <v>0.0001928571429</v>
      </c>
      <c r="M285" s="218"/>
      <c r="N285" s="250">
        <f t="shared" si="3"/>
        <v>0</v>
      </c>
      <c r="O285" s="192">
        <f t="shared" si="4"/>
        <v>0.41</v>
      </c>
      <c r="P285" s="192"/>
      <c r="Q285" s="192"/>
      <c r="R285" s="192"/>
      <c r="S285" s="192"/>
      <c r="T285" s="192"/>
      <c r="U285" s="192"/>
      <c r="V285" s="192"/>
      <c r="W285" s="192"/>
      <c r="X285" s="192"/>
      <c r="Y285" s="192"/>
      <c r="Z285" s="192"/>
      <c r="AA285" s="192"/>
      <c r="AB285" s="192"/>
      <c r="AC285" s="192"/>
      <c r="AD285" s="192"/>
      <c r="AE285" s="192"/>
      <c r="AF285" s="192"/>
    </row>
    <row r="286" ht="16.5" customHeight="1">
      <c r="A286" s="192"/>
      <c r="B286" s="210">
        <v>8054.0</v>
      </c>
      <c r="C286" s="260" t="s">
        <v>218</v>
      </c>
      <c r="D286" s="261" t="s">
        <v>525</v>
      </c>
      <c r="E286" s="267" t="s">
        <v>609</v>
      </c>
      <c r="F286" s="214">
        <v>2024.0</v>
      </c>
      <c r="G286" s="214">
        <v>7.0</v>
      </c>
      <c r="H286" s="214" t="s">
        <v>41</v>
      </c>
      <c r="I286" s="220">
        <v>0.010000000000000002</v>
      </c>
      <c r="J286" s="216">
        <v>0.01</v>
      </c>
      <c r="K286" s="217">
        <f t="shared" ref="K286:L286" si="292">0.81%/42</f>
        <v>0.0001928571429</v>
      </c>
      <c r="L286" s="217">
        <f t="shared" si="292"/>
        <v>0.0001928571429</v>
      </c>
      <c r="M286" s="218" t="s">
        <v>610</v>
      </c>
      <c r="N286" s="250">
        <f t="shared" si="3"/>
        <v>0.01</v>
      </c>
      <c r="O286" s="192">
        <f t="shared" si="4"/>
        <v>0.01</v>
      </c>
      <c r="P286" s="192"/>
      <c r="Q286" s="192"/>
      <c r="R286" s="192"/>
      <c r="S286" s="192"/>
      <c r="T286" s="192"/>
      <c r="U286" s="192"/>
      <c r="V286" s="192"/>
      <c r="W286" s="192"/>
      <c r="X286" s="192"/>
      <c r="Y286" s="192"/>
      <c r="Z286" s="192"/>
      <c r="AA286" s="192"/>
      <c r="AB286" s="192"/>
      <c r="AC286" s="192"/>
      <c r="AD286" s="192"/>
      <c r="AE286" s="192"/>
      <c r="AF286" s="192"/>
    </row>
    <row r="287" ht="16.5" customHeight="1">
      <c r="A287" s="192"/>
      <c r="B287" s="210">
        <v>8054.0</v>
      </c>
      <c r="C287" s="260" t="s">
        <v>218</v>
      </c>
      <c r="D287" s="261" t="s">
        <v>525</v>
      </c>
      <c r="E287" s="267" t="s">
        <v>609</v>
      </c>
      <c r="F287" s="214">
        <v>2024.0</v>
      </c>
      <c r="G287" s="214">
        <v>8.0</v>
      </c>
      <c r="H287" s="214" t="s">
        <v>46</v>
      </c>
      <c r="I287" s="220">
        <v>0.015</v>
      </c>
      <c r="J287" s="216">
        <v>0.015</v>
      </c>
      <c r="K287" s="217">
        <f t="shared" ref="K287:L287" si="293">0.81%/42</f>
        <v>0.0001928571429</v>
      </c>
      <c r="L287" s="217">
        <f t="shared" si="293"/>
        <v>0.0001928571429</v>
      </c>
      <c r="M287" s="218" t="s">
        <v>611</v>
      </c>
      <c r="N287" s="192">
        <f t="shared" si="3"/>
        <v>0.025</v>
      </c>
      <c r="O287" s="192">
        <f t="shared" si="4"/>
        <v>0.025</v>
      </c>
      <c r="P287" s="192"/>
      <c r="Q287" s="192"/>
      <c r="R287" s="192"/>
      <c r="S287" s="192"/>
      <c r="T287" s="192"/>
      <c r="U287" s="192"/>
      <c r="V287" s="192"/>
      <c r="W287" s="192"/>
      <c r="X287" s="192"/>
      <c r="Y287" s="192"/>
      <c r="Z287" s="192"/>
      <c r="AA287" s="192"/>
      <c r="AB287" s="192"/>
      <c r="AC287" s="192"/>
      <c r="AD287" s="192"/>
      <c r="AE287" s="192"/>
      <c r="AF287" s="192"/>
    </row>
    <row r="288" ht="16.5" customHeight="1">
      <c r="A288" s="192"/>
      <c r="B288" s="210">
        <v>8054.0</v>
      </c>
      <c r="C288" s="260" t="s">
        <v>218</v>
      </c>
      <c r="D288" s="261" t="s">
        <v>525</v>
      </c>
      <c r="E288" s="267" t="s">
        <v>609</v>
      </c>
      <c r="F288" s="214">
        <v>2024.0</v>
      </c>
      <c r="G288" s="214">
        <v>9.0</v>
      </c>
      <c r="H288" s="214" t="s">
        <v>49</v>
      </c>
      <c r="I288" s="220">
        <v>0.015</v>
      </c>
      <c r="J288" s="221">
        <v>0.015</v>
      </c>
      <c r="K288" s="217">
        <f t="shared" ref="K288:L288" si="294">0.81%/42</f>
        <v>0.0001928571429</v>
      </c>
      <c r="L288" s="217">
        <f t="shared" si="294"/>
        <v>0.0001928571429</v>
      </c>
      <c r="M288" s="218" t="s">
        <v>612</v>
      </c>
      <c r="N288" s="192">
        <f t="shared" si="3"/>
        <v>0.04</v>
      </c>
      <c r="O288" s="192">
        <f t="shared" si="4"/>
        <v>0.04</v>
      </c>
      <c r="P288" s="192"/>
      <c r="Q288" s="192"/>
      <c r="R288" s="192"/>
      <c r="S288" s="192"/>
      <c r="T288" s="192"/>
      <c r="U288" s="192"/>
      <c r="V288" s="192"/>
      <c r="W288" s="192"/>
      <c r="X288" s="192"/>
      <c r="Y288" s="192"/>
      <c r="Z288" s="192"/>
      <c r="AA288" s="192"/>
      <c r="AB288" s="192"/>
      <c r="AC288" s="192"/>
      <c r="AD288" s="192"/>
      <c r="AE288" s="192"/>
      <c r="AF288" s="192"/>
    </row>
    <row r="289" ht="16.5" customHeight="1">
      <c r="A289" s="192"/>
      <c r="B289" s="210">
        <v>8054.0</v>
      </c>
      <c r="C289" s="260" t="s">
        <v>218</v>
      </c>
      <c r="D289" s="261" t="s">
        <v>525</v>
      </c>
      <c r="E289" s="267" t="s">
        <v>609</v>
      </c>
      <c r="F289" s="214">
        <v>2024.0</v>
      </c>
      <c r="G289" s="214">
        <v>10.0</v>
      </c>
      <c r="H289" s="214" t="s">
        <v>52</v>
      </c>
      <c r="I289" s="220">
        <v>0.025</v>
      </c>
      <c r="J289" s="221">
        <v>0.025</v>
      </c>
      <c r="K289" s="217">
        <f t="shared" ref="K289:L289" si="295">0.81%/42</f>
        <v>0.0001928571429</v>
      </c>
      <c r="L289" s="217">
        <f t="shared" si="295"/>
        <v>0.0001928571429</v>
      </c>
      <c r="M289" s="249" t="s">
        <v>613</v>
      </c>
      <c r="N289" s="192">
        <f t="shared" si="3"/>
        <v>0.065</v>
      </c>
      <c r="O289" s="192">
        <f t="shared" si="4"/>
        <v>0.065</v>
      </c>
      <c r="P289" s="192"/>
      <c r="Q289" s="192"/>
      <c r="R289" s="192"/>
      <c r="S289" s="192"/>
      <c r="T289" s="192"/>
      <c r="U289" s="192"/>
      <c r="V289" s="192"/>
      <c r="W289" s="192"/>
      <c r="X289" s="192"/>
      <c r="Y289" s="192"/>
      <c r="Z289" s="192"/>
      <c r="AA289" s="192"/>
      <c r="AB289" s="192"/>
      <c r="AC289" s="192"/>
      <c r="AD289" s="192"/>
      <c r="AE289" s="192"/>
      <c r="AF289" s="192"/>
    </row>
    <row r="290" ht="16.5" customHeight="1">
      <c r="A290" s="192"/>
      <c r="B290" s="210">
        <v>8054.0</v>
      </c>
      <c r="C290" s="260" t="s">
        <v>218</v>
      </c>
      <c r="D290" s="261" t="s">
        <v>525</v>
      </c>
      <c r="E290" s="267" t="s">
        <v>609</v>
      </c>
      <c r="F290" s="214">
        <v>2024.0</v>
      </c>
      <c r="G290" s="214">
        <v>11.0</v>
      </c>
      <c r="H290" s="214" t="s">
        <v>55</v>
      </c>
      <c r="I290" s="220">
        <v>0.020000000000000004</v>
      </c>
      <c r="J290" s="216">
        <v>0.02</v>
      </c>
      <c r="K290" s="217">
        <f t="shared" ref="K290:L290" si="296">0.81%/42</f>
        <v>0.0001928571429</v>
      </c>
      <c r="L290" s="217">
        <f t="shared" si="296"/>
        <v>0.0001928571429</v>
      </c>
      <c r="M290" s="254" t="s">
        <v>614</v>
      </c>
      <c r="N290" s="192">
        <f t="shared" si="3"/>
        <v>0.085</v>
      </c>
      <c r="O290" s="192">
        <f t="shared" si="4"/>
        <v>0.085</v>
      </c>
      <c r="P290" s="192"/>
      <c r="Q290" s="192"/>
      <c r="R290" s="192"/>
      <c r="S290" s="192"/>
      <c r="T290" s="192"/>
      <c r="U290" s="192"/>
      <c r="V290" s="192"/>
      <c r="W290" s="192"/>
      <c r="X290" s="192"/>
      <c r="Y290" s="192"/>
      <c r="Z290" s="192"/>
      <c r="AA290" s="192"/>
      <c r="AB290" s="192"/>
      <c r="AC290" s="192"/>
      <c r="AD290" s="192"/>
      <c r="AE290" s="192"/>
      <c r="AF290" s="192"/>
    </row>
    <row r="291" ht="16.5" customHeight="1">
      <c r="A291" s="192"/>
      <c r="B291" s="210">
        <v>8054.0</v>
      </c>
      <c r="C291" s="260" t="s">
        <v>218</v>
      </c>
      <c r="D291" s="261" t="s">
        <v>525</v>
      </c>
      <c r="E291" s="267" t="s">
        <v>609</v>
      </c>
      <c r="F291" s="214">
        <v>2024.0</v>
      </c>
      <c r="G291" s="214">
        <v>12.0</v>
      </c>
      <c r="H291" s="214" t="s">
        <v>59</v>
      </c>
      <c r="I291" s="220">
        <v>0.015</v>
      </c>
      <c r="J291" s="220">
        <v>0.015</v>
      </c>
      <c r="K291" s="217">
        <f t="shared" ref="K291:L291" si="297">0.81%/42</f>
        <v>0.0001928571429</v>
      </c>
      <c r="L291" s="217">
        <f t="shared" si="297"/>
        <v>0.0001928571429</v>
      </c>
      <c r="M291" s="218" t="s">
        <v>615</v>
      </c>
      <c r="N291" s="192">
        <f t="shared" si="3"/>
        <v>0.1</v>
      </c>
      <c r="O291" s="192">
        <f t="shared" si="4"/>
        <v>0.1</v>
      </c>
      <c r="P291" s="192"/>
      <c r="Q291" s="192"/>
      <c r="R291" s="192"/>
      <c r="S291" s="192"/>
      <c r="T291" s="192"/>
      <c r="U291" s="192"/>
      <c r="V291" s="192"/>
      <c r="W291" s="192"/>
      <c r="X291" s="192"/>
      <c r="Y291" s="192"/>
      <c r="Z291" s="192"/>
      <c r="AA291" s="192"/>
      <c r="AB291" s="192"/>
      <c r="AC291" s="192"/>
      <c r="AD291" s="192"/>
      <c r="AE291" s="192"/>
      <c r="AF291" s="192"/>
    </row>
    <row r="292" ht="16.5" customHeight="1">
      <c r="A292" s="192"/>
      <c r="B292" s="210">
        <v>8054.0</v>
      </c>
      <c r="C292" s="260" t="s">
        <v>218</v>
      </c>
      <c r="D292" s="261" t="s">
        <v>525</v>
      </c>
      <c r="E292" s="267" t="s">
        <v>609</v>
      </c>
      <c r="F292" s="214">
        <v>2025.0</v>
      </c>
      <c r="G292" s="214">
        <v>1.0</v>
      </c>
      <c r="H292" s="214" t="s">
        <v>488</v>
      </c>
      <c r="I292" s="220">
        <v>0.01</v>
      </c>
      <c r="J292" s="255">
        <v>0.01</v>
      </c>
      <c r="K292" s="217">
        <f t="shared" ref="K292:L292" si="298">0.81%/42</f>
        <v>0.0001928571429</v>
      </c>
      <c r="L292" s="217">
        <f t="shared" si="298"/>
        <v>0.0001928571429</v>
      </c>
      <c r="M292" s="218" t="s">
        <v>616</v>
      </c>
      <c r="N292" s="250">
        <f t="shared" si="3"/>
        <v>0.01</v>
      </c>
      <c r="O292" s="192">
        <f t="shared" si="4"/>
        <v>0.11</v>
      </c>
      <c r="P292" s="192"/>
      <c r="Q292" s="192"/>
      <c r="R292" s="192"/>
      <c r="S292" s="192"/>
      <c r="T292" s="192"/>
      <c r="U292" s="192"/>
      <c r="V292" s="192"/>
      <c r="W292" s="192"/>
      <c r="X292" s="192"/>
      <c r="Y292" s="192"/>
      <c r="Z292" s="192"/>
      <c r="AA292" s="192"/>
      <c r="AB292" s="192"/>
      <c r="AC292" s="192"/>
      <c r="AD292" s="192"/>
      <c r="AE292" s="192"/>
      <c r="AF292" s="192"/>
    </row>
    <row r="293" ht="16.5" customHeight="1">
      <c r="A293" s="192"/>
      <c r="B293" s="210">
        <v>8054.0</v>
      </c>
      <c r="C293" s="260" t="s">
        <v>218</v>
      </c>
      <c r="D293" s="261" t="s">
        <v>525</v>
      </c>
      <c r="E293" s="267" t="s">
        <v>609</v>
      </c>
      <c r="F293" s="214">
        <v>2025.0</v>
      </c>
      <c r="G293" s="214">
        <v>2.0</v>
      </c>
      <c r="H293" s="214" t="s">
        <v>65</v>
      </c>
      <c r="I293" s="217">
        <v>0.01</v>
      </c>
      <c r="J293" s="217">
        <v>0.01</v>
      </c>
      <c r="K293" s="217">
        <f t="shared" ref="K293:L293" si="299">0.81%/42</f>
        <v>0.0001928571429</v>
      </c>
      <c r="L293" s="217">
        <f t="shared" si="299"/>
        <v>0.0001928571429</v>
      </c>
      <c r="M293" s="218" t="s">
        <v>617</v>
      </c>
      <c r="N293" s="250">
        <f t="shared" si="3"/>
        <v>0.02</v>
      </c>
      <c r="O293" s="192">
        <f t="shared" si="4"/>
        <v>0.12</v>
      </c>
      <c r="P293" s="192"/>
      <c r="Q293" s="192"/>
      <c r="R293" s="192"/>
      <c r="S293" s="192"/>
      <c r="T293" s="192"/>
      <c r="U293" s="192"/>
      <c r="V293" s="192"/>
      <c r="W293" s="192"/>
      <c r="X293" s="192"/>
      <c r="Y293" s="192"/>
      <c r="Z293" s="192"/>
      <c r="AA293" s="192"/>
      <c r="AB293" s="192"/>
      <c r="AC293" s="192"/>
      <c r="AD293" s="192"/>
      <c r="AE293" s="192"/>
      <c r="AF293" s="192"/>
    </row>
    <row r="294" ht="16.5" customHeight="1">
      <c r="A294" s="192"/>
      <c r="B294" s="210">
        <v>8054.0</v>
      </c>
      <c r="C294" s="260" t="s">
        <v>218</v>
      </c>
      <c r="D294" s="261" t="s">
        <v>525</v>
      </c>
      <c r="E294" s="267" t="s">
        <v>609</v>
      </c>
      <c r="F294" s="214">
        <v>2025.0</v>
      </c>
      <c r="G294" s="214">
        <v>3.0</v>
      </c>
      <c r="H294" s="214" t="s">
        <v>68</v>
      </c>
      <c r="I294" s="220">
        <v>0.03</v>
      </c>
      <c r="J294" s="220">
        <v>0.03</v>
      </c>
      <c r="K294" s="217">
        <f t="shared" ref="K294:L294" si="300">0.81%/42</f>
        <v>0.0001928571429</v>
      </c>
      <c r="L294" s="217">
        <f t="shared" si="300"/>
        <v>0.0001928571429</v>
      </c>
      <c r="M294" s="218" t="s">
        <v>618</v>
      </c>
      <c r="N294" s="250">
        <f t="shared" si="3"/>
        <v>0.05</v>
      </c>
      <c r="O294" s="192">
        <f t="shared" si="4"/>
        <v>0.15</v>
      </c>
      <c r="P294" s="192"/>
      <c r="Q294" s="192"/>
      <c r="R294" s="192"/>
      <c r="S294" s="192"/>
      <c r="T294" s="192"/>
      <c r="U294" s="192"/>
      <c r="V294" s="192"/>
      <c r="W294" s="192"/>
      <c r="X294" s="192"/>
      <c r="Y294" s="192"/>
      <c r="Z294" s="192"/>
      <c r="AA294" s="192"/>
      <c r="AB294" s="192"/>
      <c r="AC294" s="192"/>
      <c r="AD294" s="192"/>
      <c r="AE294" s="192"/>
      <c r="AF294" s="192"/>
    </row>
    <row r="295" ht="16.5" customHeight="1">
      <c r="A295" s="192"/>
      <c r="B295" s="210">
        <v>8054.0</v>
      </c>
      <c r="C295" s="260" t="s">
        <v>218</v>
      </c>
      <c r="D295" s="261" t="s">
        <v>525</v>
      </c>
      <c r="E295" s="267" t="s">
        <v>609</v>
      </c>
      <c r="F295" s="214">
        <v>2025.0</v>
      </c>
      <c r="G295" s="214">
        <v>4.0</v>
      </c>
      <c r="H295" s="214" t="s">
        <v>71</v>
      </c>
      <c r="I295" s="220">
        <v>0.03</v>
      </c>
      <c r="J295" s="220">
        <v>0.03</v>
      </c>
      <c r="K295" s="217">
        <f t="shared" ref="K295:L295" si="301">0.81%/42</f>
        <v>0.0001928571429</v>
      </c>
      <c r="L295" s="217">
        <f t="shared" si="301"/>
        <v>0.0001928571429</v>
      </c>
      <c r="M295" s="218" t="s">
        <v>619</v>
      </c>
      <c r="N295" s="192">
        <f t="shared" si="3"/>
        <v>0.08</v>
      </c>
      <c r="O295" s="192">
        <f t="shared" si="4"/>
        <v>0.18</v>
      </c>
      <c r="P295" s="192"/>
      <c r="Q295" s="192"/>
      <c r="R295" s="192"/>
      <c r="S295" s="192"/>
      <c r="T295" s="192"/>
      <c r="U295" s="192"/>
      <c r="V295" s="192"/>
      <c r="W295" s="192"/>
      <c r="X295" s="192"/>
      <c r="Y295" s="192"/>
      <c r="Z295" s="192"/>
      <c r="AA295" s="192"/>
      <c r="AB295" s="192"/>
      <c r="AC295" s="192"/>
      <c r="AD295" s="192"/>
      <c r="AE295" s="192"/>
      <c r="AF295" s="192"/>
    </row>
    <row r="296" ht="16.5" customHeight="1">
      <c r="A296" s="192"/>
      <c r="B296" s="210">
        <v>8054.0</v>
      </c>
      <c r="C296" s="260" t="s">
        <v>218</v>
      </c>
      <c r="D296" s="261" t="s">
        <v>525</v>
      </c>
      <c r="E296" s="267" t="s">
        <v>609</v>
      </c>
      <c r="F296" s="214">
        <v>2025.0</v>
      </c>
      <c r="G296" s="214">
        <v>5.0</v>
      </c>
      <c r="H296" s="214" t="s">
        <v>74</v>
      </c>
      <c r="I296" s="220">
        <v>0.03</v>
      </c>
      <c r="J296" s="220">
        <v>0.03</v>
      </c>
      <c r="K296" s="217">
        <f t="shared" ref="K296:L296" si="302">0.81%/42</f>
        <v>0.0001928571429</v>
      </c>
      <c r="L296" s="217">
        <f t="shared" si="302"/>
        <v>0.0001928571429</v>
      </c>
      <c r="M296" s="218" t="s">
        <v>620</v>
      </c>
      <c r="N296" s="192">
        <f t="shared" si="3"/>
        <v>0.11</v>
      </c>
      <c r="O296" s="192">
        <f t="shared" si="4"/>
        <v>0.21</v>
      </c>
      <c r="P296" s="192"/>
      <c r="Q296" s="192"/>
      <c r="R296" s="192"/>
      <c r="S296" s="192"/>
      <c r="T296" s="192"/>
      <c r="U296" s="192"/>
      <c r="V296" s="192"/>
      <c r="W296" s="192"/>
      <c r="X296" s="192"/>
      <c r="Y296" s="192"/>
      <c r="Z296" s="192"/>
      <c r="AA296" s="192"/>
      <c r="AB296" s="192"/>
      <c r="AC296" s="192"/>
      <c r="AD296" s="192"/>
      <c r="AE296" s="192"/>
      <c r="AF296" s="192"/>
    </row>
    <row r="297" ht="16.5" customHeight="1">
      <c r="A297" s="192"/>
      <c r="B297" s="210">
        <v>8054.0</v>
      </c>
      <c r="C297" s="260" t="s">
        <v>218</v>
      </c>
      <c r="D297" s="261" t="s">
        <v>525</v>
      </c>
      <c r="E297" s="267" t="s">
        <v>609</v>
      </c>
      <c r="F297" s="214">
        <v>2025.0</v>
      </c>
      <c r="G297" s="214">
        <v>6.0</v>
      </c>
      <c r="H297" s="214" t="s">
        <v>77</v>
      </c>
      <c r="I297" s="220">
        <v>0.03</v>
      </c>
      <c r="J297" s="256">
        <v>0.03</v>
      </c>
      <c r="K297" s="217">
        <f t="shared" ref="K297:L297" si="303">0.81%/42</f>
        <v>0.0001928571429</v>
      </c>
      <c r="L297" s="217">
        <f t="shared" si="303"/>
        <v>0.0001928571429</v>
      </c>
      <c r="M297" s="218" t="s">
        <v>621</v>
      </c>
      <c r="N297" s="192">
        <f t="shared" si="3"/>
        <v>0.14</v>
      </c>
      <c r="O297" s="192">
        <f t="shared" si="4"/>
        <v>0.24</v>
      </c>
      <c r="P297" s="192"/>
      <c r="Q297" s="192"/>
      <c r="R297" s="192"/>
      <c r="S297" s="192"/>
      <c r="T297" s="192"/>
      <c r="U297" s="192"/>
      <c r="V297" s="192"/>
      <c r="W297" s="192"/>
      <c r="X297" s="192"/>
      <c r="Y297" s="192"/>
      <c r="Z297" s="192"/>
      <c r="AA297" s="192"/>
      <c r="AB297" s="192"/>
      <c r="AC297" s="192"/>
      <c r="AD297" s="192"/>
      <c r="AE297" s="192"/>
      <c r="AF297" s="192"/>
    </row>
    <row r="298" ht="16.5" customHeight="1">
      <c r="A298" s="192"/>
      <c r="B298" s="210">
        <v>8054.0</v>
      </c>
      <c r="C298" s="260" t="s">
        <v>218</v>
      </c>
      <c r="D298" s="261" t="s">
        <v>525</v>
      </c>
      <c r="E298" s="267" t="s">
        <v>609</v>
      </c>
      <c r="F298" s="214">
        <v>2025.0</v>
      </c>
      <c r="G298" s="214">
        <v>7.0</v>
      </c>
      <c r="H298" s="214" t="s">
        <v>41</v>
      </c>
      <c r="I298" s="220">
        <v>0.03</v>
      </c>
      <c r="J298" s="232">
        <v>0.03</v>
      </c>
      <c r="K298" s="217">
        <f t="shared" ref="K298:L298" si="304">0.81%/42</f>
        <v>0.0001928571429</v>
      </c>
      <c r="L298" s="217">
        <f t="shared" si="304"/>
        <v>0.0001928571429</v>
      </c>
      <c r="M298" s="218" t="s">
        <v>622</v>
      </c>
      <c r="N298" s="192">
        <f t="shared" si="3"/>
        <v>0.17</v>
      </c>
      <c r="O298" s="192">
        <f t="shared" si="4"/>
        <v>0.27</v>
      </c>
      <c r="P298" s="192"/>
      <c r="Q298" s="192"/>
      <c r="R298" s="192"/>
      <c r="S298" s="192"/>
      <c r="T298" s="192"/>
      <c r="U298" s="192"/>
      <c r="V298" s="192"/>
      <c r="W298" s="192"/>
      <c r="X298" s="192"/>
      <c r="Y298" s="192"/>
      <c r="Z298" s="192"/>
      <c r="AA298" s="192"/>
      <c r="AB298" s="192"/>
      <c r="AC298" s="192"/>
      <c r="AD298" s="192"/>
      <c r="AE298" s="192"/>
      <c r="AF298" s="192"/>
    </row>
    <row r="299" ht="16.5" customHeight="1">
      <c r="A299" s="192"/>
      <c r="B299" s="210">
        <v>8054.0</v>
      </c>
      <c r="C299" s="260" t="s">
        <v>218</v>
      </c>
      <c r="D299" s="261" t="s">
        <v>525</v>
      </c>
      <c r="E299" s="267" t="s">
        <v>609</v>
      </c>
      <c r="F299" s="214">
        <v>2025.0</v>
      </c>
      <c r="G299" s="214">
        <v>8.0</v>
      </c>
      <c r="H299" s="214" t="s">
        <v>46</v>
      </c>
      <c r="I299" s="220">
        <v>0.03</v>
      </c>
      <c r="J299" s="232">
        <v>0.03</v>
      </c>
      <c r="K299" s="217">
        <f t="shared" ref="K299:L299" si="305">0.81%/42</f>
        <v>0.0001928571429</v>
      </c>
      <c r="L299" s="217">
        <f t="shared" si="305"/>
        <v>0.0001928571429</v>
      </c>
      <c r="M299" s="218" t="s">
        <v>623</v>
      </c>
      <c r="N299" s="192">
        <f t="shared" si="3"/>
        <v>0.2</v>
      </c>
      <c r="O299" s="192">
        <f t="shared" si="4"/>
        <v>0.3</v>
      </c>
      <c r="P299" s="192">
        <f t="shared" ref="P299:P302" si="307">LEN(M299)</f>
        <v>1273</v>
      </c>
      <c r="Q299" s="192"/>
      <c r="R299" s="192"/>
      <c r="S299" s="192"/>
      <c r="T299" s="192"/>
      <c r="U299" s="192"/>
      <c r="V299" s="192"/>
      <c r="W299" s="192"/>
      <c r="X299" s="192"/>
      <c r="Y299" s="192"/>
      <c r="Z299" s="192"/>
      <c r="AA299" s="192"/>
      <c r="AB299" s="192"/>
      <c r="AC299" s="192"/>
      <c r="AD299" s="192"/>
      <c r="AE299" s="192"/>
      <c r="AF299" s="192"/>
    </row>
    <row r="300" ht="16.5" customHeight="1">
      <c r="A300" s="192"/>
      <c r="B300" s="210">
        <v>8054.0</v>
      </c>
      <c r="C300" s="260" t="s">
        <v>218</v>
      </c>
      <c r="D300" s="261" t="s">
        <v>525</v>
      </c>
      <c r="E300" s="267" t="s">
        <v>609</v>
      </c>
      <c r="F300" s="214">
        <v>2025.0</v>
      </c>
      <c r="G300" s="214">
        <v>9.0</v>
      </c>
      <c r="H300" s="214" t="s">
        <v>49</v>
      </c>
      <c r="I300" s="220">
        <v>0.03</v>
      </c>
      <c r="J300" s="232">
        <v>0.03</v>
      </c>
      <c r="K300" s="217">
        <f t="shared" ref="K300:L300" si="306">0.81%/42</f>
        <v>0.0001928571429</v>
      </c>
      <c r="L300" s="217">
        <f t="shared" si="306"/>
        <v>0.0001928571429</v>
      </c>
      <c r="M300" s="218" t="s">
        <v>624</v>
      </c>
      <c r="N300" s="192">
        <f t="shared" si="3"/>
        <v>0.23</v>
      </c>
      <c r="O300" s="192">
        <f t="shared" si="4"/>
        <v>0.33</v>
      </c>
      <c r="P300" s="192">
        <f t="shared" si="307"/>
        <v>1383</v>
      </c>
      <c r="Q300" s="192"/>
      <c r="R300" s="192"/>
      <c r="S300" s="192"/>
      <c r="T300" s="192"/>
      <c r="U300" s="192"/>
      <c r="V300" s="192"/>
      <c r="W300" s="192"/>
      <c r="X300" s="192"/>
      <c r="Y300" s="192"/>
      <c r="Z300" s="192"/>
      <c r="AA300" s="192"/>
      <c r="AB300" s="192"/>
      <c r="AC300" s="192"/>
      <c r="AD300" s="192"/>
      <c r="AE300" s="192"/>
      <c r="AF300" s="192"/>
    </row>
    <row r="301" ht="16.5" customHeight="1">
      <c r="A301" s="192"/>
      <c r="B301" s="210">
        <v>8054.0</v>
      </c>
      <c r="C301" s="260" t="s">
        <v>218</v>
      </c>
      <c r="D301" s="261" t="s">
        <v>525</v>
      </c>
      <c r="E301" s="267" t="s">
        <v>609</v>
      </c>
      <c r="F301" s="214">
        <v>2025.0</v>
      </c>
      <c r="G301" s="214">
        <v>10.0</v>
      </c>
      <c r="H301" s="214" t="s">
        <v>52</v>
      </c>
      <c r="I301" s="220">
        <v>0.03</v>
      </c>
      <c r="J301" s="232">
        <v>0.03</v>
      </c>
      <c r="K301" s="217">
        <f t="shared" ref="K301:L301" si="308">0.81%/42</f>
        <v>0.0001928571429</v>
      </c>
      <c r="L301" s="217">
        <f t="shared" si="308"/>
        <v>0.0001928571429</v>
      </c>
      <c r="M301" s="218" t="s">
        <v>625</v>
      </c>
      <c r="N301" s="192">
        <f t="shared" si="3"/>
        <v>0.26</v>
      </c>
      <c r="O301" s="192">
        <f t="shared" si="4"/>
        <v>0.36</v>
      </c>
      <c r="P301" s="192">
        <f t="shared" si="307"/>
        <v>1471</v>
      </c>
      <c r="Q301" s="192"/>
      <c r="R301" s="192"/>
      <c r="S301" s="192"/>
      <c r="T301" s="192"/>
      <c r="U301" s="192"/>
      <c r="V301" s="192"/>
      <c r="W301" s="192"/>
      <c r="X301" s="192"/>
      <c r="Y301" s="192"/>
      <c r="Z301" s="192"/>
      <c r="AA301" s="192"/>
      <c r="AB301" s="192"/>
      <c r="AC301" s="192"/>
      <c r="AD301" s="192"/>
      <c r="AE301" s="192"/>
      <c r="AF301" s="192"/>
    </row>
    <row r="302" ht="16.5" customHeight="1">
      <c r="A302" s="192"/>
      <c r="B302" s="210">
        <v>8054.0</v>
      </c>
      <c r="C302" s="260" t="s">
        <v>218</v>
      </c>
      <c r="D302" s="261" t="s">
        <v>525</v>
      </c>
      <c r="E302" s="267" t="s">
        <v>609</v>
      </c>
      <c r="F302" s="214">
        <v>2025.0</v>
      </c>
      <c r="G302" s="214">
        <v>11.0</v>
      </c>
      <c r="H302" s="214" t="s">
        <v>55</v>
      </c>
      <c r="I302" s="220">
        <v>0.03</v>
      </c>
      <c r="J302" s="232">
        <v>0.03</v>
      </c>
      <c r="K302" s="217">
        <f t="shared" ref="K302:L302" si="309">0.81%/42</f>
        <v>0.0001928571429</v>
      </c>
      <c r="L302" s="217">
        <f t="shared" si="309"/>
        <v>0.0001928571429</v>
      </c>
      <c r="M302" s="218" t="s">
        <v>626</v>
      </c>
      <c r="N302" s="192">
        <f t="shared" si="3"/>
        <v>0.29</v>
      </c>
      <c r="O302" s="192">
        <f t="shared" si="4"/>
        <v>0.39</v>
      </c>
      <c r="P302" s="192">
        <f t="shared" si="307"/>
        <v>1475</v>
      </c>
      <c r="Q302" s="192"/>
      <c r="R302" s="192"/>
      <c r="S302" s="192"/>
      <c r="T302" s="192"/>
      <c r="U302" s="192"/>
      <c r="V302" s="192"/>
      <c r="W302" s="192"/>
      <c r="X302" s="192"/>
      <c r="Y302" s="192"/>
      <c r="Z302" s="192"/>
      <c r="AA302" s="192"/>
      <c r="AB302" s="192"/>
      <c r="AC302" s="192"/>
      <c r="AD302" s="192"/>
      <c r="AE302" s="192"/>
      <c r="AF302" s="192"/>
    </row>
    <row r="303" ht="16.5" customHeight="1">
      <c r="A303" s="192"/>
      <c r="B303" s="210">
        <v>8054.0</v>
      </c>
      <c r="C303" s="260" t="s">
        <v>218</v>
      </c>
      <c r="D303" s="261" t="s">
        <v>525</v>
      </c>
      <c r="E303" s="267" t="s">
        <v>609</v>
      </c>
      <c r="F303" s="214">
        <v>2025.0</v>
      </c>
      <c r="G303" s="214">
        <v>12.0</v>
      </c>
      <c r="H303" s="214" t="s">
        <v>59</v>
      </c>
      <c r="I303" s="220">
        <v>0.01</v>
      </c>
      <c r="J303" s="232">
        <v>0.01</v>
      </c>
      <c r="K303" s="217">
        <f t="shared" ref="K303:L303" si="310">0.81%/42</f>
        <v>0.0001928571429</v>
      </c>
      <c r="L303" s="217">
        <f t="shared" si="310"/>
        <v>0.0001928571429</v>
      </c>
      <c r="M303" s="218" t="s">
        <v>627</v>
      </c>
      <c r="N303" s="192">
        <f t="shared" si="3"/>
        <v>0.3</v>
      </c>
      <c r="O303" s="192">
        <f t="shared" si="4"/>
        <v>0.4</v>
      </c>
      <c r="P303" s="192"/>
      <c r="Q303" s="192"/>
      <c r="R303" s="192"/>
      <c r="S303" s="192"/>
      <c r="T303" s="192"/>
      <c r="U303" s="192"/>
      <c r="V303" s="192"/>
      <c r="W303" s="192"/>
      <c r="X303" s="192"/>
      <c r="Y303" s="192"/>
      <c r="Z303" s="192"/>
      <c r="AA303" s="192"/>
      <c r="AB303" s="192"/>
      <c r="AC303" s="192"/>
      <c r="AD303" s="192"/>
      <c r="AE303" s="192"/>
      <c r="AF303" s="192"/>
    </row>
    <row r="304" ht="16.5" customHeight="1">
      <c r="A304" s="192"/>
      <c r="B304" s="210">
        <v>8054.0</v>
      </c>
      <c r="C304" s="260" t="s">
        <v>218</v>
      </c>
      <c r="D304" s="261" t="s">
        <v>525</v>
      </c>
      <c r="E304" s="267" t="s">
        <v>609</v>
      </c>
      <c r="F304" s="214">
        <v>2026.0</v>
      </c>
      <c r="G304" s="214">
        <v>1.0</v>
      </c>
      <c r="H304" s="214" t="s">
        <v>488</v>
      </c>
      <c r="I304" s="220">
        <v>0.01</v>
      </c>
      <c r="J304" s="232">
        <v>0.01</v>
      </c>
      <c r="K304" s="217">
        <f t="shared" ref="K304:L304" si="311">0.81%/42</f>
        <v>0.0001928571429</v>
      </c>
      <c r="L304" s="217">
        <f t="shared" si="311"/>
        <v>0.0001928571429</v>
      </c>
      <c r="M304" s="218" t="s">
        <v>628</v>
      </c>
      <c r="N304" s="192">
        <f t="shared" si="3"/>
        <v>0.01</v>
      </c>
      <c r="O304" s="192">
        <f t="shared" si="4"/>
        <v>0.41</v>
      </c>
      <c r="P304" s="192">
        <f t="shared" ref="P304:P305" si="313">LEN(M304)</f>
        <v>895</v>
      </c>
      <c r="Q304" s="192"/>
      <c r="R304" s="192"/>
      <c r="S304" s="192"/>
      <c r="T304" s="192"/>
      <c r="U304" s="192"/>
      <c r="V304" s="192"/>
      <c r="W304" s="192"/>
      <c r="X304" s="192"/>
      <c r="Y304" s="192"/>
      <c r="Z304" s="192"/>
      <c r="AA304" s="192"/>
      <c r="AB304" s="192"/>
      <c r="AC304" s="192"/>
      <c r="AD304" s="192"/>
      <c r="AE304" s="192"/>
      <c r="AF304" s="192"/>
    </row>
    <row r="305" ht="16.5" customHeight="1">
      <c r="A305" s="192"/>
      <c r="B305" s="210">
        <v>8054.0</v>
      </c>
      <c r="C305" s="260" t="s">
        <v>218</v>
      </c>
      <c r="D305" s="261" t="s">
        <v>525</v>
      </c>
      <c r="E305" s="270" t="s">
        <v>609</v>
      </c>
      <c r="F305" s="214">
        <v>2026.0</v>
      </c>
      <c r="G305" s="214">
        <v>2.0</v>
      </c>
      <c r="H305" s="214" t="s">
        <v>65</v>
      </c>
      <c r="I305" s="220">
        <v>0.01</v>
      </c>
      <c r="J305" s="252"/>
      <c r="K305" s="217">
        <f t="shared" ref="K305:L305" si="312">0.81%/42</f>
        <v>0.0001928571429</v>
      </c>
      <c r="L305" s="217">
        <f t="shared" si="312"/>
        <v>0.0001928571429</v>
      </c>
      <c r="M305" s="257" t="s">
        <v>629</v>
      </c>
      <c r="N305" s="192">
        <f t="shared" si="3"/>
        <v>0.01</v>
      </c>
      <c r="O305" s="192">
        <f t="shared" si="4"/>
        <v>0.41</v>
      </c>
      <c r="P305" s="192">
        <f t="shared" si="313"/>
        <v>1414</v>
      </c>
      <c r="Q305" s="192"/>
      <c r="R305" s="192"/>
      <c r="S305" s="192"/>
      <c r="T305" s="192"/>
      <c r="U305" s="192"/>
      <c r="V305" s="192"/>
      <c r="W305" s="192"/>
      <c r="X305" s="192"/>
      <c r="Y305" s="192"/>
      <c r="Z305" s="192"/>
      <c r="AA305" s="192"/>
      <c r="AB305" s="192"/>
      <c r="AC305" s="192"/>
      <c r="AD305" s="192"/>
      <c r="AE305" s="192"/>
      <c r="AF305" s="192"/>
    </row>
    <row r="306" ht="16.5" customHeight="1">
      <c r="A306" s="192"/>
      <c r="B306" s="210">
        <v>8054.0</v>
      </c>
      <c r="C306" s="260" t="s">
        <v>218</v>
      </c>
      <c r="D306" s="261" t="s">
        <v>525</v>
      </c>
      <c r="E306" s="267" t="s">
        <v>609</v>
      </c>
      <c r="F306" s="214">
        <v>2026.0</v>
      </c>
      <c r="G306" s="214">
        <v>3.0</v>
      </c>
      <c r="H306" s="214" t="s">
        <v>68</v>
      </c>
      <c r="I306" s="220">
        <v>0.03</v>
      </c>
      <c r="J306" s="236"/>
      <c r="K306" s="217">
        <f t="shared" ref="K306:L306" si="314">0.81%/42</f>
        <v>0.0001928571429</v>
      </c>
      <c r="L306" s="217">
        <f t="shared" si="314"/>
        <v>0.0001928571429</v>
      </c>
      <c r="M306" s="218"/>
      <c r="N306" s="192">
        <f t="shared" si="3"/>
        <v>0.01</v>
      </c>
      <c r="O306" s="192">
        <f t="shared" si="4"/>
        <v>0.41</v>
      </c>
      <c r="P306" s="192"/>
      <c r="Q306" s="192"/>
      <c r="R306" s="192"/>
      <c r="S306" s="192"/>
      <c r="T306" s="192"/>
      <c r="U306" s="192"/>
      <c r="V306" s="192"/>
      <c r="W306" s="192"/>
      <c r="X306" s="192"/>
      <c r="Y306" s="192"/>
      <c r="Z306" s="192"/>
      <c r="AA306" s="192"/>
      <c r="AB306" s="192"/>
      <c r="AC306" s="192"/>
      <c r="AD306" s="192"/>
      <c r="AE306" s="192"/>
      <c r="AF306" s="192"/>
    </row>
    <row r="307" ht="16.5" customHeight="1">
      <c r="A307" s="192"/>
      <c r="B307" s="210">
        <v>8054.0</v>
      </c>
      <c r="C307" s="260" t="s">
        <v>218</v>
      </c>
      <c r="D307" s="261" t="s">
        <v>525</v>
      </c>
      <c r="E307" s="267" t="s">
        <v>609</v>
      </c>
      <c r="F307" s="214">
        <v>2026.0</v>
      </c>
      <c r="G307" s="214">
        <v>4.0</v>
      </c>
      <c r="H307" s="214" t="s">
        <v>71</v>
      </c>
      <c r="I307" s="220">
        <v>0.03</v>
      </c>
      <c r="J307" s="236"/>
      <c r="K307" s="217">
        <f t="shared" ref="K307:L307" si="315">0.81%/42</f>
        <v>0.0001928571429</v>
      </c>
      <c r="L307" s="217">
        <f t="shared" si="315"/>
        <v>0.0001928571429</v>
      </c>
      <c r="M307" s="218"/>
      <c r="N307" s="192">
        <f t="shared" si="3"/>
        <v>0.01</v>
      </c>
      <c r="O307" s="192">
        <f t="shared" si="4"/>
        <v>0.41</v>
      </c>
      <c r="P307" s="192"/>
      <c r="Q307" s="192"/>
      <c r="R307" s="192"/>
      <c r="S307" s="192"/>
      <c r="T307" s="192"/>
      <c r="U307" s="192"/>
      <c r="V307" s="192"/>
      <c r="W307" s="192"/>
      <c r="X307" s="192"/>
      <c r="Y307" s="192"/>
      <c r="Z307" s="192"/>
      <c r="AA307" s="192"/>
      <c r="AB307" s="192"/>
      <c r="AC307" s="192"/>
      <c r="AD307" s="192"/>
      <c r="AE307" s="192"/>
      <c r="AF307" s="192"/>
    </row>
    <row r="308" ht="16.5" customHeight="1">
      <c r="A308" s="192"/>
      <c r="B308" s="210">
        <v>8054.0</v>
      </c>
      <c r="C308" s="260" t="s">
        <v>218</v>
      </c>
      <c r="D308" s="261" t="s">
        <v>525</v>
      </c>
      <c r="E308" s="267" t="s">
        <v>609</v>
      </c>
      <c r="F308" s="214">
        <v>2026.0</v>
      </c>
      <c r="G308" s="214">
        <v>5.0</v>
      </c>
      <c r="H308" s="214" t="s">
        <v>74</v>
      </c>
      <c r="I308" s="220">
        <v>0.03</v>
      </c>
      <c r="J308" s="236"/>
      <c r="K308" s="217">
        <f t="shared" ref="K308:L308" si="316">0.81%/42</f>
        <v>0.0001928571429</v>
      </c>
      <c r="L308" s="217">
        <f t="shared" si="316"/>
        <v>0.0001928571429</v>
      </c>
      <c r="M308" s="218"/>
      <c r="N308" s="192">
        <f t="shared" si="3"/>
        <v>0.01</v>
      </c>
      <c r="O308" s="192">
        <f t="shared" si="4"/>
        <v>0.41</v>
      </c>
      <c r="P308" s="192"/>
      <c r="Q308" s="192"/>
      <c r="R308" s="192"/>
      <c r="S308" s="192"/>
      <c r="T308" s="192"/>
      <c r="U308" s="192"/>
      <c r="V308" s="192"/>
      <c r="W308" s="192"/>
      <c r="X308" s="192"/>
      <c r="Y308" s="192"/>
      <c r="Z308" s="192"/>
      <c r="AA308" s="192"/>
      <c r="AB308" s="192"/>
      <c r="AC308" s="192"/>
      <c r="AD308" s="192"/>
      <c r="AE308" s="192"/>
      <c r="AF308" s="192"/>
    </row>
    <row r="309" ht="16.5" customHeight="1">
      <c r="A309" s="192"/>
      <c r="B309" s="210">
        <v>8054.0</v>
      </c>
      <c r="C309" s="260" t="s">
        <v>218</v>
      </c>
      <c r="D309" s="261" t="s">
        <v>525</v>
      </c>
      <c r="E309" s="267" t="s">
        <v>609</v>
      </c>
      <c r="F309" s="214">
        <v>2026.0</v>
      </c>
      <c r="G309" s="214">
        <v>6.0</v>
      </c>
      <c r="H309" s="214" t="s">
        <v>77</v>
      </c>
      <c r="I309" s="220">
        <v>0.03</v>
      </c>
      <c r="J309" s="236"/>
      <c r="K309" s="217">
        <f t="shared" ref="K309:L309" si="317">0.81%/42</f>
        <v>0.0001928571429</v>
      </c>
      <c r="L309" s="217">
        <f t="shared" si="317"/>
        <v>0.0001928571429</v>
      </c>
      <c r="M309" s="218"/>
      <c r="N309" s="192">
        <f t="shared" si="3"/>
        <v>0.01</v>
      </c>
      <c r="O309" s="192">
        <f t="shared" si="4"/>
        <v>0.41</v>
      </c>
      <c r="P309" s="192"/>
      <c r="Q309" s="192"/>
      <c r="R309" s="192"/>
      <c r="S309" s="192"/>
      <c r="T309" s="192"/>
      <c r="U309" s="192"/>
      <c r="V309" s="192"/>
      <c r="W309" s="192"/>
      <c r="X309" s="192"/>
      <c r="Y309" s="192"/>
      <c r="Z309" s="192"/>
      <c r="AA309" s="192"/>
      <c r="AB309" s="192"/>
      <c r="AC309" s="192"/>
      <c r="AD309" s="192"/>
      <c r="AE309" s="192"/>
      <c r="AF309" s="192"/>
    </row>
    <row r="310" ht="16.5" customHeight="1">
      <c r="A310" s="192"/>
      <c r="B310" s="210">
        <v>8054.0</v>
      </c>
      <c r="C310" s="260" t="s">
        <v>218</v>
      </c>
      <c r="D310" s="261" t="s">
        <v>525</v>
      </c>
      <c r="E310" s="267" t="s">
        <v>609</v>
      </c>
      <c r="F310" s="214">
        <v>2026.0</v>
      </c>
      <c r="G310" s="214">
        <v>7.0</v>
      </c>
      <c r="H310" s="214" t="s">
        <v>41</v>
      </c>
      <c r="I310" s="220">
        <v>0.03</v>
      </c>
      <c r="J310" s="236"/>
      <c r="K310" s="217">
        <f t="shared" ref="K310:L310" si="318">0.81%/42</f>
        <v>0.0001928571429</v>
      </c>
      <c r="L310" s="217">
        <f t="shared" si="318"/>
        <v>0.0001928571429</v>
      </c>
      <c r="M310" s="218"/>
      <c r="N310" s="192">
        <f t="shared" si="3"/>
        <v>0.01</v>
      </c>
      <c r="O310" s="192">
        <f t="shared" si="4"/>
        <v>0.41</v>
      </c>
      <c r="P310" s="192"/>
      <c r="Q310" s="192"/>
      <c r="R310" s="192"/>
      <c r="S310" s="192"/>
      <c r="T310" s="192"/>
      <c r="U310" s="192"/>
      <c r="V310" s="192"/>
      <c r="W310" s="192"/>
      <c r="X310" s="192"/>
      <c r="Y310" s="192"/>
      <c r="Z310" s="192"/>
      <c r="AA310" s="192"/>
      <c r="AB310" s="192"/>
      <c r="AC310" s="192"/>
      <c r="AD310" s="192"/>
      <c r="AE310" s="192"/>
      <c r="AF310" s="192"/>
    </row>
    <row r="311" ht="16.5" customHeight="1">
      <c r="A311" s="192"/>
      <c r="B311" s="210">
        <v>8054.0</v>
      </c>
      <c r="C311" s="260" t="s">
        <v>218</v>
      </c>
      <c r="D311" s="261" t="s">
        <v>525</v>
      </c>
      <c r="E311" s="267" t="s">
        <v>609</v>
      </c>
      <c r="F311" s="214">
        <v>2026.0</v>
      </c>
      <c r="G311" s="214">
        <v>8.0</v>
      </c>
      <c r="H311" s="214" t="s">
        <v>46</v>
      </c>
      <c r="I311" s="220">
        <v>0.03</v>
      </c>
      <c r="J311" s="236"/>
      <c r="K311" s="217">
        <f t="shared" ref="K311:L311" si="319">0.81%/42</f>
        <v>0.0001928571429</v>
      </c>
      <c r="L311" s="217">
        <f t="shared" si="319"/>
        <v>0.0001928571429</v>
      </c>
      <c r="M311" s="218"/>
      <c r="N311" s="192">
        <f t="shared" si="3"/>
        <v>0.01</v>
      </c>
      <c r="O311" s="192">
        <f t="shared" si="4"/>
        <v>0.41</v>
      </c>
      <c r="P311" s="192"/>
      <c r="Q311" s="192"/>
      <c r="R311" s="192"/>
      <c r="S311" s="192"/>
      <c r="T311" s="192"/>
      <c r="U311" s="192"/>
      <c r="V311" s="192"/>
      <c r="W311" s="192"/>
      <c r="X311" s="192"/>
      <c r="Y311" s="192"/>
      <c r="Z311" s="192"/>
      <c r="AA311" s="192"/>
      <c r="AB311" s="192"/>
      <c r="AC311" s="192"/>
      <c r="AD311" s="192"/>
      <c r="AE311" s="192"/>
      <c r="AF311" s="192"/>
    </row>
    <row r="312" ht="16.5" customHeight="1">
      <c r="A312" s="192"/>
      <c r="B312" s="210">
        <v>8054.0</v>
      </c>
      <c r="C312" s="260" t="s">
        <v>218</v>
      </c>
      <c r="D312" s="261" t="s">
        <v>525</v>
      </c>
      <c r="E312" s="267" t="s">
        <v>609</v>
      </c>
      <c r="F312" s="214">
        <v>2026.0</v>
      </c>
      <c r="G312" s="214">
        <v>9.0</v>
      </c>
      <c r="H312" s="214" t="s">
        <v>49</v>
      </c>
      <c r="I312" s="220">
        <v>0.03</v>
      </c>
      <c r="J312" s="236"/>
      <c r="K312" s="217">
        <f t="shared" ref="K312:L312" si="320">0.81%/42</f>
        <v>0.0001928571429</v>
      </c>
      <c r="L312" s="217">
        <f t="shared" si="320"/>
        <v>0.0001928571429</v>
      </c>
      <c r="M312" s="218"/>
      <c r="N312" s="192">
        <f t="shared" si="3"/>
        <v>0.01</v>
      </c>
      <c r="O312" s="192">
        <f t="shared" si="4"/>
        <v>0.41</v>
      </c>
      <c r="P312" s="192"/>
      <c r="Q312" s="192"/>
      <c r="R312" s="192"/>
      <c r="S312" s="192"/>
      <c r="T312" s="192"/>
      <c r="U312" s="192"/>
      <c r="V312" s="192"/>
      <c r="W312" s="192"/>
      <c r="X312" s="192"/>
      <c r="Y312" s="192"/>
      <c r="Z312" s="192"/>
      <c r="AA312" s="192"/>
      <c r="AB312" s="192"/>
      <c r="AC312" s="192"/>
      <c r="AD312" s="192"/>
      <c r="AE312" s="192"/>
      <c r="AF312" s="192"/>
    </row>
    <row r="313" ht="16.5" customHeight="1">
      <c r="A313" s="192"/>
      <c r="B313" s="210">
        <v>8054.0</v>
      </c>
      <c r="C313" s="260" t="s">
        <v>218</v>
      </c>
      <c r="D313" s="261" t="s">
        <v>525</v>
      </c>
      <c r="E313" s="267" t="s">
        <v>609</v>
      </c>
      <c r="F313" s="214">
        <v>2026.0</v>
      </c>
      <c r="G313" s="214">
        <v>10.0</v>
      </c>
      <c r="H313" s="214" t="s">
        <v>52</v>
      </c>
      <c r="I313" s="220">
        <v>0.03</v>
      </c>
      <c r="J313" s="236"/>
      <c r="K313" s="217">
        <f t="shared" ref="K313:L313" si="321">0.81%/42</f>
        <v>0.0001928571429</v>
      </c>
      <c r="L313" s="217">
        <f t="shared" si="321"/>
        <v>0.0001928571429</v>
      </c>
      <c r="M313" s="218"/>
      <c r="N313" s="192">
        <f t="shared" si="3"/>
        <v>0.01</v>
      </c>
      <c r="O313" s="192">
        <f t="shared" si="4"/>
        <v>0.41</v>
      </c>
      <c r="P313" s="192"/>
      <c r="Q313" s="192"/>
      <c r="R313" s="192"/>
      <c r="S313" s="192"/>
      <c r="T313" s="192"/>
      <c r="U313" s="192"/>
      <c r="V313" s="192"/>
      <c r="W313" s="192"/>
      <c r="X313" s="192"/>
      <c r="Y313" s="192"/>
      <c r="Z313" s="192"/>
      <c r="AA313" s="192"/>
      <c r="AB313" s="192"/>
      <c r="AC313" s="192"/>
      <c r="AD313" s="192"/>
      <c r="AE313" s="192"/>
      <c r="AF313" s="192"/>
    </row>
    <row r="314" ht="16.5" customHeight="1">
      <c r="A314" s="192"/>
      <c r="B314" s="210">
        <v>8054.0</v>
      </c>
      <c r="C314" s="260" t="s">
        <v>218</v>
      </c>
      <c r="D314" s="261" t="s">
        <v>525</v>
      </c>
      <c r="E314" s="267" t="s">
        <v>609</v>
      </c>
      <c r="F314" s="214">
        <v>2026.0</v>
      </c>
      <c r="G314" s="214">
        <v>11.0</v>
      </c>
      <c r="H314" s="214" t="s">
        <v>55</v>
      </c>
      <c r="I314" s="220">
        <v>0.03</v>
      </c>
      <c r="J314" s="236"/>
      <c r="K314" s="217">
        <f t="shared" ref="K314:L314" si="322">0.81%/42</f>
        <v>0.0001928571429</v>
      </c>
      <c r="L314" s="217">
        <f t="shared" si="322"/>
        <v>0.0001928571429</v>
      </c>
      <c r="M314" s="218"/>
      <c r="N314" s="192">
        <f t="shared" si="3"/>
        <v>0.01</v>
      </c>
      <c r="O314" s="192">
        <f t="shared" si="4"/>
        <v>0.41</v>
      </c>
      <c r="P314" s="192"/>
      <c r="Q314" s="192"/>
      <c r="R314" s="192"/>
      <c r="S314" s="192"/>
      <c r="T314" s="192"/>
      <c r="U314" s="192"/>
      <c r="V314" s="192"/>
      <c r="W314" s="192"/>
      <c r="X314" s="192"/>
      <c r="Y314" s="192"/>
      <c r="Z314" s="192"/>
      <c r="AA314" s="192"/>
      <c r="AB314" s="192"/>
      <c r="AC314" s="192"/>
      <c r="AD314" s="192"/>
      <c r="AE314" s="192"/>
      <c r="AF314" s="192"/>
    </row>
    <row r="315" ht="16.5" customHeight="1">
      <c r="A315" s="192"/>
      <c r="B315" s="210">
        <v>8054.0</v>
      </c>
      <c r="C315" s="260" t="s">
        <v>218</v>
      </c>
      <c r="D315" s="261" t="s">
        <v>525</v>
      </c>
      <c r="E315" s="267" t="s">
        <v>609</v>
      </c>
      <c r="F315" s="214">
        <v>2026.0</v>
      </c>
      <c r="G315" s="214">
        <v>12.0</v>
      </c>
      <c r="H315" s="214" t="s">
        <v>59</v>
      </c>
      <c r="I315" s="220">
        <v>0.01</v>
      </c>
      <c r="J315" s="236"/>
      <c r="K315" s="217">
        <f t="shared" ref="K315:L315" si="323">0.81%/42</f>
        <v>0.0001928571429</v>
      </c>
      <c r="L315" s="217">
        <f t="shared" si="323"/>
        <v>0.0001928571429</v>
      </c>
      <c r="M315" s="218"/>
      <c r="N315" s="192">
        <f t="shared" si="3"/>
        <v>0.01</v>
      </c>
      <c r="O315" s="192">
        <f t="shared" si="4"/>
        <v>0.41</v>
      </c>
      <c r="P315" s="192"/>
      <c r="Q315" s="192"/>
      <c r="R315" s="192"/>
      <c r="S315" s="192"/>
      <c r="T315" s="192"/>
      <c r="U315" s="192"/>
      <c r="V315" s="192"/>
      <c r="W315" s="192"/>
      <c r="X315" s="192"/>
      <c r="Y315" s="192"/>
      <c r="Z315" s="192"/>
      <c r="AA315" s="192"/>
      <c r="AB315" s="192"/>
      <c r="AC315" s="192"/>
      <c r="AD315" s="192"/>
      <c r="AE315" s="192"/>
      <c r="AF315" s="192"/>
    </row>
    <row r="316" ht="16.5" customHeight="1">
      <c r="A316" s="192"/>
      <c r="B316" s="210">
        <v>8054.0</v>
      </c>
      <c r="C316" s="260" t="s">
        <v>218</v>
      </c>
      <c r="D316" s="261" t="s">
        <v>525</v>
      </c>
      <c r="E316" s="267" t="s">
        <v>609</v>
      </c>
      <c r="F316" s="214">
        <v>2027.0</v>
      </c>
      <c r="G316" s="214">
        <v>1.0</v>
      </c>
      <c r="H316" s="214" t="s">
        <v>488</v>
      </c>
      <c r="I316" s="220">
        <v>0.01</v>
      </c>
      <c r="J316" s="236"/>
      <c r="K316" s="217">
        <f t="shared" ref="K316:L316" si="324">0.81%/42</f>
        <v>0.0001928571429</v>
      </c>
      <c r="L316" s="217">
        <f t="shared" si="324"/>
        <v>0.0001928571429</v>
      </c>
      <c r="M316" s="218"/>
      <c r="N316" s="192">
        <f t="shared" si="3"/>
        <v>0</v>
      </c>
      <c r="O316" s="192">
        <f t="shared" si="4"/>
        <v>0.41</v>
      </c>
      <c r="P316" s="192"/>
      <c r="Q316" s="192"/>
      <c r="R316" s="192"/>
      <c r="S316" s="192"/>
      <c r="T316" s="192"/>
      <c r="U316" s="192"/>
      <c r="V316" s="192"/>
      <c r="W316" s="192"/>
      <c r="X316" s="192"/>
      <c r="Y316" s="192"/>
      <c r="Z316" s="192"/>
      <c r="AA316" s="192"/>
      <c r="AB316" s="192"/>
      <c r="AC316" s="192"/>
      <c r="AD316" s="192"/>
      <c r="AE316" s="192"/>
      <c r="AF316" s="192"/>
    </row>
    <row r="317" ht="16.5" customHeight="1">
      <c r="A317" s="192"/>
      <c r="B317" s="210">
        <v>8054.0</v>
      </c>
      <c r="C317" s="260" t="s">
        <v>218</v>
      </c>
      <c r="D317" s="261" t="s">
        <v>525</v>
      </c>
      <c r="E317" s="267" t="s">
        <v>609</v>
      </c>
      <c r="F317" s="214">
        <v>2027.0</v>
      </c>
      <c r="G317" s="214">
        <v>2.0</v>
      </c>
      <c r="H317" s="214" t="s">
        <v>65</v>
      </c>
      <c r="I317" s="220">
        <v>0.01</v>
      </c>
      <c r="J317" s="236"/>
      <c r="K317" s="217">
        <f t="shared" ref="K317:L317" si="325">0.81%/42</f>
        <v>0.0001928571429</v>
      </c>
      <c r="L317" s="217">
        <f t="shared" si="325"/>
        <v>0.0001928571429</v>
      </c>
      <c r="M317" s="218"/>
      <c r="N317" s="192">
        <f t="shared" si="3"/>
        <v>0</v>
      </c>
      <c r="O317" s="192">
        <f t="shared" si="4"/>
        <v>0.41</v>
      </c>
      <c r="P317" s="192"/>
      <c r="Q317" s="192"/>
      <c r="R317" s="192"/>
      <c r="S317" s="192"/>
      <c r="T317" s="192"/>
      <c r="U317" s="192"/>
      <c r="V317" s="192"/>
      <c r="W317" s="192"/>
      <c r="X317" s="192"/>
      <c r="Y317" s="192"/>
      <c r="Z317" s="192"/>
      <c r="AA317" s="192"/>
      <c r="AB317" s="192"/>
      <c r="AC317" s="192"/>
      <c r="AD317" s="192"/>
      <c r="AE317" s="192"/>
      <c r="AF317" s="192"/>
    </row>
    <row r="318" ht="16.5" customHeight="1">
      <c r="A318" s="192"/>
      <c r="B318" s="210">
        <v>8054.0</v>
      </c>
      <c r="C318" s="260" t="s">
        <v>218</v>
      </c>
      <c r="D318" s="261" t="s">
        <v>525</v>
      </c>
      <c r="E318" s="267" t="s">
        <v>609</v>
      </c>
      <c r="F318" s="214">
        <v>2027.0</v>
      </c>
      <c r="G318" s="214">
        <v>3.0</v>
      </c>
      <c r="H318" s="214" t="s">
        <v>68</v>
      </c>
      <c r="I318" s="220">
        <v>0.03</v>
      </c>
      <c r="J318" s="236"/>
      <c r="K318" s="217">
        <f t="shared" ref="K318:L318" si="326">0.81%/42</f>
        <v>0.0001928571429</v>
      </c>
      <c r="L318" s="217">
        <f t="shared" si="326"/>
        <v>0.0001928571429</v>
      </c>
      <c r="M318" s="218"/>
      <c r="N318" s="192">
        <f t="shared" si="3"/>
        <v>0</v>
      </c>
      <c r="O318" s="192">
        <f t="shared" si="4"/>
        <v>0.41</v>
      </c>
      <c r="P318" s="192"/>
      <c r="Q318" s="192"/>
      <c r="R318" s="192"/>
      <c r="S318" s="192"/>
      <c r="T318" s="192"/>
      <c r="U318" s="192"/>
      <c r="V318" s="192"/>
      <c r="W318" s="192"/>
      <c r="X318" s="192"/>
      <c r="Y318" s="192"/>
      <c r="Z318" s="192"/>
      <c r="AA318" s="192"/>
      <c r="AB318" s="192"/>
      <c r="AC318" s="192"/>
      <c r="AD318" s="192"/>
      <c r="AE318" s="192"/>
      <c r="AF318" s="192"/>
    </row>
    <row r="319" ht="16.5" customHeight="1">
      <c r="A319" s="192"/>
      <c r="B319" s="210">
        <v>8054.0</v>
      </c>
      <c r="C319" s="260" t="s">
        <v>218</v>
      </c>
      <c r="D319" s="261" t="s">
        <v>525</v>
      </c>
      <c r="E319" s="267" t="s">
        <v>609</v>
      </c>
      <c r="F319" s="214">
        <v>2027.0</v>
      </c>
      <c r="G319" s="214">
        <v>4.0</v>
      </c>
      <c r="H319" s="214" t="s">
        <v>71</v>
      </c>
      <c r="I319" s="220">
        <v>0.03</v>
      </c>
      <c r="J319" s="236"/>
      <c r="K319" s="217">
        <f t="shared" ref="K319:L319" si="327">0.81%/42</f>
        <v>0.0001928571429</v>
      </c>
      <c r="L319" s="217">
        <f t="shared" si="327"/>
        <v>0.0001928571429</v>
      </c>
      <c r="M319" s="218"/>
      <c r="N319" s="192">
        <f t="shared" si="3"/>
        <v>0</v>
      </c>
      <c r="O319" s="192">
        <f t="shared" si="4"/>
        <v>0.41</v>
      </c>
      <c r="P319" s="192"/>
      <c r="Q319" s="192"/>
      <c r="R319" s="192"/>
      <c r="S319" s="192"/>
      <c r="T319" s="192"/>
      <c r="U319" s="192"/>
      <c r="V319" s="192"/>
      <c r="W319" s="192"/>
      <c r="X319" s="192"/>
      <c r="Y319" s="192"/>
      <c r="Z319" s="192"/>
      <c r="AA319" s="192"/>
      <c r="AB319" s="192"/>
      <c r="AC319" s="192"/>
      <c r="AD319" s="192"/>
      <c r="AE319" s="192"/>
      <c r="AF319" s="192"/>
    </row>
    <row r="320" ht="16.5" customHeight="1">
      <c r="A320" s="192"/>
      <c r="B320" s="210">
        <v>8054.0</v>
      </c>
      <c r="C320" s="260" t="s">
        <v>218</v>
      </c>
      <c r="D320" s="261" t="s">
        <v>525</v>
      </c>
      <c r="E320" s="267" t="s">
        <v>609</v>
      </c>
      <c r="F320" s="214">
        <v>2027.0</v>
      </c>
      <c r="G320" s="214">
        <v>5.0</v>
      </c>
      <c r="H320" s="214" t="s">
        <v>74</v>
      </c>
      <c r="I320" s="220">
        <v>0.03</v>
      </c>
      <c r="J320" s="236"/>
      <c r="K320" s="217">
        <f t="shared" ref="K320:L320" si="328">0.81%/42</f>
        <v>0.0001928571429</v>
      </c>
      <c r="L320" s="217">
        <f t="shared" si="328"/>
        <v>0.0001928571429</v>
      </c>
      <c r="M320" s="218"/>
      <c r="N320" s="192">
        <f t="shared" si="3"/>
        <v>0</v>
      </c>
      <c r="O320" s="192">
        <f t="shared" si="4"/>
        <v>0.41</v>
      </c>
      <c r="P320" s="192"/>
      <c r="Q320" s="192"/>
      <c r="R320" s="192"/>
      <c r="S320" s="192"/>
      <c r="T320" s="192"/>
      <c r="U320" s="192"/>
      <c r="V320" s="192"/>
      <c r="W320" s="192"/>
      <c r="X320" s="192"/>
      <c r="Y320" s="192"/>
      <c r="Z320" s="192"/>
      <c r="AA320" s="192"/>
      <c r="AB320" s="192"/>
      <c r="AC320" s="192"/>
      <c r="AD320" s="192"/>
      <c r="AE320" s="192"/>
      <c r="AF320" s="192"/>
    </row>
    <row r="321" ht="16.5" customHeight="1">
      <c r="A321" s="192"/>
      <c r="B321" s="210">
        <v>8054.0</v>
      </c>
      <c r="C321" s="260" t="s">
        <v>218</v>
      </c>
      <c r="D321" s="261" t="s">
        <v>525</v>
      </c>
      <c r="E321" s="267" t="s">
        <v>609</v>
      </c>
      <c r="F321" s="214">
        <v>2027.0</v>
      </c>
      <c r="G321" s="214">
        <v>6.0</v>
      </c>
      <c r="H321" s="214" t="s">
        <v>77</v>
      </c>
      <c r="I321" s="220">
        <v>0.03</v>
      </c>
      <c r="J321" s="236"/>
      <c r="K321" s="217">
        <f t="shared" ref="K321:L321" si="329">0.81%/42</f>
        <v>0.0001928571429</v>
      </c>
      <c r="L321" s="217">
        <f t="shared" si="329"/>
        <v>0.0001928571429</v>
      </c>
      <c r="M321" s="218"/>
      <c r="N321" s="192">
        <f t="shared" si="3"/>
        <v>0</v>
      </c>
      <c r="O321" s="192">
        <f t="shared" si="4"/>
        <v>0.41</v>
      </c>
      <c r="P321" s="192"/>
      <c r="Q321" s="192"/>
      <c r="R321" s="192"/>
      <c r="S321" s="192"/>
      <c r="T321" s="192"/>
      <c r="U321" s="192"/>
      <c r="V321" s="192"/>
      <c r="W321" s="192"/>
      <c r="X321" s="192"/>
      <c r="Y321" s="192"/>
      <c r="Z321" s="192"/>
      <c r="AA321" s="192"/>
      <c r="AB321" s="192"/>
      <c r="AC321" s="192"/>
      <c r="AD321" s="192"/>
      <c r="AE321" s="192"/>
      <c r="AF321" s="192"/>
    </row>
    <row r="322" ht="16.5" customHeight="1">
      <c r="A322" s="192"/>
      <c r="B322" s="210">
        <v>8054.0</v>
      </c>
      <c r="C322" s="260" t="s">
        <v>218</v>
      </c>
      <c r="D322" s="261" t="s">
        <v>525</v>
      </c>
      <c r="E322" s="267" t="s">
        <v>609</v>
      </c>
      <c r="F322" s="214">
        <v>2027.0</v>
      </c>
      <c r="G322" s="214">
        <v>7.0</v>
      </c>
      <c r="H322" s="214" t="s">
        <v>41</v>
      </c>
      <c r="I322" s="220">
        <v>0.03</v>
      </c>
      <c r="J322" s="236"/>
      <c r="K322" s="217">
        <f t="shared" ref="K322:L322" si="330">0.81%/42</f>
        <v>0.0001928571429</v>
      </c>
      <c r="L322" s="217">
        <f t="shared" si="330"/>
        <v>0.0001928571429</v>
      </c>
      <c r="M322" s="218"/>
      <c r="N322" s="192">
        <f t="shared" si="3"/>
        <v>0</v>
      </c>
      <c r="O322" s="192">
        <f t="shared" si="4"/>
        <v>0.41</v>
      </c>
      <c r="P322" s="192"/>
      <c r="Q322" s="192"/>
      <c r="R322" s="192"/>
      <c r="S322" s="192"/>
      <c r="T322" s="192"/>
      <c r="U322" s="192"/>
      <c r="V322" s="192"/>
      <c r="W322" s="192"/>
      <c r="X322" s="192"/>
      <c r="Y322" s="192"/>
      <c r="Z322" s="192"/>
      <c r="AA322" s="192"/>
      <c r="AB322" s="192"/>
      <c r="AC322" s="192"/>
      <c r="AD322" s="192"/>
      <c r="AE322" s="192"/>
      <c r="AF322" s="192"/>
    </row>
    <row r="323" ht="16.5" customHeight="1">
      <c r="A323" s="192"/>
      <c r="B323" s="210">
        <v>8054.0</v>
      </c>
      <c r="C323" s="260" t="s">
        <v>218</v>
      </c>
      <c r="D323" s="261" t="s">
        <v>525</v>
      </c>
      <c r="E323" s="267" t="s">
        <v>609</v>
      </c>
      <c r="F323" s="214">
        <v>2027.0</v>
      </c>
      <c r="G323" s="214">
        <v>8.0</v>
      </c>
      <c r="H323" s="214" t="s">
        <v>46</v>
      </c>
      <c r="I323" s="220">
        <v>0.03</v>
      </c>
      <c r="J323" s="236"/>
      <c r="K323" s="217">
        <f t="shared" ref="K323:L323" si="331">0.81%/42</f>
        <v>0.0001928571429</v>
      </c>
      <c r="L323" s="217">
        <f t="shared" si="331"/>
        <v>0.0001928571429</v>
      </c>
      <c r="M323" s="218"/>
      <c r="N323" s="192">
        <f t="shared" si="3"/>
        <v>0</v>
      </c>
      <c r="O323" s="192">
        <f t="shared" si="4"/>
        <v>0.41</v>
      </c>
      <c r="P323" s="192"/>
      <c r="Q323" s="192"/>
      <c r="R323" s="192"/>
      <c r="S323" s="192"/>
      <c r="T323" s="192"/>
      <c r="U323" s="192"/>
      <c r="V323" s="192"/>
      <c r="W323" s="192"/>
      <c r="X323" s="192"/>
      <c r="Y323" s="192"/>
      <c r="Z323" s="192"/>
      <c r="AA323" s="192"/>
      <c r="AB323" s="192"/>
      <c r="AC323" s="192"/>
      <c r="AD323" s="192"/>
      <c r="AE323" s="192"/>
      <c r="AF323" s="192"/>
    </row>
    <row r="324" ht="16.5" customHeight="1">
      <c r="A324" s="192"/>
      <c r="B324" s="210">
        <v>8054.0</v>
      </c>
      <c r="C324" s="260" t="s">
        <v>218</v>
      </c>
      <c r="D324" s="261" t="s">
        <v>525</v>
      </c>
      <c r="E324" s="267" t="s">
        <v>609</v>
      </c>
      <c r="F324" s="214">
        <v>2027.0</v>
      </c>
      <c r="G324" s="214">
        <v>9.0</v>
      </c>
      <c r="H324" s="214" t="s">
        <v>49</v>
      </c>
      <c r="I324" s="220">
        <v>0.03</v>
      </c>
      <c r="J324" s="236"/>
      <c r="K324" s="217">
        <f t="shared" ref="K324:L324" si="332">0.81%/42</f>
        <v>0.0001928571429</v>
      </c>
      <c r="L324" s="217">
        <f t="shared" si="332"/>
        <v>0.0001928571429</v>
      </c>
      <c r="M324" s="218"/>
      <c r="N324" s="192">
        <f t="shared" si="3"/>
        <v>0</v>
      </c>
      <c r="O324" s="192">
        <f t="shared" si="4"/>
        <v>0.41</v>
      </c>
      <c r="P324" s="192"/>
      <c r="Q324" s="192"/>
      <c r="R324" s="192"/>
      <c r="S324" s="192"/>
      <c r="T324" s="192"/>
      <c r="U324" s="192"/>
      <c r="V324" s="192"/>
      <c r="W324" s="192"/>
      <c r="X324" s="192"/>
      <c r="Y324" s="192"/>
      <c r="Z324" s="192"/>
      <c r="AA324" s="192"/>
      <c r="AB324" s="192"/>
      <c r="AC324" s="192"/>
      <c r="AD324" s="192"/>
      <c r="AE324" s="192"/>
      <c r="AF324" s="192"/>
    </row>
    <row r="325" ht="16.5" customHeight="1">
      <c r="A325" s="192"/>
      <c r="B325" s="210">
        <v>8054.0</v>
      </c>
      <c r="C325" s="260" t="s">
        <v>218</v>
      </c>
      <c r="D325" s="261" t="s">
        <v>525</v>
      </c>
      <c r="E325" s="267" t="s">
        <v>609</v>
      </c>
      <c r="F325" s="214">
        <v>2027.0</v>
      </c>
      <c r="G325" s="214">
        <v>10.0</v>
      </c>
      <c r="H325" s="214" t="s">
        <v>52</v>
      </c>
      <c r="I325" s="220">
        <v>0.03</v>
      </c>
      <c r="J325" s="236"/>
      <c r="K325" s="217">
        <f t="shared" ref="K325:L325" si="333">0.81%/42</f>
        <v>0.0001928571429</v>
      </c>
      <c r="L325" s="217">
        <f t="shared" si="333"/>
        <v>0.0001928571429</v>
      </c>
      <c r="M325" s="218"/>
      <c r="N325" s="192">
        <f t="shared" si="3"/>
        <v>0</v>
      </c>
      <c r="O325" s="192">
        <f t="shared" si="4"/>
        <v>0.41</v>
      </c>
      <c r="P325" s="192"/>
      <c r="Q325" s="192"/>
      <c r="R325" s="192"/>
      <c r="S325" s="192"/>
      <c r="T325" s="192"/>
      <c r="U325" s="192"/>
      <c r="V325" s="192"/>
      <c r="W325" s="192"/>
      <c r="X325" s="192"/>
      <c r="Y325" s="192"/>
      <c r="Z325" s="192"/>
      <c r="AA325" s="192"/>
      <c r="AB325" s="192"/>
      <c r="AC325" s="192"/>
      <c r="AD325" s="192"/>
      <c r="AE325" s="192"/>
      <c r="AF325" s="192"/>
    </row>
    <row r="326" ht="16.5" customHeight="1">
      <c r="A326" s="192"/>
      <c r="B326" s="210">
        <v>8054.0</v>
      </c>
      <c r="C326" s="260" t="s">
        <v>218</v>
      </c>
      <c r="D326" s="261" t="s">
        <v>525</v>
      </c>
      <c r="E326" s="267" t="s">
        <v>609</v>
      </c>
      <c r="F326" s="214">
        <v>2027.0</v>
      </c>
      <c r="G326" s="214">
        <v>11.0</v>
      </c>
      <c r="H326" s="214" t="s">
        <v>55</v>
      </c>
      <c r="I326" s="220">
        <v>0.03</v>
      </c>
      <c r="J326" s="236"/>
      <c r="K326" s="217">
        <f t="shared" ref="K326:L326" si="334">0.81%/42</f>
        <v>0.0001928571429</v>
      </c>
      <c r="L326" s="217">
        <f t="shared" si="334"/>
        <v>0.0001928571429</v>
      </c>
      <c r="M326" s="218"/>
      <c r="N326" s="192">
        <f t="shared" si="3"/>
        <v>0</v>
      </c>
      <c r="O326" s="192">
        <f t="shared" si="4"/>
        <v>0.41</v>
      </c>
      <c r="P326" s="192"/>
      <c r="Q326" s="192"/>
      <c r="R326" s="192"/>
      <c r="S326" s="192"/>
      <c r="T326" s="192"/>
      <c r="U326" s="192"/>
      <c r="V326" s="192"/>
      <c r="W326" s="192"/>
      <c r="X326" s="192"/>
      <c r="Y326" s="192"/>
      <c r="Z326" s="192"/>
      <c r="AA326" s="192"/>
      <c r="AB326" s="192"/>
      <c r="AC326" s="192"/>
      <c r="AD326" s="192"/>
      <c r="AE326" s="192"/>
      <c r="AF326" s="192"/>
    </row>
    <row r="327" ht="16.5" customHeight="1">
      <c r="A327" s="192"/>
      <c r="B327" s="210">
        <v>8054.0</v>
      </c>
      <c r="C327" s="260" t="s">
        <v>218</v>
      </c>
      <c r="D327" s="261" t="s">
        <v>525</v>
      </c>
      <c r="E327" s="267" t="s">
        <v>609</v>
      </c>
      <c r="F327" s="214">
        <v>2027.0</v>
      </c>
      <c r="G327" s="214">
        <v>12.0</v>
      </c>
      <c r="H327" s="214" t="s">
        <v>59</v>
      </c>
      <c r="I327" s="220">
        <v>0.01</v>
      </c>
      <c r="J327" s="236"/>
      <c r="K327" s="217">
        <f t="shared" ref="K327:L327" si="335">0.81%/42</f>
        <v>0.0001928571429</v>
      </c>
      <c r="L327" s="217">
        <f t="shared" si="335"/>
        <v>0.0001928571429</v>
      </c>
      <c r="M327" s="218"/>
      <c r="N327" s="250">
        <f t="shared" si="3"/>
        <v>0</v>
      </c>
      <c r="O327" s="192">
        <f t="shared" si="4"/>
        <v>0.41</v>
      </c>
      <c r="P327" s="192"/>
      <c r="Q327" s="192"/>
      <c r="R327" s="192"/>
      <c r="S327" s="192"/>
      <c r="T327" s="192"/>
      <c r="U327" s="192"/>
      <c r="V327" s="192"/>
      <c r="W327" s="192"/>
      <c r="X327" s="192"/>
      <c r="Y327" s="192"/>
      <c r="Z327" s="192"/>
      <c r="AA327" s="192"/>
      <c r="AB327" s="192"/>
      <c r="AC327" s="192"/>
      <c r="AD327" s="192"/>
      <c r="AE327" s="192"/>
      <c r="AF327" s="192"/>
    </row>
    <row r="328" ht="16.5" customHeight="1">
      <c r="A328" s="192"/>
      <c r="B328" s="210">
        <v>8054.0</v>
      </c>
      <c r="C328" s="248" t="s">
        <v>218</v>
      </c>
      <c r="D328" s="248" t="s">
        <v>525</v>
      </c>
      <c r="E328" s="213" t="s">
        <v>630</v>
      </c>
      <c r="F328" s="214">
        <v>2024.0</v>
      </c>
      <c r="G328" s="214">
        <v>7.0</v>
      </c>
      <c r="H328" s="214" t="s">
        <v>41</v>
      </c>
      <c r="I328" s="220">
        <v>0.020000000000000004</v>
      </c>
      <c r="J328" s="216">
        <v>0.02</v>
      </c>
      <c r="K328" s="217">
        <f t="shared" ref="K328:L328" si="336">0.81%/42</f>
        <v>0.0001928571429</v>
      </c>
      <c r="L328" s="217">
        <f t="shared" si="336"/>
        <v>0.0001928571429</v>
      </c>
      <c r="M328" s="218" t="s">
        <v>631</v>
      </c>
      <c r="N328" s="250">
        <f t="shared" si="3"/>
        <v>0.02</v>
      </c>
      <c r="O328" s="192">
        <f t="shared" si="4"/>
        <v>0.02</v>
      </c>
      <c r="P328" s="192"/>
      <c r="Q328" s="192"/>
      <c r="R328" s="192"/>
      <c r="S328" s="192"/>
      <c r="T328" s="192"/>
      <c r="U328" s="192"/>
      <c r="V328" s="192"/>
      <c r="W328" s="192"/>
      <c r="X328" s="192"/>
      <c r="Y328" s="192"/>
      <c r="Z328" s="192"/>
      <c r="AA328" s="192"/>
      <c r="AB328" s="192"/>
      <c r="AC328" s="192"/>
      <c r="AD328" s="192"/>
      <c r="AE328" s="192"/>
      <c r="AF328" s="192"/>
    </row>
    <row r="329" ht="16.5" customHeight="1">
      <c r="A329" s="192"/>
      <c r="B329" s="210">
        <v>8054.0</v>
      </c>
      <c r="C329" s="248" t="s">
        <v>218</v>
      </c>
      <c r="D329" s="248" t="s">
        <v>525</v>
      </c>
      <c r="E329" s="213" t="s">
        <v>630</v>
      </c>
      <c r="F329" s="214">
        <v>2024.0</v>
      </c>
      <c r="G329" s="214">
        <v>8.0</v>
      </c>
      <c r="H329" s="214" t="s">
        <v>46</v>
      </c>
      <c r="I329" s="220">
        <v>0.020000000000000004</v>
      </c>
      <c r="J329" s="216">
        <v>0.02</v>
      </c>
      <c r="K329" s="217">
        <f t="shared" ref="K329:L329" si="337">0.81%/42</f>
        <v>0.0001928571429</v>
      </c>
      <c r="L329" s="217">
        <f t="shared" si="337"/>
        <v>0.0001928571429</v>
      </c>
      <c r="M329" s="218" t="s">
        <v>632</v>
      </c>
      <c r="N329" s="192">
        <f t="shared" si="3"/>
        <v>0.04</v>
      </c>
      <c r="O329" s="192">
        <f t="shared" si="4"/>
        <v>0.04</v>
      </c>
      <c r="P329" s="192"/>
      <c r="Q329" s="192"/>
      <c r="R329" s="192"/>
      <c r="S329" s="192"/>
      <c r="T329" s="192"/>
      <c r="U329" s="192"/>
      <c r="V329" s="192"/>
      <c r="W329" s="192"/>
      <c r="X329" s="192"/>
      <c r="Y329" s="192"/>
      <c r="Z329" s="192"/>
      <c r="AA329" s="192"/>
      <c r="AB329" s="192"/>
      <c r="AC329" s="192"/>
      <c r="AD329" s="192"/>
      <c r="AE329" s="192"/>
      <c r="AF329" s="192"/>
    </row>
    <row r="330" ht="16.5" customHeight="1">
      <c r="A330" s="192"/>
      <c r="B330" s="210">
        <v>8054.0</v>
      </c>
      <c r="C330" s="248" t="s">
        <v>218</v>
      </c>
      <c r="D330" s="248" t="s">
        <v>525</v>
      </c>
      <c r="E330" s="213" t="s">
        <v>630</v>
      </c>
      <c r="F330" s="214">
        <v>2024.0</v>
      </c>
      <c r="G330" s="214">
        <v>9.0</v>
      </c>
      <c r="H330" s="214" t="s">
        <v>49</v>
      </c>
      <c r="I330" s="220">
        <v>0.020000000000000004</v>
      </c>
      <c r="J330" s="221">
        <v>0.02</v>
      </c>
      <c r="K330" s="217">
        <f t="shared" ref="K330:L330" si="338">0.81%/42</f>
        <v>0.0001928571429</v>
      </c>
      <c r="L330" s="217">
        <f t="shared" si="338"/>
        <v>0.0001928571429</v>
      </c>
      <c r="M330" s="218" t="s">
        <v>633</v>
      </c>
      <c r="N330" s="250">
        <f t="shared" si="3"/>
        <v>0.06</v>
      </c>
      <c r="O330" s="192">
        <f t="shared" si="4"/>
        <v>0.06</v>
      </c>
      <c r="P330" s="192"/>
      <c r="Q330" s="192"/>
      <c r="R330" s="192"/>
      <c r="S330" s="192"/>
      <c r="T330" s="192"/>
      <c r="U330" s="192"/>
      <c r="V330" s="192"/>
      <c r="W330" s="192"/>
      <c r="X330" s="192"/>
      <c r="Y330" s="192"/>
      <c r="Z330" s="192"/>
      <c r="AA330" s="192"/>
      <c r="AB330" s="192"/>
      <c r="AC330" s="192"/>
      <c r="AD330" s="192"/>
      <c r="AE330" s="192"/>
      <c r="AF330" s="192"/>
    </row>
    <row r="331" ht="16.5" customHeight="1">
      <c r="A331" s="192"/>
      <c r="B331" s="210">
        <v>8054.0</v>
      </c>
      <c r="C331" s="248" t="s">
        <v>218</v>
      </c>
      <c r="D331" s="248" t="s">
        <v>525</v>
      </c>
      <c r="E331" s="213" t="s">
        <v>630</v>
      </c>
      <c r="F331" s="214">
        <v>2024.0</v>
      </c>
      <c r="G331" s="214">
        <v>10.0</v>
      </c>
      <c r="H331" s="214" t="s">
        <v>52</v>
      </c>
      <c r="I331" s="220">
        <v>0.020000000000000004</v>
      </c>
      <c r="J331" s="221">
        <v>0.02</v>
      </c>
      <c r="K331" s="217">
        <f t="shared" ref="K331:L331" si="339">0.81%/42</f>
        <v>0.0001928571429</v>
      </c>
      <c r="L331" s="217">
        <f t="shared" si="339"/>
        <v>0.0001928571429</v>
      </c>
      <c r="M331" s="249" t="s">
        <v>634</v>
      </c>
      <c r="N331" s="250">
        <f t="shared" si="3"/>
        <v>0.08</v>
      </c>
      <c r="O331" s="192">
        <f t="shared" si="4"/>
        <v>0.08</v>
      </c>
      <c r="P331" s="192"/>
      <c r="Q331" s="192"/>
      <c r="R331" s="192"/>
      <c r="S331" s="192"/>
      <c r="T331" s="192"/>
      <c r="U331" s="192"/>
      <c r="V331" s="192"/>
      <c r="W331" s="192"/>
      <c r="X331" s="192"/>
      <c r="Y331" s="192"/>
      <c r="Z331" s="192"/>
      <c r="AA331" s="192"/>
      <c r="AB331" s="192"/>
      <c r="AC331" s="192"/>
      <c r="AD331" s="192"/>
      <c r="AE331" s="192"/>
      <c r="AF331" s="192"/>
    </row>
    <row r="332" ht="16.5" customHeight="1">
      <c r="A332" s="192"/>
      <c r="B332" s="210">
        <v>8054.0</v>
      </c>
      <c r="C332" s="248" t="s">
        <v>218</v>
      </c>
      <c r="D332" s="248" t="s">
        <v>525</v>
      </c>
      <c r="E332" s="213" t="s">
        <v>630</v>
      </c>
      <c r="F332" s="214">
        <v>2024.0</v>
      </c>
      <c r="G332" s="214">
        <v>11.0</v>
      </c>
      <c r="H332" s="214" t="s">
        <v>55</v>
      </c>
      <c r="I332" s="220">
        <v>0.015</v>
      </c>
      <c r="J332" s="221">
        <v>0.015</v>
      </c>
      <c r="K332" s="217">
        <f t="shared" ref="K332:L332" si="340">0.81%/42</f>
        <v>0.0001928571429</v>
      </c>
      <c r="L332" s="217">
        <f t="shared" si="340"/>
        <v>0.0001928571429</v>
      </c>
      <c r="M332" s="259" t="s">
        <v>635</v>
      </c>
      <c r="N332" s="250">
        <f t="shared" si="3"/>
        <v>0.095</v>
      </c>
      <c r="O332" s="192">
        <f t="shared" si="4"/>
        <v>0.095</v>
      </c>
      <c r="P332" s="192"/>
      <c r="Q332" s="192"/>
      <c r="R332" s="192"/>
      <c r="S332" s="192"/>
      <c r="T332" s="192"/>
      <c r="U332" s="192"/>
      <c r="V332" s="192"/>
      <c r="W332" s="192"/>
      <c r="X332" s="192"/>
      <c r="Y332" s="192"/>
      <c r="Z332" s="192"/>
      <c r="AA332" s="192"/>
      <c r="AB332" s="192"/>
      <c r="AC332" s="192"/>
      <c r="AD332" s="192"/>
      <c r="AE332" s="192"/>
      <c r="AF332" s="192"/>
    </row>
    <row r="333" ht="16.5" customHeight="1">
      <c r="A333" s="192"/>
      <c r="B333" s="210">
        <v>8054.0</v>
      </c>
      <c r="C333" s="248" t="s">
        <v>218</v>
      </c>
      <c r="D333" s="248" t="s">
        <v>525</v>
      </c>
      <c r="E333" s="213" t="s">
        <v>630</v>
      </c>
      <c r="F333" s="214">
        <v>2024.0</v>
      </c>
      <c r="G333" s="214">
        <v>12.0</v>
      </c>
      <c r="H333" s="214" t="s">
        <v>59</v>
      </c>
      <c r="I333" s="220">
        <v>0.005000000000000001</v>
      </c>
      <c r="J333" s="221">
        <v>0.005000000000000001</v>
      </c>
      <c r="K333" s="217">
        <f t="shared" ref="K333:L333" si="341">0.81%/42</f>
        <v>0.0001928571429</v>
      </c>
      <c r="L333" s="217">
        <f t="shared" si="341"/>
        <v>0.0001928571429</v>
      </c>
      <c r="M333" s="218" t="s">
        <v>636</v>
      </c>
      <c r="N333" s="250">
        <f t="shared" si="3"/>
        <v>0.1</v>
      </c>
      <c r="O333" s="192">
        <f t="shared" si="4"/>
        <v>0.1</v>
      </c>
      <c r="P333" s="192"/>
      <c r="Q333" s="192"/>
      <c r="R333" s="192"/>
      <c r="S333" s="192"/>
      <c r="T333" s="192"/>
      <c r="U333" s="192"/>
      <c r="V333" s="192"/>
      <c r="W333" s="192"/>
      <c r="X333" s="192"/>
      <c r="Y333" s="192"/>
      <c r="Z333" s="192"/>
      <c r="AA333" s="192"/>
      <c r="AB333" s="192"/>
      <c r="AC333" s="192"/>
      <c r="AD333" s="192"/>
      <c r="AE333" s="192"/>
      <c r="AF333" s="192"/>
    </row>
    <row r="334" ht="16.5" customHeight="1">
      <c r="A334" s="192"/>
      <c r="B334" s="210">
        <v>8054.0</v>
      </c>
      <c r="C334" s="248" t="s">
        <v>218</v>
      </c>
      <c r="D334" s="248" t="s">
        <v>525</v>
      </c>
      <c r="E334" s="213" t="s">
        <v>630</v>
      </c>
      <c r="F334" s="214">
        <v>2025.0</v>
      </c>
      <c r="G334" s="214">
        <v>1.0</v>
      </c>
      <c r="H334" s="214" t="s">
        <v>488</v>
      </c>
      <c r="I334" s="220">
        <v>0.01</v>
      </c>
      <c r="J334" s="255">
        <v>0.01</v>
      </c>
      <c r="K334" s="217">
        <f t="shared" ref="K334:L334" si="342">0.81%/42</f>
        <v>0.0001928571429</v>
      </c>
      <c r="L334" s="217">
        <f t="shared" si="342"/>
        <v>0.0001928571429</v>
      </c>
      <c r="M334" s="218" t="s">
        <v>637</v>
      </c>
      <c r="N334" s="250">
        <f t="shared" si="3"/>
        <v>0.01</v>
      </c>
      <c r="O334" s="192">
        <f t="shared" si="4"/>
        <v>0.11</v>
      </c>
      <c r="P334" s="192"/>
      <c r="Q334" s="192"/>
      <c r="R334" s="192"/>
      <c r="S334" s="192"/>
      <c r="T334" s="192"/>
      <c r="U334" s="192"/>
      <c r="V334" s="192"/>
      <c r="W334" s="192"/>
      <c r="X334" s="192"/>
      <c r="Y334" s="192"/>
      <c r="Z334" s="192"/>
      <c r="AA334" s="192"/>
      <c r="AB334" s="192"/>
      <c r="AC334" s="192"/>
      <c r="AD334" s="192"/>
      <c r="AE334" s="192"/>
      <c r="AF334" s="192"/>
    </row>
    <row r="335" ht="16.5" customHeight="1">
      <c r="A335" s="192"/>
      <c r="B335" s="210">
        <v>8054.0</v>
      </c>
      <c r="C335" s="248" t="s">
        <v>218</v>
      </c>
      <c r="D335" s="248" t="s">
        <v>525</v>
      </c>
      <c r="E335" s="213" t="s">
        <v>630</v>
      </c>
      <c r="F335" s="214">
        <v>2025.0</v>
      </c>
      <c r="G335" s="214">
        <v>2.0</v>
      </c>
      <c r="H335" s="214" t="s">
        <v>65</v>
      </c>
      <c r="I335" s="217">
        <v>0.01</v>
      </c>
      <c r="J335" s="217">
        <v>0.01</v>
      </c>
      <c r="K335" s="217">
        <f t="shared" ref="K335:L335" si="343">0.81%/42</f>
        <v>0.0001928571429</v>
      </c>
      <c r="L335" s="217">
        <f t="shared" si="343"/>
        <v>0.0001928571429</v>
      </c>
      <c r="M335" s="218" t="s">
        <v>638</v>
      </c>
      <c r="N335" s="250">
        <f t="shared" si="3"/>
        <v>0.02</v>
      </c>
      <c r="O335" s="192">
        <f t="shared" si="4"/>
        <v>0.12</v>
      </c>
      <c r="P335" s="192"/>
      <c r="Q335" s="192"/>
      <c r="R335" s="192"/>
      <c r="S335" s="192"/>
      <c r="T335" s="192"/>
      <c r="U335" s="192"/>
      <c r="V335" s="192"/>
      <c r="W335" s="192"/>
      <c r="X335" s="192"/>
      <c r="Y335" s="192"/>
      <c r="Z335" s="192"/>
      <c r="AA335" s="192"/>
      <c r="AB335" s="192"/>
      <c r="AC335" s="192"/>
      <c r="AD335" s="192"/>
      <c r="AE335" s="192"/>
      <c r="AF335" s="192"/>
    </row>
    <row r="336" ht="16.5" customHeight="1">
      <c r="A336" s="192"/>
      <c r="B336" s="210">
        <v>8054.0</v>
      </c>
      <c r="C336" s="248" t="s">
        <v>218</v>
      </c>
      <c r="D336" s="248" t="s">
        <v>525</v>
      </c>
      <c r="E336" s="213" t="s">
        <v>630</v>
      </c>
      <c r="F336" s="214">
        <v>2025.0</v>
      </c>
      <c r="G336" s="214">
        <v>3.0</v>
      </c>
      <c r="H336" s="214" t="s">
        <v>68</v>
      </c>
      <c r="I336" s="220">
        <v>0.03</v>
      </c>
      <c r="J336" s="220">
        <v>0.03</v>
      </c>
      <c r="K336" s="217">
        <f t="shared" ref="K336:L336" si="344">0.81%/42</f>
        <v>0.0001928571429</v>
      </c>
      <c r="L336" s="217">
        <f t="shared" si="344"/>
        <v>0.0001928571429</v>
      </c>
      <c r="M336" s="218" t="s">
        <v>639</v>
      </c>
      <c r="N336" s="250">
        <f t="shared" si="3"/>
        <v>0.05</v>
      </c>
      <c r="O336" s="192">
        <f t="shared" si="4"/>
        <v>0.15</v>
      </c>
      <c r="P336" s="192"/>
      <c r="Q336" s="192"/>
      <c r="R336" s="192"/>
      <c r="S336" s="192"/>
      <c r="T336" s="192"/>
      <c r="U336" s="192"/>
      <c r="V336" s="192"/>
      <c r="W336" s="192"/>
      <c r="X336" s="192"/>
      <c r="Y336" s="192"/>
      <c r="Z336" s="192"/>
      <c r="AA336" s="192"/>
      <c r="AB336" s="192"/>
      <c r="AC336" s="192"/>
      <c r="AD336" s="192"/>
      <c r="AE336" s="192"/>
      <c r="AF336" s="192"/>
    </row>
    <row r="337" ht="16.5" customHeight="1">
      <c r="A337" s="192"/>
      <c r="B337" s="210">
        <v>8054.0</v>
      </c>
      <c r="C337" s="248" t="s">
        <v>218</v>
      </c>
      <c r="D337" s="248" t="s">
        <v>525</v>
      </c>
      <c r="E337" s="213" t="s">
        <v>630</v>
      </c>
      <c r="F337" s="214">
        <v>2025.0</v>
      </c>
      <c r="G337" s="214">
        <v>4.0</v>
      </c>
      <c r="H337" s="214" t="s">
        <v>71</v>
      </c>
      <c r="I337" s="220">
        <v>0.03</v>
      </c>
      <c r="J337" s="220">
        <v>0.03</v>
      </c>
      <c r="K337" s="217">
        <f t="shared" ref="K337:L337" si="345">0.81%/42</f>
        <v>0.0001928571429</v>
      </c>
      <c r="L337" s="217">
        <f t="shared" si="345"/>
        <v>0.0001928571429</v>
      </c>
      <c r="M337" s="218" t="s">
        <v>640</v>
      </c>
      <c r="N337" s="192">
        <f t="shared" si="3"/>
        <v>0.08</v>
      </c>
      <c r="O337" s="192">
        <f t="shared" si="4"/>
        <v>0.18</v>
      </c>
      <c r="P337" s="192"/>
      <c r="Q337" s="192"/>
      <c r="R337" s="192"/>
      <c r="S337" s="192"/>
      <c r="T337" s="192"/>
      <c r="U337" s="192"/>
      <c r="V337" s="192"/>
      <c r="W337" s="192"/>
      <c r="X337" s="192"/>
      <c r="Y337" s="192"/>
      <c r="Z337" s="192"/>
      <c r="AA337" s="192"/>
      <c r="AB337" s="192"/>
      <c r="AC337" s="192"/>
      <c r="AD337" s="192"/>
      <c r="AE337" s="192"/>
      <c r="AF337" s="192"/>
    </row>
    <row r="338" ht="16.5" customHeight="1">
      <c r="A338" s="192"/>
      <c r="B338" s="210">
        <v>8054.0</v>
      </c>
      <c r="C338" s="248" t="s">
        <v>218</v>
      </c>
      <c r="D338" s="248" t="s">
        <v>525</v>
      </c>
      <c r="E338" s="213" t="s">
        <v>630</v>
      </c>
      <c r="F338" s="214">
        <v>2025.0</v>
      </c>
      <c r="G338" s="214">
        <v>5.0</v>
      </c>
      <c r="H338" s="214" t="s">
        <v>74</v>
      </c>
      <c r="I338" s="220">
        <v>0.03</v>
      </c>
      <c r="J338" s="220">
        <v>0.03</v>
      </c>
      <c r="K338" s="217">
        <f t="shared" ref="K338:L338" si="346">0.81%/42</f>
        <v>0.0001928571429</v>
      </c>
      <c r="L338" s="217">
        <f t="shared" si="346"/>
        <v>0.0001928571429</v>
      </c>
      <c r="M338" s="218" t="s">
        <v>620</v>
      </c>
      <c r="N338" s="192">
        <f t="shared" si="3"/>
        <v>0.11</v>
      </c>
      <c r="O338" s="192">
        <f t="shared" si="4"/>
        <v>0.21</v>
      </c>
      <c r="P338" s="192"/>
      <c r="Q338" s="192"/>
      <c r="R338" s="192"/>
      <c r="S338" s="192"/>
      <c r="T338" s="192"/>
      <c r="U338" s="192"/>
      <c r="V338" s="192"/>
      <c r="W338" s="192"/>
      <c r="X338" s="192"/>
      <c r="Y338" s="192"/>
      <c r="Z338" s="192"/>
      <c r="AA338" s="192"/>
      <c r="AB338" s="192"/>
      <c r="AC338" s="192"/>
      <c r="AD338" s="192"/>
      <c r="AE338" s="192"/>
      <c r="AF338" s="192"/>
    </row>
    <row r="339" ht="16.5" customHeight="1">
      <c r="A339" s="192"/>
      <c r="B339" s="210">
        <v>8054.0</v>
      </c>
      <c r="C339" s="248" t="s">
        <v>218</v>
      </c>
      <c r="D339" s="248" t="s">
        <v>525</v>
      </c>
      <c r="E339" s="213" t="s">
        <v>630</v>
      </c>
      <c r="F339" s="214">
        <v>2025.0</v>
      </c>
      <c r="G339" s="214">
        <v>6.0</v>
      </c>
      <c r="H339" s="214" t="s">
        <v>77</v>
      </c>
      <c r="I339" s="220">
        <v>0.03</v>
      </c>
      <c r="J339" s="256">
        <v>0.03</v>
      </c>
      <c r="K339" s="217">
        <f t="shared" ref="K339:L339" si="347">0.81%/42</f>
        <v>0.0001928571429</v>
      </c>
      <c r="L339" s="217">
        <f t="shared" si="347"/>
        <v>0.0001928571429</v>
      </c>
      <c r="M339" s="218" t="s">
        <v>641</v>
      </c>
      <c r="N339" s="192">
        <f t="shared" si="3"/>
        <v>0.14</v>
      </c>
      <c r="O339" s="192">
        <f t="shared" si="4"/>
        <v>0.24</v>
      </c>
      <c r="P339" s="192"/>
      <c r="Q339" s="192"/>
      <c r="R339" s="192"/>
      <c r="S339" s="192"/>
      <c r="T339" s="192"/>
      <c r="U339" s="192"/>
      <c r="V339" s="192"/>
      <c r="W339" s="192"/>
      <c r="X339" s="192"/>
      <c r="Y339" s="192"/>
      <c r="Z339" s="192"/>
      <c r="AA339" s="192"/>
      <c r="AB339" s="192"/>
      <c r="AC339" s="192"/>
      <c r="AD339" s="192"/>
      <c r="AE339" s="192"/>
      <c r="AF339" s="192"/>
    </row>
    <row r="340" ht="16.5" customHeight="1">
      <c r="A340" s="192"/>
      <c r="B340" s="210">
        <v>8054.0</v>
      </c>
      <c r="C340" s="248" t="s">
        <v>218</v>
      </c>
      <c r="D340" s="248" t="s">
        <v>525</v>
      </c>
      <c r="E340" s="213" t="s">
        <v>630</v>
      </c>
      <c r="F340" s="214">
        <v>2025.0</v>
      </c>
      <c r="G340" s="214">
        <v>7.0</v>
      </c>
      <c r="H340" s="214" t="s">
        <v>41</v>
      </c>
      <c r="I340" s="220">
        <v>0.03</v>
      </c>
      <c r="J340" s="232">
        <v>0.03</v>
      </c>
      <c r="K340" s="217">
        <f t="shared" ref="K340:L340" si="348">0.81%/42</f>
        <v>0.0001928571429</v>
      </c>
      <c r="L340" s="217">
        <f t="shared" si="348"/>
        <v>0.0001928571429</v>
      </c>
      <c r="M340" s="218" t="s">
        <v>642</v>
      </c>
      <c r="N340" s="192">
        <f t="shared" si="3"/>
        <v>0.17</v>
      </c>
      <c r="O340" s="192">
        <f t="shared" si="4"/>
        <v>0.27</v>
      </c>
      <c r="P340" s="192"/>
      <c r="Q340" s="192"/>
      <c r="R340" s="192"/>
      <c r="S340" s="192"/>
      <c r="T340" s="192"/>
      <c r="U340" s="192"/>
      <c r="V340" s="192"/>
      <c r="W340" s="192"/>
      <c r="X340" s="192"/>
      <c r="Y340" s="192"/>
      <c r="Z340" s="192"/>
      <c r="AA340" s="192"/>
      <c r="AB340" s="192"/>
      <c r="AC340" s="192"/>
      <c r="AD340" s="192"/>
      <c r="AE340" s="192"/>
      <c r="AF340" s="192"/>
    </row>
    <row r="341" ht="16.5" customHeight="1">
      <c r="A341" s="192"/>
      <c r="B341" s="210">
        <v>8054.0</v>
      </c>
      <c r="C341" s="248" t="s">
        <v>218</v>
      </c>
      <c r="D341" s="248" t="s">
        <v>525</v>
      </c>
      <c r="E341" s="213" t="s">
        <v>630</v>
      </c>
      <c r="F341" s="214">
        <v>2025.0</v>
      </c>
      <c r="G341" s="214">
        <v>8.0</v>
      </c>
      <c r="H341" s="214" t="s">
        <v>46</v>
      </c>
      <c r="I341" s="220">
        <v>0.03</v>
      </c>
      <c r="J341" s="232">
        <v>0.03</v>
      </c>
      <c r="K341" s="217">
        <f t="shared" ref="K341:L341" si="349">0.81%/42</f>
        <v>0.0001928571429</v>
      </c>
      <c r="L341" s="217">
        <f t="shared" si="349"/>
        <v>0.0001928571429</v>
      </c>
      <c r="M341" s="218" t="s">
        <v>643</v>
      </c>
      <c r="N341" s="192">
        <f t="shared" si="3"/>
        <v>0.2</v>
      </c>
      <c r="O341" s="192">
        <f t="shared" si="4"/>
        <v>0.3</v>
      </c>
      <c r="P341" s="192">
        <f t="shared" ref="P341:P344" si="351">LEN(M341)</f>
        <v>676</v>
      </c>
      <c r="Q341" s="192"/>
      <c r="R341" s="192"/>
      <c r="S341" s="192"/>
      <c r="T341" s="192"/>
      <c r="U341" s="192"/>
      <c r="V341" s="192"/>
      <c r="W341" s="192"/>
      <c r="X341" s="192"/>
      <c r="Y341" s="192"/>
      <c r="Z341" s="192"/>
      <c r="AA341" s="192"/>
      <c r="AB341" s="192"/>
      <c r="AC341" s="192"/>
      <c r="AD341" s="192"/>
      <c r="AE341" s="192"/>
      <c r="AF341" s="192"/>
    </row>
    <row r="342" ht="16.5" customHeight="1">
      <c r="A342" s="192"/>
      <c r="B342" s="210">
        <v>8054.0</v>
      </c>
      <c r="C342" s="248" t="s">
        <v>218</v>
      </c>
      <c r="D342" s="248" t="s">
        <v>525</v>
      </c>
      <c r="E342" s="213" t="s">
        <v>630</v>
      </c>
      <c r="F342" s="214">
        <v>2025.0</v>
      </c>
      <c r="G342" s="214">
        <v>9.0</v>
      </c>
      <c r="H342" s="214" t="s">
        <v>49</v>
      </c>
      <c r="I342" s="220">
        <v>0.03</v>
      </c>
      <c r="J342" s="232">
        <v>0.03</v>
      </c>
      <c r="K342" s="217">
        <f t="shared" ref="K342:L342" si="350">0.81%/42</f>
        <v>0.0001928571429</v>
      </c>
      <c r="L342" s="217">
        <f t="shared" si="350"/>
        <v>0.0001928571429</v>
      </c>
      <c r="M342" s="218" t="s">
        <v>644</v>
      </c>
      <c r="N342" s="192">
        <f t="shared" si="3"/>
        <v>0.23</v>
      </c>
      <c r="O342" s="192">
        <f t="shared" si="4"/>
        <v>0.33</v>
      </c>
      <c r="P342" s="192">
        <f t="shared" si="351"/>
        <v>416</v>
      </c>
      <c r="Q342" s="192"/>
      <c r="R342" s="192"/>
      <c r="S342" s="192"/>
      <c r="T342" s="192"/>
      <c r="U342" s="192"/>
      <c r="V342" s="192"/>
      <c r="W342" s="192"/>
      <c r="X342" s="192"/>
      <c r="Y342" s="192"/>
      <c r="Z342" s="192"/>
      <c r="AA342" s="192"/>
      <c r="AB342" s="192"/>
      <c r="AC342" s="192"/>
      <c r="AD342" s="192"/>
      <c r="AE342" s="192"/>
      <c r="AF342" s="192"/>
    </row>
    <row r="343" ht="16.5" customHeight="1">
      <c r="A343" s="192"/>
      <c r="B343" s="210">
        <v>8054.0</v>
      </c>
      <c r="C343" s="248" t="s">
        <v>218</v>
      </c>
      <c r="D343" s="248" t="s">
        <v>525</v>
      </c>
      <c r="E343" s="213" t="s">
        <v>630</v>
      </c>
      <c r="F343" s="214">
        <v>2025.0</v>
      </c>
      <c r="G343" s="214">
        <v>10.0</v>
      </c>
      <c r="H343" s="214" t="s">
        <v>52</v>
      </c>
      <c r="I343" s="220">
        <v>0.03</v>
      </c>
      <c r="J343" s="232">
        <v>0.03</v>
      </c>
      <c r="K343" s="217">
        <f t="shared" ref="K343:L343" si="352">0.81%/42</f>
        <v>0.0001928571429</v>
      </c>
      <c r="L343" s="217">
        <f t="shared" si="352"/>
        <v>0.0001928571429</v>
      </c>
      <c r="M343" s="218" t="s">
        <v>645</v>
      </c>
      <c r="N343" s="192">
        <f t="shared" si="3"/>
        <v>0.26</v>
      </c>
      <c r="O343" s="192">
        <f t="shared" si="4"/>
        <v>0.36</v>
      </c>
      <c r="P343" s="192">
        <f t="shared" si="351"/>
        <v>648</v>
      </c>
      <c r="Q343" s="192"/>
      <c r="R343" s="192"/>
      <c r="S343" s="192"/>
      <c r="T343" s="192"/>
      <c r="U343" s="192"/>
      <c r="V343" s="192"/>
      <c r="W343" s="192"/>
      <c r="X343" s="192"/>
      <c r="Y343" s="192"/>
      <c r="Z343" s="192"/>
      <c r="AA343" s="192"/>
      <c r="AB343" s="192"/>
      <c r="AC343" s="192"/>
      <c r="AD343" s="192"/>
      <c r="AE343" s="192"/>
      <c r="AF343" s="192"/>
    </row>
    <row r="344" ht="16.5" customHeight="1">
      <c r="A344" s="192"/>
      <c r="B344" s="210">
        <v>8054.0</v>
      </c>
      <c r="C344" s="248" t="s">
        <v>218</v>
      </c>
      <c r="D344" s="248" t="s">
        <v>525</v>
      </c>
      <c r="E344" s="213" t="s">
        <v>630</v>
      </c>
      <c r="F344" s="214">
        <v>2025.0</v>
      </c>
      <c r="G344" s="214">
        <v>11.0</v>
      </c>
      <c r="H344" s="214" t="s">
        <v>55</v>
      </c>
      <c r="I344" s="220">
        <v>0.03</v>
      </c>
      <c r="J344" s="232">
        <v>0.03</v>
      </c>
      <c r="K344" s="217">
        <f t="shared" ref="K344:L344" si="353">0.81%/42</f>
        <v>0.0001928571429</v>
      </c>
      <c r="L344" s="217">
        <f t="shared" si="353"/>
        <v>0.0001928571429</v>
      </c>
      <c r="M344" s="218" t="s">
        <v>646</v>
      </c>
      <c r="N344" s="192">
        <f t="shared" si="3"/>
        <v>0.29</v>
      </c>
      <c r="O344" s="192">
        <f t="shared" si="4"/>
        <v>0.39</v>
      </c>
      <c r="P344" s="192">
        <f t="shared" si="351"/>
        <v>515</v>
      </c>
      <c r="Q344" s="192"/>
      <c r="R344" s="192"/>
      <c r="S344" s="192"/>
      <c r="T344" s="192"/>
      <c r="U344" s="192"/>
      <c r="V344" s="192"/>
      <c r="W344" s="192"/>
      <c r="X344" s="192"/>
      <c r="Y344" s="192"/>
      <c r="Z344" s="192"/>
      <c r="AA344" s="192"/>
      <c r="AB344" s="192"/>
      <c r="AC344" s="192"/>
      <c r="AD344" s="192"/>
      <c r="AE344" s="192"/>
      <c r="AF344" s="192"/>
    </row>
    <row r="345" ht="16.5" customHeight="1">
      <c r="A345" s="192"/>
      <c r="B345" s="210">
        <v>8054.0</v>
      </c>
      <c r="C345" s="248" t="s">
        <v>218</v>
      </c>
      <c r="D345" s="248" t="s">
        <v>525</v>
      </c>
      <c r="E345" s="213" t="s">
        <v>630</v>
      </c>
      <c r="F345" s="214">
        <v>2025.0</v>
      </c>
      <c r="G345" s="214">
        <v>12.0</v>
      </c>
      <c r="H345" s="214" t="s">
        <v>59</v>
      </c>
      <c r="I345" s="220">
        <v>0.01</v>
      </c>
      <c r="J345" s="232">
        <v>0.01</v>
      </c>
      <c r="K345" s="217">
        <f t="shared" ref="K345:L345" si="354">0.81%/42</f>
        <v>0.0001928571429</v>
      </c>
      <c r="L345" s="217">
        <f t="shared" si="354"/>
        <v>0.0001928571429</v>
      </c>
      <c r="M345" s="218" t="s">
        <v>647</v>
      </c>
      <c r="N345" s="192">
        <f t="shared" si="3"/>
        <v>0.3</v>
      </c>
      <c r="O345" s="192">
        <f t="shared" si="4"/>
        <v>0.4</v>
      </c>
      <c r="P345" s="192"/>
      <c r="Q345" s="192"/>
      <c r="R345" s="192"/>
      <c r="S345" s="192"/>
      <c r="T345" s="192"/>
      <c r="U345" s="192"/>
      <c r="V345" s="192"/>
      <c r="W345" s="192"/>
      <c r="X345" s="192"/>
      <c r="Y345" s="192"/>
      <c r="Z345" s="192"/>
      <c r="AA345" s="192"/>
      <c r="AB345" s="192"/>
      <c r="AC345" s="192"/>
      <c r="AD345" s="192"/>
      <c r="AE345" s="192"/>
      <c r="AF345" s="192"/>
    </row>
    <row r="346" ht="16.5" customHeight="1">
      <c r="A346" s="192"/>
      <c r="B346" s="210">
        <v>8054.0</v>
      </c>
      <c r="C346" s="248" t="s">
        <v>218</v>
      </c>
      <c r="D346" s="248" t="s">
        <v>525</v>
      </c>
      <c r="E346" s="213" t="s">
        <v>630</v>
      </c>
      <c r="F346" s="214">
        <v>2026.0</v>
      </c>
      <c r="G346" s="214">
        <v>1.0</v>
      </c>
      <c r="H346" s="214" t="s">
        <v>488</v>
      </c>
      <c r="I346" s="220">
        <v>0.01</v>
      </c>
      <c r="J346" s="232">
        <v>0.01</v>
      </c>
      <c r="K346" s="217">
        <f t="shared" ref="K346:L346" si="355">0.81%/42</f>
        <v>0.0001928571429</v>
      </c>
      <c r="L346" s="217">
        <f t="shared" si="355"/>
        <v>0.0001928571429</v>
      </c>
      <c r="M346" s="218" t="s">
        <v>648</v>
      </c>
      <c r="N346" s="192">
        <f t="shared" si="3"/>
        <v>0.01</v>
      </c>
      <c r="O346" s="192">
        <f t="shared" si="4"/>
        <v>0.41</v>
      </c>
      <c r="P346" s="192">
        <f t="shared" ref="P346:P347" si="357">LEN(M346)</f>
        <v>1482</v>
      </c>
      <c r="Q346" s="192"/>
      <c r="R346" s="192"/>
      <c r="S346" s="192"/>
      <c r="T346" s="192"/>
      <c r="U346" s="192"/>
      <c r="V346" s="192"/>
      <c r="W346" s="192"/>
      <c r="X346" s="192"/>
      <c r="Y346" s="192"/>
      <c r="Z346" s="192"/>
      <c r="AA346" s="192"/>
      <c r="AB346" s="192"/>
      <c r="AC346" s="192"/>
      <c r="AD346" s="192"/>
      <c r="AE346" s="192"/>
      <c r="AF346" s="192"/>
    </row>
    <row r="347" ht="16.5" customHeight="1">
      <c r="A347" s="192"/>
      <c r="B347" s="210">
        <v>8054.0</v>
      </c>
      <c r="C347" s="248" t="s">
        <v>218</v>
      </c>
      <c r="D347" s="248" t="s">
        <v>525</v>
      </c>
      <c r="E347" s="233" t="s">
        <v>630</v>
      </c>
      <c r="F347" s="214">
        <v>2026.0</v>
      </c>
      <c r="G347" s="214">
        <v>2.0</v>
      </c>
      <c r="H347" s="214" t="s">
        <v>65</v>
      </c>
      <c r="I347" s="220">
        <v>0.01</v>
      </c>
      <c r="J347" s="265">
        <v>0.01</v>
      </c>
      <c r="K347" s="217">
        <f t="shared" ref="K347:L347" si="356">0.81%/42</f>
        <v>0.0001928571429</v>
      </c>
      <c r="L347" s="217">
        <f t="shared" si="356"/>
        <v>0.0001928571429</v>
      </c>
      <c r="M347" s="257" t="s">
        <v>649</v>
      </c>
      <c r="N347" s="192">
        <f t="shared" si="3"/>
        <v>0.02</v>
      </c>
      <c r="O347" s="192">
        <f t="shared" si="4"/>
        <v>0.42</v>
      </c>
      <c r="P347" s="192">
        <f t="shared" si="357"/>
        <v>1469</v>
      </c>
      <c r="Q347" s="192"/>
      <c r="R347" s="192"/>
      <c r="S347" s="192"/>
      <c r="T347" s="192"/>
      <c r="U347" s="192"/>
      <c r="V347" s="192"/>
      <c r="W347" s="192"/>
      <c r="X347" s="192"/>
      <c r="Y347" s="192"/>
      <c r="Z347" s="192"/>
      <c r="AA347" s="192"/>
      <c r="AB347" s="192"/>
      <c r="AC347" s="192"/>
      <c r="AD347" s="192"/>
      <c r="AE347" s="192"/>
      <c r="AF347" s="192"/>
    </row>
    <row r="348" ht="16.5" customHeight="1">
      <c r="A348" s="192"/>
      <c r="B348" s="210">
        <v>8054.0</v>
      </c>
      <c r="C348" s="248" t="s">
        <v>218</v>
      </c>
      <c r="D348" s="248" t="s">
        <v>525</v>
      </c>
      <c r="E348" s="213" t="s">
        <v>630</v>
      </c>
      <c r="F348" s="214">
        <v>2026.0</v>
      </c>
      <c r="G348" s="214">
        <v>3.0</v>
      </c>
      <c r="H348" s="214" t="s">
        <v>68</v>
      </c>
      <c r="I348" s="220">
        <v>0.03</v>
      </c>
      <c r="J348" s="236"/>
      <c r="K348" s="217">
        <f t="shared" ref="K348:L348" si="358">0.81%/42</f>
        <v>0.0001928571429</v>
      </c>
      <c r="L348" s="217">
        <f t="shared" si="358"/>
        <v>0.0001928571429</v>
      </c>
      <c r="M348" s="218"/>
      <c r="N348" s="192">
        <f t="shared" si="3"/>
        <v>0.02</v>
      </c>
      <c r="O348" s="192">
        <f t="shared" si="4"/>
        <v>0.42</v>
      </c>
      <c r="P348" s="192"/>
      <c r="Q348" s="192"/>
      <c r="R348" s="192"/>
      <c r="S348" s="192"/>
      <c r="T348" s="192"/>
      <c r="U348" s="192"/>
      <c r="V348" s="192"/>
      <c r="W348" s="192"/>
      <c r="X348" s="192"/>
      <c r="Y348" s="192"/>
      <c r="Z348" s="192"/>
      <c r="AA348" s="192"/>
      <c r="AB348" s="192"/>
      <c r="AC348" s="192"/>
      <c r="AD348" s="192"/>
      <c r="AE348" s="192"/>
      <c r="AF348" s="192"/>
    </row>
    <row r="349" ht="16.5" customHeight="1">
      <c r="A349" s="192"/>
      <c r="B349" s="210">
        <v>8054.0</v>
      </c>
      <c r="C349" s="248" t="s">
        <v>218</v>
      </c>
      <c r="D349" s="248" t="s">
        <v>525</v>
      </c>
      <c r="E349" s="213" t="s">
        <v>630</v>
      </c>
      <c r="F349" s="214">
        <v>2026.0</v>
      </c>
      <c r="G349" s="214">
        <v>4.0</v>
      </c>
      <c r="H349" s="214" t="s">
        <v>71</v>
      </c>
      <c r="I349" s="220">
        <v>0.03</v>
      </c>
      <c r="J349" s="236"/>
      <c r="K349" s="217">
        <f t="shared" ref="K349:L349" si="359">0.81%/42</f>
        <v>0.0001928571429</v>
      </c>
      <c r="L349" s="217">
        <f t="shared" si="359"/>
        <v>0.0001928571429</v>
      </c>
      <c r="M349" s="218"/>
      <c r="N349" s="192">
        <f t="shared" si="3"/>
        <v>0.02</v>
      </c>
      <c r="O349" s="192">
        <f t="shared" si="4"/>
        <v>0.42</v>
      </c>
      <c r="P349" s="192"/>
      <c r="Q349" s="192"/>
      <c r="R349" s="192"/>
      <c r="S349" s="192"/>
      <c r="T349" s="192"/>
      <c r="U349" s="192"/>
      <c r="V349" s="192"/>
      <c r="W349" s="192"/>
      <c r="X349" s="192"/>
      <c r="Y349" s="192"/>
      <c r="Z349" s="192"/>
      <c r="AA349" s="192"/>
      <c r="AB349" s="192"/>
      <c r="AC349" s="192"/>
      <c r="AD349" s="192"/>
      <c r="AE349" s="192"/>
      <c r="AF349" s="192"/>
    </row>
    <row r="350" ht="16.5" customHeight="1">
      <c r="A350" s="192"/>
      <c r="B350" s="210">
        <v>8054.0</v>
      </c>
      <c r="C350" s="248" t="s">
        <v>218</v>
      </c>
      <c r="D350" s="248" t="s">
        <v>525</v>
      </c>
      <c r="E350" s="213" t="s">
        <v>630</v>
      </c>
      <c r="F350" s="214">
        <v>2026.0</v>
      </c>
      <c r="G350" s="214">
        <v>5.0</v>
      </c>
      <c r="H350" s="214" t="s">
        <v>74</v>
      </c>
      <c r="I350" s="220">
        <v>0.03</v>
      </c>
      <c r="J350" s="236"/>
      <c r="K350" s="217">
        <f t="shared" ref="K350:L350" si="360">0.81%/42</f>
        <v>0.0001928571429</v>
      </c>
      <c r="L350" s="217">
        <f t="shared" si="360"/>
        <v>0.0001928571429</v>
      </c>
      <c r="M350" s="218"/>
      <c r="N350" s="192">
        <f t="shared" si="3"/>
        <v>0.02</v>
      </c>
      <c r="O350" s="192">
        <f t="shared" si="4"/>
        <v>0.42</v>
      </c>
      <c r="P350" s="192"/>
      <c r="Q350" s="192"/>
      <c r="R350" s="192"/>
      <c r="S350" s="192"/>
      <c r="T350" s="192"/>
      <c r="U350" s="192"/>
      <c r="V350" s="192"/>
      <c r="W350" s="192"/>
      <c r="X350" s="192"/>
      <c r="Y350" s="192"/>
      <c r="Z350" s="192"/>
      <c r="AA350" s="192"/>
      <c r="AB350" s="192"/>
      <c r="AC350" s="192"/>
      <c r="AD350" s="192"/>
      <c r="AE350" s="192"/>
      <c r="AF350" s="192"/>
    </row>
    <row r="351" ht="16.5" customHeight="1">
      <c r="A351" s="192"/>
      <c r="B351" s="210">
        <v>8054.0</v>
      </c>
      <c r="C351" s="248" t="s">
        <v>218</v>
      </c>
      <c r="D351" s="248" t="s">
        <v>525</v>
      </c>
      <c r="E351" s="213" t="s">
        <v>630</v>
      </c>
      <c r="F351" s="214">
        <v>2026.0</v>
      </c>
      <c r="G351" s="214">
        <v>6.0</v>
      </c>
      <c r="H351" s="214" t="s">
        <v>77</v>
      </c>
      <c r="I351" s="220">
        <v>0.03</v>
      </c>
      <c r="J351" s="236"/>
      <c r="K351" s="217">
        <f t="shared" ref="K351:L351" si="361">0.81%/42</f>
        <v>0.0001928571429</v>
      </c>
      <c r="L351" s="217">
        <f t="shared" si="361"/>
        <v>0.0001928571429</v>
      </c>
      <c r="M351" s="218"/>
      <c r="N351" s="192">
        <f t="shared" si="3"/>
        <v>0.02</v>
      </c>
      <c r="O351" s="192">
        <f t="shared" si="4"/>
        <v>0.42</v>
      </c>
      <c r="P351" s="192"/>
      <c r="Q351" s="192"/>
      <c r="R351" s="192"/>
      <c r="S351" s="192"/>
      <c r="T351" s="192"/>
      <c r="U351" s="192"/>
      <c r="V351" s="192"/>
      <c r="W351" s="192"/>
      <c r="X351" s="192"/>
      <c r="Y351" s="192"/>
      <c r="Z351" s="192"/>
      <c r="AA351" s="192"/>
      <c r="AB351" s="192"/>
      <c r="AC351" s="192"/>
      <c r="AD351" s="192"/>
      <c r="AE351" s="192"/>
      <c r="AF351" s="192"/>
    </row>
    <row r="352" ht="16.5" customHeight="1">
      <c r="A352" s="192"/>
      <c r="B352" s="210">
        <v>8054.0</v>
      </c>
      <c r="C352" s="248" t="s">
        <v>218</v>
      </c>
      <c r="D352" s="248" t="s">
        <v>525</v>
      </c>
      <c r="E352" s="213" t="s">
        <v>630</v>
      </c>
      <c r="F352" s="214">
        <v>2026.0</v>
      </c>
      <c r="G352" s="214">
        <v>7.0</v>
      </c>
      <c r="H352" s="214" t="s">
        <v>41</v>
      </c>
      <c r="I352" s="220">
        <v>0.03</v>
      </c>
      <c r="J352" s="236"/>
      <c r="K352" s="217">
        <f t="shared" ref="K352:L352" si="362">0.81%/42</f>
        <v>0.0001928571429</v>
      </c>
      <c r="L352" s="217">
        <f t="shared" si="362"/>
        <v>0.0001928571429</v>
      </c>
      <c r="M352" s="218"/>
      <c r="N352" s="192">
        <f t="shared" si="3"/>
        <v>0.02</v>
      </c>
      <c r="O352" s="192">
        <f t="shared" si="4"/>
        <v>0.42</v>
      </c>
      <c r="P352" s="192"/>
      <c r="Q352" s="192"/>
      <c r="R352" s="192"/>
      <c r="S352" s="192"/>
      <c r="T352" s="192"/>
      <c r="U352" s="192"/>
      <c r="V352" s="192"/>
      <c r="W352" s="192"/>
      <c r="X352" s="192"/>
      <c r="Y352" s="192"/>
      <c r="Z352" s="192"/>
      <c r="AA352" s="192"/>
      <c r="AB352" s="192"/>
      <c r="AC352" s="192"/>
      <c r="AD352" s="192"/>
      <c r="AE352" s="192"/>
      <c r="AF352" s="192"/>
    </row>
    <row r="353" ht="16.5" customHeight="1">
      <c r="A353" s="192"/>
      <c r="B353" s="210">
        <v>8054.0</v>
      </c>
      <c r="C353" s="248" t="s">
        <v>218</v>
      </c>
      <c r="D353" s="248" t="s">
        <v>525</v>
      </c>
      <c r="E353" s="213" t="s">
        <v>630</v>
      </c>
      <c r="F353" s="214">
        <v>2026.0</v>
      </c>
      <c r="G353" s="214">
        <v>8.0</v>
      </c>
      <c r="H353" s="214" t="s">
        <v>46</v>
      </c>
      <c r="I353" s="220">
        <v>0.03</v>
      </c>
      <c r="J353" s="236"/>
      <c r="K353" s="217">
        <f t="shared" ref="K353:L353" si="363">0.81%/42</f>
        <v>0.0001928571429</v>
      </c>
      <c r="L353" s="217">
        <f t="shared" si="363"/>
        <v>0.0001928571429</v>
      </c>
      <c r="M353" s="218"/>
      <c r="N353" s="192">
        <f t="shared" si="3"/>
        <v>0.02</v>
      </c>
      <c r="O353" s="192">
        <f t="shared" si="4"/>
        <v>0.42</v>
      </c>
      <c r="P353" s="192"/>
      <c r="Q353" s="192"/>
      <c r="R353" s="192"/>
      <c r="S353" s="192"/>
      <c r="T353" s="192"/>
      <c r="U353" s="192"/>
      <c r="V353" s="192"/>
      <c r="W353" s="192"/>
      <c r="X353" s="192"/>
      <c r="Y353" s="192"/>
      <c r="Z353" s="192"/>
      <c r="AA353" s="192"/>
      <c r="AB353" s="192"/>
      <c r="AC353" s="192"/>
      <c r="AD353" s="192"/>
      <c r="AE353" s="192"/>
      <c r="AF353" s="192"/>
    </row>
    <row r="354" ht="16.5" customHeight="1">
      <c r="A354" s="192"/>
      <c r="B354" s="210">
        <v>8054.0</v>
      </c>
      <c r="C354" s="248" t="s">
        <v>218</v>
      </c>
      <c r="D354" s="248" t="s">
        <v>525</v>
      </c>
      <c r="E354" s="213" t="s">
        <v>630</v>
      </c>
      <c r="F354" s="214">
        <v>2026.0</v>
      </c>
      <c r="G354" s="214">
        <v>9.0</v>
      </c>
      <c r="H354" s="214" t="s">
        <v>49</v>
      </c>
      <c r="I354" s="220">
        <v>0.03</v>
      </c>
      <c r="J354" s="236"/>
      <c r="K354" s="217">
        <f t="shared" ref="K354:L354" si="364">0.81%/42</f>
        <v>0.0001928571429</v>
      </c>
      <c r="L354" s="217">
        <f t="shared" si="364"/>
        <v>0.0001928571429</v>
      </c>
      <c r="M354" s="218"/>
      <c r="N354" s="192">
        <f t="shared" si="3"/>
        <v>0.02</v>
      </c>
      <c r="O354" s="192">
        <f t="shared" si="4"/>
        <v>0.42</v>
      </c>
      <c r="P354" s="192"/>
      <c r="Q354" s="192"/>
      <c r="R354" s="192"/>
      <c r="S354" s="192"/>
      <c r="T354" s="192"/>
      <c r="U354" s="192"/>
      <c r="V354" s="192"/>
      <c r="W354" s="192"/>
      <c r="X354" s="192"/>
      <c r="Y354" s="192"/>
      <c r="Z354" s="192"/>
      <c r="AA354" s="192"/>
      <c r="AB354" s="192"/>
      <c r="AC354" s="192"/>
      <c r="AD354" s="192"/>
      <c r="AE354" s="192"/>
      <c r="AF354" s="192"/>
    </row>
    <row r="355" ht="16.5" customHeight="1">
      <c r="A355" s="192"/>
      <c r="B355" s="210">
        <v>8054.0</v>
      </c>
      <c r="C355" s="248" t="s">
        <v>218</v>
      </c>
      <c r="D355" s="248" t="s">
        <v>525</v>
      </c>
      <c r="E355" s="213" t="s">
        <v>630</v>
      </c>
      <c r="F355" s="214">
        <v>2026.0</v>
      </c>
      <c r="G355" s="214">
        <v>10.0</v>
      </c>
      <c r="H355" s="214" t="s">
        <v>52</v>
      </c>
      <c r="I355" s="220">
        <v>0.03</v>
      </c>
      <c r="J355" s="236"/>
      <c r="K355" s="217">
        <f t="shared" ref="K355:L355" si="365">0.81%/42</f>
        <v>0.0001928571429</v>
      </c>
      <c r="L355" s="217">
        <f t="shared" si="365"/>
        <v>0.0001928571429</v>
      </c>
      <c r="M355" s="218"/>
      <c r="N355" s="192">
        <f t="shared" si="3"/>
        <v>0.02</v>
      </c>
      <c r="O355" s="192">
        <f t="shared" si="4"/>
        <v>0.42</v>
      </c>
      <c r="P355" s="192"/>
      <c r="Q355" s="192"/>
      <c r="R355" s="192"/>
      <c r="S355" s="192"/>
      <c r="T355" s="192"/>
      <c r="U355" s="192"/>
      <c r="V355" s="192"/>
      <c r="W355" s="192"/>
      <c r="X355" s="192"/>
      <c r="Y355" s="192"/>
      <c r="Z355" s="192"/>
      <c r="AA355" s="192"/>
      <c r="AB355" s="192"/>
      <c r="AC355" s="192"/>
      <c r="AD355" s="192"/>
      <c r="AE355" s="192"/>
      <c r="AF355" s="192"/>
    </row>
    <row r="356" ht="16.5" customHeight="1">
      <c r="A356" s="192"/>
      <c r="B356" s="210">
        <v>8054.0</v>
      </c>
      <c r="C356" s="248" t="s">
        <v>218</v>
      </c>
      <c r="D356" s="248" t="s">
        <v>525</v>
      </c>
      <c r="E356" s="213" t="s">
        <v>630</v>
      </c>
      <c r="F356" s="214">
        <v>2026.0</v>
      </c>
      <c r="G356" s="214">
        <v>11.0</v>
      </c>
      <c r="H356" s="214" t="s">
        <v>55</v>
      </c>
      <c r="I356" s="220">
        <v>0.03</v>
      </c>
      <c r="J356" s="236"/>
      <c r="K356" s="217">
        <f t="shared" ref="K356:L356" si="366">0.81%/42</f>
        <v>0.0001928571429</v>
      </c>
      <c r="L356" s="217">
        <f t="shared" si="366"/>
        <v>0.0001928571429</v>
      </c>
      <c r="M356" s="218"/>
      <c r="N356" s="192">
        <f t="shared" si="3"/>
        <v>0.02</v>
      </c>
      <c r="O356" s="192">
        <f t="shared" si="4"/>
        <v>0.42</v>
      </c>
      <c r="P356" s="192"/>
      <c r="Q356" s="192"/>
      <c r="R356" s="192"/>
      <c r="S356" s="192"/>
      <c r="T356" s="192"/>
      <c r="U356" s="192"/>
      <c r="V356" s="192"/>
      <c r="W356" s="192"/>
      <c r="X356" s="192"/>
      <c r="Y356" s="192"/>
      <c r="Z356" s="192"/>
      <c r="AA356" s="192"/>
      <c r="AB356" s="192"/>
      <c r="AC356" s="192"/>
      <c r="AD356" s="192"/>
      <c r="AE356" s="192"/>
      <c r="AF356" s="192"/>
    </row>
    <row r="357" ht="16.5" customHeight="1">
      <c r="A357" s="192"/>
      <c r="B357" s="210">
        <v>8054.0</v>
      </c>
      <c r="C357" s="248" t="s">
        <v>218</v>
      </c>
      <c r="D357" s="248" t="s">
        <v>525</v>
      </c>
      <c r="E357" s="213" t="s">
        <v>630</v>
      </c>
      <c r="F357" s="214">
        <v>2026.0</v>
      </c>
      <c r="G357" s="214">
        <v>12.0</v>
      </c>
      <c r="H357" s="214" t="s">
        <v>59</v>
      </c>
      <c r="I357" s="220">
        <v>0.01</v>
      </c>
      <c r="J357" s="236"/>
      <c r="K357" s="217">
        <f t="shared" ref="K357:L357" si="367">0.81%/42</f>
        <v>0.0001928571429</v>
      </c>
      <c r="L357" s="217">
        <f t="shared" si="367"/>
        <v>0.0001928571429</v>
      </c>
      <c r="M357" s="218"/>
      <c r="N357" s="192">
        <f t="shared" si="3"/>
        <v>0.02</v>
      </c>
      <c r="O357" s="192">
        <f t="shared" si="4"/>
        <v>0.42</v>
      </c>
      <c r="P357" s="192"/>
      <c r="Q357" s="192"/>
      <c r="R357" s="192"/>
      <c r="S357" s="192"/>
      <c r="T357" s="192"/>
      <c r="U357" s="192"/>
      <c r="V357" s="192"/>
      <c r="W357" s="192"/>
      <c r="X357" s="192"/>
      <c r="Y357" s="192"/>
      <c r="Z357" s="192"/>
      <c r="AA357" s="192"/>
      <c r="AB357" s="192"/>
      <c r="AC357" s="192"/>
      <c r="AD357" s="192"/>
      <c r="AE357" s="192"/>
      <c r="AF357" s="192"/>
    </row>
    <row r="358" ht="16.5" customHeight="1">
      <c r="A358" s="192"/>
      <c r="B358" s="210">
        <v>8054.0</v>
      </c>
      <c r="C358" s="248" t="s">
        <v>218</v>
      </c>
      <c r="D358" s="248" t="s">
        <v>525</v>
      </c>
      <c r="E358" s="213" t="s">
        <v>630</v>
      </c>
      <c r="F358" s="214">
        <v>2027.0</v>
      </c>
      <c r="G358" s="214">
        <v>1.0</v>
      </c>
      <c r="H358" s="214" t="s">
        <v>488</v>
      </c>
      <c r="I358" s="220">
        <v>0.01</v>
      </c>
      <c r="J358" s="236"/>
      <c r="K358" s="217">
        <f t="shared" ref="K358:L358" si="368">0.81%/42</f>
        <v>0.0001928571429</v>
      </c>
      <c r="L358" s="217">
        <f t="shared" si="368"/>
        <v>0.0001928571429</v>
      </c>
      <c r="M358" s="218"/>
      <c r="N358" s="192">
        <f t="shared" si="3"/>
        <v>0</v>
      </c>
      <c r="O358" s="192">
        <f t="shared" si="4"/>
        <v>0.42</v>
      </c>
      <c r="P358" s="192"/>
      <c r="Q358" s="192"/>
      <c r="R358" s="192"/>
      <c r="S358" s="192"/>
      <c r="T358" s="192"/>
      <c r="U358" s="192"/>
      <c r="V358" s="192"/>
      <c r="W358" s="192"/>
      <c r="X358" s="192"/>
      <c r="Y358" s="192"/>
      <c r="Z358" s="192"/>
      <c r="AA358" s="192"/>
      <c r="AB358" s="192"/>
      <c r="AC358" s="192"/>
      <c r="AD358" s="192"/>
      <c r="AE358" s="192"/>
      <c r="AF358" s="192"/>
    </row>
    <row r="359" ht="16.5" customHeight="1">
      <c r="A359" s="192"/>
      <c r="B359" s="210">
        <v>8054.0</v>
      </c>
      <c r="C359" s="248" t="s">
        <v>218</v>
      </c>
      <c r="D359" s="248" t="s">
        <v>525</v>
      </c>
      <c r="E359" s="213" t="s">
        <v>630</v>
      </c>
      <c r="F359" s="214">
        <v>2027.0</v>
      </c>
      <c r="G359" s="214">
        <v>2.0</v>
      </c>
      <c r="H359" s="214" t="s">
        <v>65</v>
      </c>
      <c r="I359" s="220">
        <v>0.01</v>
      </c>
      <c r="J359" s="236"/>
      <c r="K359" s="217">
        <f t="shared" ref="K359:L359" si="369">0.81%/42</f>
        <v>0.0001928571429</v>
      </c>
      <c r="L359" s="217">
        <f t="shared" si="369"/>
        <v>0.0001928571429</v>
      </c>
      <c r="M359" s="218"/>
      <c r="N359" s="192">
        <f t="shared" si="3"/>
        <v>0</v>
      </c>
      <c r="O359" s="192">
        <f t="shared" si="4"/>
        <v>0.42</v>
      </c>
      <c r="P359" s="192"/>
      <c r="Q359" s="192"/>
      <c r="R359" s="192"/>
      <c r="S359" s="192"/>
      <c r="T359" s="192"/>
      <c r="U359" s="192"/>
      <c r="V359" s="192"/>
      <c r="W359" s="192"/>
      <c r="X359" s="192"/>
      <c r="Y359" s="192"/>
      <c r="Z359" s="192"/>
      <c r="AA359" s="192"/>
      <c r="AB359" s="192"/>
      <c r="AC359" s="192"/>
      <c r="AD359" s="192"/>
      <c r="AE359" s="192"/>
      <c r="AF359" s="192"/>
    </row>
    <row r="360" ht="16.5" customHeight="1">
      <c r="A360" s="192"/>
      <c r="B360" s="210">
        <v>8054.0</v>
      </c>
      <c r="C360" s="248" t="s">
        <v>218</v>
      </c>
      <c r="D360" s="248" t="s">
        <v>525</v>
      </c>
      <c r="E360" s="213" t="s">
        <v>630</v>
      </c>
      <c r="F360" s="214">
        <v>2027.0</v>
      </c>
      <c r="G360" s="214">
        <v>3.0</v>
      </c>
      <c r="H360" s="214" t="s">
        <v>68</v>
      </c>
      <c r="I360" s="220">
        <v>0.03</v>
      </c>
      <c r="J360" s="236"/>
      <c r="K360" s="217">
        <f t="shared" ref="K360:L360" si="370">0.81%/42</f>
        <v>0.0001928571429</v>
      </c>
      <c r="L360" s="217">
        <f t="shared" si="370"/>
        <v>0.0001928571429</v>
      </c>
      <c r="M360" s="218"/>
      <c r="N360" s="192">
        <f t="shared" si="3"/>
        <v>0</v>
      </c>
      <c r="O360" s="192">
        <f t="shared" si="4"/>
        <v>0.42</v>
      </c>
      <c r="P360" s="192"/>
      <c r="Q360" s="192"/>
      <c r="R360" s="192"/>
      <c r="S360" s="192"/>
      <c r="T360" s="192"/>
      <c r="U360" s="192"/>
      <c r="V360" s="192"/>
      <c r="W360" s="192"/>
      <c r="X360" s="192"/>
      <c r="Y360" s="192"/>
      <c r="Z360" s="192"/>
      <c r="AA360" s="192"/>
      <c r="AB360" s="192"/>
      <c r="AC360" s="192"/>
      <c r="AD360" s="192"/>
      <c r="AE360" s="192"/>
      <c r="AF360" s="192"/>
    </row>
    <row r="361" ht="16.5" customHeight="1">
      <c r="A361" s="192"/>
      <c r="B361" s="210">
        <v>8054.0</v>
      </c>
      <c r="C361" s="248" t="s">
        <v>218</v>
      </c>
      <c r="D361" s="248" t="s">
        <v>525</v>
      </c>
      <c r="E361" s="213" t="s">
        <v>630</v>
      </c>
      <c r="F361" s="214">
        <v>2027.0</v>
      </c>
      <c r="G361" s="214">
        <v>4.0</v>
      </c>
      <c r="H361" s="214" t="s">
        <v>71</v>
      </c>
      <c r="I361" s="220">
        <v>0.03</v>
      </c>
      <c r="J361" s="236"/>
      <c r="K361" s="217">
        <f t="shared" ref="K361:L361" si="371">0.81%/42</f>
        <v>0.0001928571429</v>
      </c>
      <c r="L361" s="217">
        <f t="shared" si="371"/>
        <v>0.0001928571429</v>
      </c>
      <c r="M361" s="218"/>
      <c r="N361" s="192">
        <f t="shared" si="3"/>
        <v>0</v>
      </c>
      <c r="O361" s="192">
        <f t="shared" si="4"/>
        <v>0.42</v>
      </c>
      <c r="P361" s="192"/>
      <c r="Q361" s="192"/>
      <c r="R361" s="192"/>
      <c r="S361" s="192"/>
      <c r="T361" s="192"/>
      <c r="U361" s="192"/>
      <c r="V361" s="192"/>
      <c r="W361" s="192"/>
      <c r="X361" s="192"/>
      <c r="Y361" s="192"/>
      <c r="Z361" s="192"/>
      <c r="AA361" s="192"/>
      <c r="AB361" s="192"/>
      <c r="AC361" s="192"/>
      <c r="AD361" s="192"/>
      <c r="AE361" s="192"/>
      <c r="AF361" s="192"/>
    </row>
    <row r="362" ht="16.5" customHeight="1">
      <c r="A362" s="192"/>
      <c r="B362" s="210">
        <v>8054.0</v>
      </c>
      <c r="C362" s="248" t="s">
        <v>218</v>
      </c>
      <c r="D362" s="248" t="s">
        <v>525</v>
      </c>
      <c r="E362" s="213" t="s">
        <v>630</v>
      </c>
      <c r="F362" s="214">
        <v>2027.0</v>
      </c>
      <c r="G362" s="214">
        <v>5.0</v>
      </c>
      <c r="H362" s="214" t="s">
        <v>74</v>
      </c>
      <c r="I362" s="220">
        <v>0.03</v>
      </c>
      <c r="J362" s="236"/>
      <c r="K362" s="217">
        <f t="shared" ref="K362:L362" si="372">0.81%/42</f>
        <v>0.0001928571429</v>
      </c>
      <c r="L362" s="217">
        <f t="shared" si="372"/>
        <v>0.0001928571429</v>
      </c>
      <c r="M362" s="218"/>
      <c r="N362" s="192">
        <f t="shared" si="3"/>
        <v>0</v>
      </c>
      <c r="O362" s="192">
        <f t="shared" si="4"/>
        <v>0.42</v>
      </c>
      <c r="P362" s="192"/>
      <c r="Q362" s="192"/>
      <c r="R362" s="192"/>
      <c r="S362" s="192"/>
      <c r="T362" s="192"/>
      <c r="U362" s="192"/>
      <c r="V362" s="192"/>
      <c r="W362" s="192"/>
      <c r="X362" s="192"/>
      <c r="Y362" s="192"/>
      <c r="Z362" s="192"/>
      <c r="AA362" s="192"/>
      <c r="AB362" s="192"/>
      <c r="AC362" s="192"/>
      <c r="AD362" s="192"/>
      <c r="AE362" s="192"/>
      <c r="AF362" s="192"/>
    </row>
    <row r="363" ht="16.5" customHeight="1">
      <c r="A363" s="192"/>
      <c r="B363" s="210">
        <v>8054.0</v>
      </c>
      <c r="C363" s="248" t="s">
        <v>218</v>
      </c>
      <c r="D363" s="248" t="s">
        <v>525</v>
      </c>
      <c r="E363" s="213" t="s">
        <v>630</v>
      </c>
      <c r="F363" s="214">
        <v>2027.0</v>
      </c>
      <c r="G363" s="214">
        <v>6.0</v>
      </c>
      <c r="H363" s="214" t="s">
        <v>77</v>
      </c>
      <c r="I363" s="220">
        <v>0.03</v>
      </c>
      <c r="J363" s="236"/>
      <c r="K363" s="217">
        <f t="shared" ref="K363:L363" si="373">0.81%/42</f>
        <v>0.0001928571429</v>
      </c>
      <c r="L363" s="217">
        <f t="shared" si="373"/>
        <v>0.0001928571429</v>
      </c>
      <c r="M363" s="218"/>
      <c r="N363" s="192">
        <f t="shared" si="3"/>
        <v>0</v>
      </c>
      <c r="O363" s="192">
        <f t="shared" si="4"/>
        <v>0.42</v>
      </c>
      <c r="P363" s="192"/>
      <c r="Q363" s="192"/>
      <c r="R363" s="192"/>
      <c r="S363" s="192"/>
      <c r="T363" s="192"/>
      <c r="U363" s="192"/>
      <c r="V363" s="192"/>
      <c r="W363" s="192"/>
      <c r="X363" s="192"/>
      <c r="Y363" s="192"/>
      <c r="Z363" s="192"/>
      <c r="AA363" s="192"/>
      <c r="AB363" s="192"/>
      <c r="AC363" s="192"/>
      <c r="AD363" s="192"/>
      <c r="AE363" s="192"/>
      <c r="AF363" s="192"/>
    </row>
    <row r="364" ht="16.5" customHeight="1">
      <c r="A364" s="192"/>
      <c r="B364" s="210">
        <v>8054.0</v>
      </c>
      <c r="C364" s="248" t="s">
        <v>218</v>
      </c>
      <c r="D364" s="248" t="s">
        <v>525</v>
      </c>
      <c r="E364" s="213" t="s">
        <v>630</v>
      </c>
      <c r="F364" s="214">
        <v>2027.0</v>
      </c>
      <c r="G364" s="214">
        <v>7.0</v>
      </c>
      <c r="H364" s="214" t="s">
        <v>41</v>
      </c>
      <c r="I364" s="220">
        <v>0.03</v>
      </c>
      <c r="J364" s="236"/>
      <c r="K364" s="217">
        <f t="shared" ref="K364:L364" si="374">0.81%/42</f>
        <v>0.0001928571429</v>
      </c>
      <c r="L364" s="217">
        <f t="shared" si="374"/>
        <v>0.0001928571429</v>
      </c>
      <c r="M364" s="218"/>
      <c r="N364" s="192">
        <f t="shared" si="3"/>
        <v>0</v>
      </c>
      <c r="O364" s="192">
        <f t="shared" si="4"/>
        <v>0.42</v>
      </c>
      <c r="P364" s="192"/>
      <c r="Q364" s="192"/>
      <c r="R364" s="192"/>
      <c r="S364" s="192"/>
      <c r="T364" s="192"/>
      <c r="U364" s="192"/>
      <c r="V364" s="192"/>
      <c r="W364" s="192"/>
      <c r="X364" s="192"/>
      <c r="Y364" s="192"/>
      <c r="Z364" s="192"/>
      <c r="AA364" s="192"/>
      <c r="AB364" s="192"/>
      <c r="AC364" s="192"/>
      <c r="AD364" s="192"/>
      <c r="AE364" s="192"/>
      <c r="AF364" s="192"/>
    </row>
    <row r="365" ht="16.5" customHeight="1">
      <c r="A365" s="192"/>
      <c r="B365" s="210">
        <v>8054.0</v>
      </c>
      <c r="C365" s="248" t="s">
        <v>218</v>
      </c>
      <c r="D365" s="248" t="s">
        <v>525</v>
      </c>
      <c r="E365" s="213" t="s">
        <v>630</v>
      </c>
      <c r="F365" s="214">
        <v>2027.0</v>
      </c>
      <c r="G365" s="214">
        <v>8.0</v>
      </c>
      <c r="H365" s="214" t="s">
        <v>46</v>
      </c>
      <c r="I365" s="220">
        <v>0.03</v>
      </c>
      <c r="J365" s="236"/>
      <c r="K365" s="217">
        <f t="shared" ref="K365:L365" si="375">0.81%/42</f>
        <v>0.0001928571429</v>
      </c>
      <c r="L365" s="217">
        <f t="shared" si="375"/>
        <v>0.0001928571429</v>
      </c>
      <c r="M365" s="218"/>
      <c r="N365" s="192">
        <f t="shared" si="3"/>
        <v>0</v>
      </c>
      <c r="O365" s="192">
        <f t="shared" si="4"/>
        <v>0.42</v>
      </c>
      <c r="P365" s="192"/>
      <c r="Q365" s="192"/>
      <c r="R365" s="192"/>
      <c r="S365" s="192"/>
      <c r="T365" s="192"/>
      <c r="U365" s="192"/>
      <c r="V365" s="192"/>
      <c r="W365" s="192"/>
      <c r="X365" s="192"/>
      <c r="Y365" s="192"/>
      <c r="Z365" s="192"/>
      <c r="AA365" s="192"/>
      <c r="AB365" s="192"/>
      <c r="AC365" s="192"/>
      <c r="AD365" s="192"/>
      <c r="AE365" s="192"/>
      <c r="AF365" s="192"/>
    </row>
    <row r="366" ht="16.5" customHeight="1">
      <c r="A366" s="192"/>
      <c r="B366" s="210">
        <v>8054.0</v>
      </c>
      <c r="C366" s="248" t="s">
        <v>218</v>
      </c>
      <c r="D366" s="248" t="s">
        <v>525</v>
      </c>
      <c r="E366" s="213" t="s">
        <v>630</v>
      </c>
      <c r="F366" s="214">
        <v>2027.0</v>
      </c>
      <c r="G366" s="214">
        <v>9.0</v>
      </c>
      <c r="H366" s="214" t="s">
        <v>49</v>
      </c>
      <c r="I366" s="220">
        <v>0.03</v>
      </c>
      <c r="J366" s="236"/>
      <c r="K366" s="217">
        <f t="shared" ref="K366:L366" si="376">0.81%/42</f>
        <v>0.0001928571429</v>
      </c>
      <c r="L366" s="217">
        <f t="shared" si="376"/>
        <v>0.0001928571429</v>
      </c>
      <c r="M366" s="218"/>
      <c r="N366" s="192">
        <f t="shared" si="3"/>
        <v>0</v>
      </c>
      <c r="O366" s="192">
        <f t="shared" si="4"/>
        <v>0.42</v>
      </c>
      <c r="P366" s="192"/>
      <c r="Q366" s="192"/>
      <c r="R366" s="192"/>
      <c r="S366" s="192"/>
      <c r="T366" s="192"/>
      <c r="U366" s="192"/>
      <c r="V366" s="192"/>
      <c r="W366" s="192"/>
      <c r="X366" s="192"/>
      <c r="Y366" s="192"/>
      <c r="Z366" s="192"/>
      <c r="AA366" s="192"/>
      <c r="AB366" s="192"/>
      <c r="AC366" s="192"/>
      <c r="AD366" s="192"/>
      <c r="AE366" s="192"/>
      <c r="AF366" s="192"/>
    </row>
    <row r="367" ht="16.5" customHeight="1">
      <c r="A367" s="192"/>
      <c r="B367" s="210">
        <v>8054.0</v>
      </c>
      <c r="C367" s="248" t="s">
        <v>218</v>
      </c>
      <c r="D367" s="248" t="s">
        <v>525</v>
      </c>
      <c r="E367" s="213" t="s">
        <v>630</v>
      </c>
      <c r="F367" s="214">
        <v>2027.0</v>
      </c>
      <c r="G367" s="214">
        <v>10.0</v>
      </c>
      <c r="H367" s="214" t="s">
        <v>52</v>
      </c>
      <c r="I367" s="220">
        <v>0.03</v>
      </c>
      <c r="J367" s="236"/>
      <c r="K367" s="217">
        <f t="shared" ref="K367:L367" si="377">0.81%/42</f>
        <v>0.0001928571429</v>
      </c>
      <c r="L367" s="217">
        <f t="shared" si="377"/>
        <v>0.0001928571429</v>
      </c>
      <c r="M367" s="218"/>
      <c r="N367" s="192">
        <f t="shared" si="3"/>
        <v>0</v>
      </c>
      <c r="O367" s="192">
        <f t="shared" si="4"/>
        <v>0.42</v>
      </c>
      <c r="P367" s="192"/>
      <c r="Q367" s="192"/>
      <c r="R367" s="192"/>
      <c r="S367" s="192"/>
      <c r="T367" s="192"/>
      <c r="U367" s="192"/>
      <c r="V367" s="192"/>
      <c r="W367" s="192"/>
      <c r="X367" s="192"/>
      <c r="Y367" s="192"/>
      <c r="Z367" s="192"/>
      <c r="AA367" s="192"/>
      <c r="AB367" s="192"/>
      <c r="AC367" s="192"/>
      <c r="AD367" s="192"/>
      <c r="AE367" s="192"/>
      <c r="AF367" s="192"/>
    </row>
    <row r="368" ht="16.5" customHeight="1">
      <c r="A368" s="192"/>
      <c r="B368" s="210">
        <v>8054.0</v>
      </c>
      <c r="C368" s="248" t="s">
        <v>218</v>
      </c>
      <c r="D368" s="248" t="s">
        <v>525</v>
      </c>
      <c r="E368" s="213" t="s">
        <v>630</v>
      </c>
      <c r="F368" s="214">
        <v>2027.0</v>
      </c>
      <c r="G368" s="214">
        <v>11.0</v>
      </c>
      <c r="H368" s="214" t="s">
        <v>55</v>
      </c>
      <c r="I368" s="220">
        <v>0.03</v>
      </c>
      <c r="J368" s="236"/>
      <c r="K368" s="217">
        <f t="shared" ref="K368:L368" si="378">0.81%/42</f>
        <v>0.0001928571429</v>
      </c>
      <c r="L368" s="217">
        <f t="shared" si="378"/>
        <v>0.0001928571429</v>
      </c>
      <c r="M368" s="218"/>
      <c r="N368" s="192">
        <f t="shared" si="3"/>
        <v>0</v>
      </c>
      <c r="O368" s="192">
        <f t="shared" si="4"/>
        <v>0.42</v>
      </c>
      <c r="P368" s="192"/>
      <c r="Q368" s="192"/>
      <c r="R368" s="192"/>
      <c r="S368" s="192"/>
      <c r="T368" s="192"/>
      <c r="U368" s="192"/>
      <c r="V368" s="192"/>
      <c r="W368" s="192"/>
      <c r="X368" s="192"/>
      <c r="Y368" s="192"/>
      <c r="Z368" s="192"/>
      <c r="AA368" s="192"/>
      <c r="AB368" s="192"/>
      <c r="AC368" s="192"/>
      <c r="AD368" s="192"/>
      <c r="AE368" s="192"/>
      <c r="AF368" s="192"/>
    </row>
    <row r="369" ht="16.5" customHeight="1">
      <c r="A369" s="192"/>
      <c r="B369" s="210">
        <v>8054.0</v>
      </c>
      <c r="C369" s="248" t="s">
        <v>218</v>
      </c>
      <c r="D369" s="248" t="s">
        <v>525</v>
      </c>
      <c r="E369" s="213" t="s">
        <v>630</v>
      </c>
      <c r="F369" s="214">
        <v>2027.0</v>
      </c>
      <c r="G369" s="214">
        <v>12.0</v>
      </c>
      <c r="H369" s="214" t="s">
        <v>59</v>
      </c>
      <c r="I369" s="220">
        <v>0.01</v>
      </c>
      <c r="J369" s="236"/>
      <c r="K369" s="217">
        <f t="shared" ref="K369:L369" si="379">0.81%/42</f>
        <v>0.0001928571429</v>
      </c>
      <c r="L369" s="217">
        <f t="shared" si="379"/>
        <v>0.0001928571429</v>
      </c>
      <c r="M369" s="218"/>
      <c r="N369" s="192">
        <f t="shared" si="3"/>
        <v>0</v>
      </c>
      <c r="O369" s="192">
        <f t="shared" si="4"/>
        <v>0.42</v>
      </c>
      <c r="P369" s="192"/>
      <c r="Q369" s="192"/>
      <c r="R369" s="192"/>
      <c r="S369" s="192"/>
      <c r="T369" s="192"/>
      <c r="U369" s="192"/>
      <c r="V369" s="192"/>
      <c r="W369" s="192"/>
      <c r="X369" s="192"/>
      <c r="Y369" s="192"/>
      <c r="Z369" s="192"/>
      <c r="AA369" s="192"/>
      <c r="AB369" s="192"/>
      <c r="AC369" s="192"/>
      <c r="AD369" s="192"/>
      <c r="AE369" s="192"/>
      <c r="AF369" s="192"/>
    </row>
    <row r="370" ht="16.5" customHeight="1">
      <c r="A370" s="192"/>
      <c r="B370" s="210">
        <v>8054.0</v>
      </c>
      <c r="C370" s="248" t="s">
        <v>218</v>
      </c>
      <c r="D370" s="248" t="s">
        <v>525</v>
      </c>
      <c r="E370" s="213" t="s">
        <v>650</v>
      </c>
      <c r="F370" s="214">
        <v>2026.0</v>
      </c>
      <c r="G370" s="214">
        <v>1.0</v>
      </c>
      <c r="H370" s="214" t="s">
        <v>488</v>
      </c>
      <c r="I370" s="220">
        <v>0.0</v>
      </c>
      <c r="J370" s="232"/>
      <c r="K370" s="217">
        <f t="shared" ref="K370:L370" si="380">1.55%/24</f>
        <v>0.0006458333333</v>
      </c>
      <c r="L370" s="217">
        <f t="shared" si="380"/>
        <v>0.0006458333333</v>
      </c>
      <c r="M370" s="218"/>
      <c r="N370" s="192">
        <f t="shared" si="3"/>
        <v>0</v>
      </c>
      <c r="O370" s="192">
        <f t="shared" si="4"/>
        <v>0</v>
      </c>
      <c r="P370" s="192">
        <f t="shared" ref="P370:P371" si="382">LEN(M370)</f>
        <v>0</v>
      </c>
      <c r="Q370" s="192"/>
      <c r="R370" s="192"/>
      <c r="S370" s="192"/>
      <c r="T370" s="192"/>
      <c r="U370" s="192"/>
      <c r="V370" s="192"/>
      <c r="W370" s="192"/>
      <c r="X370" s="192"/>
      <c r="Y370" s="192"/>
      <c r="Z370" s="192"/>
      <c r="AA370" s="192"/>
      <c r="AB370" s="192"/>
      <c r="AC370" s="192"/>
      <c r="AD370" s="192"/>
      <c r="AE370" s="192"/>
      <c r="AF370" s="192"/>
    </row>
    <row r="371" ht="16.5" customHeight="1">
      <c r="A371" s="192"/>
      <c r="B371" s="210">
        <v>8054.0</v>
      </c>
      <c r="C371" s="248" t="s">
        <v>218</v>
      </c>
      <c r="D371" s="248" t="s">
        <v>525</v>
      </c>
      <c r="E371" s="213" t="s">
        <v>650</v>
      </c>
      <c r="F371" s="214">
        <v>2026.0</v>
      </c>
      <c r="G371" s="214">
        <v>2.0</v>
      </c>
      <c r="H371" s="214" t="s">
        <v>65</v>
      </c>
      <c r="I371" s="220">
        <v>0.0</v>
      </c>
      <c r="J371" s="252"/>
      <c r="K371" s="217">
        <f t="shared" ref="K371:L371" si="381">1.55%/24</f>
        <v>0.0006458333333</v>
      </c>
      <c r="L371" s="217">
        <f t="shared" si="381"/>
        <v>0.0006458333333</v>
      </c>
      <c r="M371" s="271"/>
      <c r="N371" s="192">
        <f t="shared" si="3"/>
        <v>0</v>
      </c>
      <c r="O371" s="192">
        <f t="shared" si="4"/>
        <v>0</v>
      </c>
      <c r="P371" s="192">
        <f t="shared" si="382"/>
        <v>0</v>
      </c>
      <c r="Q371" s="192"/>
      <c r="R371" s="192"/>
      <c r="S371" s="192"/>
      <c r="T371" s="192"/>
      <c r="U371" s="192"/>
      <c r="V371" s="192"/>
      <c r="W371" s="192"/>
      <c r="X371" s="192"/>
      <c r="Y371" s="192"/>
      <c r="Z371" s="192"/>
      <c r="AA371" s="192"/>
      <c r="AB371" s="192"/>
      <c r="AC371" s="192"/>
      <c r="AD371" s="192"/>
      <c r="AE371" s="192"/>
      <c r="AF371" s="192"/>
    </row>
    <row r="372" ht="16.5" customHeight="1">
      <c r="A372" s="192"/>
      <c r="B372" s="210">
        <v>8054.0</v>
      </c>
      <c r="C372" s="248" t="s">
        <v>218</v>
      </c>
      <c r="D372" s="248" t="s">
        <v>525</v>
      </c>
      <c r="E372" s="213" t="s">
        <v>650</v>
      </c>
      <c r="F372" s="214">
        <v>2026.0</v>
      </c>
      <c r="G372" s="214">
        <v>3.0</v>
      </c>
      <c r="H372" s="214" t="s">
        <v>68</v>
      </c>
      <c r="I372" s="220">
        <v>0.07</v>
      </c>
      <c r="J372" s="236"/>
      <c r="K372" s="217">
        <f t="shared" ref="K372:L372" si="383">1.55%/24</f>
        <v>0.0006458333333</v>
      </c>
      <c r="L372" s="217">
        <f t="shared" si="383"/>
        <v>0.0006458333333</v>
      </c>
      <c r="M372" s="218"/>
      <c r="N372" s="192">
        <f t="shared" si="3"/>
        <v>0</v>
      </c>
      <c r="O372" s="192">
        <f t="shared" si="4"/>
        <v>0</v>
      </c>
      <c r="P372" s="192"/>
      <c r="Q372" s="192"/>
      <c r="R372" s="192"/>
      <c r="S372" s="192"/>
      <c r="T372" s="192"/>
      <c r="U372" s="192"/>
      <c r="V372" s="192"/>
      <c r="W372" s="192"/>
      <c r="X372" s="192"/>
      <c r="Y372" s="192"/>
      <c r="Z372" s="192"/>
      <c r="AA372" s="192"/>
      <c r="AB372" s="192"/>
      <c r="AC372" s="192"/>
      <c r="AD372" s="192"/>
      <c r="AE372" s="192"/>
      <c r="AF372" s="192"/>
    </row>
    <row r="373" ht="16.5" customHeight="1">
      <c r="A373" s="192"/>
      <c r="B373" s="210">
        <v>8054.0</v>
      </c>
      <c r="C373" s="248" t="s">
        <v>218</v>
      </c>
      <c r="D373" s="248" t="s">
        <v>525</v>
      </c>
      <c r="E373" s="213" t="s">
        <v>650</v>
      </c>
      <c r="F373" s="214">
        <v>2026.0</v>
      </c>
      <c r="G373" s="214">
        <v>4.0</v>
      </c>
      <c r="H373" s="214" t="s">
        <v>71</v>
      </c>
      <c r="I373" s="220">
        <v>0.05</v>
      </c>
      <c r="J373" s="236"/>
      <c r="K373" s="217">
        <f t="shared" ref="K373:L373" si="384">1.55%/24</f>
        <v>0.0006458333333</v>
      </c>
      <c r="L373" s="217">
        <f t="shared" si="384"/>
        <v>0.0006458333333</v>
      </c>
      <c r="M373" s="218"/>
      <c r="N373" s="192">
        <f t="shared" si="3"/>
        <v>0</v>
      </c>
      <c r="O373" s="192">
        <f t="shared" si="4"/>
        <v>0</v>
      </c>
      <c r="P373" s="192"/>
      <c r="Q373" s="192"/>
      <c r="R373" s="192"/>
      <c r="S373" s="192"/>
      <c r="T373" s="192"/>
      <c r="U373" s="192"/>
      <c r="V373" s="192"/>
      <c r="W373" s="192"/>
      <c r="X373" s="192"/>
      <c r="Y373" s="192"/>
      <c r="Z373" s="192"/>
      <c r="AA373" s="192"/>
      <c r="AB373" s="192"/>
      <c r="AC373" s="192"/>
      <c r="AD373" s="192"/>
      <c r="AE373" s="192"/>
      <c r="AF373" s="192"/>
    </row>
    <row r="374" ht="16.5" customHeight="1">
      <c r="A374" s="192"/>
      <c r="B374" s="210">
        <v>8054.0</v>
      </c>
      <c r="C374" s="248" t="s">
        <v>218</v>
      </c>
      <c r="D374" s="248" t="s">
        <v>525</v>
      </c>
      <c r="E374" s="213" t="s">
        <v>650</v>
      </c>
      <c r="F374" s="214">
        <v>2026.0</v>
      </c>
      <c r="G374" s="214">
        <v>5.0</v>
      </c>
      <c r="H374" s="214" t="s">
        <v>74</v>
      </c>
      <c r="I374" s="220">
        <v>0.05</v>
      </c>
      <c r="J374" s="236"/>
      <c r="K374" s="217">
        <f t="shared" ref="K374:L374" si="385">1.55%/24</f>
        <v>0.0006458333333</v>
      </c>
      <c r="L374" s="217">
        <f t="shared" si="385"/>
        <v>0.0006458333333</v>
      </c>
      <c r="M374" s="218"/>
      <c r="N374" s="192">
        <f t="shared" si="3"/>
        <v>0</v>
      </c>
      <c r="O374" s="192">
        <f t="shared" si="4"/>
        <v>0</v>
      </c>
      <c r="P374" s="192"/>
      <c r="Q374" s="192"/>
      <c r="R374" s="192"/>
      <c r="S374" s="192"/>
      <c r="T374" s="192"/>
      <c r="U374" s="192"/>
      <c r="V374" s="192"/>
      <c r="W374" s="192"/>
      <c r="X374" s="192"/>
      <c r="Y374" s="192"/>
      <c r="Z374" s="192"/>
      <c r="AA374" s="192"/>
      <c r="AB374" s="192"/>
      <c r="AC374" s="192"/>
      <c r="AD374" s="192"/>
      <c r="AE374" s="192"/>
      <c r="AF374" s="192"/>
    </row>
    <row r="375" ht="16.5" customHeight="1">
      <c r="A375" s="192"/>
      <c r="B375" s="210">
        <v>8054.0</v>
      </c>
      <c r="C375" s="248" t="s">
        <v>218</v>
      </c>
      <c r="D375" s="248" t="s">
        <v>525</v>
      </c>
      <c r="E375" s="213" t="s">
        <v>650</v>
      </c>
      <c r="F375" s="214">
        <v>2026.0</v>
      </c>
      <c r="G375" s="214">
        <v>6.0</v>
      </c>
      <c r="H375" s="214" t="s">
        <v>77</v>
      </c>
      <c r="I375" s="220">
        <v>0.05</v>
      </c>
      <c r="J375" s="236"/>
      <c r="K375" s="217">
        <f t="shared" ref="K375:L375" si="386">1.55%/24</f>
        <v>0.0006458333333</v>
      </c>
      <c r="L375" s="217">
        <f t="shared" si="386"/>
        <v>0.0006458333333</v>
      </c>
      <c r="M375" s="218"/>
      <c r="N375" s="192">
        <f t="shared" si="3"/>
        <v>0</v>
      </c>
      <c r="O375" s="192">
        <f t="shared" si="4"/>
        <v>0</v>
      </c>
      <c r="P375" s="192"/>
      <c r="Q375" s="192"/>
      <c r="R375" s="192"/>
      <c r="S375" s="192"/>
      <c r="T375" s="192"/>
      <c r="U375" s="192"/>
      <c r="V375" s="192"/>
      <c r="W375" s="192"/>
      <c r="X375" s="192"/>
      <c r="Y375" s="192"/>
      <c r="Z375" s="192"/>
      <c r="AA375" s="192"/>
      <c r="AB375" s="192"/>
      <c r="AC375" s="192"/>
      <c r="AD375" s="192"/>
      <c r="AE375" s="192"/>
      <c r="AF375" s="192"/>
    </row>
    <row r="376" ht="16.5" customHeight="1">
      <c r="A376" s="192"/>
      <c r="B376" s="210">
        <v>8054.0</v>
      </c>
      <c r="C376" s="248" t="s">
        <v>218</v>
      </c>
      <c r="D376" s="248" t="s">
        <v>525</v>
      </c>
      <c r="E376" s="213" t="s">
        <v>650</v>
      </c>
      <c r="F376" s="214">
        <v>2026.0</v>
      </c>
      <c r="G376" s="214">
        <v>7.0</v>
      </c>
      <c r="H376" s="214" t="s">
        <v>41</v>
      </c>
      <c r="I376" s="220">
        <v>0.05</v>
      </c>
      <c r="J376" s="236"/>
      <c r="K376" s="217">
        <f t="shared" ref="K376:L376" si="387">1.55%/24</f>
        <v>0.0006458333333</v>
      </c>
      <c r="L376" s="217">
        <f t="shared" si="387"/>
        <v>0.0006458333333</v>
      </c>
      <c r="M376" s="218"/>
      <c r="N376" s="192">
        <f t="shared" si="3"/>
        <v>0</v>
      </c>
      <c r="O376" s="192">
        <f t="shared" si="4"/>
        <v>0</v>
      </c>
      <c r="P376" s="192"/>
      <c r="Q376" s="192"/>
      <c r="R376" s="192"/>
      <c r="S376" s="192"/>
      <c r="T376" s="192"/>
      <c r="U376" s="192"/>
      <c r="V376" s="192"/>
      <c r="W376" s="192"/>
      <c r="X376" s="192"/>
      <c r="Y376" s="192"/>
      <c r="Z376" s="192"/>
      <c r="AA376" s="192"/>
      <c r="AB376" s="192"/>
      <c r="AC376" s="192"/>
      <c r="AD376" s="192"/>
      <c r="AE376" s="192"/>
      <c r="AF376" s="192"/>
    </row>
    <row r="377" ht="16.5" customHeight="1">
      <c r="A377" s="192"/>
      <c r="B377" s="210">
        <v>8054.0</v>
      </c>
      <c r="C377" s="248" t="s">
        <v>218</v>
      </c>
      <c r="D377" s="248" t="s">
        <v>525</v>
      </c>
      <c r="E377" s="213" t="s">
        <v>650</v>
      </c>
      <c r="F377" s="214">
        <v>2026.0</v>
      </c>
      <c r="G377" s="214">
        <v>8.0</v>
      </c>
      <c r="H377" s="214" t="s">
        <v>46</v>
      </c>
      <c r="I377" s="220">
        <v>0.05</v>
      </c>
      <c r="J377" s="236"/>
      <c r="K377" s="217">
        <f t="shared" ref="K377:L377" si="388">1.55%/24</f>
        <v>0.0006458333333</v>
      </c>
      <c r="L377" s="217">
        <f t="shared" si="388"/>
        <v>0.0006458333333</v>
      </c>
      <c r="M377" s="218"/>
      <c r="N377" s="192">
        <f t="shared" si="3"/>
        <v>0</v>
      </c>
      <c r="O377" s="192">
        <f t="shared" si="4"/>
        <v>0</v>
      </c>
      <c r="P377" s="192"/>
      <c r="Q377" s="192"/>
      <c r="R377" s="192"/>
      <c r="S377" s="192"/>
      <c r="T377" s="192"/>
      <c r="U377" s="192"/>
      <c r="V377" s="192"/>
      <c r="W377" s="192"/>
      <c r="X377" s="192"/>
      <c r="Y377" s="192"/>
      <c r="Z377" s="192"/>
      <c r="AA377" s="192"/>
      <c r="AB377" s="192"/>
      <c r="AC377" s="192"/>
      <c r="AD377" s="192"/>
      <c r="AE377" s="192"/>
      <c r="AF377" s="192"/>
    </row>
    <row r="378" ht="16.5" customHeight="1">
      <c r="A378" s="192"/>
      <c r="B378" s="210">
        <v>8054.0</v>
      </c>
      <c r="C378" s="248" t="s">
        <v>218</v>
      </c>
      <c r="D378" s="248" t="s">
        <v>525</v>
      </c>
      <c r="E378" s="213" t="s">
        <v>650</v>
      </c>
      <c r="F378" s="214">
        <v>2026.0</v>
      </c>
      <c r="G378" s="214">
        <v>9.0</v>
      </c>
      <c r="H378" s="214" t="s">
        <v>49</v>
      </c>
      <c r="I378" s="220">
        <v>0.05</v>
      </c>
      <c r="J378" s="236"/>
      <c r="K378" s="217">
        <f t="shared" ref="K378:L378" si="389">1.55%/24</f>
        <v>0.0006458333333</v>
      </c>
      <c r="L378" s="217">
        <f t="shared" si="389"/>
        <v>0.0006458333333</v>
      </c>
      <c r="M378" s="218"/>
      <c r="N378" s="192">
        <f t="shared" si="3"/>
        <v>0</v>
      </c>
      <c r="O378" s="192">
        <f t="shared" si="4"/>
        <v>0</v>
      </c>
      <c r="P378" s="192"/>
      <c r="Q378" s="192"/>
      <c r="R378" s="192"/>
      <c r="S378" s="192"/>
      <c r="T378" s="192"/>
      <c r="U378" s="192"/>
      <c r="V378" s="192"/>
      <c r="W378" s="192"/>
      <c r="X378" s="192"/>
      <c r="Y378" s="192"/>
      <c r="Z378" s="192"/>
      <c r="AA378" s="192"/>
      <c r="AB378" s="192"/>
      <c r="AC378" s="192"/>
      <c r="AD378" s="192"/>
      <c r="AE378" s="192"/>
      <c r="AF378" s="192"/>
    </row>
    <row r="379" ht="16.5" customHeight="1">
      <c r="A379" s="192"/>
      <c r="B379" s="210">
        <v>8054.0</v>
      </c>
      <c r="C379" s="248" t="s">
        <v>218</v>
      </c>
      <c r="D379" s="248" t="s">
        <v>525</v>
      </c>
      <c r="E379" s="213" t="s">
        <v>650</v>
      </c>
      <c r="F379" s="214">
        <v>2026.0</v>
      </c>
      <c r="G379" s="214">
        <v>10.0</v>
      </c>
      <c r="H379" s="214" t="s">
        <v>52</v>
      </c>
      <c r="I379" s="220">
        <v>0.05</v>
      </c>
      <c r="J379" s="236"/>
      <c r="K379" s="217">
        <f t="shared" ref="K379:L379" si="390">1.55%/24</f>
        <v>0.0006458333333</v>
      </c>
      <c r="L379" s="217">
        <f t="shared" si="390"/>
        <v>0.0006458333333</v>
      </c>
      <c r="M379" s="218"/>
      <c r="N379" s="192">
        <f t="shared" si="3"/>
        <v>0</v>
      </c>
      <c r="O379" s="192">
        <f t="shared" si="4"/>
        <v>0</v>
      </c>
      <c r="P379" s="192"/>
      <c r="Q379" s="192"/>
      <c r="R379" s="192"/>
      <c r="S379" s="192"/>
      <c r="T379" s="192"/>
      <c r="U379" s="192"/>
      <c r="V379" s="192"/>
      <c r="W379" s="192"/>
      <c r="X379" s="192"/>
      <c r="Y379" s="192"/>
      <c r="Z379" s="192"/>
      <c r="AA379" s="192"/>
      <c r="AB379" s="192"/>
      <c r="AC379" s="192"/>
      <c r="AD379" s="192"/>
      <c r="AE379" s="192"/>
      <c r="AF379" s="192"/>
    </row>
    <row r="380" ht="16.5" customHeight="1">
      <c r="A380" s="192"/>
      <c r="B380" s="210">
        <v>8054.0</v>
      </c>
      <c r="C380" s="248" t="s">
        <v>218</v>
      </c>
      <c r="D380" s="248" t="s">
        <v>525</v>
      </c>
      <c r="E380" s="213" t="s">
        <v>650</v>
      </c>
      <c r="F380" s="214">
        <v>2026.0</v>
      </c>
      <c r="G380" s="214">
        <v>11.0</v>
      </c>
      <c r="H380" s="214" t="s">
        <v>55</v>
      </c>
      <c r="I380" s="220">
        <v>0.05</v>
      </c>
      <c r="J380" s="236"/>
      <c r="K380" s="217">
        <f t="shared" ref="K380:L380" si="391">1.55%/24</f>
        <v>0.0006458333333</v>
      </c>
      <c r="L380" s="217">
        <f t="shared" si="391"/>
        <v>0.0006458333333</v>
      </c>
      <c r="M380" s="218"/>
      <c r="N380" s="192">
        <f t="shared" si="3"/>
        <v>0</v>
      </c>
      <c r="O380" s="192">
        <f t="shared" si="4"/>
        <v>0</v>
      </c>
      <c r="P380" s="192"/>
      <c r="Q380" s="192"/>
      <c r="R380" s="192"/>
      <c r="S380" s="192"/>
      <c r="T380" s="192"/>
      <c r="U380" s="192"/>
      <c r="V380" s="192"/>
      <c r="W380" s="192"/>
      <c r="X380" s="192"/>
      <c r="Y380" s="192"/>
      <c r="Z380" s="192"/>
      <c r="AA380" s="192"/>
      <c r="AB380" s="192"/>
      <c r="AC380" s="192"/>
      <c r="AD380" s="192"/>
      <c r="AE380" s="192"/>
      <c r="AF380" s="192"/>
    </row>
    <row r="381" ht="16.5" customHeight="1">
      <c r="A381" s="192"/>
      <c r="B381" s="210">
        <v>8054.0</v>
      </c>
      <c r="C381" s="248" t="s">
        <v>218</v>
      </c>
      <c r="D381" s="248" t="s">
        <v>525</v>
      </c>
      <c r="E381" s="213" t="s">
        <v>650</v>
      </c>
      <c r="F381" s="214">
        <v>2026.0</v>
      </c>
      <c r="G381" s="214">
        <v>12.0</v>
      </c>
      <c r="H381" s="214" t="s">
        <v>59</v>
      </c>
      <c r="I381" s="220">
        <v>0.03</v>
      </c>
      <c r="J381" s="236"/>
      <c r="K381" s="217">
        <f t="shared" ref="K381:L381" si="392">1.55%/24</f>
        <v>0.0006458333333</v>
      </c>
      <c r="L381" s="217">
        <f t="shared" si="392"/>
        <v>0.0006458333333</v>
      </c>
      <c r="M381" s="218"/>
      <c r="N381" s="192">
        <f t="shared" si="3"/>
        <v>0</v>
      </c>
      <c r="O381" s="192">
        <f t="shared" si="4"/>
        <v>0</v>
      </c>
      <c r="P381" s="192"/>
      <c r="Q381" s="192"/>
      <c r="R381" s="192"/>
      <c r="S381" s="192"/>
      <c r="T381" s="192"/>
      <c r="U381" s="192"/>
      <c r="V381" s="192"/>
      <c r="W381" s="192"/>
      <c r="X381" s="192"/>
      <c r="Y381" s="192"/>
      <c r="Z381" s="192"/>
      <c r="AA381" s="192"/>
      <c r="AB381" s="192"/>
      <c r="AC381" s="192"/>
      <c r="AD381" s="192"/>
      <c r="AE381" s="192"/>
      <c r="AF381" s="192"/>
    </row>
    <row r="382" ht="16.5" customHeight="1">
      <c r="A382" s="192"/>
      <c r="B382" s="210">
        <v>8054.0</v>
      </c>
      <c r="C382" s="248" t="s">
        <v>218</v>
      </c>
      <c r="D382" s="248" t="s">
        <v>525</v>
      </c>
      <c r="E382" s="213" t="s">
        <v>650</v>
      </c>
      <c r="F382" s="214">
        <v>2027.0</v>
      </c>
      <c r="G382" s="214">
        <v>1.0</v>
      </c>
      <c r="H382" s="214" t="s">
        <v>488</v>
      </c>
      <c r="I382" s="220">
        <v>0.01</v>
      </c>
      <c r="J382" s="236"/>
      <c r="K382" s="217">
        <f t="shared" ref="K382:L382" si="393">1.55%/24</f>
        <v>0.0006458333333</v>
      </c>
      <c r="L382" s="217">
        <f t="shared" si="393"/>
        <v>0.0006458333333</v>
      </c>
      <c r="M382" s="218"/>
      <c r="N382" s="192">
        <f t="shared" si="3"/>
        <v>0</v>
      </c>
      <c r="O382" s="192">
        <f t="shared" si="4"/>
        <v>0</v>
      </c>
      <c r="P382" s="192"/>
      <c r="Q382" s="192"/>
      <c r="R382" s="192"/>
      <c r="S382" s="192"/>
      <c r="T382" s="192"/>
      <c r="U382" s="192"/>
      <c r="V382" s="192"/>
      <c r="W382" s="192"/>
      <c r="X382" s="192"/>
      <c r="Y382" s="192"/>
      <c r="Z382" s="192"/>
      <c r="AA382" s="192"/>
      <c r="AB382" s="192"/>
      <c r="AC382" s="192"/>
      <c r="AD382" s="192"/>
      <c r="AE382" s="192"/>
      <c r="AF382" s="192"/>
    </row>
    <row r="383" ht="16.5" customHeight="1">
      <c r="A383" s="192"/>
      <c r="B383" s="210">
        <v>8054.0</v>
      </c>
      <c r="C383" s="248" t="s">
        <v>218</v>
      </c>
      <c r="D383" s="248" t="s">
        <v>525</v>
      </c>
      <c r="E383" s="213" t="s">
        <v>650</v>
      </c>
      <c r="F383" s="214">
        <v>2027.0</v>
      </c>
      <c r="G383" s="214">
        <v>2.0</v>
      </c>
      <c r="H383" s="214" t="s">
        <v>65</v>
      </c>
      <c r="I383" s="220">
        <v>0.02</v>
      </c>
      <c r="J383" s="236"/>
      <c r="K383" s="217">
        <f t="shared" ref="K383:L383" si="394">1.55%/24</f>
        <v>0.0006458333333</v>
      </c>
      <c r="L383" s="217">
        <f t="shared" si="394"/>
        <v>0.0006458333333</v>
      </c>
      <c r="M383" s="218"/>
      <c r="N383" s="192">
        <f t="shared" si="3"/>
        <v>0</v>
      </c>
      <c r="O383" s="192">
        <f t="shared" si="4"/>
        <v>0</v>
      </c>
      <c r="P383" s="192"/>
      <c r="Q383" s="192"/>
      <c r="R383" s="192"/>
      <c r="S383" s="192"/>
      <c r="T383" s="192"/>
      <c r="U383" s="192"/>
      <c r="V383" s="192"/>
      <c r="W383" s="192"/>
      <c r="X383" s="192"/>
      <c r="Y383" s="192"/>
      <c r="Z383" s="192"/>
      <c r="AA383" s="192"/>
      <c r="AB383" s="192"/>
      <c r="AC383" s="192"/>
      <c r="AD383" s="192"/>
      <c r="AE383" s="192"/>
      <c r="AF383" s="192"/>
    </row>
    <row r="384" ht="16.5" customHeight="1">
      <c r="A384" s="192"/>
      <c r="B384" s="210">
        <v>8054.0</v>
      </c>
      <c r="C384" s="248" t="s">
        <v>218</v>
      </c>
      <c r="D384" s="248" t="s">
        <v>525</v>
      </c>
      <c r="E384" s="213" t="s">
        <v>650</v>
      </c>
      <c r="F384" s="214">
        <v>2027.0</v>
      </c>
      <c r="G384" s="214">
        <v>3.0</v>
      </c>
      <c r="H384" s="214" t="s">
        <v>68</v>
      </c>
      <c r="I384" s="220">
        <v>0.05</v>
      </c>
      <c r="J384" s="236"/>
      <c r="K384" s="217">
        <f t="shared" ref="K384:L384" si="395">1.55%/24</f>
        <v>0.0006458333333</v>
      </c>
      <c r="L384" s="217">
        <f t="shared" si="395"/>
        <v>0.0006458333333</v>
      </c>
      <c r="M384" s="218"/>
      <c r="N384" s="192">
        <f t="shared" si="3"/>
        <v>0</v>
      </c>
      <c r="O384" s="192">
        <f t="shared" si="4"/>
        <v>0</v>
      </c>
      <c r="P384" s="192"/>
      <c r="Q384" s="192"/>
      <c r="R384" s="192"/>
      <c r="S384" s="192"/>
      <c r="T384" s="192"/>
      <c r="U384" s="192"/>
      <c r="V384" s="192"/>
      <c r="W384" s="192"/>
      <c r="X384" s="192"/>
      <c r="Y384" s="192"/>
      <c r="Z384" s="192"/>
      <c r="AA384" s="192"/>
      <c r="AB384" s="192"/>
      <c r="AC384" s="192"/>
      <c r="AD384" s="192"/>
      <c r="AE384" s="192"/>
      <c r="AF384" s="192"/>
    </row>
    <row r="385" ht="16.5" customHeight="1">
      <c r="A385" s="192"/>
      <c r="B385" s="210">
        <v>8054.0</v>
      </c>
      <c r="C385" s="248" t="s">
        <v>218</v>
      </c>
      <c r="D385" s="248" t="s">
        <v>525</v>
      </c>
      <c r="E385" s="213" t="s">
        <v>650</v>
      </c>
      <c r="F385" s="214">
        <v>2027.0</v>
      </c>
      <c r="G385" s="214">
        <v>4.0</v>
      </c>
      <c r="H385" s="214" t="s">
        <v>71</v>
      </c>
      <c r="I385" s="220">
        <v>0.05</v>
      </c>
      <c r="J385" s="236"/>
      <c r="K385" s="217">
        <f t="shared" ref="K385:L385" si="396">1.55%/24</f>
        <v>0.0006458333333</v>
      </c>
      <c r="L385" s="217">
        <f t="shared" si="396"/>
        <v>0.0006458333333</v>
      </c>
      <c r="M385" s="218"/>
      <c r="N385" s="192">
        <f t="shared" si="3"/>
        <v>0</v>
      </c>
      <c r="O385" s="192">
        <f t="shared" si="4"/>
        <v>0</v>
      </c>
      <c r="P385" s="192"/>
      <c r="Q385" s="192"/>
      <c r="R385" s="192"/>
      <c r="S385" s="192"/>
      <c r="T385" s="192"/>
      <c r="U385" s="192"/>
      <c r="V385" s="192"/>
      <c r="W385" s="192"/>
      <c r="X385" s="192"/>
      <c r="Y385" s="192"/>
      <c r="Z385" s="192"/>
      <c r="AA385" s="192"/>
      <c r="AB385" s="192"/>
      <c r="AC385" s="192"/>
      <c r="AD385" s="192"/>
      <c r="AE385" s="192"/>
      <c r="AF385" s="192"/>
    </row>
    <row r="386" ht="16.5" customHeight="1">
      <c r="A386" s="192"/>
      <c r="B386" s="210">
        <v>8054.0</v>
      </c>
      <c r="C386" s="248" t="s">
        <v>218</v>
      </c>
      <c r="D386" s="248" t="s">
        <v>525</v>
      </c>
      <c r="E386" s="213" t="s">
        <v>650</v>
      </c>
      <c r="F386" s="214">
        <v>2027.0</v>
      </c>
      <c r="G386" s="214">
        <v>5.0</v>
      </c>
      <c r="H386" s="214" t="s">
        <v>74</v>
      </c>
      <c r="I386" s="220">
        <v>0.05</v>
      </c>
      <c r="J386" s="236"/>
      <c r="K386" s="217">
        <f t="shared" ref="K386:L386" si="397">1.55%/24</f>
        <v>0.0006458333333</v>
      </c>
      <c r="L386" s="217">
        <f t="shared" si="397"/>
        <v>0.0006458333333</v>
      </c>
      <c r="M386" s="218"/>
      <c r="N386" s="192">
        <f t="shared" si="3"/>
        <v>0</v>
      </c>
      <c r="O386" s="192">
        <f t="shared" si="4"/>
        <v>0</v>
      </c>
      <c r="P386" s="192"/>
      <c r="Q386" s="192"/>
      <c r="R386" s="192"/>
      <c r="S386" s="192"/>
      <c r="T386" s="192"/>
      <c r="U386" s="192"/>
      <c r="V386" s="192"/>
      <c r="W386" s="192"/>
      <c r="X386" s="192"/>
      <c r="Y386" s="192"/>
      <c r="Z386" s="192"/>
      <c r="AA386" s="192"/>
      <c r="AB386" s="192"/>
      <c r="AC386" s="192"/>
      <c r="AD386" s="192"/>
      <c r="AE386" s="192"/>
      <c r="AF386" s="192"/>
    </row>
    <row r="387" ht="16.5" customHeight="1">
      <c r="A387" s="192"/>
      <c r="B387" s="210">
        <v>8054.0</v>
      </c>
      <c r="C387" s="248" t="s">
        <v>218</v>
      </c>
      <c r="D387" s="248" t="s">
        <v>525</v>
      </c>
      <c r="E387" s="213" t="s">
        <v>650</v>
      </c>
      <c r="F387" s="214">
        <v>2027.0</v>
      </c>
      <c r="G387" s="214">
        <v>6.0</v>
      </c>
      <c r="H387" s="214" t="s">
        <v>77</v>
      </c>
      <c r="I387" s="220">
        <v>0.05</v>
      </c>
      <c r="J387" s="236"/>
      <c r="K387" s="217">
        <f t="shared" ref="K387:L387" si="398">1.55%/24</f>
        <v>0.0006458333333</v>
      </c>
      <c r="L387" s="217">
        <f t="shared" si="398"/>
        <v>0.0006458333333</v>
      </c>
      <c r="M387" s="218"/>
      <c r="N387" s="192">
        <f t="shared" si="3"/>
        <v>0</v>
      </c>
      <c r="O387" s="192">
        <f t="shared" si="4"/>
        <v>0</v>
      </c>
      <c r="P387" s="192"/>
      <c r="Q387" s="192"/>
      <c r="R387" s="192"/>
      <c r="S387" s="192"/>
      <c r="T387" s="192"/>
      <c r="U387" s="192"/>
      <c r="V387" s="192"/>
      <c r="W387" s="192"/>
      <c r="X387" s="192"/>
      <c r="Y387" s="192"/>
      <c r="Z387" s="192"/>
      <c r="AA387" s="192"/>
      <c r="AB387" s="192"/>
      <c r="AC387" s="192"/>
      <c r="AD387" s="192"/>
      <c r="AE387" s="192"/>
      <c r="AF387" s="192"/>
    </row>
    <row r="388" ht="16.5" customHeight="1">
      <c r="A388" s="192"/>
      <c r="B388" s="210">
        <v>8054.0</v>
      </c>
      <c r="C388" s="248" t="s">
        <v>218</v>
      </c>
      <c r="D388" s="248" t="s">
        <v>525</v>
      </c>
      <c r="E388" s="213" t="s">
        <v>650</v>
      </c>
      <c r="F388" s="214">
        <v>2027.0</v>
      </c>
      <c r="G388" s="214">
        <v>7.0</v>
      </c>
      <c r="H388" s="214" t="s">
        <v>41</v>
      </c>
      <c r="I388" s="220">
        <v>0.05</v>
      </c>
      <c r="J388" s="236"/>
      <c r="K388" s="217">
        <f t="shared" ref="K388:L388" si="399">1.55%/24</f>
        <v>0.0006458333333</v>
      </c>
      <c r="L388" s="217">
        <f t="shared" si="399"/>
        <v>0.0006458333333</v>
      </c>
      <c r="M388" s="218"/>
      <c r="N388" s="192">
        <f t="shared" si="3"/>
        <v>0</v>
      </c>
      <c r="O388" s="192">
        <f t="shared" si="4"/>
        <v>0</v>
      </c>
      <c r="P388" s="192"/>
      <c r="Q388" s="192"/>
      <c r="R388" s="192"/>
      <c r="S388" s="192"/>
      <c r="T388" s="192"/>
      <c r="U388" s="192"/>
      <c r="V388" s="192"/>
      <c r="W388" s="192"/>
      <c r="X388" s="192"/>
      <c r="Y388" s="192"/>
      <c r="Z388" s="192"/>
      <c r="AA388" s="192"/>
      <c r="AB388" s="192"/>
      <c r="AC388" s="192"/>
      <c r="AD388" s="192"/>
      <c r="AE388" s="192"/>
      <c r="AF388" s="192"/>
    </row>
    <row r="389" ht="16.5" customHeight="1">
      <c r="A389" s="192"/>
      <c r="B389" s="210">
        <v>8054.0</v>
      </c>
      <c r="C389" s="248" t="s">
        <v>218</v>
      </c>
      <c r="D389" s="248" t="s">
        <v>525</v>
      </c>
      <c r="E389" s="213" t="s">
        <v>650</v>
      </c>
      <c r="F389" s="214">
        <v>2027.0</v>
      </c>
      <c r="G389" s="214">
        <v>8.0</v>
      </c>
      <c r="H389" s="214" t="s">
        <v>46</v>
      </c>
      <c r="I389" s="220">
        <v>0.05</v>
      </c>
      <c r="J389" s="236"/>
      <c r="K389" s="217">
        <f t="shared" ref="K389:L389" si="400">1.55%/24</f>
        <v>0.0006458333333</v>
      </c>
      <c r="L389" s="217">
        <f t="shared" si="400"/>
        <v>0.0006458333333</v>
      </c>
      <c r="M389" s="218"/>
      <c r="N389" s="192">
        <f t="shared" si="3"/>
        <v>0</v>
      </c>
      <c r="O389" s="192">
        <f t="shared" si="4"/>
        <v>0</v>
      </c>
      <c r="P389" s="192"/>
      <c r="Q389" s="192"/>
      <c r="R389" s="192"/>
      <c r="S389" s="192"/>
      <c r="T389" s="192"/>
      <c r="U389" s="192"/>
      <c r="V389" s="192"/>
      <c r="W389" s="192"/>
      <c r="X389" s="192"/>
      <c r="Y389" s="192"/>
      <c r="Z389" s="192"/>
      <c r="AA389" s="192"/>
      <c r="AB389" s="192"/>
      <c r="AC389" s="192"/>
      <c r="AD389" s="192"/>
      <c r="AE389" s="192"/>
      <c r="AF389" s="192"/>
    </row>
    <row r="390" ht="16.5" customHeight="1">
      <c r="A390" s="192"/>
      <c r="B390" s="210">
        <v>8054.0</v>
      </c>
      <c r="C390" s="248" t="s">
        <v>218</v>
      </c>
      <c r="D390" s="248" t="s">
        <v>525</v>
      </c>
      <c r="E390" s="213" t="s">
        <v>650</v>
      </c>
      <c r="F390" s="214">
        <v>2027.0</v>
      </c>
      <c r="G390" s="214">
        <v>9.0</v>
      </c>
      <c r="H390" s="214" t="s">
        <v>49</v>
      </c>
      <c r="I390" s="220">
        <v>0.05</v>
      </c>
      <c r="J390" s="236"/>
      <c r="K390" s="217">
        <f t="shared" ref="K390:L390" si="401">1.55%/24</f>
        <v>0.0006458333333</v>
      </c>
      <c r="L390" s="217">
        <f t="shared" si="401"/>
        <v>0.0006458333333</v>
      </c>
      <c r="M390" s="218"/>
      <c r="N390" s="192">
        <f t="shared" si="3"/>
        <v>0</v>
      </c>
      <c r="O390" s="192">
        <f t="shared" si="4"/>
        <v>0</v>
      </c>
      <c r="P390" s="192"/>
      <c r="Q390" s="192"/>
      <c r="R390" s="192"/>
      <c r="S390" s="192"/>
      <c r="T390" s="192"/>
      <c r="U390" s="192"/>
      <c r="V390" s="192"/>
      <c r="W390" s="192"/>
      <c r="X390" s="192"/>
      <c r="Y390" s="192"/>
      <c r="Z390" s="192"/>
      <c r="AA390" s="192"/>
      <c r="AB390" s="192"/>
      <c r="AC390" s="192"/>
      <c r="AD390" s="192"/>
      <c r="AE390" s="192"/>
      <c r="AF390" s="192"/>
    </row>
    <row r="391" ht="16.5" customHeight="1">
      <c r="A391" s="192"/>
      <c r="B391" s="210">
        <v>8054.0</v>
      </c>
      <c r="C391" s="248" t="s">
        <v>218</v>
      </c>
      <c r="D391" s="248" t="s">
        <v>525</v>
      </c>
      <c r="E391" s="213" t="s">
        <v>650</v>
      </c>
      <c r="F391" s="214">
        <v>2027.0</v>
      </c>
      <c r="G391" s="214">
        <v>10.0</v>
      </c>
      <c r="H391" s="214" t="s">
        <v>52</v>
      </c>
      <c r="I391" s="220">
        <v>0.05</v>
      </c>
      <c r="J391" s="236"/>
      <c r="K391" s="217">
        <f t="shared" ref="K391:L391" si="402">1.55%/24</f>
        <v>0.0006458333333</v>
      </c>
      <c r="L391" s="217">
        <f t="shared" si="402"/>
        <v>0.0006458333333</v>
      </c>
      <c r="M391" s="218"/>
      <c r="N391" s="192">
        <f t="shared" si="3"/>
        <v>0</v>
      </c>
      <c r="O391" s="192">
        <f t="shared" si="4"/>
        <v>0</v>
      </c>
      <c r="P391" s="192"/>
      <c r="Q391" s="192"/>
      <c r="R391" s="192"/>
      <c r="S391" s="192"/>
      <c r="T391" s="192"/>
      <c r="U391" s="192"/>
      <c r="V391" s="192"/>
      <c r="W391" s="192"/>
      <c r="X391" s="192"/>
      <c r="Y391" s="192"/>
      <c r="Z391" s="192"/>
      <c r="AA391" s="192"/>
      <c r="AB391" s="192"/>
      <c r="AC391" s="192"/>
      <c r="AD391" s="192"/>
      <c r="AE391" s="192"/>
      <c r="AF391" s="192"/>
    </row>
    <row r="392" ht="16.5" customHeight="1">
      <c r="A392" s="192"/>
      <c r="B392" s="210">
        <v>8054.0</v>
      </c>
      <c r="C392" s="248" t="s">
        <v>218</v>
      </c>
      <c r="D392" s="248" t="s">
        <v>525</v>
      </c>
      <c r="E392" s="213" t="s">
        <v>650</v>
      </c>
      <c r="F392" s="214">
        <v>2027.0</v>
      </c>
      <c r="G392" s="214">
        <v>11.0</v>
      </c>
      <c r="H392" s="214" t="s">
        <v>55</v>
      </c>
      <c r="I392" s="220">
        <v>0.05</v>
      </c>
      <c r="J392" s="236"/>
      <c r="K392" s="217">
        <f t="shared" ref="K392:L392" si="403">1.55%/24</f>
        <v>0.0006458333333</v>
      </c>
      <c r="L392" s="217">
        <f t="shared" si="403"/>
        <v>0.0006458333333</v>
      </c>
      <c r="M392" s="218"/>
      <c r="N392" s="192">
        <f t="shared" si="3"/>
        <v>0</v>
      </c>
      <c r="O392" s="192">
        <f t="shared" si="4"/>
        <v>0</v>
      </c>
      <c r="P392" s="192"/>
      <c r="Q392" s="192"/>
      <c r="R392" s="192"/>
      <c r="S392" s="192"/>
      <c r="T392" s="192"/>
      <c r="U392" s="192"/>
      <c r="V392" s="192"/>
      <c r="W392" s="192"/>
      <c r="X392" s="192"/>
      <c r="Y392" s="192"/>
      <c r="Z392" s="192"/>
      <c r="AA392" s="192"/>
      <c r="AB392" s="192"/>
      <c r="AC392" s="192"/>
      <c r="AD392" s="192"/>
      <c r="AE392" s="192"/>
      <c r="AF392" s="192"/>
    </row>
    <row r="393" ht="16.5" customHeight="1">
      <c r="A393" s="192"/>
      <c r="B393" s="210">
        <v>8054.0</v>
      </c>
      <c r="C393" s="248" t="s">
        <v>218</v>
      </c>
      <c r="D393" s="248" t="s">
        <v>525</v>
      </c>
      <c r="E393" s="213" t="s">
        <v>650</v>
      </c>
      <c r="F393" s="214">
        <v>2027.0</v>
      </c>
      <c r="G393" s="214">
        <v>12.0</v>
      </c>
      <c r="H393" s="214" t="s">
        <v>59</v>
      </c>
      <c r="I393" s="220">
        <v>0.02</v>
      </c>
      <c r="J393" s="236"/>
      <c r="K393" s="217">
        <f t="shared" ref="K393:L393" si="404">1.55%/24</f>
        <v>0.0006458333333</v>
      </c>
      <c r="L393" s="217">
        <f t="shared" si="404"/>
        <v>0.0006458333333</v>
      </c>
      <c r="M393" s="218"/>
      <c r="N393" s="192">
        <f t="shared" si="3"/>
        <v>0</v>
      </c>
      <c r="O393" s="192">
        <f t="shared" si="4"/>
        <v>0</v>
      </c>
      <c r="P393" s="192"/>
      <c r="Q393" s="192"/>
      <c r="R393" s="192"/>
      <c r="S393" s="192"/>
      <c r="T393" s="192"/>
      <c r="U393" s="192"/>
      <c r="V393" s="192"/>
      <c r="W393" s="192"/>
      <c r="X393" s="192"/>
      <c r="Y393" s="192"/>
      <c r="Z393" s="192"/>
      <c r="AA393" s="192"/>
      <c r="AB393" s="192"/>
      <c r="AC393" s="192"/>
      <c r="AD393" s="192"/>
      <c r="AE393" s="192"/>
      <c r="AF393" s="192"/>
    </row>
    <row r="394" ht="16.5" customHeight="1">
      <c r="A394" s="192"/>
      <c r="B394" s="210">
        <v>8054.0</v>
      </c>
      <c r="C394" s="248" t="s">
        <v>218</v>
      </c>
      <c r="D394" s="248" t="s">
        <v>525</v>
      </c>
      <c r="E394" s="213" t="s">
        <v>651</v>
      </c>
      <c r="F394" s="214">
        <v>2026.0</v>
      </c>
      <c r="G394" s="214">
        <v>1.0</v>
      </c>
      <c r="H394" s="214" t="s">
        <v>488</v>
      </c>
      <c r="I394" s="272">
        <v>0.0</v>
      </c>
      <c r="J394" s="232"/>
      <c r="K394" s="217">
        <f t="shared" ref="K394:L394" si="405">1.55%/24</f>
        <v>0.0006458333333</v>
      </c>
      <c r="L394" s="217">
        <f t="shared" si="405"/>
        <v>0.0006458333333</v>
      </c>
      <c r="M394" s="218"/>
      <c r="N394" s="192">
        <f t="shared" si="3"/>
        <v>0</v>
      </c>
      <c r="O394" s="192">
        <f t="shared" si="4"/>
        <v>0</v>
      </c>
      <c r="P394" s="192">
        <f t="shared" ref="P394:P395" si="407">LEN(M394)</f>
        <v>0</v>
      </c>
      <c r="Q394" s="192"/>
      <c r="R394" s="192"/>
      <c r="S394" s="192"/>
      <c r="T394" s="192"/>
      <c r="U394" s="192"/>
      <c r="V394" s="192"/>
      <c r="W394" s="192"/>
      <c r="X394" s="192"/>
      <c r="Y394" s="192"/>
      <c r="Z394" s="192"/>
      <c r="AA394" s="192"/>
      <c r="AB394" s="192"/>
      <c r="AC394" s="192"/>
      <c r="AD394" s="192"/>
      <c r="AE394" s="192"/>
      <c r="AF394" s="192"/>
    </row>
    <row r="395" ht="16.5" customHeight="1">
      <c r="A395" s="192"/>
      <c r="B395" s="210">
        <v>8054.0</v>
      </c>
      <c r="C395" s="248" t="s">
        <v>218</v>
      </c>
      <c r="D395" s="248" t="s">
        <v>525</v>
      </c>
      <c r="E395" s="213" t="s">
        <v>651</v>
      </c>
      <c r="F395" s="214">
        <v>2026.0</v>
      </c>
      <c r="G395" s="214">
        <v>2.0</v>
      </c>
      <c r="H395" s="214" t="s">
        <v>65</v>
      </c>
      <c r="I395" s="272">
        <v>0.0</v>
      </c>
      <c r="J395" s="252"/>
      <c r="K395" s="217">
        <f t="shared" ref="K395:L395" si="406">1.55%/24</f>
        <v>0.0006458333333</v>
      </c>
      <c r="L395" s="217">
        <f t="shared" si="406"/>
        <v>0.0006458333333</v>
      </c>
      <c r="M395" s="271"/>
      <c r="N395" s="192">
        <f t="shared" si="3"/>
        <v>0</v>
      </c>
      <c r="O395" s="192">
        <f t="shared" si="4"/>
        <v>0</v>
      </c>
      <c r="P395" s="192">
        <f t="shared" si="407"/>
        <v>0</v>
      </c>
      <c r="Q395" s="192"/>
      <c r="R395" s="192"/>
      <c r="S395" s="192"/>
      <c r="T395" s="192"/>
      <c r="U395" s="192"/>
      <c r="V395" s="192"/>
      <c r="W395" s="192"/>
      <c r="X395" s="192"/>
      <c r="Y395" s="192"/>
      <c r="Z395" s="192"/>
      <c r="AA395" s="192"/>
      <c r="AB395" s="192"/>
      <c r="AC395" s="192"/>
      <c r="AD395" s="192"/>
      <c r="AE395" s="192"/>
      <c r="AF395" s="192"/>
    </row>
    <row r="396" ht="16.5" customHeight="1">
      <c r="A396" s="192"/>
      <c r="B396" s="210">
        <v>8054.0</v>
      </c>
      <c r="C396" s="248" t="s">
        <v>218</v>
      </c>
      <c r="D396" s="248" t="s">
        <v>525</v>
      </c>
      <c r="E396" s="213" t="s">
        <v>651</v>
      </c>
      <c r="F396" s="214">
        <v>2026.0</v>
      </c>
      <c r="G396" s="214">
        <v>3.0</v>
      </c>
      <c r="H396" s="214" t="s">
        <v>68</v>
      </c>
      <c r="I396" s="272">
        <v>0.08</v>
      </c>
      <c r="J396" s="236"/>
      <c r="K396" s="217">
        <f t="shared" ref="K396:L396" si="408">1.55%/24</f>
        <v>0.0006458333333</v>
      </c>
      <c r="L396" s="217">
        <f t="shared" si="408"/>
        <v>0.0006458333333</v>
      </c>
      <c r="M396" s="218"/>
      <c r="N396" s="192">
        <f t="shared" si="3"/>
        <v>0</v>
      </c>
      <c r="O396" s="192">
        <f t="shared" si="4"/>
        <v>0</v>
      </c>
      <c r="P396" s="192"/>
      <c r="Q396" s="192"/>
      <c r="R396" s="192"/>
      <c r="S396" s="192"/>
      <c r="T396" s="192"/>
      <c r="U396" s="192"/>
      <c r="V396" s="192"/>
      <c r="W396" s="192"/>
      <c r="X396" s="192"/>
      <c r="Y396" s="192"/>
      <c r="Z396" s="192"/>
      <c r="AA396" s="192"/>
      <c r="AB396" s="192"/>
      <c r="AC396" s="192"/>
      <c r="AD396" s="192"/>
      <c r="AE396" s="192"/>
      <c r="AF396" s="192"/>
    </row>
    <row r="397" ht="16.5" customHeight="1">
      <c r="A397" s="192"/>
      <c r="B397" s="210">
        <v>8054.0</v>
      </c>
      <c r="C397" s="248" t="s">
        <v>218</v>
      </c>
      <c r="D397" s="248" t="s">
        <v>525</v>
      </c>
      <c r="E397" s="213" t="s">
        <v>651</v>
      </c>
      <c r="F397" s="214">
        <v>2026.0</v>
      </c>
      <c r="G397" s="214">
        <v>4.0</v>
      </c>
      <c r="H397" s="214" t="s">
        <v>71</v>
      </c>
      <c r="I397" s="272">
        <v>0.05</v>
      </c>
      <c r="J397" s="236"/>
      <c r="K397" s="217">
        <f t="shared" ref="K397:L397" si="409">1.55%/24</f>
        <v>0.0006458333333</v>
      </c>
      <c r="L397" s="217">
        <f t="shared" si="409"/>
        <v>0.0006458333333</v>
      </c>
      <c r="M397" s="218"/>
      <c r="N397" s="192">
        <f t="shared" si="3"/>
        <v>0</v>
      </c>
      <c r="O397" s="192">
        <f t="shared" si="4"/>
        <v>0</v>
      </c>
      <c r="P397" s="192"/>
      <c r="Q397" s="192"/>
      <c r="R397" s="192"/>
      <c r="S397" s="192"/>
      <c r="T397" s="192"/>
      <c r="U397" s="192"/>
      <c r="V397" s="192"/>
      <c r="W397" s="192"/>
      <c r="X397" s="192"/>
      <c r="Y397" s="192"/>
      <c r="Z397" s="192"/>
      <c r="AA397" s="192"/>
      <c r="AB397" s="192"/>
      <c r="AC397" s="192"/>
      <c r="AD397" s="192"/>
      <c r="AE397" s="192"/>
      <c r="AF397" s="192"/>
    </row>
    <row r="398" ht="16.5" customHeight="1">
      <c r="A398" s="192"/>
      <c r="B398" s="210">
        <v>8054.0</v>
      </c>
      <c r="C398" s="248" t="s">
        <v>218</v>
      </c>
      <c r="D398" s="248" t="s">
        <v>525</v>
      </c>
      <c r="E398" s="213" t="s">
        <v>651</v>
      </c>
      <c r="F398" s="214">
        <v>2026.0</v>
      </c>
      <c r="G398" s="214">
        <v>5.0</v>
      </c>
      <c r="H398" s="214" t="s">
        <v>74</v>
      </c>
      <c r="I398" s="272">
        <v>0.05</v>
      </c>
      <c r="J398" s="236"/>
      <c r="K398" s="217">
        <f t="shared" ref="K398:L398" si="410">1.55%/24</f>
        <v>0.0006458333333</v>
      </c>
      <c r="L398" s="217">
        <f t="shared" si="410"/>
        <v>0.0006458333333</v>
      </c>
      <c r="M398" s="218"/>
      <c r="N398" s="192">
        <f t="shared" si="3"/>
        <v>0</v>
      </c>
      <c r="O398" s="192">
        <f t="shared" si="4"/>
        <v>0</v>
      </c>
      <c r="P398" s="192"/>
      <c r="Q398" s="192"/>
      <c r="R398" s="192"/>
      <c r="S398" s="192"/>
      <c r="T398" s="192"/>
      <c r="U398" s="192"/>
      <c r="V398" s="192"/>
      <c r="W398" s="192"/>
      <c r="X398" s="192"/>
      <c r="Y398" s="192"/>
      <c r="Z398" s="192"/>
      <c r="AA398" s="192"/>
      <c r="AB398" s="192"/>
      <c r="AC398" s="192"/>
      <c r="AD398" s="192"/>
      <c r="AE398" s="192"/>
      <c r="AF398" s="192"/>
    </row>
    <row r="399" ht="16.5" customHeight="1">
      <c r="A399" s="192"/>
      <c r="B399" s="210">
        <v>8054.0</v>
      </c>
      <c r="C399" s="248" t="s">
        <v>218</v>
      </c>
      <c r="D399" s="248" t="s">
        <v>525</v>
      </c>
      <c r="E399" s="213" t="s">
        <v>651</v>
      </c>
      <c r="F399" s="214">
        <v>2026.0</v>
      </c>
      <c r="G399" s="214">
        <v>6.0</v>
      </c>
      <c r="H399" s="214" t="s">
        <v>77</v>
      </c>
      <c r="I399" s="272">
        <v>0.05</v>
      </c>
      <c r="J399" s="236"/>
      <c r="K399" s="217">
        <f t="shared" ref="K399:L399" si="411">1.55%/24</f>
        <v>0.0006458333333</v>
      </c>
      <c r="L399" s="217">
        <f t="shared" si="411"/>
        <v>0.0006458333333</v>
      </c>
      <c r="M399" s="218"/>
      <c r="N399" s="192">
        <f t="shared" si="3"/>
        <v>0</v>
      </c>
      <c r="O399" s="192">
        <f t="shared" si="4"/>
        <v>0</v>
      </c>
      <c r="P399" s="192"/>
      <c r="Q399" s="192"/>
      <c r="R399" s="192"/>
      <c r="S399" s="192"/>
      <c r="T399" s="192"/>
      <c r="U399" s="192"/>
      <c r="V399" s="192"/>
      <c r="W399" s="192"/>
      <c r="X399" s="192"/>
      <c r="Y399" s="192"/>
      <c r="Z399" s="192"/>
      <c r="AA399" s="192"/>
      <c r="AB399" s="192"/>
      <c r="AC399" s="192"/>
      <c r="AD399" s="192"/>
      <c r="AE399" s="192"/>
      <c r="AF399" s="192"/>
    </row>
    <row r="400" ht="16.5" customHeight="1">
      <c r="A400" s="192"/>
      <c r="B400" s="210">
        <v>8054.0</v>
      </c>
      <c r="C400" s="248" t="s">
        <v>218</v>
      </c>
      <c r="D400" s="248" t="s">
        <v>525</v>
      </c>
      <c r="E400" s="213" t="s">
        <v>651</v>
      </c>
      <c r="F400" s="214">
        <v>2026.0</v>
      </c>
      <c r="G400" s="214">
        <v>7.0</v>
      </c>
      <c r="H400" s="214" t="s">
        <v>41</v>
      </c>
      <c r="I400" s="272">
        <v>0.05</v>
      </c>
      <c r="J400" s="236"/>
      <c r="K400" s="217">
        <f t="shared" ref="K400:L400" si="412">1.55%/24</f>
        <v>0.0006458333333</v>
      </c>
      <c r="L400" s="217">
        <f t="shared" si="412"/>
        <v>0.0006458333333</v>
      </c>
      <c r="M400" s="218"/>
      <c r="N400" s="192">
        <f t="shared" si="3"/>
        <v>0</v>
      </c>
      <c r="O400" s="192">
        <f t="shared" si="4"/>
        <v>0</v>
      </c>
      <c r="P400" s="192"/>
      <c r="Q400" s="192"/>
      <c r="R400" s="192"/>
      <c r="S400" s="192"/>
      <c r="T400" s="192"/>
      <c r="U400" s="192"/>
      <c r="V400" s="192"/>
      <c r="W400" s="192"/>
      <c r="X400" s="192"/>
      <c r="Y400" s="192"/>
      <c r="Z400" s="192"/>
      <c r="AA400" s="192"/>
      <c r="AB400" s="192"/>
      <c r="AC400" s="192"/>
      <c r="AD400" s="192"/>
      <c r="AE400" s="192"/>
      <c r="AF400" s="192"/>
    </row>
    <row r="401" ht="16.5" customHeight="1">
      <c r="A401" s="192"/>
      <c r="B401" s="210">
        <v>8054.0</v>
      </c>
      <c r="C401" s="248" t="s">
        <v>218</v>
      </c>
      <c r="D401" s="248" t="s">
        <v>525</v>
      </c>
      <c r="E401" s="213" t="s">
        <v>651</v>
      </c>
      <c r="F401" s="214">
        <v>2026.0</v>
      </c>
      <c r="G401" s="214">
        <v>8.0</v>
      </c>
      <c r="H401" s="214" t="s">
        <v>46</v>
      </c>
      <c r="I401" s="272">
        <v>0.05</v>
      </c>
      <c r="J401" s="236"/>
      <c r="K401" s="217">
        <f t="shared" ref="K401:L401" si="413">1.55%/24</f>
        <v>0.0006458333333</v>
      </c>
      <c r="L401" s="217">
        <f t="shared" si="413"/>
        <v>0.0006458333333</v>
      </c>
      <c r="M401" s="218"/>
      <c r="N401" s="192">
        <f t="shared" si="3"/>
        <v>0</v>
      </c>
      <c r="O401" s="192">
        <f t="shared" si="4"/>
        <v>0</v>
      </c>
      <c r="P401" s="192"/>
      <c r="Q401" s="192"/>
      <c r="R401" s="192"/>
      <c r="S401" s="192"/>
      <c r="T401" s="192"/>
      <c r="U401" s="192"/>
      <c r="V401" s="192"/>
      <c r="W401" s="192"/>
      <c r="X401" s="192"/>
      <c r="Y401" s="192"/>
      <c r="Z401" s="192"/>
      <c r="AA401" s="192"/>
      <c r="AB401" s="192"/>
      <c r="AC401" s="192"/>
      <c r="AD401" s="192"/>
      <c r="AE401" s="192"/>
      <c r="AF401" s="192"/>
    </row>
    <row r="402" ht="16.5" customHeight="1">
      <c r="A402" s="192"/>
      <c r="B402" s="210">
        <v>8054.0</v>
      </c>
      <c r="C402" s="248" t="s">
        <v>218</v>
      </c>
      <c r="D402" s="248" t="s">
        <v>525</v>
      </c>
      <c r="E402" s="213" t="s">
        <v>651</v>
      </c>
      <c r="F402" s="214">
        <v>2026.0</v>
      </c>
      <c r="G402" s="214">
        <v>9.0</v>
      </c>
      <c r="H402" s="214" t="s">
        <v>49</v>
      </c>
      <c r="I402" s="272">
        <v>0.05</v>
      </c>
      <c r="J402" s="236"/>
      <c r="K402" s="217">
        <f t="shared" ref="K402:L402" si="414">1.55%/24</f>
        <v>0.0006458333333</v>
      </c>
      <c r="L402" s="217">
        <f t="shared" si="414"/>
        <v>0.0006458333333</v>
      </c>
      <c r="M402" s="218"/>
      <c r="N402" s="192">
        <f t="shared" si="3"/>
        <v>0</v>
      </c>
      <c r="O402" s="192">
        <f t="shared" si="4"/>
        <v>0</v>
      </c>
      <c r="P402" s="192"/>
      <c r="Q402" s="192"/>
      <c r="R402" s="192"/>
      <c r="S402" s="192"/>
      <c r="T402" s="192"/>
      <c r="U402" s="192"/>
      <c r="V402" s="192"/>
      <c r="W402" s="192"/>
      <c r="X402" s="192"/>
      <c r="Y402" s="192"/>
      <c r="Z402" s="192"/>
      <c r="AA402" s="192"/>
      <c r="AB402" s="192"/>
      <c r="AC402" s="192"/>
      <c r="AD402" s="192"/>
      <c r="AE402" s="192"/>
      <c r="AF402" s="192"/>
    </row>
    <row r="403" ht="16.5" customHeight="1">
      <c r="A403" s="192"/>
      <c r="B403" s="210">
        <v>8054.0</v>
      </c>
      <c r="C403" s="248" t="s">
        <v>218</v>
      </c>
      <c r="D403" s="248" t="s">
        <v>525</v>
      </c>
      <c r="E403" s="213" t="s">
        <v>651</v>
      </c>
      <c r="F403" s="214">
        <v>2026.0</v>
      </c>
      <c r="G403" s="214">
        <v>10.0</v>
      </c>
      <c r="H403" s="214" t="s">
        <v>52</v>
      </c>
      <c r="I403" s="272">
        <v>0.05</v>
      </c>
      <c r="J403" s="236"/>
      <c r="K403" s="217">
        <f t="shared" ref="K403:L403" si="415">1.55%/24</f>
        <v>0.0006458333333</v>
      </c>
      <c r="L403" s="217">
        <f t="shared" si="415"/>
        <v>0.0006458333333</v>
      </c>
      <c r="M403" s="218"/>
      <c r="N403" s="192">
        <f t="shared" si="3"/>
        <v>0</v>
      </c>
      <c r="O403" s="192">
        <f t="shared" si="4"/>
        <v>0</v>
      </c>
      <c r="P403" s="192"/>
      <c r="Q403" s="192"/>
      <c r="R403" s="192"/>
      <c r="S403" s="192"/>
      <c r="T403" s="192"/>
      <c r="U403" s="192"/>
      <c r="V403" s="192"/>
      <c r="W403" s="192"/>
      <c r="X403" s="192"/>
      <c r="Y403" s="192"/>
      <c r="Z403" s="192"/>
      <c r="AA403" s="192"/>
      <c r="AB403" s="192"/>
      <c r="AC403" s="192"/>
      <c r="AD403" s="192"/>
      <c r="AE403" s="192"/>
      <c r="AF403" s="192"/>
    </row>
    <row r="404" ht="16.5" customHeight="1">
      <c r="A404" s="192"/>
      <c r="B404" s="210">
        <v>8054.0</v>
      </c>
      <c r="C404" s="248" t="s">
        <v>218</v>
      </c>
      <c r="D404" s="248" t="s">
        <v>525</v>
      </c>
      <c r="E404" s="213" t="s">
        <v>651</v>
      </c>
      <c r="F404" s="214">
        <v>2026.0</v>
      </c>
      <c r="G404" s="214">
        <v>11.0</v>
      </c>
      <c r="H404" s="214" t="s">
        <v>55</v>
      </c>
      <c r="I404" s="272">
        <v>0.05</v>
      </c>
      <c r="J404" s="236"/>
      <c r="K404" s="217">
        <f t="shared" ref="K404:L404" si="416">1.55%/24</f>
        <v>0.0006458333333</v>
      </c>
      <c r="L404" s="217">
        <f t="shared" si="416"/>
        <v>0.0006458333333</v>
      </c>
      <c r="M404" s="218"/>
      <c r="N404" s="192">
        <f t="shared" si="3"/>
        <v>0</v>
      </c>
      <c r="O404" s="192">
        <f t="shared" si="4"/>
        <v>0</v>
      </c>
      <c r="P404" s="192"/>
      <c r="Q404" s="192"/>
      <c r="R404" s="192"/>
      <c r="S404" s="192"/>
      <c r="T404" s="192"/>
      <c r="U404" s="192"/>
      <c r="V404" s="192"/>
      <c r="W404" s="192"/>
      <c r="X404" s="192"/>
      <c r="Y404" s="192"/>
      <c r="Z404" s="192"/>
      <c r="AA404" s="192"/>
      <c r="AB404" s="192"/>
      <c r="AC404" s="192"/>
      <c r="AD404" s="192"/>
      <c r="AE404" s="192"/>
      <c r="AF404" s="192"/>
    </row>
    <row r="405" ht="16.5" customHeight="1">
      <c r="A405" s="192"/>
      <c r="B405" s="210">
        <v>8054.0</v>
      </c>
      <c r="C405" s="248" t="s">
        <v>218</v>
      </c>
      <c r="D405" s="248" t="s">
        <v>525</v>
      </c>
      <c r="E405" s="213" t="s">
        <v>651</v>
      </c>
      <c r="F405" s="214">
        <v>2026.0</v>
      </c>
      <c r="G405" s="214">
        <v>12.0</v>
      </c>
      <c r="H405" s="214" t="s">
        <v>59</v>
      </c>
      <c r="I405" s="272">
        <v>0.02</v>
      </c>
      <c r="J405" s="236"/>
      <c r="K405" s="217">
        <f t="shared" ref="K405:L405" si="417">1.55%/24</f>
        <v>0.0006458333333</v>
      </c>
      <c r="L405" s="217">
        <f t="shared" si="417"/>
        <v>0.0006458333333</v>
      </c>
      <c r="M405" s="218"/>
      <c r="N405" s="192">
        <f t="shared" si="3"/>
        <v>0</v>
      </c>
      <c r="O405" s="192">
        <f t="shared" si="4"/>
        <v>0</v>
      </c>
      <c r="P405" s="192"/>
      <c r="Q405" s="192"/>
      <c r="R405" s="192"/>
      <c r="S405" s="192"/>
      <c r="T405" s="192"/>
      <c r="U405" s="192"/>
      <c r="V405" s="192"/>
      <c r="W405" s="192"/>
      <c r="X405" s="192"/>
      <c r="Y405" s="192"/>
      <c r="Z405" s="192"/>
      <c r="AA405" s="192"/>
      <c r="AB405" s="192"/>
      <c r="AC405" s="192"/>
      <c r="AD405" s="192"/>
      <c r="AE405" s="192"/>
      <c r="AF405" s="192"/>
    </row>
    <row r="406" ht="16.5" customHeight="1">
      <c r="A406" s="192"/>
      <c r="B406" s="210">
        <v>8054.0</v>
      </c>
      <c r="C406" s="248" t="s">
        <v>218</v>
      </c>
      <c r="D406" s="248" t="s">
        <v>525</v>
      </c>
      <c r="E406" s="213" t="s">
        <v>651</v>
      </c>
      <c r="F406" s="214">
        <v>2027.0</v>
      </c>
      <c r="G406" s="214">
        <v>1.0</v>
      </c>
      <c r="H406" s="214" t="s">
        <v>488</v>
      </c>
      <c r="I406" s="272">
        <v>0.01</v>
      </c>
      <c r="J406" s="236"/>
      <c r="K406" s="217">
        <f t="shared" ref="K406:L406" si="418">1.55%/24</f>
        <v>0.0006458333333</v>
      </c>
      <c r="L406" s="217">
        <f t="shared" si="418"/>
        <v>0.0006458333333</v>
      </c>
      <c r="M406" s="218"/>
      <c r="N406" s="192">
        <f t="shared" si="3"/>
        <v>0</v>
      </c>
      <c r="O406" s="192">
        <f t="shared" si="4"/>
        <v>0</v>
      </c>
      <c r="P406" s="192"/>
      <c r="Q406" s="192"/>
      <c r="R406" s="192"/>
      <c r="S406" s="192"/>
      <c r="T406" s="192"/>
      <c r="U406" s="192"/>
      <c r="V406" s="192"/>
      <c r="W406" s="192"/>
      <c r="X406" s="192"/>
      <c r="Y406" s="192"/>
      <c r="Z406" s="192"/>
      <c r="AA406" s="192"/>
      <c r="AB406" s="192"/>
      <c r="AC406" s="192"/>
      <c r="AD406" s="192"/>
      <c r="AE406" s="192"/>
      <c r="AF406" s="192"/>
    </row>
    <row r="407" ht="16.5" customHeight="1">
      <c r="A407" s="192"/>
      <c r="B407" s="210">
        <v>8054.0</v>
      </c>
      <c r="C407" s="248" t="s">
        <v>218</v>
      </c>
      <c r="D407" s="248" t="s">
        <v>525</v>
      </c>
      <c r="E407" s="213" t="s">
        <v>651</v>
      </c>
      <c r="F407" s="214">
        <v>2027.0</v>
      </c>
      <c r="G407" s="214">
        <v>2.0</v>
      </c>
      <c r="H407" s="214" t="s">
        <v>65</v>
      </c>
      <c r="I407" s="272">
        <v>0.02</v>
      </c>
      <c r="J407" s="236"/>
      <c r="K407" s="217">
        <f t="shared" ref="K407:L407" si="419">1.55%/24</f>
        <v>0.0006458333333</v>
      </c>
      <c r="L407" s="217">
        <f t="shared" si="419"/>
        <v>0.0006458333333</v>
      </c>
      <c r="M407" s="218"/>
      <c r="N407" s="192">
        <f t="shared" si="3"/>
        <v>0</v>
      </c>
      <c r="O407" s="192">
        <f t="shared" si="4"/>
        <v>0</v>
      </c>
      <c r="P407" s="192"/>
      <c r="Q407" s="192"/>
      <c r="R407" s="192"/>
      <c r="S407" s="192"/>
      <c r="T407" s="192"/>
      <c r="U407" s="192"/>
      <c r="V407" s="192"/>
      <c r="W407" s="192"/>
      <c r="X407" s="192"/>
      <c r="Y407" s="192"/>
      <c r="Z407" s="192"/>
      <c r="AA407" s="192"/>
      <c r="AB407" s="192"/>
      <c r="AC407" s="192"/>
      <c r="AD407" s="192"/>
      <c r="AE407" s="192"/>
      <c r="AF407" s="192"/>
    </row>
    <row r="408" ht="16.5" customHeight="1">
      <c r="A408" s="192"/>
      <c r="B408" s="210">
        <v>8054.0</v>
      </c>
      <c r="C408" s="248" t="s">
        <v>218</v>
      </c>
      <c r="D408" s="248" t="s">
        <v>525</v>
      </c>
      <c r="E408" s="213" t="s">
        <v>651</v>
      </c>
      <c r="F408" s="214">
        <v>2027.0</v>
      </c>
      <c r="G408" s="214">
        <v>3.0</v>
      </c>
      <c r="H408" s="214" t="s">
        <v>68</v>
      </c>
      <c r="I408" s="272">
        <v>0.05</v>
      </c>
      <c r="J408" s="236"/>
      <c r="K408" s="217">
        <f t="shared" ref="K408:L408" si="420">1.55%/24</f>
        <v>0.0006458333333</v>
      </c>
      <c r="L408" s="217">
        <f t="shared" si="420"/>
        <v>0.0006458333333</v>
      </c>
      <c r="M408" s="218"/>
      <c r="N408" s="192">
        <f t="shared" si="3"/>
        <v>0</v>
      </c>
      <c r="O408" s="192">
        <f t="shared" si="4"/>
        <v>0</v>
      </c>
      <c r="P408" s="192"/>
      <c r="Q408" s="192"/>
      <c r="R408" s="192"/>
      <c r="S408" s="192"/>
      <c r="T408" s="192"/>
      <c r="U408" s="192"/>
      <c r="V408" s="192"/>
      <c r="W408" s="192"/>
      <c r="X408" s="192"/>
      <c r="Y408" s="192"/>
      <c r="Z408" s="192"/>
      <c r="AA408" s="192"/>
      <c r="AB408" s="192"/>
      <c r="AC408" s="192"/>
      <c r="AD408" s="192"/>
      <c r="AE408" s="192"/>
      <c r="AF408" s="192"/>
    </row>
    <row r="409" ht="16.5" customHeight="1">
      <c r="A409" s="192"/>
      <c r="B409" s="210">
        <v>8054.0</v>
      </c>
      <c r="C409" s="248" t="s">
        <v>218</v>
      </c>
      <c r="D409" s="248" t="s">
        <v>525</v>
      </c>
      <c r="E409" s="213" t="s">
        <v>651</v>
      </c>
      <c r="F409" s="214">
        <v>2027.0</v>
      </c>
      <c r="G409" s="214">
        <v>4.0</v>
      </c>
      <c r="H409" s="214" t="s">
        <v>71</v>
      </c>
      <c r="I409" s="272">
        <v>0.05</v>
      </c>
      <c r="J409" s="236"/>
      <c r="K409" s="217">
        <f t="shared" ref="K409:L409" si="421">1.55%/24</f>
        <v>0.0006458333333</v>
      </c>
      <c r="L409" s="217">
        <f t="shared" si="421"/>
        <v>0.0006458333333</v>
      </c>
      <c r="M409" s="218"/>
      <c r="N409" s="192">
        <f t="shared" si="3"/>
        <v>0</v>
      </c>
      <c r="O409" s="192">
        <f t="shared" si="4"/>
        <v>0</v>
      </c>
      <c r="P409" s="192"/>
      <c r="Q409" s="192"/>
      <c r="R409" s="192"/>
      <c r="S409" s="192"/>
      <c r="T409" s="192"/>
      <c r="U409" s="192"/>
      <c r="V409" s="192"/>
      <c r="W409" s="192"/>
      <c r="X409" s="192"/>
      <c r="Y409" s="192"/>
      <c r="Z409" s="192"/>
      <c r="AA409" s="192"/>
      <c r="AB409" s="192"/>
      <c r="AC409" s="192"/>
      <c r="AD409" s="192"/>
      <c r="AE409" s="192"/>
      <c r="AF409" s="192"/>
    </row>
    <row r="410" ht="16.5" customHeight="1">
      <c r="A410" s="192"/>
      <c r="B410" s="210">
        <v>8054.0</v>
      </c>
      <c r="C410" s="248" t="s">
        <v>218</v>
      </c>
      <c r="D410" s="248" t="s">
        <v>525</v>
      </c>
      <c r="E410" s="213" t="s">
        <v>651</v>
      </c>
      <c r="F410" s="214">
        <v>2027.0</v>
      </c>
      <c r="G410" s="214">
        <v>5.0</v>
      </c>
      <c r="H410" s="214" t="s">
        <v>74</v>
      </c>
      <c r="I410" s="272">
        <v>0.05</v>
      </c>
      <c r="J410" s="236"/>
      <c r="K410" s="217">
        <f t="shared" ref="K410:L410" si="422">1.55%/24</f>
        <v>0.0006458333333</v>
      </c>
      <c r="L410" s="217">
        <f t="shared" si="422"/>
        <v>0.0006458333333</v>
      </c>
      <c r="M410" s="218"/>
      <c r="N410" s="192">
        <f t="shared" si="3"/>
        <v>0</v>
      </c>
      <c r="O410" s="192">
        <f t="shared" si="4"/>
        <v>0</v>
      </c>
      <c r="P410" s="192"/>
      <c r="Q410" s="192"/>
      <c r="R410" s="192"/>
      <c r="S410" s="192"/>
      <c r="T410" s="192"/>
      <c r="U410" s="192"/>
      <c r="V410" s="192"/>
      <c r="W410" s="192"/>
      <c r="X410" s="192"/>
      <c r="Y410" s="192"/>
      <c r="Z410" s="192"/>
      <c r="AA410" s="192"/>
      <c r="AB410" s="192"/>
      <c r="AC410" s="192"/>
      <c r="AD410" s="192"/>
      <c r="AE410" s="192"/>
      <c r="AF410" s="192"/>
    </row>
    <row r="411" ht="16.5" customHeight="1">
      <c r="A411" s="192"/>
      <c r="B411" s="210">
        <v>8054.0</v>
      </c>
      <c r="C411" s="248" t="s">
        <v>218</v>
      </c>
      <c r="D411" s="248" t="s">
        <v>525</v>
      </c>
      <c r="E411" s="213" t="s">
        <v>651</v>
      </c>
      <c r="F411" s="214">
        <v>2027.0</v>
      </c>
      <c r="G411" s="214">
        <v>6.0</v>
      </c>
      <c r="H411" s="214" t="s">
        <v>77</v>
      </c>
      <c r="I411" s="272">
        <v>0.05</v>
      </c>
      <c r="J411" s="236"/>
      <c r="K411" s="217">
        <f t="shared" ref="K411:L411" si="423">1.55%/24</f>
        <v>0.0006458333333</v>
      </c>
      <c r="L411" s="217">
        <f t="shared" si="423"/>
        <v>0.0006458333333</v>
      </c>
      <c r="M411" s="218"/>
      <c r="N411" s="192">
        <f t="shared" si="3"/>
        <v>0</v>
      </c>
      <c r="O411" s="192">
        <f t="shared" si="4"/>
        <v>0</v>
      </c>
      <c r="P411" s="192"/>
      <c r="Q411" s="192"/>
      <c r="R411" s="192"/>
      <c r="S411" s="192"/>
      <c r="T411" s="192"/>
      <c r="U411" s="192"/>
      <c r="V411" s="192"/>
      <c r="W411" s="192"/>
      <c r="X411" s="192"/>
      <c r="Y411" s="192"/>
      <c r="Z411" s="192"/>
      <c r="AA411" s="192"/>
      <c r="AB411" s="192"/>
      <c r="AC411" s="192"/>
      <c r="AD411" s="192"/>
      <c r="AE411" s="192"/>
      <c r="AF411" s="192"/>
    </row>
    <row r="412" ht="16.5" customHeight="1">
      <c r="A412" s="192"/>
      <c r="B412" s="210">
        <v>8054.0</v>
      </c>
      <c r="C412" s="248" t="s">
        <v>218</v>
      </c>
      <c r="D412" s="248" t="s">
        <v>525</v>
      </c>
      <c r="E412" s="213" t="s">
        <v>651</v>
      </c>
      <c r="F412" s="214">
        <v>2027.0</v>
      </c>
      <c r="G412" s="214">
        <v>7.0</v>
      </c>
      <c r="H412" s="214" t="s">
        <v>41</v>
      </c>
      <c r="I412" s="272">
        <v>0.05</v>
      </c>
      <c r="J412" s="236"/>
      <c r="K412" s="217">
        <f t="shared" ref="K412:L412" si="424">1.55%/24</f>
        <v>0.0006458333333</v>
      </c>
      <c r="L412" s="217">
        <f t="shared" si="424"/>
        <v>0.0006458333333</v>
      </c>
      <c r="M412" s="218"/>
      <c r="N412" s="192">
        <f t="shared" si="3"/>
        <v>0</v>
      </c>
      <c r="O412" s="192">
        <f t="shared" si="4"/>
        <v>0</v>
      </c>
      <c r="P412" s="192"/>
      <c r="Q412" s="192"/>
      <c r="R412" s="192"/>
      <c r="S412" s="192"/>
      <c r="T412" s="192"/>
      <c r="U412" s="192"/>
      <c r="V412" s="192"/>
      <c r="W412" s="192"/>
      <c r="X412" s="192"/>
      <c r="Y412" s="192"/>
      <c r="Z412" s="192"/>
      <c r="AA412" s="192"/>
      <c r="AB412" s="192"/>
      <c r="AC412" s="192"/>
      <c r="AD412" s="192"/>
      <c r="AE412" s="192"/>
      <c r="AF412" s="192"/>
    </row>
    <row r="413" ht="16.5" customHeight="1">
      <c r="A413" s="192"/>
      <c r="B413" s="210">
        <v>8054.0</v>
      </c>
      <c r="C413" s="248" t="s">
        <v>218</v>
      </c>
      <c r="D413" s="248" t="s">
        <v>525</v>
      </c>
      <c r="E413" s="213" t="s">
        <v>651</v>
      </c>
      <c r="F413" s="214">
        <v>2027.0</v>
      </c>
      <c r="G413" s="214">
        <v>8.0</v>
      </c>
      <c r="H413" s="214" t="s">
        <v>46</v>
      </c>
      <c r="I413" s="272">
        <v>0.05</v>
      </c>
      <c r="J413" s="236"/>
      <c r="K413" s="217">
        <f t="shared" ref="K413:L413" si="425">1.55%/24</f>
        <v>0.0006458333333</v>
      </c>
      <c r="L413" s="217">
        <f t="shared" si="425"/>
        <v>0.0006458333333</v>
      </c>
      <c r="M413" s="218"/>
      <c r="N413" s="192">
        <f t="shared" si="3"/>
        <v>0</v>
      </c>
      <c r="O413" s="192">
        <f t="shared" si="4"/>
        <v>0</v>
      </c>
      <c r="P413" s="192"/>
      <c r="Q413" s="192"/>
      <c r="R413" s="192"/>
      <c r="S413" s="192"/>
      <c r="T413" s="192"/>
      <c r="U413" s="192"/>
      <c r="V413" s="192"/>
      <c r="W413" s="192"/>
      <c r="X413" s="192"/>
      <c r="Y413" s="192"/>
      <c r="Z413" s="192"/>
      <c r="AA413" s="192"/>
      <c r="AB413" s="192"/>
      <c r="AC413" s="192"/>
      <c r="AD413" s="192"/>
      <c r="AE413" s="192"/>
      <c r="AF413" s="192"/>
    </row>
    <row r="414" ht="16.5" customHeight="1">
      <c r="A414" s="192"/>
      <c r="B414" s="210">
        <v>8054.0</v>
      </c>
      <c r="C414" s="248" t="s">
        <v>218</v>
      </c>
      <c r="D414" s="248" t="s">
        <v>525</v>
      </c>
      <c r="E414" s="213" t="s">
        <v>651</v>
      </c>
      <c r="F414" s="214">
        <v>2027.0</v>
      </c>
      <c r="G414" s="214">
        <v>9.0</v>
      </c>
      <c r="H414" s="214" t="s">
        <v>49</v>
      </c>
      <c r="I414" s="272">
        <v>0.05</v>
      </c>
      <c r="J414" s="236"/>
      <c r="K414" s="217">
        <f t="shared" ref="K414:L414" si="426">1.55%/24</f>
        <v>0.0006458333333</v>
      </c>
      <c r="L414" s="217">
        <f t="shared" si="426"/>
        <v>0.0006458333333</v>
      </c>
      <c r="M414" s="218"/>
      <c r="N414" s="192">
        <f t="shared" si="3"/>
        <v>0</v>
      </c>
      <c r="O414" s="192">
        <f t="shared" si="4"/>
        <v>0</v>
      </c>
      <c r="P414" s="192"/>
      <c r="Q414" s="192"/>
      <c r="R414" s="192"/>
      <c r="S414" s="192"/>
      <c r="T414" s="192"/>
      <c r="U414" s="192"/>
      <c r="V414" s="192"/>
      <c r="W414" s="192"/>
      <c r="X414" s="192"/>
      <c r="Y414" s="192"/>
      <c r="Z414" s="192"/>
      <c r="AA414" s="192"/>
      <c r="AB414" s="192"/>
      <c r="AC414" s="192"/>
      <c r="AD414" s="192"/>
      <c r="AE414" s="192"/>
      <c r="AF414" s="192"/>
    </row>
    <row r="415" ht="16.5" customHeight="1">
      <c r="A415" s="192"/>
      <c r="B415" s="210">
        <v>8054.0</v>
      </c>
      <c r="C415" s="248" t="s">
        <v>218</v>
      </c>
      <c r="D415" s="248" t="s">
        <v>525</v>
      </c>
      <c r="E415" s="213" t="s">
        <v>651</v>
      </c>
      <c r="F415" s="214">
        <v>2027.0</v>
      </c>
      <c r="G415" s="214">
        <v>10.0</v>
      </c>
      <c r="H415" s="214" t="s">
        <v>52</v>
      </c>
      <c r="I415" s="272">
        <v>0.05</v>
      </c>
      <c r="J415" s="236"/>
      <c r="K415" s="217">
        <f t="shared" ref="K415:L415" si="427">1.55%/24</f>
        <v>0.0006458333333</v>
      </c>
      <c r="L415" s="217">
        <f t="shared" si="427"/>
        <v>0.0006458333333</v>
      </c>
      <c r="M415" s="218"/>
      <c r="N415" s="192">
        <f t="shared" si="3"/>
        <v>0</v>
      </c>
      <c r="O415" s="192">
        <f t="shared" si="4"/>
        <v>0</v>
      </c>
      <c r="P415" s="192"/>
      <c r="Q415" s="192"/>
      <c r="R415" s="192"/>
      <c r="S415" s="192"/>
      <c r="T415" s="192"/>
      <c r="U415" s="192"/>
      <c r="V415" s="192"/>
      <c r="W415" s="192"/>
      <c r="X415" s="192"/>
      <c r="Y415" s="192"/>
      <c r="Z415" s="192"/>
      <c r="AA415" s="192"/>
      <c r="AB415" s="192"/>
      <c r="AC415" s="192"/>
      <c r="AD415" s="192"/>
      <c r="AE415" s="192"/>
      <c r="AF415" s="192"/>
    </row>
    <row r="416" ht="16.5" customHeight="1">
      <c r="A416" s="192"/>
      <c r="B416" s="210">
        <v>8054.0</v>
      </c>
      <c r="C416" s="248" t="s">
        <v>218</v>
      </c>
      <c r="D416" s="248" t="s">
        <v>525</v>
      </c>
      <c r="E416" s="213" t="s">
        <v>651</v>
      </c>
      <c r="F416" s="214">
        <v>2027.0</v>
      </c>
      <c r="G416" s="214">
        <v>11.0</v>
      </c>
      <c r="H416" s="214" t="s">
        <v>55</v>
      </c>
      <c r="I416" s="272">
        <v>0.05</v>
      </c>
      <c r="J416" s="236"/>
      <c r="K416" s="217">
        <f t="shared" ref="K416:L416" si="428">1.55%/24</f>
        <v>0.0006458333333</v>
      </c>
      <c r="L416" s="217">
        <f t="shared" si="428"/>
        <v>0.0006458333333</v>
      </c>
      <c r="M416" s="218"/>
      <c r="N416" s="192">
        <f t="shared" si="3"/>
        <v>0</v>
      </c>
      <c r="O416" s="192">
        <f t="shared" si="4"/>
        <v>0</v>
      </c>
      <c r="P416" s="192"/>
      <c r="Q416" s="192"/>
      <c r="R416" s="192"/>
      <c r="S416" s="192"/>
      <c r="T416" s="192"/>
      <c r="U416" s="192"/>
      <c r="V416" s="192"/>
      <c r="W416" s="192"/>
      <c r="X416" s="192"/>
      <c r="Y416" s="192"/>
      <c r="Z416" s="192"/>
      <c r="AA416" s="192"/>
      <c r="AB416" s="192"/>
      <c r="AC416" s="192"/>
      <c r="AD416" s="192"/>
      <c r="AE416" s="192"/>
      <c r="AF416" s="192"/>
    </row>
    <row r="417" ht="16.5" customHeight="1">
      <c r="A417" s="192"/>
      <c r="B417" s="210">
        <v>8054.0</v>
      </c>
      <c r="C417" s="248" t="s">
        <v>218</v>
      </c>
      <c r="D417" s="248" t="s">
        <v>525</v>
      </c>
      <c r="E417" s="213" t="s">
        <v>651</v>
      </c>
      <c r="F417" s="214">
        <v>2027.0</v>
      </c>
      <c r="G417" s="214">
        <v>12.0</v>
      </c>
      <c r="H417" s="214" t="s">
        <v>59</v>
      </c>
      <c r="I417" s="272">
        <v>0.02</v>
      </c>
      <c r="J417" s="236"/>
      <c r="K417" s="217">
        <f t="shared" ref="K417:L417" si="429">1.55%/24</f>
        <v>0.0006458333333</v>
      </c>
      <c r="L417" s="217">
        <f t="shared" si="429"/>
        <v>0.0006458333333</v>
      </c>
      <c r="M417" s="218"/>
      <c r="N417" s="192">
        <f t="shared" si="3"/>
        <v>0</v>
      </c>
      <c r="O417" s="192">
        <f t="shared" si="4"/>
        <v>0</v>
      </c>
      <c r="P417" s="192"/>
      <c r="Q417" s="192"/>
      <c r="R417" s="192"/>
      <c r="S417" s="192"/>
      <c r="T417" s="192"/>
      <c r="U417" s="192"/>
      <c r="V417" s="192"/>
      <c r="W417" s="192"/>
      <c r="X417" s="192"/>
      <c r="Y417" s="192"/>
      <c r="Z417" s="192"/>
      <c r="AA417" s="192"/>
      <c r="AB417" s="192"/>
      <c r="AC417" s="192"/>
      <c r="AD417" s="192"/>
      <c r="AE417" s="192"/>
      <c r="AF417" s="192"/>
    </row>
    <row r="418" ht="16.5" customHeight="1">
      <c r="A418" s="192"/>
      <c r="B418" s="210">
        <v>8054.0</v>
      </c>
      <c r="C418" s="248" t="s">
        <v>218</v>
      </c>
      <c r="D418" s="248" t="s">
        <v>525</v>
      </c>
      <c r="E418" s="213" t="s">
        <v>652</v>
      </c>
      <c r="F418" s="214">
        <v>2026.0</v>
      </c>
      <c r="G418" s="214">
        <v>1.0</v>
      </c>
      <c r="H418" s="214" t="s">
        <v>488</v>
      </c>
      <c r="I418" s="220">
        <v>0.0</v>
      </c>
      <c r="J418" s="232">
        <v>0.01</v>
      </c>
      <c r="K418" s="217">
        <f t="shared" ref="K418:L418" si="430">1.56%/24</f>
        <v>0.00065</v>
      </c>
      <c r="L418" s="217">
        <f t="shared" si="430"/>
        <v>0.00065</v>
      </c>
      <c r="M418" s="218" t="s">
        <v>653</v>
      </c>
      <c r="N418" s="192">
        <f t="shared" si="3"/>
        <v>0.01</v>
      </c>
      <c r="O418" s="192">
        <f t="shared" si="4"/>
        <v>0.01</v>
      </c>
      <c r="P418" s="192">
        <f t="shared" ref="P418:P419" si="432">LEN(M418)</f>
        <v>1499</v>
      </c>
      <c r="Q418" s="192"/>
      <c r="R418" s="192"/>
      <c r="S418" s="192"/>
      <c r="T418" s="192"/>
      <c r="U418" s="192"/>
      <c r="V418" s="192"/>
      <c r="W418" s="192"/>
      <c r="X418" s="192"/>
      <c r="Y418" s="192"/>
      <c r="Z418" s="192"/>
      <c r="AA418" s="192"/>
      <c r="AB418" s="192"/>
      <c r="AC418" s="192"/>
      <c r="AD418" s="192"/>
      <c r="AE418" s="192"/>
      <c r="AF418" s="192"/>
    </row>
    <row r="419" ht="16.5" customHeight="1">
      <c r="A419" s="192"/>
      <c r="B419" s="210">
        <v>8054.0</v>
      </c>
      <c r="C419" s="248" t="s">
        <v>218</v>
      </c>
      <c r="D419" s="248" t="s">
        <v>525</v>
      </c>
      <c r="E419" s="213" t="s">
        <v>652</v>
      </c>
      <c r="F419" s="214">
        <v>2026.0</v>
      </c>
      <c r="G419" s="214">
        <v>2.0</v>
      </c>
      <c r="H419" s="214" t="s">
        <v>65</v>
      </c>
      <c r="I419" s="220">
        <v>0.0</v>
      </c>
      <c r="J419" s="252"/>
      <c r="K419" s="217">
        <f t="shared" ref="K419:L419" si="431">1.56%/24</f>
        <v>0.00065</v>
      </c>
      <c r="L419" s="217">
        <f t="shared" si="431"/>
        <v>0.00065</v>
      </c>
      <c r="M419" s="271"/>
      <c r="N419" s="192">
        <f t="shared" si="3"/>
        <v>0.01</v>
      </c>
      <c r="O419" s="192">
        <f t="shared" si="4"/>
        <v>0.01</v>
      </c>
      <c r="P419" s="192">
        <f t="shared" si="432"/>
        <v>0</v>
      </c>
      <c r="Q419" s="192"/>
      <c r="R419" s="192"/>
      <c r="S419" s="192"/>
      <c r="T419" s="192"/>
      <c r="U419" s="192"/>
      <c r="V419" s="192"/>
      <c r="W419" s="192"/>
      <c r="X419" s="192"/>
      <c r="Y419" s="192"/>
      <c r="Z419" s="192"/>
      <c r="AA419" s="192"/>
      <c r="AB419" s="192"/>
      <c r="AC419" s="192"/>
      <c r="AD419" s="192"/>
      <c r="AE419" s="192"/>
      <c r="AF419" s="192"/>
    </row>
    <row r="420" ht="16.5" customHeight="1">
      <c r="A420" s="192"/>
      <c r="B420" s="210">
        <v>8054.0</v>
      </c>
      <c r="C420" s="248" t="s">
        <v>218</v>
      </c>
      <c r="D420" s="248" t="s">
        <v>525</v>
      </c>
      <c r="E420" s="213" t="s">
        <v>652</v>
      </c>
      <c r="F420" s="214">
        <v>2026.0</v>
      </c>
      <c r="G420" s="214">
        <v>3.0</v>
      </c>
      <c r="H420" s="214" t="s">
        <v>68</v>
      </c>
      <c r="I420" s="220">
        <v>0.08</v>
      </c>
      <c r="J420" s="236"/>
      <c r="K420" s="217">
        <f t="shared" ref="K420:L420" si="433">1.56%/24</f>
        <v>0.00065</v>
      </c>
      <c r="L420" s="217">
        <f t="shared" si="433"/>
        <v>0.00065</v>
      </c>
      <c r="M420" s="218"/>
      <c r="N420" s="192">
        <f t="shared" si="3"/>
        <v>0.01</v>
      </c>
      <c r="O420" s="192">
        <f t="shared" si="4"/>
        <v>0.01</v>
      </c>
      <c r="P420" s="192"/>
      <c r="Q420" s="192"/>
      <c r="R420" s="192"/>
      <c r="S420" s="192"/>
      <c r="T420" s="192"/>
      <c r="U420" s="192"/>
      <c r="V420" s="192"/>
      <c r="W420" s="192"/>
      <c r="X420" s="192"/>
      <c r="Y420" s="192"/>
      <c r="Z420" s="192"/>
      <c r="AA420" s="192"/>
      <c r="AB420" s="192"/>
      <c r="AC420" s="192"/>
      <c r="AD420" s="192"/>
      <c r="AE420" s="192"/>
      <c r="AF420" s="192"/>
    </row>
    <row r="421" ht="16.5" customHeight="1">
      <c r="A421" s="192"/>
      <c r="B421" s="210">
        <v>8054.0</v>
      </c>
      <c r="C421" s="248" t="s">
        <v>218</v>
      </c>
      <c r="D421" s="248" t="s">
        <v>525</v>
      </c>
      <c r="E421" s="213" t="s">
        <v>652</v>
      </c>
      <c r="F421" s="214">
        <v>2026.0</v>
      </c>
      <c r="G421" s="214">
        <v>4.0</v>
      </c>
      <c r="H421" s="214" t="s">
        <v>71</v>
      </c>
      <c r="I421" s="220">
        <v>0.05</v>
      </c>
      <c r="J421" s="236"/>
      <c r="K421" s="217">
        <f t="shared" ref="K421:L421" si="434">1.56%/24</f>
        <v>0.00065</v>
      </c>
      <c r="L421" s="217">
        <f t="shared" si="434"/>
        <v>0.00065</v>
      </c>
      <c r="M421" s="218"/>
      <c r="N421" s="192">
        <f t="shared" si="3"/>
        <v>0.01</v>
      </c>
      <c r="O421" s="192">
        <f t="shared" si="4"/>
        <v>0.01</v>
      </c>
      <c r="P421" s="192"/>
      <c r="Q421" s="192"/>
      <c r="R421" s="192"/>
      <c r="S421" s="192"/>
      <c r="T421" s="192"/>
      <c r="U421" s="192"/>
      <c r="V421" s="192"/>
      <c r="W421" s="192"/>
      <c r="X421" s="192"/>
      <c r="Y421" s="192"/>
      <c r="Z421" s="192"/>
      <c r="AA421" s="192"/>
      <c r="AB421" s="192"/>
      <c r="AC421" s="192"/>
      <c r="AD421" s="192"/>
      <c r="AE421" s="192"/>
      <c r="AF421" s="192"/>
    </row>
    <row r="422" ht="16.5" customHeight="1">
      <c r="A422" s="192"/>
      <c r="B422" s="210">
        <v>8054.0</v>
      </c>
      <c r="C422" s="248" t="s">
        <v>218</v>
      </c>
      <c r="D422" s="248" t="s">
        <v>525</v>
      </c>
      <c r="E422" s="213" t="s">
        <v>652</v>
      </c>
      <c r="F422" s="214">
        <v>2026.0</v>
      </c>
      <c r="G422" s="214">
        <v>5.0</v>
      </c>
      <c r="H422" s="214" t="s">
        <v>74</v>
      </c>
      <c r="I422" s="220">
        <v>0.05</v>
      </c>
      <c r="J422" s="236"/>
      <c r="K422" s="217">
        <f t="shared" ref="K422:L422" si="435">1.56%/24</f>
        <v>0.00065</v>
      </c>
      <c r="L422" s="217">
        <f t="shared" si="435"/>
        <v>0.00065</v>
      </c>
      <c r="M422" s="218"/>
      <c r="N422" s="192">
        <f t="shared" si="3"/>
        <v>0.01</v>
      </c>
      <c r="O422" s="192">
        <f t="shared" si="4"/>
        <v>0.01</v>
      </c>
      <c r="P422" s="192"/>
      <c r="Q422" s="192"/>
      <c r="R422" s="192"/>
      <c r="S422" s="192"/>
      <c r="T422" s="192"/>
      <c r="U422" s="192"/>
      <c r="V422" s="192"/>
      <c r="W422" s="192"/>
      <c r="X422" s="192"/>
      <c r="Y422" s="192"/>
      <c r="Z422" s="192"/>
      <c r="AA422" s="192"/>
      <c r="AB422" s="192"/>
      <c r="AC422" s="192"/>
      <c r="AD422" s="192"/>
      <c r="AE422" s="192"/>
      <c r="AF422" s="192"/>
    </row>
    <row r="423" ht="16.5" customHeight="1">
      <c r="A423" s="192"/>
      <c r="B423" s="210">
        <v>8054.0</v>
      </c>
      <c r="C423" s="248" t="s">
        <v>218</v>
      </c>
      <c r="D423" s="248" t="s">
        <v>525</v>
      </c>
      <c r="E423" s="213" t="s">
        <v>652</v>
      </c>
      <c r="F423" s="214">
        <v>2026.0</v>
      </c>
      <c r="G423" s="214">
        <v>6.0</v>
      </c>
      <c r="H423" s="214" t="s">
        <v>77</v>
      </c>
      <c r="I423" s="220">
        <v>0.05</v>
      </c>
      <c r="J423" s="236"/>
      <c r="K423" s="217">
        <f t="shared" ref="K423:L423" si="436">1.56%/24</f>
        <v>0.00065</v>
      </c>
      <c r="L423" s="217">
        <f t="shared" si="436"/>
        <v>0.00065</v>
      </c>
      <c r="M423" s="218"/>
      <c r="N423" s="192">
        <f t="shared" si="3"/>
        <v>0.01</v>
      </c>
      <c r="O423" s="192">
        <f t="shared" si="4"/>
        <v>0.01</v>
      </c>
      <c r="P423" s="192"/>
      <c r="Q423" s="192"/>
      <c r="R423" s="192"/>
      <c r="S423" s="192"/>
      <c r="T423" s="192"/>
      <c r="U423" s="192"/>
      <c r="V423" s="192"/>
      <c r="W423" s="192"/>
      <c r="X423" s="192"/>
      <c r="Y423" s="192"/>
      <c r="Z423" s="192"/>
      <c r="AA423" s="192"/>
      <c r="AB423" s="192"/>
      <c r="AC423" s="192"/>
      <c r="AD423" s="192"/>
      <c r="AE423" s="192"/>
      <c r="AF423" s="192"/>
    </row>
    <row r="424" ht="16.5" customHeight="1">
      <c r="A424" s="192"/>
      <c r="B424" s="210">
        <v>8054.0</v>
      </c>
      <c r="C424" s="248" t="s">
        <v>218</v>
      </c>
      <c r="D424" s="248" t="s">
        <v>525</v>
      </c>
      <c r="E424" s="213" t="s">
        <v>652</v>
      </c>
      <c r="F424" s="214">
        <v>2026.0</v>
      </c>
      <c r="G424" s="214">
        <v>7.0</v>
      </c>
      <c r="H424" s="214" t="s">
        <v>41</v>
      </c>
      <c r="I424" s="220">
        <v>0.05</v>
      </c>
      <c r="J424" s="236"/>
      <c r="K424" s="217">
        <f t="shared" ref="K424:L424" si="437">1.56%/24</f>
        <v>0.00065</v>
      </c>
      <c r="L424" s="217">
        <f t="shared" si="437"/>
        <v>0.00065</v>
      </c>
      <c r="M424" s="218"/>
      <c r="N424" s="192">
        <f t="shared" si="3"/>
        <v>0.01</v>
      </c>
      <c r="O424" s="192">
        <f t="shared" si="4"/>
        <v>0.01</v>
      </c>
      <c r="P424" s="192"/>
      <c r="Q424" s="192"/>
      <c r="R424" s="192"/>
      <c r="S424" s="192"/>
      <c r="T424" s="192"/>
      <c r="U424" s="192"/>
      <c r="V424" s="192"/>
      <c r="W424" s="192"/>
      <c r="X424" s="192"/>
      <c r="Y424" s="192"/>
      <c r="Z424" s="192"/>
      <c r="AA424" s="192"/>
      <c r="AB424" s="192"/>
      <c r="AC424" s="192"/>
      <c r="AD424" s="192"/>
      <c r="AE424" s="192"/>
      <c r="AF424" s="192"/>
    </row>
    <row r="425" ht="16.5" customHeight="1">
      <c r="A425" s="192"/>
      <c r="B425" s="210">
        <v>8054.0</v>
      </c>
      <c r="C425" s="248" t="s">
        <v>218</v>
      </c>
      <c r="D425" s="248" t="s">
        <v>525</v>
      </c>
      <c r="E425" s="213" t="s">
        <v>652</v>
      </c>
      <c r="F425" s="214">
        <v>2026.0</v>
      </c>
      <c r="G425" s="214">
        <v>8.0</v>
      </c>
      <c r="H425" s="214" t="s">
        <v>46</v>
      </c>
      <c r="I425" s="220">
        <v>0.05</v>
      </c>
      <c r="J425" s="236"/>
      <c r="K425" s="217">
        <f t="shared" ref="K425:L425" si="438">1.56%/24</f>
        <v>0.00065</v>
      </c>
      <c r="L425" s="217">
        <f t="shared" si="438"/>
        <v>0.00065</v>
      </c>
      <c r="M425" s="218"/>
      <c r="N425" s="192">
        <f t="shared" si="3"/>
        <v>0.01</v>
      </c>
      <c r="O425" s="192">
        <f t="shared" si="4"/>
        <v>0.01</v>
      </c>
      <c r="P425" s="192"/>
      <c r="Q425" s="192"/>
      <c r="R425" s="192"/>
      <c r="S425" s="192"/>
      <c r="T425" s="192"/>
      <c r="U425" s="192"/>
      <c r="V425" s="192"/>
      <c r="W425" s="192"/>
      <c r="X425" s="192"/>
      <c r="Y425" s="192"/>
      <c r="Z425" s="192"/>
      <c r="AA425" s="192"/>
      <c r="AB425" s="192"/>
      <c r="AC425" s="192"/>
      <c r="AD425" s="192"/>
      <c r="AE425" s="192"/>
      <c r="AF425" s="192"/>
    </row>
    <row r="426" ht="16.5" customHeight="1">
      <c r="A426" s="192"/>
      <c r="B426" s="210">
        <v>8054.0</v>
      </c>
      <c r="C426" s="248" t="s">
        <v>218</v>
      </c>
      <c r="D426" s="248" t="s">
        <v>525</v>
      </c>
      <c r="E426" s="213" t="s">
        <v>652</v>
      </c>
      <c r="F426" s="214">
        <v>2026.0</v>
      </c>
      <c r="G426" s="214">
        <v>9.0</v>
      </c>
      <c r="H426" s="214" t="s">
        <v>49</v>
      </c>
      <c r="I426" s="220">
        <v>0.05</v>
      </c>
      <c r="J426" s="236"/>
      <c r="K426" s="217">
        <f t="shared" ref="K426:L426" si="439">1.56%/24</f>
        <v>0.00065</v>
      </c>
      <c r="L426" s="217">
        <f t="shared" si="439"/>
        <v>0.00065</v>
      </c>
      <c r="M426" s="218"/>
      <c r="N426" s="192">
        <f t="shared" si="3"/>
        <v>0.01</v>
      </c>
      <c r="O426" s="192">
        <f t="shared" si="4"/>
        <v>0.01</v>
      </c>
      <c r="P426" s="192"/>
      <c r="Q426" s="192"/>
      <c r="R426" s="192"/>
      <c r="S426" s="192"/>
      <c r="T426" s="192"/>
      <c r="U426" s="192"/>
      <c r="V426" s="192"/>
      <c r="W426" s="192"/>
      <c r="X426" s="192"/>
      <c r="Y426" s="192"/>
      <c r="Z426" s="192"/>
      <c r="AA426" s="192"/>
      <c r="AB426" s="192"/>
      <c r="AC426" s="192"/>
      <c r="AD426" s="192"/>
      <c r="AE426" s="192"/>
      <c r="AF426" s="192"/>
    </row>
    <row r="427" ht="16.5" customHeight="1">
      <c r="A427" s="192"/>
      <c r="B427" s="210">
        <v>8054.0</v>
      </c>
      <c r="C427" s="248" t="s">
        <v>218</v>
      </c>
      <c r="D427" s="248" t="s">
        <v>525</v>
      </c>
      <c r="E427" s="213" t="s">
        <v>652</v>
      </c>
      <c r="F427" s="214">
        <v>2026.0</v>
      </c>
      <c r="G427" s="214">
        <v>10.0</v>
      </c>
      <c r="H427" s="214" t="s">
        <v>52</v>
      </c>
      <c r="I427" s="220">
        <v>0.05</v>
      </c>
      <c r="J427" s="236"/>
      <c r="K427" s="217">
        <f t="shared" ref="K427:L427" si="440">1.56%/24</f>
        <v>0.00065</v>
      </c>
      <c r="L427" s="217">
        <f t="shared" si="440"/>
        <v>0.00065</v>
      </c>
      <c r="M427" s="218"/>
      <c r="N427" s="192">
        <f t="shared" si="3"/>
        <v>0.01</v>
      </c>
      <c r="O427" s="192">
        <f t="shared" si="4"/>
        <v>0.01</v>
      </c>
      <c r="P427" s="192"/>
      <c r="Q427" s="192"/>
      <c r="R427" s="192"/>
      <c r="S427" s="192"/>
      <c r="T427" s="192"/>
      <c r="U427" s="192"/>
      <c r="V427" s="192"/>
      <c r="W427" s="192"/>
      <c r="X427" s="192"/>
      <c r="Y427" s="192"/>
      <c r="Z427" s="192"/>
      <c r="AA427" s="192"/>
      <c r="AB427" s="192"/>
      <c r="AC427" s="192"/>
      <c r="AD427" s="192"/>
      <c r="AE427" s="192"/>
      <c r="AF427" s="192"/>
    </row>
    <row r="428" ht="16.5" customHeight="1">
      <c r="A428" s="192"/>
      <c r="B428" s="210">
        <v>8054.0</v>
      </c>
      <c r="C428" s="248" t="s">
        <v>218</v>
      </c>
      <c r="D428" s="248" t="s">
        <v>525</v>
      </c>
      <c r="E428" s="213" t="s">
        <v>652</v>
      </c>
      <c r="F428" s="214">
        <v>2026.0</v>
      </c>
      <c r="G428" s="214">
        <v>11.0</v>
      </c>
      <c r="H428" s="214" t="s">
        <v>55</v>
      </c>
      <c r="I428" s="220">
        <v>0.05</v>
      </c>
      <c r="J428" s="236"/>
      <c r="K428" s="217">
        <f t="shared" ref="K428:L428" si="441">1.56%/24</f>
        <v>0.00065</v>
      </c>
      <c r="L428" s="217">
        <f t="shared" si="441"/>
        <v>0.00065</v>
      </c>
      <c r="M428" s="218"/>
      <c r="N428" s="192">
        <f t="shared" si="3"/>
        <v>0.01</v>
      </c>
      <c r="O428" s="192">
        <f t="shared" si="4"/>
        <v>0.01</v>
      </c>
      <c r="P428" s="192"/>
      <c r="Q428" s="192"/>
      <c r="R428" s="192"/>
      <c r="S428" s="192"/>
      <c r="T428" s="192"/>
      <c r="U428" s="192"/>
      <c r="V428" s="192"/>
      <c r="W428" s="192"/>
      <c r="X428" s="192"/>
      <c r="Y428" s="192"/>
      <c r="Z428" s="192"/>
      <c r="AA428" s="192"/>
      <c r="AB428" s="192"/>
      <c r="AC428" s="192"/>
      <c r="AD428" s="192"/>
      <c r="AE428" s="192"/>
      <c r="AF428" s="192"/>
    </row>
    <row r="429" ht="16.5" customHeight="1">
      <c r="A429" s="192"/>
      <c r="B429" s="210">
        <v>8054.0</v>
      </c>
      <c r="C429" s="248" t="s">
        <v>218</v>
      </c>
      <c r="D429" s="248" t="s">
        <v>525</v>
      </c>
      <c r="E429" s="213" t="s">
        <v>652</v>
      </c>
      <c r="F429" s="214">
        <v>2026.0</v>
      </c>
      <c r="G429" s="214">
        <v>12.0</v>
      </c>
      <c r="H429" s="214" t="s">
        <v>59</v>
      </c>
      <c r="I429" s="220">
        <v>0.02</v>
      </c>
      <c r="J429" s="236"/>
      <c r="K429" s="217">
        <f t="shared" ref="K429:L429" si="442">1.56%/24</f>
        <v>0.00065</v>
      </c>
      <c r="L429" s="217">
        <f t="shared" si="442"/>
        <v>0.00065</v>
      </c>
      <c r="M429" s="218"/>
      <c r="N429" s="192">
        <f t="shared" si="3"/>
        <v>0.01</v>
      </c>
      <c r="O429" s="192">
        <f t="shared" si="4"/>
        <v>0.01</v>
      </c>
      <c r="P429" s="192"/>
      <c r="Q429" s="192"/>
      <c r="R429" s="192"/>
      <c r="S429" s="192"/>
      <c r="T429" s="192"/>
      <c r="U429" s="192"/>
      <c r="V429" s="192"/>
      <c r="W429" s="192"/>
      <c r="X429" s="192"/>
      <c r="Y429" s="192"/>
      <c r="Z429" s="192"/>
      <c r="AA429" s="192"/>
      <c r="AB429" s="192"/>
      <c r="AC429" s="192"/>
      <c r="AD429" s="192"/>
      <c r="AE429" s="192"/>
      <c r="AF429" s="192"/>
    </row>
    <row r="430" ht="16.5" customHeight="1">
      <c r="A430" s="192"/>
      <c r="B430" s="210">
        <v>8054.0</v>
      </c>
      <c r="C430" s="248" t="s">
        <v>218</v>
      </c>
      <c r="D430" s="248" t="s">
        <v>525</v>
      </c>
      <c r="E430" s="213" t="s">
        <v>652</v>
      </c>
      <c r="F430" s="214">
        <v>2027.0</v>
      </c>
      <c r="G430" s="214">
        <v>1.0</v>
      </c>
      <c r="H430" s="214" t="s">
        <v>488</v>
      </c>
      <c r="I430" s="220">
        <v>0.01</v>
      </c>
      <c r="J430" s="236"/>
      <c r="K430" s="217">
        <f t="shared" ref="K430:L430" si="443">1.56%/24</f>
        <v>0.00065</v>
      </c>
      <c r="L430" s="217">
        <f t="shared" si="443"/>
        <v>0.00065</v>
      </c>
      <c r="M430" s="218"/>
      <c r="N430" s="192">
        <f t="shared" si="3"/>
        <v>0</v>
      </c>
      <c r="O430" s="192">
        <f t="shared" si="4"/>
        <v>0.01</v>
      </c>
      <c r="P430" s="192"/>
      <c r="Q430" s="192"/>
      <c r="R430" s="192"/>
      <c r="S430" s="192"/>
      <c r="T430" s="192"/>
      <c r="U430" s="192"/>
      <c r="V430" s="192"/>
      <c r="W430" s="192"/>
      <c r="X430" s="192"/>
      <c r="Y430" s="192"/>
      <c r="Z430" s="192"/>
      <c r="AA430" s="192"/>
      <c r="AB430" s="192"/>
      <c r="AC430" s="192"/>
      <c r="AD430" s="192"/>
      <c r="AE430" s="192"/>
      <c r="AF430" s="192"/>
    </row>
    <row r="431" ht="16.5" customHeight="1">
      <c r="A431" s="192"/>
      <c r="B431" s="210">
        <v>8054.0</v>
      </c>
      <c r="C431" s="248" t="s">
        <v>218</v>
      </c>
      <c r="D431" s="248" t="s">
        <v>525</v>
      </c>
      <c r="E431" s="213" t="s">
        <v>652</v>
      </c>
      <c r="F431" s="214">
        <v>2027.0</v>
      </c>
      <c r="G431" s="214">
        <v>2.0</v>
      </c>
      <c r="H431" s="214" t="s">
        <v>65</v>
      </c>
      <c r="I431" s="220">
        <v>0.02</v>
      </c>
      <c r="J431" s="236"/>
      <c r="K431" s="217">
        <f t="shared" ref="K431:L431" si="444">1.56%/24</f>
        <v>0.00065</v>
      </c>
      <c r="L431" s="217">
        <f t="shared" si="444"/>
        <v>0.00065</v>
      </c>
      <c r="M431" s="218"/>
      <c r="N431" s="192">
        <f t="shared" si="3"/>
        <v>0</v>
      </c>
      <c r="O431" s="192">
        <f t="shared" si="4"/>
        <v>0.01</v>
      </c>
      <c r="P431" s="192"/>
      <c r="Q431" s="192"/>
      <c r="R431" s="192"/>
      <c r="S431" s="192"/>
      <c r="T431" s="192"/>
      <c r="U431" s="192"/>
      <c r="V431" s="192"/>
      <c r="W431" s="192"/>
      <c r="X431" s="192"/>
      <c r="Y431" s="192"/>
      <c r="Z431" s="192"/>
      <c r="AA431" s="192"/>
      <c r="AB431" s="192"/>
      <c r="AC431" s="192"/>
      <c r="AD431" s="192"/>
      <c r="AE431" s="192"/>
      <c r="AF431" s="192"/>
    </row>
    <row r="432" ht="16.5" customHeight="1">
      <c r="A432" s="192"/>
      <c r="B432" s="210">
        <v>8054.0</v>
      </c>
      <c r="C432" s="248" t="s">
        <v>218</v>
      </c>
      <c r="D432" s="248" t="s">
        <v>525</v>
      </c>
      <c r="E432" s="213" t="s">
        <v>652</v>
      </c>
      <c r="F432" s="214">
        <v>2027.0</v>
      </c>
      <c r="G432" s="214">
        <v>3.0</v>
      </c>
      <c r="H432" s="214" t="s">
        <v>68</v>
      </c>
      <c r="I432" s="220">
        <v>0.05</v>
      </c>
      <c r="J432" s="236"/>
      <c r="K432" s="217">
        <f t="shared" ref="K432:L432" si="445">1.56%/24</f>
        <v>0.00065</v>
      </c>
      <c r="L432" s="217">
        <f t="shared" si="445"/>
        <v>0.00065</v>
      </c>
      <c r="M432" s="218"/>
      <c r="N432" s="192">
        <f t="shared" si="3"/>
        <v>0</v>
      </c>
      <c r="O432" s="192">
        <f t="shared" si="4"/>
        <v>0.01</v>
      </c>
      <c r="P432" s="192"/>
      <c r="Q432" s="192"/>
      <c r="R432" s="192"/>
      <c r="S432" s="192"/>
      <c r="T432" s="192"/>
      <c r="U432" s="192"/>
      <c r="V432" s="192"/>
      <c r="W432" s="192"/>
      <c r="X432" s="192"/>
      <c r="Y432" s="192"/>
      <c r="Z432" s="192"/>
      <c r="AA432" s="192"/>
      <c r="AB432" s="192"/>
      <c r="AC432" s="192"/>
      <c r="AD432" s="192"/>
      <c r="AE432" s="192"/>
      <c r="AF432" s="192"/>
    </row>
    <row r="433" ht="16.5" customHeight="1">
      <c r="A433" s="192"/>
      <c r="B433" s="210">
        <v>8054.0</v>
      </c>
      <c r="C433" s="248" t="s">
        <v>218</v>
      </c>
      <c r="D433" s="248" t="s">
        <v>525</v>
      </c>
      <c r="E433" s="213" t="s">
        <v>652</v>
      </c>
      <c r="F433" s="214">
        <v>2027.0</v>
      </c>
      <c r="G433" s="214">
        <v>4.0</v>
      </c>
      <c r="H433" s="214" t="s">
        <v>71</v>
      </c>
      <c r="I433" s="220">
        <v>0.05</v>
      </c>
      <c r="J433" s="236"/>
      <c r="K433" s="217">
        <f t="shared" ref="K433:L433" si="446">1.56%/24</f>
        <v>0.00065</v>
      </c>
      <c r="L433" s="217">
        <f t="shared" si="446"/>
        <v>0.00065</v>
      </c>
      <c r="M433" s="218"/>
      <c r="N433" s="192">
        <f t="shared" si="3"/>
        <v>0</v>
      </c>
      <c r="O433" s="192">
        <f t="shared" si="4"/>
        <v>0.01</v>
      </c>
      <c r="P433" s="192"/>
      <c r="Q433" s="192"/>
      <c r="R433" s="192"/>
      <c r="S433" s="192"/>
      <c r="T433" s="192"/>
      <c r="U433" s="192"/>
      <c r="V433" s="192"/>
      <c r="W433" s="192"/>
      <c r="X433" s="192"/>
      <c r="Y433" s="192"/>
      <c r="Z433" s="192"/>
      <c r="AA433" s="192"/>
      <c r="AB433" s="192"/>
      <c r="AC433" s="192"/>
      <c r="AD433" s="192"/>
      <c r="AE433" s="192"/>
      <c r="AF433" s="192"/>
    </row>
    <row r="434" ht="16.5" customHeight="1">
      <c r="A434" s="192"/>
      <c r="B434" s="210">
        <v>8054.0</v>
      </c>
      <c r="C434" s="248" t="s">
        <v>218</v>
      </c>
      <c r="D434" s="248" t="s">
        <v>525</v>
      </c>
      <c r="E434" s="213" t="s">
        <v>652</v>
      </c>
      <c r="F434" s="214">
        <v>2027.0</v>
      </c>
      <c r="G434" s="214">
        <v>5.0</v>
      </c>
      <c r="H434" s="214" t="s">
        <v>74</v>
      </c>
      <c r="I434" s="220">
        <v>0.05</v>
      </c>
      <c r="J434" s="236"/>
      <c r="K434" s="217">
        <f t="shared" ref="K434:L434" si="447">1.56%/24</f>
        <v>0.00065</v>
      </c>
      <c r="L434" s="217">
        <f t="shared" si="447"/>
        <v>0.00065</v>
      </c>
      <c r="M434" s="218"/>
      <c r="N434" s="192">
        <f t="shared" si="3"/>
        <v>0</v>
      </c>
      <c r="O434" s="192">
        <f t="shared" si="4"/>
        <v>0.01</v>
      </c>
      <c r="P434" s="192"/>
      <c r="Q434" s="192"/>
      <c r="R434" s="192"/>
      <c r="S434" s="192"/>
      <c r="T434" s="192"/>
      <c r="U434" s="192"/>
      <c r="V434" s="192"/>
      <c r="W434" s="192"/>
      <c r="X434" s="192"/>
      <c r="Y434" s="192"/>
      <c r="Z434" s="192"/>
      <c r="AA434" s="192"/>
      <c r="AB434" s="192"/>
      <c r="AC434" s="192"/>
      <c r="AD434" s="192"/>
      <c r="AE434" s="192"/>
      <c r="AF434" s="192"/>
    </row>
    <row r="435" ht="16.5" customHeight="1">
      <c r="A435" s="192"/>
      <c r="B435" s="210">
        <v>8054.0</v>
      </c>
      <c r="C435" s="248" t="s">
        <v>218</v>
      </c>
      <c r="D435" s="248" t="s">
        <v>525</v>
      </c>
      <c r="E435" s="213" t="s">
        <v>652</v>
      </c>
      <c r="F435" s="214">
        <v>2027.0</v>
      </c>
      <c r="G435" s="214">
        <v>6.0</v>
      </c>
      <c r="H435" s="214" t="s">
        <v>77</v>
      </c>
      <c r="I435" s="220">
        <v>0.05</v>
      </c>
      <c r="J435" s="236"/>
      <c r="K435" s="217">
        <f t="shared" ref="K435:L435" si="448">1.56%/24</f>
        <v>0.00065</v>
      </c>
      <c r="L435" s="217">
        <f t="shared" si="448"/>
        <v>0.00065</v>
      </c>
      <c r="M435" s="218"/>
      <c r="N435" s="192">
        <f t="shared" si="3"/>
        <v>0</v>
      </c>
      <c r="O435" s="192">
        <f t="shared" si="4"/>
        <v>0.01</v>
      </c>
      <c r="P435" s="192"/>
      <c r="Q435" s="192"/>
      <c r="R435" s="192"/>
      <c r="S435" s="192"/>
      <c r="T435" s="192"/>
      <c r="U435" s="192"/>
      <c r="V435" s="192"/>
      <c r="W435" s="192"/>
      <c r="X435" s="192"/>
      <c r="Y435" s="192"/>
      <c r="Z435" s="192"/>
      <c r="AA435" s="192"/>
      <c r="AB435" s="192"/>
      <c r="AC435" s="192"/>
      <c r="AD435" s="192"/>
      <c r="AE435" s="192"/>
      <c r="AF435" s="192"/>
    </row>
    <row r="436" ht="16.5" customHeight="1">
      <c r="A436" s="192"/>
      <c r="B436" s="210">
        <v>8054.0</v>
      </c>
      <c r="C436" s="248" t="s">
        <v>218</v>
      </c>
      <c r="D436" s="248" t="s">
        <v>525</v>
      </c>
      <c r="E436" s="213" t="s">
        <v>652</v>
      </c>
      <c r="F436" s="214">
        <v>2027.0</v>
      </c>
      <c r="G436" s="214">
        <v>7.0</v>
      </c>
      <c r="H436" s="214" t="s">
        <v>41</v>
      </c>
      <c r="I436" s="220">
        <v>0.05</v>
      </c>
      <c r="J436" s="236"/>
      <c r="K436" s="217">
        <f t="shared" ref="K436:L436" si="449">1.56%/24</f>
        <v>0.00065</v>
      </c>
      <c r="L436" s="217">
        <f t="shared" si="449"/>
        <v>0.00065</v>
      </c>
      <c r="M436" s="218"/>
      <c r="N436" s="192">
        <f t="shared" si="3"/>
        <v>0</v>
      </c>
      <c r="O436" s="192">
        <f t="shared" si="4"/>
        <v>0.01</v>
      </c>
      <c r="P436" s="192"/>
      <c r="Q436" s="192"/>
      <c r="R436" s="192"/>
      <c r="S436" s="192"/>
      <c r="T436" s="192"/>
      <c r="U436" s="192"/>
      <c r="V436" s="192"/>
      <c r="W436" s="192"/>
      <c r="X436" s="192"/>
      <c r="Y436" s="192"/>
      <c r="Z436" s="192"/>
      <c r="AA436" s="192"/>
      <c r="AB436" s="192"/>
      <c r="AC436" s="192"/>
      <c r="AD436" s="192"/>
      <c r="AE436" s="192"/>
      <c r="AF436" s="192"/>
    </row>
    <row r="437" ht="16.5" customHeight="1">
      <c r="A437" s="192"/>
      <c r="B437" s="210">
        <v>8054.0</v>
      </c>
      <c r="C437" s="248" t="s">
        <v>218</v>
      </c>
      <c r="D437" s="248" t="s">
        <v>525</v>
      </c>
      <c r="E437" s="213" t="s">
        <v>652</v>
      </c>
      <c r="F437" s="214">
        <v>2027.0</v>
      </c>
      <c r="G437" s="214">
        <v>8.0</v>
      </c>
      <c r="H437" s="214" t="s">
        <v>46</v>
      </c>
      <c r="I437" s="220">
        <v>0.05</v>
      </c>
      <c r="J437" s="236"/>
      <c r="K437" s="217">
        <f t="shared" ref="K437:L437" si="450">1.56%/24</f>
        <v>0.00065</v>
      </c>
      <c r="L437" s="217">
        <f t="shared" si="450"/>
        <v>0.00065</v>
      </c>
      <c r="M437" s="218"/>
      <c r="N437" s="192">
        <f t="shared" si="3"/>
        <v>0</v>
      </c>
      <c r="O437" s="192">
        <f t="shared" si="4"/>
        <v>0.01</v>
      </c>
      <c r="P437" s="192"/>
      <c r="Q437" s="192"/>
      <c r="R437" s="192"/>
      <c r="S437" s="192"/>
      <c r="T437" s="192"/>
      <c r="U437" s="192"/>
      <c r="V437" s="192"/>
      <c r="W437" s="192"/>
      <c r="X437" s="192"/>
      <c r="Y437" s="192"/>
      <c r="Z437" s="192"/>
      <c r="AA437" s="192"/>
      <c r="AB437" s="192"/>
      <c r="AC437" s="192"/>
      <c r="AD437" s="192"/>
      <c r="AE437" s="192"/>
      <c r="AF437" s="192"/>
    </row>
    <row r="438" ht="16.5" customHeight="1">
      <c r="A438" s="192"/>
      <c r="B438" s="210">
        <v>8054.0</v>
      </c>
      <c r="C438" s="248" t="s">
        <v>218</v>
      </c>
      <c r="D438" s="248" t="s">
        <v>525</v>
      </c>
      <c r="E438" s="213" t="s">
        <v>652</v>
      </c>
      <c r="F438" s="214">
        <v>2027.0</v>
      </c>
      <c r="G438" s="214">
        <v>9.0</v>
      </c>
      <c r="H438" s="214" t="s">
        <v>49</v>
      </c>
      <c r="I438" s="220">
        <v>0.05</v>
      </c>
      <c r="J438" s="236"/>
      <c r="K438" s="217">
        <f t="shared" ref="K438:L438" si="451">1.56%/24</f>
        <v>0.00065</v>
      </c>
      <c r="L438" s="217">
        <f t="shared" si="451"/>
        <v>0.00065</v>
      </c>
      <c r="M438" s="218"/>
      <c r="N438" s="192">
        <f t="shared" si="3"/>
        <v>0</v>
      </c>
      <c r="O438" s="192">
        <f t="shared" si="4"/>
        <v>0.01</v>
      </c>
      <c r="P438" s="192"/>
      <c r="Q438" s="192"/>
      <c r="R438" s="192"/>
      <c r="S438" s="192"/>
      <c r="T438" s="192"/>
      <c r="U438" s="192"/>
      <c r="V438" s="192"/>
      <c r="W438" s="192"/>
      <c r="X438" s="192"/>
      <c r="Y438" s="192"/>
      <c r="Z438" s="192"/>
      <c r="AA438" s="192"/>
      <c r="AB438" s="192"/>
      <c r="AC438" s="192"/>
      <c r="AD438" s="192"/>
      <c r="AE438" s="192"/>
      <c r="AF438" s="192"/>
    </row>
    <row r="439" ht="16.5" customHeight="1">
      <c r="A439" s="192"/>
      <c r="B439" s="210">
        <v>8054.0</v>
      </c>
      <c r="C439" s="248" t="s">
        <v>218</v>
      </c>
      <c r="D439" s="248" t="s">
        <v>525</v>
      </c>
      <c r="E439" s="213" t="s">
        <v>652</v>
      </c>
      <c r="F439" s="214">
        <v>2027.0</v>
      </c>
      <c r="G439" s="214">
        <v>10.0</v>
      </c>
      <c r="H439" s="214" t="s">
        <v>52</v>
      </c>
      <c r="I439" s="220">
        <v>0.05</v>
      </c>
      <c r="J439" s="236"/>
      <c r="K439" s="217">
        <f t="shared" ref="K439:L439" si="452">1.56%/24</f>
        <v>0.00065</v>
      </c>
      <c r="L439" s="217">
        <f t="shared" si="452"/>
        <v>0.00065</v>
      </c>
      <c r="M439" s="218"/>
      <c r="N439" s="192">
        <f t="shared" si="3"/>
        <v>0</v>
      </c>
      <c r="O439" s="192">
        <f t="shared" si="4"/>
        <v>0.01</v>
      </c>
      <c r="P439" s="192"/>
      <c r="Q439" s="192"/>
      <c r="R439" s="192"/>
      <c r="S439" s="192"/>
      <c r="T439" s="192"/>
      <c r="U439" s="192"/>
      <c r="V439" s="192"/>
      <c r="W439" s="192"/>
      <c r="X439" s="192"/>
      <c r="Y439" s="192"/>
      <c r="Z439" s="192"/>
      <c r="AA439" s="192"/>
      <c r="AB439" s="192"/>
      <c r="AC439" s="192"/>
      <c r="AD439" s="192"/>
      <c r="AE439" s="192"/>
      <c r="AF439" s="192"/>
    </row>
    <row r="440" ht="16.5" customHeight="1">
      <c r="A440" s="192"/>
      <c r="B440" s="210">
        <v>8054.0</v>
      </c>
      <c r="C440" s="248" t="s">
        <v>218</v>
      </c>
      <c r="D440" s="248" t="s">
        <v>525</v>
      </c>
      <c r="E440" s="213" t="s">
        <v>652</v>
      </c>
      <c r="F440" s="214">
        <v>2027.0</v>
      </c>
      <c r="G440" s="214">
        <v>11.0</v>
      </c>
      <c r="H440" s="214" t="s">
        <v>55</v>
      </c>
      <c r="I440" s="220">
        <v>0.05</v>
      </c>
      <c r="J440" s="236"/>
      <c r="K440" s="217">
        <f t="shared" ref="K440:L440" si="453">1.56%/24</f>
        <v>0.00065</v>
      </c>
      <c r="L440" s="217">
        <f t="shared" si="453"/>
        <v>0.00065</v>
      </c>
      <c r="M440" s="218"/>
      <c r="N440" s="192">
        <f t="shared" si="3"/>
        <v>0</v>
      </c>
      <c r="O440" s="192">
        <f t="shared" si="4"/>
        <v>0.01</v>
      </c>
      <c r="P440" s="192"/>
      <c r="Q440" s="192"/>
      <c r="R440" s="192"/>
      <c r="S440" s="192"/>
      <c r="T440" s="192"/>
      <c r="U440" s="192"/>
      <c r="V440" s="192"/>
      <c r="W440" s="192"/>
      <c r="X440" s="192"/>
      <c r="Y440" s="192"/>
      <c r="Z440" s="192"/>
      <c r="AA440" s="192"/>
      <c r="AB440" s="192"/>
      <c r="AC440" s="192"/>
      <c r="AD440" s="192"/>
      <c r="AE440" s="192"/>
      <c r="AF440" s="192"/>
    </row>
    <row r="441" ht="16.5" customHeight="1">
      <c r="A441" s="192"/>
      <c r="B441" s="210">
        <v>8054.0</v>
      </c>
      <c r="C441" s="248" t="s">
        <v>218</v>
      </c>
      <c r="D441" s="248" t="s">
        <v>525</v>
      </c>
      <c r="E441" s="213" t="s">
        <v>652</v>
      </c>
      <c r="F441" s="214">
        <v>2027.0</v>
      </c>
      <c r="G441" s="214">
        <v>12.0</v>
      </c>
      <c r="H441" s="214" t="s">
        <v>59</v>
      </c>
      <c r="I441" s="220">
        <v>0.02</v>
      </c>
      <c r="J441" s="236"/>
      <c r="K441" s="217">
        <v>8.0E-4</v>
      </c>
      <c r="L441" s="217">
        <v>8.0E-4</v>
      </c>
      <c r="M441" s="218"/>
      <c r="N441" s="192">
        <f t="shared" si="3"/>
        <v>0</v>
      </c>
      <c r="O441" s="192">
        <f t="shared" si="4"/>
        <v>0.01</v>
      </c>
      <c r="P441" s="192"/>
      <c r="Q441" s="192"/>
      <c r="R441" s="192"/>
      <c r="S441" s="192"/>
      <c r="T441" s="192"/>
      <c r="U441" s="192"/>
      <c r="V441" s="192"/>
      <c r="W441" s="192"/>
      <c r="X441" s="192"/>
      <c r="Y441" s="192"/>
      <c r="Z441" s="192"/>
      <c r="AA441" s="192"/>
      <c r="AB441" s="192"/>
      <c r="AC441" s="192"/>
      <c r="AD441" s="192"/>
      <c r="AE441" s="192"/>
      <c r="AF441" s="192"/>
    </row>
    <row r="442" ht="16.5" customHeight="1">
      <c r="A442" s="192"/>
      <c r="B442" s="210">
        <v>8054.0</v>
      </c>
      <c r="C442" s="273" t="s">
        <v>218</v>
      </c>
      <c r="D442" s="274" t="s">
        <v>654</v>
      </c>
      <c r="E442" s="213" t="s">
        <v>655</v>
      </c>
      <c r="F442" s="214">
        <v>2024.0</v>
      </c>
      <c r="G442" s="214">
        <v>7.0</v>
      </c>
      <c r="H442" s="214" t="s">
        <v>41</v>
      </c>
      <c r="I442" s="220">
        <v>0.005000000000000001</v>
      </c>
      <c r="J442" s="221">
        <v>0.005</v>
      </c>
      <c r="K442" s="217">
        <f t="shared" ref="K442:L442" si="454">4.1%/42</f>
        <v>0.0009761904762</v>
      </c>
      <c r="L442" s="217">
        <f t="shared" si="454"/>
        <v>0.0009761904762</v>
      </c>
      <c r="M442" s="218" t="s">
        <v>656</v>
      </c>
      <c r="N442" s="192">
        <f t="shared" si="3"/>
        <v>0.005</v>
      </c>
      <c r="O442" s="192">
        <f t="shared" si="4"/>
        <v>0.005</v>
      </c>
      <c r="P442" s="192"/>
      <c r="Q442" s="192"/>
      <c r="R442" s="192"/>
      <c r="S442" s="192"/>
      <c r="T442" s="192"/>
      <c r="U442" s="192"/>
      <c r="V442" s="192"/>
      <c r="W442" s="192"/>
      <c r="X442" s="192"/>
      <c r="Y442" s="192"/>
      <c r="Z442" s="192"/>
      <c r="AA442" s="192"/>
      <c r="AB442" s="192"/>
      <c r="AC442" s="192"/>
      <c r="AD442" s="192"/>
      <c r="AE442" s="192"/>
      <c r="AF442" s="192"/>
    </row>
    <row r="443" ht="16.5" customHeight="1">
      <c r="A443" s="192"/>
      <c r="B443" s="210">
        <v>8054.0</v>
      </c>
      <c r="C443" s="273" t="s">
        <v>218</v>
      </c>
      <c r="D443" s="274" t="s">
        <v>654</v>
      </c>
      <c r="E443" s="213" t="s">
        <v>655</v>
      </c>
      <c r="F443" s="214">
        <v>2024.0</v>
      </c>
      <c r="G443" s="214">
        <v>8.0</v>
      </c>
      <c r="H443" s="214" t="s">
        <v>46</v>
      </c>
      <c r="I443" s="220">
        <v>0.010000000000000002</v>
      </c>
      <c r="J443" s="221">
        <v>0.01</v>
      </c>
      <c r="K443" s="217">
        <f t="shared" ref="K443:L443" si="455">4.1%/42</f>
        <v>0.0009761904762</v>
      </c>
      <c r="L443" s="217">
        <f t="shared" si="455"/>
        <v>0.0009761904762</v>
      </c>
      <c r="M443" s="218" t="s">
        <v>657</v>
      </c>
      <c r="N443" s="192">
        <f t="shared" si="3"/>
        <v>0.015</v>
      </c>
      <c r="O443" s="192">
        <f t="shared" si="4"/>
        <v>0.015</v>
      </c>
      <c r="P443" s="192"/>
      <c r="Q443" s="192"/>
      <c r="R443" s="192"/>
      <c r="S443" s="192"/>
      <c r="T443" s="192"/>
      <c r="U443" s="192"/>
      <c r="V443" s="192"/>
      <c r="W443" s="192"/>
      <c r="X443" s="192"/>
      <c r="Y443" s="192"/>
      <c r="Z443" s="192"/>
      <c r="AA443" s="192"/>
      <c r="AB443" s="192"/>
      <c r="AC443" s="192"/>
      <c r="AD443" s="192"/>
      <c r="AE443" s="192"/>
      <c r="AF443" s="192"/>
    </row>
    <row r="444" ht="16.5" customHeight="1">
      <c r="A444" s="192"/>
      <c r="B444" s="210">
        <v>8054.0</v>
      </c>
      <c r="C444" s="273" t="s">
        <v>218</v>
      </c>
      <c r="D444" s="274" t="s">
        <v>654</v>
      </c>
      <c r="E444" s="213" t="s">
        <v>655</v>
      </c>
      <c r="F444" s="214">
        <v>2024.0</v>
      </c>
      <c r="G444" s="214">
        <v>9.0</v>
      </c>
      <c r="H444" s="214" t="s">
        <v>49</v>
      </c>
      <c r="I444" s="220">
        <v>0.010000000000000002</v>
      </c>
      <c r="J444" s="221">
        <v>0.01</v>
      </c>
      <c r="K444" s="217">
        <f t="shared" ref="K444:L444" si="456">4.1%/42</f>
        <v>0.0009761904762</v>
      </c>
      <c r="L444" s="217">
        <f t="shared" si="456"/>
        <v>0.0009761904762</v>
      </c>
      <c r="M444" s="218" t="s">
        <v>658</v>
      </c>
      <c r="N444" s="250">
        <f t="shared" si="3"/>
        <v>0.025</v>
      </c>
      <c r="O444" s="192">
        <f t="shared" si="4"/>
        <v>0.025</v>
      </c>
      <c r="P444" s="192"/>
      <c r="Q444" s="192"/>
      <c r="R444" s="192"/>
      <c r="S444" s="192"/>
      <c r="T444" s="192"/>
      <c r="U444" s="192"/>
      <c r="V444" s="192"/>
      <c r="W444" s="192"/>
      <c r="X444" s="192"/>
      <c r="Y444" s="192"/>
      <c r="Z444" s="192"/>
      <c r="AA444" s="192"/>
      <c r="AB444" s="192"/>
      <c r="AC444" s="192"/>
      <c r="AD444" s="192"/>
      <c r="AE444" s="192"/>
      <c r="AF444" s="192"/>
    </row>
    <row r="445" ht="16.5" customHeight="1">
      <c r="A445" s="192"/>
      <c r="B445" s="210">
        <v>8054.0</v>
      </c>
      <c r="C445" s="273" t="s">
        <v>218</v>
      </c>
      <c r="D445" s="274" t="s">
        <v>654</v>
      </c>
      <c r="E445" s="213" t="s">
        <v>655</v>
      </c>
      <c r="F445" s="214">
        <v>2024.0</v>
      </c>
      <c r="G445" s="214">
        <v>10.0</v>
      </c>
      <c r="H445" s="214" t="s">
        <v>52</v>
      </c>
      <c r="I445" s="220">
        <v>0.025</v>
      </c>
      <c r="J445" s="221">
        <v>0.025</v>
      </c>
      <c r="K445" s="217">
        <f t="shared" ref="K445:L445" si="457">4.1%/42</f>
        <v>0.0009761904762</v>
      </c>
      <c r="L445" s="217">
        <f t="shared" si="457"/>
        <v>0.0009761904762</v>
      </c>
      <c r="M445" s="249" t="s">
        <v>659</v>
      </c>
      <c r="N445" s="250">
        <f t="shared" si="3"/>
        <v>0.05</v>
      </c>
      <c r="O445" s="192">
        <f t="shared" si="4"/>
        <v>0.05</v>
      </c>
      <c r="P445" s="192"/>
      <c r="Q445" s="192"/>
      <c r="R445" s="192"/>
      <c r="S445" s="192"/>
      <c r="T445" s="192"/>
      <c r="U445" s="192"/>
      <c r="V445" s="192"/>
      <c r="W445" s="192"/>
      <c r="X445" s="192"/>
      <c r="Y445" s="192"/>
      <c r="Z445" s="192"/>
      <c r="AA445" s="192"/>
      <c r="AB445" s="192"/>
      <c r="AC445" s="192"/>
      <c r="AD445" s="192"/>
      <c r="AE445" s="192"/>
      <c r="AF445" s="192"/>
    </row>
    <row r="446" ht="16.5" customHeight="1">
      <c r="A446" s="192"/>
      <c r="B446" s="210">
        <v>8054.0</v>
      </c>
      <c r="C446" s="273" t="s">
        <v>218</v>
      </c>
      <c r="D446" s="274" t="s">
        <v>654</v>
      </c>
      <c r="E446" s="213" t="s">
        <v>655</v>
      </c>
      <c r="F446" s="214">
        <v>2024.0</v>
      </c>
      <c r="G446" s="214">
        <v>11.0</v>
      </c>
      <c r="H446" s="214" t="s">
        <v>55</v>
      </c>
      <c r="I446" s="220">
        <v>0.025</v>
      </c>
      <c r="J446" s="221">
        <v>0.025</v>
      </c>
      <c r="K446" s="217">
        <f t="shared" ref="K446:L446" si="458">4.1%/42</f>
        <v>0.0009761904762</v>
      </c>
      <c r="L446" s="217">
        <f t="shared" si="458"/>
        <v>0.0009761904762</v>
      </c>
      <c r="M446" s="254" t="s">
        <v>660</v>
      </c>
      <c r="N446" s="250">
        <f t="shared" si="3"/>
        <v>0.075</v>
      </c>
      <c r="O446" s="192">
        <f t="shared" si="4"/>
        <v>0.075</v>
      </c>
      <c r="P446" s="192"/>
      <c r="Q446" s="192"/>
      <c r="R446" s="192"/>
      <c r="S446" s="192"/>
      <c r="T446" s="192"/>
      <c r="U446" s="192"/>
      <c r="V446" s="192"/>
      <c r="W446" s="192"/>
      <c r="X446" s="192"/>
      <c r="Y446" s="192"/>
      <c r="Z446" s="192"/>
      <c r="AA446" s="192"/>
      <c r="AB446" s="192"/>
      <c r="AC446" s="192"/>
      <c r="AD446" s="192"/>
      <c r="AE446" s="192"/>
      <c r="AF446" s="192"/>
    </row>
    <row r="447" ht="16.5" customHeight="1">
      <c r="A447" s="192"/>
      <c r="B447" s="210">
        <v>8054.0</v>
      </c>
      <c r="C447" s="273" t="s">
        <v>218</v>
      </c>
      <c r="D447" s="274" t="s">
        <v>654</v>
      </c>
      <c r="E447" s="213" t="s">
        <v>655</v>
      </c>
      <c r="F447" s="214">
        <v>2024.0</v>
      </c>
      <c r="G447" s="214">
        <v>12.0</v>
      </c>
      <c r="H447" s="214" t="s">
        <v>59</v>
      </c>
      <c r="I447" s="220">
        <v>0.025</v>
      </c>
      <c r="J447" s="221">
        <v>0.025</v>
      </c>
      <c r="K447" s="217">
        <f t="shared" ref="K447:L447" si="459">4.1%/42</f>
        <v>0.0009761904762</v>
      </c>
      <c r="L447" s="217">
        <f t="shared" si="459"/>
        <v>0.0009761904762</v>
      </c>
      <c r="M447" s="218" t="s">
        <v>661</v>
      </c>
      <c r="N447" s="250">
        <f t="shared" si="3"/>
        <v>0.1</v>
      </c>
      <c r="O447" s="192">
        <f t="shared" si="4"/>
        <v>0.1</v>
      </c>
      <c r="P447" s="192"/>
      <c r="Q447" s="192"/>
      <c r="R447" s="192"/>
      <c r="S447" s="192"/>
      <c r="T447" s="192"/>
      <c r="U447" s="192"/>
      <c r="V447" s="192"/>
      <c r="W447" s="192"/>
      <c r="X447" s="192"/>
      <c r="Y447" s="192"/>
      <c r="Z447" s="192"/>
      <c r="AA447" s="192"/>
      <c r="AB447" s="192"/>
      <c r="AC447" s="192"/>
      <c r="AD447" s="192"/>
      <c r="AE447" s="192"/>
      <c r="AF447" s="192"/>
    </row>
    <row r="448" ht="16.5" customHeight="1">
      <c r="A448" s="192"/>
      <c r="B448" s="210">
        <v>8054.0</v>
      </c>
      <c r="C448" s="273" t="s">
        <v>218</v>
      </c>
      <c r="D448" s="274" t="s">
        <v>654</v>
      </c>
      <c r="E448" s="213" t="s">
        <v>655</v>
      </c>
      <c r="F448" s="214">
        <v>2025.0</v>
      </c>
      <c r="G448" s="214">
        <v>1.0</v>
      </c>
      <c r="H448" s="214" t="s">
        <v>488</v>
      </c>
      <c r="I448" s="220">
        <v>0.01</v>
      </c>
      <c r="J448" s="255">
        <v>0.01</v>
      </c>
      <c r="K448" s="217">
        <f t="shared" ref="K448:L448" si="460">4.1%/42</f>
        <v>0.0009761904762</v>
      </c>
      <c r="L448" s="217">
        <f t="shared" si="460"/>
        <v>0.0009761904762</v>
      </c>
      <c r="M448" s="218" t="s">
        <v>662</v>
      </c>
      <c r="N448" s="250">
        <f t="shared" si="3"/>
        <v>0.01</v>
      </c>
      <c r="O448" s="192">
        <f t="shared" si="4"/>
        <v>0.11</v>
      </c>
      <c r="P448" s="192"/>
      <c r="Q448" s="192"/>
      <c r="R448" s="192"/>
      <c r="S448" s="192"/>
      <c r="T448" s="192"/>
      <c r="U448" s="192"/>
      <c r="V448" s="192"/>
      <c r="W448" s="192"/>
      <c r="X448" s="192"/>
      <c r="Y448" s="192"/>
      <c r="Z448" s="192"/>
      <c r="AA448" s="192"/>
      <c r="AB448" s="192"/>
      <c r="AC448" s="192"/>
      <c r="AD448" s="192"/>
      <c r="AE448" s="192"/>
      <c r="AF448" s="192"/>
    </row>
    <row r="449" ht="16.5" customHeight="1">
      <c r="A449" s="192"/>
      <c r="B449" s="210">
        <v>8054.0</v>
      </c>
      <c r="C449" s="273" t="s">
        <v>218</v>
      </c>
      <c r="D449" s="274" t="s">
        <v>654</v>
      </c>
      <c r="E449" s="213" t="s">
        <v>655</v>
      </c>
      <c r="F449" s="214">
        <v>2025.0</v>
      </c>
      <c r="G449" s="214">
        <v>2.0</v>
      </c>
      <c r="H449" s="214" t="s">
        <v>65</v>
      </c>
      <c r="I449" s="217">
        <v>0.01</v>
      </c>
      <c r="J449" s="217">
        <v>0.01</v>
      </c>
      <c r="K449" s="217">
        <f t="shared" ref="K449:L449" si="461">4.1%/42</f>
        <v>0.0009761904762</v>
      </c>
      <c r="L449" s="217">
        <f t="shared" si="461"/>
        <v>0.0009761904762</v>
      </c>
      <c r="M449" s="218" t="s">
        <v>663</v>
      </c>
      <c r="N449" s="250">
        <f t="shared" si="3"/>
        <v>0.02</v>
      </c>
      <c r="O449" s="192">
        <f t="shared" si="4"/>
        <v>0.12</v>
      </c>
      <c r="P449" s="192"/>
      <c r="Q449" s="192"/>
      <c r="R449" s="192"/>
      <c r="S449" s="192"/>
      <c r="T449" s="192"/>
      <c r="U449" s="192"/>
      <c r="V449" s="192"/>
      <c r="W449" s="192"/>
      <c r="X449" s="192"/>
      <c r="Y449" s="192"/>
      <c r="Z449" s="192"/>
      <c r="AA449" s="192"/>
      <c r="AB449" s="192"/>
      <c r="AC449" s="192"/>
      <c r="AD449" s="192"/>
      <c r="AE449" s="192"/>
      <c r="AF449" s="192"/>
    </row>
    <row r="450" ht="16.5" customHeight="1">
      <c r="A450" s="192"/>
      <c r="B450" s="210">
        <v>8054.0</v>
      </c>
      <c r="C450" s="273" t="s">
        <v>218</v>
      </c>
      <c r="D450" s="274" t="s">
        <v>654</v>
      </c>
      <c r="E450" s="213" t="s">
        <v>655</v>
      </c>
      <c r="F450" s="214">
        <v>2025.0</v>
      </c>
      <c r="G450" s="214">
        <v>3.0</v>
      </c>
      <c r="H450" s="214" t="s">
        <v>68</v>
      </c>
      <c r="I450" s="220">
        <v>0.03</v>
      </c>
      <c r="J450" s="220">
        <v>0.03</v>
      </c>
      <c r="K450" s="217">
        <f t="shared" ref="K450:L450" si="462">4.1%/42</f>
        <v>0.0009761904762</v>
      </c>
      <c r="L450" s="217">
        <f t="shared" si="462"/>
        <v>0.0009761904762</v>
      </c>
      <c r="M450" s="218" t="s">
        <v>664</v>
      </c>
      <c r="N450" s="250">
        <f t="shared" si="3"/>
        <v>0.05</v>
      </c>
      <c r="O450" s="192">
        <f t="shared" si="4"/>
        <v>0.15</v>
      </c>
      <c r="P450" s="192"/>
      <c r="Q450" s="192"/>
      <c r="R450" s="192"/>
      <c r="S450" s="192"/>
      <c r="T450" s="192"/>
      <c r="U450" s="192"/>
      <c r="V450" s="192"/>
      <c r="W450" s="192"/>
      <c r="X450" s="192"/>
      <c r="Y450" s="192"/>
      <c r="Z450" s="192"/>
      <c r="AA450" s="192"/>
      <c r="AB450" s="192"/>
      <c r="AC450" s="192"/>
      <c r="AD450" s="192"/>
      <c r="AE450" s="192"/>
      <c r="AF450" s="192"/>
    </row>
    <row r="451" ht="16.5" customHeight="1">
      <c r="A451" s="192"/>
      <c r="B451" s="210">
        <v>8054.0</v>
      </c>
      <c r="C451" s="273" t="s">
        <v>218</v>
      </c>
      <c r="D451" s="274" t="s">
        <v>654</v>
      </c>
      <c r="E451" s="213" t="s">
        <v>655</v>
      </c>
      <c r="F451" s="214">
        <v>2025.0</v>
      </c>
      <c r="G451" s="214">
        <v>4.0</v>
      </c>
      <c r="H451" s="214" t="s">
        <v>71</v>
      </c>
      <c r="I451" s="220">
        <v>0.03</v>
      </c>
      <c r="J451" s="220">
        <v>0.03</v>
      </c>
      <c r="K451" s="217">
        <f t="shared" ref="K451:L451" si="463">4.1%/42</f>
        <v>0.0009761904762</v>
      </c>
      <c r="L451" s="217">
        <f t="shared" si="463"/>
        <v>0.0009761904762</v>
      </c>
      <c r="M451" s="218" t="s">
        <v>665</v>
      </c>
      <c r="N451" s="192">
        <f t="shared" si="3"/>
        <v>0.08</v>
      </c>
      <c r="O451" s="192">
        <f t="shared" si="4"/>
        <v>0.18</v>
      </c>
      <c r="P451" s="192"/>
      <c r="Q451" s="192"/>
      <c r="R451" s="192"/>
      <c r="S451" s="192"/>
      <c r="T451" s="192"/>
      <c r="U451" s="192"/>
      <c r="V451" s="192"/>
      <c r="W451" s="192"/>
      <c r="X451" s="192"/>
      <c r="Y451" s="192"/>
      <c r="Z451" s="192"/>
      <c r="AA451" s="192"/>
      <c r="AB451" s="192"/>
      <c r="AC451" s="192"/>
      <c r="AD451" s="192"/>
      <c r="AE451" s="192"/>
      <c r="AF451" s="192"/>
    </row>
    <row r="452" ht="16.5" customHeight="1">
      <c r="A452" s="192"/>
      <c r="B452" s="210">
        <v>8054.0</v>
      </c>
      <c r="C452" s="273" t="s">
        <v>218</v>
      </c>
      <c r="D452" s="274" t="s">
        <v>654</v>
      </c>
      <c r="E452" s="213" t="s">
        <v>655</v>
      </c>
      <c r="F452" s="214">
        <v>2025.0</v>
      </c>
      <c r="G452" s="214">
        <v>5.0</v>
      </c>
      <c r="H452" s="214" t="s">
        <v>74</v>
      </c>
      <c r="I452" s="220">
        <v>0.03</v>
      </c>
      <c r="J452" s="220">
        <v>0.03</v>
      </c>
      <c r="K452" s="217">
        <f t="shared" ref="K452:L452" si="464">4.1%/42</f>
        <v>0.0009761904762</v>
      </c>
      <c r="L452" s="217">
        <f t="shared" si="464"/>
        <v>0.0009761904762</v>
      </c>
      <c r="M452" s="218" t="s">
        <v>666</v>
      </c>
      <c r="N452" s="192">
        <f t="shared" si="3"/>
        <v>0.11</v>
      </c>
      <c r="O452" s="192">
        <f t="shared" si="4"/>
        <v>0.21</v>
      </c>
      <c r="P452" s="192"/>
      <c r="Q452" s="192"/>
      <c r="R452" s="192"/>
      <c r="S452" s="192"/>
      <c r="T452" s="192"/>
      <c r="U452" s="192"/>
      <c r="V452" s="192"/>
      <c r="W452" s="192"/>
      <c r="X452" s="192"/>
      <c r="Y452" s="192"/>
      <c r="Z452" s="192"/>
      <c r="AA452" s="192"/>
      <c r="AB452" s="192"/>
      <c r="AC452" s="192"/>
      <c r="AD452" s="192"/>
      <c r="AE452" s="192"/>
      <c r="AF452" s="192"/>
    </row>
    <row r="453" ht="16.5" customHeight="1">
      <c r="A453" s="192"/>
      <c r="B453" s="210">
        <v>8054.0</v>
      </c>
      <c r="C453" s="273" t="s">
        <v>218</v>
      </c>
      <c r="D453" s="274" t="s">
        <v>654</v>
      </c>
      <c r="E453" s="213" t="s">
        <v>655</v>
      </c>
      <c r="F453" s="214">
        <v>2025.0</v>
      </c>
      <c r="G453" s="214">
        <v>6.0</v>
      </c>
      <c r="H453" s="214" t="s">
        <v>77</v>
      </c>
      <c r="I453" s="220">
        <v>0.03</v>
      </c>
      <c r="J453" s="256">
        <v>0.03</v>
      </c>
      <c r="K453" s="217">
        <f t="shared" ref="K453:L453" si="465">4.1%/42</f>
        <v>0.0009761904762</v>
      </c>
      <c r="L453" s="217">
        <f t="shared" si="465"/>
        <v>0.0009761904762</v>
      </c>
      <c r="M453" s="218" t="s">
        <v>667</v>
      </c>
      <c r="N453" s="192">
        <f t="shared" si="3"/>
        <v>0.14</v>
      </c>
      <c r="O453" s="192">
        <f t="shared" si="4"/>
        <v>0.24</v>
      </c>
      <c r="P453" s="192"/>
      <c r="Q453" s="192"/>
      <c r="R453" s="192"/>
      <c r="S453" s="192"/>
      <c r="T453" s="192"/>
      <c r="U453" s="192"/>
      <c r="V453" s="192"/>
      <c r="W453" s="192"/>
      <c r="X453" s="192"/>
      <c r="Y453" s="192"/>
      <c r="Z453" s="192"/>
      <c r="AA453" s="192"/>
      <c r="AB453" s="192"/>
      <c r="AC453" s="192"/>
      <c r="AD453" s="192"/>
      <c r="AE453" s="192"/>
      <c r="AF453" s="192"/>
    </row>
    <row r="454" ht="16.5" customHeight="1">
      <c r="A454" s="192"/>
      <c r="B454" s="210">
        <v>8054.0</v>
      </c>
      <c r="C454" s="273" t="s">
        <v>218</v>
      </c>
      <c r="D454" s="274" t="s">
        <v>654</v>
      </c>
      <c r="E454" s="213" t="s">
        <v>655</v>
      </c>
      <c r="F454" s="214">
        <v>2025.0</v>
      </c>
      <c r="G454" s="214">
        <v>7.0</v>
      </c>
      <c r="H454" s="214" t="s">
        <v>41</v>
      </c>
      <c r="I454" s="220">
        <v>0.03</v>
      </c>
      <c r="J454" s="232">
        <v>0.03</v>
      </c>
      <c r="K454" s="217">
        <f t="shared" ref="K454:L454" si="466">4.1%/42</f>
        <v>0.0009761904762</v>
      </c>
      <c r="L454" s="217">
        <f t="shared" si="466"/>
        <v>0.0009761904762</v>
      </c>
      <c r="M454" s="218" t="s">
        <v>668</v>
      </c>
      <c r="N454" s="192">
        <f t="shared" si="3"/>
        <v>0.17</v>
      </c>
      <c r="O454" s="192">
        <f t="shared" si="4"/>
        <v>0.27</v>
      </c>
      <c r="P454" s="192"/>
      <c r="Q454" s="192"/>
      <c r="R454" s="192"/>
      <c r="S454" s="192"/>
      <c r="T454" s="192"/>
      <c r="U454" s="192"/>
      <c r="V454" s="192"/>
      <c r="W454" s="192"/>
      <c r="X454" s="192"/>
      <c r="Y454" s="192"/>
      <c r="Z454" s="192"/>
      <c r="AA454" s="192"/>
      <c r="AB454" s="192"/>
      <c r="AC454" s="192"/>
      <c r="AD454" s="192"/>
      <c r="AE454" s="192"/>
      <c r="AF454" s="192"/>
    </row>
    <row r="455" ht="16.5" customHeight="1">
      <c r="A455" s="192"/>
      <c r="B455" s="210">
        <v>8054.0</v>
      </c>
      <c r="C455" s="273" t="s">
        <v>218</v>
      </c>
      <c r="D455" s="274" t="s">
        <v>654</v>
      </c>
      <c r="E455" s="213" t="s">
        <v>655</v>
      </c>
      <c r="F455" s="214">
        <v>2025.0</v>
      </c>
      <c r="G455" s="214">
        <v>8.0</v>
      </c>
      <c r="H455" s="214" t="s">
        <v>46</v>
      </c>
      <c r="I455" s="220">
        <v>0.03</v>
      </c>
      <c r="J455" s="232">
        <v>0.03</v>
      </c>
      <c r="K455" s="217">
        <f t="shared" ref="K455:L455" si="467">4.1%/42</f>
        <v>0.0009761904762</v>
      </c>
      <c r="L455" s="217">
        <f t="shared" si="467"/>
        <v>0.0009761904762</v>
      </c>
      <c r="M455" s="218" t="s">
        <v>669</v>
      </c>
      <c r="N455" s="192">
        <f t="shared" si="3"/>
        <v>0.2</v>
      </c>
      <c r="O455" s="192">
        <f t="shared" si="4"/>
        <v>0.3</v>
      </c>
      <c r="P455" s="192">
        <f t="shared" ref="P455:P458" si="469">LEN(M455)</f>
        <v>185</v>
      </c>
      <c r="Q455" s="192"/>
      <c r="R455" s="192"/>
      <c r="S455" s="192"/>
      <c r="T455" s="192"/>
      <c r="U455" s="192"/>
      <c r="V455" s="192"/>
      <c r="W455" s="192"/>
      <c r="X455" s="192"/>
      <c r="Y455" s="192"/>
      <c r="Z455" s="192"/>
      <c r="AA455" s="192"/>
      <c r="AB455" s="192"/>
      <c r="AC455" s="192"/>
      <c r="AD455" s="192"/>
      <c r="AE455" s="192"/>
      <c r="AF455" s="192"/>
    </row>
    <row r="456" ht="16.5" customHeight="1">
      <c r="A456" s="192"/>
      <c r="B456" s="210">
        <v>8054.0</v>
      </c>
      <c r="C456" s="273" t="s">
        <v>218</v>
      </c>
      <c r="D456" s="274" t="s">
        <v>654</v>
      </c>
      <c r="E456" s="213" t="s">
        <v>655</v>
      </c>
      <c r="F456" s="214">
        <v>2025.0</v>
      </c>
      <c r="G456" s="214">
        <v>9.0</v>
      </c>
      <c r="H456" s="214" t="s">
        <v>49</v>
      </c>
      <c r="I456" s="220">
        <v>0.03</v>
      </c>
      <c r="J456" s="232">
        <v>0.03</v>
      </c>
      <c r="K456" s="217">
        <f t="shared" ref="K456:L456" si="468">4.1%/42</f>
        <v>0.0009761904762</v>
      </c>
      <c r="L456" s="217">
        <f t="shared" si="468"/>
        <v>0.0009761904762</v>
      </c>
      <c r="M456" s="218" t="s">
        <v>670</v>
      </c>
      <c r="N456" s="192">
        <f t="shared" si="3"/>
        <v>0.23</v>
      </c>
      <c r="O456" s="192">
        <f t="shared" si="4"/>
        <v>0.33</v>
      </c>
      <c r="P456" s="192">
        <f t="shared" si="469"/>
        <v>248</v>
      </c>
      <c r="Q456" s="192"/>
      <c r="R456" s="192"/>
      <c r="S456" s="192"/>
      <c r="T456" s="192"/>
      <c r="U456" s="192"/>
      <c r="V456" s="192"/>
      <c r="W456" s="192"/>
      <c r="X456" s="192"/>
      <c r="Y456" s="192"/>
      <c r="Z456" s="192"/>
      <c r="AA456" s="192"/>
      <c r="AB456" s="192"/>
      <c r="AC456" s="192"/>
      <c r="AD456" s="192"/>
      <c r="AE456" s="192"/>
      <c r="AF456" s="192"/>
    </row>
    <row r="457" ht="16.5" customHeight="1">
      <c r="A457" s="192"/>
      <c r="B457" s="210">
        <v>8054.0</v>
      </c>
      <c r="C457" s="273" t="s">
        <v>218</v>
      </c>
      <c r="D457" s="274" t="s">
        <v>654</v>
      </c>
      <c r="E457" s="213" t="s">
        <v>655</v>
      </c>
      <c r="F457" s="214">
        <v>2025.0</v>
      </c>
      <c r="G457" s="214">
        <v>10.0</v>
      </c>
      <c r="H457" s="214" t="s">
        <v>52</v>
      </c>
      <c r="I457" s="220">
        <v>0.03</v>
      </c>
      <c r="J457" s="232">
        <v>0.03</v>
      </c>
      <c r="K457" s="217">
        <f t="shared" ref="K457:L457" si="470">4.1%/42</f>
        <v>0.0009761904762</v>
      </c>
      <c r="L457" s="217">
        <f t="shared" si="470"/>
        <v>0.0009761904762</v>
      </c>
      <c r="M457" s="218" t="s">
        <v>671</v>
      </c>
      <c r="N457" s="192">
        <f t="shared" si="3"/>
        <v>0.26</v>
      </c>
      <c r="O457" s="192">
        <f t="shared" si="4"/>
        <v>0.36</v>
      </c>
      <c r="P457" s="192">
        <f t="shared" si="469"/>
        <v>193</v>
      </c>
      <c r="Q457" s="192"/>
      <c r="R457" s="192"/>
      <c r="S457" s="192"/>
      <c r="T457" s="192"/>
      <c r="U457" s="192"/>
      <c r="V457" s="192"/>
      <c r="W457" s="192"/>
      <c r="X457" s="192"/>
      <c r="Y457" s="192"/>
      <c r="Z457" s="192"/>
      <c r="AA457" s="192"/>
      <c r="AB457" s="192"/>
      <c r="AC457" s="192"/>
      <c r="AD457" s="192"/>
      <c r="AE457" s="192"/>
      <c r="AF457" s="192"/>
    </row>
    <row r="458" ht="16.5" customHeight="1">
      <c r="A458" s="192"/>
      <c r="B458" s="210">
        <v>8054.0</v>
      </c>
      <c r="C458" s="273" t="s">
        <v>218</v>
      </c>
      <c r="D458" s="274" t="s">
        <v>654</v>
      </c>
      <c r="E458" s="213" t="s">
        <v>655</v>
      </c>
      <c r="F458" s="214">
        <v>2025.0</v>
      </c>
      <c r="G458" s="214">
        <v>11.0</v>
      </c>
      <c r="H458" s="214" t="s">
        <v>55</v>
      </c>
      <c r="I458" s="220">
        <v>0.03</v>
      </c>
      <c r="J458" s="232">
        <v>0.03</v>
      </c>
      <c r="K458" s="217">
        <f t="shared" ref="K458:L458" si="471">4.1%/42</f>
        <v>0.0009761904762</v>
      </c>
      <c r="L458" s="217">
        <f t="shared" si="471"/>
        <v>0.0009761904762</v>
      </c>
      <c r="M458" s="218" t="s">
        <v>672</v>
      </c>
      <c r="N458" s="192">
        <f t="shared" si="3"/>
        <v>0.29</v>
      </c>
      <c r="O458" s="192">
        <f t="shared" si="4"/>
        <v>0.39</v>
      </c>
      <c r="P458" s="192">
        <f t="shared" si="469"/>
        <v>812</v>
      </c>
      <c r="Q458" s="192"/>
      <c r="R458" s="192"/>
      <c r="S458" s="192"/>
      <c r="T458" s="192"/>
      <c r="U458" s="192"/>
      <c r="V458" s="192"/>
      <c r="W458" s="192"/>
      <c r="X458" s="192"/>
      <c r="Y458" s="192"/>
      <c r="Z458" s="192"/>
      <c r="AA458" s="192"/>
      <c r="AB458" s="192"/>
      <c r="AC458" s="192"/>
      <c r="AD458" s="192"/>
      <c r="AE458" s="192"/>
      <c r="AF458" s="192"/>
    </row>
    <row r="459" ht="16.5" customHeight="1">
      <c r="A459" s="192"/>
      <c r="B459" s="210">
        <v>8054.0</v>
      </c>
      <c r="C459" s="273" t="s">
        <v>218</v>
      </c>
      <c r="D459" s="274" t="s">
        <v>654</v>
      </c>
      <c r="E459" s="213" t="s">
        <v>655</v>
      </c>
      <c r="F459" s="214">
        <v>2025.0</v>
      </c>
      <c r="G459" s="214">
        <v>12.0</v>
      </c>
      <c r="H459" s="214" t="s">
        <v>59</v>
      </c>
      <c r="I459" s="220">
        <v>0.01</v>
      </c>
      <c r="J459" s="232">
        <v>0.01</v>
      </c>
      <c r="K459" s="217">
        <f t="shared" ref="K459:L459" si="472">4.1%/42</f>
        <v>0.0009761904762</v>
      </c>
      <c r="L459" s="217">
        <f t="shared" si="472"/>
        <v>0.0009761904762</v>
      </c>
      <c r="M459" s="218" t="s">
        <v>673</v>
      </c>
      <c r="N459" s="192">
        <f t="shared" si="3"/>
        <v>0.3</v>
      </c>
      <c r="O459" s="192">
        <f t="shared" si="4"/>
        <v>0.4</v>
      </c>
      <c r="P459" s="192"/>
      <c r="Q459" s="192"/>
      <c r="R459" s="192"/>
      <c r="S459" s="192"/>
      <c r="T459" s="192"/>
      <c r="U459" s="192"/>
      <c r="V459" s="192"/>
      <c r="W459" s="192"/>
      <c r="X459" s="192"/>
      <c r="Y459" s="192"/>
      <c r="Z459" s="192"/>
      <c r="AA459" s="192"/>
      <c r="AB459" s="192"/>
      <c r="AC459" s="192"/>
      <c r="AD459" s="192"/>
      <c r="AE459" s="192"/>
      <c r="AF459" s="192"/>
    </row>
    <row r="460" ht="16.5" customHeight="1">
      <c r="A460" s="192"/>
      <c r="B460" s="210">
        <v>8054.0</v>
      </c>
      <c r="C460" s="273" t="s">
        <v>218</v>
      </c>
      <c r="D460" s="274" t="s">
        <v>654</v>
      </c>
      <c r="E460" s="213" t="s">
        <v>655</v>
      </c>
      <c r="F460" s="214">
        <v>2026.0</v>
      </c>
      <c r="G460" s="214">
        <v>1.0</v>
      </c>
      <c r="H460" s="214" t="s">
        <v>488</v>
      </c>
      <c r="I460" s="220">
        <v>0.01</v>
      </c>
      <c r="J460" s="232">
        <v>0.01</v>
      </c>
      <c r="K460" s="217">
        <f t="shared" ref="K460:L460" si="473">4.1%/42</f>
        <v>0.0009761904762</v>
      </c>
      <c r="L460" s="217">
        <f t="shared" si="473"/>
        <v>0.0009761904762</v>
      </c>
      <c r="M460" s="218" t="s">
        <v>674</v>
      </c>
      <c r="N460" s="192">
        <f t="shared" si="3"/>
        <v>0.01</v>
      </c>
      <c r="O460" s="192">
        <f t="shared" si="4"/>
        <v>0.41</v>
      </c>
      <c r="P460" s="192">
        <f t="shared" ref="P460:P461" si="475">LEN(M460)</f>
        <v>265</v>
      </c>
      <c r="Q460" s="192"/>
      <c r="R460" s="192"/>
      <c r="S460" s="192"/>
      <c r="T460" s="192"/>
      <c r="U460" s="192"/>
      <c r="V460" s="192"/>
      <c r="W460" s="192"/>
      <c r="X460" s="192"/>
      <c r="Y460" s="192"/>
      <c r="Z460" s="192"/>
      <c r="AA460" s="192"/>
      <c r="AB460" s="192"/>
      <c r="AC460" s="192"/>
      <c r="AD460" s="192"/>
      <c r="AE460" s="192"/>
      <c r="AF460" s="192"/>
    </row>
    <row r="461" ht="16.5" customHeight="1">
      <c r="A461" s="192"/>
      <c r="B461" s="210">
        <v>8054.0</v>
      </c>
      <c r="C461" s="273" t="s">
        <v>218</v>
      </c>
      <c r="D461" s="274" t="s">
        <v>654</v>
      </c>
      <c r="E461" s="233" t="s">
        <v>655</v>
      </c>
      <c r="F461" s="214">
        <v>2026.0</v>
      </c>
      <c r="G461" s="214">
        <v>2.0</v>
      </c>
      <c r="H461" s="214" t="s">
        <v>65</v>
      </c>
      <c r="I461" s="220">
        <v>0.01</v>
      </c>
      <c r="J461" s="252"/>
      <c r="K461" s="217">
        <f t="shared" ref="K461:L461" si="474">4.1%/42</f>
        <v>0.0009761904762</v>
      </c>
      <c r="L461" s="217">
        <f t="shared" si="474"/>
        <v>0.0009761904762</v>
      </c>
      <c r="M461" s="257" t="s">
        <v>675</v>
      </c>
      <c r="N461" s="192">
        <f t="shared" si="3"/>
        <v>0.01</v>
      </c>
      <c r="O461" s="192">
        <f t="shared" si="4"/>
        <v>0.41</v>
      </c>
      <c r="P461" s="192">
        <f t="shared" si="475"/>
        <v>552</v>
      </c>
      <c r="Q461" s="192"/>
      <c r="R461" s="192"/>
      <c r="S461" s="192"/>
      <c r="T461" s="192"/>
      <c r="U461" s="192"/>
      <c r="V461" s="192"/>
      <c r="W461" s="192"/>
      <c r="X461" s="192"/>
      <c r="Y461" s="192"/>
      <c r="Z461" s="192"/>
      <c r="AA461" s="192"/>
      <c r="AB461" s="192"/>
      <c r="AC461" s="192"/>
      <c r="AD461" s="192"/>
      <c r="AE461" s="192"/>
      <c r="AF461" s="192"/>
    </row>
    <row r="462" ht="16.5" customHeight="1">
      <c r="A462" s="192"/>
      <c r="B462" s="210">
        <v>8054.0</v>
      </c>
      <c r="C462" s="273" t="s">
        <v>218</v>
      </c>
      <c r="D462" s="274" t="s">
        <v>654</v>
      </c>
      <c r="E462" s="213" t="s">
        <v>655</v>
      </c>
      <c r="F462" s="214">
        <v>2026.0</v>
      </c>
      <c r="G462" s="214">
        <v>3.0</v>
      </c>
      <c r="H462" s="214" t="s">
        <v>68</v>
      </c>
      <c r="I462" s="220">
        <v>0.03</v>
      </c>
      <c r="J462" s="236"/>
      <c r="K462" s="217">
        <f t="shared" ref="K462:L462" si="476">4.1%/42</f>
        <v>0.0009761904762</v>
      </c>
      <c r="L462" s="217">
        <f t="shared" si="476"/>
        <v>0.0009761904762</v>
      </c>
      <c r="M462" s="218"/>
      <c r="N462" s="192">
        <f t="shared" si="3"/>
        <v>0.01</v>
      </c>
      <c r="O462" s="192">
        <f t="shared" si="4"/>
        <v>0.41</v>
      </c>
      <c r="P462" s="192"/>
      <c r="Q462" s="192"/>
      <c r="R462" s="192"/>
      <c r="S462" s="192"/>
      <c r="T462" s="192"/>
      <c r="U462" s="192"/>
      <c r="V462" s="192"/>
      <c r="W462" s="192"/>
      <c r="X462" s="192"/>
      <c r="Y462" s="192"/>
      <c r="Z462" s="192"/>
      <c r="AA462" s="192"/>
      <c r="AB462" s="192"/>
      <c r="AC462" s="192"/>
      <c r="AD462" s="192"/>
      <c r="AE462" s="192"/>
      <c r="AF462" s="192"/>
    </row>
    <row r="463" ht="16.5" customHeight="1">
      <c r="A463" s="192"/>
      <c r="B463" s="210">
        <v>8054.0</v>
      </c>
      <c r="C463" s="273" t="s">
        <v>218</v>
      </c>
      <c r="D463" s="274" t="s">
        <v>654</v>
      </c>
      <c r="E463" s="213" t="s">
        <v>655</v>
      </c>
      <c r="F463" s="214">
        <v>2026.0</v>
      </c>
      <c r="G463" s="214">
        <v>4.0</v>
      </c>
      <c r="H463" s="214" t="s">
        <v>71</v>
      </c>
      <c r="I463" s="220">
        <v>0.03</v>
      </c>
      <c r="J463" s="236"/>
      <c r="K463" s="217">
        <f t="shared" ref="K463:L463" si="477">4.1%/42</f>
        <v>0.0009761904762</v>
      </c>
      <c r="L463" s="217">
        <f t="shared" si="477"/>
        <v>0.0009761904762</v>
      </c>
      <c r="M463" s="218"/>
      <c r="N463" s="192">
        <f t="shared" si="3"/>
        <v>0.01</v>
      </c>
      <c r="O463" s="192">
        <f t="shared" si="4"/>
        <v>0.41</v>
      </c>
      <c r="P463" s="192"/>
      <c r="Q463" s="192"/>
      <c r="R463" s="192"/>
      <c r="S463" s="192"/>
      <c r="T463" s="192"/>
      <c r="U463" s="192"/>
      <c r="V463" s="192"/>
      <c r="W463" s="192"/>
      <c r="X463" s="192"/>
      <c r="Y463" s="192"/>
      <c r="Z463" s="192"/>
      <c r="AA463" s="192"/>
      <c r="AB463" s="192"/>
      <c r="AC463" s="192"/>
      <c r="AD463" s="192"/>
      <c r="AE463" s="192"/>
      <c r="AF463" s="192"/>
    </row>
    <row r="464" ht="16.5" customHeight="1">
      <c r="A464" s="192"/>
      <c r="B464" s="210">
        <v>8054.0</v>
      </c>
      <c r="C464" s="273" t="s">
        <v>218</v>
      </c>
      <c r="D464" s="274" t="s">
        <v>654</v>
      </c>
      <c r="E464" s="213" t="s">
        <v>655</v>
      </c>
      <c r="F464" s="214">
        <v>2026.0</v>
      </c>
      <c r="G464" s="214">
        <v>5.0</v>
      </c>
      <c r="H464" s="214" t="s">
        <v>74</v>
      </c>
      <c r="I464" s="220">
        <v>0.03</v>
      </c>
      <c r="J464" s="236"/>
      <c r="K464" s="217">
        <f t="shared" ref="K464:L464" si="478">4.1%/42</f>
        <v>0.0009761904762</v>
      </c>
      <c r="L464" s="217">
        <f t="shared" si="478"/>
        <v>0.0009761904762</v>
      </c>
      <c r="M464" s="218"/>
      <c r="N464" s="192">
        <f t="shared" si="3"/>
        <v>0.01</v>
      </c>
      <c r="O464" s="192">
        <f t="shared" si="4"/>
        <v>0.41</v>
      </c>
      <c r="P464" s="192"/>
      <c r="Q464" s="192"/>
      <c r="R464" s="192"/>
      <c r="S464" s="192"/>
      <c r="T464" s="192"/>
      <c r="U464" s="192"/>
      <c r="V464" s="192"/>
      <c r="W464" s="192"/>
      <c r="X464" s="192"/>
      <c r="Y464" s="192"/>
      <c r="Z464" s="192"/>
      <c r="AA464" s="192"/>
      <c r="AB464" s="192"/>
      <c r="AC464" s="192"/>
      <c r="AD464" s="192"/>
      <c r="AE464" s="192"/>
      <c r="AF464" s="192"/>
    </row>
    <row r="465" ht="16.5" customHeight="1">
      <c r="A465" s="192"/>
      <c r="B465" s="210">
        <v>8054.0</v>
      </c>
      <c r="C465" s="273" t="s">
        <v>218</v>
      </c>
      <c r="D465" s="274" t="s">
        <v>654</v>
      </c>
      <c r="E465" s="213" t="s">
        <v>655</v>
      </c>
      <c r="F465" s="214">
        <v>2026.0</v>
      </c>
      <c r="G465" s="214">
        <v>6.0</v>
      </c>
      <c r="H465" s="214" t="s">
        <v>77</v>
      </c>
      <c r="I465" s="220">
        <v>0.03</v>
      </c>
      <c r="J465" s="236"/>
      <c r="K465" s="217">
        <f t="shared" ref="K465:L465" si="479">4.1%/42</f>
        <v>0.0009761904762</v>
      </c>
      <c r="L465" s="217">
        <f t="shared" si="479"/>
        <v>0.0009761904762</v>
      </c>
      <c r="M465" s="218"/>
      <c r="N465" s="192">
        <f t="shared" si="3"/>
        <v>0.01</v>
      </c>
      <c r="O465" s="192">
        <f t="shared" si="4"/>
        <v>0.41</v>
      </c>
      <c r="P465" s="192"/>
      <c r="Q465" s="192"/>
      <c r="R465" s="192"/>
      <c r="S465" s="192"/>
      <c r="T465" s="192"/>
      <c r="U465" s="192"/>
      <c r="V465" s="192"/>
      <c r="W465" s="192"/>
      <c r="X465" s="192"/>
      <c r="Y465" s="192"/>
      <c r="Z465" s="192"/>
      <c r="AA465" s="192"/>
      <c r="AB465" s="192"/>
      <c r="AC465" s="192"/>
      <c r="AD465" s="192"/>
      <c r="AE465" s="192"/>
      <c r="AF465" s="192"/>
    </row>
    <row r="466" ht="16.5" customHeight="1">
      <c r="A466" s="192"/>
      <c r="B466" s="210">
        <v>8054.0</v>
      </c>
      <c r="C466" s="273" t="s">
        <v>218</v>
      </c>
      <c r="D466" s="274" t="s">
        <v>654</v>
      </c>
      <c r="E466" s="213" t="s">
        <v>655</v>
      </c>
      <c r="F466" s="214">
        <v>2026.0</v>
      </c>
      <c r="G466" s="214">
        <v>7.0</v>
      </c>
      <c r="H466" s="214" t="s">
        <v>41</v>
      </c>
      <c r="I466" s="220">
        <v>0.03</v>
      </c>
      <c r="J466" s="236"/>
      <c r="K466" s="217">
        <f t="shared" ref="K466:L466" si="480">4.1%/42</f>
        <v>0.0009761904762</v>
      </c>
      <c r="L466" s="217">
        <f t="shared" si="480"/>
        <v>0.0009761904762</v>
      </c>
      <c r="M466" s="218"/>
      <c r="N466" s="192">
        <f t="shared" si="3"/>
        <v>0.01</v>
      </c>
      <c r="O466" s="192">
        <f t="shared" si="4"/>
        <v>0.41</v>
      </c>
      <c r="P466" s="192"/>
      <c r="Q466" s="192"/>
      <c r="R466" s="192"/>
      <c r="S466" s="192"/>
      <c r="T466" s="192"/>
      <c r="U466" s="192"/>
      <c r="V466" s="192"/>
      <c r="W466" s="192"/>
      <c r="X466" s="192"/>
      <c r="Y466" s="192"/>
      <c r="Z466" s="192"/>
      <c r="AA466" s="192"/>
      <c r="AB466" s="192"/>
      <c r="AC466" s="192"/>
      <c r="AD466" s="192"/>
      <c r="AE466" s="192"/>
      <c r="AF466" s="192"/>
    </row>
    <row r="467" ht="16.5" customHeight="1">
      <c r="A467" s="192"/>
      <c r="B467" s="210">
        <v>8054.0</v>
      </c>
      <c r="C467" s="273" t="s">
        <v>218</v>
      </c>
      <c r="D467" s="274" t="s">
        <v>654</v>
      </c>
      <c r="E467" s="213" t="s">
        <v>655</v>
      </c>
      <c r="F467" s="214">
        <v>2026.0</v>
      </c>
      <c r="G467" s="214">
        <v>8.0</v>
      </c>
      <c r="H467" s="214" t="s">
        <v>46</v>
      </c>
      <c r="I467" s="220">
        <v>0.03</v>
      </c>
      <c r="J467" s="236"/>
      <c r="K467" s="217">
        <f t="shared" ref="K467:L467" si="481">4.1%/42</f>
        <v>0.0009761904762</v>
      </c>
      <c r="L467" s="217">
        <f t="shared" si="481"/>
        <v>0.0009761904762</v>
      </c>
      <c r="M467" s="218"/>
      <c r="N467" s="192">
        <f t="shared" si="3"/>
        <v>0.01</v>
      </c>
      <c r="O467" s="192">
        <f t="shared" si="4"/>
        <v>0.41</v>
      </c>
      <c r="P467" s="192"/>
      <c r="Q467" s="192"/>
      <c r="R467" s="192"/>
      <c r="S467" s="192"/>
      <c r="T467" s="192"/>
      <c r="U467" s="192"/>
      <c r="V467" s="192"/>
      <c r="W467" s="192"/>
      <c r="X467" s="192"/>
      <c r="Y467" s="192"/>
      <c r="Z467" s="192"/>
      <c r="AA467" s="192"/>
      <c r="AB467" s="192"/>
      <c r="AC467" s="192"/>
      <c r="AD467" s="192"/>
      <c r="AE467" s="192"/>
      <c r="AF467" s="192"/>
    </row>
    <row r="468" ht="16.5" customHeight="1">
      <c r="A468" s="192"/>
      <c r="B468" s="210">
        <v>8054.0</v>
      </c>
      <c r="C468" s="273" t="s">
        <v>218</v>
      </c>
      <c r="D468" s="274" t="s">
        <v>654</v>
      </c>
      <c r="E468" s="213" t="s">
        <v>655</v>
      </c>
      <c r="F468" s="214">
        <v>2026.0</v>
      </c>
      <c r="G468" s="214">
        <v>9.0</v>
      </c>
      <c r="H468" s="214" t="s">
        <v>49</v>
      </c>
      <c r="I468" s="220">
        <v>0.03</v>
      </c>
      <c r="J468" s="236"/>
      <c r="K468" s="217">
        <f t="shared" ref="K468:L468" si="482">4.1%/42</f>
        <v>0.0009761904762</v>
      </c>
      <c r="L468" s="217">
        <f t="shared" si="482"/>
        <v>0.0009761904762</v>
      </c>
      <c r="M468" s="218"/>
      <c r="N468" s="192">
        <f t="shared" si="3"/>
        <v>0.01</v>
      </c>
      <c r="O468" s="192">
        <f t="shared" si="4"/>
        <v>0.41</v>
      </c>
      <c r="P468" s="192"/>
      <c r="Q468" s="192"/>
      <c r="R468" s="192"/>
      <c r="S468" s="192"/>
      <c r="T468" s="192"/>
      <c r="U468" s="192"/>
      <c r="V468" s="192"/>
      <c r="W468" s="192"/>
      <c r="X468" s="192"/>
      <c r="Y468" s="192"/>
      <c r="Z468" s="192"/>
      <c r="AA468" s="192"/>
      <c r="AB468" s="192"/>
      <c r="AC468" s="192"/>
      <c r="AD468" s="192"/>
      <c r="AE468" s="192"/>
      <c r="AF468" s="192"/>
    </row>
    <row r="469" ht="16.5" customHeight="1">
      <c r="A469" s="192"/>
      <c r="B469" s="210">
        <v>8054.0</v>
      </c>
      <c r="C469" s="273" t="s">
        <v>218</v>
      </c>
      <c r="D469" s="274" t="s">
        <v>654</v>
      </c>
      <c r="E469" s="213" t="s">
        <v>655</v>
      </c>
      <c r="F469" s="214">
        <v>2026.0</v>
      </c>
      <c r="G469" s="214">
        <v>10.0</v>
      </c>
      <c r="H469" s="214" t="s">
        <v>52</v>
      </c>
      <c r="I469" s="220">
        <v>0.03</v>
      </c>
      <c r="J469" s="236"/>
      <c r="K469" s="217">
        <f t="shared" ref="K469:L469" si="483">4.1%/42</f>
        <v>0.0009761904762</v>
      </c>
      <c r="L469" s="217">
        <f t="shared" si="483"/>
        <v>0.0009761904762</v>
      </c>
      <c r="M469" s="218"/>
      <c r="N469" s="192">
        <f t="shared" si="3"/>
        <v>0.01</v>
      </c>
      <c r="O469" s="192">
        <f t="shared" si="4"/>
        <v>0.41</v>
      </c>
      <c r="P469" s="192"/>
      <c r="Q469" s="192"/>
      <c r="R469" s="192"/>
      <c r="S469" s="192"/>
      <c r="T469" s="192"/>
      <c r="U469" s="192"/>
      <c r="V469" s="192"/>
      <c r="W469" s="192"/>
      <c r="X469" s="192"/>
      <c r="Y469" s="192"/>
      <c r="Z469" s="192"/>
      <c r="AA469" s="192"/>
      <c r="AB469" s="192"/>
      <c r="AC469" s="192"/>
      <c r="AD469" s="192"/>
      <c r="AE469" s="192"/>
      <c r="AF469" s="192"/>
    </row>
    <row r="470" ht="16.5" customHeight="1">
      <c r="A470" s="192"/>
      <c r="B470" s="210">
        <v>8054.0</v>
      </c>
      <c r="C470" s="273" t="s">
        <v>218</v>
      </c>
      <c r="D470" s="274" t="s">
        <v>654</v>
      </c>
      <c r="E470" s="213" t="s">
        <v>655</v>
      </c>
      <c r="F470" s="214">
        <v>2026.0</v>
      </c>
      <c r="G470" s="214">
        <v>11.0</v>
      </c>
      <c r="H470" s="214" t="s">
        <v>55</v>
      </c>
      <c r="I470" s="220">
        <v>0.03</v>
      </c>
      <c r="J470" s="236"/>
      <c r="K470" s="217">
        <f t="shared" ref="K470:L470" si="484">4.1%/42</f>
        <v>0.0009761904762</v>
      </c>
      <c r="L470" s="217">
        <f t="shared" si="484"/>
        <v>0.0009761904762</v>
      </c>
      <c r="M470" s="218"/>
      <c r="N470" s="192">
        <f t="shared" si="3"/>
        <v>0.01</v>
      </c>
      <c r="O470" s="192">
        <f t="shared" si="4"/>
        <v>0.41</v>
      </c>
      <c r="P470" s="192"/>
      <c r="Q470" s="192"/>
      <c r="R470" s="192"/>
      <c r="S470" s="192"/>
      <c r="T470" s="192"/>
      <c r="U470" s="192"/>
      <c r="V470" s="192"/>
      <c r="W470" s="192"/>
      <c r="X470" s="192"/>
      <c r="Y470" s="192"/>
      <c r="Z470" s="192"/>
      <c r="AA470" s="192"/>
      <c r="AB470" s="192"/>
      <c r="AC470" s="192"/>
      <c r="AD470" s="192"/>
      <c r="AE470" s="192"/>
      <c r="AF470" s="192"/>
    </row>
    <row r="471" ht="16.5" customHeight="1">
      <c r="A471" s="192"/>
      <c r="B471" s="210">
        <v>8054.0</v>
      </c>
      <c r="C471" s="273" t="s">
        <v>218</v>
      </c>
      <c r="D471" s="274" t="s">
        <v>654</v>
      </c>
      <c r="E471" s="213" t="s">
        <v>655</v>
      </c>
      <c r="F471" s="214">
        <v>2026.0</v>
      </c>
      <c r="G471" s="214">
        <v>12.0</v>
      </c>
      <c r="H471" s="214" t="s">
        <v>59</v>
      </c>
      <c r="I471" s="220">
        <v>0.01</v>
      </c>
      <c r="J471" s="236"/>
      <c r="K471" s="217">
        <f t="shared" ref="K471:L471" si="485">4.1%/42</f>
        <v>0.0009761904762</v>
      </c>
      <c r="L471" s="217">
        <f t="shared" si="485"/>
        <v>0.0009761904762</v>
      </c>
      <c r="M471" s="218"/>
      <c r="N471" s="192">
        <f t="shared" si="3"/>
        <v>0.01</v>
      </c>
      <c r="O471" s="192">
        <f t="shared" si="4"/>
        <v>0.41</v>
      </c>
      <c r="P471" s="192"/>
      <c r="Q471" s="192"/>
      <c r="R471" s="192"/>
      <c r="S471" s="192"/>
      <c r="T471" s="192"/>
      <c r="U471" s="192"/>
      <c r="V471" s="192"/>
      <c r="W471" s="192"/>
      <c r="X471" s="192"/>
      <c r="Y471" s="192"/>
      <c r="Z471" s="192"/>
      <c r="AA471" s="192"/>
      <c r="AB471" s="192"/>
      <c r="AC471" s="192"/>
      <c r="AD471" s="192"/>
      <c r="AE471" s="192"/>
      <c r="AF471" s="192"/>
    </row>
    <row r="472" ht="16.5" customHeight="1">
      <c r="A472" s="192"/>
      <c r="B472" s="210">
        <v>8054.0</v>
      </c>
      <c r="C472" s="273" t="s">
        <v>218</v>
      </c>
      <c r="D472" s="274" t="s">
        <v>654</v>
      </c>
      <c r="E472" s="213" t="s">
        <v>655</v>
      </c>
      <c r="F472" s="214">
        <v>2027.0</v>
      </c>
      <c r="G472" s="214">
        <v>1.0</v>
      </c>
      <c r="H472" s="214" t="s">
        <v>488</v>
      </c>
      <c r="I472" s="220">
        <v>0.01</v>
      </c>
      <c r="J472" s="236"/>
      <c r="K472" s="217">
        <f t="shared" ref="K472:L472" si="486">4.1%/42</f>
        <v>0.0009761904762</v>
      </c>
      <c r="L472" s="217">
        <f t="shared" si="486"/>
        <v>0.0009761904762</v>
      </c>
      <c r="M472" s="218"/>
      <c r="N472" s="192">
        <f t="shared" si="3"/>
        <v>0</v>
      </c>
      <c r="O472" s="192">
        <f t="shared" si="4"/>
        <v>0.41</v>
      </c>
      <c r="P472" s="192"/>
      <c r="Q472" s="192"/>
      <c r="R472" s="192"/>
      <c r="S472" s="192"/>
      <c r="T472" s="192"/>
      <c r="U472" s="192"/>
      <c r="V472" s="192"/>
      <c r="W472" s="192"/>
      <c r="X472" s="192"/>
      <c r="Y472" s="192"/>
      <c r="Z472" s="192"/>
      <c r="AA472" s="192"/>
      <c r="AB472" s="192"/>
      <c r="AC472" s="192"/>
      <c r="AD472" s="192"/>
      <c r="AE472" s="192"/>
      <c r="AF472" s="192"/>
    </row>
    <row r="473" ht="16.5" customHeight="1">
      <c r="A473" s="192"/>
      <c r="B473" s="210">
        <v>8054.0</v>
      </c>
      <c r="C473" s="273" t="s">
        <v>218</v>
      </c>
      <c r="D473" s="274" t="s">
        <v>654</v>
      </c>
      <c r="E473" s="213" t="s">
        <v>655</v>
      </c>
      <c r="F473" s="214">
        <v>2027.0</v>
      </c>
      <c r="G473" s="214">
        <v>2.0</v>
      </c>
      <c r="H473" s="214" t="s">
        <v>65</v>
      </c>
      <c r="I473" s="220">
        <v>0.01</v>
      </c>
      <c r="J473" s="236"/>
      <c r="K473" s="217">
        <f t="shared" ref="K473:L473" si="487">4.1%/42</f>
        <v>0.0009761904762</v>
      </c>
      <c r="L473" s="217">
        <f t="shared" si="487"/>
        <v>0.0009761904762</v>
      </c>
      <c r="M473" s="218"/>
      <c r="N473" s="192">
        <f t="shared" si="3"/>
        <v>0</v>
      </c>
      <c r="O473" s="192">
        <f t="shared" si="4"/>
        <v>0.41</v>
      </c>
      <c r="P473" s="192"/>
      <c r="Q473" s="192"/>
      <c r="R473" s="192"/>
      <c r="S473" s="192"/>
      <c r="T473" s="192"/>
      <c r="U473" s="192"/>
      <c r="V473" s="192"/>
      <c r="W473" s="192"/>
      <c r="X473" s="192"/>
      <c r="Y473" s="192"/>
      <c r="Z473" s="192"/>
      <c r="AA473" s="192"/>
      <c r="AB473" s="192"/>
      <c r="AC473" s="192"/>
      <c r="AD473" s="192"/>
      <c r="AE473" s="192"/>
      <c r="AF473" s="192"/>
    </row>
    <row r="474" ht="16.5" customHeight="1">
      <c r="A474" s="192"/>
      <c r="B474" s="210">
        <v>8054.0</v>
      </c>
      <c r="C474" s="273" t="s">
        <v>218</v>
      </c>
      <c r="D474" s="274" t="s">
        <v>654</v>
      </c>
      <c r="E474" s="213" t="s">
        <v>655</v>
      </c>
      <c r="F474" s="214">
        <v>2027.0</v>
      </c>
      <c r="G474" s="214">
        <v>3.0</v>
      </c>
      <c r="H474" s="214" t="s">
        <v>68</v>
      </c>
      <c r="I474" s="220">
        <v>0.03</v>
      </c>
      <c r="J474" s="236"/>
      <c r="K474" s="217">
        <f t="shared" ref="K474:L474" si="488">4.1%/42</f>
        <v>0.0009761904762</v>
      </c>
      <c r="L474" s="217">
        <f t="shared" si="488"/>
        <v>0.0009761904762</v>
      </c>
      <c r="M474" s="218"/>
      <c r="N474" s="192">
        <f t="shared" si="3"/>
        <v>0</v>
      </c>
      <c r="O474" s="192">
        <f t="shared" si="4"/>
        <v>0.41</v>
      </c>
      <c r="P474" s="192"/>
      <c r="Q474" s="192"/>
      <c r="R474" s="192"/>
      <c r="S474" s="192"/>
      <c r="T474" s="192"/>
      <c r="U474" s="192"/>
      <c r="V474" s="192"/>
      <c r="W474" s="192"/>
      <c r="X474" s="192"/>
      <c r="Y474" s="192"/>
      <c r="Z474" s="192"/>
      <c r="AA474" s="192"/>
      <c r="AB474" s="192"/>
      <c r="AC474" s="192"/>
      <c r="AD474" s="192"/>
      <c r="AE474" s="192"/>
      <c r="AF474" s="192"/>
    </row>
    <row r="475" ht="16.5" customHeight="1">
      <c r="A475" s="192"/>
      <c r="B475" s="210">
        <v>8054.0</v>
      </c>
      <c r="C475" s="273" t="s">
        <v>218</v>
      </c>
      <c r="D475" s="274" t="s">
        <v>654</v>
      </c>
      <c r="E475" s="213" t="s">
        <v>655</v>
      </c>
      <c r="F475" s="214">
        <v>2027.0</v>
      </c>
      <c r="G475" s="214">
        <v>4.0</v>
      </c>
      <c r="H475" s="214" t="s">
        <v>71</v>
      </c>
      <c r="I475" s="220">
        <v>0.03</v>
      </c>
      <c r="J475" s="236"/>
      <c r="K475" s="217">
        <f t="shared" ref="K475:L475" si="489">4.1%/42</f>
        <v>0.0009761904762</v>
      </c>
      <c r="L475" s="217">
        <f t="shared" si="489"/>
        <v>0.0009761904762</v>
      </c>
      <c r="M475" s="218"/>
      <c r="N475" s="192">
        <f t="shared" si="3"/>
        <v>0</v>
      </c>
      <c r="O475" s="192">
        <f t="shared" si="4"/>
        <v>0.41</v>
      </c>
      <c r="P475" s="192"/>
      <c r="Q475" s="192"/>
      <c r="R475" s="192"/>
      <c r="S475" s="192"/>
      <c r="T475" s="192"/>
      <c r="U475" s="192"/>
      <c r="V475" s="192"/>
      <c r="W475" s="192"/>
      <c r="X475" s="192"/>
      <c r="Y475" s="192"/>
      <c r="Z475" s="192"/>
      <c r="AA475" s="192"/>
      <c r="AB475" s="192"/>
      <c r="AC475" s="192"/>
      <c r="AD475" s="192"/>
      <c r="AE475" s="192"/>
      <c r="AF475" s="192"/>
    </row>
    <row r="476" ht="16.5" customHeight="1">
      <c r="A476" s="192"/>
      <c r="B476" s="210">
        <v>8054.0</v>
      </c>
      <c r="C476" s="273" t="s">
        <v>218</v>
      </c>
      <c r="D476" s="274" t="s">
        <v>654</v>
      </c>
      <c r="E476" s="213" t="s">
        <v>655</v>
      </c>
      <c r="F476" s="214">
        <v>2027.0</v>
      </c>
      <c r="G476" s="214">
        <v>5.0</v>
      </c>
      <c r="H476" s="214" t="s">
        <v>74</v>
      </c>
      <c r="I476" s="220">
        <v>0.03</v>
      </c>
      <c r="J476" s="236"/>
      <c r="K476" s="217">
        <f t="shared" ref="K476:L476" si="490">4.1%/42</f>
        <v>0.0009761904762</v>
      </c>
      <c r="L476" s="217">
        <f t="shared" si="490"/>
        <v>0.0009761904762</v>
      </c>
      <c r="M476" s="218"/>
      <c r="N476" s="192">
        <f t="shared" si="3"/>
        <v>0</v>
      </c>
      <c r="O476" s="192">
        <f t="shared" si="4"/>
        <v>0.41</v>
      </c>
      <c r="P476" s="192"/>
      <c r="Q476" s="192"/>
      <c r="R476" s="192"/>
      <c r="S476" s="192"/>
      <c r="T476" s="192"/>
      <c r="U476" s="192"/>
      <c r="V476" s="192"/>
      <c r="W476" s="192"/>
      <c r="X476" s="192"/>
      <c r="Y476" s="192"/>
      <c r="Z476" s="192"/>
      <c r="AA476" s="192"/>
      <c r="AB476" s="192"/>
      <c r="AC476" s="192"/>
      <c r="AD476" s="192"/>
      <c r="AE476" s="192"/>
      <c r="AF476" s="192"/>
    </row>
    <row r="477" ht="16.5" customHeight="1">
      <c r="A477" s="192"/>
      <c r="B477" s="210">
        <v>8054.0</v>
      </c>
      <c r="C477" s="273" t="s">
        <v>218</v>
      </c>
      <c r="D477" s="274" t="s">
        <v>654</v>
      </c>
      <c r="E477" s="213" t="s">
        <v>655</v>
      </c>
      <c r="F477" s="214">
        <v>2027.0</v>
      </c>
      <c r="G477" s="214">
        <v>6.0</v>
      </c>
      <c r="H477" s="214" t="s">
        <v>77</v>
      </c>
      <c r="I477" s="220">
        <v>0.03</v>
      </c>
      <c r="J477" s="236"/>
      <c r="K477" s="217">
        <f t="shared" ref="K477:L477" si="491">4.1%/42</f>
        <v>0.0009761904762</v>
      </c>
      <c r="L477" s="217">
        <f t="shared" si="491"/>
        <v>0.0009761904762</v>
      </c>
      <c r="M477" s="218"/>
      <c r="N477" s="192">
        <f t="shared" si="3"/>
        <v>0</v>
      </c>
      <c r="O477" s="192">
        <f t="shared" si="4"/>
        <v>0.41</v>
      </c>
      <c r="P477" s="192"/>
      <c r="Q477" s="192"/>
      <c r="R477" s="192"/>
      <c r="S477" s="192"/>
      <c r="T477" s="192"/>
      <c r="U477" s="192"/>
      <c r="V477" s="192"/>
      <c r="W477" s="192"/>
      <c r="X477" s="192"/>
      <c r="Y477" s="192"/>
      <c r="Z477" s="192"/>
      <c r="AA477" s="192"/>
      <c r="AB477" s="192"/>
      <c r="AC477" s="192"/>
      <c r="AD477" s="192"/>
      <c r="AE477" s="192"/>
      <c r="AF477" s="192"/>
    </row>
    <row r="478" ht="16.5" customHeight="1">
      <c r="A478" s="192"/>
      <c r="B478" s="210">
        <v>8054.0</v>
      </c>
      <c r="C478" s="273" t="s">
        <v>218</v>
      </c>
      <c r="D478" s="274" t="s">
        <v>654</v>
      </c>
      <c r="E478" s="213" t="s">
        <v>655</v>
      </c>
      <c r="F478" s="214">
        <v>2027.0</v>
      </c>
      <c r="G478" s="214">
        <v>7.0</v>
      </c>
      <c r="H478" s="214" t="s">
        <v>41</v>
      </c>
      <c r="I478" s="220">
        <v>0.03</v>
      </c>
      <c r="J478" s="236"/>
      <c r="K478" s="217">
        <f t="shared" ref="K478:L478" si="492">4.1%/42</f>
        <v>0.0009761904762</v>
      </c>
      <c r="L478" s="217">
        <f t="shared" si="492"/>
        <v>0.0009761904762</v>
      </c>
      <c r="M478" s="218"/>
      <c r="N478" s="192">
        <f t="shared" si="3"/>
        <v>0</v>
      </c>
      <c r="O478" s="192">
        <f t="shared" si="4"/>
        <v>0.41</v>
      </c>
      <c r="P478" s="192"/>
      <c r="Q478" s="192"/>
      <c r="R478" s="192"/>
      <c r="S478" s="192"/>
      <c r="T478" s="192"/>
      <c r="U478" s="192"/>
      <c r="V478" s="192"/>
      <c r="W478" s="192"/>
      <c r="X478" s="192"/>
      <c r="Y478" s="192"/>
      <c r="Z478" s="192"/>
      <c r="AA478" s="192"/>
      <c r="AB478" s="192"/>
      <c r="AC478" s="192"/>
      <c r="AD478" s="192"/>
      <c r="AE478" s="192"/>
      <c r="AF478" s="192"/>
    </row>
    <row r="479" ht="16.5" customHeight="1">
      <c r="A479" s="192"/>
      <c r="B479" s="210">
        <v>8054.0</v>
      </c>
      <c r="C479" s="273" t="s">
        <v>218</v>
      </c>
      <c r="D479" s="274" t="s">
        <v>654</v>
      </c>
      <c r="E479" s="213" t="s">
        <v>655</v>
      </c>
      <c r="F479" s="214">
        <v>2027.0</v>
      </c>
      <c r="G479" s="214">
        <v>8.0</v>
      </c>
      <c r="H479" s="214" t="s">
        <v>46</v>
      </c>
      <c r="I479" s="220">
        <v>0.03</v>
      </c>
      <c r="J479" s="236"/>
      <c r="K479" s="217">
        <f t="shared" ref="K479:L479" si="493">4.1%/42</f>
        <v>0.0009761904762</v>
      </c>
      <c r="L479" s="217">
        <f t="shared" si="493"/>
        <v>0.0009761904762</v>
      </c>
      <c r="M479" s="218"/>
      <c r="N479" s="192">
        <f t="shared" si="3"/>
        <v>0</v>
      </c>
      <c r="O479" s="192">
        <f t="shared" si="4"/>
        <v>0.41</v>
      </c>
      <c r="P479" s="192"/>
      <c r="Q479" s="192"/>
      <c r="R479" s="192"/>
      <c r="S479" s="192"/>
      <c r="T479" s="192"/>
      <c r="U479" s="192"/>
      <c r="V479" s="192"/>
      <c r="W479" s="192"/>
      <c r="X479" s="192"/>
      <c r="Y479" s="192"/>
      <c r="Z479" s="192"/>
      <c r="AA479" s="192"/>
      <c r="AB479" s="192"/>
      <c r="AC479" s="192"/>
      <c r="AD479" s="192"/>
      <c r="AE479" s="192"/>
      <c r="AF479" s="192"/>
    </row>
    <row r="480" ht="16.5" customHeight="1">
      <c r="A480" s="192"/>
      <c r="B480" s="210">
        <v>8054.0</v>
      </c>
      <c r="C480" s="273" t="s">
        <v>218</v>
      </c>
      <c r="D480" s="274" t="s">
        <v>654</v>
      </c>
      <c r="E480" s="213" t="s">
        <v>655</v>
      </c>
      <c r="F480" s="214">
        <v>2027.0</v>
      </c>
      <c r="G480" s="214">
        <v>9.0</v>
      </c>
      <c r="H480" s="214" t="s">
        <v>49</v>
      </c>
      <c r="I480" s="220">
        <v>0.03</v>
      </c>
      <c r="J480" s="236"/>
      <c r="K480" s="217">
        <f t="shared" ref="K480:L480" si="494">4.1%/42</f>
        <v>0.0009761904762</v>
      </c>
      <c r="L480" s="217">
        <f t="shared" si="494"/>
        <v>0.0009761904762</v>
      </c>
      <c r="M480" s="218"/>
      <c r="N480" s="192">
        <f t="shared" si="3"/>
        <v>0</v>
      </c>
      <c r="O480" s="192">
        <f t="shared" si="4"/>
        <v>0.41</v>
      </c>
      <c r="P480" s="192"/>
      <c r="Q480" s="192"/>
      <c r="R480" s="192"/>
      <c r="S480" s="192"/>
      <c r="T480" s="192"/>
      <c r="U480" s="192"/>
      <c r="V480" s="192"/>
      <c r="W480" s="192"/>
      <c r="X480" s="192"/>
      <c r="Y480" s="192"/>
      <c r="Z480" s="192"/>
      <c r="AA480" s="192"/>
      <c r="AB480" s="192"/>
      <c r="AC480" s="192"/>
      <c r="AD480" s="192"/>
      <c r="AE480" s="192"/>
      <c r="AF480" s="192"/>
    </row>
    <row r="481" ht="16.5" customHeight="1">
      <c r="A481" s="192"/>
      <c r="B481" s="210">
        <v>8054.0</v>
      </c>
      <c r="C481" s="273" t="s">
        <v>218</v>
      </c>
      <c r="D481" s="274" t="s">
        <v>654</v>
      </c>
      <c r="E481" s="213" t="s">
        <v>655</v>
      </c>
      <c r="F481" s="214">
        <v>2027.0</v>
      </c>
      <c r="G481" s="214">
        <v>10.0</v>
      </c>
      <c r="H481" s="214" t="s">
        <v>52</v>
      </c>
      <c r="I481" s="220">
        <v>0.03</v>
      </c>
      <c r="J481" s="236"/>
      <c r="K481" s="217">
        <f t="shared" ref="K481:L481" si="495">4.1%/42</f>
        <v>0.0009761904762</v>
      </c>
      <c r="L481" s="217">
        <f t="shared" si="495"/>
        <v>0.0009761904762</v>
      </c>
      <c r="M481" s="218"/>
      <c r="N481" s="192">
        <f t="shared" si="3"/>
        <v>0</v>
      </c>
      <c r="O481" s="192">
        <f t="shared" si="4"/>
        <v>0.41</v>
      </c>
      <c r="P481" s="192"/>
      <c r="Q481" s="192"/>
      <c r="R481" s="192"/>
      <c r="S481" s="192"/>
      <c r="T481" s="192"/>
      <c r="U481" s="192"/>
      <c r="V481" s="192"/>
      <c r="W481" s="192"/>
      <c r="X481" s="192"/>
      <c r="Y481" s="192"/>
      <c r="Z481" s="192"/>
      <c r="AA481" s="192"/>
      <c r="AB481" s="192"/>
      <c r="AC481" s="192"/>
      <c r="AD481" s="192"/>
      <c r="AE481" s="192"/>
      <c r="AF481" s="192"/>
    </row>
    <row r="482" ht="16.5" customHeight="1">
      <c r="A482" s="192"/>
      <c r="B482" s="210">
        <v>8054.0</v>
      </c>
      <c r="C482" s="273" t="s">
        <v>218</v>
      </c>
      <c r="D482" s="274" t="s">
        <v>654</v>
      </c>
      <c r="E482" s="213" t="s">
        <v>655</v>
      </c>
      <c r="F482" s="214">
        <v>2027.0</v>
      </c>
      <c r="G482" s="214">
        <v>11.0</v>
      </c>
      <c r="H482" s="214" t="s">
        <v>55</v>
      </c>
      <c r="I482" s="220">
        <v>0.03</v>
      </c>
      <c r="J482" s="236"/>
      <c r="K482" s="217">
        <f t="shared" ref="K482:L482" si="496">4.1%/42</f>
        <v>0.0009761904762</v>
      </c>
      <c r="L482" s="217">
        <f t="shared" si="496"/>
        <v>0.0009761904762</v>
      </c>
      <c r="M482" s="218"/>
      <c r="N482" s="192">
        <f t="shared" si="3"/>
        <v>0</v>
      </c>
      <c r="O482" s="192">
        <f t="shared" si="4"/>
        <v>0.41</v>
      </c>
      <c r="P482" s="192"/>
      <c r="Q482" s="192"/>
      <c r="R482" s="192"/>
      <c r="S482" s="192"/>
      <c r="T482" s="192"/>
      <c r="U482" s="192"/>
      <c r="V482" s="192"/>
      <c r="W482" s="192"/>
      <c r="X482" s="192"/>
      <c r="Y482" s="192"/>
      <c r="Z482" s="192"/>
      <c r="AA482" s="192"/>
      <c r="AB482" s="192"/>
      <c r="AC482" s="192"/>
      <c r="AD482" s="192"/>
      <c r="AE482" s="192"/>
      <c r="AF482" s="192"/>
    </row>
    <row r="483" ht="16.5" customHeight="1">
      <c r="A483" s="192"/>
      <c r="B483" s="210">
        <v>8054.0</v>
      </c>
      <c r="C483" s="273" t="s">
        <v>218</v>
      </c>
      <c r="D483" s="274" t="s">
        <v>654</v>
      </c>
      <c r="E483" s="213" t="s">
        <v>655</v>
      </c>
      <c r="F483" s="214">
        <v>2027.0</v>
      </c>
      <c r="G483" s="214">
        <v>12.0</v>
      </c>
      <c r="H483" s="214" t="s">
        <v>59</v>
      </c>
      <c r="I483" s="220">
        <v>0.01</v>
      </c>
      <c r="J483" s="236"/>
      <c r="K483" s="217">
        <f t="shared" ref="K483:L483" si="497">4.1%/42</f>
        <v>0.0009761904762</v>
      </c>
      <c r="L483" s="217">
        <f t="shared" si="497"/>
        <v>0.0009761904762</v>
      </c>
      <c r="M483" s="218"/>
      <c r="N483" s="192">
        <f t="shared" si="3"/>
        <v>0</v>
      </c>
      <c r="O483" s="192">
        <f t="shared" si="4"/>
        <v>0.41</v>
      </c>
      <c r="P483" s="192"/>
      <c r="Q483" s="192"/>
      <c r="R483" s="192"/>
      <c r="S483" s="192"/>
      <c r="T483" s="192"/>
      <c r="U483" s="192"/>
      <c r="V483" s="192"/>
      <c r="W483" s="192"/>
      <c r="X483" s="192"/>
      <c r="Y483" s="192"/>
      <c r="Z483" s="192"/>
      <c r="AA483" s="192"/>
      <c r="AB483" s="192"/>
      <c r="AC483" s="192"/>
      <c r="AD483" s="192"/>
      <c r="AE483" s="192"/>
      <c r="AF483" s="192"/>
    </row>
    <row r="484" ht="16.5" customHeight="1">
      <c r="A484" s="192"/>
      <c r="B484" s="210">
        <v>8054.0</v>
      </c>
      <c r="C484" s="248" t="s">
        <v>218</v>
      </c>
      <c r="D484" s="275" t="s">
        <v>654</v>
      </c>
      <c r="E484" s="214" t="s">
        <v>676</v>
      </c>
      <c r="F484" s="214">
        <v>2024.0</v>
      </c>
      <c r="G484" s="214">
        <v>7.0</v>
      </c>
      <c r="H484" s="214" t="s">
        <v>41</v>
      </c>
      <c r="I484" s="220">
        <v>0.005000000000000001</v>
      </c>
      <c r="J484" s="221">
        <v>0.005</v>
      </c>
      <c r="K484" s="217">
        <f t="shared" ref="K484:L484" si="498">4.1%/42</f>
        <v>0.0009761904762</v>
      </c>
      <c r="L484" s="217">
        <f t="shared" si="498"/>
        <v>0.0009761904762</v>
      </c>
      <c r="M484" s="218" t="s">
        <v>677</v>
      </c>
      <c r="N484" s="192">
        <f t="shared" si="3"/>
        <v>0.005</v>
      </c>
      <c r="O484" s="192">
        <f t="shared" si="4"/>
        <v>0.005</v>
      </c>
      <c r="P484" s="192"/>
      <c r="Q484" s="192"/>
      <c r="R484" s="192"/>
      <c r="S484" s="192"/>
      <c r="T484" s="192"/>
      <c r="U484" s="192"/>
      <c r="V484" s="192"/>
      <c r="W484" s="192"/>
      <c r="X484" s="192"/>
      <c r="Y484" s="192"/>
      <c r="Z484" s="192"/>
      <c r="AA484" s="192"/>
      <c r="AB484" s="192"/>
      <c r="AC484" s="192"/>
      <c r="AD484" s="192"/>
      <c r="AE484" s="192"/>
      <c r="AF484" s="192"/>
    </row>
    <row r="485" ht="16.5" customHeight="1">
      <c r="A485" s="192"/>
      <c r="B485" s="210">
        <v>8054.0</v>
      </c>
      <c r="C485" s="248" t="s">
        <v>218</v>
      </c>
      <c r="D485" s="275" t="s">
        <v>654</v>
      </c>
      <c r="E485" s="214" t="s">
        <v>676</v>
      </c>
      <c r="F485" s="214">
        <v>2024.0</v>
      </c>
      <c r="G485" s="214">
        <v>8.0</v>
      </c>
      <c r="H485" s="214" t="s">
        <v>46</v>
      </c>
      <c r="I485" s="220">
        <v>0.010000000000000002</v>
      </c>
      <c r="J485" s="216">
        <v>0.01</v>
      </c>
      <c r="K485" s="217">
        <f t="shared" ref="K485:L485" si="499">4.1%/42</f>
        <v>0.0009761904762</v>
      </c>
      <c r="L485" s="217">
        <f t="shared" si="499"/>
        <v>0.0009761904762</v>
      </c>
      <c r="M485" s="218" t="s">
        <v>678</v>
      </c>
      <c r="N485" s="192">
        <f t="shared" si="3"/>
        <v>0.015</v>
      </c>
      <c r="O485" s="192">
        <f t="shared" si="4"/>
        <v>0.015</v>
      </c>
      <c r="P485" s="192"/>
      <c r="Q485" s="192"/>
      <c r="R485" s="192"/>
      <c r="S485" s="192"/>
      <c r="T485" s="192"/>
      <c r="U485" s="192"/>
      <c r="V485" s="192"/>
      <c r="W485" s="192"/>
      <c r="X485" s="192"/>
      <c r="Y485" s="192"/>
      <c r="Z485" s="192"/>
      <c r="AA485" s="192"/>
      <c r="AB485" s="192"/>
      <c r="AC485" s="192"/>
      <c r="AD485" s="192"/>
      <c r="AE485" s="192"/>
      <c r="AF485" s="192"/>
    </row>
    <row r="486" ht="16.5" customHeight="1">
      <c r="A486" s="192"/>
      <c r="B486" s="210">
        <v>8054.0</v>
      </c>
      <c r="C486" s="248" t="s">
        <v>218</v>
      </c>
      <c r="D486" s="275" t="s">
        <v>654</v>
      </c>
      <c r="E486" s="214" t="s">
        <v>676</v>
      </c>
      <c r="F486" s="214">
        <v>2024.0</v>
      </c>
      <c r="G486" s="214">
        <v>9.0</v>
      </c>
      <c r="H486" s="214" t="s">
        <v>49</v>
      </c>
      <c r="I486" s="220">
        <v>0.010000000000000002</v>
      </c>
      <c r="J486" s="221">
        <v>0.01</v>
      </c>
      <c r="K486" s="217">
        <f t="shared" ref="K486:L486" si="500">4.1%/42</f>
        <v>0.0009761904762</v>
      </c>
      <c r="L486" s="217">
        <f t="shared" si="500"/>
        <v>0.0009761904762</v>
      </c>
      <c r="M486" s="218" t="s">
        <v>679</v>
      </c>
      <c r="N486" s="250">
        <f t="shared" si="3"/>
        <v>0.025</v>
      </c>
      <c r="O486" s="192">
        <f t="shared" si="4"/>
        <v>0.025</v>
      </c>
      <c r="P486" s="192"/>
      <c r="Q486" s="192"/>
      <c r="R486" s="192"/>
      <c r="S486" s="192"/>
      <c r="T486" s="192"/>
      <c r="U486" s="192"/>
      <c r="V486" s="192"/>
      <c r="W486" s="192"/>
      <c r="X486" s="192"/>
      <c r="Y486" s="192"/>
      <c r="Z486" s="192"/>
      <c r="AA486" s="192"/>
      <c r="AB486" s="192"/>
      <c r="AC486" s="192"/>
      <c r="AD486" s="192"/>
      <c r="AE486" s="192"/>
      <c r="AF486" s="192"/>
    </row>
    <row r="487" ht="16.5" customHeight="1">
      <c r="A487" s="192"/>
      <c r="B487" s="210">
        <v>8054.0</v>
      </c>
      <c r="C487" s="248" t="s">
        <v>218</v>
      </c>
      <c r="D487" s="275" t="s">
        <v>654</v>
      </c>
      <c r="E487" s="214" t="s">
        <v>676</v>
      </c>
      <c r="F487" s="214">
        <v>2024.0</v>
      </c>
      <c r="G487" s="214">
        <v>10.0</v>
      </c>
      <c r="H487" s="214" t="s">
        <v>52</v>
      </c>
      <c r="I487" s="220">
        <v>0.025</v>
      </c>
      <c r="J487" s="221">
        <v>0.025</v>
      </c>
      <c r="K487" s="217">
        <f t="shared" ref="K487:L487" si="501">4.1%/42</f>
        <v>0.0009761904762</v>
      </c>
      <c r="L487" s="217">
        <f t="shared" si="501"/>
        <v>0.0009761904762</v>
      </c>
      <c r="M487" s="249" t="s">
        <v>680</v>
      </c>
      <c r="N487" s="250">
        <f t="shared" si="3"/>
        <v>0.05</v>
      </c>
      <c r="O487" s="192">
        <f t="shared" si="4"/>
        <v>0.05</v>
      </c>
      <c r="P487" s="192"/>
      <c r="Q487" s="192"/>
      <c r="R487" s="192"/>
      <c r="S487" s="192"/>
      <c r="T487" s="192"/>
      <c r="U487" s="192"/>
      <c r="V487" s="192"/>
      <c r="W487" s="192"/>
      <c r="X487" s="192"/>
      <c r="Y487" s="192"/>
      <c r="Z487" s="192"/>
      <c r="AA487" s="192"/>
      <c r="AB487" s="192"/>
      <c r="AC487" s="192"/>
      <c r="AD487" s="192"/>
      <c r="AE487" s="192"/>
      <c r="AF487" s="192"/>
    </row>
    <row r="488" ht="16.5" customHeight="1">
      <c r="A488" s="192"/>
      <c r="B488" s="210">
        <v>8054.0</v>
      </c>
      <c r="C488" s="248" t="s">
        <v>218</v>
      </c>
      <c r="D488" s="275" t="s">
        <v>654</v>
      </c>
      <c r="E488" s="214" t="s">
        <v>676</v>
      </c>
      <c r="F488" s="214">
        <v>2024.0</v>
      </c>
      <c r="G488" s="214">
        <v>11.0</v>
      </c>
      <c r="H488" s="214" t="s">
        <v>55</v>
      </c>
      <c r="I488" s="220">
        <v>0.025</v>
      </c>
      <c r="J488" s="216">
        <v>0.025</v>
      </c>
      <c r="K488" s="217">
        <f t="shared" ref="K488:L488" si="502">4.1%/42</f>
        <v>0.0009761904762</v>
      </c>
      <c r="L488" s="217">
        <f t="shared" si="502"/>
        <v>0.0009761904762</v>
      </c>
      <c r="M488" s="254" t="s">
        <v>681</v>
      </c>
      <c r="N488" s="250">
        <f t="shared" si="3"/>
        <v>0.075</v>
      </c>
      <c r="O488" s="192">
        <f t="shared" si="4"/>
        <v>0.075</v>
      </c>
      <c r="P488" s="192"/>
      <c r="Q488" s="192"/>
      <c r="R488" s="192"/>
      <c r="S488" s="192"/>
      <c r="T488" s="192"/>
      <c r="U488" s="192"/>
      <c r="V488" s="192"/>
      <c r="W488" s="192"/>
      <c r="X488" s="192"/>
      <c r="Y488" s="192"/>
      <c r="Z488" s="192"/>
      <c r="AA488" s="192"/>
      <c r="AB488" s="192"/>
      <c r="AC488" s="192"/>
      <c r="AD488" s="192"/>
      <c r="AE488" s="192"/>
      <c r="AF488" s="192"/>
    </row>
    <row r="489" ht="16.5" customHeight="1">
      <c r="A489" s="192"/>
      <c r="B489" s="210">
        <v>8054.0</v>
      </c>
      <c r="C489" s="248" t="s">
        <v>218</v>
      </c>
      <c r="D489" s="275" t="s">
        <v>654</v>
      </c>
      <c r="E489" s="214" t="s">
        <v>676</v>
      </c>
      <c r="F489" s="214">
        <v>2024.0</v>
      </c>
      <c r="G489" s="214">
        <v>12.0</v>
      </c>
      <c r="H489" s="214" t="s">
        <v>59</v>
      </c>
      <c r="I489" s="220">
        <v>0.025</v>
      </c>
      <c r="J489" s="220">
        <v>0.025</v>
      </c>
      <c r="K489" s="217">
        <f t="shared" ref="K489:L489" si="503">4.1%/42</f>
        <v>0.0009761904762</v>
      </c>
      <c r="L489" s="217">
        <f t="shared" si="503"/>
        <v>0.0009761904762</v>
      </c>
      <c r="M489" s="218" t="s">
        <v>682</v>
      </c>
      <c r="N489" s="250">
        <f t="shared" si="3"/>
        <v>0.1</v>
      </c>
      <c r="O489" s="192">
        <f t="shared" si="4"/>
        <v>0.1</v>
      </c>
      <c r="P489" s="192"/>
      <c r="Q489" s="192"/>
      <c r="R489" s="192"/>
      <c r="S489" s="192"/>
      <c r="T489" s="192"/>
      <c r="U489" s="192"/>
      <c r="V489" s="192"/>
      <c r="W489" s="192"/>
      <c r="X489" s="192"/>
      <c r="Y489" s="192"/>
      <c r="Z489" s="192"/>
      <c r="AA489" s="192"/>
      <c r="AB489" s="192"/>
      <c r="AC489" s="192"/>
      <c r="AD489" s="192"/>
      <c r="AE489" s="192"/>
      <c r="AF489" s="192"/>
    </row>
    <row r="490" ht="16.5" customHeight="1">
      <c r="A490" s="192"/>
      <c r="B490" s="210">
        <v>8054.0</v>
      </c>
      <c r="C490" s="248" t="s">
        <v>218</v>
      </c>
      <c r="D490" s="275" t="s">
        <v>654</v>
      </c>
      <c r="E490" s="214" t="s">
        <v>676</v>
      </c>
      <c r="F490" s="214">
        <v>2025.0</v>
      </c>
      <c r="G490" s="214">
        <v>1.0</v>
      </c>
      <c r="H490" s="214" t="s">
        <v>488</v>
      </c>
      <c r="I490" s="220">
        <v>0.01</v>
      </c>
      <c r="J490" s="255">
        <v>0.01</v>
      </c>
      <c r="K490" s="217">
        <f t="shared" ref="K490:L490" si="504">4.1%/42</f>
        <v>0.0009761904762</v>
      </c>
      <c r="L490" s="217">
        <f t="shared" si="504"/>
        <v>0.0009761904762</v>
      </c>
      <c r="M490" s="218" t="s">
        <v>683</v>
      </c>
      <c r="N490" s="250">
        <f t="shared" si="3"/>
        <v>0.01</v>
      </c>
      <c r="O490" s="192">
        <f t="shared" si="4"/>
        <v>0.11</v>
      </c>
      <c r="P490" s="192"/>
      <c r="Q490" s="192"/>
      <c r="R490" s="192"/>
      <c r="S490" s="192"/>
      <c r="T490" s="192"/>
      <c r="U490" s="192"/>
      <c r="V490" s="192"/>
      <c r="W490" s="192"/>
      <c r="X490" s="192"/>
      <c r="Y490" s="192"/>
      <c r="Z490" s="192"/>
      <c r="AA490" s="192"/>
      <c r="AB490" s="192"/>
      <c r="AC490" s="192"/>
      <c r="AD490" s="192"/>
      <c r="AE490" s="192"/>
      <c r="AF490" s="192"/>
    </row>
    <row r="491" ht="16.5" customHeight="1">
      <c r="A491" s="192"/>
      <c r="B491" s="210">
        <v>8054.0</v>
      </c>
      <c r="C491" s="248" t="s">
        <v>218</v>
      </c>
      <c r="D491" s="275" t="s">
        <v>654</v>
      </c>
      <c r="E491" s="214" t="s">
        <v>676</v>
      </c>
      <c r="F491" s="214">
        <v>2025.0</v>
      </c>
      <c r="G491" s="214">
        <v>2.0</v>
      </c>
      <c r="H491" s="214" t="s">
        <v>65</v>
      </c>
      <c r="I491" s="217">
        <v>0.01</v>
      </c>
      <c r="J491" s="217">
        <v>0.01</v>
      </c>
      <c r="K491" s="217">
        <f t="shared" ref="K491:L491" si="505">4.1%/42</f>
        <v>0.0009761904762</v>
      </c>
      <c r="L491" s="217">
        <f t="shared" si="505"/>
        <v>0.0009761904762</v>
      </c>
      <c r="M491" s="218" t="s">
        <v>684</v>
      </c>
      <c r="N491" s="250">
        <f t="shared" si="3"/>
        <v>0.02</v>
      </c>
      <c r="O491" s="192">
        <f t="shared" si="4"/>
        <v>0.12</v>
      </c>
      <c r="P491" s="192"/>
      <c r="Q491" s="192"/>
      <c r="R491" s="192"/>
      <c r="S491" s="192"/>
      <c r="T491" s="192"/>
      <c r="U491" s="192"/>
      <c r="V491" s="192"/>
      <c r="W491" s="192"/>
      <c r="X491" s="192"/>
      <c r="Y491" s="192"/>
      <c r="Z491" s="192"/>
      <c r="AA491" s="192"/>
      <c r="AB491" s="192"/>
      <c r="AC491" s="192"/>
      <c r="AD491" s="192"/>
      <c r="AE491" s="192"/>
      <c r="AF491" s="192"/>
    </row>
    <row r="492" ht="16.5" customHeight="1">
      <c r="A492" s="192"/>
      <c r="B492" s="210">
        <v>8054.0</v>
      </c>
      <c r="C492" s="248" t="s">
        <v>218</v>
      </c>
      <c r="D492" s="275" t="s">
        <v>654</v>
      </c>
      <c r="E492" s="214" t="s">
        <v>676</v>
      </c>
      <c r="F492" s="214">
        <v>2025.0</v>
      </c>
      <c r="G492" s="214">
        <v>3.0</v>
      </c>
      <c r="H492" s="214" t="s">
        <v>68</v>
      </c>
      <c r="I492" s="220">
        <v>0.03</v>
      </c>
      <c r="J492" s="220">
        <v>0.03</v>
      </c>
      <c r="K492" s="217">
        <f t="shared" ref="K492:L492" si="506">4.1%/42</f>
        <v>0.0009761904762</v>
      </c>
      <c r="L492" s="217">
        <f t="shared" si="506"/>
        <v>0.0009761904762</v>
      </c>
      <c r="M492" s="218" t="s">
        <v>685</v>
      </c>
      <c r="N492" s="250">
        <f t="shared" si="3"/>
        <v>0.05</v>
      </c>
      <c r="O492" s="192">
        <f t="shared" si="4"/>
        <v>0.15</v>
      </c>
      <c r="P492" s="192"/>
      <c r="Q492" s="192"/>
      <c r="R492" s="192"/>
      <c r="S492" s="192"/>
      <c r="T492" s="192"/>
      <c r="U492" s="192"/>
      <c r="V492" s="192"/>
      <c r="W492" s="192"/>
      <c r="X492" s="192"/>
      <c r="Y492" s="192"/>
      <c r="Z492" s="192"/>
      <c r="AA492" s="192"/>
      <c r="AB492" s="192"/>
      <c r="AC492" s="192"/>
      <c r="AD492" s="192"/>
      <c r="AE492" s="192"/>
      <c r="AF492" s="192"/>
    </row>
    <row r="493" ht="16.5" customHeight="1">
      <c r="A493" s="192"/>
      <c r="B493" s="210">
        <v>8054.0</v>
      </c>
      <c r="C493" s="248" t="s">
        <v>218</v>
      </c>
      <c r="D493" s="275" t="s">
        <v>654</v>
      </c>
      <c r="E493" s="214" t="s">
        <v>676</v>
      </c>
      <c r="F493" s="214">
        <v>2025.0</v>
      </c>
      <c r="G493" s="214">
        <v>4.0</v>
      </c>
      <c r="H493" s="214" t="s">
        <v>71</v>
      </c>
      <c r="I493" s="220">
        <v>0.03</v>
      </c>
      <c r="J493" s="220">
        <v>0.03</v>
      </c>
      <c r="K493" s="217">
        <f t="shared" ref="K493:L493" si="507">4.1%/42</f>
        <v>0.0009761904762</v>
      </c>
      <c r="L493" s="217">
        <f t="shared" si="507"/>
        <v>0.0009761904762</v>
      </c>
      <c r="M493" s="218" t="s">
        <v>686</v>
      </c>
      <c r="N493" s="192">
        <f t="shared" si="3"/>
        <v>0.08</v>
      </c>
      <c r="O493" s="192">
        <f t="shared" si="4"/>
        <v>0.18</v>
      </c>
      <c r="P493" s="192"/>
      <c r="Q493" s="192"/>
      <c r="R493" s="192"/>
      <c r="S493" s="192"/>
      <c r="T493" s="192"/>
      <c r="U493" s="192"/>
      <c r="V493" s="192"/>
      <c r="W493" s="192"/>
      <c r="X493" s="192"/>
      <c r="Y493" s="192"/>
      <c r="Z493" s="192"/>
      <c r="AA493" s="192"/>
      <c r="AB493" s="192"/>
      <c r="AC493" s="192"/>
      <c r="AD493" s="192"/>
      <c r="AE493" s="192"/>
      <c r="AF493" s="192"/>
    </row>
    <row r="494" ht="16.5" customHeight="1">
      <c r="A494" s="192"/>
      <c r="B494" s="210">
        <v>8054.0</v>
      </c>
      <c r="C494" s="248" t="s">
        <v>218</v>
      </c>
      <c r="D494" s="275" t="s">
        <v>654</v>
      </c>
      <c r="E494" s="214" t="s">
        <v>676</v>
      </c>
      <c r="F494" s="214">
        <v>2025.0</v>
      </c>
      <c r="G494" s="214">
        <v>5.0</v>
      </c>
      <c r="H494" s="214" t="s">
        <v>74</v>
      </c>
      <c r="I494" s="220">
        <v>0.03</v>
      </c>
      <c r="J494" s="220">
        <v>0.03</v>
      </c>
      <c r="K494" s="217">
        <f t="shared" ref="K494:L494" si="508">4.1%/42</f>
        <v>0.0009761904762</v>
      </c>
      <c r="L494" s="217">
        <f t="shared" si="508"/>
        <v>0.0009761904762</v>
      </c>
      <c r="M494" s="218" t="s">
        <v>687</v>
      </c>
      <c r="N494" s="192">
        <f t="shared" si="3"/>
        <v>0.11</v>
      </c>
      <c r="O494" s="192">
        <f t="shared" si="4"/>
        <v>0.21</v>
      </c>
      <c r="P494" s="192"/>
      <c r="Q494" s="192"/>
      <c r="R494" s="192"/>
      <c r="S494" s="192"/>
      <c r="T494" s="192"/>
      <c r="U494" s="192"/>
      <c r="V494" s="192"/>
      <c r="W494" s="192"/>
      <c r="X494" s="192"/>
      <c r="Y494" s="192"/>
      <c r="Z494" s="192"/>
      <c r="AA494" s="192"/>
      <c r="AB494" s="192"/>
      <c r="AC494" s="192"/>
      <c r="AD494" s="192"/>
      <c r="AE494" s="192"/>
      <c r="AF494" s="192"/>
    </row>
    <row r="495" ht="16.5" customHeight="1">
      <c r="A495" s="192"/>
      <c r="B495" s="210">
        <v>8054.0</v>
      </c>
      <c r="C495" s="248" t="s">
        <v>218</v>
      </c>
      <c r="D495" s="275" t="s">
        <v>654</v>
      </c>
      <c r="E495" s="214" t="s">
        <v>676</v>
      </c>
      <c r="F495" s="214">
        <v>2025.0</v>
      </c>
      <c r="G495" s="214">
        <v>6.0</v>
      </c>
      <c r="H495" s="214" t="s">
        <v>77</v>
      </c>
      <c r="I495" s="220">
        <v>0.03</v>
      </c>
      <c r="J495" s="256">
        <v>0.03</v>
      </c>
      <c r="K495" s="217">
        <f t="shared" ref="K495:L495" si="509">4.1%/42</f>
        <v>0.0009761904762</v>
      </c>
      <c r="L495" s="217">
        <f t="shared" si="509"/>
        <v>0.0009761904762</v>
      </c>
      <c r="M495" s="218" t="s">
        <v>688</v>
      </c>
      <c r="N495" s="192">
        <f t="shared" si="3"/>
        <v>0.14</v>
      </c>
      <c r="O495" s="192">
        <f t="shared" si="4"/>
        <v>0.24</v>
      </c>
      <c r="P495" s="192"/>
      <c r="Q495" s="192"/>
      <c r="R495" s="192"/>
      <c r="S495" s="192"/>
      <c r="T495" s="192"/>
      <c r="U495" s="192"/>
      <c r="V495" s="192"/>
      <c r="W495" s="192"/>
      <c r="X495" s="192"/>
      <c r="Y495" s="192"/>
      <c r="Z495" s="192"/>
      <c r="AA495" s="192"/>
      <c r="AB495" s="192"/>
      <c r="AC495" s="192"/>
      <c r="AD495" s="192"/>
      <c r="AE495" s="192"/>
      <c r="AF495" s="192"/>
    </row>
    <row r="496" ht="16.5" customHeight="1">
      <c r="A496" s="192"/>
      <c r="B496" s="210">
        <v>8054.0</v>
      </c>
      <c r="C496" s="248" t="s">
        <v>218</v>
      </c>
      <c r="D496" s="275" t="s">
        <v>654</v>
      </c>
      <c r="E496" s="214" t="s">
        <v>676</v>
      </c>
      <c r="F496" s="214">
        <v>2025.0</v>
      </c>
      <c r="G496" s="214">
        <v>7.0</v>
      </c>
      <c r="H496" s="214" t="s">
        <v>41</v>
      </c>
      <c r="I496" s="220">
        <v>0.03</v>
      </c>
      <c r="J496" s="232">
        <v>0.03</v>
      </c>
      <c r="K496" s="217">
        <f t="shared" ref="K496:L496" si="510">4.1%/42</f>
        <v>0.0009761904762</v>
      </c>
      <c r="L496" s="217">
        <f t="shared" si="510"/>
        <v>0.0009761904762</v>
      </c>
      <c r="M496" s="218" t="s">
        <v>689</v>
      </c>
      <c r="N496" s="192">
        <f t="shared" si="3"/>
        <v>0.17</v>
      </c>
      <c r="O496" s="192">
        <f t="shared" si="4"/>
        <v>0.27</v>
      </c>
      <c r="P496" s="192"/>
      <c r="Q496" s="192"/>
      <c r="R496" s="192"/>
      <c r="S496" s="192"/>
      <c r="T496" s="192"/>
      <c r="U496" s="192"/>
      <c r="V496" s="192"/>
      <c r="W496" s="192"/>
      <c r="X496" s="192"/>
      <c r="Y496" s="192"/>
      <c r="Z496" s="192"/>
      <c r="AA496" s="192"/>
      <c r="AB496" s="192"/>
      <c r="AC496" s="192"/>
      <c r="AD496" s="192"/>
      <c r="AE496" s="192"/>
      <c r="AF496" s="192"/>
    </row>
    <row r="497" ht="16.5" customHeight="1">
      <c r="A497" s="192"/>
      <c r="B497" s="210">
        <v>8054.0</v>
      </c>
      <c r="C497" s="248" t="s">
        <v>218</v>
      </c>
      <c r="D497" s="275" t="s">
        <v>654</v>
      </c>
      <c r="E497" s="214" t="s">
        <v>676</v>
      </c>
      <c r="F497" s="214">
        <v>2025.0</v>
      </c>
      <c r="G497" s="214">
        <v>8.0</v>
      </c>
      <c r="H497" s="214" t="s">
        <v>46</v>
      </c>
      <c r="I497" s="220">
        <v>0.03</v>
      </c>
      <c r="J497" s="232">
        <v>0.03</v>
      </c>
      <c r="K497" s="217">
        <f t="shared" ref="K497:L497" si="511">4.1%/42</f>
        <v>0.0009761904762</v>
      </c>
      <c r="L497" s="217">
        <f t="shared" si="511"/>
        <v>0.0009761904762</v>
      </c>
      <c r="M497" s="218" t="s">
        <v>690</v>
      </c>
      <c r="N497" s="192">
        <f t="shared" si="3"/>
        <v>0.2</v>
      </c>
      <c r="O497" s="192">
        <f t="shared" si="4"/>
        <v>0.3</v>
      </c>
      <c r="P497" s="192">
        <f t="shared" ref="P497:P500" si="513">LEN(M497)</f>
        <v>1033</v>
      </c>
      <c r="Q497" s="192"/>
      <c r="R497" s="192"/>
      <c r="S497" s="192"/>
      <c r="T497" s="192"/>
      <c r="U497" s="192"/>
      <c r="V497" s="192"/>
      <c r="W497" s="192"/>
      <c r="X497" s="192"/>
      <c r="Y497" s="192"/>
      <c r="Z497" s="192"/>
      <c r="AA497" s="192"/>
      <c r="AB497" s="192"/>
      <c r="AC497" s="192"/>
      <c r="AD497" s="192"/>
      <c r="AE497" s="192"/>
      <c r="AF497" s="192"/>
    </row>
    <row r="498" ht="16.5" customHeight="1">
      <c r="A498" s="192"/>
      <c r="B498" s="210">
        <v>8054.0</v>
      </c>
      <c r="C498" s="248" t="s">
        <v>218</v>
      </c>
      <c r="D498" s="275" t="s">
        <v>654</v>
      </c>
      <c r="E498" s="214" t="s">
        <v>676</v>
      </c>
      <c r="F498" s="214">
        <v>2025.0</v>
      </c>
      <c r="G498" s="214">
        <v>9.0</v>
      </c>
      <c r="H498" s="214" t="s">
        <v>49</v>
      </c>
      <c r="I498" s="220">
        <v>0.03</v>
      </c>
      <c r="J498" s="232">
        <v>0.03</v>
      </c>
      <c r="K498" s="217">
        <f t="shared" ref="K498:L498" si="512">4.1%/42</f>
        <v>0.0009761904762</v>
      </c>
      <c r="L498" s="217">
        <f t="shared" si="512"/>
        <v>0.0009761904762</v>
      </c>
      <c r="M498" s="218" t="s">
        <v>691</v>
      </c>
      <c r="N498" s="192">
        <f t="shared" si="3"/>
        <v>0.23</v>
      </c>
      <c r="O498" s="192">
        <f t="shared" si="4"/>
        <v>0.33</v>
      </c>
      <c r="P498" s="192">
        <f t="shared" si="513"/>
        <v>433</v>
      </c>
      <c r="Q498" s="192"/>
      <c r="R498" s="192"/>
      <c r="S498" s="192"/>
      <c r="T498" s="192"/>
      <c r="U498" s="192"/>
      <c r="V498" s="192"/>
      <c r="W498" s="192"/>
      <c r="X498" s="192"/>
      <c r="Y498" s="192"/>
      <c r="Z498" s="192"/>
      <c r="AA498" s="192"/>
      <c r="AB498" s="192"/>
      <c r="AC498" s="192"/>
      <c r="AD498" s="192"/>
      <c r="AE498" s="192"/>
      <c r="AF498" s="192"/>
    </row>
    <row r="499" ht="16.5" customHeight="1">
      <c r="A499" s="192"/>
      <c r="B499" s="210">
        <v>8054.0</v>
      </c>
      <c r="C499" s="248" t="s">
        <v>218</v>
      </c>
      <c r="D499" s="275" t="s">
        <v>654</v>
      </c>
      <c r="E499" s="214" t="s">
        <v>676</v>
      </c>
      <c r="F499" s="214">
        <v>2025.0</v>
      </c>
      <c r="G499" s="214">
        <v>10.0</v>
      </c>
      <c r="H499" s="214" t="s">
        <v>52</v>
      </c>
      <c r="I499" s="220">
        <v>0.03</v>
      </c>
      <c r="J499" s="232">
        <v>0.03</v>
      </c>
      <c r="K499" s="217">
        <f t="shared" ref="K499:L499" si="514">4.1%/42</f>
        <v>0.0009761904762</v>
      </c>
      <c r="L499" s="217">
        <f t="shared" si="514"/>
        <v>0.0009761904762</v>
      </c>
      <c r="M499" s="218" t="s">
        <v>692</v>
      </c>
      <c r="N499" s="192">
        <f t="shared" si="3"/>
        <v>0.26</v>
      </c>
      <c r="O499" s="192">
        <f t="shared" si="4"/>
        <v>0.36</v>
      </c>
      <c r="P499" s="192">
        <f t="shared" si="513"/>
        <v>916</v>
      </c>
      <c r="Q499" s="192"/>
      <c r="R499" s="192"/>
      <c r="S499" s="192"/>
      <c r="T499" s="192"/>
      <c r="U499" s="192"/>
      <c r="V499" s="192"/>
      <c r="W499" s="192"/>
      <c r="X499" s="192"/>
      <c r="Y499" s="192"/>
      <c r="Z499" s="192"/>
      <c r="AA499" s="192"/>
      <c r="AB499" s="192"/>
      <c r="AC499" s="192"/>
      <c r="AD499" s="192"/>
      <c r="AE499" s="192"/>
      <c r="AF499" s="192"/>
    </row>
    <row r="500" ht="16.5" customHeight="1">
      <c r="A500" s="192"/>
      <c r="B500" s="210">
        <v>8054.0</v>
      </c>
      <c r="C500" s="248" t="s">
        <v>218</v>
      </c>
      <c r="D500" s="275" t="s">
        <v>654</v>
      </c>
      <c r="E500" s="214" t="s">
        <v>676</v>
      </c>
      <c r="F500" s="214">
        <v>2025.0</v>
      </c>
      <c r="G500" s="214">
        <v>11.0</v>
      </c>
      <c r="H500" s="214" t="s">
        <v>55</v>
      </c>
      <c r="I500" s="220">
        <v>0.03</v>
      </c>
      <c r="J500" s="232">
        <v>0.03</v>
      </c>
      <c r="K500" s="217">
        <f t="shared" ref="K500:L500" si="515">4.1%/42</f>
        <v>0.0009761904762</v>
      </c>
      <c r="L500" s="217">
        <f t="shared" si="515"/>
        <v>0.0009761904762</v>
      </c>
      <c r="M500" s="218" t="s">
        <v>693</v>
      </c>
      <c r="N500" s="192">
        <f t="shared" si="3"/>
        <v>0.29</v>
      </c>
      <c r="O500" s="192">
        <f t="shared" si="4"/>
        <v>0.39</v>
      </c>
      <c r="P500" s="192">
        <f t="shared" si="513"/>
        <v>597</v>
      </c>
      <c r="Q500" s="192"/>
      <c r="R500" s="192"/>
      <c r="S500" s="192"/>
      <c r="T500" s="192"/>
      <c r="U500" s="192"/>
      <c r="V500" s="192"/>
      <c r="W500" s="192"/>
      <c r="X500" s="192"/>
      <c r="Y500" s="192"/>
      <c r="Z500" s="192"/>
      <c r="AA500" s="192"/>
      <c r="AB500" s="192"/>
      <c r="AC500" s="192"/>
      <c r="AD500" s="192"/>
      <c r="AE500" s="192"/>
      <c r="AF500" s="192"/>
    </row>
    <row r="501" ht="16.5" customHeight="1">
      <c r="A501" s="192"/>
      <c r="B501" s="210">
        <v>8054.0</v>
      </c>
      <c r="C501" s="248" t="s">
        <v>218</v>
      </c>
      <c r="D501" s="275" t="s">
        <v>654</v>
      </c>
      <c r="E501" s="214" t="s">
        <v>676</v>
      </c>
      <c r="F501" s="214">
        <v>2025.0</v>
      </c>
      <c r="G501" s="214">
        <v>12.0</v>
      </c>
      <c r="H501" s="214" t="s">
        <v>59</v>
      </c>
      <c r="I501" s="220">
        <v>0.01</v>
      </c>
      <c r="J501" s="232">
        <v>0.01</v>
      </c>
      <c r="K501" s="217">
        <f t="shared" ref="K501:L501" si="516">4.1%/42</f>
        <v>0.0009761904762</v>
      </c>
      <c r="L501" s="217">
        <f t="shared" si="516"/>
        <v>0.0009761904762</v>
      </c>
      <c r="M501" s="218" t="s">
        <v>694</v>
      </c>
      <c r="N501" s="192">
        <f t="shared" si="3"/>
        <v>0.3</v>
      </c>
      <c r="O501" s="192">
        <f t="shared" si="4"/>
        <v>0.4</v>
      </c>
      <c r="P501" s="192"/>
      <c r="Q501" s="192"/>
      <c r="R501" s="192"/>
      <c r="S501" s="192"/>
      <c r="T501" s="192"/>
      <c r="U501" s="192"/>
      <c r="V501" s="192"/>
      <c r="W501" s="192"/>
      <c r="X501" s="192"/>
      <c r="Y501" s="192"/>
      <c r="Z501" s="192"/>
      <c r="AA501" s="192"/>
      <c r="AB501" s="192"/>
      <c r="AC501" s="192"/>
      <c r="AD501" s="192"/>
      <c r="AE501" s="192"/>
      <c r="AF501" s="192"/>
    </row>
    <row r="502" ht="16.5" customHeight="1">
      <c r="A502" s="192"/>
      <c r="B502" s="210">
        <v>8054.0</v>
      </c>
      <c r="C502" s="248" t="s">
        <v>218</v>
      </c>
      <c r="D502" s="275" t="s">
        <v>654</v>
      </c>
      <c r="E502" s="214" t="s">
        <v>676</v>
      </c>
      <c r="F502" s="214">
        <v>2026.0</v>
      </c>
      <c r="G502" s="214">
        <v>1.0</v>
      </c>
      <c r="H502" s="214" t="s">
        <v>488</v>
      </c>
      <c r="I502" s="220">
        <v>0.01</v>
      </c>
      <c r="J502" s="232">
        <v>0.01</v>
      </c>
      <c r="K502" s="217">
        <f t="shared" ref="K502:L502" si="517">4.1%/42</f>
        <v>0.0009761904762</v>
      </c>
      <c r="L502" s="217">
        <f t="shared" si="517"/>
        <v>0.0009761904762</v>
      </c>
      <c r="M502" s="218" t="s">
        <v>695</v>
      </c>
      <c r="N502" s="192">
        <f t="shared" si="3"/>
        <v>0.01</v>
      </c>
      <c r="O502" s="192">
        <f t="shared" si="4"/>
        <v>0.41</v>
      </c>
      <c r="P502" s="192">
        <f t="shared" ref="P502:P503" si="519">LEN(M502)</f>
        <v>287</v>
      </c>
      <c r="Q502" s="192"/>
      <c r="R502" s="192"/>
      <c r="S502" s="192"/>
      <c r="T502" s="192"/>
      <c r="U502" s="192"/>
      <c r="V502" s="192"/>
      <c r="W502" s="192"/>
      <c r="X502" s="192"/>
      <c r="Y502" s="192"/>
      <c r="Z502" s="192"/>
      <c r="AA502" s="192"/>
      <c r="AB502" s="192"/>
      <c r="AC502" s="192"/>
      <c r="AD502" s="192"/>
      <c r="AE502" s="192"/>
      <c r="AF502" s="192"/>
    </row>
    <row r="503" ht="16.5" customHeight="1">
      <c r="A503" s="192"/>
      <c r="B503" s="210">
        <v>8054.0</v>
      </c>
      <c r="C503" s="248" t="s">
        <v>218</v>
      </c>
      <c r="D503" s="275" t="s">
        <v>654</v>
      </c>
      <c r="E503" s="276" t="s">
        <v>676</v>
      </c>
      <c r="F503" s="214">
        <v>2026.0</v>
      </c>
      <c r="G503" s="214">
        <v>2.0</v>
      </c>
      <c r="H503" s="214" t="s">
        <v>65</v>
      </c>
      <c r="I503" s="220">
        <v>0.01</v>
      </c>
      <c r="J503" s="252"/>
      <c r="K503" s="217">
        <f t="shared" ref="K503:L503" si="518">4.1%/42</f>
        <v>0.0009761904762</v>
      </c>
      <c r="L503" s="217">
        <f t="shared" si="518"/>
        <v>0.0009761904762</v>
      </c>
      <c r="M503" s="257" t="s">
        <v>696</v>
      </c>
      <c r="N503" s="192">
        <f t="shared" si="3"/>
        <v>0.01</v>
      </c>
      <c r="O503" s="192">
        <f t="shared" si="4"/>
        <v>0.41</v>
      </c>
      <c r="P503" s="192">
        <f t="shared" si="519"/>
        <v>806</v>
      </c>
      <c r="Q503" s="192"/>
      <c r="R503" s="192"/>
      <c r="S503" s="192"/>
      <c r="T503" s="192"/>
      <c r="U503" s="192"/>
      <c r="V503" s="192"/>
      <c r="W503" s="192"/>
      <c r="X503" s="192"/>
      <c r="Y503" s="192"/>
      <c r="Z503" s="192"/>
      <c r="AA503" s="192"/>
      <c r="AB503" s="192"/>
      <c r="AC503" s="192"/>
      <c r="AD503" s="192"/>
      <c r="AE503" s="192"/>
      <c r="AF503" s="192"/>
    </row>
    <row r="504" ht="16.5" customHeight="1">
      <c r="A504" s="192"/>
      <c r="B504" s="210">
        <v>8054.0</v>
      </c>
      <c r="C504" s="248" t="s">
        <v>218</v>
      </c>
      <c r="D504" s="275" t="s">
        <v>654</v>
      </c>
      <c r="E504" s="214" t="s">
        <v>676</v>
      </c>
      <c r="F504" s="214">
        <v>2026.0</v>
      </c>
      <c r="G504" s="214">
        <v>3.0</v>
      </c>
      <c r="H504" s="214" t="s">
        <v>68</v>
      </c>
      <c r="I504" s="220">
        <v>0.03</v>
      </c>
      <c r="J504" s="236"/>
      <c r="K504" s="217">
        <f t="shared" ref="K504:L504" si="520">4.1%/42</f>
        <v>0.0009761904762</v>
      </c>
      <c r="L504" s="217">
        <f t="shared" si="520"/>
        <v>0.0009761904762</v>
      </c>
      <c r="M504" s="218"/>
      <c r="N504" s="192">
        <f t="shared" si="3"/>
        <v>0.01</v>
      </c>
      <c r="O504" s="192">
        <f t="shared" si="4"/>
        <v>0.41</v>
      </c>
      <c r="P504" s="192"/>
      <c r="Q504" s="192"/>
      <c r="R504" s="192"/>
      <c r="S504" s="192"/>
      <c r="T504" s="192"/>
      <c r="U504" s="192"/>
      <c r="V504" s="192"/>
      <c r="W504" s="192"/>
      <c r="X504" s="192"/>
      <c r="Y504" s="192"/>
      <c r="Z504" s="192"/>
      <c r="AA504" s="192"/>
      <c r="AB504" s="192"/>
      <c r="AC504" s="192"/>
      <c r="AD504" s="192"/>
      <c r="AE504" s="192"/>
      <c r="AF504" s="192"/>
    </row>
    <row r="505" ht="16.5" customHeight="1">
      <c r="A505" s="192"/>
      <c r="B505" s="210">
        <v>8054.0</v>
      </c>
      <c r="C505" s="248" t="s">
        <v>218</v>
      </c>
      <c r="D505" s="275" t="s">
        <v>654</v>
      </c>
      <c r="E505" s="214" t="s">
        <v>676</v>
      </c>
      <c r="F505" s="214">
        <v>2026.0</v>
      </c>
      <c r="G505" s="214">
        <v>4.0</v>
      </c>
      <c r="H505" s="214" t="s">
        <v>71</v>
      </c>
      <c r="I505" s="220">
        <v>0.03</v>
      </c>
      <c r="J505" s="236"/>
      <c r="K505" s="217">
        <f t="shared" ref="K505:L505" si="521">4.1%/42</f>
        <v>0.0009761904762</v>
      </c>
      <c r="L505" s="217">
        <f t="shared" si="521"/>
        <v>0.0009761904762</v>
      </c>
      <c r="M505" s="218"/>
      <c r="N505" s="192">
        <f t="shared" si="3"/>
        <v>0.01</v>
      </c>
      <c r="O505" s="192">
        <f t="shared" si="4"/>
        <v>0.41</v>
      </c>
      <c r="P505" s="192"/>
      <c r="Q505" s="192"/>
      <c r="R505" s="192"/>
      <c r="S505" s="192"/>
      <c r="T505" s="192"/>
      <c r="U505" s="192"/>
      <c r="V505" s="192"/>
      <c r="W505" s="192"/>
      <c r="X505" s="192"/>
      <c r="Y505" s="192"/>
      <c r="Z505" s="192"/>
      <c r="AA505" s="192"/>
      <c r="AB505" s="192"/>
      <c r="AC505" s="192"/>
      <c r="AD505" s="192"/>
      <c r="AE505" s="192"/>
      <c r="AF505" s="192"/>
    </row>
    <row r="506" ht="16.5" customHeight="1">
      <c r="A506" s="192"/>
      <c r="B506" s="210">
        <v>8054.0</v>
      </c>
      <c r="C506" s="248" t="s">
        <v>218</v>
      </c>
      <c r="D506" s="275" t="s">
        <v>654</v>
      </c>
      <c r="E506" s="214" t="s">
        <v>676</v>
      </c>
      <c r="F506" s="214">
        <v>2026.0</v>
      </c>
      <c r="G506" s="214">
        <v>5.0</v>
      </c>
      <c r="H506" s="214" t="s">
        <v>74</v>
      </c>
      <c r="I506" s="220">
        <v>0.03</v>
      </c>
      <c r="J506" s="236"/>
      <c r="K506" s="217">
        <f t="shared" ref="K506:L506" si="522">4.1%/42</f>
        <v>0.0009761904762</v>
      </c>
      <c r="L506" s="217">
        <f t="shared" si="522"/>
        <v>0.0009761904762</v>
      </c>
      <c r="M506" s="218"/>
      <c r="N506" s="192">
        <f t="shared" si="3"/>
        <v>0.01</v>
      </c>
      <c r="O506" s="192">
        <f t="shared" si="4"/>
        <v>0.41</v>
      </c>
      <c r="P506" s="192"/>
      <c r="Q506" s="192"/>
      <c r="R506" s="192"/>
      <c r="S506" s="192"/>
      <c r="T506" s="192"/>
      <c r="U506" s="192"/>
      <c r="V506" s="192"/>
      <c r="W506" s="192"/>
      <c r="X506" s="192"/>
      <c r="Y506" s="192"/>
      <c r="Z506" s="192"/>
      <c r="AA506" s="192"/>
      <c r="AB506" s="192"/>
      <c r="AC506" s="192"/>
      <c r="AD506" s="192"/>
      <c r="AE506" s="192"/>
      <c r="AF506" s="192"/>
    </row>
    <row r="507" ht="16.5" customHeight="1">
      <c r="A507" s="192"/>
      <c r="B507" s="210">
        <v>8054.0</v>
      </c>
      <c r="C507" s="248" t="s">
        <v>218</v>
      </c>
      <c r="D507" s="275" t="s">
        <v>654</v>
      </c>
      <c r="E507" s="214" t="s">
        <v>676</v>
      </c>
      <c r="F507" s="214">
        <v>2026.0</v>
      </c>
      <c r="G507" s="214">
        <v>6.0</v>
      </c>
      <c r="H507" s="214" t="s">
        <v>77</v>
      </c>
      <c r="I507" s="220">
        <v>0.03</v>
      </c>
      <c r="J507" s="236"/>
      <c r="K507" s="217">
        <f t="shared" ref="K507:L507" si="523">4.1%/42</f>
        <v>0.0009761904762</v>
      </c>
      <c r="L507" s="217">
        <f t="shared" si="523"/>
        <v>0.0009761904762</v>
      </c>
      <c r="M507" s="218"/>
      <c r="N507" s="192">
        <f t="shared" si="3"/>
        <v>0.01</v>
      </c>
      <c r="O507" s="192">
        <f t="shared" si="4"/>
        <v>0.41</v>
      </c>
      <c r="P507" s="192"/>
      <c r="Q507" s="192"/>
      <c r="R507" s="192"/>
      <c r="S507" s="192"/>
      <c r="T507" s="192"/>
      <c r="U507" s="192"/>
      <c r="V507" s="192"/>
      <c r="W507" s="192"/>
      <c r="X507" s="192"/>
      <c r="Y507" s="192"/>
      <c r="Z507" s="192"/>
      <c r="AA507" s="192"/>
      <c r="AB507" s="192"/>
      <c r="AC507" s="192"/>
      <c r="AD507" s="192"/>
      <c r="AE507" s="192"/>
      <c r="AF507" s="192"/>
    </row>
    <row r="508" ht="16.5" customHeight="1">
      <c r="A508" s="192"/>
      <c r="B508" s="210">
        <v>8054.0</v>
      </c>
      <c r="C508" s="248" t="s">
        <v>218</v>
      </c>
      <c r="D508" s="275" t="s">
        <v>654</v>
      </c>
      <c r="E508" s="214" t="s">
        <v>676</v>
      </c>
      <c r="F508" s="214">
        <v>2026.0</v>
      </c>
      <c r="G508" s="214">
        <v>7.0</v>
      </c>
      <c r="H508" s="214" t="s">
        <v>41</v>
      </c>
      <c r="I508" s="220">
        <v>0.03</v>
      </c>
      <c r="J508" s="236"/>
      <c r="K508" s="217">
        <f t="shared" ref="K508:L508" si="524">4.1%/42</f>
        <v>0.0009761904762</v>
      </c>
      <c r="L508" s="217">
        <f t="shared" si="524"/>
        <v>0.0009761904762</v>
      </c>
      <c r="M508" s="218"/>
      <c r="N508" s="192">
        <f t="shared" si="3"/>
        <v>0.01</v>
      </c>
      <c r="O508" s="192">
        <f t="shared" si="4"/>
        <v>0.41</v>
      </c>
      <c r="P508" s="192"/>
      <c r="Q508" s="192"/>
      <c r="R508" s="192"/>
      <c r="S508" s="192"/>
      <c r="T508" s="192"/>
      <c r="U508" s="192"/>
      <c r="V508" s="192"/>
      <c r="W508" s="192"/>
      <c r="X508" s="192"/>
      <c r="Y508" s="192"/>
      <c r="Z508" s="192"/>
      <c r="AA508" s="192"/>
      <c r="AB508" s="192"/>
      <c r="AC508" s="192"/>
      <c r="AD508" s="192"/>
      <c r="AE508" s="192"/>
      <c r="AF508" s="192"/>
    </row>
    <row r="509" ht="16.5" customHeight="1">
      <c r="A509" s="192"/>
      <c r="B509" s="210">
        <v>8054.0</v>
      </c>
      <c r="C509" s="248" t="s">
        <v>218</v>
      </c>
      <c r="D509" s="275" t="s">
        <v>654</v>
      </c>
      <c r="E509" s="214" t="s">
        <v>676</v>
      </c>
      <c r="F509" s="214">
        <v>2026.0</v>
      </c>
      <c r="G509" s="214">
        <v>8.0</v>
      </c>
      <c r="H509" s="214" t="s">
        <v>46</v>
      </c>
      <c r="I509" s="220">
        <v>0.03</v>
      </c>
      <c r="J509" s="236"/>
      <c r="K509" s="217">
        <f t="shared" ref="K509:L509" si="525">4.1%/42</f>
        <v>0.0009761904762</v>
      </c>
      <c r="L509" s="217">
        <f t="shared" si="525"/>
        <v>0.0009761904762</v>
      </c>
      <c r="M509" s="218"/>
      <c r="N509" s="192">
        <f t="shared" si="3"/>
        <v>0.01</v>
      </c>
      <c r="O509" s="192">
        <f t="shared" si="4"/>
        <v>0.41</v>
      </c>
      <c r="P509" s="192"/>
      <c r="Q509" s="192"/>
      <c r="R509" s="192"/>
      <c r="S509" s="192"/>
      <c r="T509" s="192"/>
      <c r="U509" s="192"/>
      <c r="V509" s="192"/>
      <c r="W509" s="192"/>
      <c r="X509" s="192"/>
      <c r="Y509" s="192"/>
      <c r="Z509" s="192"/>
      <c r="AA509" s="192"/>
      <c r="AB509" s="192"/>
      <c r="AC509" s="192"/>
      <c r="AD509" s="192"/>
      <c r="AE509" s="192"/>
      <c r="AF509" s="192"/>
    </row>
    <row r="510" ht="16.5" customHeight="1">
      <c r="A510" s="192"/>
      <c r="B510" s="210">
        <v>8054.0</v>
      </c>
      <c r="C510" s="248" t="s">
        <v>218</v>
      </c>
      <c r="D510" s="275" t="s">
        <v>654</v>
      </c>
      <c r="E510" s="214" t="s">
        <v>676</v>
      </c>
      <c r="F510" s="214">
        <v>2026.0</v>
      </c>
      <c r="G510" s="214">
        <v>9.0</v>
      </c>
      <c r="H510" s="214" t="s">
        <v>49</v>
      </c>
      <c r="I510" s="220">
        <v>0.03</v>
      </c>
      <c r="J510" s="236"/>
      <c r="K510" s="217">
        <f t="shared" ref="K510:L510" si="526">4.1%/42</f>
        <v>0.0009761904762</v>
      </c>
      <c r="L510" s="217">
        <f t="shared" si="526"/>
        <v>0.0009761904762</v>
      </c>
      <c r="M510" s="218"/>
      <c r="N510" s="192">
        <f t="shared" si="3"/>
        <v>0.01</v>
      </c>
      <c r="O510" s="192">
        <f t="shared" si="4"/>
        <v>0.41</v>
      </c>
      <c r="P510" s="192"/>
      <c r="Q510" s="192"/>
      <c r="R510" s="192"/>
      <c r="S510" s="192"/>
      <c r="T510" s="192"/>
      <c r="U510" s="192"/>
      <c r="V510" s="192"/>
      <c r="W510" s="192"/>
      <c r="X510" s="192"/>
      <c r="Y510" s="192"/>
      <c r="Z510" s="192"/>
      <c r="AA510" s="192"/>
      <c r="AB510" s="192"/>
      <c r="AC510" s="192"/>
      <c r="AD510" s="192"/>
      <c r="AE510" s="192"/>
      <c r="AF510" s="192"/>
    </row>
    <row r="511" ht="16.5" customHeight="1">
      <c r="A511" s="192"/>
      <c r="B511" s="210">
        <v>8054.0</v>
      </c>
      <c r="C511" s="248" t="s">
        <v>218</v>
      </c>
      <c r="D511" s="275" t="s">
        <v>654</v>
      </c>
      <c r="E511" s="214" t="s">
        <v>676</v>
      </c>
      <c r="F511" s="214">
        <v>2026.0</v>
      </c>
      <c r="G511" s="214">
        <v>10.0</v>
      </c>
      <c r="H511" s="214" t="s">
        <v>52</v>
      </c>
      <c r="I511" s="220">
        <v>0.03</v>
      </c>
      <c r="J511" s="236"/>
      <c r="K511" s="217">
        <f t="shared" ref="K511:L511" si="527">4.1%/42</f>
        <v>0.0009761904762</v>
      </c>
      <c r="L511" s="217">
        <f t="shared" si="527"/>
        <v>0.0009761904762</v>
      </c>
      <c r="M511" s="218"/>
      <c r="N511" s="192">
        <f t="shared" si="3"/>
        <v>0.01</v>
      </c>
      <c r="O511" s="192">
        <f t="shared" si="4"/>
        <v>0.41</v>
      </c>
      <c r="P511" s="192"/>
      <c r="Q511" s="192"/>
      <c r="R511" s="192"/>
      <c r="S511" s="192"/>
      <c r="T511" s="192"/>
      <c r="U511" s="192"/>
      <c r="V511" s="192"/>
      <c r="W511" s="192"/>
      <c r="X511" s="192"/>
      <c r="Y511" s="192"/>
      <c r="Z511" s="192"/>
      <c r="AA511" s="192"/>
      <c r="AB511" s="192"/>
      <c r="AC511" s="192"/>
      <c r="AD511" s="192"/>
      <c r="AE511" s="192"/>
      <c r="AF511" s="192"/>
    </row>
    <row r="512" ht="16.5" customHeight="1">
      <c r="A512" s="192"/>
      <c r="B512" s="210">
        <v>8054.0</v>
      </c>
      <c r="C512" s="248" t="s">
        <v>218</v>
      </c>
      <c r="D512" s="275" t="s">
        <v>654</v>
      </c>
      <c r="E512" s="214" t="s">
        <v>676</v>
      </c>
      <c r="F512" s="214">
        <v>2026.0</v>
      </c>
      <c r="G512" s="214">
        <v>11.0</v>
      </c>
      <c r="H512" s="214" t="s">
        <v>55</v>
      </c>
      <c r="I512" s="220">
        <v>0.03</v>
      </c>
      <c r="J512" s="236"/>
      <c r="K512" s="217">
        <f t="shared" ref="K512:L512" si="528">4.1%/42</f>
        <v>0.0009761904762</v>
      </c>
      <c r="L512" s="217">
        <f t="shared" si="528"/>
        <v>0.0009761904762</v>
      </c>
      <c r="M512" s="218"/>
      <c r="N512" s="192">
        <f t="shared" si="3"/>
        <v>0.01</v>
      </c>
      <c r="O512" s="192">
        <f t="shared" si="4"/>
        <v>0.41</v>
      </c>
      <c r="P512" s="192"/>
      <c r="Q512" s="192"/>
      <c r="R512" s="192"/>
      <c r="S512" s="192"/>
      <c r="T512" s="192"/>
      <c r="U512" s="192"/>
      <c r="V512" s="192"/>
      <c r="W512" s="192"/>
      <c r="X512" s="192"/>
      <c r="Y512" s="192"/>
      <c r="Z512" s="192"/>
      <c r="AA512" s="192"/>
      <c r="AB512" s="192"/>
      <c r="AC512" s="192"/>
      <c r="AD512" s="192"/>
      <c r="AE512" s="192"/>
      <c r="AF512" s="192"/>
    </row>
    <row r="513" ht="16.5" customHeight="1">
      <c r="A513" s="192"/>
      <c r="B513" s="210">
        <v>8054.0</v>
      </c>
      <c r="C513" s="248" t="s">
        <v>218</v>
      </c>
      <c r="D513" s="275" t="s">
        <v>654</v>
      </c>
      <c r="E513" s="214" t="s">
        <v>676</v>
      </c>
      <c r="F513" s="214">
        <v>2026.0</v>
      </c>
      <c r="G513" s="214">
        <v>12.0</v>
      </c>
      <c r="H513" s="214" t="s">
        <v>59</v>
      </c>
      <c r="I513" s="220">
        <v>0.01</v>
      </c>
      <c r="J513" s="236"/>
      <c r="K513" s="217">
        <f t="shared" ref="K513:L513" si="529">4.1%/42</f>
        <v>0.0009761904762</v>
      </c>
      <c r="L513" s="217">
        <f t="shared" si="529"/>
        <v>0.0009761904762</v>
      </c>
      <c r="M513" s="218"/>
      <c r="N513" s="192">
        <f t="shared" si="3"/>
        <v>0.01</v>
      </c>
      <c r="O513" s="192">
        <f t="shared" si="4"/>
        <v>0.41</v>
      </c>
      <c r="P513" s="192"/>
      <c r="Q513" s="192"/>
      <c r="R513" s="192"/>
      <c r="S513" s="192"/>
      <c r="T513" s="192"/>
      <c r="U513" s="192"/>
      <c r="V513" s="192"/>
      <c r="W513" s="192"/>
      <c r="X513" s="192"/>
      <c r="Y513" s="192"/>
      <c r="Z513" s="192"/>
      <c r="AA513" s="192"/>
      <c r="AB513" s="192"/>
      <c r="AC513" s="192"/>
      <c r="AD513" s="192"/>
      <c r="AE513" s="192"/>
      <c r="AF513" s="192"/>
    </row>
    <row r="514" ht="16.5" customHeight="1">
      <c r="A514" s="192"/>
      <c r="B514" s="210">
        <v>8054.0</v>
      </c>
      <c r="C514" s="248" t="s">
        <v>218</v>
      </c>
      <c r="D514" s="275" t="s">
        <v>654</v>
      </c>
      <c r="E514" s="214" t="s">
        <v>676</v>
      </c>
      <c r="F514" s="214">
        <v>2027.0</v>
      </c>
      <c r="G514" s="214">
        <v>1.0</v>
      </c>
      <c r="H514" s="214" t="s">
        <v>488</v>
      </c>
      <c r="I514" s="220">
        <v>0.01</v>
      </c>
      <c r="J514" s="236"/>
      <c r="K514" s="217">
        <f t="shared" ref="K514:L514" si="530">4.1%/42</f>
        <v>0.0009761904762</v>
      </c>
      <c r="L514" s="217">
        <f t="shared" si="530"/>
        <v>0.0009761904762</v>
      </c>
      <c r="M514" s="218"/>
      <c r="N514" s="192">
        <f t="shared" si="3"/>
        <v>0</v>
      </c>
      <c r="O514" s="192">
        <f t="shared" si="4"/>
        <v>0.41</v>
      </c>
      <c r="P514" s="192"/>
      <c r="Q514" s="192"/>
      <c r="R514" s="192"/>
      <c r="S514" s="192"/>
      <c r="T514" s="192"/>
      <c r="U514" s="192"/>
      <c r="V514" s="192"/>
      <c r="W514" s="192"/>
      <c r="X514" s="192"/>
      <c r="Y514" s="192"/>
      <c r="Z514" s="192"/>
      <c r="AA514" s="192"/>
      <c r="AB514" s="192"/>
      <c r="AC514" s="192"/>
      <c r="AD514" s="192"/>
      <c r="AE514" s="192"/>
      <c r="AF514" s="192"/>
    </row>
    <row r="515" ht="16.5" customHeight="1">
      <c r="A515" s="192"/>
      <c r="B515" s="210">
        <v>8054.0</v>
      </c>
      <c r="C515" s="248" t="s">
        <v>218</v>
      </c>
      <c r="D515" s="275" t="s">
        <v>654</v>
      </c>
      <c r="E515" s="214" t="s">
        <v>676</v>
      </c>
      <c r="F515" s="214">
        <v>2027.0</v>
      </c>
      <c r="G515" s="214">
        <v>2.0</v>
      </c>
      <c r="H515" s="214" t="s">
        <v>65</v>
      </c>
      <c r="I515" s="220">
        <v>0.01</v>
      </c>
      <c r="J515" s="236"/>
      <c r="K515" s="217">
        <f t="shared" ref="K515:L515" si="531">4.1%/42</f>
        <v>0.0009761904762</v>
      </c>
      <c r="L515" s="217">
        <f t="shared" si="531"/>
        <v>0.0009761904762</v>
      </c>
      <c r="M515" s="218"/>
      <c r="N515" s="192">
        <f t="shared" si="3"/>
        <v>0</v>
      </c>
      <c r="O515" s="192">
        <f t="shared" si="4"/>
        <v>0.41</v>
      </c>
      <c r="P515" s="192"/>
      <c r="Q515" s="192"/>
      <c r="R515" s="192"/>
      <c r="S515" s="192"/>
      <c r="T515" s="192"/>
      <c r="U515" s="192"/>
      <c r="V515" s="192"/>
      <c r="W515" s="192"/>
      <c r="X515" s="192"/>
      <c r="Y515" s="192"/>
      <c r="Z515" s="192"/>
      <c r="AA515" s="192"/>
      <c r="AB515" s="192"/>
      <c r="AC515" s="192"/>
      <c r="AD515" s="192"/>
      <c r="AE515" s="192"/>
      <c r="AF515" s="192"/>
    </row>
    <row r="516" ht="16.5" customHeight="1">
      <c r="A516" s="192"/>
      <c r="B516" s="210">
        <v>8054.0</v>
      </c>
      <c r="C516" s="248" t="s">
        <v>218</v>
      </c>
      <c r="D516" s="275" t="s">
        <v>654</v>
      </c>
      <c r="E516" s="214" t="s">
        <v>676</v>
      </c>
      <c r="F516" s="214">
        <v>2027.0</v>
      </c>
      <c r="G516" s="214">
        <v>3.0</v>
      </c>
      <c r="H516" s="214" t="s">
        <v>68</v>
      </c>
      <c r="I516" s="220">
        <v>0.03</v>
      </c>
      <c r="J516" s="236"/>
      <c r="K516" s="217">
        <f t="shared" ref="K516:L516" si="532">4.1%/42</f>
        <v>0.0009761904762</v>
      </c>
      <c r="L516" s="217">
        <f t="shared" si="532"/>
        <v>0.0009761904762</v>
      </c>
      <c r="M516" s="218"/>
      <c r="N516" s="192">
        <f t="shared" si="3"/>
        <v>0</v>
      </c>
      <c r="O516" s="192">
        <f t="shared" si="4"/>
        <v>0.41</v>
      </c>
      <c r="P516" s="192"/>
      <c r="Q516" s="192"/>
      <c r="R516" s="192"/>
      <c r="S516" s="192"/>
      <c r="T516" s="192"/>
      <c r="U516" s="192"/>
      <c r="V516" s="192"/>
      <c r="W516" s="192"/>
      <c r="X516" s="192"/>
      <c r="Y516" s="192"/>
      <c r="Z516" s="192"/>
      <c r="AA516" s="192"/>
      <c r="AB516" s="192"/>
      <c r="AC516" s="192"/>
      <c r="AD516" s="192"/>
      <c r="AE516" s="192"/>
      <c r="AF516" s="192"/>
    </row>
    <row r="517" ht="16.5" customHeight="1">
      <c r="A517" s="192"/>
      <c r="B517" s="210">
        <v>8054.0</v>
      </c>
      <c r="C517" s="248" t="s">
        <v>218</v>
      </c>
      <c r="D517" s="275" t="s">
        <v>654</v>
      </c>
      <c r="E517" s="214" t="s">
        <v>676</v>
      </c>
      <c r="F517" s="214">
        <v>2027.0</v>
      </c>
      <c r="G517" s="214">
        <v>4.0</v>
      </c>
      <c r="H517" s="214" t="s">
        <v>71</v>
      </c>
      <c r="I517" s="220">
        <v>0.03</v>
      </c>
      <c r="J517" s="236"/>
      <c r="K517" s="217">
        <f t="shared" ref="K517:L517" si="533">4.1%/42</f>
        <v>0.0009761904762</v>
      </c>
      <c r="L517" s="217">
        <f t="shared" si="533"/>
        <v>0.0009761904762</v>
      </c>
      <c r="M517" s="218"/>
      <c r="N517" s="192">
        <f t="shared" si="3"/>
        <v>0</v>
      </c>
      <c r="O517" s="192">
        <f t="shared" si="4"/>
        <v>0.41</v>
      </c>
      <c r="P517" s="192"/>
      <c r="Q517" s="192"/>
      <c r="R517" s="192"/>
      <c r="S517" s="192"/>
      <c r="T517" s="192"/>
      <c r="U517" s="192"/>
      <c r="V517" s="192"/>
      <c r="W517" s="192"/>
      <c r="X517" s="192"/>
      <c r="Y517" s="192"/>
      <c r="Z517" s="192"/>
      <c r="AA517" s="192"/>
      <c r="AB517" s="192"/>
      <c r="AC517" s="192"/>
      <c r="AD517" s="192"/>
      <c r="AE517" s="192"/>
      <c r="AF517" s="192"/>
    </row>
    <row r="518" ht="16.5" customHeight="1">
      <c r="A518" s="192"/>
      <c r="B518" s="210">
        <v>8054.0</v>
      </c>
      <c r="C518" s="248" t="s">
        <v>218</v>
      </c>
      <c r="D518" s="275" t="s">
        <v>654</v>
      </c>
      <c r="E518" s="214" t="s">
        <v>676</v>
      </c>
      <c r="F518" s="214">
        <v>2027.0</v>
      </c>
      <c r="G518" s="214">
        <v>5.0</v>
      </c>
      <c r="H518" s="214" t="s">
        <v>74</v>
      </c>
      <c r="I518" s="220">
        <v>0.03</v>
      </c>
      <c r="J518" s="236"/>
      <c r="K518" s="217">
        <f t="shared" ref="K518:L518" si="534">4.1%/42</f>
        <v>0.0009761904762</v>
      </c>
      <c r="L518" s="217">
        <f t="shared" si="534"/>
        <v>0.0009761904762</v>
      </c>
      <c r="M518" s="218"/>
      <c r="N518" s="192">
        <f t="shared" si="3"/>
        <v>0</v>
      </c>
      <c r="O518" s="192">
        <f t="shared" si="4"/>
        <v>0.41</v>
      </c>
      <c r="P518" s="192"/>
      <c r="Q518" s="192"/>
      <c r="R518" s="192"/>
      <c r="S518" s="192"/>
      <c r="T518" s="192"/>
      <c r="U518" s="192"/>
      <c r="V518" s="192"/>
      <c r="W518" s="192"/>
      <c r="X518" s="192"/>
      <c r="Y518" s="192"/>
      <c r="Z518" s="192"/>
      <c r="AA518" s="192"/>
      <c r="AB518" s="192"/>
      <c r="AC518" s="192"/>
      <c r="AD518" s="192"/>
      <c r="AE518" s="192"/>
      <c r="AF518" s="192"/>
    </row>
    <row r="519" ht="16.5" customHeight="1">
      <c r="A519" s="192"/>
      <c r="B519" s="210">
        <v>8054.0</v>
      </c>
      <c r="C519" s="248" t="s">
        <v>218</v>
      </c>
      <c r="D519" s="275" t="s">
        <v>654</v>
      </c>
      <c r="E519" s="214" t="s">
        <v>676</v>
      </c>
      <c r="F519" s="214">
        <v>2027.0</v>
      </c>
      <c r="G519" s="214">
        <v>6.0</v>
      </c>
      <c r="H519" s="214" t="s">
        <v>77</v>
      </c>
      <c r="I519" s="220">
        <v>0.03</v>
      </c>
      <c r="J519" s="236"/>
      <c r="K519" s="217">
        <f t="shared" ref="K519:L519" si="535">4.1%/42</f>
        <v>0.0009761904762</v>
      </c>
      <c r="L519" s="217">
        <f t="shared" si="535"/>
        <v>0.0009761904762</v>
      </c>
      <c r="M519" s="218"/>
      <c r="N519" s="192">
        <f t="shared" si="3"/>
        <v>0</v>
      </c>
      <c r="O519" s="192">
        <f t="shared" si="4"/>
        <v>0.41</v>
      </c>
      <c r="P519" s="192"/>
      <c r="Q519" s="192"/>
      <c r="R519" s="192"/>
      <c r="S519" s="192"/>
      <c r="T519" s="192"/>
      <c r="U519" s="192"/>
      <c r="V519" s="192"/>
      <c r="W519" s="192"/>
      <c r="X519" s="192"/>
      <c r="Y519" s="192"/>
      <c r="Z519" s="192"/>
      <c r="AA519" s="192"/>
      <c r="AB519" s="192"/>
      <c r="AC519" s="192"/>
      <c r="AD519" s="192"/>
      <c r="AE519" s="192"/>
      <c r="AF519" s="192"/>
    </row>
    <row r="520" ht="16.5" customHeight="1">
      <c r="A520" s="192"/>
      <c r="B520" s="210">
        <v>8054.0</v>
      </c>
      <c r="C520" s="248" t="s">
        <v>218</v>
      </c>
      <c r="D520" s="275" t="s">
        <v>654</v>
      </c>
      <c r="E520" s="214" t="s">
        <v>676</v>
      </c>
      <c r="F520" s="214">
        <v>2027.0</v>
      </c>
      <c r="G520" s="214">
        <v>7.0</v>
      </c>
      <c r="H520" s="214" t="s">
        <v>41</v>
      </c>
      <c r="I520" s="220">
        <v>0.03</v>
      </c>
      <c r="J520" s="236"/>
      <c r="K520" s="217">
        <f t="shared" ref="K520:L520" si="536">4.1%/42</f>
        <v>0.0009761904762</v>
      </c>
      <c r="L520" s="217">
        <f t="shared" si="536"/>
        <v>0.0009761904762</v>
      </c>
      <c r="M520" s="218"/>
      <c r="N520" s="192">
        <f t="shared" si="3"/>
        <v>0</v>
      </c>
      <c r="O520" s="192">
        <f t="shared" si="4"/>
        <v>0.41</v>
      </c>
      <c r="P520" s="192"/>
      <c r="Q520" s="192"/>
      <c r="R520" s="192"/>
      <c r="S520" s="192"/>
      <c r="T520" s="192"/>
      <c r="U520" s="192"/>
      <c r="V520" s="192"/>
      <c r="W520" s="192"/>
      <c r="X520" s="192"/>
      <c r="Y520" s="192"/>
      <c r="Z520" s="192"/>
      <c r="AA520" s="192"/>
      <c r="AB520" s="192"/>
      <c r="AC520" s="192"/>
      <c r="AD520" s="192"/>
      <c r="AE520" s="192"/>
      <c r="AF520" s="192"/>
    </row>
    <row r="521" ht="16.5" customHeight="1">
      <c r="A521" s="192"/>
      <c r="B521" s="210">
        <v>8054.0</v>
      </c>
      <c r="C521" s="248" t="s">
        <v>218</v>
      </c>
      <c r="D521" s="275" t="s">
        <v>654</v>
      </c>
      <c r="E521" s="214" t="s">
        <v>676</v>
      </c>
      <c r="F521" s="214">
        <v>2027.0</v>
      </c>
      <c r="G521" s="214">
        <v>8.0</v>
      </c>
      <c r="H521" s="214" t="s">
        <v>46</v>
      </c>
      <c r="I521" s="220">
        <v>0.03</v>
      </c>
      <c r="J521" s="236"/>
      <c r="K521" s="217">
        <f t="shared" ref="K521:L521" si="537">4.1%/42</f>
        <v>0.0009761904762</v>
      </c>
      <c r="L521" s="217">
        <f t="shared" si="537"/>
        <v>0.0009761904762</v>
      </c>
      <c r="M521" s="218"/>
      <c r="N521" s="192">
        <f t="shared" si="3"/>
        <v>0</v>
      </c>
      <c r="O521" s="192">
        <f t="shared" si="4"/>
        <v>0.41</v>
      </c>
      <c r="P521" s="192"/>
      <c r="Q521" s="192"/>
      <c r="R521" s="192"/>
      <c r="S521" s="192"/>
      <c r="T521" s="192"/>
      <c r="U521" s="192"/>
      <c r="V521" s="192"/>
      <c r="W521" s="192"/>
      <c r="X521" s="192"/>
      <c r="Y521" s="192"/>
      <c r="Z521" s="192"/>
      <c r="AA521" s="192"/>
      <c r="AB521" s="192"/>
      <c r="AC521" s="192"/>
      <c r="AD521" s="192"/>
      <c r="AE521" s="192"/>
      <c r="AF521" s="192"/>
    </row>
    <row r="522" ht="16.5" customHeight="1">
      <c r="A522" s="192"/>
      <c r="B522" s="210">
        <v>8054.0</v>
      </c>
      <c r="C522" s="248" t="s">
        <v>218</v>
      </c>
      <c r="D522" s="275" t="s">
        <v>654</v>
      </c>
      <c r="E522" s="214" t="s">
        <v>676</v>
      </c>
      <c r="F522" s="214">
        <v>2027.0</v>
      </c>
      <c r="G522" s="214">
        <v>9.0</v>
      </c>
      <c r="H522" s="214" t="s">
        <v>49</v>
      </c>
      <c r="I522" s="220">
        <v>0.03</v>
      </c>
      <c r="J522" s="236"/>
      <c r="K522" s="217">
        <f t="shared" ref="K522:L522" si="538">4.1%/42</f>
        <v>0.0009761904762</v>
      </c>
      <c r="L522" s="217">
        <f t="shared" si="538"/>
        <v>0.0009761904762</v>
      </c>
      <c r="M522" s="218"/>
      <c r="N522" s="192">
        <f t="shared" si="3"/>
        <v>0</v>
      </c>
      <c r="O522" s="192">
        <f t="shared" si="4"/>
        <v>0.41</v>
      </c>
      <c r="P522" s="192"/>
      <c r="Q522" s="192"/>
      <c r="R522" s="192"/>
      <c r="S522" s="192"/>
      <c r="T522" s="192"/>
      <c r="U522" s="192"/>
      <c r="V522" s="192"/>
      <c r="W522" s="192"/>
      <c r="X522" s="192"/>
      <c r="Y522" s="192"/>
      <c r="Z522" s="192"/>
      <c r="AA522" s="192"/>
      <c r="AB522" s="192"/>
      <c r="AC522" s="192"/>
      <c r="AD522" s="192"/>
      <c r="AE522" s="192"/>
      <c r="AF522" s="192"/>
    </row>
    <row r="523" ht="16.5" customHeight="1">
      <c r="A523" s="192"/>
      <c r="B523" s="210">
        <v>8054.0</v>
      </c>
      <c r="C523" s="248" t="s">
        <v>218</v>
      </c>
      <c r="D523" s="275" t="s">
        <v>654</v>
      </c>
      <c r="E523" s="214" t="s">
        <v>676</v>
      </c>
      <c r="F523" s="214">
        <v>2027.0</v>
      </c>
      <c r="G523" s="214">
        <v>10.0</v>
      </c>
      <c r="H523" s="214" t="s">
        <v>52</v>
      </c>
      <c r="I523" s="220">
        <v>0.03</v>
      </c>
      <c r="J523" s="236"/>
      <c r="K523" s="217">
        <f t="shared" ref="K523:L523" si="539">4.1%/42</f>
        <v>0.0009761904762</v>
      </c>
      <c r="L523" s="217">
        <f t="shared" si="539"/>
        <v>0.0009761904762</v>
      </c>
      <c r="M523" s="218"/>
      <c r="N523" s="192">
        <f t="shared" si="3"/>
        <v>0</v>
      </c>
      <c r="O523" s="192">
        <f t="shared" si="4"/>
        <v>0.41</v>
      </c>
      <c r="P523" s="192"/>
      <c r="Q523" s="192"/>
      <c r="R523" s="192"/>
      <c r="S523" s="192"/>
      <c r="T523" s="192"/>
      <c r="U523" s="192"/>
      <c r="V523" s="192"/>
      <c r="W523" s="192"/>
      <c r="X523" s="192"/>
      <c r="Y523" s="192"/>
      <c r="Z523" s="192"/>
      <c r="AA523" s="192"/>
      <c r="AB523" s="192"/>
      <c r="AC523" s="192"/>
      <c r="AD523" s="192"/>
      <c r="AE523" s="192"/>
      <c r="AF523" s="192"/>
    </row>
    <row r="524" ht="16.5" customHeight="1">
      <c r="A524" s="192"/>
      <c r="B524" s="210">
        <v>8054.0</v>
      </c>
      <c r="C524" s="248" t="s">
        <v>218</v>
      </c>
      <c r="D524" s="275" t="s">
        <v>654</v>
      </c>
      <c r="E524" s="214" t="s">
        <v>676</v>
      </c>
      <c r="F524" s="214">
        <v>2027.0</v>
      </c>
      <c r="G524" s="214">
        <v>11.0</v>
      </c>
      <c r="H524" s="214" t="s">
        <v>55</v>
      </c>
      <c r="I524" s="220">
        <v>0.03</v>
      </c>
      <c r="J524" s="236"/>
      <c r="K524" s="217">
        <f t="shared" ref="K524:L524" si="540">4.1%/42</f>
        <v>0.0009761904762</v>
      </c>
      <c r="L524" s="217">
        <f t="shared" si="540"/>
        <v>0.0009761904762</v>
      </c>
      <c r="M524" s="218"/>
      <c r="N524" s="192">
        <f t="shared" si="3"/>
        <v>0</v>
      </c>
      <c r="O524" s="192">
        <f t="shared" si="4"/>
        <v>0.41</v>
      </c>
      <c r="P524" s="192"/>
      <c r="Q524" s="192"/>
      <c r="R524" s="192"/>
      <c r="S524" s="192"/>
      <c r="T524" s="192"/>
      <c r="U524" s="192"/>
      <c r="V524" s="192"/>
      <c r="W524" s="192"/>
      <c r="X524" s="192"/>
      <c r="Y524" s="192"/>
      <c r="Z524" s="192"/>
      <c r="AA524" s="192"/>
      <c r="AB524" s="192"/>
      <c r="AC524" s="192"/>
      <c r="AD524" s="192"/>
      <c r="AE524" s="192"/>
      <c r="AF524" s="192"/>
    </row>
    <row r="525" ht="16.5" customHeight="1">
      <c r="A525" s="192"/>
      <c r="B525" s="210">
        <v>8054.0</v>
      </c>
      <c r="C525" s="248" t="s">
        <v>218</v>
      </c>
      <c r="D525" s="275" t="s">
        <v>654</v>
      </c>
      <c r="E525" s="214" t="s">
        <v>676</v>
      </c>
      <c r="F525" s="214">
        <v>2027.0</v>
      </c>
      <c r="G525" s="214">
        <v>12.0</v>
      </c>
      <c r="H525" s="214" t="s">
        <v>59</v>
      </c>
      <c r="I525" s="220">
        <v>0.01</v>
      </c>
      <c r="J525" s="236"/>
      <c r="K525" s="217">
        <f t="shared" ref="K525:L525" si="541">4.1%/42</f>
        <v>0.0009761904762</v>
      </c>
      <c r="L525" s="217">
        <f t="shared" si="541"/>
        <v>0.0009761904762</v>
      </c>
      <c r="M525" s="218"/>
      <c r="N525" s="192">
        <f t="shared" si="3"/>
        <v>0</v>
      </c>
      <c r="O525" s="192">
        <f t="shared" si="4"/>
        <v>0.41</v>
      </c>
      <c r="P525" s="192"/>
      <c r="Q525" s="192"/>
      <c r="R525" s="192"/>
      <c r="S525" s="192"/>
      <c r="T525" s="192"/>
      <c r="U525" s="192"/>
      <c r="V525" s="192"/>
      <c r="W525" s="192"/>
      <c r="X525" s="192"/>
      <c r="Y525" s="192"/>
      <c r="Z525" s="192"/>
      <c r="AA525" s="192"/>
      <c r="AB525" s="192"/>
      <c r="AC525" s="192"/>
      <c r="AD525" s="192"/>
      <c r="AE525" s="192"/>
      <c r="AF525" s="192"/>
    </row>
    <row r="526" ht="16.5" customHeight="1">
      <c r="A526" s="192"/>
      <c r="B526" s="210">
        <v>8054.0</v>
      </c>
      <c r="C526" s="248" t="s">
        <v>218</v>
      </c>
      <c r="D526" s="275" t="s">
        <v>654</v>
      </c>
      <c r="E526" s="277" t="s">
        <v>697</v>
      </c>
      <c r="F526" s="214">
        <v>2024.0</v>
      </c>
      <c r="G526" s="214">
        <v>7.0</v>
      </c>
      <c r="H526" s="214" t="s">
        <v>41</v>
      </c>
      <c r="I526" s="220">
        <v>0.015</v>
      </c>
      <c r="J526" s="216">
        <v>0.015</v>
      </c>
      <c r="K526" s="217">
        <f t="shared" ref="K526:L526" si="542">4.1%/42</f>
        <v>0.0009761904762</v>
      </c>
      <c r="L526" s="217">
        <f t="shared" si="542"/>
        <v>0.0009761904762</v>
      </c>
      <c r="M526" s="258" t="s">
        <v>698</v>
      </c>
      <c r="N526" s="250">
        <f t="shared" si="3"/>
        <v>0.015</v>
      </c>
      <c r="O526" s="192">
        <f t="shared" si="4"/>
        <v>0.015</v>
      </c>
      <c r="P526" s="192"/>
      <c r="Q526" s="192"/>
      <c r="R526" s="192"/>
      <c r="S526" s="192"/>
      <c r="T526" s="192"/>
      <c r="U526" s="192"/>
      <c r="V526" s="192"/>
      <c r="W526" s="192"/>
      <c r="X526" s="192"/>
      <c r="Y526" s="192"/>
      <c r="Z526" s="192"/>
      <c r="AA526" s="192"/>
      <c r="AB526" s="192"/>
      <c r="AC526" s="192"/>
      <c r="AD526" s="192"/>
      <c r="AE526" s="192"/>
      <c r="AF526" s="192"/>
    </row>
    <row r="527" ht="16.5" customHeight="1">
      <c r="A527" s="192"/>
      <c r="B527" s="210">
        <v>8054.0</v>
      </c>
      <c r="C527" s="248" t="s">
        <v>218</v>
      </c>
      <c r="D527" s="275" t="s">
        <v>654</v>
      </c>
      <c r="E527" s="277" t="s">
        <v>697</v>
      </c>
      <c r="F527" s="214">
        <v>2024.0</v>
      </c>
      <c r="G527" s="214">
        <v>8.0</v>
      </c>
      <c r="H527" s="214" t="s">
        <v>46</v>
      </c>
      <c r="I527" s="220">
        <v>0.010000000000000002</v>
      </c>
      <c r="J527" s="216">
        <v>0.01</v>
      </c>
      <c r="K527" s="217">
        <f t="shared" ref="K527:L527" si="543">4.1%/42</f>
        <v>0.0009761904762</v>
      </c>
      <c r="L527" s="217">
        <f t="shared" si="543"/>
        <v>0.0009761904762</v>
      </c>
      <c r="M527" s="258" t="s">
        <v>699</v>
      </c>
      <c r="N527" s="250">
        <f t="shared" si="3"/>
        <v>0.025</v>
      </c>
      <c r="O527" s="192">
        <f t="shared" si="4"/>
        <v>0.025</v>
      </c>
      <c r="P527" s="192"/>
      <c r="Q527" s="192"/>
      <c r="R527" s="192"/>
      <c r="S527" s="192"/>
      <c r="T527" s="192"/>
      <c r="U527" s="192"/>
      <c r="V527" s="192"/>
      <c r="W527" s="192"/>
      <c r="X527" s="192"/>
      <c r="Y527" s="192"/>
      <c r="Z527" s="192"/>
      <c r="AA527" s="192"/>
      <c r="AB527" s="192"/>
      <c r="AC527" s="192"/>
      <c r="AD527" s="192"/>
      <c r="AE527" s="192"/>
      <c r="AF527" s="192"/>
    </row>
    <row r="528" ht="16.5" customHeight="1">
      <c r="A528" s="192"/>
      <c r="B528" s="210">
        <v>8054.0</v>
      </c>
      <c r="C528" s="248" t="s">
        <v>218</v>
      </c>
      <c r="D528" s="275" t="s">
        <v>654</v>
      </c>
      <c r="E528" s="277" t="s">
        <v>697</v>
      </c>
      <c r="F528" s="214">
        <v>2024.0</v>
      </c>
      <c r="G528" s="214">
        <v>9.0</v>
      </c>
      <c r="H528" s="214" t="s">
        <v>49</v>
      </c>
      <c r="I528" s="220">
        <v>0.025</v>
      </c>
      <c r="J528" s="221">
        <v>0.025</v>
      </c>
      <c r="K528" s="217">
        <f t="shared" ref="K528:L528" si="544">4.1%/42</f>
        <v>0.0009761904762</v>
      </c>
      <c r="L528" s="217">
        <f t="shared" si="544"/>
        <v>0.0009761904762</v>
      </c>
      <c r="M528" s="258" t="s">
        <v>700</v>
      </c>
      <c r="N528" s="250">
        <f t="shared" si="3"/>
        <v>0.05</v>
      </c>
      <c r="O528" s="192">
        <f t="shared" si="4"/>
        <v>0.05</v>
      </c>
      <c r="P528" s="192"/>
      <c r="Q528" s="192"/>
      <c r="R528" s="192"/>
      <c r="S528" s="192"/>
      <c r="T528" s="192"/>
      <c r="U528" s="192"/>
      <c r="V528" s="192"/>
      <c r="W528" s="192"/>
      <c r="X528" s="192"/>
      <c r="Y528" s="192"/>
      <c r="Z528" s="192"/>
      <c r="AA528" s="192"/>
      <c r="AB528" s="192"/>
      <c r="AC528" s="192"/>
      <c r="AD528" s="192"/>
      <c r="AE528" s="192"/>
      <c r="AF528" s="192"/>
    </row>
    <row r="529" ht="16.5" customHeight="1">
      <c r="A529" s="192"/>
      <c r="B529" s="210">
        <v>8054.0</v>
      </c>
      <c r="C529" s="248" t="s">
        <v>218</v>
      </c>
      <c r="D529" s="275" t="s">
        <v>654</v>
      </c>
      <c r="E529" s="277" t="s">
        <v>697</v>
      </c>
      <c r="F529" s="214">
        <v>2024.0</v>
      </c>
      <c r="G529" s="214">
        <v>10.0</v>
      </c>
      <c r="H529" s="214" t="s">
        <v>52</v>
      </c>
      <c r="I529" s="220">
        <v>0.025</v>
      </c>
      <c r="J529" s="221">
        <v>0.025</v>
      </c>
      <c r="K529" s="217">
        <f t="shared" ref="K529:L529" si="545">4.1%/42</f>
        <v>0.0009761904762</v>
      </c>
      <c r="L529" s="217">
        <f t="shared" si="545"/>
        <v>0.0009761904762</v>
      </c>
      <c r="M529" s="249" t="s">
        <v>701</v>
      </c>
      <c r="N529" s="250">
        <f t="shared" si="3"/>
        <v>0.075</v>
      </c>
      <c r="O529" s="192">
        <f t="shared" si="4"/>
        <v>0.075</v>
      </c>
      <c r="P529" s="192"/>
      <c r="Q529" s="192"/>
      <c r="R529" s="192"/>
      <c r="S529" s="192"/>
      <c r="T529" s="192"/>
      <c r="U529" s="192"/>
      <c r="V529" s="192"/>
      <c r="W529" s="192"/>
      <c r="X529" s="192"/>
      <c r="Y529" s="192"/>
      <c r="Z529" s="192"/>
      <c r="AA529" s="192"/>
      <c r="AB529" s="192"/>
      <c r="AC529" s="192"/>
      <c r="AD529" s="192"/>
      <c r="AE529" s="192"/>
      <c r="AF529" s="192"/>
    </row>
    <row r="530" ht="16.5" customHeight="1">
      <c r="A530" s="192"/>
      <c r="B530" s="210">
        <v>8054.0</v>
      </c>
      <c r="C530" s="248" t="s">
        <v>218</v>
      </c>
      <c r="D530" s="275" t="s">
        <v>654</v>
      </c>
      <c r="E530" s="277" t="s">
        <v>697</v>
      </c>
      <c r="F530" s="214">
        <v>2024.0</v>
      </c>
      <c r="G530" s="214">
        <v>11.0</v>
      </c>
      <c r="H530" s="214" t="s">
        <v>55</v>
      </c>
      <c r="I530" s="220">
        <v>0.015</v>
      </c>
      <c r="J530" s="216">
        <v>0.015</v>
      </c>
      <c r="K530" s="217">
        <f t="shared" ref="K530:L530" si="546">4.1%/42</f>
        <v>0.0009761904762</v>
      </c>
      <c r="L530" s="217">
        <f t="shared" si="546"/>
        <v>0.0009761904762</v>
      </c>
      <c r="M530" s="254" t="s">
        <v>702</v>
      </c>
      <c r="N530" s="250">
        <f t="shared" si="3"/>
        <v>0.09</v>
      </c>
      <c r="O530" s="192">
        <f t="shared" si="4"/>
        <v>0.09</v>
      </c>
      <c r="P530" s="192"/>
      <c r="Q530" s="192"/>
      <c r="R530" s="192"/>
      <c r="S530" s="192"/>
      <c r="T530" s="192"/>
      <c r="U530" s="192"/>
      <c r="V530" s="192"/>
      <c r="W530" s="192"/>
      <c r="X530" s="192"/>
      <c r="Y530" s="192"/>
      <c r="Z530" s="192"/>
      <c r="AA530" s="192"/>
      <c r="AB530" s="192"/>
      <c r="AC530" s="192"/>
      <c r="AD530" s="192"/>
      <c r="AE530" s="192"/>
      <c r="AF530" s="192"/>
    </row>
    <row r="531" ht="16.5" customHeight="1">
      <c r="A531" s="192"/>
      <c r="B531" s="210">
        <v>8054.0</v>
      </c>
      <c r="C531" s="248" t="s">
        <v>218</v>
      </c>
      <c r="D531" s="275" t="s">
        <v>654</v>
      </c>
      <c r="E531" s="277" t="s">
        <v>697</v>
      </c>
      <c r="F531" s="214">
        <v>2024.0</v>
      </c>
      <c r="G531" s="214">
        <v>12.0</v>
      </c>
      <c r="H531" s="214" t="s">
        <v>59</v>
      </c>
      <c r="I531" s="220">
        <v>0.010000000000000002</v>
      </c>
      <c r="J531" s="216">
        <v>0.010000000000000002</v>
      </c>
      <c r="K531" s="217">
        <f t="shared" ref="K531:L531" si="547">4.1%/42</f>
        <v>0.0009761904762</v>
      </c>
      <c r="L531" s="217">
        <f t="shared" si="547"/>
        <v>0.0009761904762</v>
      </c>
      <c r="M531" s="218" t="s">
        <v>703</v>
      </c>
      <c r="N531" s="250">
        <f t="shared" si="3"/>
        <v>0.1</v>
      </c>
      <c r="O531" s="192">
        <f t="shared" si="4"/>
        <v>0.1</v>
      </c>
      <c r="P531" s="192"/>
      <c r="Q531" s="192"/>
      <c r="R531" s="192"/>
      <c r="S531" s="192"/>
      <c r="T531" s="192"/>
      <c r="U531" s="192"/>
      <c r="V531" s="192"/>
      <c r="W531" s="192"/>
      <c r="X531" s="192"/>
      <c r="Y531" s="192"/>
      <c r="Z531" s="192"/>
      <c r="AA531" s="192"/>
      <c r="AB531" s="192"/>
      <c r="AC531" s="192"/>
      <c r="AD531" s="192"/>
      <c r="AE531" s="192"/>
      <c r="AF531" s="192"/>
    </row>
    <row r="532" ht="16.5" customHeight="1">
      <c r="A532" s="192"/>
      <c r="B532" s="210">
        <v>8054.0</v>
      </c>
      <c r="C532" s="248" t="s">
        <v>218</v>
      </c>
      <c r="D532" s="275" t="s">
        <v>654</v>
      </c>
      <c r="E532" s="277" t="s">
        <v>697</v>
      </c>
      <c r="F532" s="214">
        <v>2025.0</v>
      </c>
      <c r="G532" s="214">
        <v>1.0</v>
      </c>
      <c r="H532" s="214" t="s">
        <v>488</v>
      </c>
      <c r="I532" s="220">
        <v>0.01</v>
      </c>
      <c r="J532" s="255">
        <v>0.01</v>
      </c>
      <c r="K532" s="217">
        <f t="shared" ref="K532:L532" si="548">4.1%/42</f>
        <v>0.0009761904762</v>
      </c>
      <c r="L532" s="217">
        <f t="shared" si="548"/>
        <v>0.0009761904762</v>
      </c>
      <c r="M532" s="218" t="s">
        <v>704</v>
      </c>
      <c r="N532" s="250">
        <f t="shared" si="3"/>
        <v>0.01</v>
      </c>
      <c r="O532" s="192">
        <f t="shared" si="4"/>
        <v>0.11</v>
      </c>
      <c r="P532" s="192"/>
      <c r="Q532" s="192"/>
      <c r="R532" s="192"/>
      <c r="S532" s="192"/>
      <c r="T532" s="192"/>
      <c r="U532" s="192"/>
      <c r="V532" s="192"/>
      <c r="W532" s="192"/>
      <c r="X532" s="192"/>
      <c r="Y532" s="192"/>
      <c r="Z532" s="192"/>
      <c r="AA532" s="192"/>
      <c r="AB532" s="192"/>
      <c r="AC532" s="192"/>
      <c r="AD532" s="192"/>
      <c r="AE532" s="192"/>
      <c r="AF532" s="192"/>
    </row>
    <row r="533" ht="16.5" customHeight="1">
      <c r="A533" s="192"/>
      <c r="B533" s="210">
        <v>8054.0</v>
      </c>
      <c r="C533" s="248" t="s">
        <v>218</v>
      </c>
      <c r="D533" s="275" t="s">
        <v>654</v>
      </c>
      <c r="E533" s="277" t="s">
        <v>697</v>
      </c>
      <c r="F533" s="214">
        <v>2025.0</v>
      </c>
      <c r="G533" s="214">
        <v>2.0</v>
      </c>
      <c r="H533" s="214" t="s">
        <v>65</v>
      </c>
      <c r="I533" s="217">
        <v>0.01</v>
      </c>
      <c r="J533" s="217">
        <v>0.01</v>
      </c>
      <c r="K533" s="217">
        <f t="shared" ref="K533:L533" si="549">4.1%/42</f>
        <v>0.0009761904762</v>
      </c>
      <c r="L533" s="217">
        <f t="shared" si="549"/>
        <v>0.0009761904762</v>
      </c>
      <c r="M533" s="218" t="s">
        <v>705</v>
      </c>
      <c r="N533" s="250">
        <f t="shared" si="3"/>
        <v>0.02</v>
      </c>
      <c r="O533" s="192">
        <f t="shared" si="4"/>
        <v>0.12</v>
      </c>
      <c r="P533" s="192"/>
      <c r="Q533" s="192"/>
      <c r="R533" s="192"/>
      <c r="S533" s="192"/>
      <c r="T533" s="192"/>
      <c r="U533" s="192"/>
      <c r="V533" s="192"/>
      <c r="W533" s="192"/>
      <c r="X533" s="192"/>
      <c r="Y533" s="192"/>
      <c r="Z533" s="192"/>
      <c r="AA533" s="192"/>
      <c r="AB533" s="192"/>
      <c r="AC533" s="192"/>
      <c r="AD533" s="192"/>
      <c r="AE533" s="192"/>
      <c r="AF533" s="192"/>
    </row>
    <row r="534" ht="16.5" customHeight="1">
      <c r="A534" s="192"/>
      <c r="B534" s="210">
        <v>8054.0</v>
      </c>
      <c r="C534" s="248" t="s">
        <v>218</v>
      </c>
      <c r="D534" s="275" t="s">
        <v>654</v>
      </c>
      <c r="E534" s="277" t="s">
        <v>697</v>
      </c>
      <c r="F534" s="214">
        <v>2025.0</v>
      </c>
      <c r="G534" s="214">
        <v>3.0</v>
      </c>
      <c r="H534" s="214" t="s">
        <v>68</v>
      </c>
      <c r="I534" s="220">
        <v>0.03</v>
      </c>
      <c r="J534" s="220">
        <v>0.03</v>
      </c>
      <c r="K534" s="217">
        <f t="shared" ref="K534:L534" si="550">4.1%/42</f>
        <v>0.0009761904762</v>
      </c>
      <c r="L534" s="217">
        <f t="shared" si="550"/>
        <v>0.0009761904762</v>
      </c>
      <c r="M534" s="218" t="s">
        <v>706</v>
      </c>
      <c r="N534" s="250">
        <f t="shared" si="3"/>
        <v>0.05</v>
      </c>
      <c r="O534" s="192">
        <f t="shared" si="4"/>
        <v>0.15</v>
      </c>
      <c r="P534" s="192"/>
      <c r="Q534" s="192"/>
      <c r="R534" s="192"/>
      <c r="S534" s="192"/>
      <c r="T534" s="192"/>
      <c r="U534" s="192"/>
      <c r="V534" s="192"/>
      <c r="W534" s="192"/>
      <c r="X534" s="192"/>
      <c r="Y534" s="192"/>
      <c r="Z534" s="192"/>
      <c r="AA534" s="192"/>
      <c r="AB534" s="192"/>
      <c r="AC534" s="192"/>
      <c r="AD534" s="192"/>
      <c r="AE534" s="192"/>
      <c r="AF534" s="192"/>
    </row>
    <row r="535" ht="16.5" customHeight="1">
      <c r="A535" s="192"/>
      <c r="B535" s="210">
        <v>8054.0</v>
      </c>
      <c r="C535" s="248" t="s">
        <v>218</v>
      </c>
      <c r="D535" s="275" t="s">
        <v>654</v>
      </c>
      <c r="E535" s="277" t="s">
        <v>697</v>
      </c>
      <c r="F535" s="214">
        <v>2025.0</v>
      </c>
      <c r="G535" s="214">
        <v>4.0</v>
      </c>
      <c r="H535" s="214" t="s">
        <v>71</v>
      </c>
      <c r="I535" s="220">
        <v>0.03</v>
      </c>
      <c r="J535" s="220">
        <v>0.03</v>
      </c>
      <c r="K535" s="217">
        <f t="shared" ref="K535:L535" si="551">4.1%/42</f>
        <v>0.0009761904762</v>
      </c>
      <c r="L535" s="217">
        <f t="shared" si="551"/>
        <v>0.0009761904762</v>
      </c>
      <c r="M535" s="218" t="s">
        <v>707</v>
      </c>
      <c r="N535" s="192">
        <f t="shared" si="3"/>
        <v>0.08</v>
      </c>
      <c r="O535" s="192">
        <f t="shared" si="4"/>
        <v>0.18</v>
      </c>
      <c r="P535" s="192"/>
      <c r="Q535" s="192"/>
      <c r="R535" s="192"/>
      <c r="S535" s="192"/>
      <c r="T535" s="192"/>
      <c r="U535" s="192"/>
      <c r="V535" s="192"/>
      <c r="W535" s="192"/>
      <c r="X535" s="192"/>
      <c r="Y535" s="192"/>
      <c r="Z535" s="192"/>
      <c r="AA535" s="192"/>
      <c r="AB535" s="192"/>
      <c r="AC535" s="192"/>
      <c r="AD535" s="192"/>
      <c r="AE535" s="192"/>
      <c r="AF535" s="192"/>
    </row>
    <row r="536" ht="16.5" customHeight="1">
      <c r="A536" s="192"/>
      <c r="B536" s="210">
        <v>8054.0</v>
      </c>
      <c r="C536" s="248" t="s">
        <v>218</v>
      </c>
      <c r="D536" s="275" t="s">
        <v>654</v>
      </c>
      <c r="E536" s="277" t="s">
        <v>697</v>
      </c>
      <c r="F536" s="214">
        <v>2025.0</v>
      </c>
      <c r="G536" s="214">
        <v>5.0</v>
      </c>
      <c r="H536" s="214" t="s">
        <v>74</v>
      </c>
      <c r="I536" s="220">
        <v>0.03</v>
      </c>
      <c r="J536" s="220">
        <v>0.03</v>
      </c>
      <c r="K536" s="217">
        <f t="shared" ref="K536:L536" si="552">4.1%/42</f>
        <v>0.0009761904762</v>
      </c>
      <c r="L536" s="217">
        <f t="shared" si="552"/>
        <v>0.0009761904762</v>
      </c>
      <c r="M536" s="218" t="s">
        <v>708</v>
      </c>
      <c r="N536" s="192">
        <f t="shared" si="3"/>
        <v>0.11</v>
      </c>
      <c r="O536" s="192">
        <f t="shared" si="4"/>
        <v>0.21</v>
      </c>
      <c r="P536" s="192"/>
      <c r="Q536" s="192"/>
      <c r="R536" s="192"/>
      <c r="S536" s="192"/>
      <c r="T536" s="192"/>
      <c r="U536" s="192"/>
      <c r="V536" s="192"/>
      <c r="W536" s="192"/>
      <c r="X536" s="192"/>
      <c r="Y536" s="192"/>
      <c r="Z536" s="192"/>
      <c r="AA536" s="192"/>
      <c r="AB536" s="192"/>
      <c r="AC536" s="192"/>
      <c r="AD536" s="192"/>
      <c r="AE536" s="192"/>
      <c r="AF536" s="192"/>
    </row>
    <row r="537" ht="16.5" customHeight="1">
      <c r="A537" s="192"/>
      <c r="B537" s="210">
        <v>8054.0</v>
      </c>
      <c r="C537" s="248" t="s">
        <v>218</v>
      </c>
      <c r="D537" s="275" t="s">
        <v>654</v>
      </c>
      <c r="E537" s="277" t="s">
        <v>697</v>
      </c>
      <c r="F537" s="214">
        <v>2025.0</v>
      </c>
      <c r="G537" s="214">
        <v>6.0</v>
      </c>
      <c r="H537" s="214" t="s">
        <v>77</v>
      </c>
      <c r="I537" s="220">
        <v>0.03</v>
      </c>
      <c r="J537" s="256">
        <v>0.03</v>
      </c>
      <c r="K537" s="217">
        <f t="shared" ref="K537:L537" si="553">4.1%/42</f>
        <v>0.0009761904762</v>
      </c>
      <c r="L537" s="217">
        <f t="shared" si="553"/>
        <v>0.0009761904762</v>
      </c>
      <c r="M537" s="218" t="s">
        <v>709</v>
      </c>
      <c r="N537" s="192">
        <f t="shared" si="3"/>
        <v>0.14</v>
      </c>
      <c r="O537" s="192">
        <f t="shared" si="4"/>
        <v>0.24</v>
      </c>
      <c r="P537" s="192"/>
      <c r="Q537" s="192"/>
      <c r="R537" s="192"/>
      <c r="S537" s="192"/>
      <c r="T537" s="192"/>
      <c r="U537" s="192"/>
      <c r="V537" s="192"/>
      <c r="W537" s="192"/>
      <c r="X537" s="192"/>
      <c r="Y537" s="192"/>
      <c r="Z537" s="192"/>
      <c r="AA537" s="192"/>
      <c r="AB537" s="192"/>
      <c r="AC537" s="192"/>
      <c r="AD537" s="192"/>
      <c r="AE537" s="192"/>
      <c r="AF537" s="192"/>
    </row>
    <row r="538" ht="16.5" customHeight="1">
      <c r="A538" s="192"/>
      <c r="B538" s="210">
        <v>8054.0</v>
      </c>
      <c r="C538" s="248" t="s">
        <v>218</v>
      </c>
      <c r="D538" s="275" t="s">
        <v>654</v>
      </c>
      <c r="E538" s="277" t="s">
        <v>697</v>
      </c>
      <c r="F538" s="214">
        <v>2025.0</v>
      </c>
      <c r="G538" s="214">
        <v>7.0</v>
      </c>
      <c r="H538" s="214" t="s">
        <v>41</v>
      </c>
      <c r="I538" s="220">
        <v>0.03</v>
      </c>
      <c r="J538" s="232">
        <v>0.03</v>
      </c>
      <c r="K538" s="217">
        <f t="shared" ref="K538:L538" si="554">4.1%/42</f>
        <v>0.0009761904762</v>
      </c>
      <c r="L538" s="217">
        <f t="shared" si="554"/>
        <v>0.0009761904762</v>
      </c>
      <c r="M538" s="218" t="s">
        <v>710</v>
      </c>
      <c r="N538" s="192">
        <f t="shared" si="3"/>
        <v>0.17</v>
      </c>
      <c r="O538" s="192">
        <f t="shared" si="4"/>
        <v>0.27</v>
      </c>
      <c r="P538" s="192"/>
      <c r="Q538" s="192"/>
      <c r="R538" s="192"/>
      <c r="S538" s="192"/>
      <c r="T538" s="192"/>
      <c r="U538" s="192"/>
      <c r="V538" s="192"/>
      <c r="W538" s="192"/>
      <c r="X538" s="192"/>
      <c r="Y538" s="192"/>
      <c r="Z538" s="192"/>
      <c r="AA538" s="192"/>
      <c r="AB538" s="192"/>
      <c r="AC538" s="192"/>
      <c r="AD538" s="192"/>
      <c r="AE538" s="192"/>
      <c r="AF538" s="192"/>
    </row>
    <row r="539" ht="16.5" customHeight="1">
      <c r="A539" s="192"/>
      <c r="B539" s="210">
        <v>8054.0</v>
      </c>
      <c r="C539" s="248" t="s">
        <v>218</v>
      </c>
      <c r="D539" s="275" t="s">
        <v>654</v>
      </c>
      <c r="E539" s="277" t="s">
        <v>697</v>
      </c>
      <c r="F539" s="214">
        <v>2025.0</v>
      </c>
      <c r="G539" s="214">
        <v>8.0</v>
      </c>
      <c r="H539" s="214" t="s">
        <v>46</v>
      </c>
      <c r="I539" s="220">
        <v>0.03</v>
      </c>
      <c r="J539" s="232">
        <v>0.03</v>
      </c>
      <c r="K539" s="217">
        <f t="shared" ref="K539:L539" si="555">4.1%/42</f>
        <v>0.0009761904762</v>
      </c>
      <c r="L539" s="217">
        <f t="shared" si="555"/>
        <v>0.0009761904762</v>
      </c>
      <c r="M539" s="218" t="s">
        <v>711</v>
      </c>
      <c r="N539" s="192">
        <f t="shared" si="3"/>
        <v>0.2</v>
      </c>
      <c r="O539" s="192">
        <f t="shared" si="4"/>
        <v>0.3</v>
      </c>
      <c r="P539" s="192">
        <f t="shared" ref="P539:P542" si="557">LEN(M539)</f>
        <v>322</v>
      </c>
      <c r="Q539" s="192"/>
      <c r="R539" s="192"/>
      <c r="S539" s="192"/>
      <c r="T539" s="192"/>
      <c r="U539" s="192"/>
      <c r="V539" s="192"/>
      <c r="W539" s="192"/>
      <c r="X539" s="192"/>
      <c r="Y539" s="192"/>
      <c r="Z539" s="192"/>
      <c r="AA539" s="192"/>
      <c r="AB539" s="192"/>
      <c r="AC539" s="192"/>
      <c r="AD539" s="192"/>
      <c r="AE539" s="192"/>
      <c r="AF539" s="192"/>
    </row>
    <row r="540" ht="16.5" customHeight="1">
      <c r="A540" s="192"/>
      <c r="B540" s="210">
        <v>8054.0</v>
      </c>
      <c r="C540" s="248" t="s">
        <v>218</v>
      </c>
      <c r="D540" s="275" t="s">
        <v>654</v>
      </c>
      <c r="E540" s="277" t="s">
        <v>697</v>
      </c>
      <c r="F540" s="214">
        <v>2025.0</v>
      </c>
      <c r="G540" s="214">
        <v>9.0</v>
      </c>
      <c r="H540" s="214" t="s">
        <v>49</v>
      </c>
      <c r="I540" s="220">
        <v>0.03</v>
      </c>
      <c r="J540" s="232">
        <v>0.03</v>
      </c>
      <c r="K540" s="217">
        <f t="shared" ref="K540:L540" si="556">4.1%/42</f>
        <v>0.0009761904762</v>
      </c>
      <c r="L540" s="217">
        <f t="shared" si="556"/>
        <v>0.0009761904762</v>
      </c>
      <c r="M540" s="218" t="s">
        <v>712</v>
      </c>
      <c r="N540" s="192">
        <f t="shared" si="3"/>
        <v>0.23</v>
      </c>
      <c r="O540" s="192">
        <f t="shared" si="4"/>
        <v>0.33</v>
      </c>
      <c r="P540" s="192">
        <f t="shared" si="557"/>
        <v>312</v>
      </c>
      <c r="Q540" s="192"/>
      <c r="R540" s="192"/>
      <c r="S540" s="192"/>
      <c r="T540" s="192"/>
      <c r="U540" s="192"/>
      <c r="V540" s="192"/>
      <c r="W540" s="192"/>
      <c r="X540" s="192"/>
      <c r="Y540" s="192"/>
      <c r="Z540" s="192"/>
      <c r="AA540" s="192"/>
      <c r="AB540" s="192"/>
      <c r="AC540" s="192"/>
      <c r="AD540" s="192"/>
      <c r="AE540" s="192"/>
      <c r="AF540" s="192"/>
    </row>
    <row r="541" ht="16.5" customHeight="1">
      <c r="A541" s="192"/>
      <c r="B541" s="210">
        <v>8054.0</v>
      </c>
      <c r="C541" s="248" t="s">
        <v>218</v>
      </c>
      <c r="D541" s="275" t="s">
        <v>654</v>
      </c>
      <c r="E541" s="277" t="s">
        <v>697</v>
      </c>
      <c r="F541" s="214">
        <v>2025.0</v>
      </c>
      <c r="G541" s="214">
        <v>10.0</v>
      </c>
      <c r="H541" s="214" t="s">
        <v>52</v>
      </c>
      <c r="I541" s="220">
        <v>0.03</v>
      </c>
      <c r="J541" s="232">
        <v>0.03</v>
      </c>
      <c r="K541" s="217">
        <f t="shared" ref="K541:L541" si="558">4.1%/42</f>
        <v>0.0009761904762</v>
      </c>
      <c r="L541" s="217">
        <f t="shared" si="558"/>
        <v>0.0009761904762</v>
      </c>
      <c r="M541" s="218" t="s">
        <v>713</v>
      </c>
      <c r="N541" s="192">
        <f t="shared" si="3"/>
        <v>0.26</v>
      </c>
      <c r="O541" s="192">
        <f t="shared" si="4"/>
        <v>0.36</v>
      </c>
      <c r="P541" s="192">
        <f t="shared" si="557"/>
        <v>255</v>
      </c>
      <c r="Q541" s="192"/>
      <c r="R541" s="192"/>
      <c r="S541" s="192"/>
      <c r="T541" s="192"/>
      <c r="U541" s="192"/>
      <c r="V541" s="192"/>
      <c r="W541" s="192"/>
      <c r="X541" s="192"/>
      <c r="Y541" s="192"/>
      <c r="Z541" s="192"/>
      <c r="AA541" s="192"/>
      <c r="AB541" s="192"/>
      <c r="AC541" s="192"/>
      <c r="AD541" s="192"/>
      <c r="AE541" s="192"/>
      <c r="AF541" s="192"/>
    </row>
    <row r="542" ht="16.5" customHeight="1">
      <c r="A542" s="192"/>
      <c r="B542" s="210">
        <v>8054.0</v>
      </c>
      <c r="C542" s="248" t="s">
        <v>218</v>
      </c>
      <c r="D542" s="275" t="s">
        <v>654</v>
      </c>
      <c r="E542" s="277" t="s">
        <v>697</v>
      </c>
      <c r="F542" s="214">
        <v>2025.0</v>
      </c>
      <c r="G542" s="214">
        <v>11.0</v>
      </c>
      <c r="H542" s="214" t="s">
        <v>55</v>
      </c>
      <c r="I542" s="220">
        <v>0.03</v>
      </c>
      <c r="J542" s="232">
        <v>0.03</v>
      </c>
      <c r="K542" s="217">
        <f t="shared" ref="K542:L542" si="559">4.1%/42</f>
        <v>0.0009761904762</v>
      </c>
      <c r="L542" s="217">
        <f t="shared" si="559"/>
        <v>0.0009761904762</v>
      </c>
      <c r="M542" s="218" t="s">
        <v>714</v>
      </c>
      <c r="N542" s="192">
        <f t="shared" si="3"/>
        <v>0.29</v>
      </c>
      <c r="O542" s="192">
        <f t="shared" si="4"/>
        <v>0.39</v>
      </c>
      <c r="P542" s="192">
        <f t="shared" si="557"/>
        <v>470</v>
      </c>
      <c r="Q542" s="192"/>
      <c r="R542" s="192"/>
      <c r="S542" s="192"/>
      <c r="T542" s="192"/>
      <c r="U542" s="192"/>
      <c r="V542" s="192"/>
      <c r="W542" s="192"/>
      <c r="X542" s="192"/>
      <c r="Y542" s="192"/>
      <c r="Z542" s="192"/>
      <c r="AA542" s="192"/>
      <c r="AB542" s="192"/>
      <c r="AC542" s="192"/>
      <c r="AD542" s="192"/>
      <c r="AE542" s="192"/>
      <c r="AF542" s="192"/>
    </row>
    <row r="543" ht="16.5" customHeight="1">
      <c r="A543" s="192"/>
      <c r="B543" s="210">
        <v>8054.0</v>
      </c>
      <c r="C543" s="248" t="s">
        <v>218</v>
      </c>
      <c r="D543" s="275" t="s">
        <v>654</v>
      </c>
      <c r="E543" s="277" t="s">
        <v>697</v>
      </c>
      <c r="F543" s="214">
        <v>2025.0</v>
      </c>
      <c r="G543" s="214">
        <v>12.0</v>
      </c>
      <c r="H543" s="214" t="s">
        <v>59</v>
      </c>
      <c r="I543" s="220">
        <v>0.01</v>
      </c>
      <c r="J543" s="232">
        <v>0.01</v>
      </c>
      <c r="K543" s="217">
        <f t="shared" ref="K543:L543" si="560">4.1%/42</f>
        <v>0.0009761904762</v>
      </c>
      <c r="L543" s="217">
        <f t="shared" si="560"/>
        <v>0.0009761904762</v>
      </c>
      <c r="M543" s="218" t="s">
        <v>715</v>
      </c>
      <c r="N543" s="192">
        <f t="shared" si="3"/>
        <v>0.3</v>
      </c>
      <c r="O543" s="192">
        <f t="shared" si="4"/>
        <v>0.4</v>
      </c>
      <c r="P543" s="192"/>
      <c r="Q543" s="192"/>
      <c r="R543" s="192"/>
      <c r="S543" s="192"/>
      <c r="T543" s="192"/>
      <c r="U543" s="192"/>
      <c r="V543" s="192"/>
      <c r="W543" s="192"/>
      <c r="X543" s="192"/>
      <c r="Y543" s="192"/>
      <c r="Z543" s="192"/>
      <c r="AA543" s="192"/>
      <c r="AB543" s="192"/>
      <c r="AC543" s="192"/>
      <c r="AD543" s="192"/>
      <c r="AE543" s="192"/>
      <c r="AF543" s="192"/>
    </row>
    <row r="544" ht="16.5" customHeight="1">
      <c r="A544" s="192"/>
      <c r="B544" s="210">
        <v>8054.0</v>
      </c>
      <c r="C544" s="248" t="s">
        <v>218</v>
      </c>
      <c r="D544" s="275" t="s">
        <v>654</v>
      </c>
      <c r="E544" s="277" t="s">
        <v>697</v>
      </c>
      <c r="F544" s="214">
        <v>2026.0</v>
      </c>
      <c r="G544" s="214">
        <v>1.0</v>
      </c>
      <c r="H544" s="214" t="s">
        <v>488</v>
      </c>
      <c r="I544" s="220">
        <v>0.01</v>
      </c>
      <c r="J544" s="232">
        <v>0.01</v>
      </c>
      <c r="K544" s="217">
        <f t="shared" ref="K544:L544" si="561">4.1%/42</f>
        <v>0.0009761904762</v>
      </c>
      <c r="L544" s="217">
        <f t="shared" si="561"/>
        <v>0.0009761904762</v>
      </c>
      <c r="M544" s="218" t="s">
        <v>716</v>
      </c>
      <c r="N544" s="192">
        <f t="shared" si="3"/>
        <v>0.01</v>
      </c>
      <c r="O544" s="192">
        <f t="shared" si="4"/>
        <v>0.41</v>
      </c>
      <c r="P544" s="192">
        <f t="shared" ref="P544:P545" si="563">LEN(M544)</f>
        <v>607</v>
      </c>
      <c r="Q544" s="192"/>
      <c r="R544" s="192"/>
      <c r="S544" s="192"/>
      <c r="T544" s="192"/>
      <c r="U544" s="192"/>
      <c r="V544" s="192"/>
      <c r="W544" s="192"/>
      <c r="X544" s="192"/>
      <c r="Y544" s="192"/>
      <c r="Z544" s="192"/>
      <c r="AA544" s="192"/>
      <c r="AB544" s="192"/>
      <c r="AC544" s="192"/>
      <c r="AD544" s="192"/>
      <c r="AE544" s="192"/>
      <c r="AF544" s="192"/>
    </row>
    <row r="545" ht="16.5" customHeight="1">
      <c r="A545" s="192"/>
      <c r="B545" s="210">
        <v>8054.0</v>
      </c>
      <c r="C545" s="248" t="s">
        <v>218</v>
      </c>
      <c r="D545" s="275" t="s">
        <v>654</v>
      </c>
      <c r="E545" s="278" t="s">
        <v>697</v>
      </c>
      <c r="F545" s="214">
        <v>2026.0</v>
      </c>
      <c r="G545" s="214">
        <v>2.0</v>
      </c>
      <c r="H545" s="214" t="s">
        <v>65</v>
      </c>
      <c r="I545" s="220">
        <v>0.01</v>
      </c>
      <c r="J545" s="252"/>
      <c r="K545" s="217">
        <f t="shared" ref="K545:L545" si="562">4.1%/42</f>
        <v>0.0009761904762</v>
      </c>
      <c r="L545" s="217">
        <f t="shared" si="562"/>
        <v>0.0009761904762</v>
      </c>
      <c r="M545" s="279" t="s">
        <v>717</v>
      </c>
      <c r="N545" s="192">
        <f t="shared" si="3"/>
        <v>0.01</v>
      </c>
      <c r="O545" s="192">
        <f t="shared" si="4"/>
        <v>0.41</v>
      </c>
      <c r="P545" s="192">
        <f t="shared" si="563"/>
        <v>366</v>
      </c>
      <c r="Q545" s="192"/>
      <c r="R545" s="192"/>
      <c r="S545" s="192"/>
      <c r="T545" s="192"/>
      <c r="U545" s="192"/>
      <c r="V545" s="192"/>
      <c r="W545" s="192"/>
      <c r="X545" s="192"/>
      <c r="Y545" s="192"/>
      <c r="Z545" s="192"/>
      <c r="AA545" s="192"/>
      <c r="AB545" s="192"/>
      <c r="AC545" s="192"/>
      <c r="AD545" s="192"/>
      <c r="AE545" s="192"/>
      <c r="AF545" s="192"/>
    </row>
    <row r="546" ht="16.5" customHeight="1">
      <c r="A546" s="192"/>
      <c r="B546" s="210">
        <v>8054.0</v>
      </c>
      <c r="C546" s="248" t="s">
        <v>218</v>
      </c>
      <c r="D546" s="275" t="s">
        <v>654</v>
      </c>
      <c r="E546" s="277" t="s">
        <v>697</v>
      </c>
      <c r="F546" s="214">
        <v>2026.0</v>
      </c>
      <c r="G546" s="214">
        <v>3.0</v>
      </c>
      <c r="H546" s="214" t="s">
        <v>68</v>
      </c>
      <c r="I546" s="220">
        <v>0.03</v>
      </c>
      <c r="J546" s="236"/>
      <c r="K546" s="217">
        <f t="shared" ref="K546:L546" si="564">4.1%/42</f>
        <v>0.0009761904762</v>
      </c>
      <c r="L546" s="217">
        <f t="shared" si="564"/>
        <v>0.0009761904762</v>
      </c>
      <c r="M546" s="218"/>
      <c r="N546" s="192">
        <f t="shared" si="3"/>
        <v>0.01</v>
      </c>
      <c r="O546" s="192">
        <f t="shared" si="4"/>
        <v>0.41</v>
      </c>
      <c r="P546" s="192"/>
      <c r="Q546" s="192"/>
      <c r="R546" s="192"/>
      <c r="S546" s="192"/>
      <c r="T546" s="192"/>
      <c r="U546" s="192"/>
      <c r="V546" s="192"/>
      <c r="W546" s="192"/>
      <c r="X546" s="192"/>
      <c r="Y546" s="192"/>
      <c r="Z546" s="192"/>
      <c r="AA546" s="192"/>
      <c r="AB546" s="192"/>
      <c r="AC546" s="192"/>
      <c r="AD546" s="192"/>
      <c r="AE546" s="192"/>
      <c r="AF546" s="192"/>
    </row>
    <row r="547" ht="16.5" customHeight="1">
      <c r="A547" s="192"/>
      <c r="B547" s="210">
        <v>8054.0</v>
      </c>
      <c r="C547" s="248" t="s">
        <v>218</v>
      </c>
      <c r="D547" s="275" t="s">
        <v>654</v>
      </c>
      <c r="E547" s="277" t="s">
        <v>697</v>
      </c>
      <c r="F547" s="214">
        <v>2026.0</v>
      </c>
      <c r="G547" s="214">
        <v>4.0</v>
      </c>
      <c r="H547" s="214" t="s">
        <v>71</v>
      </c>
      <c r="I547" s="220">
        <v>0.03</v>
      </c>
      <c r="J547" s="236"/>
      <c r="K547" s="217">
        <f t="shared" ref="K547:L547" si="565">4.1%/42</f>
        <v>0.0009761904762</v>
      </c>
      <c r="L547" s="217">
        <f t="shared" si="565"/>
        <v>0.0009761904762</v>
      </c>
      <c r="M547" s="218"/>
      <c r="N547" s="192">
        <f t="shared" si="3"/>
        <v>0.01</v>
      </c>
      <c r="O547" s="192">
        <f t="shared" si="4"/>
        <v>0.41</v>
      </c>
      <c r="P547" s="192"/>
      <c r="Q547" s="192"/>
      <c r="R547" s="192"/>
      <c r="S547" s="192"/>
      <c r="T547" s="192"/>
      <c r="U547" s="192"/>
      <c r="V547" s="192"/>
      <c r="W547" s="192"/>
      <c r="X547" s="192"/>
      <c r="Y547" s="192"/>
      <c r="Z547" s="192"/>
      <c r="AA547" s="192"/>
      <c r="AB547" s="192"/>
      <c r="AC547" s="192"/>
      <c r="AD547" s="192"/>
      <c r="AE547" s="192"/>
      <c r="AF547" s="192"/>
    </row>
    <row r="548" ht="16.5" customHeight="1">
      <c r="A548" s="192"/>
      <c r="B548" s="210">
        <v>8054.0</v>
      </c>
      <c r="C548" s="248" t="s">
        <v>218</v>
      </c>
      <c r="D548" s="275" t="s">
        <v>654</v>
      </c>
      <c r="E548" s="277" t="s">
        <v>697</v>
      </c>
      <c r="F548" s="214">
        <v>2026.0</v>
      </c>
      <c r="G548" s="214">
        <v>5.0</v>
      </c>
      <c r="H548" s="214" t="s">
        <v>74</v>
      </c>
      <c r="I548" s="220">
        <v>0.03</v>
      </c>
      <c r="J548" s="236"/>
      <c r="K548" s="217">
        <f t="shared" ref="K548:L548" si="566">4.1%/42</f>
        <v>0.0009761904762</v>
      </c>
      <c r="L548" s="217">
        <f t="shared" si="566"/>
        <v>0.0009761904762</v>
      </c>
      <c r="M548" s="218"/>
      <c r="N548" s="192">
        <f t="shared" si="3"/>
        <v>0.01</v>
      </c>
      <c r="O548" s="192">
        <f t="shared" si="4"/>
        <v>0.41</v>
      </c>
      <c r="P548" s="192"/>
      <c r="Q548" s="192"/>
      <c r="R548" s="192"/>
      <c r="S548" s="192"/>
      <c r="T548" s="192"/>
      <c r="U548" s="192"/>
      <c r="V548" s="192"/>
      <c r="W548" s="192"/>
      <c r="X548" s="192"/>
      <c r="Y548" s="192"/>
      <c r="Z548" s="192"/>
      <c r="AA548" s="192"/>
      <c r="AB548" s="192"/>
      <c r="AC548" s="192"/>
      <c r="AD548" s="192"/>
      <c r="AE548" s="192"/>
      <c r="AF548" s="192"/>
    </row>
    <row r="549" ht="16.5" customHeight="1">
      <c r="A549" s="192"/>
      <c r="B549" s="210">
        <v>8054.0</v>
      </c>
      <c r="C549" s="248" t="s">
        <v>218</v>
      </c>
      <c r="D549" s="275" t="s">
        <v>654</v>
      </c>
      <c r="E549" s="277" t="s">
        <v>697</v>
      </c>
      <c r="F549" s="214">
        <v>2026.0</v>
      </c>
      <c r="G549" s="214">
        <v>6.0</v>
      </c>
      <c r="H549" s="214" t="s">
        <v>77</v>
      </c>
      <c r="I549" s="220">
        <v>0.03</v>
      </c>
      <c r="J549" s="236"/>
      <c r="K549" s="217">
        <f t="shared" ref="K549:L549" si="567">4.1%/42</f>
        <v>0.0009761904762</v>
      </c>
      <c r="L549" s="217">
        <f t="shared" si="567"/>
        <v>0.0009761904762</v>
      </c>
      <c r="M549" s="218"/>
      <c r="N549" s="192">
        <f t="shared" si="3"/>
        <v>0.01</v>
      </c>
      <c r="O549" s="192">
        <f t="shared" si="4"/>
        <v>0.41</v>
      </c>
      <c r="P549" s="192"/>
      <c r="Q549" s="192"/>
      <c r="R549" s="192"/>
      <c r="S549" s="192"/>
      <c r="T549" s="192"/>
      <c r="U549" s="192"/>
      <c r="V549" s="192"/>
      <c r="W549" s="192"/>
      <c r="X549" s="192"/>
      <c r="Y549" s="192"/>
      <c r="Z549" s="192"/>
      <c r="AA549" s="192"/>
      <c r="AB549" s="192"/>
      <c r="AC549" s="192"/>
      <c r="AD549" s="192"/>
      <c r="AE549" s="192"/>
      <c r="AF549" s="192"/>
    </row>
    <row r="550" ht="16.5" customHeight="1">
      <c r="A550" s="192"/>
      <c r="B550" s="210">
        <v>8054.0</v>
      </c>
      <c r="C550" s="248" t="s">
        <v>218</v>
      </c>
      <c r="D550" s="275" t="s">
        <v>654</v>
      </c>
      <c r="E550" s="277" t="s">
        <v>697</v>
      </c>
      <c r="F550" s="214">
        <v>2026.0</v>
      </c>
      <c r="G550" s="214">
        <v>7.0</v>
      </c>
      <c r="H550" s="214" t="s">
        <v>41</v>
      </c>
      <c r="I550" s="220">
        <v>0.03</v>
      </c>
      <c r="J550" s="236"/>
      <c r="K550" s="217">
        <f t="shared" ref="K550:L550" si="568">4.1%/42</f>
        <v>0.0009761904762</v>
      </c>
      <c r="L550" s="217">
        <f t="shared" si="568"/>
        <v>0.0009761904762</v>
      </c>
      <c r="M550" s="218"/>
      <c r="N550" s="192">
        <f t="shared" si="3"/>
        <v>0.01</v>
      </c>
      <c r="O550" s="192">
        <f t="shared" si="4"/>
        <v>0.41</v>
      </c>
      <c r="P550" s="192"/>
      <c r="Q550" s="192"/>
      <c r="R550" s="192"/>
      <c r="S550" s="192"/>
      <c r="T550" s="192"/>
      <c r="U550" s="192"/>
      <c r="V550" s="192"/>
      <c r="W550" s="192"/>
      <c r="X550" s="192"/>
      <c r="Y550" s="192"/>
      <c r="Z550" s="192"/>
      <c r="AA550" s="192"/>
      <c r="AB550" s="192"/>
      <c r="AC550" s="192"/>
      <c r="AD550" s="192"/>
      <c r="AE550" s="192"/>
      <c r="AF550" s="192"/>
    </row>
    <row r="551" ht="16.5" customHeight="1">
      <c r="A551" s="192"/>
      <c r="B551" s="210">
        <v>8054.0</v>
      </c>
      <c r="C551" s="248" t="s">
        <v>218</v>
      </c>
      <c r="D551" s="275" t="s">
        <v>654</v>
      </c>
      <c r="E551" s="277" t="s">
        <v>697</v>
      </c>
      <c r="F551" s="214">
        <v>2026.0</v>
      </c>
      <c r="G551" s="214">
        <v>8.0</v>
      </c>
      <c r="H551" s="214" t="s">
        <v>46</v>
      </c>
      <c r="I551" s="220">
        <v>0.03</v>
      </c>
      <c r="J551" s="236"/>
      <c r="K551" s="217">
        <f t="shared" ref="K551:L551" si="569">4.1%/42</f>
        <v>0.0009761904762</v>
      </c>
      <c r="L551" s="217">
        <f t="shared" si="569"/>
        <v>0.0009761904762</v>
      </c>
      <c r="M551" s="218"/>
      <c r="N551" s="192">
        <f t="shared" si="3"/>
        <v>0.01</v>
      </c>
      <c r="O551" s="192">
        <f t="shared" si="4"/>
        <v>0.41</v>
      </c>
      <c r="P551" s="192"/>
      <c r="Q551" s="192"/>
      <c r="R551" s="192"/>
      <c r="S551" s="192"/>
      <c r="T551" s="192"/>
      <c r="U551" s="192"/>
      <c r="V551" s="192"/>
      <c r="W551" s="192"/>
      <c r="X551" s="192"/>
      <c r="Y551" s="192"/>
      <c r="Z551" s="192"/>
      <c r="AA551" s="192"/>
      <c r="AB551" s="192"/>
      <c r="AC551" s="192"/>
      <c r="AD551" s="192"/>
      <c r="AE551" s="192"/>
      <c r="AF551" s="192"/>
    </row>
    <row r="552" ht="16.5" customHeight="1">
      <c r="A552" s="192"/>
      <c r="B552" s="210">
        <v>8054.0</v>
      </c>
      <c r="C552" s="248" t="s">
        <v>218</v>
      </c>
      <c r="D552" s="275" t="s">
        <v>654</v>
      </c>
      <c r="E552" s="277" t="s">
        <v>697</v>
      </c>
      <c r="F552" s="214">
        <v>2026.0</v>
      </c>
      <c r="G552" s="214">
        <v>9.0</v>
      </c>
      <c r="H552" s="214" t="s">
        <v>49</v>
      </c>
      <c r="I552" s="220">
        <v>0.03</v>
      </c>
      <c r="J552" s="236"/>
      <c r="K552" s="217">
        <f t="shared" ref="K552:L552" si="570">4.1%/42</f>
        <v>0.0009761904762</v>
      </c>
      <c r="L552" s="217">
        <f t="shared" si="570"/>
        <v>0.0009761904762</v>
      </c>
      <c r="M552" s="218"/>
      <c r="N552" s="192">
        <f t="shared" si="3"/>
        <v>0.01</v>
      </c>
      <c r="O552" s="192">
        <f t="shared" si="4"/>
        <v>0.41</v>
      </c>
      <c r="P552" s="192"/>
      <c r="Q552" s="192"/>
      <c r="R552" s="192"/>
      <c r="S552" s="192"/>
      <c r="T552" s="192"/>
      <c r="U552" s="192"/>
      <c r="V552" s="192"/>
      <c r="W552" s="192"/>
      <c r="X552" s="192"/>
      <c r="Y552" s="192"/>
      <c r="Z552" s="192"/>
      <c r="AA552" s="192"/>
      <c r="AB552" s="192"/>
      <c r="AC552" s="192"/>
      <c r="AD552" s="192"/>
      <c r="AE552" s="192"/>
      <c r="AF552" s="192"/>
    </row>
    <row r="553" ht="16.5" customHeight="1">
      <c r="A553" s="192"/>
      <c r="B553" s="210">
        <v>8054.0</v>
      </c>
      <c r="C553" s="248" t="s">
        <v>218</v>
      </c>
      <c r="D553" s="275" t="s">
        <v>654</v>
      </c>
      <c r="E553" s="277" t="s">
        <v>697</v>
      </c>
      <c r="F553" s="214">
        <v>2026.0</v>
      </c>
      <c r="G553" s="214">
        <v>10.0</v>
      </c>
      <c r="H553" s="214" t="s">
        <v>52</v>
      </c>
      <c r="I553" s="220">
        <v>0.03</v>
      </c>
      <c r="J553" s="236"/>
      <c r="K553" s="217">
        <f t="shared" ref="K553:L553" si="571">4.1%/42</f>
        <v>0.0009761904762</v>
      </c>
      <c r="L553" s="217">
        <f t="shared" si="571"/>
        <v>0.0009761904762</v>
      </c>
      <c r="M553" s="218"/>
      <c r="N553" s="192">
        <f t="shared" si="3"/>
        <v>0.01</v>
      </c>
      <c r="O553" s="192">
        <f t="shared" si="4"/>
        <v>0.41</v>
      </c>
      <c r="P553" s="192"/>
      <c r="Q553" s="192"/>
      <c r="R553" s="192"/>
      <c r="S553" s="192"/>
      <c r="T553" s="192"/>
      <c r="U553" s="192"/>
      <c r="V553" s="192"/>
      <c r="W553" s="192"/>
      <c r="X553" s="192"/>
      <c r="Y553" s="192"/>
      <c r="Z553" s="192"/>
      <c r="AA553" s="192"/>
      <c r="AB553" s="192"/>
      <c r="AC553" s="192"/>
      <c r="AD553" s="192"/>
      <c r="AE553" s="192"/>
      <c r="AF553" s="192"/>
    </row>
    <row r="554" ht="16.5" customHeight="1">
      <c r="A554" s="192"/>
      <c r="B554" s="210">
        <v>8054.0</v>
      </c>
      <c r="C554" s="248" t="s">
        <v>218</v>
      </c>
      <c r="D554" s="275" t="s">
        <v>654</v>
      </c>
      <c r="E554" s="277" t="s">
        <v>697</v>
      </c>
      <c r="F554" s="214">
        <v>2026.0</v>
      </c>
      <c r="G554" s="214">
        <v>11.0</v>
      </c>
      <c r="H554" s="214" t="s">
        <v>55</v>
      </c>
      <c r="I554" s="220">
        <v>0.03</v>
      </c>
      <c r="J554" s="236"/>
      <c r="K554" s="217">
        <f t="shared" ref="K554:L554" si="572">4.1%/42</f>
        <v>0.0009761904762</v>
      </c>
      <c r="L554" s="217">
        <f t="shared" si="572"/>
        <v>0.0009761904762</v>
      </c>
      <c r="M554" s="218"/>
      <c r="N554" s="192">
        <f t="shared" si="3"/>
        <v>0.01</v>
      </c>
      <c r="O554" s="192">
        <f t="shared" si="4"/>
        <v>0.41</v>
      </c>
      <c r="P554" s="192"/>
      <c r="Q554" s="192"/>
      <c r="R554" s="192"/>
      <c r="S554" s="192"/>
      <c r="T554" s="192"/>
      <c r="U554" s="192"/>
      <c r="V554" s="192"/>
      <c r="W554" s="192"/>
      <c r="X554" s="192"/>
      <c r="Y554" s="192"/>
      <c r="Z554" s="192"/>
      <c r="AA554" s="192"/>
      <c r="AB554" s="192"/>
      <c r="AC554" s="192"/>
      <c r="AD554" s="192"/>
      <c r="AE554" s="192"/>
      <c r="AF554" s="192"/>
    </row>
    <row r="555" ht="16.5" customHeight="1">
      <c r="A555" s="192"/>
      <c r="B555" s="210">
        <v>8054.0</v>
      </c>
      <c r="C555" s="248" t="s">
        <v>218</v>
      </c>
      <c r="D555" s="275" t="s">
        <v>654</v>
      </c>
      <c r="E555" s="277" t="s">
        <v>697</v>
      </c>
      <c r="F555" s="214">
        <v>2026.0</v>
      </c>
      <c r="G555" s="214">
        <v>12.0</v>
      </c>
      <c r="H555" s="214" t="s">
        <v>59</v>
      </c>
      <c r="I555" s="220">
        <v>0.01</v>
      </c>
      <c r="J555" s="236"/>
      <c r="K555" s="217">
        <f t="shared" ref="K555:L555" si="573">4.1%/42</f>
        <v>0.0009761904762</v>
      </c>
      <c r="L555" s="217">
        <f t="shared" si="573"/>
        <v>0.0009761904762</v>
      </c>
      <c r="M555" s="218"/>
      <c r="N555" s="192">
        <f t="shared" si="3"/>
        <v>0.01</v>
      </c>
      <c r="O555" s="192">
        <f t="shared" si="4"/>
        <v>0.41</v>
      </c>
      <c r="P555" s="192"/>
      <c r="Q555" s="192"/>
      <c r="R555" s="192"/>
      <c r="S555" s="192"/>
      <c r="T555" s="192"/>
      <c r="U555" s="192"/>
      <c r="V555" s="192"/>
      <c r="W555" s="192"/>
      <c r="X555" s="192"/>
      <c r="Y555" s="192"/>
      <c r="Z555" s="192"/>
      <c r="AA555" s="192"/>
      <c r="AB555" s="192"/>
      <c r="AC555" s="192"/>
      <c r="AD555" s="192"/>
      <c r="AE555" s="192"/>
      <c r="AF555" s="192"/>
    </row>
    <row r="556" ht="16.5" customHeight="1">
      <c r="A556" s="192"/>
      <c r="B556" s="210">
        <v>8054.0</v>
      </c>
      <c r="C556" s="248" t="s">
        <v>218</v>
      </c>
      <c r="D556" s="275" t="s">
        <v>654</v>
      </c>
      <c r="E556" s="277" t="s">
        <v>697</v>
      </c>
      <c r="F556" s="214">
        <v>2027.0</v>
      </c>
      <c r="G556" s="214">
        <v>1.0</v>
      </c>
      <c r="H556" s="214" t="s">
        <v>488</v>
      </c>
      <c r="I556" s="220">
        <v>0.01</v>
      </c>
      <c r="J556" s="236"/>
      <c r="K556" s="217">
        <f t="shared" ref="K556:L556" si="574">4.1%/42</f>
        <v>0.0009761904762</v>
      </c>
      <c r="L556" s="217">
        <f t="shared" si="574"/>
        <v>0.0009761904762</v>
      </c>
      <c r="M556" s="218"/>
      <c r="N556" s="192">
        <f t="shared" si="3"/>
        <v>0</v>
      </c>
      <c r="O556" s="192">
        <f t="shared" si="4"/>
        <v>0.41</v>
      </c>
      <c r="P556" s="192"/>
      <c r="Q556" s="192"/>
      <c r="R556" s="192"/>
      <c r="S556" s="192"/>
      <c r="T556" s="192"/>
      <c r="U556" s="192"/>
      <c r="V556" s="192"/>
      <c r="W556" s="192"/>
      <c r="X556" s="192"/>
      <c r="Y556" s="192"/>
      <c r="Z556" s="192"/>
      <c r="AA556" s="192"/>
      <c r="AB556" s="192"/>
      <c r="AC556" s="192"/>
      <c r="AD556" s="192"/>
      <c r="AE556" s="192"/>
      <c r="AF556" s="192"/>
    </row>
    <row r="557" ht="16.5" customHeight="1">
      <c r="A557" s="192"/>
      <c r="B557" s="210">
        <v>8054.0</v>
      </c>
      <c r="C557" s="248" t="s">
        <v>218</v>
      </c>
      <c r="D557" s="275" t="s">
        <v>654</v>
      </c>
      <c r="E557" s="277" t="s">
        <v>697</v>
      </c>
      <c r="F557" s="214">
        <v>2027.0</v>
      </c>
      <c r="G557" s="214">
        <v>2.0</v>
      </c>
      <c r="H557" s="214" t="s">
        <v>65</v>
      </c>
      <c r="I557" s="220">
        <v>0.01</v>
      </c>
      <c r="J557" s="236"/>
      <c r="K557" s="217">
        <f t="shared" ref="K557:L557" si="575">4.1%/42</f>
        <v>0.0009761904762</v>
      </c>
      <c r="L557" s="217">
        <f t="shared" si="575"/>
        <v>0.0009761904762</v>
      </c>
      <c r="M557" s="218"/>
      <c r="N557" s="192">
        <f t="shared" si="3"/>
        <v>0</v>
      </c>
      <c r="O557" s="192">
        <f t="shared" si="4"/>
        <v>0.41</v>
      </c>
      <c r="P557" s="192"/>
      <c r="Q557" s="192"/>
      <c r="R557" s="192"/>
      <c r="S557" s="192"/>
      <c r="T557" s="192"/>
      <c r="U557" s="192"/>
      <c r="V557" s="192"/>
      <c r="W557" s="192"/>
      <c r="X557" s="192"/>
      <c r="Y557" s="192"/>
      <c r="Z557" s="192"/>
      <c r="AA557" s="192"/>
      <c r="AB557" s="192"/>
      <c r="AC557" s="192"/>
      <c r="AD557" s="192"/>
      <c r="AE557" s="192"/>
      <c r="AF557" s="192"/>
    </row>
    <row r="558" ht="16.5" customHeight="1">
      <c r="A558" s="192"/>
      <c r="B558" s="210">
        <v>8054.0</v>
      </c>
      <c r="C558" s="248" t="s">
        <v>218</v>
      </c>
      <c r="D558" s="275" t="s">
        <v>654</v>
      </c>
      <c r="E558" s="277" t="s">
        <v>697</v>
      </c>
      <c r="F558" s="214">
        <v>2027.0</v>
      </c>
      <c r="G558" s="214">
        <v>3.0</v>
      </c>
      <c r="H558" s="214" t="s">
        <v>68</v>
      </c>
      <c r="I558" s="220">
        <v>0.03</v>
      </c>
      <c r="J558" s="236"/>
      <c r="K558" s="217">
        <f t="shared" ref="K558:L558" si="576">4.1%/42</f>
        <v>0.0009761904762</v>
      </c>
      <c r="L558" s="217">
        <f t="shared" si="576"/>
        <v>0.0009761904762</v>
      </c>
      <c r="M558" s="218"/>
      <c r="N558" s="192">
        <f t="shared" si="3"/>
        <v>0</v>
      </c>
      <c r="O558" s="192">
        <f t="shared" si="4"/>
        <v>0.41</v>
      </c>
      <c r="P558" s="192"/>
      <c r="Q558" s="192"/>
      <c r="R558" s="192"/>
      <c r="S558" s="192"/>
      <c r="T558" s="192"/>
      <c r="U558" s="192"/>
      <c r="V558" s="192"/>
      <c r="W558" s="192"/>
      <c r="X558" s="192"/>
      <c r="Y558" s="192"/>
      <c r="Z558" s="192"/>
      <c r="AA558" s="192"/>
      <c r="AB558" s="192"/>
      <c r="AC558" s="192"/>
      <c r="AD558" s="192"/>
      <c r="AE558" s="192"/>
      <c r="AF558" s="192"/>
    </row>
    <row r="559" ht="16.5" customHeight="1">
      <c r="A559" s="192"/>
      <c r="B559" s="210">
        <v>8054.0</v>
      </c>
      <c r="C559" s="248" t="s">
        <v>218</v>
      </c>
      <c r="D559" s="275" t="s">
        <v>654</v>
      </c>
      <c r="E559" s="277" t="s">
        <v>697</v>
      </c>
      <c r="F559" s="214">
        <v>2027.0</v>
      </c>
      <c r="G559" s="214">
        <v>4.0</v>
      </c>
      <c r="H559" s="214" t="s">
        <v>71</v>
      </c>
      <c r="I559" s="220">
        <v>0.03</v>
      </c>
      <c r="J559" s="236"/>
      <c r="K559" s="217">
        <f t="shared" ref="K559:L559" si="577">4.1%/42</f>
        <v>0.0009761904762</v>
      </c>
      <c r="L559" s="217">
        <f t="shared" si="577"/>
        <v>0.0009761904762</v>
      </c>
      <c r="M559" s="218"/>
      <c r="N559" s="192">
        <f t="shared" si="3"/>
        <v>0</v>
      </c>
      <c r="O559" s="192">
        <f t="shared" si="4"/>
        <v>0.41</v>
      </c>
      <c r="P559" s="192"/>
      <c r="Q559" s="192"/>
      <c r="R559" s="192"/>
      <c r="S559" s="192"/>
      <c r="T559" s="192"/>
      <c r="U559" s="192"/>
      <c r="V559" s="192"/>
      <c r="W559" s="192"/>
      <c r="X559" s="192"/>
      <c r="Y559" s="192"/>
      <c r="Z559" s="192"/>
      <c r="AA559" s="192"/>
      <c r="AB559" s="192"/>
      <c r="AC559" s="192"/>
      <c r="AD559" s="192"/>
      <c r="AE559" s="192"/>
      <c r="AF559" s="192"/>
    </row>
    <row r="560" ht="16.5" customHeight="1">
      <c r="A560" s="192"/>
      <c r="B560" s="210">
        <v>8054.0</v>
      </c>
      <c r="C560" s="248" t="s">
        <v>218</v>
      </c>
      <c r="D560" s="275" t="s">
        <v>654</v>
      </c>
      <c r="E560" s="277" t="s">
        <v>697</v>
      </c>
      <c r="F560" s="214">
        <v>2027.0</v>
      </c>
      <c r="G560" s="214">
        <v>5.0</v>
      </c>
      <c r="H560" s="214" t="s">
        <v>74</v>
      </c>
      <c r="I560" s="220">
        <v>0.03</v>
      </c>
      <c r="J560" s="236"/>
      <c r="K560" s="217">
        <f t="shared" ref="K560:L560" si="578">4.1%/42</f>
        <v>0.0009761904762</v>
      </c>
      <c r="L560" s="217">
        <f t="shared" si="578"/>
        <v>0.0009761904762</v>
      </c>
      <c r="M560" s="218"/>
      <c r="N560" s="192">
        <f t="shared" si="3"/>
        <v>0</v>
      </c>
      <c r="O560" s="192">
        <f t="shared" si="4"/>
        <v>0.41</v>
      </c>
      <c r="P560" s="192"/>
      <c r="Q560" s="192"/>
      <c r="R560" s="192"/>
      <c r="S560" s="192"/>
      <c r="T560" s="192"/>
      <c r="U560" s="192"/>
      <c r="V560" s="192"/>
      <c r="W560" s="192"/>
      <c r="X560" s="192"/>
      <c r="Y560" s="192"/>
      <c r="Z560" s="192"/>
      <c r="AA560" s="192"/>
      <c r="AB560" s="192"/>
      <c r="AC560" s="192"/>
      <c r="AD560" s="192"/>
      <c r="AE560" s="192"/>
      <c r="AF560" s="192"/>
    </row>
    <row r="561" ht="16.5" customHeight="1">
      <c r="A561" s="192"/>
      <c r="B561" s="210">
        <v>8054.0</v>
      </c>
      <c r="C561" s="248" t="s">
        <v>218</v>
      </c>
      <c r="D561" s="275" t="s">
        <v>654</v>
      </c>
      <c r="E561" s="277" t="s">
        <v>697</v>
      </c>
      <c r="F561" s="214">
        <v>2027.0</v>
      </c>
      <c r="G561" s="214">
        <v>6.0</v>
      </c>
      <c r="H561" s="214" t="s">
        <v>77</v>
      </c>
      <c r="I561" s="220">
        <v>0.03</v>
      </c>
      <c r="J561" s="236"/>
      <c r="K561" s="217">
        <f t="shared" ref="K561:L561" si="579">4.1%/42</f>
        <v>0.0009761904762</v>
      </c>
      <c r="L561" s="217">
        <f t="shared" si="579"/>
        <v>0.0009761904762</v>
      </c>
      <c r="M561" s="218"/>
      <c r="N561" s="192">
        <f t="shared" si="3"/>
        <v>0</v>
      </c>
      <c r="O561" s="192">
        <f t="shared" si="4"/>
        <v>0.41</v>
      </c>
      <c r="P561" s="192"/>
      <c r="Q561" s="192"/>
      <c r="R561" s="192"/>
      <c r="S561" s="192"/>
      <c r="T561" s="192"/>
      <c r="U561" s="192"/>
      <c r="V561" s="192"/>
      <c r="W561" s="192"/>
      <c r="X561" s="192"/>
      <c r="Y561" s="192"/>
      <c r="Z561" s="192"/>
      <c r="AA561" s="192"/>
      <c r="AB561" s="192"/>
      <c r="AC561" s="192"/>
      <c r="AD561" s="192"/>
      <c r="AE561" s="192"/>
      <c r="AF561" s="192"/>
    </row>
    <row r="562" ht="16.5" customHeight="1">
      <c r="A562" s="192"/>
      <c r="B562" s="210">
        <v>8054.0</v>
      </c>
      <c r="C562" s="248" t="s">
        <v>218</v>
      </c>
      <c r="D562" s="275" t="s">
        <v>654</v>
      </c>
      <c r="E562" s="277" t="s">
        <v>697</v>
      </c>
      <c r="F562" s="214">
        <v>2027.0</v>
      </c>
      <c r="G562" s="214">
        <v>7.0</v>
      </c>
      <c r="H562" s="214" t="s">
        <v>41</v>
      </c>
      <c r="I562" s="220">
        <v>0.03</v>
      </c>
      <c r="J562" s="236"/>
      <c r="K562" s="217">
        <f t="shared" ref="K562:L562" si="580">4.1%/42</f>
        <v>0.0009761904762</v>
      </c>
      <c r="L562" s="217">
        <f t="shared" si="580"/>
        <v>0.0009761904762</v>
      </c>
      <c r="M562" s="218"/>
      <c r="N562" s="192">
        <f t="shared" si="3"/>
        <v>0</v>
      </c>
      <c r="O562" s="192">
        <f t="shared" si="4"/>
        <v>0.41</v>
      </c>
      <c r="P562" s="192"/>
      <c r="Q562" s="192"/>
      <c r="R562" s="192"/>
      <c r="S562" s="192"/>
      <c r="T562" s="192"/>
      <c r="U562" s="192"/>
      <c r="V562" s="192"/>
      <c r="W562" s="192"/>
      <c r="X562" s="192"/>
      <c r="Y562" s="192"/>
      <c r="Z562" s="192"/>
      <c r="AA562" s="192"/>
      <c r="AB562" s="192"/>
      <c r="AC562" s="192"/>
      <c r="AD562" s="192"/>
      <c r="AE562" s="192"/>
      <c r="AF562" s="192"/>
    </row>
    <row r="563" ht="16.5" customHeight="1">
      <c r="A563" s="192"/>
      <c r="B563" s="210">
        <v>8054.0</v>
      </c>
      <c r="C563" s="248" t="s">
        <v>218</v>
      </c>
      <c r="D563" s="275" t="s">
        <v>654</v>
      </c>
      <c r="E563" s="277" t="s">
        <v>697</v>
      </c>
      <c r="F563" s="214">
        <v>2027.0</v>
      </c>
      <c r="G563" s="214">
        <v>8.0</v>
      </c>
      <c r="H563" s="214" t="s">
        <v>46</v>
      </c>
      <c r="I563" s="220">
        <v>0.03</v>
      </c>
      <c r="J563" s="236"/>
      <c r="K563" s="217">
        <f t="shared" ref="K563:L563" si="581">4.1%/42</f>
        <v>0.0009761904762</v>
      </c>
      <c r="L563" s="217">
        <f t="shared" si="581"/>
        <v>0.0009761904762</v>
      </c>
      <c r="M563" s="218"/>
      <c r="N563" s="192">
        <f t="shared" si="3"/>
        <v>0</v>
      </c>
      <c r="O563" s="192">
        <f t="shared" si="4"/>
        <v>0.41</v>
      </c>
      <c r="P563" s="192"/>
      <c r="Q563" s="192"/>
      <c r="R563" s="192"/>
      <c r="S563" s="192"/>
      <c r="T563" s="192"/>
      <c r="U563" s="192"/>
      <c r="V563" s="192"/>
      <c r="W563" s="192"/>
      <c r="X563" s="192"/>
      <c r="Y563" s="192"/>
      <c r="Z563" s="192"/>
      <c r="AA563" s="192"/>
      <c r="AB563" s="192"/>
      <c r="AC563" s="192"/>
      <c r="AD563" s="192"/>
      <c r="AE563" s="192"/>
      <c r="AF563" s="192"/>
    </row>
    <row r="564" ht="16.5" customHeight="1">
      <c r="A564" s="192"/>
      <c r="B564" s="210">
        <v>8054.0</v>
      </c>
      <c r="C564" s="248" t="s">
        <v>218</v>
      </c>
      <c r="D564" s="275" t="s">
        <v>654</v>
      </c>
      <c r="E564" s="277" t="s">
        <v>697</v>
      </c>
      <c r="F564" s="214">
        <v>2027.0</v>
      </c>
      <c r="G564" s="214">
        <v>9.0</v>
      </c>
      <c r="H564" s="214" t="s">
        <v>49</v>
      </c>
      <c r="I564" s="220">
        <v>0.03</v>
      </c>
      <c r="J564" s="236"/>
      <c r="K564" s="217">
        <f t="shared" ref="K564:L564" si="582">4.1%/42</f>
        <v>0.0009761904762</v>
      </c>
      <c r="L564" s="217">
        <f t="shared" si="582"/>
        <v>0.0009761904762</v>
      </c>
      <c r="M564" s="218"/>
      <c r="N564" s="192">
        <f t="shared" si="3"/>
        <v>0</v>
      </c>
      <c r="O564" s="192">
        <f t="shared" si="4"/>
        <v>0.41</v>
      </c>
      <c r="P564" s="192"/>
      <c r="Q564" s="192"/>
      <c r="R564" s="192"/>
      <c r="S564" s="192"/>
      <c r="T564" s="192"/>
      <c r="U564" s="192"/>
      <c r="V564" s="192"/>
      <c r="W564" s="192"/>
      <c r="X564" s="192"/>
      <c r="Y564" s="192"/>
      <c r="Z564" s="192"/>
      <c r="AA564" s="192"/>
      <c r="AB564" s="192"/>
      <c r="AC564" s="192"/>
      <c r="AD564" s="192"/>
      <c r="AE564" s="192"/>
      <c r="AF564" s="192"/>
    </row>
    <row r="565" ht="16.5" customHeight="1">
      <c r="A565" s="192"/>
      <c r="B565" s="210">
        <v>8054.0</v>
      </c>
      <c r="C565" s="248" t="s">
        <v>218</v>
      </c>
      <c r="D565" s="275" t="s">
        <v>654</v>
      </c>
      <c r="E565" s="277" t="s">
        <v>697</v>
      </c>
      <c r="F565" s="214">
        <v>2027.0</v>
      </c>
      <c r="G565" s="214">
        <v>10.0</v>
      </c>
      <c r="H565" s="214" t="s">
        <v>52</v>
      </c>
      <c r="I565" s="220">
        <v>0.03</v>
      </c>
      <c r="J565" s="236"/>
      <c r="K565" s="217">
        <f t="shared" ref="K565:L565" si="583">4.1%/42</f>
        <v>0.0009761904762</v>
      </c>
      <c r="L565" s="217">
        <f t="shared" si="583"/>
        <v>0.0009761904762</v>
      </c>
      <c r="M565" s="218"/>
      <c r="N565" s="192">
        <f t="shared" si="3"/>
        <v>0</v>
      </c>
      <c r="O565" s="192">
        <f t="shared" si="4"/>
        <v>0.41</v>
      </c>
      <c r="P565" s="192"/>
      <c r="Q565" s="192"/>
      <c r="R565" s="192"/>
      <c r="S565" s="192"/>
      <c r="T565" s="192"/>
      <c r="U565" s="192"/>
      <c r="V565" s="192"/>
      <c r="W565" s="192"/>
      <c r="X565" s="192"/>
      <c r="Y565" s="192"/>
      <c r="Z565" s="192"/>
      <c r="AA565" s="192"/>
      <c r="AB565" s="192"/>
      <c r="AC565" s="192"/>
      <c r="AD565" s="192"/>
      <c r="AE565" s="192"/>
      <c r="AF565" s="192"/>
    </row>
    <row r="566" ht="16.5" customHeight="1">
      <c r="A566" s="192"/>
      <c r="B566" s="210">
        <v>8054.0</v>
      </c>
      <c r="C566" s="248" t="s">
        <v>218</v>
      </c>
      <c r="D566" s="275" t="s">
        <v>654</v>
      </c>
      <c r="E566" s="277" t="s">
        <v>697</v>
      </c>
      <c r="F566" s="214">
        <v>2027.0</v>
      </c>
      <c r="G566" s="214">
        <v>11.0</v>
      </c>
      <c r="H566" s="214" t="s">
        <v>55</v>
      </c>
      <c r="I566" s="220">
        <v>0.03</v>
      </c>
      <c r="J566" s="236"/>
      <c r="K566" s="217">
        <f t="shared" ref="K566:L566" si="584">4.1%/42</f>
        <v>0.0009761904762</v>
      </c>
      <c r="L566" s="217">
        <f t="shared" si="584"/>
        <v>0.0009761904762</v>
      </c>
      <c r="M566" s="218"/>
      <c r="N566" s="192">
        <f t="shared" si="3"/>
        <v>0</v>
      </c>
      <c r="O566" s="192">
        <f t="shared" si="4"/>
        <v>0.41</v>
      </c>
      <c r="P566" s="192"/>
      <c r="Q566" s="192"/>
      <c r="R566" s="192"/>
      <c r="S566" s="192"/>
      <c r="T566" s="192"/>
      <c r="U566" s="192"/>
      <c r="V566" s="192"/>
      <c r="W566" s="192"/>
      <c r="X566" s="192"/>
      <c r="Y566" s="192"/>
      <c r="Z566" s="192"/>
      <c r="AA566" s="192"/>
      <c r="AB566" s="192"/>
      <c r="AC566" s="192"/>
      <c r="AD566" s="192"/>
      <c r="AE566" s="192"/>
      <c r="AF566" s="192"/>
    </row>
    <row r="567" ht="16.5" customHeight="1">
      <c r="A567" s="192"/>
      <c r="B567" s="210">
        <v>8054.0</v>
      </c>
      <c r="C567" s="248" t="s">
        <v>218</v>
      </c>
      <c r="D567" s="275" t="s">
        <v>654</v>
      </c>
      <c r="E567" s="277" t="s">
        <v>697</v>
      </c>
      <c r="F567" s="214">
        <v>2027.0</v>
      </c>
      <c r="G567" s="214">
        <v>12.0</v>
      </c>
      <c r="H567" s="214" t="s">
        <v>59</v>
      </c>
      <c r="I567" s="220">
        <v>0.01</v>
      </c>
      <c r="J567" s="236"/>
      <c r="K567" s="217">
        <f t="shared" ref="K567:L567" si="585">4.1%/42</f>
        <v>0.0009761904762</v>
      </c>
      <c r="L567" s="217">
        <f t="shared" si="585"/>
        <v>0.0009761904762</v>
      </c>
      <c r="M567" s="218"/>
      <c r="N567" s="192">
        <f t="shared" si="3"/>
        <v>0</v>
      </c>
      <c r="O567" s="192">
        <f t="shared" si="4"/>
        <v>0.41</v>
      </c>
      <c r="P567" s="192"/>
      <c r="Q567" s="192"/>
      <c r="R567" s="192"/>
      <c r="S567" s="192"/>
      <c r="T567" s="192"/>
      <c r="U567" s="192"/>
      <c r="V567" s="192"/>
      <c r="W567" s="192"/>
      <c r="X567" s="192"/>
      <c r="Y567" s="192"/>
      <c r="Z567" s="192"/>
      <c r="AA567" s="192"/>
      <c r="AB567" s="192"/>
      <c r="AC567" s="192"/>
      <c r="AD567" s="192"/>
      <c r="AE567" s="192"/>
      <c r="AF567" s="192"/>
    </row>
    <row r="568" ht="16.5" customHeight="1">
      <c r="A568" s="192"/>
      <c r="B568" s="210">
        <v>8054.0</v>
      </c>
      <c r="C568" s="248" t="s">
        <v>218</v>
      </c>
      <c r="D568" s="275" t="s">
        <v>654</v>
      </c>
      <c r="E568" s="277" t="s">
        <v>718</v>
      </c>
      <c r="F568" s="214">
        <v>2024.0</v>
      </c>
      <c r="G568" s="214">
        <v>7.0</v>
      </c>
      <c r="H568" s="214" t="s">
        <v>41</v>
      </c>
      <c r="I568" s="220">
        <v>0.010000000000000002</v>
      </c>
      <c r="J568" s="216">
        <v>0.01</v>
      </c>
      <c r="K568" s="217">
        <f t="shared" ref="K568:L568" si="586">4.1%/42</f>
        <v>0.0009761904762</v>
      </c>
      <c r="L568" s="217">
        <f t="shared" si="586"/>
        <v>0.0009761904762</v>
      </c>
      <c r="M568" s="218" t="s">
        <v>719</v>
      </c>
      <c r="N568" s="250">
        <f t="shared" si="3"/>
        <v>0.01</v>
      </c>
      <c r="O568" s="192">
        <f t="shared" si="4"/>
        <v>0.01</v>
      </c>
      <c r="P568" s="192"/>
      <c r="Q568" s="192"/>
      <c r="R568" s="192"/>
      <c r="S568" s="192"/>
      <c r="T568" s="192"/>
      <c r="U568" s="192"/>
      <c r="V568" s="192"/>
      <c r="W568" s="192"/>
      <c r="X568" s="192"/>
      <c r="Y568" s="192"/>
      <c r="Z568" s="192"/>
      <c r="AA568" s="192"/>
      <c r="AB568" s="192"/>
      <c r="AC568" s="192"/>
      <c r="AD568" s="192"/>
      <c r="AE568" s="192"/>
      <c r="AF568" s="192"/>
    </row>
    <row r="569" ht="16.5" customHeight="1">
      <c r="A569" s="192"/>
      <c r="B569" s="210">
        <v>8054.0</v>
      </c>
      <c r="C569" s="248" t="s">
        <v>218</v>
      </c>
      <c r="D569" s="275" t="s">
        <v>654</v>
      </c>
      <c r="E569" s="277" t="s">
        <v>718</v>
      </c>
      <c r="F569" s="214">
        <v>2024.0</v>
      </c>
      <c r="G569" s="214">
        <v>8.0</v>
      </c>
      <c r="H569" s="214" t="s">
        <v>46</v>
      </c>
      <c r="I569" s="220">
        <v>0.021</v>
      </c>
      <c r="J569" s="216">
        <v>0.021</v>
      </c>
      <c r="K569" s="217">
        <f t="shared" ref="K569:L569" si="587">4.1%/42</f>
        <v>0.0009761904762</v>
      </c>
      <c r="L569" s="217">
        <f t="shared" si="587"/>
        <v>0.0009761904762</v>
      </c>
      <c r="M569" s="218" t="s">
        <v>720</v>
      </c>
      <c r="N569" s="250">
        <f t="shared" si="3"/>
        <v>0.031</v>
      </c>
      <c r="O569" s="192">
        <f t="shared" si="4"/>
        <v>0.031</v>
      </c>
      <c r="P569" s="192"/>
      <c r="Q569" s="192"/>
      <c r="R569" s="192"/>
      <c r="S569" s="192"/>
      <c r="T569" s="192"/>
      <c r="U569" s="192"/>
      <c r="V569" s="192"/>
      <c r="W569" s="192"/>
      <c r="X569" s="192"/>
      <c r="Y569" s="192"/>
      <c r="Z569" s="192"/>
      <c r="AA569" s="192"/>
      <c r="AB569" s="192"/>
      <c r="AC569" s="192"/>
      <c r="AD569" s="192"/>
      <c r="AE569" s="192"/>
      <c r="AF569" s="192"/>
    </row>
    <row r="570" ht="16.5" customHeight="1">
      <c r="A570" s="192"/>
      <c r="B570" s="210">
        <v>8054.0</v>
      </c>
      <c r="C570" s="248" t="s">
        <v>218</v>
      </c>
      <c r="D570" s="275" t="s">
        <v>654</v>
      </c>
      <c r="E570" s="277" t="s">
        <v>718</v>
      </c>
      <c r="F570" s="214">
        <v>2024.0</v>
      </c>
      <c r="G570" s="214">
        <v>9.0</v>
      </c>
      <c r="H570" s="214" t="s">
        <v>49</v>
      </c>
      <c r="I570" s="220">
        <v>0.021</v>
      </c>
      <c r="J570" s="268">
        <v>0.021</v>
      </c>
      <c r="K570" s="217">
        <f t="shared" ref="K570:L570" si="588">4.1%/42</f>
        <v>0.0009761904762</v>
      </c>
      <c r="L570" s="217">
        <f t="shared" si="588"/>
        <v>0.0009761904762</v>
      </c>
      <c r="M570" s="218" t="s">
        <v>721</v>
      </c>
      <c r="N570" s="250">
        <f t="shared" si="3"/>
        <v>0.052</v>
      </c>
      <c r="O570" s="192">
        <f t="shared" si="4"/>
        <v>0.052</v>
      </c>
      <c r="P570" s="192"/>
      <c r="Q570" s="192"/>
      <c r="R570" s="192"/>
      <c r="S570" s="192"/>
      <c r="T570" s="192"/>
      <c r="U570" s="192"/>
      <c r="V570" s="192"/>
      <c r="W570" s="192"/>
      <c r="X570" s="192"/>
      <c r="Y570" s="192"/>
      <c r="Z570" s="192"/>
      <c r="AA570" s="192"/>
      <c r="AB570" s="192"/>
      <c r="AC570" s="192"/>
      <c r="AD570" s="192"/>
      <c r="AE570" s="192"/>
      <c r="AF570" s="192"/>
    </row>
    <row r="571" ht="16.5" customHeight="1">
      <c r="A571" s="192"/>
      <c r="B571" s="210">
        <v>8054.0</v>
      </c>
      <c r="C571" s="248" t="s">
        <v>218</v>
      </c>
      <c r="D571" s="275" t="s">
        <v>654</v>
      </c>
      <c r="E571" s="277" t="s">
        <v>718</v>
      </c>
      <c r="F571" s="214">
        <v>2024.0</v>
      </c>
      <c r="G571" s="214">
        <v>10.0</v>
      </c>
      <c r="H571" s="214" t="s">
        <v>52</v>
      </c>
      <c r="I571" s="220">
        <v>0.021</v>
      </c>
      <c r="J571" s="268">
        <v>0.021</v>
      </c>
      <c r="K571" s="217">
        <f t="shared" ref="K571:L571" si="589">4.1%/42</f>
        <v>0.0009761904762</v>
      </c>
      <c r="L571" s="217">
        <f t="shared" si="589"/>
        <v>0.0009761904762</v>
      </c>
      <c r="M571" s="249" t="s">
        <v>722</v>
      </c>
      <c r="N571" s="250">
        <f t="shared" si="3"/>
        <v>0.073</v>
      </c>
      <c r="O571" s="192">
        <f t="shared" si="4"/>
        <v>0.073</v>
      </c>
      <c r="P571" s="192"/>
      <c r="Q571" s="192"/>
      <c r="R571" s="192"/>
      <c r="S571" s="192"/>
      <c r="T571" s="192"/>
      <c r="U571" s="192"/>
      <c r="V571" s="192"/>
      <c r="W571" s="192"/>
      <c r="X571" s="192"/>
      <c r="Y571" s="192"/>
      <c r="Z571" s="192"/>
      <c r="AA571" s="192"/>
      <c r="AB571" s="192"/>
      <c r="AC571" s="192"/>
      <c r="AD571" s="192"/>
      <c r="AE571" s="192"/>
      <c r="AF571" s="192"/>
    </row>
    <row r="572" ht="16.5" customHeight="1">
      <c r="A572" s="192"/>
      <c r="B572" s="210">
        <v>8054.0</v>
      </c>
      <c r="C572" s="248" t="s">
        <v>218</v>
      </c>
      <c r="D572" s="275" t="s">
        <v>654</v>
      </c>
      <c r="E572" s="277" t="s">
        <v>718</v>
      </c>
      <c r="F572" s="214">
        <v>2024.0</v>
      </c>
      <c r="G572" s="214">
        <v>11.0</v>
      </c>
      <c r="H572" s="214" t="s">
        <v>55</v>
      </c>
      <c r="I572" s="220">
        <v>0.021</v>
      </c>
      <c r="J572" s="269">
        <v>0.021</v>
      </c>
      <c r="K572" s="217">
        <f t="shared" ref="K572:L572" si="590">4.1%/42</f>
        <v>0.0009761904762</v>
      </c>
      <c r="L572" s="217">
        <f t="shared" si="590"/>
        <v>0.0009761904762</v>
      </c>
      <c r="M572" s="254" t="s">
        <v>723</v>
      </c>
      <c r="N572" s="250">
        <f t="shared" si="3"/>
        <v>0.094</v>
      </c>
      <c r="O572" s="192">
        <f t="shared" si="4"/>
        <v>0.094</v>
      </c>
      <c r="P572" s="192"/>
      <c r="Q572" s="192"/>
      <c r="R572" s="192"/>
      <c r="S572" s="192"/>
      <c r="T572" s="192"/>
      <c r="U572" s="192"/>
      <c r="V572" s="192"/>
      <c r="W572" s="192"/>
      <c r="X572" s="192"/>
      <c r="Y572" s="192"/>
      <c r="Z572" s="192"/>
      <c r="AA572" s="192"/>
      <c r="AB572" s="192"/>
      <c r="AC572" s="192"/>
      <c r="AD572" s="192"/>
      <c r="AE572" s="192"/>
      <c r="AF572" s="192"/>
    </row>
    <row r="573" ht="16.5" customHeight="1">
      <c r="A573" s="192"/>
      <c r="B573" s="210">
        <v>8054.0</v>
      </c>
      <c r="C573" s="248" t="s">
        <v>218</v>
      </c>
      <c r="D573" s="275" t="s">
        <v>654</v>
      </c>
      <c r="E573" s="277" t="s">
        <v>718</v>
      </c>
      <c r="F573" s="214">
        <v>2024.0</v>
      </c>
      <c r="G573" s="214">
        <v>12.0</v>
      </c>
      <c r="H573" s="214" t="s">
        <v>59</v>
      </c>
      <c r="I573" s="220">
        <v>0.006</v>
      </c>
      <c r="J573" s="269">
        <v>0.006</v>
      </c>
      <c r="K573" s="217">
        <f t="shared" ref="K573:L573" si="591">4.1%/42</f>
        <v>0.0009761904762</v>
      </c>
      <c r="L573" s="217">
        <f t="shared" si="591"/>
        <v>0.0009761904762</v>
      </c>
      <c r="M573" s="218" t="s">
        <v>724</v>
      </c>
      <c r="N573" s="250">
        <f t="shared" si="3"/>
        <v>0.1</v>
      </c>
      <c r="O573" s="192">
        <f t="shared" si="4"/>
        <v>0.1</v>
      </c>
      <c r="P573" s="192"/>
      <c r="Q573" s="192"/>
      <c r="R573" s="192"/>
      <c r="S573" s="192"/>
      <c r="T573" s="192"/>
      <c r="U573" s="192"/>
      <c r="V573" s="192"/>
      <c r="W573" s="192"/>
      <c r="X573" s="192"/>
      <c r="Y573" s="192"/>
      <c r="Z573" s="192"/>
      <c r="AA573" s="192"/>
      <c r="AB573" s="192"/>
      <c r="AC573" s="192"/>
      <c r="AD573" s="192"/>
      <c r="AE573" s="192"/>
      <c r="AF573" s="192"/>
    </row>
    <row r="574" ht="16.5" customHeight="1">
      <c r="A574" s="192"/>
      <c r="B574" s="210">
        <v>8054.0</v>
      </c>
      <c r="C574" s="248" t="s">
        <v>218</v>
      </c>
      <c r="D574" s="275" t="s">
        <v>654</v>
      </c>
      <c r="E574" s="277" t="s">
        <v>718</v>
      </c>
      <c r="F574" s="214">
        <v>2025.0</v>
      </c>
      <c r="G574" s="214">
        <v>1.0</v>
      </c>
      <c r="H574" s="214" t="s">
        <v>488</v>
      </c>
      <c r="I574" s="220">
        <v>0.01</v>
      </c>
      <c r="J574" s="255">
        <v>0.01</v>
      </c>
      <c r="K574" s="217">
        <f t="shared" ref="K574:L574" si="592">4.1%/42</f>
        <v>0.0009761904762</v>
      </c>
      <c r="L574" s="217">
        <f t="shared" si="592"/>
        <v>0.0009761904762</v>
      </c>
      <c r="M574" s="218" t="s">
        <v>725</v>
      </c>
      <c r="N574" s="250">
        <f t="shared" si="3"/>
        <v>0.01</v>
      </c>
      <c r="O574" s="192">
        <f t="shared" si="4"/>
        <v>0.11</v>
      </c>
      <c r="P574" s="192"/>
      <c r="Q574" s="192"/>
      <c r="R574" s="192"/>
      <c r="S574" s="192"/>
      <c r="T574" s="192"/>
      <c r="U574" s="192"/>
      <c r="V574" s="192"/>
      <c r="W574" s="192"/>
      <c r="X574" s="192"/>
      <c r="Y574" s="192"/>
      <c r="Z574" s="192"/>
      <c r="AA574" s="192"/>
      <c r="AB574" s="192"/>
      <c r="AC574" s="192"/>
      <c r="AD574" s="192"/>
      <c r="AE574" s="192"/>
      <c r="AF574" s="192"/>
    </row>
    <row r="575" ht="16.5" customHeight="1">
      <c r="A575" s="192"/>
      <c r="B575" s="210">
        <v>8054.0</v>
      </c>
      <c r="C575" s="248" t="s">
        <v>218</v>
      </c>
      <c r="D575" s="275" t="s">
        <v>654</v>
      </c>
      <c r="E575" s="277" t="s">
        <v>718</v>
      </c>
      <c r="F575" s="214">
        <v>2025.0</v>
      </c>
      <c r="G575" s="214">
        <v>2.0</v>
      </c>
      <c r="H575" s="214" t="s">
        <v>65</v>
      </c>
      <c r="I575" s="217">
        <v>0.01</v>
      </c>
      <c r="J575" s="217">
        <v>0.01</v>
      </c>
      <c r="K575" s="217">
        <f t="shared" ref="K575:L575" si="593">4.1%/42</f>
        <v>0.0009761904762</v>
      </c>
      <c r="L575" s="217">
        <f t="shared" si="593"/>
        <v>0.0009761904762</v>
      </c>
      <c r="M575" s="218" t="s">
        <v>726</v>
      </c>
      <c r="N575" s="250">
        <f t="shared" si="3"/>
        <v>0.02</v>
      </c>
      <c r="O575" s="192">
        <f t="shared" si="4"/>
        <v>0.12</v>
      </c>
      <c r="P575" s="192"/>
      <c r="Q575" s="192"/>
      <c r="R575" s="192"/>
      <c r="S575" s="192"/>
      <c r="T575" s="192"/>
      <c r="U575" s="192"/>
      <c r="V575" s="192"/>
      <c r="W575" s="192"/>
      <c r="X575" s="192"/>
      <c r="Y575" s="192"/>
      <c r="Z575" s="192"/>
      <c r="AA575" s="192"/>
      <c r="AB575" s="192"/>
      <c r="AC575" s="192"/>
      <c r="AD575" s="192"/>
      <c r="AE575" s="192"/>
      <c r="AF575" s="192"/>
    </row>
    <row r="576" ht="16.5" customHeight="1">
      <c r="A576" s="192"/>
      <c r="B576" s="210">
        <v>8054.0</v>
      </c>
      <c r="C576" s="248" t="s">
        <v>218</v>
      </c>
      <c r="D576" s="275" t="s">
        <v>654</v>
      </c>
      <c r="E576" s="277" t="s">
        <v>718</v>
      </c>
      <c r="F576" s="214">
        <v>2025.0</v>
      </c>
      <c r="G576" s="214">
        <v>3.0</v>
      </c>
      <c r="H576" s="214" t="s">
        <v>68</v>
      </c>
      <c r="I576" s="220">
        <v>0.03</v>
      </c>
      <c r="J576" s="220">
        <v>0.03</v>
      </c>
      <c r="K576" s="217">
        <f t="shared" ref="K576:L576" si="594">4.1%/42</f>
        <v>0.0009761904762</v>
      </c>
      <c r="L576" s="217">
        <f t="shared" si="594"/>
        <v>0.0009761904762</v>
      </c>
      <c r="M576" s="218" t="s">
        <v>727</v>
      </c>
      <c r="N576" s="250">
        <f t="shared" si="3"/>
        <v>0.05</v>
      </c>
      <c r="O576" s="192">
        <f t="shared" si="4"/>
        <v>0.15</v>
      </c>
      <c r="P576" s="192"/>
      <c r="Q576" s="192"/>
      <c r="R576" s="192"/>
      <c r="S576" s="192"/>
      <c r="T576" s="192"/>
      <c r="U576" s="192"/>
      <c r="V576" s="192"/>
      <c r="W576" s="192"/>
      <c r="X576" s="192"/>
      <c r="Y576" s="192"/>
      <c r="Z576" s="192"/>
      <c r="AA576" s="192"/>
      <c r="AB576" s="192"/>
      <c r="AC576" s="192"/>
      <c r="AD576" s="192"/>
      <c r="AE576" s="192"/>
      <c r="AF576" s="192"/>
    </row>
    <row r="577" ht="16.5" customHeight="1">
      <c r="A577" s="192"/>
      <c r="B577" s="210">
        <v>8054.0</v>
      </c>
      <c r="C577" s="248" t="s">
        <v>218</v>
      </c>
      <c r="D577" s="275" t="s">
        <v>654</v>
      </c>
      <c r="E577" s="277" t="s">
        <v>718</v>
      </c>
      <c r="F577" s="214">
        <v>2025.0</v>
      </c>
      <c r="G577" s="214">
        <v>4.0</v>
      </c>
      <c r="H577" s="214" t="s">
        <v>71</v>
      </c>
      <c r="I577" s="220">
        <v>0.03</v>
      </c>
      <c r="J577" s="220">
        <v>0.03</v>
      </c>
      <c r="K577" s="217">
        <f t="shared" ref="K577:L577" si="595">4.1%/42</f>
        <v>0.0009761904762</v>
      </c>
      <c r="L577" s="217">
        <f t="shared" si="595"/>
        <v>0.0009761904762</v>
      </c>
      <c r="M577" s="218" t="s">
        <v>728</v>
      </c>
      <c r="N577" s="192">
        <f t="shared" si="3"/>
        <v>0.08</v>
      </c>
      <c r="O577" s="192">
        <f t="shared" si="4"/>
        <v>0.18</v>
      </c>
      <c r="P577" s="192"/>
      <c r="Q577" s="192"/>
      <c r="R577" s="192"/>
      <c r="S577" s="192"/>
      <c r="T577" s="192"/>
      <c r="U577" s="192"/>
      <c r="V577" s="192"/>
      <c r="W577" s="192"/>
      <c r="X577" s="192"/>
      <c r="Y577" s="192"/>
      <c r="Z577" s="192"/>
      <c r="AA577" s="192"/>
      <c r="AB577" s="192"/>
      <c r="AC577" s="192"/>
      <c r="AD577" s="192"/>
      <c r="AE577" s="192"/>
      <c r="AF577" s="192"/>
    </row>
    <row r="578" ht="16.5" customHeight="1">
      <c r="A578" s="192"/>
      <c r="B578" s="210">
        <v>8054.0</v>
      </c>
      <c r="C578" s="248" t="s">
        <v>218</v>
      </c>
      <c r="D578" s="275" t="s">
        <v>654</v>
      </c>
      <c r="E578" s="277" t="s">
        <v>718</v>
      </c>
      <c r="F578" s="214">
        <v>2025.0</v>
      </c>
      <c r="G578" s="214">
        <v>5.0</v>
      </c>
      <c r="H578" s="214" t="s">
        <v>74</v>
      </c>
      <c r="I578" s="220">
        <v>0.03</v>
      </c>
      <c r="J578" s="220">
        <v>0.03</v>
      </c>
      <c r="K578" s="217">
        <f t="shared" ref="K578:L578" si="596">4.1%/42</f>
        <v>0.0009761904762</v>
      </c>
      <c r="L578" s="217">
        <f t="shared" si="596"/>
        <v>0.0009761904762</v>
      </c>
      <c r="M578" s="218" t="s">
        <v>729</v>
      </c>
      <c r="N578" s="192">
        <f t="shared" si="3"/>
        <v>0.11</v>
      </c>
      <c r="O578" s="192">
        <f t="shared" si="4"/>
        <v>0.21</v>
      </c>
      <c r="P578" s="192"/>
      <c r="Q578" s="192"/>
      <c r="R578" s="192"/>
      <c r="S578" s="192"/>
      <c r="T578" s="192"/>
      <c r="U578" s="192"/>
      <c r="V578" s="192"/>
      <c r="W578" s="192"/>
      <c r="X578" s="192"/>
      <c r="Y578" s="192"/>
      <c r="Z578" s="192"/>
      <c r="AA578" s="192"/>
      <c r="AB578" s="192"/>
      <c r="AC578" s="192"/>
      <c r="AD578" s="192"/>
      <c r="AE578" s="192"/>
      <c r="AF578" s="192"/>
    </row>
    <row r="579" ht="16.5" customHeight="1">
      <c r="A579" s="192"/>
      <c r="B579" s="210">
        <v>8054.0</v>
      </c>
      <c r="C579" s="248" t="s">
        <v>218</v>
      </c>
      <c r="D579" s="275" t="s">
        <v>654</v>
      </c>
      <c r="E579" s="277" t="s">
        <v>718</v>
      </c>
      <c r="F579" s="214">
        <v>2025.0</v>
      </c>
      <c r="G579" s="214">
        <v>6.0</v>
      </c>
      <c r="H579" s="214" t="s">
        <v>77</v>
      </c>
      <c r="I579" s="220">
        <v>0.03</v>
      </c>
      <c r="J579" s="256">
        <v>0.03</v>
      </c>
      <c r="K579" s="217">
        <f t="shared" ref="K579:L579" si="597">4.1%/42</f>
        <v>0.0009761904762</v>
      </c>
      <c r="L579" s="217">
        <f t="shared" si="597"/>
        <v>0.0009761904762</v>
      </c>
      <c r="M579" s="218" t="s">
        <v>730</v>
      </c>
      <c r="N579" s="192">
        <f t="shared" si="3"/>
        <v>0.14</v>
      </c>
      <c r="O579" s="192">
        <f t="shared" si="4"/>
        <v>0.24</v>
      </c>
      <c r="P579" s="192"/>
      <c r="Q579" s="192"/>
      <c r="R579" s="192"/>
      <c r="S579" s="192"/>
      <c r="T579" s="192"/>
      <c r="U579" s="192"/>
      <c r="V579" s="192"/>
      <c r="W579" s="192"/>
      <c r="X579" s="192"/>
      <c r="Y579" s="192"/>
      <c r="Z579" s="192"/>
      <c r="AA579" s="192"/>
      <c r="AB579" s="192"/>
      <c r="AC579" s="192"/>
      <c r="AD579" s="192"/>
      <c r="AE579" s="192"/>
      <c r="AF579" s="192"/>
    </row>
    <row r="580" ht="16.5" customHeight="1">
      <c r="A580" s="192"/>
      <c r="B580" s="210">
        <v>8054.0</v>
      </c>
      <c r="C580" s="248" t="s">
        <v>218</v>
      </c>
      <c r="D580" s="275" t="s">
        <v>654</v>
      </c>
      <c r="E580" s="277" t="s">
        <v>718</v>
      </c>
      <c r="F580" s="214">
        <v>2025.0</v>
      </c>
      <c r="G580" s="214">
        <v>7.0</v>
      </c>
      <c r="H580" s="214" t="s">
        <v>41</v>
      </c>
      <c r="I580" s="220">
        <v>0.03</v>
      </c>
      <c r="J580" s="232">
        <v>0.03</v>
      </c>
      <c r="K580" s="217">
        <f t="shared" ref="K580:L580" si="598">4.1%/42</f>
        <v>0.0009761904762</v>
      </c>
      <c r="L580" s="217">
        <f t="shared" si="598"/>
        <v>0.0009761904762</v>
      </c>
      <c r="M580" s="218" t="s">
        <v>731</v>
      </c>
      <c r="N580" s="192">
        <f t="shared" si="3"/>
        <v>0.17</v>
      </c>
      <c r="O580" s="192">
        <f t="shared" si="4"/>
        <v>0.27</v>
      </c>
      <c r="P580" s="192"/>
      <c r="Q580" s="192"/>
      <c r="R580" s="192"/>
      <c r="S580" s="192"/>
      <c r="T580" s="192"/>
      <c r="U580" s="192"/>
      <c r="V580" s="192"/>
      <c r="W580" s="192"/>
      <c r="X580" s="192"/>
      <c r="Y580" s="192"/>
      <c r="Z580" s="192"/>
      <c r="AA580" s="192"/>
      <c r="AB580" s="192"/>
      <c r="AC580" s="192"/>
      <c r="AD580" s="192"/>
      <c r="AE580" s="192"/>
      <c r="AF580" s="192"/>
    </row>
    <row r="581" ht="16.5" customHeight="1">
      <c r="A581" s="192"/>
      <c r="B581" s="210">
        <v>8054.0</v>
      </c>
      <c r="C581" s="248" t="s">
        <v>218</v>
      </c>
      <c r="D581" s="275" t="s">
        <v>654</v>
      </c>
      <c r="E581" s="277" t="s">
        <v>718</v>
      </c>
      <c r="F581" s="214">
        <v>2025.0</v>
      </c>
      <c r="G581" s="214">
        <v>8.0</v>
      </c>
      <c r="H581" s="214" t="s">
        <v>46</v>
      </c>
      <c r="I581" s="220">
        <v>0.03</v>
      </c>
      <c r="J581" s="232">
        <v>0.03</v>
      </c>
      <c r="K581" s="217">
        <f t="shared" ref="K581:L581" si="599">4.1%/42</f>
        <v>0.0009761904762</v>
      </c>
      <c r="L581" s="217">
        <f t="shared" si="599"/>
        <v>0.0009761904762</v>
      </c>
      <c r="M581" s="218" t="s">
        <v>732</v>
      </c>
      <c r="N581" s="192">
        <f t="shared" si="3"/>
        <v>0.2</v>
      </c>
      <c r="O581" s="192">
        <f t="shared" si="4"/>
        <v>0.3</v>
      </c>
      <c r="P581" s="192">
        <f t="shared" ref="P581:P584" si="601">LEN(M581)</f>
        <v>942</v>
      </c>
      <c r="Q581" s="192"/>
      <c r="R581" s="192"/>
      <c r="S581" s="192"/>
      <c r="T581" s="192"/>
      <c r="U581" s="192"/>
      <c r="V581" s="192"/>
      <c r="W581" s="192"/>
      <c r="X581" s="192"/>
      <c r="Y581" s="192"/>
      <c r="Z581" s="192"/>
      <c r="AA581" s="192"/>
      <c r="AB581" s="192"/>
      <c r="AC581" s="192"/>
      <c r="AD581" s="192"/>
      <c r="AE581" s="192"/>
      <c r="AF581" s="192"/>
    </row>
    <row r="582" ht="16.5" customHeight="1">
      <c r="A582" s="192"/>
      <c r="B582" s="210">
        <v>8054.0</v>
      </c>
      <c r="C582" s="248" t="s">
        <v>218</v>
      </c>
      <c r="D582" s="275" t="s">
        <v>654</v>
      </c>
      <c r="E582" s="277" t="s">
        <v>718</v>
      </c>
      <c r="F582" s="214">
        <v>2025.0</v>
      </c>
      <c r="G582" s="214">
        <v>9.0</v>
      </c>
      <c r="H582" s="214" t="s">
        <v>49</v>
      </c>
      <c r="I582" s="220">
        <v>0.03</v>
      </c>
      <c r="J582" s="232">
        <v>0.03</v>
      </c>
      <c r="K582" s="217">
        <f t="shared" ref="K582:L582" si="600">4.1%/42</f>
        <v>0.0009761904762</v>
      </c>
      <c r="L582" s="217">
        <f t="shared" si="600"/>
        <v>0.0009761904762</v>
      </c>
      <c r="M582" s="218" t="s">
        <v>733</v>
      </c>
      <c r="N582" s="192">
        <f t="shared" si="3"/>
        <v>0.23</v>
      </c>
      <c r="O582" s="192">
        <f t="shared" si="4"/>
        <v>0.33</v>
      </c>
      <c r="P582" s="192">
        <f t="shared" si="601"/>
        <v>1342</v>
      </c>
      <c r="Q582" s="192"/>
      <c r="R582" s="192"/>
      <c r="S582" s="192"/>
      <c r="T582" s="192"/>
      <c r="U582" s="192"/>
      <c r="V582" s="192"/>
      <c r="W582" s="192"/>
      <c r="X582" s="192"/>
      <c r="Y582" s="192"/>
      <c r="Z582" s="192"/>
      <c r="AA582" s="192"/>
      <c r="AB582" s="192"/>
      <c r="AC582" s="192"/>
      <c r="AD582" s="192"/>
      <c r="AE582" s="192"/>
      <c r="AF582" s="192"/>
    </row>
    <row r="583" ht="16.5" customHeight="1">
      <c r="A583" s="192"/>
      <c r="B583" s="210">
        <v>8054.0</v>
      </c>
      <c r="C583" s="248" t="s">
        <v>218</v>
      </c>
      <c r="D583" s="275" t="s">
        <v>654</v>
      </c>
      <c r="E583" s="277" t="s">
        <v>718</v>
      </c>
      <c r="F583" s="214">
        <v>2025.0</v>
      </c>
      <c r="G583" s="214">
        <v>10.0</v>
      </c>
      <c r="H583" s="214" t="s">
        <v>52</v>
      </c>
      <c r="I583" s="220">
        <v>0.03</v>
      </c>
      <c r="J583" s="232">
        <v>0.03</v>
      </c>
      <c r="K583" s="217">
        <f t="shared" ref="K583:L583" si="602">4.1%/42</f>
        <v>0.0009761904762</v>
      </c>
      <c r="L583" s="217">
        <f t="shared" si="602"/>
        <v>0.0009761904762</v>
      </c>
      <c r="M583" s="218" t="s">
        <v>734</v>
      </c>
      <c r="N583" s="192">
        <f t="shared" si="3"/>
        <v>0.26</v>
      </c>
      <c r="O583" s="192">
        <f t="shared" si="4"/>
        <v>0.36</v>
      </c>
      <c r="P583" s="192">
        <f t="shared" si="601"/>
        <v>1446</v>
      </c>
      <c r="Q583" s="192"/>
      <c r="R583" s="192"/>
      <c r="S583" s="192"/>
      <c r="T583" s="192"/>
      <c r="U583" s="192"/>
      <c r="V583" s="192"/>
      <c r="W583" s="192"/>
      <c r="X583" s="192"/>
      <c r="Y583" s="192"/>
      <c r="Z583" s="192"/>
      <c r="AA583" s="192"/>
      <c r="AB583" s="192"/>
      <c r="AC583" s="192"/>
      <c r="AD583" s="192"/>
      <c r="AE583" s="192"/>
      <c r="AF583" s="192"/>
    </row>
    <row r="584" ht="16.5" customHeight="1">
      <c r="A584" s="192"/>
      <c r="B584" s="210">
        <v>8054.0</v>
      </c>
      <c r="C584" s="248" t="s">
        <v>218</v>
      </c>
      <c r="D584" s="275" t="s">
        <v>654</v>
      </c>
      <c r="E584" s="277" t="s">
        <v>718</v>
      </c>
      <c r="F584" s="214">
        <v>2025.0</v>
      </c>
      <c r="G584" s="214">
        <v>11.0</v>
      </c>
      <c r="H584" s="214" t="s">
        <v>55</v>
      </c>
      <c r="I584" s="220">
        <v>0.03</v>
      </c>
      <c r="J584" s="232">
        <v>0.03</v>
      </c>
      <c r="K584" s="217">
        <f t="shared" ref="K584:L584" si="603">4.1%/42</f>
        <v>0.0009761904762</v>
      </c>
      <c r="L584" s="217">
        <f t="shared" si="603"/>
        <v>0.0009761904762</v>
      </c>
      <c r="M584" s="218" t="s">
        <v>735</v>
      </c>
      <c r="N584" s="192">
        <f t="shared" si="3"/>
        <v>0.29</v>
      </c>
      <c r="O584" s="192">
        <f t="shared" si="4"/>
        <v>0.39</v>
      </c>
      <c r="P584" s="192">
        <f t="shared" si="601"/>
        <v>1432</v>
      </c>
      <c r="Q584" s="192"/>
      <c r="R584" s="192"/>
      <c r="S584" s="192"/>
      <c r="T584" s="192"/>
      <c r="U584" s="192"/>
      <c r="V584" s="192"/>
      <c r="W584" s="192"/>
      <c r="X584" s="192"/>
      <c r="Y584" s="192"/>
      <c r="Z584" s="192"/>
      <c r="AA584" s="192"/>
      <c r="AB584" s="192"/>
      <c r="AC584" s="192"/>
      <c r="AD584" s="192"/>
      <c r="AE584" s="192"/>
      <c r="AF584" s="192"/>
    </row>
    <row r="585" ht="16.5" customHeight="1">
      <c r="A585" s="192"/>
      <c r="B585" s="210">
        <v>8054.0</v>
      </c>
      <c r="C585" s="248" t="s">
        <v>218</v>
      </c>
      <c r="D585" s="275" t="s">
        <v>654</v>
      </c>
      <c r="E585" s="277" t="s">
        <v>718</v>
      </c>
      <c r="F585" s="214">
        <v>2025.0</v>
      </c>
      <c r="G585" s="214">
        <v>12.0</v>
      </c>
      <c r="H585" s="214" t="s">
        <v>59</v>
      </c>
      <c r="I585" s="220">
        <v>0.01</v>
      </c>
      <c r="J585" s="232">
        <v>0.01</v>
      </c>
      <c r="K585" s="217">
        <f t="shared" ref="K585:L585" si="604">4.1%/42</f>
        <v>0.0009761904762</v>
      </c>
      <c r="L585" s="217">
        <f t="shared" si="604"/>
        <v>0.0009761904762</v>
      </c>
      <c r="M585" s="218" t="s">
        <v>736</v>
      </c>
      <c r="N585" s="192">
        <f t="shared" si="3"/>
        <v>0.3</v>
      </c>
      <c r="O585" s="192">
        <f t="shared" si="4"/>
        <v>0.4</v>
      </c>
      <c r="P585" s="192"/>
      <c r="Q585" s="192"/>
      <c r="R585" s="192"/>
      <c r="S585" s="192"/>
      <c r="T585" s="192"/>
      <c r="U585" s="192"/>
      <c r="V585" s="192"/>
      <c r="W585" s="192"/>
      <c r="X585" s="192"/>
      <c r="Y585" s="192"/>
      <c r="Z585" s="192"/>
      <c r="AA585" s="192"/>
      <c r="AB585" s="192"/>
      <c r="AC585" s="192"/>
      <c r="AD585" s="192"/>
      <c r="AE585" s="192"/>
      <c r="AF585" s="192"/>
    </row>
    <row r="586" ht="16.5" customHeight="1">
      <c r="A586" s="192"/>
      <c r="B586" s="210">
        <v>8054.0</v>
      </c>
      <c r="C586" s="248" t="s">
        <v>218</v>
      </c>
      <c r="D586" s="275" t="s">
        <v>654</v>
      </c>
      <c r="E586" s="277" t="s">
        <v>718</v>
      </c>
      <c r="F586" s="214">
        <v>2026.0</v>
      </c>
      <c r="G586" s="214">
        <v>1.0</v>
      </c>
      <c r="H586" s="214" t="s">
        <v>488</v>
      </c>
      <c r="I586" s="220">
        <v>0.01</v>
      </c>
      <c r="J586" s="232">
        <v>0.01</v>
      </c>
      <c r="K586" s="217">
        <f t="shared" ref="K586:L586" si="605">4.1%/42</f>
        <v>0.0009761904762</v>
      </c>
      <c r="L586" s="217">
        <f t="shared" si="605"/>
        <v>0.0009761904762</v>
      </c>
      <c r="M586" s="218" t="s">
        <v>737</v>
      </c>
      <c r="N586" s="192">
        <f t="shared" si="3"/>
        <v>0.01</v>
      </c>
      <c r="O586" s="192">
        <f t="shared" si="4"/>
        <v>0.41</v>
      </c>
      <c r="P586" s="192">
        <f t="shared" ref="P586:P587" si="607">LEN(M586)</f>
        <v>791</v>
      </c>
      <c r="Q586" s="192"/>
      <c r="R586" s="192"/>
      <c r="S586" s="192"/>
      <c r="T586" s="192"/>
      <c r="U586" s="192"/>
      <c r="V586" s="192"/>
      <c r="W586" s="192"/>
      <c r="X586" s="192"/>
      <c r="Y586" s="192"/>
      <c r="Z586" s="192"/>
      <c r="AA586" s="192"/>
      <c r="AB586" s="192"/>
      <c r="AC586" s="192"/>
      <c r="AD586" s="192"/>
      <c r="AE586" s="192"/>
      <c r="AF586" s="192"/>
    </row>
    <row r="587" ht="16.5" customHeight="1">
      <c r="A587" s="192"/>
      <c r="B587" s="210">
        <v>8054.0</v>
      </c>
      <c r="C587" s="248" t="s">
        <v>218</v>
      </c>
      <c r="D587" s="275" t="s">
        <v>654</v>
      </c>
      <c r="E587" s="278" t="s">
        <v>718</v>
      </c>
      <c r="F587" s="214">
        <v>2026.0</v>
      </c>
      <c r="G587" s="214">
        <v>2.0</v>
      </c>
      <c r="H587" s="214" t="s">
        <v>65</v>
      </c>
      <c r="I587" s="220">
        <v>0.01</v>
      </c>
      <c r="J587" s="252"/>
      <c r="K587" s="217">
        <f t="shared" ref="K587:L587" si="606">4.1%/42</f>
        <v>0.0009761904762</v>
      </c>
      <c r="L587" s="217">
        <f t="shared" si="606"/>
        <v>0.0009761904762</v>
      </c>
      <c r="M587" s="279" t="s">
        <v>738</v>
      </c>
      <c r="N587" s="192">
        <f t="shared" si="3"/>
        <v>0.01</v>
      </c>
      <c r="O587" s="192">
        <f t="shared" si="4"/>
        <v>0.41</v>
      </c>
      <c r="P587" s="192">
        <f t="shared" si="607"/>
        <v>1073</v>
      </c>
      <c r="Q587" s="192"/>
      <c r="R587" s="192"/>
      <c r="S587" s="192"/>
      <c r="T587" s="192"/>
      <c r="U587" s="192"/>
      <c r="V587" s="192"/>
      <c r="W587" s="192"/>
      <c r="X587" s="192"/>
      <c r="Y587" s="192"/>
      <c r="Z587" s="192"/>
      <c r="AA587" s="192"/>
      <c r="AB587" s="192"/>
      <c r="AC587" s="192"/>
      <c r="AD587" s="192"/>
      <c r="AE587" s="192"/>
      <c r="AF587" s="192"/>
    </row>
    <row r="588" ht="16.5" customHeight="1">
      <c r="A588" s="192"/>
      <c r="B588" s="210">
        <v>8054.0</v>
      </c>
      <c r="C588" s="248" t="s">
        <v>218</v>
      </c>
      <c r="D588" s="275" t="s">
        <v>654</v>
      </c>
      <c r="E588" s="277" t="s">
        <v>718</v>
      </c>
      <c r="F588" s="214">
        <v>2026.0</v>
      </c>
      <c r="G588" s="214">
        <v>3.0</v>
      </c>
      <c r="H588" s="214" t="s">
        <v>68</v>
      </c>
      <c r="I588" s="220">
        <v>0.03</v>
      </c>
      <c r="J588" s="236"/>
      <c r="K588" s="217">
        <f t="shared" ref="K588:L588" si="608">4.1%/42</f>
        <v>0.0009761904762</v>
      </c>
      <c r="L588" s="217">
        <f t="shared" si="608"/>
        <v>0.0009761904762</v>
      </c>
      <c r="M588" s="218"/>
      <c r="N588" s="192">
        <f t="shared" si="3"/>
        <v>0.01</v>
      </c>
      <c r="O588" s="192">
        <f t="shared" si="4"/>
        <v>0.41</v>
      </c>
      <c r="P588" s="192"/>
      <c r="Q588" s="192"/>
      <c r="R588" s="192"/>
      <c r="S588" s="192"/>
      <c r="T588" s="192"/>
      <c r="U588" s="192"/>
      <c r="V588" s="192"/>
      <c r="W588" s="192"/>
      <c r="X588" s="192"/>
      <c r="Y588" s="192"/>
      <c r="Z588" s="192"/>
      <c r="AA588" s="192"/>
      <c r="AB588" s="192"/>
      <c r="AC588" s="192"/>
      <c r="AD588" s="192"/>
      <c r="AE588" s="192"/>
      <c r="AF588" s="192"/>
    </row>
    <row r="589" ht="16.5" customHeight="1">
      <c r="A589" s="192"/>
      <c r="B589" s="210">
        <v>8054.0</v>
      </c>
      <c r="C589" s="248" t="s">
        <v>218</v>
      </c>
      <c r="D589" s="275" t="s">
        <v>654</v>
      </c>
      <c r="E589" s="277" t="s">
        <v>718</v>
      </c>
      <c r="F589" s="214">
        <v>2026.0</v>
      </c>
      <c r="G589" s="214">
        <v>4.0</v>
      </c>
      <c r="H589" s="214" t="s">
        <v>71</v>
      </c>
      <c r="I589" s="220">
        <v>0.03</v>
      </c>
      <c r="J589" s="236"/>
      <c r="K589" s="217">
        <f t="shared" ref="K589:L589" si="609">4.1%/42</f>
        <v>0.0009761904762</v>
      </c>
      <c r="L589" s="217">
        <f t="shared" si="609"/>
        <v>0.0009761904762</v>
      </c>
      <c r="M589" s="218"/>
      <c r="N589" s="192">
        <f t="shared" si="3"/>
        <v>0.01</v>
      </c>
      <c r="O589" s="192">
        <f t="shared" si="4"/>
        <v>0.41</v>
      </c>
      <c r="P589" s="192"/>
      <c r="Q589" s="192"/>
      <c r="R589" s="192"/>
      <c r="S589" s="192"/>
      <c r="T589" s="192"/>
      <c r="U589" s="192"/>
      <c r="V589" s="192"/>
      <c r="W589" s="192"/>
      <c r="X589" s="192"/>
      <c r="Y589" s="192"/>
      <c r="Z589" s="192"/>
      <c r="AA589" s="192"/>
      <c r="AB589" s="192"/>
      <c r="AC589" s="192"/>
      <c r="AD589" s="192"/>
      <c r="AE589" s="192"/>
      <c r="AF589" s="192"/>
    </row>
    <row r="590" ht="16.5" customHeight="1">
      <c r="A590" s="192"/>
      <c r="B590" s="210">
        <v>8054.0</v>
      </c>
      <c r="C590" s="248" t="s">
        <v>218</v>
      </c>
      <c r="D590" s="275" t="s">
        <v>654</v>
      </c>
      <c r="E590" s="277" t="s">
        <v>718</v>
      </c>
      <c r="F590" s="214">
        <v>2026.0</v>
      </c>
      <c r="G590" s="214">
        <v>5.0</v>
      </c>
      <c r="H590" s="214" t="s">
        <v>74</v>
      </c>
      <c r="I590" s="220">
        <v>0.03</v>
      </c>
      <c r="J590" s="236"/>
      <c r="K590" s="217">
        <f t="shared" ref="K590:L590" si="610">4.1%/42</f>
        <v>0.0009761904762</v>
      </c>
      <c r="L590" s="217">
        <f t="shared" si="610"/>
        <v>0.0009761904762</v>
      </c>
      <c r="M590" s="218"/>
      <c r="N590" s="192">
        <f t="shared" si="3"/>
        <v>0.01</v>
      </c>
      <c r="O590" s="192">
        <f t="shared" si="4"/>
        <v>0.41</v>
      </c>
      <c r="P590" s="192"/>
      <c r="Q590" s="192"/>
      <c r="R590" s="192"/>
      <c r="S590" s="192"/>
      <c r="T590" s="192"/>
      <c r="U590" s="192"/>
      <c r="V590" s="192"/>
      <c r="W590" s="192"/>
      <c r="X590" s="192"/>
      <c r="Y590" s="192"/>
      <c r="Z590" s="192"/>
      <c r="AA590" s="192"/>
      <c r="AB590" s="192"/>
      <c r="AC590" s="192"/>
      <c r="AD590" s="192"/>
      <c r="AE590" s="192"/>
      <c r="AF590" s="192"/>
    </row>
    <row r="591" ht="16.5" customHeight="1">
      <c r="A591" s="192"/>
      <c r="B591" s="210">
        <v>8054.0</v>
      </c>
      <c r="C591" s="248" t="s">
        <v>218</v>
      </c>
      <c r="D591" s="275" t="s">
        <v>654</v>
      </c>
      <c r="E591" s="277" t="s">
        <v>718</v>
      </c>
      <c r="F591" s="214">
        <v>2026.0</v>
      </c>
      <c r="G591" s="214">
        <v>6.0</v>
      </c>
      <c r="H591" s="214" t="s">
        <v>77</v>
      </c>
      <c r="I591" s="220">
        <v>0.03</v>
      </c>
      <c r="J591" s="236"/>
      <c r="K591" s="217">
        <f t="shared" ref="K591:L591" si="611">4.1%/42</f>
        <v>0.0009761904762</v>
      </c>
      <c r="L591" s="217">
        <f t="shared" si="611"/>
        <v>0.0009761904762</v>
      </c>
      <c r="M591" s="218"/>
      <c r="N591" s="192">
        <f t="shared" si="3"/>
        <v>0.01</v>
      </c>
      <c r="O591" s="192">
        <f t="shared" si="4"/>
        <v>0.41</v>
      </c>
      <c r="P591" s="192"/>
      <c r="Q591" s="192"/>
      <c r="R591" s="192"/>
      <c r="S591" s="192"/>
      <c r="T591" s="192"/>
      <c r="U591" s="192"/>
      <c r="V591" s="192"/>
      <c r="W591" s="192"/>
      <c r="X591" s="192"/>
      <c r="Y591" s="192"/>
      <c r="Z591" s="192"/>
      <c r="AA591" s="192"/>
      <c r="AB591" s="192"/>
      <c r="AC591" s="192"/>
      <c r="AD591" s="192"/>
      <c r="AE591" s="192"/>
      <c r="AF591" s="192"/>
    </row>
    <row r="592" ht="16.5" customHeight="1">
      <c r="A592" s="192"/>
      <c r="B592" s="210">
        <v>8054.0</v>
      </c>
      <c r="C592" s="248" t="s">
        <v>218</v>
      </c>
      <c r="D592" s="275" t="s">
        <v>654</v>
      </c>
      <c r="E592" s="277" t="s">
        <v>718</v>
      </c>
      <c r="F592" s="214">
        <v>2026.0</v>
      </c>
      <c r="G592" s="214">
        <v>7.0</v>
      </c>
      <c r="H592" s="214" t="s">
        <v>41</v>
      </c>
      <c r="I592" s="220">
        <v>0.03</v>
      </c>
      <c r="J592" s="236"/>
      <c r="K592" s="217">
        <f t="shared" ref="K592:L592" si="612">4.1%/42</f>
        <v>0.0009761904762</v>
      </c>
      <c r="L592" s="217">
        <f t="shared" si="612"/>
        <v>0.0009761904762</v>
      </c>
      <c r="M592" s="218"/>
      <c r="N592" s="192">
        <f t="shared" si="3"/>
        <v>0.01</v>
      </c>
      <c r="O592" s="192">
        <f t="shared" si="4"/>
        <v>0.41</v>
      </c>
      <c r="P592" s="192"/>
      <c r="Q592" s="192"/>
      <c r="R592" s="192"/>
      <c r="S592" s="192"/>
      <c r="T592" s="192"/>
      <c r="U592" s="192"/>
      <c r="V592" s="192"/>
      <c r="W592" s="192"/>
      <c r="X592" s="192"/>
      <c r="Y592" s="192"/>
      <c r="Z592" s="192"/>
      <c r="AA592" s="192"/>
      <c r="AB592" s="192"/>
      <c r="AC592" s="192"/>
      <c r="AD592" s="192"/>
      <c r="AE592" s="192"/>
      <c r="AF592" s="192"/>
    </row>
    <row r="593" ht="16.5" customHeight="1">
      <c r="A593" s="192"/>
      <c r="B593" s="210">
        <v>8054.0</v>
      </c>
      <c r="C593" s="248" t="s">
        <v>218</v>
      </c>
      <c r="D593" s="275" t="s">
        <v>654</v>
      </c>
      <c r="E593" s="277" t="s">
        <v>718</v>
      </c>
      <c r="F593" s="214">
        <v>2026.0</v>
      </c>
      <c r="G593" s="214">
        <v>8.0</v>
      </c>
      <c r="H593" s="214" t="s">
        <v>46</v>
      </c>
      <c r="I593" s="220">
        <v>0.03</v>
      </c>
      <c r="J593" s="236"/>
      <c r="K593" s="217">
        <f t="shared" ref="K593:L593" si="613">4.1%/42</f>
        <v>0.0009761904762</v>
      </c>
      <c r="L593" s="217">
        <f t="shared" si="613"/>
        <v>0.0009761904762</v>
      </c>
      <c r="M593" s="218"/>
      <c r="N593" s="192">
        <f t="shared" si="3"/>
        <v>0.01</v>
      </c>
      <c r="O593" s="192">
        <f t="shared" si="4"/>
        <v>0.41</v>
      </c>
      <c r="P593" s="192"/>
      <c r="Q593" s="192"/>
      <c r="R593" s="192"/>
      <c r="S593" s="192"/>
      <c r="T593" s="192"/>
      <c r="U593" s="192"/>
      <c r="V593" s="192"/>
      <c r="W593" s="192"/>
      <c r="X593" s="192"/>
      <c r="Y593" s="192"/>
      <c r="Z593" s="192"/>
      <c r="AA593" s="192"/>
      <c r="AB593" s="192"/>
      <c r="AC593" s="192"/>
      <c r="AD593" s="192"/>
      <c r="AE593" s="192"/>
      <c r="AF593" s="192"/>
    </row>
    <row r="594" ht="16.5" customHeight="1">
      <c r="A594" s="192"/>
      <c r="B594" s="210">
        <v>8054.0</v>
      </c>
      <c r="C594" s="248" t="s">
        <v>218</v>
      </c>
      <c r="D594" s="275" t="s">
        <v>654</v>
      </c>
      <c r="E594" s="277" t="s">
        <v>718</v>
      </c>
      <c r="F594" s="214">
        <v>2026.0</v>
      </c>
      <c r="G594" s="214">
        <v>9.0</v>
      </c>
      <c r="H594" s="214" t="s">
        <v>49</v>
      </c>
      <c r="I594" s="220">
        <v>0.03</v>
      </c>
      <c r="J594" s="236"/>
      <c r="K594" s="217">
        <f t="shared" ref="K594:L594" si="614">4.1%/42</f>
        <v>0.0009761904762</v>
      </c>
      <c r="L594" s="217">
        <f t="shared" si="614"/>
        <v>0.0009761904762</v>
      </c>
      <c r="M594" s="218"/>
      <c r="N594" s="192">
        <f t="shared" si="3"/>
        <v>0.01</v>
      </c>
      <c r="O594" s="192">
        <f t="shared" si="4"/>
        <v>0.41</v>
      </c>
      <c r="P594" s="192"/>
      <c r="Q594" s="192"/>
      <c r="R594" s="192"/>
      <c r="S594" s="192"/>
      <c r="T594" s="192"/>
      <c r="U594" s="192"/>
      <c r="V594" s="192"/>
      <c r="W594" s="192"/>
      <c r="X594" s="192"/>
      <c r="Y594" s="192"/>
      <c r="Z594" s="192"/>
      <c r="AA594" s="192"/>
      <c r="AB594" s="192"/>
      <c r="AC594" s="192"/>
      <c r="AD594" s="192"/>
      <c r="AE594" s="192"/>
      <c r="AF594" s="192"/>
    </row>
    <row r="595" ht="16.5" customHeight="1">
      <c r="A595" s="192"/>
      <c r="B595" s="210">
        <v>8054.0</v>
      </c>
      <c r="C595" s="248" t="s">
        <v>218</v>
      </c>
      <c r="D595" s="275" t="s">
        <v>654</v>
      </c>
      <c r="E595" s="277" t="s">
        <v>718</v>
      </c>
      <c r="F595" s="214">
        <v>2026.0</v>
      </c>
      <c r="G595" s="214">
        <v>10.0</v>
      </c>
      <c r="H595" s="214" t="s">
        <v>52</v>
      </c>
      <c r="I595" s="220">
        <v>0.03</v>
      </c>
      <c r="J595" s="236"/>
      <c r="K595" s="217">
        <f t="shared" ref="K595:L595" si="615">4.1%/42</f>
        <v>0.0009761904762</v>
      </c>
      <c r="L595" s="217">
        <f t="shared" si="615"/>
        <v>0.0009761904762</v>
      </c>
      <c r="M595" s="218"/>
      <c r="N595" s="192">
        <f t="shared" si="3"/>
        <v>0.01</v>
      </c>
      <c r="O595" s="192">
        <f t="shared" si="4"/>
        <v>0.41</v>
      </c>
      <c r="P595" s="192"/>
      <c r="Q595" s="192"/>
      <c r="R595" s="192"/>
      <c r="S595" s="192"/>
      <c r="T595" s="192"/>
      <c r="U595" s="192"/>
      <c r="V595" s="192"/>
      <c r="W595" s="192"/>
      <c r="X595" s="192"/>
      <c r="Y595" s="192"/>
      <c r="Z595" s="192"/>
      <c r="AA595" s="192"/>
      <c r="AB595" s="192"/>
      <c r="AC595" s="192"/>
      <c r="AD595" s="192"/>
      <c r="AE595" s="192"/>
      <c r="AF595" s="192"/>
    </row>
    <row r="596" ht="16.5" customHeight="1">
      <c r="A596" s="192"/>
      <c r="B596" s="210">
        <v>8054.0</v>
      </c>
      <c r="C596" s="248" t="s">
        <v>218</v>
      </c>
      <c r="D596" s="275" t="s">
        <v>654</v>
      </c>
      <c r="E596" s="277" t="s">
        <v>718</v>
      </c>
      <c r="F596" s="214">
        <v>2026.0</v>
      </c>
      <c r="G596" s="214">
        <v>11.0</v>
      </c>
      <c r="H596" s="214" t="s">
        <v>55</v>
      </c>
      <c r="I596" s="220">
        <v>0.03</v>
      </c>
      <c r="J596" s="236"/>
      <c r="K596" s="217">
        <f t="shared" ref="K596:L596" si="616">4.1%/42</f>
        <v>0.0009761904762</v>
      </c>
      <c r="L596" s="217">
        <f t="shared" si="616"/>
        <v>0.0009761904762</v>
      </c>
      <c r="M596" s="218"/>
      <c r="N596" s="192">
        <f t="shared" si="3"/>
        <v>0.01</v>
      </c>
      <c r="O596" s="192">
        <f t="shared" si="4"/>
        <v>0.41</v>
      </c>
      <c r="P596" s="192"/>
      <c r="Q596" s="192"/>
      <c r="R596" s="192"/>
      <c r="S596" s="192"/>
      <c r="T596" s="192"/>
      <c r="U596" s="192"/>
      <c r="V596" s="192"/>
      <c r="W596" s="192"/>
      <c r="X596" s="192"/>
      <c r="Y596" s="192"/>
      <c r="Z596" s="192"/>
      <c r="AA596" s="192"/>
      <c r="AB596" s="192"/>
      <c r="AC596" s="192"/>
      <c r="AD596" s="192"/>
      <c r="AE596" s="192"/>
      <c r="AF596" s="192"/>
    </row>
    <row r="597" ht="16.5" customHeight="1">
      <c r="A597" s="192"/>
      <c r="B597" s="210">
        <v>8054.0</v>
      </c>
      <c r="C597" s="248" t="s">
        <v>218</v>
      </c>
      <c r="D597" s="275" t="s">
        <v>654</v>
      </c>
      <c r="E597" s="277" t="s">
        <v>718</v>
      </c>
      <c r="F597" s="214">
        <v>2026.0</v>
      </c>
      <c r="G597" s="214">
        <v>12.0</v>
      </c>
      <c r="H597" s="214" t="s">
        <v>59</v>
      </c>
      <c r="I597" s="220">
        <v>0.01</v>
      </c>
      <c r="J597" s="236"/>
      <c r="K597" s="217">
        <f t="shared" ref="K597:L597" si="617">4.1%/42</f>
        <v>0.0009761904762</v>
      </c>
      <c r="L597" s="217">
        <f t="shared" si="617"/>
        <v>0.0009761904762</v>
      </c>
      <c r="M597" s="218"/>
      <c r="N597" s="192">
        <f t="shared" si="3"/>
        <v>0.01</v>
      </c>
      <c r="O597" s="192">
        <f t="shared" si="4"/>
        <v>0.41</v>
      </c>
      <c r="P597" s="192"/>
      <c r="Q597" s="192"/>
      <c r="R597" s="192"/>
      <c r="S597" s="192"/>
      <c r="T597" s="192"/>
      <c r="U597" s="192"/>
      <c r="V597" s="192"/>
      <c r="W597" s="192"/>
      <c r="X597" s="192"/>
      <c r="Y597" s="192"/>
      <c r="Z597" s="192"/>
      <c r="AA597" s="192"/>
      <c r="AB597" s="192"/>
      <c r="AC597" s="192"/>
      <c r="AD597" s="192"/>
      <c r="AE597" s="192"/>
      <c r="AF597" s="192"/>
    </row>
    <row r="598" ht="16.5" customHeight="1">
      <c r="A598" s="192"/>
      <c r="B598" s="210">
        <v>8054.0</v>
      </c>
      <c r="C598" s="248" t="s">
        <v>218</v>
      </c>
      <c r="D598" s="275" t="s">
        <v>654</v>
      </c>
      <c r="E598" s="277" t="s">
        <v>718</v>
      </c>
      <c r="F598" s="214">
        <v>2027.0</v>
      </c>
      <c r="G598" s="214">
        <v>1.0</v>
      </c>
      <c r="H598" s="214" t="s">
        <v>488</v>
      </c>
      <c r="I598" s="220">
        <v>0.01</v>
      </c>
      <c r="J598" s="236"/>
      <c r="K598" s="217">
        <f t="shared" ref="K598:L598" si="618">4.1%/42</f>
        <v>0.0009761904762</v>
      </c>
      <c r="L598" s="217">
        <f t="shared" si="618"/>
        <v>0.0009761904762</v>
      </c>
      <c r="M598" s="218"/>
      <c r="N598" s="192">
        <f t="shared" si="3"/>
        <v>0</v>
      </c>
      <c r="O598" s="192">
        <f t="shared" si="4"/>
        <v>0.41</v>
      </c>
      <c r="P598" s="192"/>
      <c r="Q598" s="192"/>
      <c r="R598" s="192"/>
      <c r="S598" s="192"/>
      <c r="T598" s="192"/>
      <c r="U598" s="192"/>
      <c r="V598" s="192"/>
      <c r="W598" s="192"/>
      <c r="X598" s="192"/>
      <c r="Y598" s="192"/>
      <c r="Z598" s="192"/>
      <c r="AA598" s="192"/>
      <c r="AB598" s="192"/>
      <c r="AC598" s="192"/>
      <c r="AD598" s="192"/>
      <c r="AE598" s="192"/>
      <c r="AF598" s="192"/>
    </row>
    <row r="599" ht="16.5" customHeight="1">
      <c r="A599" s="192"/>
      <c r="B599" s="210">
        <v>8054.0</v>
      </c>
      <c r="C599" s="248" t="s">
        <v>218</v>
      </c>
      <c r="D599" s="275" t="s">
        <v>654</v>
      </c>
      <c r="E599" s="277" t="s">
        <v>718</v>
      </c>
      <c r="F599" s="214">
        <v>2027.0</v>
      </c>
      <c r="G599" s="214">
        <v>2.0</v>
      </c>
      <c r="H599" s="214" t="s">
        <v>65</v>
      </c>
      <c r="I599" s="220">
        <v>0.01</v>
      </c>
      <c r="J599" s="236"/>
      <c r="K599" s="217">
        <f t="shared" ref="K599:L599" si="619">4.1%/42</f>
        <v>0.0009761904762</v>
      </c>
      <c r="L599" s="217">
        <f t="shared" si="619"/>
        <v>0.0009761904762</v>
      </c>
      <c r="M599" s="218"/>
      <c r="N599" s="192">
        <f t="shared" si="3"/>
        <v>0</v>
      </c>
      <c r="O599" s="192">
        <f t="shared" si="4"/>
        <v>0.41</v>
      </c>
      <c r="P599" s="192"/>
      <c r="Q599" s="192"/>
      <c r="R599" s="192"/>
      <c r="S599" s="192"/>
      <c r="T599" s="192"/>
      <c r="U599" s="192"/>
      <c r="V599" s="192"/>
      <c r="W599" s="192"/>
      <c r="X599" s="192"/>
      <c r="Y599" s="192"/>
      <c r="Z599" s="192"/>
      <c r="AA599" s="192"/>
      <c r="AB599" s="192"/>
      <c r="AC599" s="192"/>
      <c r="AD599" s="192"/>
      <c r="AE599" s="192"/>
      <c r="AF599" s="192"/>
    </row>
    <row r="600" ht="16.5" customHeight="1">
      <c r="A600" s="192"/>
      <c r="B600" s="210">
        <v>8054.0</v>
      </c>
      <c r="C600" s="248" t="s">
        <v>218</v>
      </c>
      <c r="D600" s="275" t="s">
        <v>654</v>
      </c>
      <c r="E600" s="277" t="s">
        <v>718</v>
      </c>
      <c r="F600" s="214">
        <v>2027.0</v>
      </c>
      <c r="G600" s="214">
        <v>3.0</v>
      </c>
      <c r="H600" s="214" t="s">
        <v>68</v>
      </c>
      <c r="I600" s="220">
        <v>0.03</v>
      </c>
      <c r="J600" s="236"/>
      <c r="K600" s="217">
        <f t="shared" ref="K600:L600" si="620">4.1%/42</f>
        <v>0.0009761904762</v>
      </c>
      <c r="L600" s="217">
        <f t="shared" si="620"/>
        <v>0.0009761904762</v>
      </c>
      <c r="M600" s="218"/>
      <c r="N600" s="192">
        <f t="shared" si="3"/>
        <v>0</v>
      </c>
      <c r="O600" s="192">
        <f t="shared" si="4"/>
        <v>0.41</v>
      </c>
      <c r="P600" s="192"/>
      <c r="Q600" s="192"/>
      <c r="R600" s="192"/>
      <c r="S600" s="192"/>
      <c r="T600" s="192"/>
      <c r="U600" s="192"/>
      <c r="V600" s="192"/>
      <c r="W600" s="192"/>
      <c r="X600" s="192"/>
      <c r="Y600" s="192"/>
      <c r="Z600" s="192"/>
      <c r="AA600" s="192"/>
      <c r="AB600" s="192"/>
      <c r="AC600" s="192"/>
      <c r="AD600" s="192"/>
      <c r="AE600" s="192"/>
      <c r="AF600" s="192"/>
    </row>
    <row r="601" ht="16.5" customHeight="1">
      <c r="A601" s="192"/>
      <c r="B601" s="210">
        <v>8054.0</v>
      </c>
      <c r="C601" s="248" t="s">
        <v>218</v>
      </c>
      <c r="D601" s="275" t="s">
        <v>654</v>
      </c>
      <c r="E601" s="277" t="s">
        <v>718</v>
      </c>
      <c r="F601" s="214">
        <v>2027.0</v>
      </c>
      <c r="G601" s="214">
        <v>4.0</v>
      </c>
      <c r="H601" s="214" t="s">
        <v>71</v>
      </c>
      <c r="I601" s="220">
        <v>0.03</v>
      </c>
      <c r="J601" s="236"/>
      <c r="K601" s="217">
        <f t="shared" ref="K601:L601" si="621">4.1%/42</f>
        <v>0.0009761904762</v>
      </c>
      <c r="L601" s="217">
        <f t="shared" si="621"/>
        <v>0.0009761904762</v>
      </c>
      <c r="M601" s="218"/>
      <c r="N601" s="192">
        <f t="shared" si="3"/>
        <v>0</v>
      </c>
      <c r="O601" s="192">
        <f t="shared" si="4"/>
        <v>0.41</v>
      </c>
      <c r="P601" s="192"/>
      <c r="Q601" s="192"/>
      <c r="R601" s="192"/>
      <c r="S601" s="192"/>
      <c r="T601" s="192"/>
      <c r="U601" s="192"/>
      <c r="V601" s="192"/>
      <c r="W601" s="192"/>
      <c r="X601" s="192"/>
      <c r="Y601" s="192"/>
      <c r="Z601" s="192"/>
      <c r="AA601" s="192"/>
      <c r="AB601" s="192"/>
      <c r="AC601" s="192"/>
      <c r="AD601" s="192"/>
      <c r="AE601" s="192"/>
      <c r="AF601" s="192"/>
    </row>
    <row r="602" ht="16.5" customHeight="1">
      <c r="A602" s="192"/>
      <c r="B602" s="210">
        <v>8054.0</v>
      </c>
      <c r="C602" s="248" t="s">
        <v>218</v>
      </c>
      <c r="D602" s="275" t="s">
        <v>654</v>
      </c>
      <c r="E602" s="277" t="s">
        <v>718</v>
      </c>
      <c r="F602" s="214">
        <v>2027.0</v>
      </c>
      <c r="G602" s="214">
        <v>5.0</v>
      </c>
      <c r="H602" s="214" t="s">
        <v>74</v>
      </c>
      <c r="I602" s="220">
        <v>0.03</v>
      </c>
      <c r="J602" s="236"/>
      <c r="K602" s="217">
        <f t="shared" ref="K602:L602" si="622">4.1%/42</f>
        <v>0.0009761904762</v>
      </c>
      <c r="L602" s="217">
        <f t="shared" si="622"/>
        <v>0.0009761904762</v>
      </c>
      <c r="M602" s="218"/>
      <c r="N602" s="192">
        <f t="shared" si="3"/>
        <v>0</v>
      </c>
      <c r="O602" s="192">
        <f t="shared" si="4"/>
        <v>0.41</v>
      </c>
      <c r="P602" s="192"/>
      <c r="Q602" s="192"/>
      <c r="R602" s="192"/>
      <c r="S602" s="192"/>
      <c r="T602" s="192"/>
      <c r="U602" s="192"/>
      <c r="V602" s="192"/>
      <c r="W602" s="192"/>
      <c r="X602" s="192"/>
      <c r="Y602" s="192"/>
      <c r="Z602" s="192"/>
      <c r="AA602" s="192"/>
      <c r="AB602" s="192"/>
      <c r="AC602" s="192"/>
      <c r="AD602" s="192"/>
      <c r="AE602" s="192"/>
      <c r="AF602" s="192"/>
    </row>
    <row r="603" ht="16.5" customHeight="1">
      <c r="A603" s="192"/>
      <c r="B603" s="210">
        <v>8054.0</v>
      </c>
      <c r="C603" s="248" t="s">
        <v>218</v>
      </c>
      <c r="D603" s="275" t="s">
        <v>654</v>
      </c>
      <c r="E603" s="277" t="s">
        <v>718</v>
      </c>
      <c r="F603" s="214">
        <v>2027.0</v>
      </c>
      <c r="G603" s="214">
        <v>6.0</v>
      </c>
      <c r="H603" s="214" t="s">
        <v>77</v>
      </c>
      <c r="I603" s="220">
        <v>0.03</v>
      </c>
      <c r="J603" s="236"/>
      <c r="K603" s="217">
        <f t="shared" ref="K603:L603" si="623">4.1%/42</f>
        <v>0.0009761904762</v>
      </c>
      <c r="L603" s="217">
        <f t="shared" si="623"/>
        <v>0.0009761904762</v>
      </c>
      <c r="M603" s="218"/>
      <c r="N603" s="192">
        <f t="shared" si="3"/>
        <v>0</v>
      </c>
      <c r="O603" s="192">
        <f t="shared" si="4"/>
        <v>0.41</v>
      </c>
      <c r="P603" s="192"/>
      <c r="Q603" s="192"/>
      <c r="R603" s="192"/>
      <c r="S603" s="192"/>
      <c r="T603" s="192"/>
      <c r="U603" s="192"/>
      <c r="V603" s="192"/>
      <c r="W603" s="192"/>
      <c r="X603" s="192"/>
      <c r="Y603" s="192"/>
      <c r="Z603" s="192"/>
      <c r="AA603" s="192"/>
      <c r="AB603" s="192"/>
      <c r="AC603" s="192"/>
      <c r="AD603" s="192"/>
      <c r="AE603" s="192"/>
      <c r="AF603" s="192"/>
    </row>
    <row r="604" ht="16.5" customHeight="1">
      <c r="A604" s="192"/>
      <c r="B604" s="210">
        <v>8054.0</v>
      </c>
      <c r="C604" s="248" t="s">
        <v>218</v>
      </c>
      <c r="D604" s="275" t="s">
        <v>654</v>
      </c>
      <c r="E604" s="277" t="s">
        <v>718</v>
      </c>
      <c r="F604" s="214">
        <v>2027.0</v>
      </c>
      <c r="G604" s="214">
        <v>7.0</v>
      </c>
      <c r="H604" s="214" t="s">
        <v>41</v>
      </c>
      <c r="I604" s="220">
        <v>0.03</v>
      </c>
      <c r="J604" s="236"/>
      <c r="K604" s="217">
        <f t="shared" ref="K604:L604" si="624">4.1%/42</f>
        <v>0.0009761904762</v>
      </c>
      <c r="L604" s="217">
        <f t="shared" si="624"/>
        <v>0.0009761904762</v>
      </c>
      <c r="M604" s="218"/>
      <c r="N604" s="192">
        <f t="shared" si="3"/>
        <v>0</v>
      </c>
      <c r="O604" s="192">
        <f t="shared" si="4"/>
        <v>0.41</v>
      </c>
      <c r="P604" s="192"/>
      <c r="Q604" s="192"/>
      <c r="R604" s="192"/>
      <c r="S604" s="192"/>
      <c r="T604" s="192"/>
      <c r="U604" s="192"/>
      <c r="V604" s="192"/>
      <c r="W604" s="192"/>
      <c r="X604" s="192"/>
      <c r="Y604" s="192"/>
      <c r="Z604" s="192"/>
      <c r="AA604" s="192"/>
      <c r="AB604" s="192"/>
      <c r="AC604" s="192"/>
      <c r="AD604" s="192"/>
      <c r="AE604" s="192"/>
      <c r="AF604" s="192"/>
    </row>
    <row r="605" ht="16.5" customHeight="1">
      <c r="A605" s="192"/>
      <c r="B605" s="210">
        <v>8054.0</v>
      </c>
      <c r="C605" s="248" t="s">
        <v>218</v>
      </c>
      <c r="D605" s="275" t="s">
        <v>654</v>
      </c>
      <c r="E605" s="277" t="s">
        <v>718</v>
      </c>
      <c r="F605" s="214">
        <v>2027.0</v>
      </c>
      <c r="G605" s="214">
        <v>8.0</v>
      </c>
      <c r="H605" s="214" t="s">
        <v>46</v>
      </c>
      <c r="I605" s="220">
        <v>0.03</v>
      </c>
      <c r="J605" s="236"/>
      <c r="K605" s="217">
        <f t="shared" ref="K605:L605" si="625">4.1%/42</f>
        <v>0.0009761904762</v>
      </c>
      <c r="L605" s="217">
        <f t="shared" si="625"/>
        <v>0.0009761904762</v>
      </c>
      <c r="M605" s="218"/>
      <c r="N605" s="192">
        <f t="shared" si="3"/>
        <v>0</v>
      </c>
      <c r="O605" s="192">
        <f t="shared" si="4"/>
        <v>0.41</v>
      </c>
      <c r="P605" s="192"/>
      <c r="Q605" s="192"/>
      <c r="R605" s="192"/>
      <c r="S605" s="192"/>
      <c r="T605" s="192"/>
      <c r="U605" s="192"/>
      <c r="V605" s="192"/>
      <c r="W605" s="192"/>
      <c r="X605" s="192"/>
      <c r="Y605" s="192"/>
      <c r="Z605" s="192"/>
      <c r="AA605" s="192"/>
      <c r="AB605" s="192"/>
      <c r="AC605" s="192"/>
      <c r="AD605" s="192"/>
      <c r="AE605" s="192"/>
      <c r="AF605" s="192"/>
    </row>
    <row r="606" ht="16.5" customHeight="1">
      <c r="A606" s="192"/>
      <c r="B606" s="210">
        <v>8054.0</v>
      </c>
      <c r="C606" s="248" t="s">
        <v>218</v>
      </c>
      <c r="D606" s="275" t="s">
        <v>654</v>
      </c>
      <c r="E606" s="277" t="s">
        <v>718</v>
      </c>
      <c r="F606" s="214">
        <v>2027.0</v>
      </c>
      <c r="G606" s="214">
        <v>9.0</v>
      </c>
      <c r="H606" s="214" t="s">
        <v>49</v>
      </c>
      <c r="I606" s="220">
        <v>0.03</v>
      </c>
      <c r="J606" s="236"/>
      <c r="K606" s="217">
        <f t="shared" ref="K606:L606" si="626">4.1%/42</f>
        <v>0.0009761904762</v>
      </c>
      <c r="L606" s="217">
        <f t="shared" si="626"/>
        <v>0.0009761904762</v>
      </c>
      <c r="M606" s="218"/>
      <c r="N606" s="192">
        <f t="shared" si="3"/>
        <v>0</v>
      </c>
      <c r="O606" s="192">
        <f t="shared" si="4"/>
        <v>0.41</v>
      </c>
      <c r="P606" s="192"/>
      <c r="Q606" s="192"/>
      <c r="R606" s="192"/>
      <c r="S606" s="192"/>
      <c r="T606" s="192"/>
      <c r="U606" s="192"/>
      <c r="V606" s="192"/>
      <c r="W606" s="192"/>
      <c r="X606" s="192"/>
      <c r="Y606" s="192"/>
      <c r="Z606" s="192"/>
      <c r="AA606" s="192"/>
      <c r="AB606" s="192"/>
      <c r="AC606" s="192"/>
      <c r="AD606" s="192"/>
      <c r="AE606" s="192"/>
      <c r="AF606" s="192"/>
    </row>
    <row r="607" ht="16.5" customHeight="1">
      <c r="A607" s="192"/>
      <c r="B607" s="210">
        <v>8054.0</v>
      </c>
      <c r="C607" s="248" t="s">
        <v>218</v>
      </c>
      <c r="D607" s="275" t="s">
        <v>654</v>
      </c>
      <c r="E607" s="277" t="s">
        <v>718</v>
      </c>
      <c r="F607" s="214">
        <v>2027.0</v>
      </c>
      <c r="G607" s="214">
        <v>10.0</v>
      </c>
      <c r="H607" s="214" t="s">
        <v>52</v>
      </c>
      <c r="I607" s="220">
        <v>0.03</v>
      </c>
      <c r="J607" s="236"/>
      <c r="K607" s="217">
        <f t="shared" ref="K607:L607" si="627">4.1%/42</f>
        <v>0.0009761904762</v>
      </c>
      <c r="L607" s="217">
        <f t="shared" si="627"/>
        <v>0.0009761904762</v>
      </c>
      <c r="M607" s="218"/>
      <c r="N607" s="192">
        <f t="shared" si="3"/>
        <v>0</v>
      </c>
      <c r="O607" s="192">
        <f t="shared" si="4"/>
        <v>0.41</v>
      </c>
      <c r="P607" s="192"/>
      <c r="Q607" s="192"/>
      <c r="R607" s="192"/>
      <c r="S607" s="192"/>
      <c r="T607" s="192"/>
      <c r="U607" s="192"/>
      <c r="V607" s="192"/>
      <c r="W607" s="192"/>
      <c r="X607" s="192"/>
      <c r="Y607" s="192"/>
      <c r="Z607" s="192"/>
      <c r="AA607" s="192"/>
      <c r="AB607" s="192"/>
      <c r="AC607" s="192"/>
      <c r="AD607" s="192"/>
      <c r="AE607" s="192"/>
      <c r="AF607" s="192"/>
    </row>
    <row r="608" ht="16.5" customHeight="1">
      <c r="A608" s="192"/>
      <c r="B608" s="210">
        <v>8054.0</v>
      </c>
      <c r="C608" s="248" t="s">
        <v>218</v>
      </c>
      <c r="D608" s="275" t="s">
        <v>654</v>
      </c>
      <c r="E608" s="277" t="s">
        <v>718</v>
      </c>
      <c r="F608" s="214">
        <v>2027.0</v>
      </c>
      <c r="G608" s="214">
        <v>11.0</v>
      </c>
      <c r="H608" s="214" t="s">
        <v>55</v>
      </c>
      <c r="I608" s="220">
        <v>0.03</v>
      </c>
      <c r="J608" s="236"/>
      <c r="K608" s="217">
        <f t="shared" ref="K608:L608" si="628">4.1%/42</f>
        <v>0.0009761904762</v>
      </c>
      <c r="L608" s="217">
        <f t="shared" si="628"/>
        <v>0.0009761904762</v>
      </c>
      <c r="M608" s="218"/>
      <c r="N608" s="192">
        <f t="shared" si="3"/>
        <v>0</v>
      </c>
      <c r="O608" s="192">
        <f t="shared" si="4"/>
        <v>0.41</v>
      </c>
      <c r="P608" s="192"/>
      <c r="Q608" s="192"/>
      <c r="R608" s="192"/>
      <c r="S608" s="192"/>
      <c r="T608" s="192"/>
      <c r="U608" s="192"/>
      <c r="V608" s="192"/>
      <c r="W608" s="192"/>
      <c r="X608" s="192"/>
      <c r="Y608" s="192"/>
      <c r="Z608" s="192"/>
      <c r="AA608" s="192"/>
      <c r="AB608" s="192"/>
      <c r="AC608" s="192"/>
      <c r="AD608" s="192"/>
      <c r="AE608" s="192"/>
      <c r="AF608" s="192"/>
    </row>
    <row r="609" ht="16.5" customHeight="1">
      <c r="A609" s="192"/>
      <c r="B609" s="210">
        <v>8054.0</v>
      </c>
      <c r="C609" s="248" t="s">
        <v>218</v>
      </c>
      <c r="D609" s="275" t="s">
        <v>654</v>
      </c>
      <c r="E609" s="277" t="s">
        <v>718</v>
      </c>
      <c r="F609" s="214">
        <v>2027.0</v>
      </c>
      <c r="G609" s="214">
        <v>12.0</v>
      </c>
      <c r="H609" s="214" t="s">
        <v>59</v>
      </c>
      <c r="I609" s="220">
        <v>0.01</v>
      </c>
      <c r="J609" s="236"/>
      <c r="K609" s="217">
        <f t="shared" ref="K609:L609" si="629">4.1%/42</f>
        <v>0.0009761904762</v>
      </c>
      <c r="L609" s="217">
        <f t="shared" si="629"/>
        <v>0.0009761904762</v>
      </c>
      <c r="M609" s="218"/>
      <c r="N609" s="192">
        <f t="shared" si="3"/>
        <v>0</v>
      </c>
      <c r="O609" s="192">
        <f t="shared" si="4"/>
        <v>0.41</v>
      </c>
      <c r="P609" s="192"/>
      <c r="Q609" s="192"/>
      <c r="R609" s="192"/>
      <c r="S609" s="192"/>
      <c r="T609" s="192"/>
      <c r="U609" s="192"/>
      <c r="V609" s="192"/>
      <c r="W609" s="192"/>
      <c r="X609" s="192"/>
      <c r="Y609" s="192"/>
      <c r="Z609" s="192"/>
      <c r="AA609" s="192"/>
      <c r="AB609" s="192"/>
      <c r="AC609" s="192"/>
      <c r="AD609" s="192"/>
      <c r="AE609" s="192"/>
      <c r="AF609" s="192"/>
    </row>
    <row r="610" ht="16.5" customHeight="1">
      <c r="A610" s="192"/>
      <c r="B610" s="210">
        <v>8054.0</v>
      </c>
      <c r="C610" s="248" t="s">
        <v>218</v>
      </c>
      <c r="D610" s="275" t="s">
        <v>739</v>
      </c>
      <c r="E610" s="277" t="s">
        <v>740</v>
      </c>
      <c r="F610" s="214">
        <v>2024.0</v>
      </c>
      <c r="G610" s="214">
        <v>7.0</v>
      </c>
      <c r="H610" s="214" t="s">
        <v>41</v>
      </c>
      <c r="I610" s="220">
        <v>0.005000000000000001</v>
      </c>
      <c r="J610" s="216">
        <v>0.005</v>
      </c>
      <c r="K610" s="217">
        <f t="shared" ref="K610:L610" si="630">7.69%/42</f>
        <v>0.001830952381</v>
      </c>
      <c r="L610" s="217">
        <f t="shared" si="630"/>
        <v>0.001830952381</v>
      </c>
      <c r="M610" s="218" t="s">
        <v>741</v>
      </c>
      <c r="N610" s="250">
        <f t="shared" si="3"/>
        <v>0.005</v>
      </c>
      <c r="O610" s="192">
        <f t="shared" si="4"/>
        <v>0.005</v>
      </c>
      <c r="P610" s="192"/>
      <c r="Q610" s="192"/>
      <c r="R610" s="192"/>
      <c r="S610" s="192"/>
      <c r="T610" s="192"/>
      <c r="U610" s="192"/>
      <c r="V610" s="192"/>
      <c r="W610" s="192"/>
      <c r="X610" s="192"/>
      <c r="Y610" s="192"/>
      <c r="Z610" s="192"/>
      <c r="AA610" s="192"/>
      <c r="AB610" s="192"/>
      <c r="AC610" s="192"/>
      <c r="AD610" s="192"/>
      <c r="AE610" s="192"/>
      <c r="AF610" s="192"/>
    </row>
    <row r="611" ht="16.5" customHeight="1">
      <c r="A611" s="192"/>
      <c r="B611" s="210">
        <v>8054.0</v>
      </c>
      <c r="C611" s="248" t="s">
        <v>218</v>
      </c>
      <c r="D611" s="275" t="s">
        <v>739</v>
      </c>
      <c r="E611" s="277" t="s">
        <v>740</v>
      </c>
      <c r="F611" s="214">
        <v>2024.0</v>
      </c>
      <c r="G611" s="214">
        <v>8.0</v>
      </c>
      <c r="H611" s="214" t="s">
        <v>46</v>
      </c>
      <c r="I611" s="220">
        <v>0.005000000000000001</v>
      </c>
      <c r="J611" s="216">
        <v>0.005</v>
      </c>
      <c r="K611" s="217">
        <f t="shared" ref="K611:L611" si="631">7.69%/42</f>
        <v>0.001830952381</v>
      </c>
      <c r="L611" s="217">
        <f t="shared" si="631"/>
        <v>0.001830952381</v>
      </c>
      <c r="M611" s="218" t="s">
        <v>742</v>
      </c>
      <c r="N611" s="250">
        <f t="shared" si="3"/>
        <v>0.01</v>
      </c>
      <c r="O611" s="192">
        <f t="shared" si="4"/>
        <v>0.01</v>
      </c>
      <c r="P611" s="192"/>
      <c r="Q611" s="192"/>
      <c r="R611" s="192"/>
      <c r="S611" s="192"/>
      <c r="T611" s="192"/>
      <c r="U611" s="192"/>
      <c r="V611" s="192"/>
      <c r="W611" s="192"/>
      <c r="X611" s="192"/>
      <c r="Y611" s="192"/>
      <c r="Z611" s="192"/>
      <c r="AA611" s="192"/>
      <c r="AB611" s="192"/>
      <c r="AC611" s="192"/>
      <c r="AD611" s="192"/>
      <c r="AE611" s="192"/>
      <c r="AF611" s="192"/>
    </row>
    <row r="612" ht="16.5" customHeight="1">
      <c r="A612" s="192"/>
      <c r="B612" s="210">
        <v>8054.0</v>
      </c>
      <c r="C612" s="248" t="s">
        <v>218</v>
      </c>
      <c r="D612" s="275" t="s">
        <v>739</v>
      </c>
      <c r="E612" s="277" t="s">
        <v>740</v>
      </c>
      <c r="F612" s="214">
        <v>2024.0</v>
      </c>
      <c r="G612" s="214">
        <v>9.0</v>
      </c>
      <c r="H612" s="214" t="s">
        <v>49</v>
      </c>
      <c r="I612" s="220">
        <v>0.020000000000000004</v>
      </c>
      <c r="J612" s="268">
        <v>0.02</v>
      </c>
      <c r="K612" s="217">
        <f t="shared" ref="K612:L612" si="632">7.69%/42</f>
        <v>0.001830952381</v>
      </c>
      <c r="L612" s="217">
        <f t="shared" si="632"/>
        <v>0.001830952381</v>
      </c>
      <c r="M612" s="218" t="s">
        <v>743</v>
      </c>
      <c r="N612" s="250">
        <f t="shared" si="3"/>
        <v>0.03</v>
      </c>
      <c r="O612" s="192">
        <f t="shared" si="4"/>
        <v>0.03</v>
      </c>
      <c r="P612" s="192"/>
      <c r="Q612" s="192"/>
      <c r="R612" s="192"/>
      <c r="S612" s="192"/>
      <c r="T612" s="192"/>
      <c r="U612" s="192"/>
      <c r="V612" s="192"/>
      <c r="W612" s="192"/>
      <c r="X612" s="192"/>
      <c r="Y612" s="192"/>
      <c r="Z612" s="192"/>
      <c r="AA612" s="192"/>
      <c r="AB612" s="192"/>
      <c r="AC612" s="192"/>
      <c r="AD612" s="192"/>
      <c r="AE612" s="192"/>
      <c r="AF612" s="192"/>
    </row>
    <row r="613" ht="16.5" customHeight="1">
      <c r="A613" s="192"/>
      <c r="B613" s="210">
        <v>8054.0</v>
      </c>
      <c r="C613" s="248" t="s">
        <v>218</v>
      </c>
      <c r="D613" s="275" t="s">
        <v>739</v>
      </c>
      <c r="E613" s="277" t="s">
        <v>740</v>
      </c>
      <c r="F613" s="214">
        <v>2024.0</v>
      </c>
      <c r="G613" s="214">
        <v>10.0</v>
      </c>
      <c r="H613" s="214" t="s">
        <v>52</v>
      </c>
      <c r="I613" s="220">
        <v>0.025</v>
      </c>
      <c r="J613" s="268">
        <v>0.025</v>
      </c>
      <c r="K613" s="217">
        <f t="shared" ref="K613:L613" si="633">7.69%/42</f>
        <v>0.001830952381</v>
      </c>
      <c r="L613" s="217">
        <f t="shared" si="633"/>
        <v>0.001830952381</v>
      </c>
      <c r="M613" s="249" t="s">
        <v>744</v>
      </c>
      <c r="N613" s="250">
        <f t="shared" si="3"/>
        <v>0.055</v>
      </c>
      <c r="O613" s="192">
        <f t="shared" si="4"/>
        <v>0.055</v>
      </c>
      <c r="P613" s="192"/>
      <c r="Q613" s="192"/>
      <c r="R613" s="192"/>
      <c r="S613" s="192"/>
      <c r="T613" s="192"/>
      <c r="U613" s="192"/>
      <c r="V613" s="192"/>
      <c r="W613" s="192"/>
      <c r="X613" s="192"/>
      <c r="Y613" s="192"/>
      <c r="Z613" s="192"/>
      <c r="AA613" s="192"/>
      <c r="AB613" s="192"/>
      <c r="AC613" s="192"/>
      <c r="AD613" s="192"/>
      <c r="AE613" s="192"/>
      <c r="AF613" s="192"/>
    </row>
    <row r="614" ht="16.5" customHeight="1">
      <c r="A614" s="192"/>
      <c r="B614" s="210">
        <v>8054.0</v>
      </c>
      <c r="C614" s="248" t="s">
        <v>218</v>
      </c>
      <c r="D614" s="275" t="s">
        <v>739</v>
      </c>
      <c r="E614" s="277" t="s">
        <v>740</v>
      </c>
      <c r="F614" s="214">
        <v>2024.0</v>
      </c>
      <c r="G614" s="214">
        <v>11.0</v>
      </c>
      <c r="H614" s="214" t="s">
        <v>55</v>
      </c>
      <c r="I614" s="220">
        <v>0.025</v>
      </c>
      <c r="J614" s="269">
        <v>0.025</v>
      </c>
      <c r="K614" s="217">
        <f t="shared" ref="K614:L614" si="634">7.69%/42</f>
        <v>0.001830952381</v>
      </c>
      <c r="L614" s="217">
        <f t="shared" si="634"/>
        <v>0.001830952381</v>
      </c>
      <c r="M614" s="254" t="s">
        <v>745</v>
      </c>
      <c r="N614" s="250">
        <f t="shared" si="3"/>
        <v>0.08</v>
      </c>
      <c r="O614" s="192">
        <f t="shared" si="4"/>
        <v>0.08</v>
      </c>
      <c r="P614" s="192"/>
      <c r="Q614" s="192"/>
      <c r="R614" s="192"/>
      <c r="S614" s="192"/>
      <c r="T614" s="192"/>
      <c r="U614" s="192"/>
      <c r="V614" s="192"/>
      <c r="W614" s="192"/>
      <c r="X614" s="192"/>
      <c r="Y614" s="192"/>
      <c r="Z614" s="192"/>
      <c r="AA614" s="192"/>
      <c r="AB614" s="192"/>
      <c r="AC614" s="192"/>
      <c r="AD614" s="192"/>
      <c r="AE614" s="192"/>
      <c r="AF614" s="192"/>
    </row>
    <row r="615" ht="16.5" customHeight="1">
      <c r="A615" s="192"/>
      <c r="B615" s="210">
        <v>8054.0</v>
      </c>
      <c r="C615" s="248" t="s">
        <v>218</v>
      </c>
      <c r="D615" s="275" t="s">
        <v>739</v>
      </c>
      <c r="E615" s="277" t="s">
        <v>740</v>
      </c>
      <c r="F615" s="214">
        <v>2024.0</v>
      </c>
      <c r="G615" s="214">
        <v>12.0</v>
      </c>
      <c r="H615" s="214" t="s">
        <v>59</v>
      </c>
      <c r="I615" s="220">
        <v>0.020000000000000004</v>
      </c>
      <c r="J615" s="269">
        <v>0.020000000000000004</v>
      </c>
      <c r="K615" s="217">
        <f t="shared" ref="K615:L615" si="635">7.69%/42</f>
        <v>0.001830952381</v>
      </c>
      <c r="L615" s="217">
        <f t="shared" si="635"/>
        <v>0.001830952381</v>
      </c>
      <c r="M615" s="218" t="s">
        <v>746</v>
      </c>
      <c r="N615" s="250">
        <f t="shared" si="3"/>
        <v>0.1</v>
      </c>
      <c r="O615" s="192">
        <f t="shared" si="4"/>
        <v>0.1</v>
      </c>
      <c r="P615" s="192"/>
      <c r="Q615" s="192"/>
      <c r="R615" s="192"/>
      <c r="S615" s="192"/>
      <c r="T615" s="192"/>
      <c r="U615" s="192"/>
      <c r="V615" s="192"/>
      <c r="W615" s="192"/>
      <c r="X615" s="192"/>
      <c r="Y615" s="192"/>
      <c r="Z615" s="192"/>
      <c r="AA615" s="192"/>
      <c r="AB615" s="192"/>
      <c r="AC615" s="192"/>
      <c r="AD615" s="192"/>
      <c r="AE615" s="192"/>
      <c r="AF615" s="192"/>
    </row>
    <row r="616" ht="16.5" customHeight="1">
      <c r="A616" s="192"/>
      <c r="B616" s="210">
        <v>8054.0</v>
      </c>
      <c r="C616" s="248" t="s">
        <v>218</v>
      </c>
      <c r="D616" s="275" t="s">
        <v>739</v>
      </c>
      <c r="E616" s="277" t="s">
        <v>740</v>
      </c>
      <c r="F616" s="214">
        <v>2025.0</v>
      </c>
      <c r="G616" s="214">
        <v>1.0</v>
      </c>
      <c r="H616" s="214" t="s">
        <v>488</v>
      </c>
      <c r="I616" s="220">
        <v>0.01</v>
      </c>
      <c r="J616" s="255">
        <v>0.01</v>
      </c>
      <c r="K616" s="217">
        <f t="shared" ref="K616:L616" si="636">7.69%/42</f>
        <v>0.001830952381</v>
      </c>
      <c r="L616" s="217">
        <f t="shared" si="636"/>
        <v>0.001830952381</v>
      </c>
      <c r="M616" s="218" t="s">
        <v>747</v>
      </c>
      <c r="N616" s="250">
        <f t="shared" si="3"/>
        <v>0.01</v>
      </c>
      <c r="O616" s="192">
        <f t="shared" si="4"/>
        <v>0.11</v>
      </c>
      <c r="P616" s="192"/>
      <c r="Q616" s="192"/>
      <c r="R616" s="192"/>
      <c r="S616" s="192"/>
      <c r="T616" s="192"/>
      <c r="U616" s="192"/>
      <c r="V616" s="192"/>
      <c r="W616" s="192"/>
      <c r="X616" s="192"/>
      <c r="Y616" s="192"/>
      <c r="Z616" s="192"/>
      <c r="AA616" s="192"/>
      <c r="AB616" s="192"/>
      <c r="AC616" s="192"/>
      <c r="AD616" s="192"/>
      <c r="AE616" s="192"/>
      <c r="AF616" s="192"/>
    </row>
    <row r="617" ht="16.5" customHeight="1">
      <c r="A617" s="192"/>
      <c r="B617" s="210">
        <v>8054.0</v>
      </c>
      <c r="C617" s="248" t="s">
        <v>218</v>
      </c>
      <c r="D617" s="275" t="s">
        <v>739</v>
      </c>
      <c r="E617" s="277" t="s">
        <v>740</v>
      </c>
      <c r="F617" s="214">
        <v>2025.0</v>
      </c>
      <c r="G617" s="214">
        <v>2.0</v>
      </c>
      <c r="H617" s="214" t="s">
        <v>65</v>
      </c>
      <c r="I617" s="217">
        <v>0.01</v>
      </c>
      <c r="J617" s="217">
        <v>0.01</v>
      </c>
      <c r="K617" s="217">
        <f t="shared" ref="K617:L617" si="637">7.69%/42</f>
        <v>0.001830952381</v>
      </c>
      <c r="L617" s="217">
        <f t="shared" si="637"/>
        <v>0.001830952381</v>
      </c>
      <c r="M617" s="218" t="s">
        <v>748</v>
      </c>
      <c r="N617" s="250">
        <f t="shared" si="3"/>
        <v>0.02</v>
      </c>
      <c r="O617" s="192">
        <f t="shared" si="4"/>
        <v>0.12</v>
      </c>
      <c r="P617" s="192"/>
      <c r="Q617" s="192"/>
      <c r="R617" s="192"/>
      <c r="S617" s="192"/>
      <c r="T617" s="192"/>
      <c r="U617" s="192"/>
      <c r="V617" s="192"/>
      <c r="W617" s="192"/>
      <c r="X617" s="192"/>
      <c r="Y617" s="192"/>
      <c r="Z617" s="192"/>
      <c r="AA617" s="192"/>
      <c r="AB617" s="192"/>
      <c r="AC617" s="192"/>
      <c r="AD617" s="192"/>
      <c r="AE617" s="192"/>
      <c r="AF617" s="192"/>
    </row>
    <row r="618" ht="16.5" customHeight="1">
      <c r="A618" s="192"/>
      <c r="B618" s="210">
        <v>8054.0</v>
      </c>
      <c r="C618" s="248" t="s">
        <v>218</v>
      </c>
      <c r="D618" s="275" t="s">
        <v>739</v>
      </c>
      <c r="E618" s="277" t="s">
        <v>740</v>
      </c>
      <c r="F618" s="214">
        <v>2025.0</v>
      </c>
      <c r="G618" s="214">
        <v>3.0</v>
      </c>
      <c r="H618" s="214" t="s">
        <v>68</v>
      </c>
      <c r="I618" s="220">
        <v>0.03</v>
      </c>
      <c r="J618" s="220">
        <v>0.03</v>
      </c>
      <c r="K618" s="217">
        <f t="shared" ref="K618:L618" si="638">7.69%/42</f>
        <v>0.001830952381</v>
      </c>
      <c r="L618" s="217">
        <f t="shared" si="638"/>
        <v>0.001830952381</v>
      </c>
      <c r="M618" s="218" t="s">
        <v>749</v>
      </c>
      <c r="N618" s="250">
        <f t="shared" si="3"/>
        <v>0.05</v>
      </c>
      <c r="O618" s="192">
        <f t="shared" si="4"/>
        <v>0.15</v>
      </c>
      <c r="P618" s="192"/>
      <c r="Q618" s="192"/>
      <c r="R618" s="192"/>
      <c r="S618" s="192"/>
      <c r="T618" s="192"/>
      <c r="U618" s="192"/>
      <c r="V618" s="192"/>
      <c r="W618" s="192"/>
      <c r="X618" s="192"/>
      <c r="Y618" s="192"/>
      <c r="Z618" s="192"/>
      <c r="AA618" s="192"/>
      <c r="AB618" s="192"/>
      <c r="AC618" s="192"/>
      <c r="AD618" s="192"/>
      <c r="AE618" s="192"/>
      <c r="AF618" s="192"/>
    </row>
    <row r="619" ht="16.5" customHeight="1">
      <c r="A619" s="192"/>
      <c r="B619" s="210">
        <v>8054.0</v>
      </c>
      <c r="C619" s="248" t="s">
        <v>218</v>
      </c>
      <c r="D619" s="275" t="s">
        <v>739</v>
      </c>
      <c r="E619" s="277" t="s">
        <v>740</v>
      </c>
      <c r="F619" s="214">
        <v>2025.0</v>
      </c>
      <c r="G619" s="214">
        <v>4.0</v>
      </c>
      <c r="H619" s="214" t="s">
        <v>71</v>
      </c>
      <c r="I619" s="220">
        <v>0.03</v>
      </c>
      <c r="J619" s="220">
        <v>0.03</v>
      </c>
      <c r="K619" s="217">
        <f t="shared" ref="K619:L619" si="639">7.69%/42</f>
        <v>0.001830952381</v>
      </c>
      <c r="L619" s="217">
        <f t="shared" si="639"/>
        <v>0.001830952381</v>
      </c>
      <c r="M619" s="218" t="s">
        <v>750</v>
      </c>
      <c r="N619" s="192">
        <f t="shared" si="3"/>
        <v>0.08</v>
      </c>
      <c r="O619" s="192">
        <f t="shared" si="4"/>
        <v>0.18</v>
      </c>
      <c r="P619" s="192"/>
      <c r="Q619" s="192"/>
      <c r="R619" s="192"/>
      <c r="S619" s="192"/>
      <c r="T619" s="192"/>
      <c r="U619" s="192"/>
      <c r="V619" s="192"/>
      <c r="W619" s="192"/>
      <c r="X619" s="192"/>
      <c r="Y619" s="192"/>
      <c r="Z619" s="192"/>
      <c r="AA619" s="192"/>
      <c r="AB619" s="192"/>
      <c r="AC619" s="192"/>
      <c r="AD619" s="192"/>
      <c r="AE619" s="192"/>
      <c r="AF619" s="192"/>
    </row>
    <row r="620" ht="16.5" customHeight="1">
      <c r="A620" s="192"/>
      <c r="B620" s="210">
        <v>8054.0</v>
      </c>
      <c r="C620" s="248" t="s">
        <v>218</v>
      </c>
      <c r="D620" s="275" t="s">
        <v>739</v>
      </c>
      <c r="E620" s="277" t="s">
        <v>740</v>
      </c>
      <c r="F620" s="214">
        <v>2025.0</v>
      </c>
      <c r="G620" s="214">
        <v>5.0</v>
      </c>
      <c r="H620" s="214" t="s">
        <v>74</v>
      </c>
      <c r="I620" s="220">
        <v>0.03</v>
      </c>
      <c r="J620" s="220">
        <v>0.03</v>
      </c>
      <c r="K620" s="217">
        <f t="shared" ref="K620:L620" si="640">7.69%/42</f>
        <v>0.001830952381</v>
      </c>
      <c r="L620" s="217">
        <f t="shared" si="640"/>
        <v>0.001830952381</v>
      </c>
      <c r="M620" s="218" t="s">
        <v>751</v>
      </c>
      <c r="N620" s="192">
        <f t="shared" si="3"/>
        <v>0.11</v>
      </c>
      <c r="O620" s="192">
        <f t="shared" si="4"/>
        <v>0.21</v>
      </c>
      <c r="P620" s="192"/>
      <c r="Q620" s="192"/>
      <c r="R620" s="192"/>
      <c r="S620" s="192"/>
      <c r="T620" s="192"/>
      <c r="U620" s="192"/>
      <c r="V620" s="192"/>
      <c r="W620" s="192"/>
      <c r="X620" s="192"/>
      <c r="Y620" s="192"/>
      <c r="Z620" s="192"/>
      <c r="AA620" s="192"/>
      <c r="AB620" s="192"/>
      <c r="AC620" s="192"/>
      <c r="AD620" s="192"/>
      <c r="AE620" s="192"/>
      <c r="AF620" s="192"/>
    </row>
    <row r="621" ht="16.5" customHeight="1">
      <c r="A621" s="192"/>
      <c r="B621" s="210">
        <v>8054.0</v>
      </c>
      <c r="C621" s="248" t="s">
        <v>218</v>
      </c>
      <c r="D621" s="275" t="s">
        <v>739</v>
      </c>
      <c r="E621" s="277" t="s">
        <v>740</v>
      </c>
      <c r="F621" s="214">
        <v>2025.0</v>
      </c>
      <c r="G621" s="214">
        <v>6.0</v>
      </c>
      <c r="H621" s="214" t="s">
        <v>77</v>
      </c>
      <c r="I621" s="220">
        <v>0.03</v>
      </c>
      <c r="J621" s="280">
        <v>0.03</v>
      </c>
      <c r="K621" s="217">
        <f t="shared" ref="K621:L621" si="641">7.69%/42</f>
        <v>0.001830952381</v>
      </c>
      <c r="L621" s="217">
        <f t="shared" si="641"/>
        <v>0.001830952381</v>
      </c>
      <c r="M621" s="218" t="s">
        <v>752</v>
      </c>
      <c r="N621" s="192">
        <f t="shared" si="3"/>
        <v>0.14</v>
      </c>
      <c r="O621" s="192">
        <f t="shared" si="4"/>
        <v>0.24</v>
      </c>
      <c r="P621" s="192"/>
      <c r="Q621" s="192"/>
      <c r="R621" s="192"/>
      <c r="S621" s="192"/>
      <c r="T621" s="192"/>
      <c r="U621" s="192"/>
      <c r="V621" s="192"/>
      <c r="W621" s="192"/>
      <c r="X621" s="192"/>
      <c r="Y621" s="192"/>
      <c r="Z621" s="192"/>
      <c r="AA621" s="192"/>
      <c r="AB621" s="192"/>
      <c r="AC621" s="192"/>
      <c r="AD621" s="192"/>
      <c r="AE621" s="192"/>
      <c r="AF621" s="192"/>
    </row>
    <row r="622" ht="16.5" customHeight="1">
      <c r="A622" s="192"/>
      <c r="B622" s="210">
        <v>8054.0</v>
      </c>
      <c r="C622" s="248" t="s">
        <v>218</v>
      </c>
      <c r="D622" s="275" t="s">
        <v>739</v>
      </c>
      <c r="E622" s="277" t="s">
        <v>740</v>
      </c>
      <c r="F622" s="214">
        <v>2025.0</v>
      </c>
      <c r="G622" s="214">
        <v>7.0</v>
      </c>
      <c r="H622" s="214" t="s">
        <v>41</v>
      </c>
      <c r="I622" s="220">
        <v>0.03</v>
      </c>
      <c r="J622" s="281">
        <v>0.03</v>
      </c>
      <c r="K622" s="217">
        <f t="shared" ref="K622:L622" si="642">7.69%/42</f>
        <v>0.001830952381</v>
      </c>
      <c r="L622" s="217">
        <f t="shared" si="642"/>
        <v>0.001830952381</v>
      </c>
      <c r="M622" s="218" t="s">
        <v>753</v>
      </c>
      <c r="N622" s="192">
        <f t="shared" si="3"/>
        <v>0.17</v>
      </c>
      <c r="O622" s="192">
        <f t="shared" si="4"/>
        <v>0.27</v>
      </c>
      <c r="P622" s="192"/>
      <c r="Q622" s="192"/>
      <c r="R622" s="192"/>
      <c r="S622" s="192"/>
      <c r="T622" s="192"/>
      <c r="U622" s="192"/>
      <c r="V622" s="192"/>
      <c r="W622" s="192"/>
      <c r="X622" s="192"/>
      <c r="Y622" s="192"/>
      <c r="Z622" s="192"/>
      <c r="AA622" s="192"/>
      <c r="AB622" s="192"/>
      <c r="AC622" s="192"/>
      <c r="AD622" s="192"/>
      <c r="AE622" s="192"/>
      <c r="AF622" s="192"/>
    </row>
    <row r="623" ht="16.5" customHeight="1">
      <c r="A623" s="192"/>
      <c r="B623" s="210">
        <v>8054.0</v>
      </c>
      <c r="C623" s="248" t="s">
        <v>218</v>
      </c>
      <c r="D623" s="275" t="s">
        <v>739</v>
      </c>
      <c r="E623" s="277" t="s">
        <v>740</v>
      </c>
      <c r="F623" s="214">
        <v>2025.0</v>
      </c>
      <c r="G623" s="214">
        <v>8.0</v>
      </c>
      <c r="H623" s="214" t="s">
        <v>46</v>
      </c>
      <c r="I623" s="220">
        <v>0.03</v>
      </c>
      <c r="J623" s="281">
        <v>0.03</v>
      </c>
      <c r="K623" s="217">
        <f t="shared" ref="K623:L623" si="643">7.69%/42</f>
        <v>0.001830952381</v>
      </c>
      <c r="L623" s="217">
        <f t="shared" si="643"/>
        <v>0.001830952381</v>
      </c>
      <c r="M623" s="218" t="s">
        <v>754</v>
      </c>
      <c r="N623" s="192">
        <f t="shared" si="3"/>
        <v>0.2</v>
      </c>
      <c r="O623" s="192">
        <f t="shared" si="4"/>
        <v>0.3</v>
      </c>
      <c r="P623" s="192">
        <f t="shared" ref="P623:P626" si="645">LEN(M623)</f>
        <v>1489</v>
      </c>
      <c r="Q623" s="192"/>
      <c r="R623" s="192"/>
      <c r="S623" s="192"/>
      <c r="T623" s="192"/>
      <c r="U623" s="192"/>
      <c r="V623" s="192"/>
      <c r="W623" s="192"/>
      <c r="X623" s="192"/>
      <c r="Y623" s="192"/>
      <c r="Z623" s="192"/>
      <c r="AA623" s="192"/>
      <c r="AB623" s="192"/>
      <c r="AC623" s="192"/>
      <c r="AD623" s="192"/>
      <c r="AE623" s="192"/>
      <c r="AF623" s="192"/>
    </row>
    <row r="624" ht="16.5" customHeight="1">
      <c r="A624" s="192"/>
      <c r="B624" s="210">
        <v>8054.0</v>
      </c>
      <c r="C624" s="248" t="s">
        <v>218</v>
      </c>
      <c r="D624" s="275" t="s">
        <v>739</v>
      </c>
      <c r="E624" s="277" t="s">
        <v>740</v>
      </c>
      <c r="F624" s="214">
        <v>2025.0</v>
      </c>
      <c r="G624" s="214">
        <v>9.0</v>
      </c>
      <c r="H624" s="214" t="s">
        <v>49</v>
      </c>
      <c r="I624" s="220">
        <v>0.03</v>
      </c>
      <c r="J624" s="281">
        <v>0.03</v>
      </c>
      <c r="K624" s="217">
        <f t="shared" ref="K624:L624" si="644">7.69%/42</f>
        <v>0.001830952381</v>
      </c>
      <c r="L624" s="217">
        <f t="shared" si="644"/>
        <v>0.001830952381</v>
      </c>
      <c r="M624" s="218" t="s">
        <v>755</v>
      </c>
      <c r="N624" s="192">
        <f t="shared" si="3"/>
        <v>0.23</v>
      </c>
      <c r="O624" s="192">
        <f t="shared" si="4"/>
        <v>0.33</v>
      </c>
      <c r="P624" s="192">
        <f t="shared" si="645"/>
        <v>487</v>
      </c>
      <c r="Q624" s="192"/>
      <c r="R624" s="192"/>
      <c r="S624" s="192"/>
      <c r="T624" s="192"/>
      <c r="U624" s="192"/>
      <c r="V624" s="192"/>
      <c r="W624" s="192"/>
      <c r="X624" s="192"/>
      <c r="Y624" s="192"/>
      <c r="Z624" s="192"/>
      <c r="AA624" s="192"/>
      <c r="AB624" s="192"/>
      <c r="AC624" s="192"/>
      <c r="AD624" s="192"/>
      <c r="AE624" s="192"/>
      <c r="AF624" s="192"/>
    </row>
    <row r="625" ht="16.5" customHeight="1">
      <c r="A625" s="192"/>
      <c r="B625" s="210">
        <v>8054.0</v>
      </c>
      <c r="C625" s="248" t="s">
        <v>218</v>
      </c>
      <c r="D625" s="275" t="s">
        <v>739</v>
      </c>
      <c r="E625" s="277" t="s">
        <v>740</v>
      </c>
      <c r="F625" s="214">
        <v>2025.0</v>
      </c>
      <c r="G625" s="214">
        <v>10.0</v>
      </c>
      <c r="H625" s="214" t="s">
        <v>52</v>
      </c>
      <c r="I625" s="220">
        <v>0.03</v>
      </c>
      <c r="J625" s="281">
        <v>0.03</v>
      </c>
      <c r="K625" s="217">
        <f t="shared" ref="K625:L625" si="646">7.69%/42</f>
        <v>0.001830952381</v>
      </c>
      <c r="L625" s="217">
        <f t="shared" si="646"/>
        <v>0.001830952381</v>
      </c>
      <c r="M625" s="218" t="s">
        <v>756</v>
      </c>
      <c r="N625" s="192">
        <f t="shared" si="3"/>
        <v>0.26</v>
      </c>
      <c r="O625" s="192">
        <f t="shared" si="4"/>
        <v>0.36</v>
      </c>
      <c r="P625" s="192">
        <f t="shared" si="645"/>
        <v>840</v>
      </c>
      <c r="Q625" s="192"/>
      <c r="R625" s="192"/>
      <c r="S625" s="192"/>
      <c r="T625" s="192"/>
      <c r="U625" s="192"/>
      <c r="V625" s="192"/>
      <c r="W625" s="192"/>
      <c r="X625" s="192"/>
      <c r="Y625" s="192"/>
      <c r="Z625" s="192"/>
      <c r="AA625" s="192"/>
      <c r="AB625" s="192"/>
      <c r="AC625" s="192"/>
      <c r="AD625" s="192"/>
      <c r="AE625" s="192"/>
      <c r="AF625" s="192"/>
    </row>
    <row r="626" ht="16.5" customHeight="1">
      <c r="A626" s="192"/>
      <c r="B626" s="210">
        <v>8054.0</v>
      </c>
      <c r="C626" s="248" t="s">
        <v>218</v>
      </c>
      <c r="D626" s="275" t="s">
        <v>739</v>
      </c>
      <c r="E626" s="277" t="s">
        <v>740</v>
      </c>
      <c r="F626" s="214">
        <v>2025.0</v>
      </c>
      <c r="G626" s="214">
        <v>11.0</v>
      </c>
      <c r="H626" s="214" t="s">
        <v>55</v>
      </c>
      <c r="I626" s="220">
        <v>0.03</v>
      </c>
      <c r="J626" s="281">
        <v>0.03</v>
      </c>
      <c r="K626" s="217">
        <f t="shared" ref="K626:L626" si="647">7.69%/42</f>
        <v>0.001830952381</v>
      </c>
      <c r="L626" s="217">
        <f t="shared" si="647"/>
        <v>0.001830952381</v>
      </c>
      <c r="M626" s="218" t="s">
        <v>757</v>
      </c>
      <c r="N626" s="192">
        <f t="shared" si="3"/>
        <v>0.29</v>
      </c>
      <c r="O626" s="192">
        <f t="shared" si="4"/>
        <v>0.39</v>
      </c>
      <c r="P626" s="192">
        <f t="shared" si="645"/>
        <v>820</v>
      </c>
      <c r="Q626" s="192"/>
      <c r="R626" s="192"/>
      <c r="S626" s="192"/>
      <c r="T626" s="192"/>
      <c r="U626" s="192"/>
      <c r="V626" s="192"/>
      <c r="W626" s="192"/>
      <c r="X626" s="192"/>
      <c r="Y626" s="192"/>
      <c r="Z626" s="192"/>
      <c r="AA626" s="192"/>
      <c r="AB626" s="192"/>
      <c r="AC626" s="192"/>
      <c r="AD626" s="192"/>
      <c r="AE626" s="192"/>
      <c r="AF626" s="192"/>
    </row>
    <row r="627" ht="16.5" customHeight="1">
      <c r="A627" s="192"/>
      <c r="B627" s="210">
        <v>8054.0</v>
      </c>
      <c r="C627" s="248" t="s">
        <v>218</v>
      </c>
      <c r="D627" s="275" t="s">
        <v>739</v>
      </c>
      <c r="E627" s="277" t="s">
        <v>740</v>
      </c>
      <c r="F627" s="214">
        <v>2025.0</v>
      </c>
      <c r="G627" s="214">
        <v>12.0</v>
      </c>
      <c r="H627" s="214" t="s">
        <v>59</v>
      </c>
      <c r="I627" s="220">
        <v>0.01</v>
      </c>
      <c r="J627" s="281">
        <v>0.01</v>
      </c>
      <c r="K627" s="217">
        <f t="shared" ref="K627:L627" si="648">7.69%/42</f>
        <v>0.001830952381</v>
      </c>
      <c r="L627" s="217">
        <f t="shared" si="648"/>
        <v>0.001830952381</v>
      </c>
      <c r="M627" s="218" t="s">
        <v>758</v>
      </c>
      <c r="N627" s="192">
        <f t="shared" si="3"/>
        <v>0.3</v>
      </c>
      <c r="O627" s="192">
        <f t="shared" si="4"/>
        <v>0.4</v>
      </c>
      <c r="P627" s="192"/>
      <c r="Q627" s="192"/>
      <c r="R627" s="192"/>
      <c r="S627" s="192"/>
      <c r="T627" s="192"/>
      <c r="U627" s="192"/>
      <c r="V627" s="192"/>
      <c r="W627" s="192"/>
      <c r="X627" s="192"/>
      <c r="Y627" s="192"/>
      <c r="Z627" s="192"/>
      <c r="AA627" s="192"/>
      <c r="AB627" s="192"/>
      <c r="AC627" s="192"/>
      <c r="AD627" s="192"/>
      <c r="AE627" s="192"/>
      <c r="AF627" s="192"/>
    </row>
    <row r="628" ht="16.5" customHeight="1">
      <c r="A628" s="192"/>
      <c r="B628" s="210">
        <v>8054.0</v>
      </c>
      <c r="C628" s="248" t="s">
        <v>218</v>
      </c>
      <c r="D628" s="275" t="s">
        <v>739</v>
      </c>
      <c r="E628" s="277" t="s">
        <v>740</v>
      </c>
      <c r="F628" s="214">
        <v>2026.0</v>
      </c>
      <c r="G628" s="214">
        <v>1.0</v>
      </c>
      <c r="H628" s="214" t="s">
        <v>488</v>
      </c>
      <c r="I628" s="220">
        <v>0.025</v>
      </c>
      <c r="J628" s="280">
        <v>0.025</v>
      </c>
      <c r="K628" s="217">
        <f t="shared" ref="K628:L628" si="649">7.69%/42</f>
        <v>0.001830952381</v>
      </c>
      <c r="L628" s="217">
        <f t="shared" si="649"/>
        <v>0.001830952381</v>
      </c>
      <c r="M628" s="218" t="s">
        <v>759</v>
      </c>
      <c r="N628" s="192">
        <f t="shared" si="3"/>
        <v>0.025</v>
      </c>
      <c r="O628" s="192">
        <f t="shared" si="4"/>
        <v>0.425</v>
      </c>
      <c r="P628" s="192">
        <f t="shared" ref="P628:P629" si="651">LEN(M628)</f>
        <v>348</v>
      </c>
      <c r="Q628" s="192"/>
      <c r="R628" s="192"/>
      <c r="S628" s="192"/>
      <c r="T628" s="192"/>
      <c r="U628" s="192"/>
      <c r="V628" s="192"/>
      <c r="W628" s="192"/>
      <c r="X628" s="192"/>
      <c r="Y628" s="192"/>
      <c r="Z628" s="192"/>
      <c r="AA628" s="192"/>
      <c r="AB628" s="192"/>
      <c r="AC628" s="192"/>
      <c r="AD628" s="192"/>
      <c r="AE628" s="192"/>
      <c r="AF628" s="192"/>
    </row>
    <row r="629" ht="16.5" customHeight="1">
      <c r="A629" s="192"/>
      <c r="B629" s="210">
        <v>8054.0</v>
      </c>
      <c r="C629" s="248" t="s">
        <v>218</v>
      </c>
      <c r="D629" s="275" t="s">
        <v>739</v>
      </c>
      <c r="E629" s="278" t="s">
        <v>740</v>
      </c>
      <c r="F629" s="214">
        <v>2026.0</v>
      </c>
      <c r="G629" s="214">
        <v>2.0</v>
      </c>
      <c r="H629" s="214" t="s">
        <v>65</v>
      </c>
      <c r="I629" s="220">
        <v>0.025</v>
      </c>
      <c r="J629" s="282"/>
      <c r="K629" s="217">
        <f t="shared" ref="K629:L629" si="650">7.69%/42</f>
        <v>0.001830952381</v>
      </c>
      <c r="L629" s="217">
        <f t="shared" si="650"/>
        <v>0.001830952381</v>
      </c>
      <c r="M629" s="279" t="s">
        <v>760</v>
      </c>
      <c r="N629" s="192">
        <f t="shared" si="3"/>
        <v>0.025</v>
      </c>
      <c r="O629" s="192">
        <f t="shared" si="4"/>
        <v>0.425</v>
      </c>
      <c r="P629" s="192">
        <f t="shared" si="651"/>
        <v>881</v>
      </c>
      <c r="Q629" s="192"/>
      <c r="R629" s="192"/>
      <c r="S629" s="192"/>
      <c r="T629" s="192"/>
      <c r="U629" s="192"/>
      <c r="V629" s="192"/>
      <c r="W629" s="192"/>
      <c r="X629" s="192"/>
      <c r="Y629" s="192"/>
      <c r="Z629" s="192"/>
      <c r="AA629" s="192"/>
      <c r="AB629" s="192"/>
      <c r="AC629" s="192"/>
      <c r="AD629" s="192"/>
      <c r="AE629" s="192"/>
      <c r="AF629" s="192"/>
    </row>
    <row r="630" ht="16.5" customHeight="1">
      <c r="A630" s="192"/>
      <c r="B630" s="210">
        <v>8054.0</v>
      </c>
      <c r="C630" s="248" t="s">
        <v>218</v>
      </c>
      <c r="D630" s="275" t="s">
        <v>739</v>
      </c>
      <c r="E630" s="277" t="s">
        <v>740</v>
      </c>
      <c r="F630" s="214">
        <v>2026.0</v>
      </c>
      <c r="G630" s="214">
        <v>3.0</v>
      </c>
      <c r="H630" s="214" t="s">
        <v>68</v>
      </c>
      <c r="I630" s="220">
        <v>0.025</v>
      </c>
      <c r="J630" s="212"/>
      <c r="K630" s="217">
        <f t="shared" ref="K630:L630" si="652">7.69%/42</f>
        <v>0.001830952381</v>
      </c>
      <c r="L630" s="217">
        <f t="shared" si="652"/>
        <v>0.001830952381</v>
      </c>
      <c r="M630" s="218"/>
      <c r="N630" s="192">
        <f t="shared" si="3"/>
        <v>0.025</v>
      </c>
      <c r="O630" s="192">
        <f t="shared" si="4"/>
        <v>0.425</v>
      </c>
      <c r="P630" s="192"/>
      <c r="Q630" s="192"/>
      <c r="R630" s="192"/>
      <c r="S630" s="192"/>
      <c r="T630" s="192"/>
      <c r="U630" s="192"/>
      <c r="V630" s="192"/>
      <c r="W630" s="192"/>
      <c r="X630" s="192"/>
      <c r="Y630" s="192"/>
      <c r="Z630" s="192"/>
      <c r="AA630" s="192"/>
      <c r="AB630" s="192"/>
      <c r="AC630" s="192"/>
      <c r="AD630" s="192"/>
      <c r="AE630" s="192"/>
      <c r="AF630" s="192"/>
    </row>
    <row r="631" ht="16.5" customHeight="1">
      <c r="A631" s="192"/>
      <c r="B631" s="210">
        <v>8054.0</v>
      </c>
      <c r="C631" s="248" t="s">
        <v>218</v>
      </c>
      <c r="D631" s="275" t="s">
        <v>739</v>
      </c>
      <c r="E631" s="277" t="s">
        <v>740</v>
      </c>
      <c r="F631" s="214">
        <v>2026.0</v>
      </c>
      <c r="G631" s="214">
        <v>4.0</v>
      </c>
      <c r="H631" s="214" t="s">
        <v>71</v>
      </c>
      <c r="I631" s="220">
        <v>0.025</v>
      </c>
      <c r="J631" s="212"/>
      <c r="K631" s="217">
        <f t="shared" ref="K631:L631" si="653">7.69%/42</f>
        <v>0.001830952381</v>
      </c>
      <c r="L631" s="217">
        <f t="shared" si="653"/>
        <v>0.001830952381</v>
      </c>
      <c r="M631" s="218"/>
      <c r="N631" s="192">
        <f t="shared" si="3"/>
        <v>0.025</v>
      </c>
      <c r="O631" s="192">
        <f t="shared" si="4"/>
        <v>0.425</v>
      </c>
      <c r="P631" s="192"/>
      <c r="Q631" s="192"/>
      <c r="R631" s="192"/>
      <c r="S631" s="192"/>
      <c r="T631" s="192"/>
      <c r="U631" s="192"/>
      <c r="V631" s="192"/>
      <c r="W631" s="192"/>
      <c r="X631" s="192"/>
      <c r="Y631" s="192"/>
      <c r="Z631" s="192"/>
      <c r="AA631" s="192"/>
      <c r="AB631" s="192"/>
      <c r="AC631" s="192"/>
      <c r="AD631" s="192"/>
      <c r="AE631" s="192"/>
      <c r="AF631" s="192"/>
    </row>
    <row r="632" ht="16.5" customHeight="1">
      <c r="A632" s="192"/>
      <c r="B632" s="210">
        <v>8054.0</v>
      </c>
      <c r="C632" s="248" t="s">
        <v>218</v>
      </c>
      <c r="D632" s="275" t="s">
        <v>739</v>
      </c>
      <c r="E632" s="277" t="s">
        <v>740</v>
      </c>
      <c r="F632" s="214">
        <v>2026.0</v>
      </c>
      <c r="G632" s="214">
        <v>5.0</v>
      </c>
      <c r="H632" s="214" t="s">
        <v>74</v>
      </c>
      <c r="I632" s="220">
        <v>0.025</v>
      </c>
      <c r="J632" s="212"/>
      <c r="K632" s="217">
        <f t="shared" ref="K632:L632" si="654">7.69%/42</f>
        <v>0.001830952381</v>
      </c>
      <c r="L632" s="217">
        <f t="shared" si="654"/>
        <v>0.001830952381</v>
      </c>
      <c r="M632" s="218"/>
      <c r="N632" s="192">
        <f t="shared" si="3"/>
        <v>0.025</v>
      </c>
      <c r="O632" s="192">
        <f t="shared" si="4"/>
        <v>0.425</v>
      </c>
      <c r="P632" s="192"/>
      <c r="Q632" s="192"/>
      <c r="R632" s="192"/>
      <c r="S632" s="192"/>
      <c r="T632" s="192"/>
      <c r="U632" s="192"/>
      <c r="V632" s="192"/>
      <c r="W632" s="192"/>
      <c r="X632" s="192"/>
      <c r="Y632" s="192"/>
      <c r="Z632" s="192"/>
      <c r="AA632" s="192"/>
      <c r="AB632" s="192"/>
      <c r="AC632" s="192"/>
      <c r="AD632" s="192"/>
      <c r="AE632" s="192"/>
      <c r="AF632" s="192"/>
    </row>
    <row r="633" ht="16.5" customHeight="1">
      <c r="A633" s="192"/>
      <c r="B633" s="210">
        <v>8054.0</v>
      </c>
      <c r="C633" s="248" t="s">
        <v>218</v>
      </c>
      <c r="D633" s="275" t="s">
        <v>739</v>
      </c>
      <c r="E633" s="277" t="s">
        <v>740</v>
      </c>
      <c r="F633" s="214">
        <v>2026.0</v>
      </c>
      <c r="G633" s="214">
        <v>6.0</v>
      </c>
      <c r="H633" s="214" t="s">
        <v>77</v>
      </c>
      <c r="I633" s="220">
        <v>0.025</v>
      </c>
      <c r="J633" s="212"/>
      <c r="K633" s="217">
        <f t="shared" ref="K633:L633" si="655">7.69%/42</f>
        <v>0.001830952381</v>
      </c>
      <c r="L633" s="217">
        <f t="shared" si="655"/>
        <v>0.001830952381</v>
      </c>
      <c r="M633" s="218"/>
      <c r="N633" s="192">
        <f t="shared" si="3"/>
        <v>0.025</v>
      </c>
      <c r="O633" s="192">
        <f t="shared" si="4"/>
        <v>0.425</v>
      </c>
      <c r="P633" s="192"/>
      <c r="Q633" s="192"/>
      <c r="R633" s="192"/>
      <c r="S633" s="192"/>
      <c r="T633" s="192"/>
      <c r="U633" s="192"/>
      <c r="V633" s="192"/>
      <c r="W633" s="192"/>
      <c r="X633" s="192"/>
      <c r="Y633" s="192"/>
      <c r="Z633" s="192"/>
      <c r="AA633" s="192"/>
      <c r="AB633" s="192"/>
      <c r="AC633" s="192"/>
      <c r="AD633" s="192"/>
      <c r="AE633" s="192"/>
      <c r="AF633" s="192"/>
    </row>
    <row r="634" ht="16.5" customHeight="1">
      <c r="A634" s="192"/>
      <c r="B634" s="210">
        <v>8054.0</v>
      </c>
      <c r="C634" s="248" t="s">
        <v>218</v>
      </c>
      <c r="D634" s="275" t="s">
        <v>739</v>
      </c>
      <c r="E634" s="277" t="s">
        <v>740</v>
      </c>
      <c r="F634" s="214">
        <v>2026.0</v>
      </c>
      <c r="G634" s="214">
        <v>7.0</v>
      </c>
      <c r="H634" s="214" t="s">
        <v>41</v>
      </c>
      <c r="I634" s="220">
        <v>0.025</v>
      </c>
      <c r="J634" s="212"/>
      <c r="K634" s="217">
        <f t="shared" ref="K634:L634" si="656">7.69%/42</f>
        <v>0.001830952381</v>
      </c>
      <c r="L634" s="217">
        <f t="shared" si="656"/>
        <v>0.001830952381</v>
      </c>
      <c r="M634" s="218"/>
      <c r="N634" s="192">
        <f t="shared" si="3"/>
        <v>0.025</v>
      </c>
      <c r="O634" s="192">
        <f t="shared" si="4"/>
        <v>0.425</v>
      </c>
      <c r="P634" s="192"/>
      <c r="Q634" s="192"/>
      <c r="R634" s="192"/>
      <c r="S634" s="192"/>
      <c r="T634" s="192"/>
      <c r="U634" s="192"/>
      <c r="V634" s="192"/>
      <c r="W634" s="192"/>
      <c r="X634" s="192"/>
      <c r="Y634" s="192"/>
      <c r="Z634" s="192"/>
      <c r="AA634" s="192"/>
      <c r="AB634" s="192"/>
      <c r="AC634" s="192"/>
      <c r="AD634" s="192"/>
      <c r="AE634" s="192"/>
      <c r="AF634" s="192"/>
    </row>
    <row r="635" ht="16.5" customHeight="1">
      <c r="A635" s="192"/>
      <c r="B635" s="210">
        <v>8054.0</v>
      </c>
      <c r="C635" s="248" t="s">
        <v>218</v>
      </c>
      <c r="D635" s="275" t="s">
        <v>739</v>
      </c>
      <c r="E635" s="277" t="s">
        <v>740</v>
      </c>
      <c r="F635" s="214">
        <v>2026.0</v>
      </c>
      <c r="G635" s="214">
        <v>8.0</v>
      </c>
      <c r="H635" s="214" t="s">
        <v>46</v>
      </c>
      <c r="I635" s="220">
        <v>0.025</v>
      </c>
      <c r="J635" s="212"/>
      <c r="K635" s="217">
        <f t="shared" ref="K635:L635" si="657">7.69%/42</f>
        <v>0.001830952381</v>
      </c>
      <c r="L635" s="217">
        <f t="shared" si="657"/>
        <v>0.001830952381</v>
      </c>
      <c r="M635" s="218"/>
      <c r="N635" s="192">
        <f t="shared" si="3"/>
        <v>0.025</v>
      </c>
      <c r="O635" s="192">
        <f t="shared" si="4"/>
        <v>0.425</v>
      </c>
      <c r="P635" s="192"/>
      <c r="Q635" s="192"/>
      <c r="R635" s="192"/>
      <c r="S635" s="192"/>
      <c r="T635" s="192"/>
      <c r="U635" s="192"/>
      <c r="V635" s="192"/>
      <c r="W635" s="192"/>
      <c r="X635" s="192"/>
      <c r="Y635" s="192"/>
      <c r="Z635" s="192"/>
      <c r="AA635" s="192"/>
      <c r="AB635" s="192"/>
      <c r="AC635" s="192"/>
      <c r="AD635" s="192"/>
      <c r="AE635" s="192"/>
      <c r="AF635" s="192"/>
    </row>
    <row r="636" ht="16.5" customHeight="1">
      <c r="A636" s="192"/>
      <c r="B636" s="210">
        <v>8054.0</v>
      </c>
      <c r="C636" s="248" t="s">
        <v>218</v>
      </c>
      <c r="D636" s="275" t="s">
        <v>739</v>
      </c>
      <c r="E636" s="277" t="s">
        <v>740</v>
      </c>
      <c r="F636" s="214">
        <v>2026.0</v>
      </c>
      <c r="G636" s="214">
        <v>9.0</v>
      </c>
      <c r="H636" s="214" t="s">
        <v>49</v>
      </c>
      <c r="I636" s="220">
        <v>0.025</v>
      </c>
      <c r="J636" s="212"/>
      <c r="K636" s="217">
        <f t="shared" ref="K636:L636" si="658">7.69%/42</f>
        <v>0.001830952381</v>
      </c>
      <c r="L636" s="217">
        <f t="shared" si="658"/>
        <v>0.001830952381</v>
      </c>
      <c r="M636" s="218"/>
      <c r="N636" s="192">
        <f t="shared" si="3"/>
        <v>0.025</v>
      </c>
      <c r="O636" s="192">
        <f t="shared" si="4"/>
        <v>0.425</v>
      </c>
      <c r="P636" s="192"/>
      <c r="Q636" s="192"/>
      <c r="R636" s="192"/>
      <c r="S636" s="192"/>
      <c r="T636" s="192"/>
      <c r="U636" s="192"/>
      <c r="V636" s="192"/>
      <c r="W636" s="192"/>
      <c r="X636" s="192"/>
      <c r="Y636" s="192"/>
      <c r="Z636" s="192"/>
      <c r="AA636" s="192"/>
      <c r="AB636" s="192"/>
      <c r="AC636" s="192"/>
      <c r="AD636" s="192"/>
      <c r="AE636" s="192"/>
      <c r="AF636" s="192"/>
    </row>
    <row r="637" ht="16.5" customHeight="1">
      <c r="A637" s="192"/>
      <c r="B637" s="210">
        <v>8054.0</v>
      </c>
      <c r="C637" s="248" t="s">
        <v>218</v>
      </c>
      <c r="D637" s="275" t="s">
        <v>739</v>
      </c>
      <c r="E637" s="277" t="s">
        <v>740</v>
      </c>
      <c r="F637" s="214">
        <v>2026.0</v>
      </c>
      <c r="G637" s="214">
        <v>10.0</v>
      </c>
      <c r="H637" s="214" t="s">
        <v>52</v>
      </c>
      <c r="I637" s="220">
        <v>0.025</v>
      </c>
      <c r="J637" s="212"/>
      <c r="K637" s="217">
        <f t="shared" ref="K637:L637" si="659">7.69%/42</f>
        <v>0.001830952381</v>
      </c>
      <c r="L637" s="217">
        <f t="shared" si="659"/>
        <v>0.001830952381</v>
      </c>
      <c r="M637" s="218"/>
      <c r="N637" s="192">
        <f t="shared" si="3"/>
        <v>0.025</v>
      </c>
      <c r="O637" s="192">
        <f t="shared" si="4"/>
        <v>0.425</v>
      </c>
      <c r="P637" s="192"/>
      <c r="Q637" s="192"/>
      <c r="R637" s="192"/>
      <c r="S637" s="192"/>
      <c r="T637" s="192"/>
      <c r="U637" s="192"/>
      <c r="V637" s="192"/>
      <c r="W637" s="192"/>
      <c r="X637" s="192"/>
      <c r="Y637" s="192"/>
      <c r="Z637" s="192"/>
      <c r="AA637" s="192"/>
      <c r="AB637" s="192"/>
      <c r="AC637" s="192"/>
      <c r="AD637" s="192"/>
      <c r="AE637" s="192"/>
      <c r="AF637" s="192"/>
    </row>
    <row r="638" ht="16.5" customHeight="1">
      <c r="A638" s="192"/>
      <c r="B638" s="210">
        <v>8054.0</v>
      </c>
      <c r="C638" s="248" t="s">
        <v>218</v>
      </c>
      <c r="D638" s="275" t="s">
        <v>739</v>
      </c>
      <c r="E638" s="277" t="s">
        <v>740</v>
      </c>
      <c r="F638" s="214">
        <v>2026.0</v>
      </c>
      <c r="G638" s="214">
        <v>11.0</v>
      </c>
      <c r="H638" s="214" t="s">
        <v>55</v>
      </c>
      <c r="I638" s="220">
        <v>0.025</v>
      </c>
      <c r="J638" s="212"/>
      <c r="K638" s="217">
        <f t="shared" ref="K638:L638" si="660">7.69%/42</f>
        <v>0.001830952381</v>
      </c>
      <c r="L638" s="217">
        <f t="shared" si="660"/>
        <v>0.001830952381</v>
      </c>
      <c r="M638" s="218"/>
      <c r="N638" s="192">
        <f t="shared" si="3"/>
        <v>0.025</v>
      </c>
      <c r="O638" s="192">
        <f t="shared" si="4"/>
        <v>0.425</v>
      </c>
      <c r="P638" s="192"/>
      <c r="Q638" s="192"/>
      <c r="R638" s="192"/>
      <c r="S638" s="192"/>
      <c r="T638" s="192"/>
      <c r="U638" s="192"/>
      <c r="V638" s="192"/>
      <c r="W638" s="192"/>
      <c r="X638" s="192"/>
      <c r="Y638" s="192"/>
      <c r="Z638" s="192"/>
      <c r="AA638" s="192"/>
      <c r="AB638" s="192"/>
      <c r="AC638" s="192"/>
      <c r="AD638" s="192"/>
      <c r="AE638" s="192"/>
      <c r="AF638" s="192"/>
    </row>
    <row r="639" ht="16.5" customHeight="1">
      <c r="A639" s="192"/>
      <c r="B639" s="210">
        <v>8054.0</v>
      </c>
      <c r="C639" s="248" t="s">
        <v>218</v>
      </c>
      <c r="D639" s="275" t="s">
        <v>739</v>
      </c>
      <c r="E639" s="277" t="s">
        <v>740</v>
      </c>
      <c r="F639" s="214">
        <v>2026.0</v>
      </c>
      <c r="G639" s="214">
        <v>12.0</v>
      </c>
      <c r="H639" s="214" t="s">
        <v>59</v>
      </c>
      <c r="I639" s="220">
        <v>0.025</v>
      </c>
      <c r="J639" s="212"/>
      <c r="K639" s="217">
        <f t="shared" ref="K639:L639" si="661">7.69%/42</f>
        <v>0.001830952381</v>
      </c>
      <c r="L639" s="217">
        <f t="shared" si="661"/>
        <v>0.001830952381</v>
      </c>
      <c r="M639" s="218"/>
      <c r="N639" s="192">
        <f t="shared" si="3"/>
        <v>0.025</v>
      </c>
      <c r="O639" s="192">
        <f t="shared" si="4"/>
        <v>0.425</v>
      </c>
      <c r="P639" s="192"/>
      <c r="Q639" s="192"/>
      <c r="R639" s="192"/>
      <c r="S639" s="192"/>
      <c r="T639" s="192"/>
      <c r="U639" s="192"/>
      <c r="V639" s="192"/>
      <c r="W639" s="192"/>
      <c r="X639" s="192"/>
      <c r="Y639" s="192"/>
      <c r="Z639" s="192"/>
      <c r="AA639" s="192"/>
      <c r="AB639" s="192"/>
      <c r="AC639" s="192"/>
      <c r="AD639" s="192"/>
      <c r="AE639" s="192"/>
      <c r="AF639" s="192"/>
    </row>
    <row r="640" ht="16.5" customHeight="1">
      <c r="A640" s="192"/>
      <c r="B640" s="210">
        <v>8054.0</v>
      </c>
      <c r="C640" s="248" t="s">
        <v>218</v>
      </c>
      <c r="D640" s="275" t="s">
        <v>739</v>
      </c>
      <c r="E640" s="277" t="s">
        <v>740</v>
      </c>
      <c r="F640" s="214">
        <v>2027.0</v>
      </c>
      <c r="G640" s="214">
        <v>1.0</v>
      </c>
      <c r="H640" s="214" t="s">
        <v>488</v>
      </c>
      <c r="I640" s="220">
        <v>0.025</v>
      </c>
      <c r="J640" s="212"/>
      <c r="K640" s="217">
        <f t="shared" ref="K640:L640" si="662">7.69%/42</f>
        <v>0.001830952381</v>
      </c>
      <c r="L640" s="217">
        <f t="shared" si="662"/>
        <v>0.001830952381</v>
      </c>
      <c r="M640" s="218"/>
      <c r="N640" s="192">
        <f t="shared" si="3"/>
        <v>0</v>
      </c>
      <c r="O640" s="192">
        <f t="shared" si="4"/>
        <v>0.425</v>
      </c>
      <c r="P640" s="192"/>
      <c r="Q640" s="192"/>
      <c r="R640" s="192"/>
      <c r="S640" s="192"/>
      <c r="T640" s="192"/>
      <c r="U640" s="192"/>
      <c r="V640" s="192"/>
      <c r="W640" s="192"/>
      <c r="X640" s="192"/>
      <c r="Y640" s="192"/>
      <c r="Z640" s="192"/>
      <c r="AA640" s="192"/>
      <c r="AB640" s="192"/>
      <c r="AC640" s="192"/>
      <c r="AD640" s="192"/>
      <c r="AE640" s="192"/>
      <c r="AF640" s="192"/>
    </row>
    <row r="641" ht="16.5" customHeight="1">
      <c r="A641" s="192"/>
      <c r="B641" s="210">
        <v>8054.0</v>
      </c>
      <c r="C641" s="248" t="s">
        <v>218</v>
      </c>
      <c r="D641" s="275" t="s">
        <v>739</v>
      </c>
      <c r="E641" s="277" t="s">
        <v>740</v>
      </c>
      <c r="F641" s="214">
        <v>2027.0</v>
      </c>
      <c r="G641" s="214">
        <v>2.0</v>
      </c>
      <c r="H641" s="214" t="s">
        <v>65</v>
      </c>
      <c r="I641" s="220">
        <v>0.025</v>
      </c>
      <c r="J641" s="212"/>
      <c r="K641" s="217">
        <f t="shared" ref="K641:L641" si="663">7.69%/42</f>
        <v>0.001830952381</v>
      </c>
      <c r="L641" s="217">
        <f t="shared" si="663"/>
        <v>0.001830952381</v>
      </c>
      <c r="M641" s="218"/>
      <c r="N641" s="192">
        <f t="shared" si="3"/>
        <v>0</v>
      </c>
      <c r="O641" s="192">
        <f t="shared" si="4"/>
        <v>0.425</v>
      </c>
      <c r="P641" s="192"/>
      <c r="Q641" s="192"/>
      <c r="R641" s="192"/>
      <c r="S641" s="192"/>
      <c r="T641" s="192"/>
      <c r="U641" s="192"/>
      <c r="V641" s="192"/>
      <c r="W641" s="192"/>
      <c r="X641" s="192"/>
      <c r="Y641" s="192"/>
      <c r="Z641" s="192"/>
      <c r="AA641" s="192"/>
      <c r="AB641" s="192"/>
      <c r="AC641" s="192"/>
      <c r="AD641" s="192"/>
      <c r="AE641" s="192"/>
      <c r="AF641" s="192"/>
    </row>
    <row r="642" ht="16.5" customHeight="1">
      <c r="A642" s="192"/>
      <c r="B642" s="210">
        <v>8054.0</v>
      </c>
      <c r="C642" s="248" t="s">
        <v>218</v>
      </c>
      <c r="D642" s="275" t="s">
        <v>739</v>
      </c>
      <c r="E642" s="277" t="s">
        <v>740</v>
      </c>
      <c r="F642" s="214">
        <v>2027.0</v>
      </c>
      <c r="G642" s="214">
        <v>3.0</v>
      </c>
      <c r="H642" s="214" t="s">
        <v>68</v>
      </c>
      <c r="I642" s="220">
        <v>0.025</v>
      </c>
      <c r="J642" s="212"/>
      <c r="K642" s="217">
        <f t="shared" ref="K642:L642" si="664">7.69%/42</f>
        <v>0.001830952381</v>
      </c>
      <c r="L642" s="217">
        <f t="shared" si="664"/>
        <v>0.001830952381</v>
      </c>
      <c r="M642" s="218"/>
      <c r="N642" s="192">
        <f t="shared" si="3"/>
        <v>0</v>
      </c>
      <c r="O642" s="192">
        <f t="shared" si="4"/>
        <v>0.425</v>
      </c>
      <c r="P642" s="192"/>
      <c r="Q642" s="192"/>
      <c r="R642" s="192"/>
      <c r="S642" s="192"/>
      <c r="T642" s="192"/>
      <c r="U642" s="192"/>
      <c r="V642" s="192"/>
      <c r="W642" s="192"/>
      <c r="X642" s="192"/>
      <c r="Y642" s="192"/>
      <c r="Z642" s="192"/>
      <c r="AA642" s="192"/>
      <c r="AB642" s="192"/>
      <c r="AC642" s="192"/>
      <c r="AD642" s="192"/>
      <c r="AE642" s="192"/>
      <c r="AF642" s="192"/>
    </row>
    <row r="643" ht="16.5" customHeight="1">
      <c r="A643" s="192"/>
      <c r="B643" s="210">
        <v>8054.0</v>
      </c>
      <c r="C643" s="248" t="s">
        <v>218</v>
      </c>
      <c r="D643" s="275" t="s">
        <v>739</v>
      </c>
      <c r="E643" s="277" t="s">
        <v>740</v>
      </c>
      <c r="F643" s="214">
        <v>2027.0</v>
      </c>
      <c r="G643" s="214">
        <v>4.0</v>
      </c>
      <c r="H643" s="214" t="s">
        <v>71</v>
      </c>
      <c r="I643" s="220">
        <v>0.025</v>
      </c>
      <c r="J643" s="212"/>
      <c r="K643" s="217">
        <f t="shared" ref="K643:L643" si="665">7.69%/42</f>
        <v>0.001830952381</v>
      </c>
      <c r="L643" s="217">
        <f t="shared" si="665"/>
        <v>0.001830952381</v>
      </c>
      <c r="M643" s="218"/>
      <c r="N643" s="192">
        <f t="shared" si="3"/>
        <v>0</v>
      </c>
      <c r="O643" s="192">
        <f t="shared" si="4"/>
        <v>0.425</v>
      </c>
      <c r="P643" s="192"/>
      <c r="Q643" s="192"/>
      <c r="R643" s="192"/>
      <c r="S643" s="192"/>
      <c r="T643" s="192"/>
      <c r="U643" s="192"/>
      <c r="V643" s="192"/>
      <c r="W643" s="192"/>
      <c r="X643" s="192"/>
      <c r="Y643" s="192"/>
      <c r="Z643" s="192"/>
      <c r="AA643" s="192"/>
      <c r="AB643" s="192"/>
      <c r="AC643" s="192"/>
      <c r="AD643" s="192"/>
      <c r="AE643" s="192"/>
      <c r="AF643" s="192"/>
    </row>
    <row r="644" ht="16.5" customHeight="1">
      <c r="A644" s="192"/>
      <c r="B644" s="210">
        <v>8054.0</v>
      </c>
      <c r="C644" s="248" t="s">
        <v>218</v>
      </c>
      <c r="D644" s="275" t="s">
        <v>739</v>
      </c>
      <c r="E644" s="277" t="s">
        <v>740</v>
      </c>
      <c r="F644" s="214">
        <v>2027.0</v>
      </c>
      <c r="G644" s="214">
        <v>5.0</v>
      </c>
      <c r="H644" s="214" t="s">
        <v>74</v>
      </c>
      <c r="I644" s="220">
        <v>0.025</v>
      </c>
      <c r="J644" s="212"/>
      <c r="K644" s="217">
        <f t="shared" ref="K644:L644" si="666">7.69%/42</f>
        <v>0.001830952381</v>
      </c>
      <c r="L644" s="217">
        <f t="shared" si="666"/>
        <v>0.001830952381</v>
      </c>
      <c r="M644" s="218"/>
      <c r="N644" s="192">
        <f t="shared" si="3"/>
        <v>0</v>
      </c>
      <c r="O644" s="192">
        <f t="shared" si="4"/>
        <v>0.425</v>
      </c>
      <c r="P644" s="192"/>
      <c r="Q644" s="192"/>
      <c r="R644" s="192"/>
      <c r="S644" s="192"/>
      <c r="T644" s="192"/>
      <c r="U644" s="192"/>
      <c r="V644" s="192"/>
      <c r="W644" s="192"/>
      <c r="X644" s="192"/>
      <c r="Y644" s="192"/>
      <c r="Z644" s="192"/>
      <c r="AA644" s="192"/>
      <c r="AB644" s="192"/>
      <c r="AC644" s="192"/>
      <c r="AD644" s="192"/>
      <c r="AE644" s="192"/>
      <c r="AF644" s="192"/>
    </row>
    <row r="645" ht="16.5" customHeight="1">
      <c r="A645" s="192"/>
      <c r="B645" s="210">
        <v>8054.0</v>
      </c>
      <c r="C645" s="248" t="s">
        <v>218</v>
      </c>
      <c r="D645" s="275" t="s">
        <v>739</v>
      </c>
      <c r="E645" s="277" t="s">
        <v>740</v>
      </c>
      <c r="F645" s="214">
        <v>2027.0</v>
      </c>
      <c r="G645" s="214">
        <v>6.0</v>
      </c>
      <c r="H645" s="214" t="s">
        <v>77</v>
      </c>
      <c r="I645" s="220">
        <v>0.025</v>
      </c>
      <c r="J645" s="212"/>
      <c r="K645" s="217">
        <f t="shared" ref="K645:L645" si="667">7.69%/42</f>
        <v>0.001830952381</v>
      </c>
      <c r="L645" s="217">
        <f t="shared" si="667"/>
        <v>0.001830952381</v>
      </c>
      <c r="M645" s="218"/>
      <c r="N645" s="192">
        <f t="shared" si="3"/>
        <v>0</v>
      </c>
      <c r="O645" s="192">
        <f t="shared" si="4"/>
        <v>0.425</v>
      </c>
      <c r="P645" s="192"/>
      <c r="Q645" s="192"/>
      <c r="R645" s="192"/>
      <c r="S645" s="192"/>
      <c r="T645" s="192"/>
      <c r="U645" s="192"/>
      <c r="V645" s="192"/>
      <c r="W645" s="192"/>
      <c r="X645" s="192"/>
      <c r="Y645" s="192"/>
      <c r="Z645" s="192"/>
      <c r="AA645" s="192"/>
      <c r="AB645" s="192"/>
      <c r="AC645" s="192"/>
      <c r="AD645" s="192"/>
      <c r="AE645" s="192"/>
      <c r="AF645" s="192"/>
    </row>
    <row r="646" ht="16.5" customHeight="1">
      <c r="A646" s="192"/>
      <c r="B646" s="210">
        <v>8054.0</v>
      </c>
      <c r="C646" s="248" t="s">
        <v>218</v>
      </c>
      <c r="D646" s="275" t="s">
        <v>739</v>
      </c>
      <c r="E646" s="277" t="s">
        <v>740</v>
      </c>
      <c r="F646" s="214">
        <v>2027.0</v>
      </c>
      <c r="G646" s="214">
        <v>7.0</v>
      </c>
      <c r="H646" s="214" t="s">
        <v>41</v>
      </c>
      <c r="I646" s="220">
        <v>0.025</v>
      </c>
      <c r="J646" s="212"/>
      <c r="K646" s="217">
        <f t="shared" ref="K646:L646" si="668">7.69%/42</f>
        <v>0.001830952381</v>
      </c>
      <c r="L646" s="217">
        <f t="shared" si="668"/>
        <v>0.001830952381</v>
      </c>
      <c r="M646" s="218"/>
      <c r="N646" s="192">
        <f t="shared" si="3"/>
        <v>0</v>
      </c>
      <c r="O646" s="192">
        <f t="shared" si="4"/>
        <v>0.425</v>
      </c>
      <c r="P646" s="192"/>
      <c r="Q646" s="192"/>
      <c r="R646" s="192"/>
      <c r="S646" s="192"/>
      <c r="T646" s="192"/>
      <c r="U646" s="192"/>
      <c r="V646" s="192"/>
      <c r="W646" s="192"/>
      <c r="X646" s="192"/>
      <c r="Y646" s="192"/>
      <c r="Z646" s="192"/>
      <c r="AA646" s="192"/>
      <c r="AB646" s="192"/>
      <c r="AC646" s="192"/>
      <c r="AD646" s="192"/>
      <c r="AE646" s="192"/>
      <c r="AF646" s="192"/>
    </row>
    <row r="647" ht="16.5" customHeight="1">
      <c r="A647" s="192"/>
      <c r="B647" s="210">
        <v>8054.0</v>
      </c>
      <c r="C647" s="248" t="s">
        <v>218</v>
      </c>
      <c r="D647" s="275" t="s">
        <v>739</v>
      </c>
      <c r="E647" s="277" t="s">
        <v>740</v>
      </c>
      <c r="F647" s="214">
        <v>2027.0</v>
      </c>
      <c r="G647" s="214">
        <v>8.0</v>
      </c>
      <c r="H647" s="214" t="s">
        <v>46</v>
      </c>
      <c r="I647" s="220">
        <v>0.025</v>
      </c>
      <c r="J647" s="212"/>
      <c r="K647" s="217">
        <f t="shared" ref="K647:L647" si="669">7.69%/42</f>
        <v>0.001830952381</v>
      </c>
      <c r="L647" s="217">
        <f t="shared" si="669"/>
        <v>0.001830952381</v>
      </c>
      <c r="M647" s="218"/>
      <c r="N647" s="192">
        <f t="shared" si="3"/>
        <v>0</v>
      </c>
      <c r="O647" s="192">
        <f t="shared" si="4"/>
        <v>0.425</v>
      </c>
      <c r="P647" s="192"/>
      <c r="Q647" s="192"/>
      <c r="R647" s="192"/>
      <c r="S647" s="192"/>
      <c r="T647" s="192"/>
      <c r="U647" s="192"/>
      <c r="V647" s="192"/>
      <c r="W647" s="192"/>
      <c r="X647" s="192"/>
      <c r="Y647" s="192"/>
      <c r="Z647" s="192"/>
      <c r="AA647" s="192"/>
      <c r="AB647" s="192"/>
      <c r="AC647" s="192"/>
      <c r="AD647" s="192"/>
      <c r="AE647" s="192"/>
      <c r="AF647" s="192"/>
    </row>
    <row r="648" ht="16.5" customHeight="1">
      <c r="A648" s="192"/>
      <c r="B648" s="210">
        <v>8054.0</v>
      </c>
      <c r="C648" s="248" t="s">
        <v>218</v>
      </c>
      <c r="D648" s="275" t="s">
        <v>739</v>
      </c>
      <c r="E648" s="277" t="s">
        <v>740</v>
      </c>
      <c r="F648" s="214">
        <v>2027.0</v>
      </c>
      <c r="G648" s="214">
        <v>9.0</v>
      </c>
      <c r="H648" s="214" t="s">
        <v>49</v>
      </c>
      <c r="I648" s="220">
        <v>0.025</v>
      </c>
      <c r="J648" s="212"/>
      <c r="K648" s="217">
        <f t="shared" ref="K648:L648" si="670">7.69%/42</f>
        <v>0.001830952381</v>
      </c>
      <c r="L648" s="217">
        <f t="shared" si="670"/>
        <v>0.001830952381</v>
      </c>
      <c r="M648" s="218"/>
      <c r="N648" s="192">
        <f t="shared" si="3"/>
        <v>0</v>
      </c>
      <c r="O648" s="192">
        <f t="shared" si="4"/>
        <v>0.425</v>
      </c>
      <c r="P648" s="192"/>
      <c r="Q648" s="192"/>
      <c r="R648" s="192"/>
      <c r="S648" s="192"/>
      <c r="T648" s="192"/>
      <c r="U648" s="192"/>
      <c r="V648" s="192"/>
      <c r="W648" s="192"/>
      <c r="X648" s="192"/>
      <c r="Y648" s="192"/>
      <c r="Z648" s="192"/>
      <c r="AA648" s="192"/>
      <c r="AB648" s="192"/>
      <c r="AC648" s="192"/>
      <c r="AD648" s="192"/>
      <c r="AE648" s="192"/>
      <c r="AF648" s="192"/>
    </row>
    <row r="649" ht="16.5" customHeight="1">
      <c r="A649" s="192"/>
      <c r="B649" s="210">
        <v>8054.0</v>
      </c>
      <c r="C649" s="248" t="s">
        <v>218</v>
      </c>
      <c r="D649" s="275" t="s">
        <v>739</v>
      </c>
      <c r="E649" s="277" t="s">
        <v>740</v>
      </c>
      <c r="F649" s="214">
        <v>2027.0</v>
      </c>
      <c r="G649" s="214">
        <v>10.0</v>
      </c>
      <c r="H649" s="214" t="s">
        <v>52</v>
      </c>
      <c r="I649" s="220">
        <v>0.025</v>
      </c>
      <c r="J649" s="212"/>
      <c r="K649" s="217">
        <f t="shared" ref="K649:L649" si="671">7.69%/42</f>
        <v>0.001830952381</v>
      </c>
      <c r="L649" s="217">
        <f t="shared" si="671"/>
        <v>0.001830952381</v>
      </c>
      <c r="M649" s="218"/>
      <c r="N649" s="192">
        <f t="shared" si="3"/>
        <v>0</v>
      </c>
      <c r="O649" s="192">
        <f t="shared" si="4"/>
        <v>0.425</v>
      </c>
      <c r="P649" s="192"/>
      <c r="Q649" s="192"/>
      <c r="R649" s="192"/>
      <c r="S649" s="192"/>
      <c r="T649" s="192"/>
      <c r="U649" s="192"/>
      <c r="V649" s="192"/>
      <c r="W649" s="192"/>
      <c r="X649" s="192"/>
      <c r="Y649" s="192"/>
      <c r="Z649" s="192"/>
      <c r="AA649" s="192"/>
      <c r="AB649" s="192"/>
      <c r="AC649" s="192"/>
      <c r="AD649" s="192"/>
      <c r="AE649" s="192"/>
      <c r="AF649" s="192"/>
    </row>
    <row r="650" ht="16.5" customHeight="1">
      <c r="A650" s="192"/>
      <c r="B650" s="210">
        <v>8054.0</v>
      </c>
      <c r="C650" s="248" t="s">
        <v>218</v>
      </c>
      <c r="D650" s="275" t="s">
        <v>739</v>
      </c>
      <c r="E650" s="277" t="s">
        <v>740</v>
      </c>
      <c r="F650" s="214">
        <v>2027.0</v>
      </c>
      <c r="G650" s="214">
        <v>11.0</v>
      </c>
      <c r="H650" s="214" t="s">
        <v>55</v>
      </c>
      <c r="I650" s="220">
        <v>0.025</v>
      </c>
      <c r="J650" s="212"/>
      <c r="K650" s="217">
        <f t="shared" ref="K650:L650" si="672">7.69%/42</f>
        <v>0.001830952381</v>
      </c>
      <c r="L650" s="217">
        <f t="shared" si="672"/>
        <v>0.001830952381</v>
      </c>
      <c r="M650" s="218"/>
      <c r="N650" s="192">
        <f t="shared" si="3"/>
        <v>0</v>
      </c>
      <c r="O650" s="192">
        <f t="shared" si="4"/>
        <v>0.425</v>
      </c>
      <c r="P650" s="192"/>
      <c r="Q650" s="192"/>
      <c r="R650" s="192"/>
      <c r="S650" s="192"/>
      <c r="T650" s="192"/>
      <c r="U650" s="192"/>
      <c r="V650" s="192"/>
      <c r="W650" s="192"/>
      <c r="X650" s="192"/>
      <c r="Y650" s="192"/>
      <c r="Z650" s="192"/>
      <c r="AA650" s="192"/>
      <c r="AB650" s="192"/>
      <c r="AC650" s="192"/>
      <c r="AD650" s="192"/>
      <c r="AE650" s="192"/>
      <c r="AF650" s="192"/>
    </row>
    <row r="651" ht="16.5" customHeight="1">
      <c r="A651" s="192"/>
      <c r="B651" s="210">
        <v>8054.0</v>
      </c>
      <c r="C651" s="248" t="s">
        <v>218</v>
      </c>
      <c r="D651" s="275" t="s">
        <v>739</v>
      </c>
      <c r="E651" s="277" t="s">
        <v>740</v>
      </c>
      <c r="F651" s="214">
        <v>2027.0</v>
      </c>
      <c r="G651" s="214">
        <v>12.0</v>
      </c>
      <c r="H651" s="214" t="s">
        <v>59</v>
      </c>
      <c r="I651" s="220">
        <v>0.025</v>
      </c>
      <c r="J651" s="212"/>
      <c r="K651" s="217">
        <f t="shared" ref="K651:L651" si="673">7.69%/42</f>
        <v>0.001830952381</v>
      </c>
      <c r="L651" s="217">
        <f t="shared" si="673"/>
        <v>0.001830952381</v>
      </c>
      <c r="M651" s="218"/>
      <c r="N651" s="192">
        <f t="shared" si="3"/>
        <v>0</v>
      </c>
      <c r="O651" s="192">
        <f t="shared" si="4"/>
        <v>0.425</v>
      </c>
      <c r="P651" s="192"/>
      <c r="Q651" s="192"/>
      <c r="R651" s="192"/>
      <c r="S651" s="192"/>
      <c r="T651" s="192"/>
      <c r="U651" s="192"/>
      <c r="V651" s="192"/>
      <c r="W651" s="192"/>
      <c r="X651" s="192"/>
      <c r="Y651" s="192"/>
      <c r="Z651" s="192"/>
      <c r="AA651" s="192"/>
      <c r="AB651" s="192"/>
      <c r="AC651" s="192"/>
      <c r="AD651" s="192"/>
      <c r="AE651" s="192"/>
      <c r="AF651" s="192"/>
    </row>
    <row r="652" ht="16.5" customHeight="1">
      <c r="A652" s="192"/>
      <c r="B652" s="210">
        <v>8054.0</v>
      </c>
      <c r="C652" s="248" t="s">
        <v>218</v>
      </c>
      <c r="D652" s="275" t="s">
        <v>739</v>
      </c>
      <c r="E652" s="277" t="s">
        <v>761</v>
      </c>
      <c r="F652" s="214">
        <v>2026.0</v>
      </c>
      <c r="G652" s="214">
        <v>1.0</v>
      </c>
      <c r="H652" s="214" t="s">
        <v>488</v>
      </c>
      <c r="I652" s="220">
        <v>0.0</v>
      </c>
      <c r="J652" s="280"/>
      <c r="K652" s="217">
        <f t="shared" ref="K652:L652" si="674">10.41%/24</f>
        <v>0.0043375</v>
      </c>
      <c r="L652" s="217">
        <f t="shared" si="674"/>
        <v>0.0043375</v>
      </c>
      <c r="M652" s="218"/>
      <c r="N652" s="192">
        <f t="shared" si="3"/>
        <v>0</v>
      </c>
      <c r="O652" s="192">
        <f t="shared" si="4"/>
        <v>0</v>
      </c>
      <c r="P652" s="192">
        <f t="shared" ref="P652:P653" si="676">LEN(M652)</f>
        <v>0</v>
      </c>
      <c r="Q652" s="192"/>
      <c r="R652" s="192"/>
      <c r="S652" s="192"/>
      <c r="T652" s="192"/>
      <c r="U652" s="192"/>
      <c r="V652" s="192"/>
      <c r="W652" s="192"/>
      <c r="X652" s="192"/>
      <c r="Y652" s="192"/>
      <c r="Z652" s="192"/>
      <c r="AA652" s="192"/>
      <c r="AB652" s="192"/>
      <c r="AC652" s="192"/>
      <c r="AD652" s="192"/>
      <c r="AE652" s="192"/>
      <c r="AF652" s="192"/>
    </row>
    <row r="653" ht="16.5" customHeight="1">
      <c r="A653" s="192"/>
      <c r="B653" s="210">
        <v>8054.0</v>
      </c>
      <c r="C653" s="248" t="s">
        <v>218</v>
      </c>
      <c r="D653" s="275" t="s">
        <v>739</v>
      </c>
      <c r="E653" s="277" t="s">
        <v>761</v>
      </c>
      <c r="F653" s="214">
        <v>2026.0</v>
      </c>
      <c r="G653" s="214">
        <v>2.0</v>
      </c>
      <c r="H653" s="214" t="s">
        <v>65</v>
      </c>
      <c r="I653" s="220">
        <v>0.0</v>
      </c>
      <c r="J653" s="282"/>
      <c r="K653" s="217">
        <f t="shared" ref="K653:L653" si="675">10.41%/24</f>
        <v>0.0043375</v>
      </c>
      <c r="L653" s="217">
        <f t="shared" si="675"/>
        <v>0.0043375</v>
      </c>
      <c r="M653" s="283" t="s">
        <v>762</v>
      </c>
      <c r="N653" s="192">
        <f t="shared" si="3"/>
        <v>0</v>
      </c>
      <c r="O653" s="192">
        <f t="shared" si="4"/>
        <v>0</v>
      </c>
      <c r="P653" s="192">
        <f t="shared" si="676"/>
        <v>32</v>
      </c>
      <c r="Q653" s="192"/>
      <c r="R653" s="192"/>
      <c r="S653" s="192"/>
      <c r="T653" s="192"/>
      <c r="U653" s="192"/>
      <c r="V653" s="192"/>
      <c r="W653" s="192"/>
      <c r="X653" s="192"/>
      <c r="Y653" s="192"/>
      <c r="Z653" s="192"/>
      <c r="AA653" s="192"/>
      <c r="AB653" s="192"/>
      <c r="AC653" s="192"/>
      <c r="AD653" s="192"/>
      <c r="AE653" s="192"/>
      <c r="AF653" s="192"/>
    </row>
    <row r="654" ht="16.5" customHeight="1">
      <c r="A654" s="192"/>
      <c r="B654" s="210">
        <v>8054.0</v>
      </c>
      <c r="C654" s="248" t="s">
        <v>218</v>
      </c>
      <c r="D654" s="275" t="s">
        <v>739</v>
      </c>
      <c r="E654" s="277" t="s">
        <v>761</v>
      </c>
      <c r="F654" s="214">
        <v>2026.0</v>
      </c>
      <c r="G654" s="214">
        <v>3.0</v>
      </c>
      <c r="H654" s="214" t="s">
        <v>68</v>
      </c>
      <c r="I654" s="220">
        <v>0.08</v>
      </c>
      <c r="J654" s="212"/>
      <c r="K654" s="217">
        <f t="shared" ref="K654:L654" si="677">10.41%/24</f>
        <v>0.0043375</v>
      </c>
      <c r="L654" s="217">
        <f t="shared" si="677"/>
        <v>0.0043375</v>
      </c>
      <c r="M654" s="218"/>
      <c r="N654" s="192">
        <f t="shared" si="3"/>
        <v>0</v>
      </c>
      <c r="O654" s="192">
        <f t="shared" si="4"/>
        <v>0</v>
      </c>
      <c r="P654" s="192"/>
      <c r="Q654" s="192"/>
      <c r="R654" s="192"/>
      <c r="S654" s="192"/>
      <c r="T654" s="192"/>
      <c r="U654" s="192"/>
      <c r="V654" s="192"/>
      <c r="W654" s="192"/>
      <c r="X654" s="192"/>
      <c r="Y654" s="192"/>
      <c r="Z654" s="192"/>
      <c r="AA654" s="192"/>
      <c r="AB654" s="192"/>
      <c r="AC654" s="192"/>
      <c r="AD654" s="192"/>
      <c r="AE654" s="192"/>
      <c r="AF654" s="192"/>
    </row>
    <row r="655" ht="16.5" customHeight="1">
      <c r="A655" s="192"/>
      <c r="B655" s="210">
        <v>8054.0</v>
      </c>
      <c r="C655" s="248" t="s">
        <v>218</v>
      </c>
      <c r="D655" s="275" t="s">
        <v>739</v>
      </c>
      <c r="E655" s="277" t="s">
        <v>761</v>
      </c>
      <c r="F655" s="214">
        <v>2026.0</v>
      </c>
      <c r="G655" s="214">
        <v>4.0</v>
      </c>
      <c r="H655" s="214" t="s">
        <v>71</v>
      </c>
      <c r="I655" s="220">
        <v>0.05</v>
      </c>
      <c r="J655" s="212"/>
      <c r="K655" s="217">
        <f t="shared" ref="K655:L655" si="678">10.41%/24</f>
        <v>0.0043375</v>
      </c>
      <c r="L655" s="217">
        <f t="shared" si="678"/>
        <v>0.0043375</v>
      </c>
      <c r="M655" s="218"/>
      <c r="N655" s="192">
        <f t="shared" si="3"/>
        <v>0</v>
      </c>
      <c r="O655" s="192">
        <f t="shared" si="4"/>
        <v>0</v>
      </c>
      <c r="P655" s="192"/>
      <c r="Q655" s="192"/>
      <c r="R655" s="192"/>
      <c r="S655" s="192"/>
      <c r="T655" s="192"/>
      <c r="U655" s="192"/>
      <c r="V655" s="192"/>
      <c r="W655" s="192"/>
      <c r="X655" s="192"/>
      <c r="Y655" s="192"/>
      <c r="Z655" s="192"/>
      <c r="AA655" s="192"/>
      <c r="AB655" s="192"/>
      <c r="AC655" s="192"/>
      <c r="AD655" s="192"/>
      <c r="AE655" s="192"/>
      <c r="AF655" s="192"/>
    </row>
    <row r="656" ht="16.5" customHeight="1">
      <c r="A656" s="192"/>
      <c r="B656" s="210">
        <v>8054.0</v>
      </c>
      <c r="C656" s="248" t="s">
        <v>218</v>
      </c>
      <c r="D656" s="275" t="s">
        <v>739</v>
      </c>
      <c r="E656" s="277" t="s">
        <v>761</v>
      </c>
      <c r="F656" s="214">
        <v>2026.0</v>
      </c>
      <c r="G656" s="214">
        <v>5.0</v>
      </c>
      <c r="H656" s="214" t="s">
        <v>74</v>
      </c>
      <c r="I656" s="220">
        <v>0.05</v>
      </c>
      <c r="J656" s="212"/>
      <c r="K656" s="217">
        <f t="shared" ref="K656:L656" si="679">10.41%/24</f>
        <v>0.0043375</v>
      </c>
      <c r="L656" s="217">
        <f t="shared" si="679"/>
        <v>0.0043375</v>
      </c>
      <c r="M656" s="218"/>
      <c r="N656" s="192">
        <f t="shared" si="3"/>
        <v>0</v>
      </c>
      <c r="O656" s="192">
        <f t="shared" si="4"/>
        <v>0</v>
      </c>
      <c r="P656" s="192"/>
      <c r="Q656" s="192"/>
      <c r="R656" s="192"/>
      <c r="S656" s="192"/>
      <c r="T656" s="192"/>
      <c r="U656" s="192"/>
      <c r="V656" s="192"/>
      <c r="W656" s="192"/>
      <c r="X656" s="192"/>
      <c r="Y656" s="192"/>
      <c r="Z656" s="192"/>
      <c r="AA656" s="192"/>
      <c r="AB656" s="192"/>
      <c r="AC656" s="192"/>
      <c r="AD656" s="192"/>
      <c r="AE656" s="192"/>
      <c r="AF656" s="192"/>
    </row>
    <row r="657" ht="16.5" customHeight="1">
      <c r="A657" s="192"/>
      <c r="B657" s="210">
        <v>8054.0</v>
      </c>
      <c r="C657" s="248" t="s">
        <v>218</v>
      </c>
      <c r="D657" s="275" t="s">
        <v>739</v>
      </c>
      <c r="E657" s="277" t="s">
        <v>761</v>
      </c>
      <c r="F657" s="214">
        <v>2026.0</v>
      </c>
      <c r="G657" s="214">
        <v>6.0</v>
      </c>
      <c r="H657" s="214" t="s">
        <v>77</v>
      </c>
      <c r="I657" s="220">
        <v>0.05</v>
      </c>
      <c r="J657" s="212"/>
      <c r="K657" s="217">
        <f t="shared" ref="K657:L657" si="680">10.41%/24</f>
        <v>0.0043375</v>
      </c>
      <c r="L657" s="217">
        <f t="shared" si="680"/>
        <v>0.0043375</v>
      </c>
      <c r="M657" s="218"/>
      <c r="N657" s="192">
        <f t="shared" si="3"/>
        <v>0</v>
      </c>
      <c r="O657" s="192">
        <f t="shared" si="4"/>
        <v>0</v>
      </c>
      <c r="P657" s="192"/>
      <c r="Q657" s="192"/>
      <c r="R657" s="192"/>
      <c r="S657" s="192"/>
      <c r="T657" s="192"/>
      <c r="U657" s="192"/>
      <c r="V657" s="192"/>
      <c r="W657" s="192"/>
      <c r="X657" s="192"/>
      <c r="Y657" s="192"/>
      <c r="Z657" s="192"/>
      <c r="AA657" s="192"/>
      <c r="AB657" s="192"/>
      <c r="AC657" s="192"/>
      <c r="AD657" s="192"/>
      <c r="AE657" s="192"/>
      <c r="AF657" s="192"/>
    </row>
    <row r="658" ht="16.5" customHeight="1">
      <c r="A658" s="192"/>
      <c r="B658" s="210">
        <v>8054.0</v>
      </c>
      <c r="C658" s="248" t="s">
        <v>218</v>
      </c>
      <c r="D658" s="275" t="s">
        <v>739</v>
      </c>
      <c r="E658" s="277" t="s">
        <v>761</v>
      </c>
      <c r="F658" s="214">
        <v>2026.0</v>
      </c>
      <c r="G658" s="214">
        <v>7.0</v>
      </c>
      <c r="H658" s="214" t="s">
        <v>41</v>
      </c>
      <c r="I658" s="220">
        <v>0.05</v>
      </c>
      <c r="J658" s="212"/>
      <c r="K658" s="217">
        <f t="shared" ref="K658:L658" si="681">10.41%/24</f>
        <v>0.0043375</v>
      </c>
      <c r="L658" s="217">
        <f t="shared" si="681"/>
        <v>0.0043375</v>
      </c>
      <c r="M658" s="218"/>
      <c r="N658" s="192">
        <f t="shared" si="3"/>
        <v>0</v>
      </c>
      <c r="O658" s="192">
        <f t="shared" si="4"/>
        <v>0</v>
      </c>
      <c r="P658" s="192"/>
      <c r="Q658" s="192"/>
      <c r="R658" s="192"/>
      <c r="S658" s="192"/>
      <c r="T658" s="192"/>
      <c r="U658" s="192"/>
      <c r="V658" s="192"/>
      <c r="W658" s="192"/>
      <c r="X658" s="192"/>
      <c r="Y658" s="192"/>
      <c r="Z658" s="192"/>
      <c r="AA658" s="192"/>
      <c r="AB658" s="192"/>
      <c r="AC658" s="192"/>
      <c r="AD658" s="192"/>
      <c r="AE658" s="192"/>
      <c r="AF658" s="192"/>
    </row>
    <row r="659" ht="16.5" customHeight="1">
      <c r="A659" s="192"/>
      <c r="B659" s="210">
        <v>8054.0</v>
      </c>
      <c r="C659" s="248" t="s">
        <v>218</v>
      </c>
      <c r="D659" s="275" t="s">
        <v>739</v>
      </c>
      <c r="E659" s="277" t="s">
        <v>761</v>
      </c>
      <c r="F659" s="214">
        <v>2026.0</v>
      </c>
      <c r="G659" s="214">
        <v>8.0</v>
      </c>
      <c r="H659" s="214" t="s">
        <v>46</v>
      </c>
      <c r="I659" s="220">
        <v>0.05</v>
      </c>
      <c r="J659" s="212"/>
      <c r="K659" s="217">
        <f t="shared" ref="K659:L659" si="682">10.41%/24</f>
        <v>0.0043375</v>
      </c>
      <c r="L659" s="217">
        <f t="shared" si="682"/>
        <v>0.0043375</v>
      </c>
      <c r="M659" s="218"/>
      <c r="N659" s="192">
        <f t="shared" si="3"/>
        <v>0</v>
      </c>
      <c r="O659" s="192">
        <f t="shared" si="4"/>
        <v>0</v>
      </c>
      <c r="P659" s="192"/>
      <c r="Q659" s="192"/>
      <c r="R659" s="192"/>
      <c r="S659" s="192"/>
      <c r="T659" s="192"/>
      <c r="U659" s="192"/>
      <c r="V659" s="192"/>
      <c r="W659" s="192"/>
      <c r="X659" s="192"/>
      <c r="Y659" s="192"/>
      <c r="Z659" s="192"/>
      <c r="AA659" s="192"/>
      <c r="AB659" s="192"/>
      <c r="AC659" s="192"/>
      <c r="AD659" s="192"/>
      <c r="AE659" s="192"/>
      <c r="AF659" s="192"/>
    </row>
    <row r="660" ht="16.5" customHeight="1">
      <c r="A660" s="192"/>
      <c r="B660" s="210">
        <v>8054.0</v>
      </c>
      <c r="C660" s="248" t="s">
        <v>218</v>
      </c>
      <c r="D660" s="275" t="s">
        <v>739</v>
      </c>
      <c r="E660" s="277" t="s">
        <v>761</v>
      </c>
      <c r="F660" s="214">
        <v>2026.0</v>
      </c>
      <c r="G660" s="214">
        <v>9.0</v>
      </c>
      <c r="H660" s="214" t="s">
        <v>49</v>
      </c>
      <c r="I660" s="220">
        <v>0.05</v>
      </c>
      <c r="J660" s="212"/>
      <c r="K660" s="217">
        <f t="shared" ref="K660:L660" si="683">10.41%/24</f>
        <v>0.0043375</v>
      </c>
      <c r="L660" s="217">
        <f t="shared" si="683"/>
        <v>0.0043375</v>
      </c>
      <c r="M660" s="218"/>
      <c r="N660" s="192">
        <f t="shared" si="3"/>
        <v>0</v>
      </c>
      <c r="O660" s="192">
        <f t="shared" si="4"/>
        <v>0</v>
      </c>
      <c r="P660" s="192"/>
      <c r="Q660" s="192"/>
      <c r="R660" s="192"/>
      <c r="S660" s="192"/>
      <c r="T660" s="192"/>
      <c r="U660" s="192"/>
      <c r="V660" s="192"/>
      <c r="W660" s="192"/>
      <c r="X660" s="192"/>
      <c r="Y660" s="192"/>
      <c r="Z660" s="192"/>
      <c r="AA660" s="192"/>
      <c r="AB660" s="192"/>
      <c r="AC660" s="192"/>
      <c r="AD660" s="192"/>
      <c r="AE660" s="192"/>
      <c r="AF660" s="192"/>
    </row>
    <row r="661" ht="16.5" customHeight="1">
      <c r="A661" s="192"/>
      <c r="B661" s="210">
        <v>8054.0</v>
      </c>
      <c r="C661" s="248" t="s">
        <v>218</v>
      </c>
      <c r="D661" s="275" t="s">
        <v>739</v>
      </c>
      <c r="E661" s="277" t="s">
        <v>761</v>
      </c>
      <c r="F661" s="214">
        <v>2026.0</v>
      </c>
      <c r="G661" s="214">
        <v>10.0</v>
      </c>
      <c r="H661" s="214" t="s">
        <v>52</v>
      </c>
      <c r="I661" s="220">
        <v>0.05</v>
      </c>
      <c r="J661" s="212"/>
      <c r="K661" s="217">
        <f t="shared" ref="K661:L661" si="684">10.41%/24</f>
        <v>0.0043375</v>
      </c>
      <c r="L661" s="217">
        <f t="shared" si="684"/>
        <v>0.0043375</v>
      </c>
      <c r="M661" s="218"/>
      <c r="N661" s="192">
        <f t="shared" si="3"/>
        <v>0</v>
      </c>
      <c r="O661" s="192">
        <f t="shared" si="4"/>
        <v>0</v>
      </c>
      <c r="P661" s="192"/>
      <c r="Q661" s="192"/>
      <c r="R661" s="192"/>
      <c r="S661" s="192"/>
      <c r="T661" s="192"/>
      <c r="U661" s="192"/>
      <c r="V661" s="192"/>
      <c r="W661" s="192"/>
      <c r="X661" s="192"/>
      <c r="Y661" s="192"/>
      <c r="Z661" s="192"/>
      <c r="AA661" s="192"/>
      <c r="AB661" s="192"/>
      <c r="AC661" s="192"/>
      <c r="AD661" s="192"/>
      <c r="AE661" s="192"/>
      <c r="AF661" s="192"/>
    </row>
    <row r="662" ht="16.5" customHeight="1">
      <c r="A662" s="192"/>
      <c r="B662" s="210">
        <v>8054.0</v>
      </c>
      <c r="C662" s="248" t="s">
        <v>218</v>
      </c>
      <c r="D662" s="275" t="s">
        <v>739</v>
      </c>
      <c r="E662" s="277" t="s">
        <v>761</v>
      </c>
      <c r="F662" s="214">
        <v>2026.0</v>
      </c>
      <c r="G662" s="214">
        <v>11.0</v>
      </c>
      <c r="H662" s="214" t="s">
        <v>55</v>
      </c>
      <c r="I662" s="220">
        <v>0.05</v>
      </c>
      <c r="J662" s="212"/>
      <c r="K662" s="217">
        <f t="shared" ref="K662:L662" si="685">10.41%/24</f>
        <v>0.0043375</v>
      </c>
      <c r="L662" s="217">
        <f t="shared" si="685"/>
        <v>0.0043375</v>
      </c>
      <c r="M662" s="218"/>
      <c r="N662" s="192">
        <f t="shared" si="3"/>
        <v>0</v>
      </c>
      <c r="O662" s="192">
        <f t="shared" si="4"/>
        <v>0</v>
      </c>
      <c r="P662" s="192"/>
      <c r="Q662" s="192"/>
      <c r="R662" s="192"/>
      <c r="S662" s="192"/>
      <c r="T662" s="192"/>
      <c r="U662" s="192"/>
      <c r="V662" s="192"/>
      <c r="W662" s="192"/>
      <c r="X662" s="192"/>
      <c r="Y662" s="192"/>
      <c r="Z662" s="192"/>
      <c r="AA662" s="192"/>
      <c r="AB662" s="192"/>
      <c r="AC662" s="192"/>
      <c r="AD662" s="192"/>
      <c r="AE662" s="192"/>
      <c r="AF662" s="192"/>
    </row>
    <row r="663" ht="16.5" customHeight="1">
      <c r="A663" s="192"/>
      <c r="B663" s="210">
        <v>8054.0</v>
      </c>
      <c r="C663" s="248" t="s">
        <v>218</v>
      </c>
      <c r="D663" s="275" t="s">
        <v>739</v>
      </c>
      <c r="E663" s="277" t="s">
        <v>761</v>
      </c>
      <c r="F663" s="214">
        <v>2026.0</v>
      </c>
      <c r="G663" s="214">
        <v>12.0</v>
      </c>
      <c r="H663" s="214" t="s">
        <v>59</v>
      </c>
      <c r="I663" s="220">
        <v>0.02</v>
      </c>
      <c r="J663" s="212"/>
      <c r="K663" s="217">
        <f t="shared" ref="K663:L663" si="686">10.41%/24</f>
        <v>0.0043375</v>
      </c>
      <c r="L663" s="217">
        <f t="shared" si="686"/>
        <v>0.0043375</v>
      </c>
      <c r="M663" s="218"/>
      <c r="N663" s="192">
        <f t="shared" si="3"/>
        <v>0</v>
      </c>
      <c r="O663" s="192">
        <f t="shared" si="4"/>
        <v>0</v>
      </c>
      <c r="P663" s="192"/>
      <c r="Q663" s="192"/>
      <c r="R663" s="192"/>
      <c r="S663" s="192"/>
      <c r="T663" s="192"/>
      <c r="U663" s="192"/>
      <c r="V663" s="192"/>
      <c r="W663" s="192"/>
      <c r="X663" s="192"/>
      <c r="Y663" s="192"/>
      <c r="Z663" s="192"/>
      <c r="AA663" s="192"/>
      <c r="AB663" s="192"/>
      <c r="AC663" s="192"/>
      <c r="AD663" s="192"/>
      <c r="AE663" s="192"/>
      <c r="AF663" s="192"/>
    </row>
    <row r="664" ht="16.5" customHeight="1">
      <c r="A664" s="192"/>
      <c r="B664" s="210">
        <v>8054.0</v>
      </c>
      <c r="C664" s="248" t="s">
        <v>218</v>
      </c>
      <c r="D664" s="275" t="s">
        <v>739</v>
      </c>
      <c r="E664" s="277" t="s">
        <v>761</v>
      </c>
      <c r="F664" s="214">
        <v>2027.0</v>
      </c>
      <c r="G664" s="214">
        <v>1.0</v>
      </c>
      <c r="H664" s="214" t="s">
        <v>488</v>
      </c>
      <c r="I664" s="220">
        <v>0.01</v>
      </c>
      <c r="J664" s="212"/>
      <c r="K664" s="217">
        <f t="shared" ref="K664:L664" si="687">10.41%/24</f>
        <v>0.0043375</v>
      </c>
      <c r="L664" s="217">
        <f t="shared" si="687"/>
        <v>0.0043375</v>
      </c>
      <c r="M664" s="218"/>
      <c r="N664" s="192">
        <f t="shared" si="3"/>
        <v>0</v>
      </c>
      <c r="O664" s="192">
        <f t="shared" si="4"/>
        <v>0</v>
      </c>
      <c r="P664" s="192"/>
      <c r="Q664" s="192"/>
      <c r="R664" s="192"/>
      <c r="S664" s="192"/>
      <c r="T664" s="192"/>
      <c r="U664" s="192"/>
      <c r="V664" s="192"/>
      <c r="W664" s="192"/>
      <c r="X664" s="192"/>
      <c r="Y664" s="192"/>
      <c r="Z664" s="192"/>
      <c r="AA664" s="192"/>
      <c r="AB664" s="192"/>
      <c r="AC664" s="192"/>
      <c r="AD664" s="192"/>
      <c r="AE664" s="192"/>
      <c r="AF664" s="192"/>
    </row>
    <row r="665" ht="16.5" customHeight="1">
      <c r="A665" s="192"/>
      <c r="B665" s="210">
        <v>8054.0</v>
      </c>
      <c r="C665" s="248" t="s">
        <v>218</v>
      </c>
      <c r="D665" s="275" t="s">
        <v>739</v>
      </c>
      <c r="E665" s="277" t="s">
        <v>761</v>
      </c>
      <c r="F665" s="214">
        <v>2027.0</v>
      </c>
      <c r="G665" s="214">
        <v>2.0</v>
      </c>
      <c r="H665" s="214" t="s">
        <v>65</v>
      </c>
      <c r="I665" s="220">
        <v>0.02</v>
      </c>
      <c r="J665" s="212"/>
      <c r="K665" s="217">
        <f t="shared" ref="K665:L665" si="688">10.41%/24</f>
        <v>0.0043375</v>
      </c>
      <c r="L665" s="217">
        <f t="shared" si="688"/>
        <v>0.0043375</v>
      </c>
      <c r="M665" s="218"/>
      <c r="N665" s="192">
        <f t="shared" si="3"/>
        <v>0</v>
      </c>
      <c r="O665" s="192">
        <f t="shared" si="4"/>
        <v>0</v>
      </c>
      <c r="P665" s="192"/>
      <c r="Q665" s="192"/>
      <c r="R665" s="192"/>
      <c r="S665" s="192"/>
      <c r="T665" s="192"/>
      <c r="U665" s="192"/>
      <c r="V665" s="192"/>
      <c r="W665" s="192"/>
      <c r="X665" s="192"/>
      <c r="Y665" s="192"/>
      <c r="Z665" s="192"/>
      <c r="AA665" s="192"/>
      <c r="AB665" s="192"/>
      <c r="AC665" s="192"/>
      <c r="AD665" s="192"/>
      <c r="AE665" s="192"/>
      <c r="AF665" s="192"/>
    </row>
    <row r="666" ht="16.5" customHeight="1">
      <c r="A666" s="192"/>
      <c r="B666" s="210">
        <v>8054.0</v>
      </c>
      <c r="C666" s="248" t="s">
        <v>218</v>
      </c>
      <c r="D666" s="275" t="s">
        <v>739</v>
      </c>
      <c r="E666" s="277" t="s">
        <v>761</v>
      </c>
      <c r="F666" s="214">
        <v>2027.0</v>
      </c>
      <c r="G666" s="214">
        <v>3.0</v>
      </c>
      <c r="H666" s="214" t="s">
        <v>68</v>
      </c>
      <c r="I666" s="220">
        <v>0.05</v>
      </c>
      <c r="J666" s="212"/>
      <c r="K666" s="217">
        <f t="shared" ref="K666:L666" si="689">10.41%/24</f>
        <v>0.0043375</v>
      </c>
      <c r="L666" s="217">
        <f t="shared" si="689"/>
        <v>0.0043375</v>
      </c>
      <c r="M666" s="218"/>
      <c r="N666" s="192">
        <f t="shared" si="3"/>
        <v>0</v>
      </c>
      <c r="O666" s="192">
        <f t="shared" si="4"/>
        <v>0</v>
      </c>
      <c r="P666" s="192"/>
      <c r="Q666" s="192"/>
      <c r="R666" s="192"/>
      <c r="S666" s="192"/>
      <c r="T666" s="192"/>
      <c r="U666" s="192"/>
      <c r="V666" s="192"/>
      <c r="W666" s="192"/>
      <c r="X666" s="192"/>
      <c r="Y666" s="192"/>
      <c r="Z666" s="192"/>
      <c r="AA666" s="192"/>
      <c r="AB666" s="192"/>
      <c r="AC666" s="192"/>
      <c r="AD666" s="192"/>
      <c r="AE666" s="192"/>
      <c r="AF666" s="192"/>
    </row>
    <row r="667" ht="16.5" customHeight="1">
      <c r="A667" s="192"/>
      <c r="B667" s="210">
        <v>8054.0</v>
      </c>
      <c r="C667" s="248" t="s">
        <v>218</v>
      </c>
      <c r="D667" s="275" t="s">
        <v>739</v>
      </c>
      <c r="E667" s="277" t="s">
        <v>761</v>
      </c>
      <c r="F667" s="214">
        <v>2027.0</v>
      </c>
      <c r="G667" s="214">
        <v>4.0</v>
      </c>
      <c r="H667" s="214" t="s">
        <v>71</v>
      </c>
      <c r="I667" s="220">
        <v>0.05</v>
      </c>
      <c r="J667" s="212"/>
      <c r="K667" s="217">
        <f t="shared" ref="K667:L667" si="690">10.41%/24</f>
        <v>0.0043375</v>
      </c>
      <c r="L667" s="217">
        <f t="shared" si="690"/>
        <v>0.0043375</v>
      </c>
      <c r="M667" s="218"/>
      <c r="N667" s="192">
        <f t="shared" si="3"/>
        <v>0</v>
      </c>
      <c r="O667" s="192">
        <f t="shared" si="4"/>
        <v>0</v>
      </c>
      <c r="P667" s="192"/>
      <c r="Q667" s="192"/>
      <c r="R667" s="192"/>
      <c r="S667" s="192"/>
      <c r="T667" s="192"/>
      <c r="U667" s="192"/>
      <c r="V667" s="192"/>
      <c r="W667" s="192"/>
      <c r="X667" s="192"/>
      <c r="Y667" s="192"/>
      <c r="Z667" s="192"/>
      <c r="AA667" s="192"/>
      <c r="AB667" s="192"/>
      <c r="AC667" s="192"/>
      <c r="AD667" s="192"/>
      <c r="AE667" s="192"/>
      <c r="AF667" s="192"/>
    </row>
    <row r="668" ht="16.5" customHeight="1">
      <c r="A668" s="192"/>
      <c r="B668" s="210">
        <v>8054.0</v>
      </c>
      <c r="C668" s="248" t="s">
        <v>218</v>
      </c>
      <c r="D668" s="275" t="s">
        <v>739</v>
      </c>
      <c r="E668" s="277" t="s">
        <v>761</v>
      </c>
      <c r="F668" s="214">
        <v>2027.0</v>
      </c>
      <c r="G668" s="214">
        <v>5.0</v>
      </c>
      <c r="H668" s="214" t="s">
        <v>74</v>
      </c>
      <c r="I668" s="220">
        <v>0.05</v>
      </c>
      <c r="J668" s="212"/>
      <c r="K668" s="217">
        <f t="shared" ref="K668:L668" si="691">10.41%/24</f>
        <v>0.0043375</v>
      </c>
      <c r="L668" s="217">
        <f t="shared" si="691"/>
        <v>0.0043375</v>
      </c>
      <c r="M668" s="218"/>
      <c r="N668" s="192">
        <f t="shared" si="3"/>
        <v>0</v>
      </c>
      <c r="O668" s="192">
        <f t="shared" si="4"/>
        <v>0</v>
      </c>
      <c r="P668" s="192"/>
      <c r="Q668" s="192"/>
      <c r="R668" s="192"/>
      <c r="S668" s="192"/>
      <c r="T668" s="192"/>
      <c r="U668" s="192"/>
      <c r="V668" s="192"/>
      <c r="W668" s="192"/>
      <c r="X668" s="192"/>
      <c r="Y668" s="192"/>
      <c r="Z668" s="192"/>
      <c r="AA668" s="192"/>
      <c r="AB668" s="192"/>
      <c r="AC668" s="192"/>
      <c r="AD668" s="192"/>
      <c r="AE668" s="192"/>
      <c r="AF668" s="192"/>
    </row>
    <row r="669" ht="16.5" customHeight="1">
      <c r="A669" s="192"/>
      <c r="B669" s="210">
        <v>8054.0</v>
      </c>
      <c r="C669" s="248" t="s">
        <v>218</v>
      </c>
      <c r="D669" s="275" t="s">
        <v>739</v>
      </c>
      <c r="E669" s="277" t="s">
        <v>761</v>
      </c>
      <c r="F669" s="214">
        <v>2027.0</v>
      </c>
      <c r="G669" s="214">
        <v>6.0</v>
      </c>
      <c r="H669" s="214" t="s">
        <v>77</v>
      </c>
      <c r="I669" s="220">
        <v>0.05</v>
      </c>
      <c r="J669" s="212"/>
      <c r="K669" s="217">
        <f t="shared" ref="K669:L669" si="692">10.41%/24</f>
        <v>0.0043375</v>
      </c>
      <c r="L669" s="217">
        <f t="shared" si="692"/>
        <v>0.0043375</v>
      </c>
      <c r="M669" s="218"/>
      <c r="N669" s="192">
        <f t="shared" si="3"/>
        <v>0</v>
      </c>
      <c r="O669" s="192">
        <f t="shared" si="4"/>
        <v>0</v>
      </c>
      <c r="P669" s="192"/>
      <c r="Q669" s="192"/>
      <c r="R669" s="192"/>
      <c r="S669" s="192"/>
      <c r="T669" s="192"/>
      <c r="U669" s="192"/>
      <c r="V669" s="192"/>
      <c r="W669" s="192"/>
      <c r="X669" s="192"/>
      <c r="Y669" s="192"/>
      <c r="Z669" s="192"/>
      <c r="AA669" s="192"/>
      <c r="AB669" s="192"/>
      <c r="AC669" s="192"/>
      <c r="AD669" s="192"/>
      <c r="AE669" s="192"/>
      <c r="AF669" s="192"/>
    </row>
    <row r="670" ht="16.5" customHeight="1">
      <c r="A670" s="192"/>
      <c r="B670" s="210">
        <v>8054.0</v>
      </c>
      <c r="C670" s="248" t="s">
        <v>218</v>
      </c>
      <c r="D670" s="275" t="s">
        <v>739</v>
      </c>
      <c r="E670" s="277" t="s">
        <v>761</v>
      </c>
      <c r="F670" s="214">
        <v>2027.0</v>
      </c>
      <c r="G670" s="214">
        <v>7.0</v>
      </c>
      <c r="H670" s="214" t="s">
        <v>41</v>
      </c>
      <c r="I670" s="220">
        <v>0.05</v>
      </c>
      <c r="J670" s="212"/>
      <c r="K670" s="217">
        <f t="shared" ref="K670:L670" si="693">10.41%/24</f>
        <v>0.0043375</v>
      </c>
      <c r="L670" s="217">
        <f t="shared" si="693"/>
        <v>0.0043375</v>
      </c>
      <c r="M670" s="218"/>
      <c r="N670" s="192">
        <f t="shared" si="3"/>
        <v>0</v>
      </c>
      <c r="O670" s="192">
        <f t="shared" si="4"/>
        <v>0</v>
      </c>
      <c r="P670" s="192"/>
      <c r="Q670" s="192"/>
      <c r="R670" s="192"/>
      <c r="S670" s="192"/>
      <c r="T670" s="192"/>
      <c r="U670" s="192"/>
      <c r="V670" s="192"/>
      <c r="W670" s="192"/>
      <c r="X670" s="192"/>
      <c r="Y670" s="192"/>
      <c r="Z670" s="192"/>
      <c r="AA670" s="192"/>
      <c r="AB670" s="192"/>
      <c r="AC670" s="192"/>
      <c r="AD670" s="192"/>
      <c r="AE670" s="192"/>
      <c r="AF670" s="192"/>
    </row>
    <row r="671" ht="16.5" customHeight="1">
      <c r="A671" s="192"/>
      <c r="B671" s="210">
        <v>8054.0</v>
      </c>
      <c r="C671" s="248" t="s">
        <v>218</v>
      </c>
      <c r="D671" s="275" t="s">
        <v>739</v>
      </c>
      <c r="E671" s="277" t="s">
        <v>761</v>
      </c>
      <c r="F671" s="214">
        <v>2027.0</v>
      </c>
      <c r="G671" s="214">
        <v>8.0</v>
      </c>
      <c r="H671" s="214" t="s">
        <v>46</v>
      </c>
      <c r="I671" s="220">
        <v>0.05</v>
      </c>
      <c r="J671" s="212"/>
      <c r="K671" s="217">
        <f t="shared" ref="K671:L671" si="694">10.41%/24</f>
        <v>0.0043375</v>
      </c>
      <c r="L671" s="217">
        <f t="shared" si="694"/>
        <v>0.0043375</v>
      </c>
      <c r="M671" s="218"/>
      <c r="N671" s="192">
        <f t="shared" si="3"/>
        <v>0</v>
      </c>
      <c r="O671" s="192">
        <f t="shared" si="4"/>
        <v>0</v>
      </c>
      <c r="P671" s="192"/>
      <c r="Q671" s="192"/>
      <c r="R671" s="192"/>
      <c r="S671" s="192"/>
      <c r="T671" s="192"/>
      <c r="U671" s="192"/>
      <c r="V671" s="192"/>
      <c r="W671" s="192"/>
      <c r="X671" s="192"/>
      <c r="Y671" s="192"/>
      <c r="Z671" s="192"/>
      <c r="AA671" s="192"/>
      <c r="AB671" s="192"/>
      <c r="AC671" s="192"/>
      <c r="AD671" s="192"/>
      <c r="AE671" s="192"/>
      <c r="AF671" s="192"/>
    </row>
    <row r="672" ht="16.5" customHeight="1">
      <c r="A672" s="192"/>
      <c r="B672" s="210">
        <v>8054.0</v>
      </c>
      <c r="C672" s="248" t="s">
        <v>218</v>
      </c>
      <c r="D672" s="275" t="s">
        <v>739</v>
      </c>
      <c r="E672" s="277" t="s">
        <v>761</v>
      </c>
      <c r="F672" s="214">
        <v>2027.0</v>
      </c>
      <c r="G672" s="214">
        <v>9.0</v>
      </c>
      <c r="H672" s="214" t="s">
        <v>49</v>
      </c>
      <c r="I672" s="220">
        <v>0.05</v>
      </c>
      <c r="J672" s="212"/>
      <c r="K672" s="217">
        <f t="shared" ref="K672:L672" si="695">10.41%/24</f>
        <v>0.0043375</v>
      </c>
      <c r="L672" s="217">
        <f t="shared" si="695"/>
        <v>0.0043375</v>
      </c>
      <c r="M672" s="218"/>
      <c r="N672" s="192">
        <f t="shared" si="3"/>
        <v>0</v>
      </c>
      <c r="O672" s="192">
        <f t="shared" si="4"/>
        <v>0</v>
      </c>
      <c r="P672" s="192"/>
      <c r="Q672" s="192"/>
      <c r="R672" s="192"/>
      <c r="S672" s="192"/>
      <c r="T672" s="192"/>
      <c r="U672" s="192"/>
      <c r="V672" s="192"/>
      <c r="W672" s="192"/>
      <c r="X672" s="192"/>
      <c r="Y672" s="192"/>
      <c r="Z672" s="192"/>
      <c r="AA672" s="192"/>
      <c r="AB672" s="192"/>
      <c r="AC672" s="192"/>
      <c r="AD672" s="192"/>
      <c r="AE672" s="192"/>
      <c r="AF672" s="192"/>
    </row>
    <row r="673" ht="16.5" customHeight="1">
      <c r="A673" s="192"/>
      <c r="B673" s="210">
        <v>8054.0</v>
      </c>
      <c r="C673" s="248" t="s">
        <v>218</v>
      </c>
      <c r="D673" s="275" t="s">
        <v>739</v>
      </c>
      <c r="E673" s="277" t="s">
        <v>761</v>
      </c>
      <c r="F673" s="214">
        <v>2027.0</v>
      </c>
      <c r="G673" s="214">
        <v>10.0</v>
      </c>
      <c r="H673" s="214" t="s">
        <v>52</v>
      </c>
      <c r="I673" s="220">
        <v>0.05</v>
      </c>
      <c r="J673" s="212"/>
      <c r="K673" s="217">
        <f t="shared" ref="K673:L673" si="696">10.41%/24</f>
        <v>0.0043375</v>
      </c>
      <c r="L673" s="217">
        <f t="shared" si="696"/>
        <v>0.0043375</v>
      </c>
      <c r="M673" s="218"/>
      <c r="N673" s="192">
        <f t="shared" si="3"/>
        <v>0</v>
      </c>
      <c r="O673" s="192">
        <f t="shared" si="4"/>
        <v>0</v>
      </c>
      <c r="P673" s="192"/>
      <c r="Q673" s="192"/>
      <c r="R673" s="192"/>
      <c r="S673" s="192"/>
      <c r="T673" s="192"/>
      <c r="U673" s="192"/>
      <c r="V673" s="192"/>
      <c r="W673" s="192"/>
      <c r="X673" s="192"/>
      <c r="Y673" s="192"/>
      <c r="Z673" s="192"/>
      <c r="AA673" s="192"/>
      <c r="AB673" s="192"/>
      <c r="AC673" s="192"/>
      <c r="AD673" s="192"/>
      <c r="AE673" s="192"/>
      <c r="AF673" s="192"/>
    </row>
    <row r="674" ht="16.5" customHeight="1">
      <c r="A674" s="192"/>
      <c r="B674" s="210">
        <v>8054.0</v>
      </c>
      <c r="C674" s="248" t="s">
        <v>218</v>
      </c>
      <c r="D674" s="275" t="s">
        <v>739</v>
      </c>
      <c r="E674" s="277" t="s">
        <v>761</v>
      </c>
      <c r="F674" s="214">
        <v>2027.0</v>
      </c>
      <c r="G674" s="214">
        <v>11.0</v>
      </c>
      <c r="H674" s="214" t="s">
        <v>55</v>
      </c>
      <c r="I674" s="220">
        <v>0.05</v>
      </c>
      <c r="J674" s="212"/>
      <c r="K674" s="217">
        <f t="shared" ref="K674:L674" si="697">10.41%/24</f>
        <v>0.0043375</v>
      </c>
      <c r="L674" s="217">
        <f t="shared" si="697"/>
        <v>0.0043375</v>
      </c>
      <c r="M674" s="218"/>
      <c r="N674" s="192">
        <f t="shared" si="3"/>
        <v>0</v>
      </c>
      <c r="O674" s="192">
        <f t="shared" si="4"/>
        <v>0</v>
      </c>
      <c r="P674" s="192"/>
      <c r="Q674" s="192"/>
      <c r="R674" s="192"/>
      <c r="S674" s="192"/>
      <c r="T674" s="192"/>
      <c r="U674" s="192"/>
      <c r="V674" s="192"/>
      <c r="W674" s="192"/>
      <c r="X674" s="192"/>
      <c r="Y674" s="192"/>
      <c r="Z674" s="192"/>
      <c r="AA674" s="192"/>
      <c r="AB674" s="192"/>
      <c r="AC674" s="192"/>
      <c r="AD674" s="192"/>
      <c r="AE674" s="192"/>
      <c r="AF674" s="192"/>
    </row>
    <row r="675" ht="16.5" customHeight="1">
      <c r="A675" s="192"/>
      <c r="B675" s="210">
        <v>8054.0</v>
      </c>
      <c r="C675" s="248" t="s">
        <v>218</v>
      </c>
      <c r="D675" s="275" t="s">
        <v>739</v>
      </c>
      <c r="E675" s="277" t="s">
        <v>761</v>
      </c>
      <c r="F675" s="214">
        <v>2027.0</v>
      </c>
      <c r="G675" s="214">
        <v>12.0</v>
      </c>
      <c r="H675" s="214" t="s">
        <v>59</v>
      </c>
      <c r="I675" s="220">
        <v>0.02</v>
      </c>
      <c r="J675" s="212"/>
      <c r="K675" s="217">
        <f t="shared" ref="K675:L675" si="698">18.1%/42</f>
        <v>0.00430952381</v>
      </c>
      <c r="L675" s="217">
        <f t="shared" si="698"/>
        <v>0.00430952381</v>
      </c>
      <c r="M675" s="218"/>
      <c r="N675" s="192">
        <f t="shared" si="3"/>
        <v>0</v>
      </c>
      <c r="O675" s="192">
        <f t="shared" si="4"/>
        <v>0</v>
      </c>
      <c r="P675" s="192"/>
      <c r="Q675" s="192"/>
      <c r="R675" s="192"/>
      <c r="S675" s="192"/>
      <c r="T675" s="192"/>
      <c r="U675" s="192"/>
      <c r="V675" s="192"/>
      <c r="W675" s="192"/>
      <c r="X675" s="192"/>
      <c r="Y675" s="192"/>
      <c r="Z675" s="192"/>
      <c r="AA675" s="192"/>
      <c r="AB675" s="192"/>
      <c r="AC675" s="192"/>
      <c r="AD675" s="192"/>
      <c r="AE675" s="192"/>
      <c r="AF675" s="192"/>
    </row>
    <row r="676" ht="16.5" customHeight="1">
      <c r="A676" s="192"/>
      <c r="B676" s="210">
        <v>8054.0</v>
      </c>
      <c r="C676" s="248" t="s">
        <v>218</v>
      </c>
      <c r="D676" s="275" t="s">
        <v>763</v>
      </c>
      <c r="E676" s="277" t="s">
        <v>764</v>
      </c>
      <c r="F676" s="214">
        <v>2024.0</v>
      </c>
      <c r="G676" s="214">
        <v>7.0</v>
      </c>
      <c r="H676" s="214" t="s">
        <v>41</v>
      </c>
      <c r="I676" s="220">
        <v>0.01667</v>
      </c>
      <c r="J676" s="216">
        <v>0.01667</v>
      </c>
      <c r="K676" s="217">
        <f t="shared" ref="K676:L676" si="699">3.04%/42</f>
        <v>0.0007238095238</v>
      </c>
      <c r="L676" s="217">
        <f t="shared" si="699"/>
        <v>0.0007238095238</v>
      </c>
      <c r="M676" s="218" t="s">
        <v>765</v>
      </c>
      <c r="N676" s="250">
        <f t="shared" si="3"/>
        <v>0.01667</v>
      </c>
      <c r="O676" s="192">
        <f t="shared" si="4"/>
        <v>0.01667</v>
      </c>
      <c r="P676" s="192"/>
      <c r="Q676" s="192"/>
      <c r="R676" s="192"/>
      <c r="S676" s="192"/>
      <c r="T676" s="192"/>
      <c r="U676" s="192"/>
      <c r="V676" s="192"/>
      <c r="W676" s="192"/>
      <c r="X676" s="192"/>
      <c r="Y676" s="192"/>
      <c r="Z676" s="192"/>
      <c r="AA676" s="192"/>
      <c r="AB676" s="192"/>
      <c r="AC676" s="192"/>
      <c r="AD676" s="192"/>
      <c r="AE676" s="192"/>
      <c r="AF676" s="192"/>
    </row>
    <row r="677" ht="16.5" customHeight="1">
      <c r="A677" s="192"/>
      <c r="B677" s="210">
        <v>8054.0</v>
      </c>
      <c r="C677" s="248" t="s">
        <v>218</v>
      </c>
      <c r="D677" s="275" t="s">
        <v>763</v>
      </c>
      <c r="E677" s="277" t="s">
        <v>764</v>
      </c>
      <c r="F677" s="214">
        <v>2024.0</v>
      </c>
      <c r="G677" s="214">
        <v>8.0</v>
      </c>
      <c r="H677" s="214" t="s">
        <v>46</v>
      </c>
      <c r="I677" s="220">
        <v>0.01667</v>
      </c>
      <c r="J677" s="216">
        <v>0.01667</v>
      </c>
      <c r="K677" s="217">
        <f t="shared" ref="K677:L677" si="700">3.04%/42</f>
        <v>0.0007238095238</v>
      </c>
      <c r="L677" s="217">
        <f t="shared" si="700"/>
        <v>0.0007238095238</v>
      </c>
      <c r="M677" s="218" t="s">
        <v>766</v>
      </c>
      <c r="N677" s="250">
        <f t="shared" si="3"/>
        <v>0.03334</v>
      </c>
      <c r="O677" s="192">
        <f t="shared" si="4"/>
        <v>0.03334</v>
      </c>
      <c r="P677" s="192"/>
      <c r="Q677" s="192"/>
      <c r="R677" s="192"/>
      <c r="S677" s="192"/>
      <c r="T677" s="192"/>
      <c r="U677" s="192"/>
      <c r="V677" s="192"/>
      <c r="W677" s="192"/>
      <c r="X677" s="192"/>
      <c r="Y677" s="192"/>
      <c r="Z677" s="192"/>
      <c r="AA677" s="192"/>
      <c r="AB677" s="192"/>
      <c r="AC677" s="192"/>
      <c r="AD677" s="192"/>
      <c r="AE677" s="192"/>
      <c r="AF677" s="192"/>
    </row>
    <row r="678" ht="16.5" customHeight="1">
      <c r="A678" s="192"/>
      <c r="B678" s="210">
        <v>8054.0</v>
      </c>
      <c r="C678" s="248" t="s">
        <v>218</v>
      </c>
      <c r="D678" s="275" t="s">
        <v>763</v>
      </c>
      <c r="E678" s="277" t="s">
        <v>764</v>
      </c>
      <c r="F678" s="214">
        <v>2024.0</v>
      </c>
      <c r="G678" s="214">
        <v>9.0</v>
      </c>
      <c r="H678" s="214" t="s">
        <v>49</v>
      </c>
      <c r="I678" s="220">
        <v>0.01667</v>
      </c>
      <c r="J678" s="221">
        <v>0.01667</v>
      </c>
      <c r="K678" s="217">
        <f t="shared" ref="K678:L678" si="701">3.04%/42</f>
        <v>0.0007238095238</v>
      </c>
      <c r="L678" s="217">
        <f t="shared" si="701"/>
        <v>0.0007238095238</v>
      </c>
      <c r="M678" s="218" t="s">
        <v>767</v>
      </c>
      <c r="N678" s="250">
        <f t="shared" si="3"/>
        <v>0.05001</v>
      </c>
      <c r="O678" s="192">
        <f t="shared" si="4"/>
        <v>0.05001</v>
      </c>
      <c r="P678" s="192"/>
      <c r="Q678" s="192"/>
      <c r="R678" s="192"/>
      <c r="S678" s="192"/>
      <c r="T678" s="192"/>
      <c r="U678" s="192"/>
      <c r="V678" s="192"/>
      <c r="W678" s="192"/>
      <c r="X678" s="192"/>
      <c r="Y678" s="192"/>
      <c r="Z678" s="192"/>
      <c r="AA678" s="192"/>
      <c r="AB678" s="192"/>
      <c r="AC678" s="192"/>
      <c r="AD678" s="192"/>
      <c r="AE678" s="192"/>
      <c r="AF678" s="192"/>
    </row>
    <row r="679" ht="16.5" customHeight="1">
      <c r="A679" s="192"/>
      <c r="B679" s="210">
        <v>8054.0</v>
      </c>
      <c r="C679" s="248" t="s">
        <v>218</v>
      </c>
      <c r="D679" s="275" t="s">
        <v>763</v>
      </c>
      <c r="E679" s="277" t="s">
        <v>764</v>
      </c>
      <c r="F679" s="214">
        <v>2024.0</v>
      </c>
      <c r="G679" s="214">
        <v>10.0</v>
      </c>
      <c r="H679" s="214" t="s">
        <v>52</v>
      </c>
      <c r="I679" s="220">
        <v>0.01667</v>
      </c>
      <c r="J679" s="221">
        <v>0.01667</v>
      </c>
      <c r="K679" s="217">
        <f t="shared" ref="K679:L679" si="702">3.04%/42</f>
        <v>0.0007238095238</v>
      </c>
      <c r="L679" s="217">
        <f t="shared" si="702"/>
        <v>0.0007238095238</v>
      </c>
      <c r="M679" s="249" t="s">
        <v>768</v>
      </c>
      <c r="N679" s="250">
        <f t="shared" si="3"/>
        <v>0.06668</v>
      </c>
      <c r="O679" s="192">
        <f t="shared" si="4"/>
        <v>0.06668</v>
      </c>
      <c r="P679" s="192"/>
      <c r="Q679" s="192"/>
      <c r="R679" s="192"/>
      <c r="S679" s="192"/>
      <c r="T679" s="192"/>
      <c r="U679" s="192"/>
      <c r="V679" s="192"/>
      <c r="W679" s="192"/>
      <c r="X679" s="192"/>
      <c r="Y679" s="192"/>
      <c r="Z679" s="192"/>
      <c r="AA679" s="192"/>
      <c r="AB679" s="192"/>
      <c r="AC679" s="192"/>
      <c r="AD679" s="192"/>
      <c r="AE679" s="192"/>
      <c r="AF679" s="192"/>
    </row>
    <row r="680" ht="16.5" customHeight="1">
      <c r="A680" s="192"/>
      <c r="B680" s="210">
        <v>8054.0</v>
      </c>
      <c r="C680" s="248" t="s">
        <v>218</v>
      </c>
      <c r="D680" s="275" t="s">
        <v>763</v>
      </c>
      <c r="E680" s="277" t="s">
        <v>764</v>
      </c>
      <c r="F680" s="214">
        <v>2024.0</v>
      </c>
      <c r="G680" s="214">
        <v>11.0</v>
      </c>
      <c r="H680" s="214" t="s">
        <v>55</v>
      </c>
      <c r="I680" s="220">
        <v>0.01667</v>
      </c>
      <c r="J680" s="216">
        <v>0.01667</v>
      </c>
      <c r="K680" s="217">
        <f t="shared" ref="K680:L680" si="703">3.04%/42</f>
        <v>0.0007238095238</v>
      </c>
      <c r="L680" s="217">
        <f t="shared" si="703"/>
        <v>0.0007238095238</v>
      </c>
      <c r="M680" s="254" t="s">
        <v>769</v>
      </c>
      <c r="N680" s="250">
        <f t="shared" si="3"/>
        <v>0.08335</v>
      </c>
      <c r="O680" s="192">
        <f t="shared" si="4"/>
        <v>0.08335</v>
      </c>
      <c r="P680" s="192"/>
      <c r="Q680" s="192"/>
      <c r="R680" s="192"/>
      <c r="S680" s="192"/>
      <c r="T680" s="192"/>
      <c r="U680" s="192"/>
      <c r="V680" s="192"/>
      <c r="W680" s="192"/>
      <c r="X680" s="192"/>
      <c r="Y680" s="192"/>
      <c r="Z680" s="192"/>
      <c r="AA680" s="192"/>
      <c r="AB680" s="192"/>
      <c r="AC680" s="192"/>
      <c r="AD680" s="192"/>
      <c r="AE680" s="192"/>
      <c r="AF680" s="192"/>
    </row>
    <row r="681" ht="16.5" customHeight="1">
      <c r="A681" s="192"/>
      <c r="B681" s="210">
        <v>8054.0</v>
      </c>
      <c r="C681" s="248" t="s">
        <v>218</v>
      </c>
      <c r="D681" s="275" t="s">
        <v>763</v>
      </c>
      <c r="E681" s="277" t="s">
        <v>764</v>
      </c>
      <c r="F681" s="214">
        <v>2024.0</v>
      </c>
      <c r="G681" s="214">
        <v>12.0</v>
      </c>
      <c r="H681" s="214" t="s">
        <v>59</v>
      </c>
      <c r="I681" s="220">
        <v>0.01665</v>
      </c>
      <c r="J681" s="216">
        <v>0.01665</v>
      </c>
      <c r="K681" s="217">
        <f t="shared" ref="K681:L681" si="704">3.04%/42</f>
        <v>0.0007238095238</v>
      </c>
      <c r="L681" s="217">
        <f t="shared" si="704"/>
        <v>0.0007238095238</v>
      </c>
      <c r="M681" s="218" t="s">
        <v>770</v>
      </c>
      <c r="N681" s="250">
        <f t="shared" si="3"/>
        <v>0.1</v>
      </c>
      <c r="O681" s="192">
        <f t="shared" si="4"/>
        <v>0.1</v>
      </c>
      <c r="P681" s="192"/>
      <c r="Q681" s="192"/>
      <c r="R681" s="192"/>
      <c r="S681" s="192"/>
      <c r="T681" s="192"/>
      <c r="U681" s="192"/>
      <c r="V681" s="192"/>
      <c r="W681" s="192"/>
      <c r="X681" s="192"/>
      <c r="Y681" s="192"/>
      <c r="Z681" s="192"/>
      <c r="AA681" s="192"/>
      <c r="AB681" s="192"/>
      <c r="AC681" s="192"/>
      <c r="AD681" s="192"/>
      <c r="AE681" s="192"/>
      <c r="AF681" s="192"/>
    </row>
    <row r="682" ht="16.5" customHeight="1">
      <c r="A682" s="192"/>
      <c r="B682" s="210">
        <v>8054.0</v>
      </c>
      <c r="C682" s="248" t="s">
        <v>218</v>
      </c>
      <c r="D682" s="275" t="s">
        <v>763</v>
      </c>
      <c r="E682" s="277" t="s">
        <v>764</v>
      </c>
      <c r="F682" s="214">
        <v>2025.0</v>
      </c>
      <c r="G682" s="214">
        <v>1.0</v>
      </c>
      <c r="H682" s="214" t="s">
        <v>488</v>
      </c>
      <c r="I682" s="220">
        <v>0.01</v>
      </c>
      <c r="J682" s="255">
        <v>0.01</v>
      </c>
      <c r="K682" s="217">
        <f t="shared" ref="K682:L682" si="705">3.04%/42</f>
        <v>0.0007238095238</v>
      </c>
      <c r="L682" s="217">
        <f t="shared" si="705"/>
        <v>0.0007238095238</v>
      </c>
      <c r="M682" s="218" t="s">
        <v>771</v>
      </c>
      <c r="N682" s="250">
        <f t="shared" si="3"/>
        <v>0.01</v>
      </c>
      <c r="O682" s="192">
        <f t="shared" si="4"/>
        <v>0.11</v>
      </c>
      <c r="P682" s="192"/>
      <c r="Q682" s="192"/>
      <c r="R682" s="192"/>
      <c r="S682" s="192"/>
      <c r="T682" s="192"/>
      <c r="U682" s="192"/>
      <c r="V682" s="192"/>
      <c r="W682" s="192"/>
      <c r="X682" s="192"/>
      <c r="Y682" s="192"/>
      <c r="Z682" s="192"/>
      <c r="AA682" s="192"/>
      <c r="AB682" s="192"/>
      <c r="AC682" s="192"/>
      <c r="AD682" s="192"/>
      <c r="AE682" s="192"/>
      <c r="AF682" s="192"/>
    </row>
    <row r="683" ht="16.5" customHeight="1">
      <c r="A683" s="192"/>
      <c r="B683" s="210">
        <v>8054.0</v>
      </c>
      <c r="C683" s="248" t="s">
        <v>218</v>
      </c>
      <c r="D683" s="275" t="s">
        <v>763</v>
      </c>
      <c r="E683" s="277" t="s">
        <v>764</v>
      </c>
      <c r="F683" s="214">
        <v>2025.0</v>
      </c>
      <c r="G683" s="214">
        <v>2.0</v>
      </c>
      <c r="H683" s="214" t="s">
        <v>65</v>
      </c>
      <c r="I683" s="217">
        <v>0.01</v>
      </c>
      <c r="J683" s="217">
        <v>0.01</v>
      </c>
      <c r="K683" s="217">
        <f t="shared" ref="K683:L683" si="706">3.04%/42</f>
        <v>0.0007238095238</v>
      </c>
      <c r="L683" s="217">
        <f t="shared" si="706"/>
        <v>0.0007238095238</v>
      </c>
      <c r="M683" s="218" t="s">
        <v>772</v>
      </c>
      <c r="N683" s="250">
        <f t="shared" si="3"/>
        <v>0.02</v>
      </c>
      <c r="O683" s="192">
        <f t="shared" si="4"/>
        <v>0.12</v>
      </c>
      <c r="P683" s="192"/>
      <c r="Q683" s="192"/>
      <c r="R683" s="192"/>
      <c r="S683" s="192"/>
      <c r="T683" s="192"/>
      <c r="U683" s="192"/>
      <c r="V683" s="192"/>
      <c r="W683" s="192"/>
      <c r="X683" s="192"/>
      <c r="Y683" s="192"/>
      <c r="Z683" s="192"/>
      <c r="AA683" s="192"/>
      <c r="AB683" s="192"/>
      <c r="AC683" s="192"/>
      <c r="AD683" s="192"/>
      <c r="AE683" s="192"/>
      <c r="AF683" s="192"/>
    </row>
    <row r="684" ht="16.5" customHeight="1">
      <c r="A684" s="192"/>
      <c r="B684" s="210">
        <v>8054.0</v>
      </c>
      <c r="C684" s="248" t="s">
        <v>218</v>
      </c>
      <c r="D684" s="275" t="s">
        <v>763</v>
      </c>
      <c r="E684" s="277" t="s">
        <v>764</v>
      </c>
      <c r="F684" s="214">
        <v>2025.0</v>
      </c>
      <c r="G684" s="214">
        <v>3.0</v>
      </c>
      <c r="H684" s="214" t="s">
        <v>68</v>
      </c>
      <c r="I684" s="220">
        <v>0.03</v>
      </c>
      <c r="J684" s="220">
        <v>0.03</v>
      </c>
      <c r="K684" s="217">
        <f t="shared" ref="K684:L684" si="707">3.04%/42</f>
        <v>0.0007238095238</v>
      </c>
      <c r="L684" s="217">
        <f t="shared" si="707"/>
        <v>0.0007238095238</v>
      </c>
      <c r="M684" s="218" t="s">
        <v>773</v>
      </c>
      <c r="N684" s="250">
        <f t="shared" si="3"/>
        <v>0.05</v>
      </c>
      <c r="O684" s="192">
        <f t="shared" si="4"/>
        <v>0.15</v>
      </c>
      <c r="P684" s="192"/>
      <c r="Q684" s="192"/>
      <c r="R684" s="192"/>
      <c r="S684" s="192"/>
      <c r="T684" s="192"/>
      <c r="U684" s="192"/>
      <c r="V684" s="192"/>
      <c r="W684" s="192"/>
      <c r="X684" s="192"/>
      <c r="Y684" s="192"/>
      <c r="Z684" s="192"/>
      <c r="AA684" s="192"/>
      <c r="AB684" s="192"/>
      <c r="AC684" s="192"/>
      <c r="AD684" s="192"/>
      <c r="AE684" s="192"/>
      <c r="AF684" s="192"/>
    </row>
    <row r="685" ht="16.5" customHeight="1">
      <c r="A685" s="192"/>
      <c r="B685" s="210">
        <v>8054.0</v>
      </c>
      <c r="C685" s="248" t="s">
        <v>218</v>
      </c>
      <c r="D685" s="275" t="s">
        <v>763</v>
      </c>
      <c r="E685" s="277" t="s">
        <v>764</v>
      </c>
      <c r="F685" s="214">
        <v>2025.0</v>
      </c>
      <c r="G685" s="214">
        <v>4.0</v>
      </c>
      <c r="H685" s="214" t="s">
        <v>71</v>
      </c>
      <c r="I685" s="220">
        <v>0.03</v>
      </c>
      <c r="J685" s="220">
        <v>0.03</v>
      </c>
      <c r="K685" s="217">
        <f t="shared" ref="K685:L685" si="708">3.04%/42</f>
        <v>0.0007238095238</v>
      </c>
      <c r="L685" s="217">
        <f t="shared" si="708"/>
        <v>0.0007238095238</v>
      </c>
      <c r="M685" s="218" t="s">
        <v>774</v>
      </c>
      <c r="N685" s="192">
        <f t="shared" si="3"/>
        <v>0.08</v>
      </c>
      <c r="O685" s="192">
        <f t="shared" si="4"/>
        <v>0.18</v>
      </c>
      <c r="P685" s="192"/>
      <c r="Q685" s="192"/>
      <c r="R685" s="192"/>
      <c r="S685" s="192"/>
      <c r="T685" s="192"/>
      <c r="U685" s="192"/>
      <c r="V685" s="192"/>
      <c r="W685" s="192"/>
      <c r="X685" s="192"/>
      <c r="Y685" s="192"/>
      <c r="Z685" s="192"/>
      <c r="AA685" s="192"/>
      <c r="AB685" s="192"/>
      <c r="AC685" s="192"/>
      <c r="AD685" s="192"/>
      <c r="AE685" s="192"/>
      <c r="AF685" s="192"/>
    </row>
    <row r="686" ht="16.5" customHeight="1">
      <c r="A686" s="192"/>
      <c r="B686" s="210">
        <v>8054.0</v>
      </c>
      <c r="C686" s="248" t="s">
        <v>218</v>
      </c>
      <c r="D686" s="275" t="s">
        <v>763</v>
      </c>
      <c r="E686" s="277" t="s">
        <v>764</v>
      </c>
      <c r="F686" s="214">
        <v>2025.0</v>
      </c>
      <c r="G686" s="214">
        <v>5.0</v>
      </c>
      <c r="H686" s="214" t="s">
        <v>74</v>
      </c>
      <c r="I686" s="220">
        <v>0.03</v>
      </c>
      <c r="J686" s="220">
        <v>0.03</v>
      </c>
      <c r="K686" s="217">
        <f t="shared" ref="K686:L686" si="709">3.04%/42</f>
        <v>0.0007238095238</v>
      </c>
      <c r="L686" s="217">
        <f t="shared" si="709"/>
        <v>0.0007238095238</v>
      </c>
      <c r="M686" s="218" t="s">
        <v>775</v>
      </c>
      <c r="N686" s="192">
        <f t="shared" si="3"/>
        <v>0.11</v>
      </c>
      <c r="O686" s="192">
        <f t="shared" si="4"/>
        <v>0.21</v>
      </c>
      <c r="P686" s="192"/>
      <c r="Q686" s="192"/>
      <c r="R686" s="192"/>
      <c r="S686" s="192"/>
      <c r="T686" s="192"/>
      <c r="U686" s="192"/>
      <c r="V686" s="192"/>
      <c r="W686" s="192"/>
      <c r="X686" s="192"/>
      <c r="Y686" s="192"/>
      <c r="Z686" s="192"/>
      <c r="AA686" s="192"/>
      <c r="AB686" s="192"/>
      <c r="AC686" s="192"/>
      <c r="AD686" s="192"/>
      <c r="AE686" s="192"/>
      <c r="AF686" s="192"/>
    </row>
    <row r="687" ht="16.5" customHeight="1">
      <c r="A687" s="192"/>
      <c r="B687" s="210">
        <v>8054.0</v>
      </c>
      <c r="C687" s="248" t="s">
        <v>218</v>
      </c>
      <c r="D687" s="275" t="s">
        <v>763</v>
      </c>
      <c r="E687" s="277" t="s">
        <v>764</v>
      </c>
      <c r="F687" s="214">
        <v>2025.0</v>
      </c>
      <c r="G687" s="214">
        <v>6.0</v>
      </c>
      <c r="H687" s="214" t="s">
        <v>77</v>
      </c>
      <c r="I687" s="220">
        <v>0.03</v>
      </c>
      <c r="J687" s="280">
        <v>0.03</v>
      </c>
      <c r="K687" s="217">
        <f t="shared" ref="K687:L687" si="710">3.04%/42</f>
        <v>0.0007238095238</v>
      </c>
      <c r="L687" s="217">
        <f t="shared" si="710"/>
        <v>0.0007238095238</v>
      </c>
      <c r="M687" s="218" t="s">
        <v>776</v>
      </c>
      <c r="N687" s="192">
        <f t="shared" si="3"/>
        <v>0.14</v>
      </c>
      <c r="O687" s="192">
        <f t="shared" si="4"/>
        <v>0.24</v>
      </c>
      <c r="P687" s="192"/>
      <c r="Q687" s="192"/>
      <c r="R687" s="192"/>
      <c r="S687" s="192"/>
      <c r="T687" s="192"/>
      <c r="U687" s="192"/>
      <c r="V687" s="192"/>
      <c r="W687" s="192"/>
      <c r="X687" s="192"/>
      <c r="Y687" s="192"/>
      <c r="Z687" s="192"/>
      <c r="AA687" s="192"/>
      <c r="AB687" s="192"/>
      <c r="AC687" s="192"/>
      <c r="AD687" s="192"/>
      <c r="AE687" s="192"/>
      <c r="AF687" s="192"/>
    </row>
    <row r="688" ht="16.5" customHeight="1">
      <c r="A688" s="192"/>
      <c r="B688" s="210">
        <v>8054.0</v>
      </c>
      <c r="C688" s="248" t="s">
        <v>218</v>
      </c>
      <c r="D688" s="275" t="s">
        <v>763</v>
      </c>
      <c r="E688" s="277" t="s">
        <v>764</v>
      </c>
      <c r="F688" s="214">
        <v>2025.0</v>
      </c>
      <c r="G688" s="214">
        <v>7.0</v>
      </c>
      <c r="H688" s="214" t="s">
        <v>41</v>
      </c>
      <c r="I688" s="220">
        <v>0.03</v>
      </c>
      <c r="J688" s="281">
        <v>0.03</v>
      </c>
      <c r="K688" s="217">
        <f t="shared" ref="K688:L688" si="711">3.04%/42</f>
        <v>0.0007238095238</v>
      </c>
      <c r="L688" s="217">
        <f t="shared" si="711"/>
        <v>0.0007238095238</v>
      </c>
      <c r="M688" s="218" t="s">
        <v>777</v>
      </c>
      <c r="N688" s="192">
        <f t="shared" si="3"/>
        <v>0.17</v>
      </c>
      <c r="O688" s="192">
        <f t="shared" si="4"/>
        <v>0.27</v>
      </c>
      <c r="P688" s="192"/>
      <c r="Q688" s="192"/>
      <c r="R688" s="192"/>
      <c r="S688" s="192"/>
      <c r="T688" s="192"/>
      <c r="U688" s="192"/>
      <c r="V688" s="192"/>
      <c r="W688" s="192"/>
      <c r="X688" s="192"/>
      <c r="Y688" s="192"/>
      <c r="Z688" s="192"/>
      <c r="AA688" s="192"/>
      <c r="AB688" s="192"/>
      <c r="AC688" s="192"/>
      <c r="AD688" s="192"/>
      <c r="AE688" s="192"/>
      <c r="AF688" s="192"/>
    </row>
    <row r="689" ht="16.5" customHeight="1">
      <c r="A689" s="192"/>
      <c r="B689" s="210">
        <v>8054.0</v>
      </c>
      <c r="C689" s="248" t="s">
        <v>218</v>
      </c>
      <c r="D689" s="275" t="s">
        <v>763</v>
      </c>
      <c r="E689" s="277" t="s">
        <v>764</v>
      </c>
      <c r="F689" s="214">
        <v>2025.0</v>
      </c>
      <c r="G689" s="214">
        <v>8.0</v>
      </c>
      <c r="H689" s="214" t="s">
        <v>46</v>
      </c>
      <c r="I689" s="220">
        <v>0.03</v>
      </c>
      <c r="J689" s="281">
        <v>0.03</v>
      </c>
      <c r="K689" s="217">
        <f t="shared" ref="K689:L689" si="712">3.04%/42</f>
        <v>0.0007238095238</v>
      </c>
      <c r="L689" s="217">
        <f t="shared" si="712"/>
        <v>0.0007238095238</v>
      </c>
      <c r="M689" s="218" t="s">
        <v>778</v>
      </c>
      <c r="N689" s="192">
        <f t="shared" si="3"/>
        <v>0.2</v>
      </c>
      <c r="O689" s="192">
        <f t="shared" si="4"/>
        <v>0.3</v>
      </c>
      <c r="P689" s="192">
        <f t="shared" ref="P689:P692" si="714">LEN(M689)</f>
        <v>795</v>
      </c>
      <c r="Q689" s="192"/>
      <c r="R689" s="192"/>
      <c r="S689" s="192"/>
      <c r="T689" s="192"/>
      <c r="U689" s="192"/>
      <c r="V689" s="192"/>
      <c r="W689" s="192"/>
      <c r="X689" s="192"/>
      <c r="Y689" s="192"/>
      <c r="Z689" s="192"/>
      <c r="AA689" s="192"/>
      <c r="AB689" s="192"/>
      <c r="AC689" s="192"/>
      <c r="AD689" s="192"/>
      <c r="AE689" s="192"/>
      <c r="AF689" s="192"/>
    </row>
    <row r="690" ht="16.5" customHeight="1">
      <c r="A690" s="192"/>
      <c r="B690" s="210">
        <v>8054.0</v>
      </c>
      <c r="C690" s="248" t="s">
        <v>218</v>
      </c>
      <c r="D690" s="275" t="s">
        <v>763</v>
      </c>
      <c r="E690" s="277" t="s">
        <v>764</v>
      </c>
      <c r="F690" s="214">
        <v>2025.0</v>
      </c>
      <c r="G690" s="214">
        <v>9.0</v>
      </c>
      <c r="H690" s="214" t="s">
        <v>49</v>
      </c>
      <c r="I690" s="220">
        <v>0.03</v>
      </c>
      <c r="J690" s="281">
        <v>0.03</v>
      </c>
      <c r="K690" s="217">
        <f t="shared" ref="K690:L690" si="713">3.04%/42</f>
        <v>0.0007238095238</v>
      </c>
      <c r="L690" s="217">
        <f t="shared" si="713"/>
        <v>0.0007238095238</v>
      </c>
      <c r="M690" s="218" t="s">
        <v>779</v>
      </c>
      <c r="N690" s="192">
        <f t="shared" si="3"/>
        <v>0.23</v>
      </c>
      <c r="O690" s="192">
        <f t="shared" si="4"/>
        <v>0.33</v>
      </c>
      <c r="P690" s="192">
        <f t="shared" si="714"/>
        <v>793</v>
      </c>
      <c r="Q690" s="192"/>
      <c r="R690" s="192"/>
      <c r="S690" s="192"/>
      <c r="T690" s="192"/>
      <c r="U690" s="192"/>
      <c r="V690" s="192"/>
      <c r="W690" s="192"/>
      <c r="X690" s="192"/>
      <c r="Y690" s="192"/>
      <c r="Z690" s="192"/>
      <c r="AA690" s="192"/>
      <c r="AB690" s="192"/>
      <c r="AC690" s="192"/>
      <c r="AD690" s="192"/>
      <c r="AE690" s="192"/>
      <c r="AF690" s="192"/>
    </row>
    <row r="691" ht="16.5" customHeight="1">
      <c r="A691" s="192"/>
      <c r="B691" s="210">
        <v>8054.0</v>
      </c>
      <c r="C691" s="248" t="s">
        <v>218</v>
      </c>
      <c r="D691" s="275" t="s">
        <v>763</v>
      </c>
      <c r="E691" s="277" t="s">
        <v>764</v>
      </c>
      <c r="F691" s="214">
        <v>2025.0</v>
      </c>
      <c r="G691" s="214">
        <v>10.0</v>
      </c>
      <c r="H691" s="214" t="s">
        <v>52</v>
      </c>
      <c r="I691" s="220">
        <v>0.03</v>
      </c>
      <c r="J691" s="281">
        <v>0.03</v>
      </c>
      <c r="K691" s="217">
        <f t="shared" ref="K691:L691" si="715">3.04%/42</f>
        <v>0.0007238095238</v>
      </c>
      <c r="L691" s="217">
        <f t="shared" si="715"/>
        <v>0.0007238095238</v>
      </c>
      <c r="M691" s="218" t="s">
        <v>780</v>
      </c>
      <c r="N691" s="192">
        <f t="shared" si="3"/>
        <v>0.26</v>
      </c>
      <c r="O691" s="192">
        <f t="shared" si="4"/>
        <v>0.36</v>
      </c>
      <c r="P691" s="192">
        <f t="shared" si="714"/>
        <v>712</v>
      </c>
      <c r="Q691" s="192"/>
      <c r="R691" s="192"/>
      <c r="S691" s="192"/>
      <c r="T691" s="192"/>
      <c r="U691" s="192"/>
      <c r="V691" s="192"/>
      <c r="W691" s="192"/>
      <c r="X691" s="192"/>
      <c r="Y691" s="192"/>
      <c r="Z691" s="192"/>
      <c r="AA691" s="192"/>
      <c r="AB691" s="192"/>
      <c r="AC691" s="192"/>
      <c r="AD691" s="192"/>
      <c r="AE691" s="192"/>
      <c r="AF691" s="192"/>
    </row>
    <row r="692" ht="16.5" customHeight="1">
      <c r="A692" s="192"/>
      <c r="B692" s="210">
        <v>8054.0</v>
      </c>
      <c r="C692" s="248" t="s">
        <v>218</v>
      </c>
      <c r="D692" s="275" t="s">
        <v>763</v>
      </c>
      <c r="E692" s="277" t="s">
        <v>764</v>
      </c>
      <c r="F692" s="214">
        <v>2025.0</v>
      </c>
      <c r="G692" s="214">
        <v>11.0</v>
      </c>
      <c r="H692" s="214" t="s">
        <v>55</v>
      </c>
      <c r="I692" s="220">
        <v>0.03</v>
      </c>
      <c r="J692" s="281">
        <v>0.03</v>
      </c>
      <c r="K692" s="217">
        <f t="shared" ref="K692:L692" si="716">3.04%/42</f>
        <v>0.0007238095238</v>
      </c>
      <c r="L692" s="217">
        <f t="shared" si="716"/>
        <v>0.0007238095238</v>
      </c>
      <c r="M692" s="218" t="s">
        <v>781</v>
      </c>
      <c r="N692" s="192">
        <f t="shared" si="3"/>
        <v>0.29</v>
      </c>
      <c r="O692" s="192">
        <f t="shared" si="4"/>
        <v>0.39</v>
      </c>
      <c r="P692" s="192">
        <f t="shared" si="714"/>
        <v>1157</v>
      </c>
      <c r="Q692" s="192"/>
      <c r="R692" s="192"/>
      <c r="S692" s="192"/>
      <c r="T692" s="192"/>
      <c r="U692" s="192"/>
      <c r="V692" s="192"/>
      <c r="W692" s="192"/>
      <c r="X692" s="192"/>
      <c r="Y692" s="192"/>
      <c r="Z692" s="192"/>
      <c r="AA692" s="192"/>
      <c r="AB692" s="192"/>
      <c r="AC692" s="192"/>
      <c r="AD692" s="192"/>
      <c r="AE692" s="192"/>
      <c r="AF692" s="192"/>
    </row>
    <row r="693" ht="16.5" customHeight="1">
      <c r="A693" s="192"/>
      <c r="B693" s="210">
        <v>8054.0</v>
      </c>
      <c r="C693" s="248" t="s">
        <v>218</v>
      </c>
      <c r="D693" s="275" t="s">
        <v>763</v>
      </c>
      <c r="E693" s="277" t="s">
        <v>764</v>
      </c>
      <c r="F693" s="214">
        <v>2025.0</v>
      </c>
      <c r="G693" s="214">
        <v>12.0</v>
      </c>
      <c r="H693" s="214" t="s">
        <v>59</v>
      </c>
      <c r="I693" s="220">
        <v>0.01</v>
      </c>
      <c r="J693" s="281">
        <v>0.01</v>
      </c>
      <c r="K693" s="217">
        <f t="shared" ref="K693:L693" si="717">3.04%/42</f>
        <v>0.0007238095238</v>
      </c>
      <c r="L693" s="217">
        <f t="shared" si="717"/>
        <v>0.0007238095238</v>
      </c>
      <c r="M693" s="218" t="s">
        <v>782</v>
      </c>
      <c r="N693" s="192">
        <f t="shared" si="3"/>
        <v>0.3</v>
      </c>
      <c r="O693" s="192">
        <f t="shared" si="4"/>
        <v>0.4</v>
      </c>
      <c r="P693" s="192"/>
      <c r="Q693" s="192"/>
      <c r="R693" s="192"/>
      <c r="S693" s="192"/>
      <c r="T693" s="192"/>
      <c r="U693" s="192"/>
      <c r="V693" s="192"/>
      <c r="W693" s="192"/>
      <c r="X693" s="192"/>
      <c r="Y693" s="192"/>
      <c r="Z693" s="192"/>
      <c r="AA693" s="192"/>
      <c r="AB693" s="192"/>
      <c r="AC693" s="192"/>
      <c r="AD693" s="192"/>
      <c r="AE693" s="192"/>
      <c r="AF693" s="192"/>
    </row>
    <row r="694" ht="16.5" customHeight="1">
      <c r="A694" s="192"/>
      <c r="B694" s="210">
        <v>8054.0</v>
      </c>
      <c r="C694" s="248" t="s">
        <v>218</v>
      </c>
      <c r="D694" s="275" t="s">
        <v>763</v>
      </c>
      <c r="E694" s="277" t="s">
        <v>764</v>
      </c>
      <c r="F694" s="214">
        <v>2026.0</v>
      </c>
      <c r="G694" s="214">
        <v>1.0</v>
      </c>
      <c r="H694" s="214" t="s">
        <v>488</v>
      </c>
      <c r="I694" s="220">
        <v>0.01</v>
      </c>
      <c r="J694" s="281">
        <v>0.01</v>
      </c>
      <c r="K694" s="217">
        <f t="shared" ref="K694:L694" si="718">3.04%/42</f>
        <v>0.0007238095238</v>
      </c>
      <c r="L694" s="217">
        <f t="shared" si="718"/>
        <v>0.0007238095238</v>
      </c>
      <c r="M694" s="218" t="s">
        <v>783</v>
      </c>
      <c r="N694" s="192">
        <f t="shared" si="3"/>
        <v>0.01</v>
      </c>
      <c r="O694" s="192">
        <f t="shared" si="4"/>
        <v>0.41</v>
      </c>
      <c r="P694" s="192">
        <f t="shared" ref="P694:P695" si="720">LEN(M694)</f>
        <v>541</v>
      </c>
      <c r="Q694" s="192"/>
      <c r="R694" s="192"/>
      <c r="S694" s="192"/>
      <c r="T694" s="192"/>
      <c r="U694" s="192"/>
      <c r="V694" s="192"/>
      <c r="W694" s="192"/>
      <c r="X694" s="192"/>
      <c r="Y694" s="192"/>
      <c r="Z694" s="192"/>
      <c r="AA694" s="192"/>
      <c r="AB694" s="192"/>
      <c r="AC694" s="192"/>
      <c r="AD694" s="192"/>
      <c r="AE694" s="192"/>
      <c r="AF694" s="192"/>
    </row>
    <row r="695" ht="16.5" customHeight="1">
      <c r="A695" s="192"/>
      <c r="B695" s="210">
        <v>8054.0</v>
      </c>
      <c r="C695" s="248" t="s">
        <v>218</v>
      </c>
      <c r="D695" s="275" t="s">
        <v>763</v>
      </c>
      <c r="E695" s="278" t="s">
        <v>764</v>
      </c>
      <c r="F695" s="214">
        <v>2026.0</v>
      </c>
      <c r="G695" s="214">
        <v>2.0</v>
      </c>
      <c r="H695" s="214" t="s">
        <v>65</v>
      </c>
      <c r="I695" s="220">
        <v>0.01</v>
      </c>
      <c r="J695" s="282"/>
      <c r="K695" s="217">
        <f t="shared" ref="K695:L695" si="719">3.04%/42</f>
        <v>0.0007238095238</v>
      </c>
      <c r="L695" s="217">
        <f t="shared" si="719"/>
        <v>0.0007238095238</v>
      </c>
      <c r="M695" s="284" t="s">
        <v>784</v>
      </c>
      <c r="N695" s="192">
        <f t="shared" si="3"/>
        <v>0.01</v>
      </c>
      <c r="O695" s="192">
        <f t="shared" si="4"/>
        <v>0.41</v>
      </c>
      <c r="P695" s="192">
        <f t="shared" si="720"/>
        <v>383</v>
      </c>
      <c r="Q695" s="192"/>
      <c r="R695" s="192"/>
      <c r="S695" s="192"/>
      <c r="T695" s="192"/>
      <c r="U695" s="192"/>
      <c r="V695" s="192"/>
      <c r="W695" s="192"/>
      <c r="X695" s="192"/>
      <c r="Y695" s="192"/>
      <c r="Z695" s="192"/>
      <c r="AA695" s="192"/>
      <c r="AB695" s="192"/>
      <c r="AC695" s="192"/>
      <c r="AD695" s="192"/>
      <c r="AE695" s="192"/>
      <c r="AF695" s="192"/>
    </row>
    <row r="696" ht="16.5" customHeight="1">
      <c r="A696" s="192"/>
      <c r="B696" s="210">
        <v>8054.0</v>
      </c>
      <c r="C696" s="248" t="s">
        <v>218</v>
      </c>
      <c r="D696" s="275" t="s">
        <v>763</v>
      </c>
      <c r="E696" s="277" t="s">
        <v>764</v>
      </c>
      <c r="F696" s="214">
        <v>2026.0</v>
      </c>
      <c r="G696" s="214">
        <v>3.0</v>
      </c>
      <c r="H696" s="214" t="s">
        <v>68</v>
      </c>
      <c r="I696" s="220">
        <v>0.03</v>
      </c>
      <c r="J696" s="212"/>
      <c r="K696" s="217">
        <f t="shared" ref="K696:L696" si="721">3.04%/42</f>
        <v>0.0007238095238</v>
      </c>
      <c r="L696" s="217">
        <f t="shared" si="721"/>
        <v>0.0007238095238</v>
      </c>
      <c r="M696" s="218"/>
      <c r="N696" s="192">
        <f t="shared" si="3"/>
        <v>0.01</v>
      </c>
      <c r="O696" s="192">
        <f t="shared" si="4"/>
        <v>0.41</v>
      </c>
      <c r="P696" s="192"/>
      <c r="Q696" s="192"/>
      <c r="R696" s="192"/>
      <c r="S696" s="192"/>
      <c r="T696" s="192"/>
      <c r="U696" s="192"/>
      <c r="V696" s="192"/>
      <c r="W696" s="192"/>
      <c r="X696" s="192"/>
      <c r="Y696" s="192"/>
      <c r="Z696" s="192"/>
      <c r="AA696" s="192"/>
      <c r="AB696" s="192"/>
      <c r="AC696" s="192"/>
      <c r="AD696" s="192"/>
      <c r="AE696" s="192"/>
      <c r="AF696" s="192"/>
    </row>
    <row r="697" ht="16.5" customHeight="1">
      <c r="A697" s="192"/>
      <c r="B697" s="210">
        <v>8054.0</v>
      </c>
      <c r="C697" s="248" t="s">
        <v>218</v>
      </c>
      <c r="D697" s="275" t="s">
        <v>763</v>
      </c>
      <c r="E697" s="277" t="s">
        <v>764</v>
      </c>
      <c r="F697" s="214">
        <v>2026.0</v>
      </c>
      <c r="G697" s="214">
        <v>4.0</v>
      </c>
      <c r="H697" s="214" t="s">
        <v>71</v>
      </c>
      <c r="I697" s="220">
        <v>0.03</v>
      </c>
      <c r="J697" s="212"/>
      <c r="K697" s="217">
        <f t="shared" ref="K697:L697" si="722">3.04%/42</f>
        <v>0.0007238095238</v>
      </c>
      <c r="L697" s="217">
        <f t="shared" si="722"/>
        <v>0.0007238095238</v>
      </c>
      <c r="M697" s="218"/>
      <c r="N697" s="192">
        <f t="shared" si="3"/>
        <v>0.01</v>
      </c>
      <c r="O697" s="192">
        <f t="shared" si="4"/>
        <v>0.41</v>
      </c>
      <c r="P697" s="192"/>
      <c r="Q697" s="192"/>
      <c r="R697" s="192"/>
      <c r="S697" s="192"/>
      <c r="T697" s="192"/>
      <c r="U697" s="192"/>
      <c r="V697" s="192"/>
      <c r="W697" s="192"/>
      <c r="X697" s="192"/>
      <c r="Y697" s="192"/>
      <c r="Z697" s="192"/>
      <c r="AA697" s="192"/>
      <c r="AB697" s="192"/>
      <c r="AC697" s="192"/>
      <c r="AD697" s="192"/>
      <c r="AE697" s="192"/>
      <c r="AF697" s="192"/>
    </row>
    <row r="698" ht="16.5" customHeight="1">
      <c r="A698" s="192"/>
      <c r="B698" s="210">
        <v>8054.0</v>
      </c>
      <c r="C698" s="248" t="s">
        <v>218</v>
      </c>
      <c r="D698" s="275" t="s">
        <v>763</v>
      </c>
      <c r="E698" s="277" t="s">
        <v>764</v>
      </c>
      <c r="F698" s="214">
        <v>2026.0</v>
      </c>
      <c r="G698" s="214">
        <v>5.0</v>
      </c>
      <c r="H698" s="214" t="s">
        <v>74</v>
      </c>
      <c r="I698" s="220">
        <v>0.03</v>
      </c>
      <c r="J698" s="212"/>
      <c r="K698" s="217">
        <f t="shared" ref="K698:L698" si="723">3.04%/42</f>
        <v>0.0007238095238</v>
      </c>
      <c r="L698" s="217">
        <f t="shared" si="723"/>
        <v>0.0007238095238</v>
      </c>
      <c r="M698" s="218"/>
      <c r="N698" s="192">
        <f t="shared" si="3"/>
        <v>0.01</v>
      </c>
      <c r="O698" s="192">
        <f t="shared" si="4"/>
        <v>0.41</v>
      </c>
      <c r="P698" s="192"/>
      <c r="Q698" s="192"/>
      <c r="R698" s="192"/>
      <c r="S698" s="192"/>
      <c r="T698" s="192"/>
      <c r="U698" s="192"/>
      <c r="V698" s="192"/>
      <c r="W698" s="192"/>
      <c r="X698" s="192"/>
      <c r="Y698" s="192"/>
      <c r="Z698" s="192"/>
      <c r="AA698" s="192"/>
      <c r="AB698" s="192"/>
      <c r="AC698" s="192"/>
      <c r="AD698" s="192"/>
      <c r="AE698" s="192"/>
      <c r="AF698" s="192"/>
    </row>
    <row r="699" ht="16.5" customHeight="1">
      <c r="A699" s="192"/>
      <c r="B699" s="210">
        <v>8054.0</v>
      </c>
      <c r="C699" s="248" t="s">
        <v>218</v>
      </c>
      <c r="D699" s="275" t="s">
        <v>763</v>
      </c>
      <c r="E699" s="277" t="s">
        <v>764</v>
      </c>
      <c r="F699" s="214">
        <v>2026.0</v>
      </c>
      <c r="G699" s="214">
        <v>6.0</v>
      </c>
      <c r="H699" s="214" t="s">
        <v>77</v>
      </c>
      <c r="I699" s="220">
        <v>0.03</v>
      </c>
      <c r="J699" s="212"/>
      <c r="K699" s="217">
        <f t="shared" ref="K699:L699" si="724">3.04%/42</f>
        <v>0.0007238095238</v>
      </c>
      <c r="L699" s="217">
        <f t="shared" si="724"/>
        <v>0.0007238095238</v>
      </c>
      <c r="M699" s="218"/>
      <c r="N699" s="192">
        <f t="shared" si="3"/>
        <v>0.01</v>
      </c>
      <c r="O699" s="192">
        <f t="shared" si="4"/>
        <v>0.41</v>
      </c>
      <c r="P699" s="192"/>
      <c r="Q699" s="192"/>
      <c r="R699" s="192"/>
      <c r="S699" s="192"/>
      <c r="T699" s="192"/>
      <c r="U699" s="192"/>
      <c r="V699" s="192"/>
      <c r="W699" s="192"/>
      <c r="X699" s="192"/>
      <c r="Y699" s="192"/>
      <c r="Z699" s="192"/>
      <c r="AA699" s="192"/>
      <c r="AB699" s="192"/>
      <c r="AC699" s="192"/>
      <c r="AD699" s="192"/>
      <c r="AE699" s="192"/>
      <c r="AF699" s="192"/>
    </row>
    <row r="700" ht="16.5" customHeight="1">
      <c r="A700" s="192"/>
      <c r="B700" s="210">
        <v>8054.0</v>
      </c>
      <c r="C700" s="248" t="s">
        <v>218</v>
      </c>
      <c r="D700" s="275" t="s">
        <v>763</v>
      </c>
      <c r="E700" s="277" t="s">
        <v>764</v>
      </c>
      <c r="F700" s="214">
        <v>2026.0</v>
      </c>
      <c r="G700" s="214">
        <v>7.0</v>
      </c>
      <c r="H700" s="214" t="s">
        <v>41</v>
      </c>
      <c r="I700" s="220">
        <v>0.03</v>
      </c>
      <c r="J700" s="212"/>
      <c r="K700" s="217">
        <f t="shared" ref="K700:L700" si="725">3.04%/42</f>
        <v>0.0007238095238</v>
      </c>
      <c r="L700" s="217">
        <f t="shared" si="725"/>
        <v>0.0007238095238</v>
      </c>
      <c r="M700" s="218"/>
      <c r="N700" s="192">
        <f t="shared" si="3"/>
        <v>0.01</v>
      </c>
      <c r="O700" s="192">
        <f t="shared" si="4"/>
        <v>0.41</v>
      </c>
      <c r="P700" s="192"/>
      <c r="Q700" s="192"/>
      <c r="R700" s="192"/>
      <c r="S700" s="192"/>
      <c r="T700" s="192"/>
      <c r="U700" s="192"/>
      <c r="V700" s="192"/>
      <c r="W700" s="192"/>
      <c r="X700" s="192"/>
      <c r="Y700" s="192"/>
      <c r="Z700" s="192"/>
      <c r="AA700" s="192"/>
      <c r="AB700" s="192"/>
      <c r="AC700" s="192"/>
      <c r="AD700" s="192"/>
      <c r="AE700" s="192"/>
      <c r="AF700" s="192"/>
    </row>
    <row r="701" ht="16.5" customHeight="1">
      <c r="A701" s="192"/>
      <c r="B701" s="210">
        <v>8054.0</v>
      </c>
      <c r="C701" s="248" t="s">
        <v>218</v>
      </c>
      <c r="D701" s="275" t="s">
        <v>763</v>
      </c>
      <c r="E701" s="277" t="s">
        <v>764</v>
      </c>
      <c r="F701" s="214">
        <v>2026.0</v>
      </c>
      <c r="G701" s="214">
        <v>8.0</v>
      </c>
      <c r="H701" s="214" t="s">
        <v>46</v>
      </c>
      <c r="I701" s="220">
        <v>0.03</v>
      </c>
      <c r="J701" s="212"/>
      <c r="K701" s="217">
        <f t="shared" ref="K701:L701" si="726">3.04%/42</f>
        <v>0.0007238095238</v>
      </c>
      <c r="L701" s="217">
        <f t="shared" si="726"/>
        <v>0.0007238095238</v>
      </c>
      <c r="M701" s="218"/>
      <c r="N701" s="192">
        <f t="shared" si="3"/>
        <v>0.01</v>
      </c>
      <c r="O701" s="192">
        <f t="shared" si="4"/>
        <v>0.41</v>
      </c>
      <c r="P701" s="192"/>
      <c r="Q701" s="192"/>
      <c r="R701" s="192"/>
      <c r="S701" s="192"/>
      <c r="T701" s="192"/>
      <c r="U701" s="192"/>
      <c r="V701" s="192"/>
      <c r="W701" s="192"/>
      <c r="X701" s="192"/>
      <c r="Y701" s="192"/>
      <c r="Z701" s="192"/>
      <c r="AA701" s="192"/>
      <c r="AB701" s="192"/>
      <c r="AC701" s="192"/>
      <c r="AD701" s="192"/>
      <c r="AE701" s="192"/>
      <c r="AF701" s="192"/>
    </row>
    <row r="702" ht="16.5" customHeight="1">
      <c r="A702" s="192"/>
      <c r="B702" s="210">
        <v>8054.0</v>
      </c>
      <c r="C702" s="248" t="s">
        <v>218</v>
      </c>
      <c r="D702" s="275" t="s">
        <v>763</v>
      </c>
      <c r="E702" s="277" t="s">
        <v>764</v>
      </c>
      <c r="F702" s="214">
        <v>2026.0</v>
      </c>
      <c r="G702" s="214">
        <v>9.0</v>
      </c>
      <c r="H702" s="214" t="s">
        <v>49</v>
      </c>
      <c r="I702" s="220">
        <v>0.03</v>
      </c>
      <c r="J702" s="212"/>
      <c r="K702" s="217">
        <f t="shared" ref="K702:L702" si="727">3.04%/42</f>
        <v>0.0007238095238</v>
      </c>
      <c r="L702" s="217">
        <f t="shared" si="727"/>
        <v>0.0007238095238</v>
      </c>
      <c r="M702" s="218"/>
      <c r="N702" s="192">
        <f t="shared" si="3"/>
        <v>0.01</v>
      </c>
      <c r="O702" s="192">
        <f t="shared" si="4"/>
        <v>0.41</v>
      </c>
      <c r="P702" s="192"/>
      <c r="Q702" s="192"/>
      <c r="R702" s="192"/>
      <c r="S702" s="192"/>
      <c r="T702" s="192"/>
      <c r="U702" s="192"/>
      <c r="V702" s="192"/>
      <c r="W702" s="192"/>
      <c r="X702" s="192"/>
      <c r="Y702" s="192"/>
      <c r="Z702" s="192"/>
      <c r="AA702" s="192"/>
      <c r="AB702" s="192"/>
      <c r="AC702" s="192"/>
      <c r="AD702" s="192"/>
      <c r="AE702" s="192"/>
      <c r="AF702" s="192"/>
    </row>
    <row r="703" ht="16.5" customHeight="1">
      <c r="A703" s="192"/>
      <c r="B703" s="210">
        <v>8054.0</v>
      </c>
      <c r="C703" s="248" t="s">
        <v>218</v>
      </c>
      <c r="D703" s="275" t="s">
        <v>763</v>
      </c>
      <c r="E703" s="277" t="s">
        <v>764</v>
      </c>
      <c r="F703" s="214">
        <v>2026.0</v>
      </c>
      <c r="G703" s="214">
        <v>10.0</v>
      </c>
      <c r="H703" s="214" t="s">
        <v>52</v>
      </c>
      <c r="I703" s="220">
        <v>0.03</v>
      </c>
      <c r="J703" s="212"/>
      <c r="K703" s="217">
        <f t="shared" ref="K703:L703" si="728">3.04%/42</f>
        <v>0.0007238095238</v>
      </c>
      <c r="L703" s="217">
        <f t="shared" si="728"/>
        <v>0.0007238095238</v>
      </c>
      <c r="M703" s="218"/>
      <c r="N703" s="192">
        <f t="shared" si="3"/>
        <v>0.01</v>
      </c>
      <c r="O703" s="192">
        <f t="shared" si="4"/>
        <v>0.41</v>
      </c>
      <c r="P703" s="192"/>
      <c r="Q703" s="192"/>
      <c r="R703" s="192"/>
      <c r="S703" s="192"/>
      <c r="T703" s="192"/>
      <c r="U703" s="192"/>
      <c r="V703" s="192"/>
      <c r="W703" s="192"/>
      <c r="X703" s="192"/>
      <c r="Y703" s="192"/>
      <c r="Z703" s="192"/>
      <c r="AA703" s="192"/>
      <c r="AB703" s="192"/>
      <c r="AC703" s="192"/>
      <c r="AD703" s="192"/>
      <c r="AE703" s="192"/>
      <c r="AF703" s="192"/>
    </row>
    <row r="704" ht="16.5" customHeight="1">
      <c r="A704" s="192"/>
      <c r="B704" s="210">
        <v>8054.0</v>
      </c>
      <c r="C704" s="248" t="s">
        <v>218</v>
      </c>
      <c r="D704" s="275" t="s">
        <v>763</v>
      </c>
      <c r="E704" s="277" t="s">
        <v>764</v>
      </c>
      <c r="F704" s="214">
        <v>2026.0</v>
      </c>
      <c r="G704" s="214">
        <v>11.0</v>
      </c>
      <c r="H704" s="214" t="s">
        <v>55</v>
      </c>
      <c r="I704" s="220">
        <v>0.03</v>
      </c>
      <c r="J704" s="212"/>
      <c r="K704" s="217">
        <f t="shared" ref="K704:L704" si="729">3.04%/42</f>
        <v>0.0007238095238</v>
      </c>
      <c r="L704" s="217">
        <f t="shared" si="729"/>
        <v>0.0007238095238</v>
      </c>
      <c r="M704" s="218"/>
      <c r="N704" s="192">
        <f t="shared" si="3"/>
        <v>0.01</v>
      </c>
      <c r="O704" s="192">
        <f t="shared" si="4"/>
        <v>0.41</v>
      </c>
      <c r="P704" s="192"/>
      <c r="Q704" s="192"/>
      <c r="R704" s="192"/>
      <c r="S704" s="192"/>
      <c r="T704" s="192"/>
      <c r="U704" s="192"/>
      <c r="V704" s="192"/>
      <c r="W704" s="192"/>
      <c r="X704" s="192"/>
      <c r="Y704" s="192"/>
      <c r="Z704" s="192"/>
      <c r="AA704" s="192"/>
      <c r="AB704" s="192"/>
      <c r="AC704" s="192"/>
      <c r="AD704" s="192"/>
      <c r="AE704" s="192"/>
      <c r="AF704" s="192"/>
    </row>
    <row r="705" ht="16.5" customHeight="1">
      <c r="A705" s="192"/>
      <c r="B705" s="210">
        <v>8054.0</v>
      </c>
      <c r="C705" s="248" t="s">
        <v>218</v>
      </c>
      <c r="D705" s="275" t="s">
        <v>763</v>
      </c>
      <c r="E705" s="277" t="s">
        <v>764</v>
      </c>
      <c r="F705" s="214">
        <v>2026.0</v>
      </c>
      <c r="G705" s="214">
        <v>12.0</v>
      </c>
      <c r="H705" s="214" t="s">
        <v>59</v>
      </c>
      <c r="I705" s="220">
        <v>0.01</v>
      </c>
      <c r="J705" s="212"/>
      <c r="K705" s="217">
        <f t="shared" ref="K705:L705" si="730">3.04%/42</f>
        <v>0.0007238095238</v>
      </c>
      <c r="L705" s="217">
        <f t="shared" si="730"/>
        <v>0.0007238095238</v>
      </c>
      <c r="M705" s="218"/>
      <c r="N705" s="192">
        <f t="shared" si="3"/>
        <v>0.01</v>
      </c>
      <c r="O705" s="192">
        <f t="shared" si="4"/>
        <v>0.41</v>
      </c>
      <c r="P705" s="192"/>
      <c r="Q705" s="192"/>
      <c r="R705" s="192"/>
      <c r="S705" s="192"/>
      <c r="T705" s="192"/>
      <c r="U705" s="192"/>
      <c r="V705" s="192"/>
      <c r="W705" s="192"/>
      <c r="X705" s="192"/>
      <c r="Y705" s="192"/>
      <c r="Z705" s="192"/>
      <c r="AA705" s="192"/>
      <c r="AB705" s="192"/>
      <c r="AC705" s="192"/>
      <c r="AD705" s="192"/>
      <c r="AE705" s="192"/>
      <c r="AF705" s="192"/>
    </row>
    <row r="706" ht="16.5" customHeight="1">
      <c r="A706" s="192"/>
      <c r="B706" s="210">
        <v>8054.0</v>
      </c>
      <c r="C706" s="248" t="s">
        <v>218</v>
      </c>
      <c r="D706" s="275" t="s">
        <v>763</v>
      </c>
      <c r="E706" s="277" t="s">
        <v>764</v>
      </c>
      <c r="F706" s="214">
        <v>2027.0</v>
      </c>
      <c r="G706" s="214">
        <v>1.0</v>
      </c>
      <c r="H706" s="214" t="s">
        <v>488</v>
      </c>
      <c r="I706" s="220">
        <v>0.01</v>
      </c>
      <c r="J706" s="212"/>
      <c r="K706" s="217">
        <f t="shared" ref="K706:L706" si="731">3.04%/42</f>
        <v>0.0007238095238</v>
      </c>
      <c r="L706" s="217">
        <f t="shared" si="731"/>
        <v>0.0007238095238</v>
      </c>
      <c r="M706" s="218"/>
      <c r="N706" s="192">
        <f t="shared" si="3"/>
        <v>0</v>
      </c>
      <c r="O706" s="192">
        <f t="shared" si="4"/>
        <v>0.41</v>
      </c>
      <c r="P706" s="192"/>
      <c r="Q706" s="192"/>
      <c r="R706" s="192"/>
      <c r="S706" s="192"/>
      <c r="T706" s="192"/>
      <c r="U706" s="192"/>
      <c r="V706" s="192"/>
      <c r="W706" s="192"/>
      <c r="X706" s="192"/>
      <c r="Y706" s="192"/>
      <c r="Z706" s="192"/>
      <c r="AA706" s="192"/>
      <c r="AB706" s="192"/>
      <c r="AC706" s="192"/>
      <c r="AD706" s="192"/>
      <c r="AE706" s="192"/>
      <c r="AF706" s="192"/>
    </row>
    <row r="707" ht="16.5" customHeight="1">
      <c r="A707" s="192"/>
      <c r="B707" s="210">
        <v>8054.0</v>
      </c>
      <c r="C707" s="248" t="s">
        <v>218</v>
      </c>
      <c r="D707" s="275" t="s">
        <v>763</v>
      </c>
      <c r="E707" s="277" t="s">
        <v>764</v>
      </c>
      <c r="F707" s="214">
        <v>2027.0</v>
      </c>
      <c r="G707" s="214">
        <v>2.0</v>
      </c>
      <c r="H707" s="214" t="s">
        <v>65</v>
      </c>
      <c r="I707" s="220">
        <v>0.01</v>
      </c>
      <c r="J707" s="212"/>
      <c r="K707" s="217">
        <f t="shared" ref="K707:L707" si="732">3.04%/42</f>
        <v>0.0007238095238</v>
      </c>
      <c r="L707" s="217">
        <f t="shared" si="732"/>
        <v>0.0007238095238</v>
      </c>
      <c r="M707" s="218"/>
      <c r="N707" s="192">
        <f t="shared" si="3"/>
        <v>0</v>
      </c>
      <c r="O707" s="192">
        <f t="shared" si="4"/>
        <v>0.41</v>
      </c>
      <c r="P707" s="192"/>
      <c r="Q707" s="192"/>
      <c r="R707" s="192"/>
      <c r="S707" s="192"/>
      <c r="T707" s="192"/>
      <c r="U707" s="192"/>
      <c r="V707" s="192"/>
      <c r="W707" s="192"/>
      <c r="X707" s="192"/>
      <c r="Y707" s="192"/>
      <c r="Z707" s="192"/>
      <c r="AA707" s="192"/>
      <c r="AB707" s="192"/>
      <c r="AC707" s="192"/>
      <c r="AD707" s="192"/>
      <c r="AE707" s="192"/>
      <c r="AF707" s="192"/>
    </row>
    <row r="708" ht="16.5" customHeight="1">
      <c r="A708" s="192"/>
      <c r="B708" s="210">
        <v>8054.0</v>
      </c>
      <c r="C708" s="248" t="s">
        <v>218</v>
      </c>
      <c r="D708" s="275" t="s">
        <v>763</v>
      </c>
      <c r="E708" s="277" t="s">
        <v>764</v>
      </c>
      <c r="F708" s="214">
        <v>2027.0</v>
      </c>
      <c r="G708" s="214">
        <v>3.0</v>
      </c>
      <c r="H708" s="214" t="s">
        <v>68</v>
      </c>
      <c r="I708" s="220">
        <v>0.03</v>
      </c>
      <c r="J708" s="212"/>
      <c r="K708" s="217">
        <f t="shared" ref="K708:L708" si="733">3.04%/42</f>
        <v>0.0007238095238</v>
      </c>
      <c r="L708" s="217">
        <f t="shared" si="733"/>
        <v>0.0007238095238</v>
      </c>
      <c r="M708" s="218"/>
      <c r="N708" s="192">
        <f t="shared" si="3"/>
        <v>0</v>
      </c>
      <c r="O708" s="192">
        <f t="shared" si="4"/>
        <v>0.41</v>
      </c>
      <c r="P708" s="192"/>
      <c r="Q708" s="192"/>
      <c r="R708" s="192"/>
      <c r="S708" s="192"/>
      <c r="T708" s="192"/>
      <c r="U708" s="192"/>
      <c r="V708" s="192"/>
      <c r="W708" s="192"/>
      <c r="X708" s="192"/>
      <c r="Y708" s="192"/>
      <c r="Z708" s="192"/>
      <c r="AA708" s="192"/>
      <c r="AB708" s="192"/>
      <c r="AC708" s="192"/>
      <c r="AD708" s="192"/>
      <c r="AE708" s="192"/>
      <c r="AF708" s="192"/>
    </row>
    <row r="709" ht="16.5" customHeight="1">
      <c r="A709" s="192"/>
      <c r="B709" s="210">
        <v>8054.0</v>
      </c>
      <c r="C709" s="248" t="s">
        <v>218</v>
      </c>
      <c r="D709" s="275" t="s">
        <v>763</v>
      </c>
      <c r="E709" s="277" t="s">
        <v>764</v>
      </c>
      <c r="F709" s="214">
        <v>2027.0</v>
      </c>
      <c r="G709" s="214">
        <v>4.0</v>
      </c>
      <c r="H709" s="214" t="s">
        <v>71</v>
      </c>
      <c r="I709" s="220">
        <v>0.03</v>
      </c>
      <c r="J709" s="212"/>
      <c r="K709" s="217">
        <f t="shared" ref="K709:L709" si="734">3.04%/42</f>
        <v>0.0007238095238</v>
      </c>
      <c r="L709" s="217">
        <f t="shared" si="734"/>
        <v>0.0007238095238</v>
      </c>
      <c r="M709" s="218"/>
      <c r="N709" s="192">
        <f t="shared" si="3"/>
        <v>0</v>
      </c>
      <c r="O709" s="192">
        <f t="shared" si="4"/>
        <v>0.41</v>
      </c>
      <c r="P709" s="192"/>
      <c r="Q709" s="192"/>
      <c r="R709" s="192"/>
      <c r="S709" s="192"/>
      <c r="T709" s="192"/>
      <c r="U709" s="192"/>
      <c r="V709" s="192"/>
      <c r="W709" s="192"/>
      <c r="X709" s="192"/>
      <c r="Y709" s="192"/>
      <c r="Z709" s="192"/>
      <c r="AA709" s="192"/>
      <c r="AB709" s="192"/>
      <c r="AC709" s="192"/>
      <c r="AD709" s="192"/>
      <c r="AE709" s="192"/>
      <c r="AF709" s="192"/>
    </row>
    <row r="710" ht="16.5" customHeight="1">
      <c r="A710" s="192"/>
      <c r="B710" s="210">
        <v>8054.0</v>
      </c>
      <c r="C710" s="248" t="s">
        <v>218</v>
      </c>
      <c r="D710" s="275" t="s">
        <v>763</v>
      </c>
      <c r="E710" s="277" t="s">
        <v>764</v>
      </c>
      <c r="F710" s="214">
        <v>2027.0</v>
      </c>
      <c r="G710" s="214">
        <v>5.0</v>
      </c>
      <c r="H710" s="214" t="s">
        <v>74</v>
      </c>
      <c r="I710" s="220">
        <v>0.03</v>
      </c>
      <c r="J710" s="212"/>
      <c r="K710" s="217">
        <f t="shared" ref="K710:L710" si="735">3.04%/42</f>
        <v>0.0007238095238</v>
      </c>
      <c r="L710" s="217">
        <f t="shared" si="735"/>
        <v>0.0007238095238</v>
      </c>
      <c r="M710" s="218"/>
      <c r="N710" s="192">
        <f t="shared" si="3"/>
        <v>0</v>
      </c>
      <c r="O710" s="192">
        <f t="shared" si="4"/>
        <v>0.41</v>
      </c>
      <c r="P710" s="192"/>
      <c r="Q710" s="192"/>
      <c r="R710" s="192"/>
      <c r="S710" s="192"/>
      <c r="T710" s="192"/>
      <c r="U710" s="192"/>
      <c r="V710" s="192"/>
      <c r="W710" s="192"/>
      <c r="X710" s="192"/>
      <c r="Y710" s="192"/>
      <c r="Z710" s="192"/>
      <c r="AA710" s="192"/>
      <c r="AB710" s="192"/>
      <c r="AC710" s="192"/>
      <c r="AD710" s="192"/>
      <c r="AE710" s="192"/>
      <c r="AF710" s="192"/>
    </row>
    <row r="711" ht="16.5" customHeight="1">
      <c r="A711" s="192"/>
      <c r="B711" s="210">
        <v>8054.0</v>
      </c>
      <c r="C711" s="248" t="s">
        <v>218</v>
      </c>
      <c r="D711" s="275" t="s">
        <v>763</v>
      </c>
      <c r="E711" s="277" t="s">
        <v>764</v>
      </c>
      <c r="F711" s="214">
        <v>2027.0</v>
      </c>
      <c r="G711" s="214">
        <v>6.0</v>
      </c>
      <c r="H711" s="214" t="s">
        <v>77</v>
      </c>
      <c r="I711" s="220">
        <v>0.03</v>
      </c>
      <c r="J711" s="212"/>
      <c r="K711" s="217">
        <f t="shared" ref="K711:L711" si="736">3.04%/42</f>
        <v>0.0007238095238</v>
      </c>
      <c r="L711" s="217">
        <f t="shared" si="736"/>
        <v>0.0007238095238</v>
      </c>
      <c r="M711" s="218"/>
      <c r="N711" s="192">
        <f t="shared" si="3"/>
        <v>0</v>
      </c>
      <c r="O711" s="192">
        <f t="shared" si="4"/>
        <v>0.41</v>
      </c>
      <c r="P711" s="192"/>
      <c r="Q711" s="192"/>
      <c r="R711" s="192"/>
      <c r="S711" s="192"/>
      <c r="T711" s="192"/>
      <c r="U711" s="192"/>
      <c r="V711" s="192"/>
      <c r="W711" s="192"/>
      <c r="X711" s="192"/>
      <c r="Y711" s="192"/>
      <c r="Z711" s="192"/>
      <c r="AA711" s="192"/>
      <c r="AB711" s="192"/>
      <c r="AC711" s="192"/>
      <c r="AD711" s="192"/>
      <c r="AE711" s="192"/>
      <c r="AF711" s="192"/>
    </row>
    <row r="712" ht="16.5" customHeight="1">
      <c r="A712" s="192"/>
      <c r="B712" s="210">
        <v>8054.0</v>
      </c>
      <c r="C712" s="248" t="s">
        <v>218</v>
      </c>
      <c r="D712" s="275" t="s">
        <v>763</v>
      </c>
      <c r="E712" s="277" t="s">
        <v>764</v>
      </c>
      <c r="F712" s="214">
        <v>2027.0</v>
      </c>
      <c r="G712" s="214">
        <v>7.0</v>
      </c>
      <c r="H712" s="214" t="s">
        <v>41</v>
      </c>
      <c r="I712" s="220">
        <v>0.03</v>
      </c>
      <c r="J712" s="212"/>
      <c r="K712" s="217">
        <f t="shared" ref="K712:L712" si="737">3.04%/42</f>
        <v>0.0007238095238</v>
      </c>
      <c r="L712" s="217">
        <f t="shared" si="737"/>
        <v>0.0007238095238</v>
      </c>
      <c r="M712" s="218"/>
      <c r="N712" s="192">
        <f t="shared" si="3"/>
        <v>0</v>
      </c>
      <c r="O712" s="192">
        <f t="shared" si="4"/>
        <v>0.41</v>
      </c>
      <c r="P712" s="192"/>
      <c r="Q712" s="192"/>
      <c r="R712" s="192"/>
      <c r="S712" s="192"/>
      <c r="T712" s="192"/>
      <c r="U712" s="192"/>
      <c r="V712" s="192"/>
      <c r="W712" s="192"/>
      <c r="X712" s="192"/>
      <c r="Y712" s="192"/>
      <c r="Z712" s="192"/>
      <c r="AA712" s="192"/>
      <c r="AB712" s="192"/>
      <c r="AC712" s="192"/>
      <c r="AD712" s="192"/>
      <c r="AE712" s="192"/>
      <c r="AF712" s="192"/>
    </row>
    <row r="713" ht="16.5" customHeight="1">
      <c r="A713" s="192"/>
      <c r="B713" s="210">
        <v>8054.0</v>
      </c>
      <c r="C713" s="248" t="s">
        <v>218</v>
      </c>
      <c r="D713" s="275" t="s">
        <v>763</v>
      </c>
      <c r="E713" s="277" t="s">
        <v>764</v>
      </c>
      <c r="F713" s="214">
        <v>2027.0</v>
      </c>
      <c r="G713" s="214">
        <v>8.0</v>
      </c>
      <c r="H713" s="214" t="s">
        <v>46</v>
      </c>
      <c r="I713" s="220">
        <v>0.03</v>
      </c>
      <c r="J713" s="212"/>
      <c r="K713" s="217">
        <f t="shared" ref="K713:L713" si="738">3.04%/42</f>
        <v>0.0007238095238</v>
      </c>
      <c r="L713" s="217">
        <f t="shared" si="738"/>
        <v>0.0007238095238</v>
      </c>
      <c r="M713" s="218"/>
      <c r="N713" s="192">
        <f t="shared" si="3"/>
        <v>0</v>
      </c>
      <c r="O713" s="192">
        <f t="shared" si="4"/>
        <v>0.41</v>
      </c>
      <c r="P713" s="192"/>
      <c r="Q713" s="192"/>
      <c r="R713" s="192"/>
      <c r="S713" s="192"/>
      <c r="T713" s="192"/>
      <c r="U713" s="192"/>
      <c r="V713" s="192"/>
      <c r="W713" s="192"/>
      <c r="X713" s="192"/>
      <c r="Y713" s="192"/>
      <c r="Z713" s="192"/>
      <c r="AA713" s="192"/>
      <c r="AB713" s="192"/>
      <c r="AC713" s="192"/>
      <c r="AD713" s="192"/>
      <c r="AE713" s="192"/>
      <c r="AF713" s="192"/>
    </row>
    <row r="714" ht="16.5" customHeight="1">
      <c r="A714" s="192"/>
      <c r="B714" s="210">
        <v>8054.0</v>
      </c>
      <c r="C714" s="248" t="s">
        <v>218</v>
      </c>
      <c r="D714" s="275" t="s">
        <v>763</v>
      </c>
      <c r="E714" s="277" t="s">
        <v>764</v>
      </c>
      <c r="F714" s="214">
        <v>2027.0</v>
      </c>
      <c r="G714" s="214">
        <v>9.0</v>
      </c>
      <c r="H714" s="214" t="s">
        <v>49</v>
      </c>
      <c r="I714" s="220">
        <v>0.03</v>
      </c>
      <c r="J714" s="212"/>
      <c r="K714" s="217">
        <f t="shared" ref="K714:L714" si="739">3.04%/42</f>
        <v>0.0007238095238</v>
      </c>
      <c r="L714" s="217">
        <f t="shared" si="739"/>
        <v>0.0007238095238</v>
      </c>
      <c r="M714" s="218"/>
      <c r="N714" s="192">
        <f t="shared" si="3"/>
        <v>0</v>
      </c>
      <c r="O714" s="192">
        <f t="shared" si="4"/>
        <v>0.41</v>
      </c>
      <c r="P714" s="192"/>
      <c r="Q714" s="192"/>
      <c r="R714" s="192"/>
      <c r="S714" s="192"/>
      <c r="T714" s="192"/>
      <c r="U714" s="192"/>
      <c r="V714" s="192"/>
      <c r="W714" s="192"/>
      <c r="X714" s="192"/>
      <c r="Y714" s="192"/>
      <c r="Z714" s="192"/>
      <c r="AA714" s="192"/>
      <c r="AB714" s="192"/>
      <c r="AC714" s="192"/>
      <c r="AD714" s="192"/>
      <c r="AE714" s="192"/>
      <c r="AF714" s="192"/>
    </row>
    <row r="715" ht="16.5" customHeight="1">
      <c r="A715" s="192"/>
      <c r="B715" s="210">
        <v>8054.0</v>
      </c>
      <c r="C715" s="248" t="s">
        <v>218</v>
      </c>
      <c r="D715" s="275" t="s">
        <v>763</v>
      </c>
      <c r="E715" s="277" t="s">
        <v>764</v>
      </c>
      <c r="F715" s="214">
        <v>2027.0</v>
      </c>
      <c r="G715" s="214">
        <v>10.0</v>
      </c>
      <c r="H715" s="214" t="s">
        <v>52</v>
      </c>
      <c r="I715" s="220">
        <v>0.03</v>
      </c>
      <c r="J715" s="212"/>
      <c r="K715" s="217">
        <f t="shared" ref="K715:L715" si="740">3.04%/42</f>
        <v>0.0007238095238</v>
      </c>
      <c r="L715" s="217">
        <f t="shared" si="740"/>
        <v>0.0007238095238</v>
      </c>
      <c r="M715" s="218"/>
      <c r="N715" s="192">
        <f t="shared" si="3"/>
        <v>0</v>
      </c>
      <c r="O715" s="192">
        <f t="shared" si="4"/>
        <v>0.41</v>
      </c>
      <c r="P715" s="192"/>
      <c r="Q715" s="192"/>
      <c r="R715" s="192"/>
      <c r="S715" s="192"/>
      <c r="T715" s="192"/>
      <c r="U715" s="192"/>
      <c r="V715" s="192"/>
      <c r="W715" s="192"/>
      <c r="X715" s="192"/>
      <c r="Y715" s="192"/>
      <c r="Z715" s="192"/>
      <c r="AA715" s="192"/>
      <c r="AB715" s="192"/>
      <c r="AC715" s="192"/>
      <c r="AD715" s="192"/>
      <c r="AE715" s="192"/>
      <c r="AF715" s="192"/>
    </row>
    <row r="716" ht="16.5" customHeight="1">
      <c r="A716" s="192"/>
      <c r="B716" s="210">
        <v>8054.0</v>
      </c>
      <c r="C716" s="248" t="s">
        <v>218</v>
      </c>
      <c r="D716" s="275" t="s">
        <v>763</v>
      </c>
      <c r="E716" s="277" t="s">
        <v>764</v>
      </c>
      <c r="F716" s="214">
        <v>2027.0</v>
      </c>
      <c r="G716" s="214">
        <v>11.0</v>
      </c>
      <c r="H716" s="214" t="s">
        <v>55</v>
      </c>
      <c r="I716" s="220">
        <v>0.03</v>
      </c>
      <c r="J716" s="212"/>
      <c r="K716" s="217">
        <f t="shared" ref="K716:L716" si="741">3.04%/42</f>
        <v>0.0007238095238</v>
      </c>
      <c r="L716" s="217">
        <f t="shared" si="741"/>
        <v>0.0007238095238</v>
      </c>
      <c r="M716" s="218"/>
      <c r="N716" s="192">
        <f t="shared" si="3"/>
        <v>0</v>
      </c>
      <c r="O716" s="192">
        <f t="shared" si="4"/>
        <v>0.41</v>
      </c>
      <c r="P716" s="192"/>
      <c r="Q716" s="192"/>
      <c r="R716" s="192"/>
      <c r="S716" s="192"/>
      <c r="T716" s="192"/>
      <c r="U716" s="192"/>
      <c r="V716" s="192"/>
      <c r="W716" s="192"/>
      <c r="X716" s="192"/>
      <c r="Y716" s="192"/>
      <c r="Z716" s="192"/>
      <c r="AA716" s="192"/>
      <c r="AB716" s="192"/>
      <c r="AC716" s="192"/>
      <c r="AD716" s="192"/>
      <c r="AE716" s="192"/>
      <c r="AF716" s="192"/>
    </row>
    <row r="717" ht="16.5" customHeight="1">
      <c r="A717" s="192"/>
      <c r="B717" s="210">
        <v>8054.0</v>
      </c>
      <c r="C717" s="248" t="s">
        <v>218</v>
      </c>
      <c r="D717" s="275" t="s">
        <v>763</v>
      </c>
      <c r="E717" s="277" t="s">
        <v>764</v>
      </c>
      <c r="F717" s="214">
        <v>2027.0</v>
      </c>
      <c r="G717" s="214">
        <v>12.0</v>
      </c>
      <c r="H717" s="214" t="s">
        <v>59</v>
      </c>
      <c r="I717" s="220">
        <v>0.01</v>
      </c>
      <c r="J717" s="212"/>
      <c r="K717" s="217">
        <f t="shared" ref="K717:L717" si="742">3.04%/42</f>
        <v>0.0007238095238</v>
      </c>
      <c r="L717" s="217">
        <f t="shared" si="742"/>
        <v>0.0007238095238</v>
      </c>
      <c r="M717" s="218"/>
      <c r="N717" s="192">
        <f t="shared" si="3"/>
        <v>0</v>
      </c>
      <c r="O717" s="192">
        <f t="shared" si="4"/>
        <v>0.41</v>
      </c>
      <c r="P717" s="192"/>
      <c r="Q717" s="192"/>
      <c r="R717" s="192"/>
      <c r="S717" s="192"/>
      <c r="T717" s="192"/>
      <c r="U717" s="192"/>
      <c r="V717" s="192"/>
      <c r="W717" s="192"/>
      <c r="X717" s="192"/>
      <c r="Y717" s="192"/>
      <c r="Z717" s="192"/>
      <c r="AA717" s="192"/>
      <c r="AB717" s="192"/>
      <c r="AC717" s="192"/>
      <c r="AD717" s="192"/>
      <c r="AE717" s="192"/>
      <c r="AF717" s="192"/>
    </row>
    <row r="718" ht="16.5" customHeight="1">
      <c r="A718" s="192"/>
      <c r="B718" s="210">
        <v>8054.0</v>
      </c>
      <c r="C718" s="248" t="s">
        <v>218</v>
      </c>
      <c r="D718" s="275" t="s">
        <v>763</v>
      </c>
      <c r="E718" s="277" t="s">
        <v>785</v>
      </c>
      <c r="F718" s="214">
        <v>2024.0</v>
      </c>
      <c r="G718" s="214">
        <v>7.0</v>
      </c>
      <c r="H718" s="214" t="s">
        <v>41</v>
      </c>
      <c r="I718" s="220">
        <v>0.010000000000000002</v>
      </c>
      <c r="J718" s="216">
        <v>0.01</v>
      </c>
      <c r="K718" s="217">
        <f t="shared" ref="K718:L718" si="743">3.04%/42</f>
        <v>0.0007238095238</v>
      </c>
      <c r="L718" s="217">
        <f t="shared" si="743"/>
        <v>0.0007238095238</v>
      </c>
      <c r="M718" s="218" t="s">
        <v>786</v>
      </c>
      <c r="N718" s="250">
        <f t="shared" si="3"/>
        <v>0.01</v>
      </c>
      <c r="O718" s="192">
        <f t="shared" si="4"/>
        <v>0.01</v>
      </c>
      <c r="P718" s="192"/>
      <c r="Q718" s="192"/>
      <c r="R718" s="192"/>
      <c r="S718" s="192"/>
      <c r="T718" s="192"/>
      <c r="U718" s="192"/>
      <c r="V718" s="192"/>
      <c r="W718" s="192"/>
      <c r="X718" s="192"/>
      <c r="Y718" s="192"/>
      <c r="Z718" s="192"/>
      <c r="AA718" s="192"/>
      <c r="AB718" s="192"/>
      <c r="AC718" s="192"/>
      <c r="AD718" s="192"/>
      <c r="AE718" s="192"/>
      <c r="AF718" s="192"/>
    </row>
    <row r="719" ht="16.5" customHeight="1">
      <c r="A719" s="192"/>
      <c r="B719" s="210">
        <v>8054.0</v>
      </c>
      <c r="C719" s="248" t="s">
        <v>218</v>
      </c>
      <c r="D719" s="275" t="s">
        <v>763</v>
      </c>
      <c r="E719" s="277" t="s">
        <v>785</v>
      </c>
      <c r="F719" s="214">
        <v>2024.0</v>
      </c>
      <c r="G719" s="214">
        <v>8.0</v>
      </c>
      <c r="H719" s="214" t="s">
        <v>46</v>
      </c>
      <c r="I719" s="220">
        <v>0.03</v>
      </c>
      <c r="J719" s="216">
        <v>0.03</v>
      </c>
      <c r="K719" s="217">
        <f t="shared" ref="K719:L719" si="744">3.04%/42</f>
        <v>0.0007238095238</v>
      </c>
      <c r="L719" s="217">
        <f t="shared" si="744"/>
        <v>0.0007238095238</v>
      </c>
      <c r="M719" s="218" t="s">
        <v>787</v>
      </c>
      <c r="N719" s="250">
        <f t="shared" si="3"/>
        <v>0.04</v>
      </c>
      <c r="O719" s="192">
        <f t="shared" si="4"/>
        <v>0.04</v>
      </c>
      <c r="P719" s="192"/>
      <c r="Q719" s="192"/>
      <c r="R719" s="192"/>
      <c r="S719" s="192"/>
      <c r="T719" s="192"/>
      <c r="U719" s="192"/>
      <c r="V719" s="192"/>
      <c r="W719" s="192"/>
      <c r="X719" s="192"/>
      <c r="Y719" s="192"/>
      <c r="Z719" s="192"/>
      <c r="AA719" s="192"/>
      <c r="AB719" s="192"/>
      <c r="AC719" s="192"/>
      <c r="AD719" s="192"/>
      <c r="AE719" s="192"/>
      <c r="AF719" s="192"/>
    </row>
    <row r="720" ht="16.5" customHeight="1">
      <c r="A720" s="192"/>
      <c r="B720" s="210">
        <v>8054.0</v>
      </c>
      <c r="C720" s="248" t="s">
        <v>218</v>
      </c>
      <c r="D720" s="275" t="s">
        <v>763</v>
      </c>
      <c r="E720" s="277" t="s">
        <v>785</v>
      </c>
      <c r="F720" s="214">
        <v>2024.0</v>
      </c>
      <c r="G720" s="214">
        <v>9.0</v>
      </c>
      <c r="H720" s="214" t="s">
        <v>49</v>
      </c>
      <c r="I720" s="220">
        <v>0.010000000000000002</v>
      </c>
      <c r="J720" s="221">
        <v>0.01</v>
      </c>
      <c r="K720" s="217">
        <f t="shared" ref="K720:L720" si="745">3.04%/42</f>
        <v>0.0007238095238</v>
      </c>
      <c r="L720" s="217">
        <f t="shared" si="745"/>
        <v>0.0007238095238</v>
      </c>
      <c r="M720" s="218" t="s">
        <v>788</v>
      </c>
      <c r="N720" s="250">
        <f t="shared" si="3"/>
        <v>0.05</v>
      </c>
      <c r="O720" s="192">
        <f t="shared" si="4"/>
        <v>0.05</v>
      </c>
      <c r="P720" s="192"/>
      <c r="Q720" s="192"/>
      <c r="R720" s="192"/>
      <c r="S720" s="192"/>
      <c r="T720" s="192"/>
      <c r="U720" s="192"/>
      <c r="V720" s="192"/>
      <c r="W720" s="192"/>
      <c r="X720" s="192"/>
      <c r="Y720" s="192"/>
      <c r="Z720" s="192"/>
      <c r="AA720" s="192"/>
      <c r="AB720" s="192"/>
      <c r="AC720" s="192"/>
      <c r="AD720" s="192"/>
      <c r="AE720" s="192"/>
      <c r="AF720" s="192"/>
    </row>
    <row r="721" ht="16.5" customHeight="1">
      <c r="A721" s="192"/>
      <c r="B721" s="210">
        <v>8054.0</v>
      </c>
      <c r="C721" s="248" t="s">
        <v>218</v>
      </c>
      <c r="D721" s="275" t="s">
        <v>763</v>
      </c>
      <c r="E721" s="277" t="s">
        <v>785</v>
      </c>
      <c r="F721" s="214">
        <v>2024.0</v>
      </c>
      <c r="G721" s="214">
        <v>10.0</v>
      </c>
      <c r="H721" s="214" t="s">
        <v>52</v>
      </c>
      <c r="I721" s="220">
        <v>0.010000000000000002</v>
      </c>
      <c r="J721" s="221">
        <v>0.01</v>
      </c>
      <c r="K721" s="217">
        <f t="shared" ref="K721:L721" si="746">3.04%/42</f>
        <v>0.0007238095238</v>
      </c>
      <c r="L721" s="217">
        <f t="shared" si="746"/>
        <v>0.0007238095238</v>
      </c>
      <c r="M721" s="249" t="s">
        <v>789</v>
      </c>
      <c r="N721" s="250">
        <f t="shared" si="3"/>
        <v>0.06</v>
      </c>
      <c r="O721" s="192">
        <f t="shared" si="4"/>
        <v>0.06</v>
      </c>
      <c r="P721" s="192"/>
      <c r="Q721" s="192"/>
      <c r="R721" s="192"/>
      <c r="S721" s="192"/>
      <c r="T721" s="192"/>
      <c r="U721" s="192"/>
      <c r="V721" s="192"/>
      <c r="W721" s="192"/>
      <c r="X721" s="192"/>
      <c r="Y721" s="192"/>
      <c r="Z721" s="192"/>
      <c r="AA721" s="192"/>
      <c r="AB721" s="192"/>
      <c r="AC721" s="192"/>
      <c r="AD721" s="192"/>
      <c r="AE721" s="192"/>
      <c r="AF721" s="192"/>
    </row>
    <row r="722" ht="16.5" customHeight="1">
      <c r="A722" s="192"/>
      <c r="B722" s="210">
        <v>8054.0</v>
      </c>
      <c r="C722" s="248" t="s">
        <v>218</v>
      </c>
      <c r="D722" s="275" t="s">
        <v>763</v>
      </c>
      <c r="E722" s="277" t="s">
        <v>785</v>
      </c>
      <c r="F722" s="214">
        <v>2024.0</v>
      </c>
      <c r="G722" s="214">
        <v>11.0</v>
      </c>
      <c r="H722" s="214" t="s">
        <v>55</v>
      </c>
      <c r="I722" s="220">
        <v>0.010000000000000002</v>
      </c>
      <c r="J722" s="216">
        <v>0.01</v>
      </c>
      <c r="K722" s="217">
        <f t="shared" ref="K722:L722" si="747">3.04%/42</f>
        <v>0.0007238095238</v>
      </c>
      <c r="L722" s="217">
        <f t="shared" si="747"/>
        <v>0.0007238095238</v>
      </c>
      <c r="M722" s="254" t="s">
        <v>790</v>
      </c>
      <c r="N722" s="250">
        <f t="shared" si="3"/>
        <v>0.07</v>
      </c>
      <c r="O722" s="192">
        <f t="shared" si="4"/>
        <v>0.07</v>
      </c>
      <c r="P722" s="192"/>
      <c r="Q722" s="192"/>
      <c r="R722" s="192"/>
      <c r="S722" s="192"/>
      <c r="T722" s="192"/>
      <c r="U722" s="192"/>
      <c r="V722" s="192"/>
      <c r="W722" s="192"/>
      <c r="X722" s="192"/>
      <c r="Y722" s="192"/>
      <c r="Z722" s="192"/>
      <c r="AA722" s="192"/>
      <c r="AB722" s="192"/>
      <c r="AC722" s="192"/>
      <c r="AD722" s="192"/>
      <c r="AE722" s="192"/>
      <c r="AF722" s="192"/>
    </row>
    <row r="723" ht="16.5" customHeight="1">
      <c r="A723" s="192"/>
      <c r="B723" s="210">
        <v>8054.0</v>
      </c>
      <c r="C723" s="248" t="s">
        <v>218</v>
      </c>
      <c r="D723" s="275" t="s">
        <v>763</v>
      </c>
      <c r="E723" s="277" t="s">
        <v>785</v>
      </c>
      <c r="F723" s="214">
        <v>2024.0</v>
      </c>
      <c r="G723" s="214">
        <v>12.0</v>
      </c>
      <c r="H723" s="214" t="s">
        <v>59</v>
      </c>
      <c r="I723" s="220">
        <v>0.03</v>
      </c>
      <c r="J723" s="216">
        <v>0.03</v>
      </c>
      <c r="K723" s="217">
        <f t="shared" ref="K723:L723" si="748">3.04%/42</f>
        <v>0.0007238095238</v>
      </c>
      <c r="L723" s="217">
        <f t="shared" si="748"/>
        <v>0.0007238095238</v>
      </c>
      <c r="M723" s="218" t="s">
        <v>791</v>
      </c>
      <c r="N723" s="250">
        <f t="shared" si="3"/>
        <v>0.1</v>
      </c>
      <c r="O723" s="192">
        <f t="shared" si="4"/>
        <v>0.1</v>
      </c>
      <c r="P723" s="192"/>
      <c r="Q723" s="192"/>
      <c r="R723" s="192"/>
      <c r="S723" s="192"/>
      <c r="T723" s="192"/>
      <c r="U723" s="192"/>
      <c r="V723" s="192"/>
      <c r="W723" s="192"/>
      <c r="X723" s="192"/>
      <c r="Y723" s="192"/>
      <c r="Z723" s="192"/>
      <c r="AA723" s="192"/>
      <c r="AB723" s="192"/>
      <c r="AC723" s="192"/>
      <c r="AD723" s="192"/>
      <c r="AE723" s="192"/>
      <c r="AF723" s="192"/>
    </row>
    <row r="724" ht="16.5" customHeight="1">
      <c r="A724" s="192"/>
      <c r="B724" s="210">
        <v>8054.0</v>
      </c>
      <c r="C724" s="248" t="s">
        <v>218</v>
      </c>
      <c r="D724" s="275" t="s">
        <v>763</v>
      </c>
      <c r="E724" s="277" t="s">
        <v>785</v>
      </c>
      <c r="F724" s="214">
        <v>2025.0</v>
      </c>
      <c r="G724" s="214">
        <v>1.0</v>
      </c>
      <c r="H724" s="214" t="s">
        <v>488</v>
      </c>
      <c r="I724" s="220">
        <v>0.01</v>
      </c>
      <c r="J724" s="255">
        <v>0.01</v>
      </c>
      <c r="K724" s="217">
        <f t="shared" ref="K724:L724" si="749">3.04%/42</f>
        <v>0.0007238095238</v>
      </c>
      <c r="L724" s="217">
        <f t="shared" si="749"/>
        <v>0.0007238095238</v>
      </c>
      <c r="M724" s="218" t="s">
        <v>792</v>
      </c>
      <c r="N724" s="250">
        <f t="shared" si="3"/>
        <v>0.01</v>
      </c>
      <c r="O724" s="192">
        <f t="shared" si="4"/>
        <v>0.11</v>
      </c>
      <c r="P724" s="192"/>
      <c r="Q724" s="192"/>
      <c r="R724" s="192"/>
      <c r="S724" s="192"/>
      <c r="T724" s="192"/>
      <c r="U724" s="192"/>
      <c r="V724" s="192"/>
      <c r="W724" s="192"/>
      <c r="X724" s="192"/>
      <c r="Y724" s="192"/>
      <c r="Z724" s="192"/>
      <c r="AA724" s="192"/>
      <c r="AB724" s="192"/>
      <c r="AC724" s="192"/>
      <c r="AD724" s="192"/>
      <c r="AE724" s="192"/>
      <c r="AF724" s="192"/>
    </row>
    <row r="725" ht="16.5" customHeight="1">
      <c r="A725" s="192"/>
      <c r="B725" s="210">
        <v>8054.0</v>
      </c>
      <c r="C725" s="248" t="s">
        <v>218</v>
      </c>
      <c r="D725" s="275" t="s">
        <v>763</v>
      </c>
      <c r="E725" s="277" t="s">
        <v>785</v>
      </c>
      <c r="F725" s="214">
        <v>2025.0</v>
      </c>
      <c r="G725" s="214">
        <v>2.0</v>
      </c>
      <c r="H725" s="214" t="s">
        <v>65</v>
      </c>
      <c r="I725" s="217">
        <v>0.01</v>
      </c>
      <c r="J725" s="217">
        <v>0.01</v>
      </c>
      <c r="K725" s="217">
        <f t="shared" ref="K725:L725" si="750">3.04%/42</f>
        <v>0.0007238095238</v>
      </c>
      <c r="L725" s="217">
        <f t="shared" si="750"/>
        <v>0.0007238095238</v>
      </c>
      <c r="M725" s="218" t="s">
        <v>793</v>
      </c>
      <c r="N725" s="250">
        <f t="shared" si="3"/>
        <v>0.02</v>
      </c>
      <c r="O725" s="192">
        <f t="shared" si="4"/>
        <v>0.12</v>
      </c>
      <c r="P725" s="192"/>
      <c r="Q725" s="192"/>
      <c r="R725" s="192"/>
      <c r="S725" s="192"/>
      <c r="T725" s="192"/>
      <c r="U725" s="192"/>
      <c r="V725" s="192"/>
      <c r="W725" s="192"/>
      <c r="X725" s="192"/>
      <c r="Y725" s="192"/>
      <c r="Z725" s="192"/>
      <c r="AA725" s="192"/>
      <c r="AB725" s="192"/>
      <c r="AC725" s="192"/>
      <c r="AD725" s="192"/>
      <c r="AE725" s="192"/>
      <c r="AF725" s="192"/>
    </row>
    <row r="726" ht="16.5" customHeight="1">
      <c r="A726" s="192"/>
      <c r="B726" s="210">
        <v>8054.0</v>
      </c>
      <c r="C726" s="248" t="s">
        <v>218</v>
      </c>
      <c r="D726" s="275" t="s">
        <v>763</v>
      </c>
      <c r="E726" s="277" t="s">
        <v>785</v>
      </c>
      <c r="F726" s="214">
        <v>2025.0</v>
      </c>
      <c r="G726" s="214">
        <v>3.0</v>
      </c>
      <c r="H726" s="214" t="s">
        <v>68</v>
      </c>
      <c r="I726" s="220">
        <v>0.03</v>
      </c>
      <c r="J726" s="220">
        <v>0.03</v>
      </c>
      <c r="K726" s="217">
        <f t="shared" ref="K726:L726" si="751">3.04%/42</f>
        <v>0.0007238095238</v>
      </c>
      <c r="L726" s="217">
        <f t="shared" si="751"/>
        <v>0.0007238095238</v>
      </c>
      <c r="M726" s="218" t="s">
        <v>794</v>
      </c>
      <c r="N726" s="250">
        <f t="shared" si="3"/>
        <v>0.05</v>
      </c>
      <c r="O726" s="192">
        <f t="shared" si="4"/>
        <v>0.15</v>
      </c>
      <c r="P726" s="192"/>
      <c r="Q726" s="192"/>
      <c r="R726" s="192"/>
      <c r="S726" s="192"/>
      <c r="T726" s="192"/>
      <c r="U726" s="192"/>
      <c r="V726" s="192"/>
      <c r="W726" s="192"/>
      <c r="X726" s="192"/>
      <c r="Y726" s="192"/>
      <c r="Z726" s="192"/>
      <c r="AA726" s="192"/>
      <c r="AB726" s="192"/>
      <c r="AC726" s="192"/>
      <c r="AD726" s="192"/>
      <c r="AE726" s="192"/>
      <c r="AF726" s="192"/>
    </row>
    <row r="727" ht="16.5" customHeight="1">
      <c r="A727" s="192"/>
      <c r="B727" s="210">
        <v>8054.0</v>
      </c>
      <c r="C727" s="248" t="s">
        <v>218</v>
      </c>
      <c r="D727" s="275" t="s">
        <v>763</v>
      </c>
      <c r="E727" s="277" t="s">
        <v>785</v>
      </c>
      <c r="F727" s="214">
        <v>2025.0</v>
      </c>
      <c r="G727" s="214">
        <v>4.0</v>
      </c>
      <c r="H727" s="214" t="s">
        <v>71</v>
      </c>
      <c r="I727" s="220">
        <v>0.03</v>
      </c>
      <c r="J727" s="220">
        <v>0.03</v>
      </c>
      <c r="K727" s="217">
        <f t="shared" ref="K727:L727" si="752">3.04%/42</f>
        <v>0.0007238095238</v>
      </c>
      <c r="L727" s="217">
        <f t="shared" si="752"/>
        <v>0.0007238095238</v>
      </c>
      <c r="M727" s="218" t="s">
        <v>795</v>
      </c>
      <c r="N727" s="192">
        <f t="shared" si="3"/>
        <v>0.08</v>
      </c>
      <c r="O727" s="192">
        <f t="shared" si="4"/>
        <v>0.18</v>
      </c>
      <c r="P727" s="192"/>
      <c r="Q727" s="192"/>
      <c r="R727" s="192"/>
      <c r="S727" s="192"/>
      <c r="T727" s="192"/>
      <c r="U727" s="192"/>
      <c r="V727" s="192"/>
      <c r="W727" s="192"/>
      <c r="X727" s="192"/>
      <c r="Y727" s="192"/>
      <c r="Z727" s="192"/>
      <c r="AA727" s="192"/>
      <c r="AB727" s="192"/>
      <c r="AC727" s="192"/>
      <c r="AD727" s="192"/>
      <c r="AE727" s="192"/>
      <c r="AF727" s="192"/>
    </row>
    <row r="728" ht="16.5" customHeight="1">
      <c r="A728" s="192"/>
      <c r="B728" s="210">
        <v>8054.0</v>
      </c>
      <c r="C728" s="248" t="s">
        <v>218</v>
      </c>
      <c r="D728" s="275" t="s">
        <v>763</v>
      </c>
      <c r="E728" s="277" t="s">
        <v>785</v>
      </c>
      <c r="F728" s="214">
        <v>2025.0</v>
      </c>
      <c r="G728" s="214">
        <v>5.0</v>
      </c>
      <c r="H728" s="214" t="s">
        <v>74</v>
      </c>
      <c r="I728" s="220">
        <v>0.03</v>
      </c>
      <c r="J728" s="220">
        <v>0.03</v>
      </c>
      <c r="K728" s="217">
        <f t="shared" ref="K728:L728" si="753">3.04%/42</f>
        <v>0.0007238095238</v>
      </c>
      <c r="L728" s="217">
        <f t="shared" si="753"/>
        <v>0.0007238095238</v>
      </c>
      <c r="M728" s="218" t="s">
        <v>796</v>
      </c>
      <c r="N728" s="192">
        <f t="shared" si="3"/>
        <v>0.11</v>
      </c>
      <c r="O728" s="192">
        <f t="shared" si="4"/>
        <v>0.21</v>
      </c>
      <c r="P728" s="192"/>
      <c r="Q728" s="192"/>
      <c r="R728" s="192"/>
      <c r="S728" s="192"/>
      <c r="T728" s="192"/>
      <c r="U728" s="192"/>
      <c r="V728" s="192"/>
      <c r="W728" s="192"/>
      <c r="X728" s="192"/>
      <c r="Y728" s="192"/>
      <c r="Z728" s="192"/>
      <c r="AA728" s="192"/>
      <c r="AB728" s="192"/>
      <c r="AC728" s="192"/>
      <c r="AD728" s="192"/>
      <c r="AE728" s="192"/>
      <c r="AF728" s="192"/>
    </row>
    <row r="729" ht="16.5" customHeight="1">
      <c r="A729" s="192"/>
      <c r="B729" s="210">
        <v>8054.0</v>
      </c>
      <c r="C729" s="248" t="s">
        <v>218</v>
      </c>
      <c r="D729" s="275" t="s">
        <v>763</v>
      </c>
      <c r="E729" s="277" t="s">
        <v>785</v>
      </c>
      <c r="F729" s="214">
        <v>2025.0</v>
      </c>
      <c r="G729" s="214">
        <v>6.0</v>
      </c>
      <c r="H729" s="214" t="s">
        <v>77</v>
      </c>
      <c r="I729" s="220">
        <v>0.03</v>
      </c>
      <c r="J729" s="280">
        <v>0.03</v>
      </c>
      <c r="K729" s="217">
        <f t="shared" ref="K729:L729" si="754">3.04%/42</f>
        <v>0.0007238095238</v>
      </c>
      <c r="L729" s="217">
        <f t="shared" si="754"/>
        <v>0.0007238095238</v>
      </c>
      <c r="M729" s="218" t="s">
        <v>797</v>
      </c>
      <c r="N729" s="192">
        <f t="shared" si="3"/>
        <v>0.14</v>
      </c>
      <c r="O729" s="192">
        <f t="shared" si="4"/>
        <v>0.24</v>
      </c>
      <c r="P729" s="192"/>
      <c r="Q729" s="192"/>
      <c r="R729" s="192"/>
      <c r="S729" s="192"/>
      <c r="T729" s="192"/>
      <c r="U729" s="192"/>
      <c r="V729" s="192"/>
      <c r="W729" s="192"/>
      <c r="X729" s="192"/>
      <c r="Y729" s="192"/>
      <c r="Z729" s="192"/>
      <c r="AA729" s="192"/>
      <c r="AB729" s="192"/>
      <c r="AC729" s="192"/>
      <c r="AD729" s="192"/>
      <c r="AE729" s="192"/>
      <c r="AF729" s="192"/>
    </row>
    <row r="730" ht="16.5" customHeight="1">
      <c r="A730" s="192"/>
      <c r="B730" s="210">
        <v>8054.0</v>
      </c>
      <c r="C730" s="248" t="s">
        <v>218</v>
      </c>
      <c r="D730" s="275" t="s">
        <v>763</v>
      </c>
      <c r="E730" s="277" t="s">
        <v>785</v>
      </c>
      <c r="F730" s="214">
        <v>2025.0</v>
      </c>
      <c r="G730" s="214">
        <v>7.0</v>
      </c>
      <c r="H730" s="214" t="s">
        <v>41</v>
      </c>
      <c r="I730" s="220">
        <v>0.03</v>
      </c>
      <c r="J730" s="281">
        <v>0.03</v>
      </c>
      <c r="K730" s="217">
        <f t="shared" ref="K730:L730" si="755">3.04%/42</f>
        <v>0.0007238095238</v>
      </c>
      <c r="L730" s="217">
        <f t="shared" si="755"/>
        <v>0.0007238095238</v>
      </c>
      <c r="M730" s="218" t="s">
        <v>798</v>
      </c>
      <c r="N730" s="192">
        <f t="shared" si="3"/>
        <v>0.17</v>
      </c>
      <c r="O730" s="192">
        <f t="shared" si="4"/>
        <v>0.27</v>
      </c>
      <c r="P730" s="192"/>
      <c r="Q730" s="192"/>
      <c r="R730" s="192"/>
      <c r="S730" s="192"/>
      <c r="T730" s="192"/>
      <c r="U730" s="192"/>
      <c r="V730" s="192"/>
      <c r="W730" s="192"/>
      <c r="X730" s="192"/>
      <c r="Y730" s="192"/>
      <c r="Z730" s="192"/>
      <c r="AA730" s="192"/>
      <c r="AB730" s="192"/>
      <c r="AC730" s="192"/>
      <c r="AD730" s="192"/>
      <c r="AE730" s="192"/>
      <c r="AF730" s="192"/>
    </row>
    <row r="731" ht="16.5" customHeight="1">
      <c r="A731" s="192"/>
      <c r="B731" s="210">
        <v>8054.0</v>
      </c>
      <c r="C731" s="248" t="s">
        <v>218</v>
      </c>
      <c r="D731" s="275" t="s">
        <v>763</v>
      </c>
      <c r="E731" s="277" t="s">
        <v>785</v>
      </c>
      <c r="F731" s="214">
        <v>2025.0</v>
      </c>
      <c r="G731" s="214">
        <v>8.0</v>
      </c>
      <c r="H731" s="214" t="s">
        <v>46</v>
      </c>
      <c r="I731" s="220">
        <v>0.03</v>
      </c>
      <c r="J731" s="281">
        <v>0.03</v>
      </c>
      <c r="K731" s="217">
        <f t="shared" ref="K731:L731" si="756">3.04%/42</f>
        <v>0.0007238095238</v>
      </c>
      <c r="L731" s="217">
        <f t="shared" si="756"/>
        <v>0.0007238095238</v>
      </c>
      <c r="M731" s="218" t="s">
        <v>778</v>
      </c>
      <c r="N731" s="192">
        <f t="shared" si="3"/>
        <v>0.2</v>
      </c>
      <c r="O731" s="192">
        <f t="shared" si="4"/>
        <v>0.3</v>
      </c>
      <c r="P731" s="192">
        <f t="shared" ref="P731:P734" si="758">LEN(M731)</f>
        <v>795</v>
      </c>
      <c r="Q731" s="192"/>
      <c r="R731" s="192"/>
      <c r="S731" s="192"/>
      <c r="T731" s="192"/>
      <c r="U731" s="192"/>
      <c r="V731" s="192"/>
      <c r="W731" s="192"/>
      <c r="X731" s="192"/>
      <c r="Y731" s="192"/>
      <c r="Z731" s="192"/>
      <c r="AA731" s="192"/>
      <c r="AB731" s="192"/>
      <c r="AC731" s="192"/>
      <c r="AD731" s="192"/>
      <c r="AE731" s="192"/>
      <c r="AF731" s="192"/>
    </row>
    <row r="732" ht="16.5" customHeight="1">
      <c r="A732" s="192"/>
      <c r="B732" s="210">
        <v>8054.0</v>
      </c>
      <c r="C732" s="248" t="s">
        <v>218</v>
      </c>
      <c r="D732" s="275" t="s">
        <v>763</v>
      </c>
      <c r="E732" s="277" t="s">
        <v>785</v>
      </c>
      <c r="F732" s="214">
        <v>2025.0</v>
      </c>
      <c r="G732" s="214">
        <v>9.0</v>
      </c>
      <c r="H732" s="214" t="s">
        <v>49</v>
      </c>
      <c r="I732" s="220">
        <v>0.03</v>
      </c>
      <c r="J732" s="281">
        <v>0.03</v>
      </c>
      <c r="K732" s="217">
        <f t="shared" ref="K732:L732" si="757">3.04%/42</f>
        <v>0.0007238095238</v>
      </c>
      <c r="L732" s="217">
        <f t="shared" si="757"/>
        <v>0.0007238095238</v>
      </c>
      <c r="M732" s="218" t="s">
        <v>799</v>
      </c>
      <c r="N732" s="192">
        <f t="shared" si="3"/>
        <v>0.23</v>
      </c>
      <c r="O732" s="192">
        <f t="shared" si="4"/>
        <v>0.33</v>
      </c>
      <c r="P732" s="192">
        <f t="shared" si="758"/>
        <v>323</v>
      </c>
      <c r="Q732" s="192"/>
      <c r="R732" s="192"/>
      <c r="S732" s="192"/>
      <c r="T732" s="192"/>
      <c r="U732" s="192"/>
      <c r="V732" s="192"/>
      <c r="W732" s="192"/>
      <c r="X732" s="192"/>
      <c r="Y732" s="192"/>
      <c r="Z732" s="192"/>
      <c r="AA732" s="192"/>
      <c r="AB732" s="192"/>
      <c r="AC732" s="192"/>
      <c r="AD732" s="192"/>
      <c r="AE732" s="192"/>
      <c r="AF732" s="192"/>
    </row>
    <row r="733" ht="16.5" customHeight="1">
      <c r="A733" s="192"/>
      <c r="B733" s="210">
        <v>8054.0</v>
      </c>
      <c r="C733" s="248" t="s">
        <v>218</v>
      </c>
      <c r="D733" s="275" t="s">
        <v>763</v>
      </c>
      <c r="E733" s="277" t="s">
        <v>785</v>
      </c>
      <c r="F733" s="214">
        <v>2025.0</v>
      </c>
      <c r="G733" s="214">
        <v>10.0</v>
      </c>
      <c r="H733" s="214" t="s">
        <v>52</v>
      </c>
      <c r="I733" s="220">
        <v>0.03</v>
      </c>
      <c r="J733" s="281">
        <v>0.03</v>
      </c>
      <c r="K733" s="217">
        <f t="shared" ref="K733:L733" si="759">3.04%/42</f>
        <v>0.0007238095238</v>
      </c>
      <c r="L733" s="217">
        <f t="shared" si="759"/>
        <v>0.0007238095238</v>
      </c>
      <c r="M733" s="218" t="s">
        <v>800</v>
      </c>
      <c r="N733" s="192">
        <f t="shared" si="3"/>
        <v>0.26</v>
      </c>
      <c r="O733" s="192">
        <f t="shared" si="4"/>
        <v>0.36</v>
      </c>
      <c r="P733" s="192">
        <f t="shared" si="758"/>
        <v>319</v>
      </c>
      <c r="Q733" s="192"/>
      <c r="R733" s="192"/>
      <c r="S733" s="192"/>
      <c r="T733" s="192"/>
      <c r="U733" s="192"/>
      <c r="V733" s="192"/>
      <c r="W733" s="192"/>
      <c r="X733" s="192"/>
      <c r="Y733" s="192"/>
      <c r="Z733" s="192"/>
      <c r="AA733" s="192"/>
      <c r="AB733" s="192"/>
      <c r="AC733" s="192"/>
      <c r="AD733" s="192"/>
      <c r="AE733" s="192"/>
      <c r="AF733" s="192"/>
    </row>
    <row r="734" ht="16.5" customHeight="1">
      <c r="A734" s="192"/>
      <c r="B734" s="210">
        <v>8054.0</v>
      </c>
      <c r="C734" s="248" t="s">
        <v>218</v>
      </c>
      <c r="D734" s="275" t="s">
        <v>763</v>
      </c>
      <c r="E734" s="277" t="s">
        <v>785</v>
      </c>
      <c r="F734" s="214">
        <v>2025.0</v>
      </c>
      <c r="G734" s="214">
        <v>11.0</v>
      </c>
      <c r="H734" s="214" t="s">
        <v>55</v>
      </c>
      <c r="I734" s="220">
        <v>0.03</v>
      </c>
      <c r="J734" s="281">
        <v>0.03</v>
      </c>
      <c r="K734" s="217">
        <f t="shared" ref="K734:L734" si="760">3.04%/42</f>
        <v>0.0007238095238</v>
      </c>
      <c r="L734" s="217">
        <f t="shared" si="760"/>
        <v>0.0007238095238</v>
      </c>
      <c r="M734" s="218" t="s">
        <v>801</v>
      </c>
      <c r="N734" s="192">
        <f t="shared" si="3"/>
        <v>0.29</v>
      </c>
      <c r="O734" s="192">
        <f t="shared" si="4"/>
        <v>0.39</v>
      </c>
      <c r="P734" s="192">
        <f t="shared" si="758"/>
        <v>316</v>
      </c>
      <c r="Q734" s="192"/>
      <c r="R734" s="192"/>
      <c r="S734" s="192"/>
      <c r="T734" s="192"/>
      <c r="U734" s="192"/>
      <c r="V734" s="192"/>
      <c r="W734" s="192"/>
      <c r="X734" s="192"/>
      <c r="Y734" s="192"/>
      <c r="Z734" s="192"/>
      <c r="AA734" s="192"/>
      <c r="AB734" s="192"/>
      <c r="AC734" s="192"/>
      <c r="AD734" s="192"/>
      <c r="AE734" s="192"/>
      <c r="AF734" s="192"/>
    </row>
    <row r="735" ht="16.5" customHeight="1">
      <c r="A735" s="192"/>
      <c r="B735" s="210">
        <v>8054.0</v>
      </c>
      <c r="C735" s="248" t="s">
        <v>218</v>
      </c>
      <c r="D735" s="275" t="s">
        <v>763</v>
      </c>
      <c r="E735" s="277" t="s">
        <v>785</v>
      </c>
      <c r="F735" s="214">
        <v>2025.0</v>
      </c>
      <c r="G735" s="214">
        <v>12.0</v>
      </c>
      <c r="H735" s="214" t="s">
        <v>59</v>
      </c>
      <c r="I735" s="220">
        <v>0.01</v>
      </c>
      <c r="J735" s="281">
        <v>0.01</v>
      </c>
      <c r="K735" s="217">
        <f t="shared" ref="K735:L735" si="761">3.04%/42</f>
        <v>0.0007238095238</v>
      </c>
      <c r="L735" s="217">
        <f t="shared" si="761"/>
        <v>0.0007238095238</v>
      </c>
      <c r="M735" s="218" t="s">
        <v>802</v>
      </c>
      <c r="N735" s="192">
        <f t="shared" si="3"/>
        <v>0.3</v>
      </c>
      <c r="O735" s="192">
        <f t="shared" si="4"/>
        <v>0.4</v>
      </c>
      <c r="P735" s="192"/>
      <c r="Q735" s="192"/>
      <c r="R735" s="192"/>
      <c r="S735" s="192"/>
      <c r="T735" s="192"/>
      <c r="U735" s="192"/>
      <c r="V735" s="192"/>
      <c r="W735" s="192"/>
      <c r="X735" s="192"/>
      <c r="Y735" s="192"/>
      <c r="Z735" s="192"/>
      <c r="AA735" s="192"/>
      <c r="AB735" s="192"/>
      <c r="AC735" s="192"/>
      <c r="AD735" s="192"/>
      <c r="AE735" s="192"/>
      <c r="AF735" s="192"/>
    </row>
    <row r="736" ht="16.5" customHeight="1">
      <c r="A736" s="192"/>
      <c r="B736" s="210">
        <v>8054.0</v>
      </c>
      <c r="C736" s="248" t="s">
        <v>218</v>
      </c>
      <c r="D736" s="275" t="s">
        <v>763</v>
      </c>
      <c r="E736" s="277" t="s">
        <v>785</v>
      </c>
      <c r="F736" s="214">
        <v>2026.0</v>
      </c>
      <c r="G736" s="214">
        <v>1.0</v>
      </c>
      <c r="H736" s="214" t="s">
        <v>488</v>
      </c>
      <c r="I736" s="220">
        <v>0.01</v>
      </c>
      <c r="J736" s="281">
        <v>0.01</v>
      </c>
      <c r="K736" s="217">
        <f t="shared" ref="K736:L736" si="762">3.04%/42</f>
        <v>0.0007238095238</v>
      </c>
      <c r="L736" s="217">
        <f t="shared" si="762"/>
        <v>0.0007238095238</v>
      </c>
      <c r="M736" s="218" t="s">
        <v>803</v>
      </c>
      <c r="N736" s="192">
        <f t="shared" si="3"/>
        <v>0.01</v>
      </c>
      <c r="O736" s="192">
        <f t="shared" si="4"/>
        <v>0.41</v>
      </c>
      <c r="P736" s="192">
        <f t="shared" ref="P736:P737" si="764">LEN(M736)</f>
        <v>312</v>
      </c>
      <c r="Q736" s="192"/>
      <c r="R736" s="192"/>
      <c r="S736" s="192"/>
      <c r="T736" s="192"/>
      <c r="U736" s="192"/>
      <c r="V736" s="192"/>
      <c r="W736" s="192"/>
      <c r="X736" s="192"/>
      <c r="Y736" s="192"/>
      <c r="Z736" s="192"/>
      <c r="AA736" s="192"/>
      <c r="AB736" s="192"/>
      <c r="AC736" s="192"/>
      <c r="AD736" s="192"/>
      <c r="AE736" s="192"/>
      <c r="AF736" s="192"/>
    </row>
    <row r="737" ht="16.5" customHeight="1">
      <c r="A737" s="192"/>
      <c r="B737" s="210">
        <v>8054.0</v>
      </c>
      <c r="C737" s="248" t="s">
        <v>218</v>
      </c>
      <c r="D737" s="275" t="s">
        <v>763</v>
      </c>
      <c r="E737" s="278" t="s">
        <v>785</v>
      </c>
      <c r="F737" s="214">
        <v>2026.0</v>
      </c>
      <c r="G737" s="214">
        <v>2.0</v>
      </c>
      <c r="H737" s="214" t="s">
        <v>65</v>
      </c>
      <c r="I737" s="220">
        <v>0.01</v>
      </c>
      <c r="J737" s="282"/>
      <c r="K737" s="217">
        <f t="shared" ref="K737:L737" si="763">3.04%/42</f>
        <v>0.0007238095238</v>
      </c>
      <c r="L737" s="217">
        <f t="shared" si="763"/>
        <v>0.0007238095238</v>
      </c>
      <c r="M737" s="284" t="s">
        <v>804</v>
      </c>
      <c r="N737" s="192">
        <f t="shared" si="3"/>
        <v>0.01</v>
      </c>
      <c r="O737" s="192">
        <f t="shared" si="4"/>
        <v>0.41</v>
      </c>
      <c r="P737" s="192">
        <f t="shared" si="764"/>
        <v>447</v>
      </c>
      <c r="Q737" s="192"/>
      <c r="R737" s="192"/>
      <c r="S737" s="192"/>
      <c r="T737" s="192"/>
      <c r="U737" s="192"/>
      <c r="V737" s="192"/>
      <c r="W737" s="192"/>
      <c r="X737" s="192"/>
      <c r="Y737" s="192"/>
      <c r="Z737" s="192"/>
      <c r="AA737" s="192"/>
      <c r="AB737" s="192"/>
      <c r="AC737" s="192"/>
      <c r="AD737" s="192"/>
      <c r="AE737" s="192"/>
      <c r="AF737" s="192"/>
    </row>
    <row r="738" ht="16.5" customHeight="1">
      <c r="A738" s="192"/>
      <c r="B738" s="210">
        <v>8054.0</v>
      </c>
      <c r="C738" s="248" t="s">
        <v>218</v>
      </c>
      <c r="D738" s="275" t="s">
        <v>763</v>
      </c>
      <c r="E738" s="277" t="s">
        <v>785</v>
      </c>
      <c r="F738" s="214">
        <v>2026.0</v>
      </c>
      <c r="G738" s="214">
        <v>3.0</v>
      </c>
      <c r="H738" s="214" t="s">
        <v>68</v>
      </c>
      <c r="I738" s="220">
        <v>0.03</v>
      </c>
      <c r="J738" s="212"/>
      <c r="K738" s="217">
        <f t="shared" ref="K738:L738" si="765">3.04%/42</f>
        <v>0.0007238095238</v>
      </c>
      <c r="L738" s="217">
        <f t="shared" si="765"/>
        <v>0.0007238095238</v>
      </c>
      <c r="M738" s="218"/>
      <c r="N738" s="192">
        <f t="shared" si="3"/>
        <v>0.01</v>
      </c>
      <c r="O738" s="192">
        <f t="shared" si="4"/>
        <v>0.41</v>
      </c>
      <c r="P738" s="192"/>
      <c r="Q738" s="192"/>
      <c r="R738" s="192"/>
      <c r="S738" s="192"/>
      <c r="T738" s="192"/>
      <c r="U738" s="192"/>
      <c r="V738" s="192"/>
      <c r="W738" s="192"/>
      <c r="X738" s="192"/>
      <c r="Y738" s="192"/>
      <c r="Z738" s="192"/>
      <c r="AA738" s="192"/>
      <c r="AB738" s="192"/>
      <c r="AC738" s="192"/>
      <c r="AD738" s="192"/>
      <c r="AE738" s="192"/>
      <c r="AF738" s="192"/>
    </row>
    <row r="739" ht="16.5" customHeight="1">
      <c r="A739" s="192"/>
      <c r="B739" s="210">
        <v>8054.0</v>
      </c>
      <c r="C739" s="248" t="s">
        <v>218</v>
      </c>
      <c r="D739" s="275" t="s">
        <v>763</v>
      </c>
      <c r="E739" s="277" t="s">
        <v>785</v>
      </c>
      <c r="F739" s="214">
        <v>2026.0</v>
      </c>
      <c r="G739" s="214">
        <v>4.0</v>
      </c>
      <c r="H739" s="214" t="s">
        <v>71</v>
      </c>
      <c r="I739" s="220">
        <v>0.03</v>
      </c>
      <c r="J739" s="212"/>
      <c r="K739" s="217">
        <f t="shared" ref="K739:L739" si="766">3.04%/42</f>
        <v>0.0007238095238</v>
      </c>
      <c r="L739" s="217">
        <f t="shared" si="766"/>
        <v>0.0007238095238</v>
      </c>
      <c r="M739" s="218"/>
      <c r="N739" s="192">
        <f t="shared" si="3"/>
        <v>0.01</v>
      </c>
      <c r="O739" s="192">
        <f t="shared" si="4"/>
        <v>0.41</v>
      </c>
      <c r="P739" s="192"/>
      <c r="Q739" s="192"/>
      <c r="R739" s="192"/>
      <c r="S739" s="192"/>
      <c r="T739" s="192"/>
      <c r="U739" s="192"/>
      <c r="V739" s="192"/>
      <c r="W739" s="192"/>
      <c r="X739" s="192"/>
      <c r="Y739" s="192"/>
      <c r="Z739" s="192"/>
      <c r="AA739" s="192"/>
      <c r="AB739" s="192"/>
      <c r="AC739" s="192"/>
      <c r="AD739" s="192"/>
      <c r="AE739" s="192"/>
      <c r="AF739" s="192"/>
    </row>
    <row r="740" ht="16.5" customHeight="1">
      <c r="A740" s="192"/>
      <c r="B740" s="210">
        <v>8054.0</v>
      </c>
      <c r="C740" s="248" t="s">
        <v>218</v>
      </c>
      <c r="D740" s="275" t="s">
        <v>763</v>
      </c>
      <c r="E740" s="277" t="s">
        <v>785</v>
      </c>
      <c r="F740" s="214">
        <v>2026.0</v>
      </c>
      <c r="G740" s="214">
        <v>5.0</v>
      </c>
      <c r="H740" s="214" t="s">
        <v>74</v>
      </c>
      <c r="I740" s="220">
        <v>0.03</v>
      </c>
      <c r="J740" s="212"/>
      <c r="K740" s="217">
        <f t="shared" ref="K740:L740" si="767">3.04%/42</f>
        <v>0.0007238095238</v>
      </c>
      <c r="L740" s="217">
        <f t="shared" si="767"/>
        <v>0.0007238095238</v>
      </c>
      <c r="M740" s="218"/>
      <c r="N740" s="192">
        <f t="shared" si="3"/>
        <v>0.01</v>
      </c>
      <c r="O740" s="192">
        <f t="shared" si="4"/>
        <v>0.41</v>
      </c>
      <c r="P740" s="192"/>
      <c r="Q740" s="192"/>
      <c r="R740" s="192"/>
      <c r="S740" s="192"/>
      <c r="T740" s="192"/>
      <c r="U740" s="192"/>
      <c r="V740" s="192"/>
      <c r="W740" s="192"/>
      <c r="X740" s="192"/>
      <c r="Y740" s="192"/>
      <c r="Z740" s="192"/>
      <c r="AA740" s="192"/>
      <c r="AB740" s="192"/>
      <c r="AC740" s="192"/>
      <c r="AD740" s="192"/>
      <c r="AE740" s="192"/>
      <c r="AF740" s="192"/>
    </row>
    <row r="741" ht="16.5" customHeight="1">
      <c r="A741" s="192"/>
      <c r="B741" s="210">
        <v>8054.0</v>
      </c>
      <c r="C741" s="248" t="s">
        <v>218</v>
      </c>
      <c r="D741" s="275" t="s">
        <v>763</v>
      </c>
      <c r="E741" s="277" t="s">
        <v>785</v>
      </c>
      <c r="F741" s="214">
        <v>2026.0</v>
      </c>
      <c r="G741" s="214">
        <v>6.0</v>
      </c>
      <c r="H741" s="214" t="s">
        <v>77</v>
      </c>
      <c r="I741" s="220">
        <v>0.03</v>
      </c>
      <c r="J741" s="212"/>
      <c r="K741" s="217">
        <f t="shared" ref="K741:L741" si="768">3.04%/42</f>
        <v>0.0007238095238</v>
      </c>
      <c r="L741" s="217">
        <f t="shared" si="768"/>
        <v>0.0007238095238</v>
      </c>
      <c r="M741" s="218"/>
      <c r="N741" s="192">
        <f t="shared" si="3"/>
        <v>0.01</v>
      </c>
      <c r="O741" s="192">
        <f t="shared" si="4"/>
        <v>0.41</v>
      </c>
      <c r="P741" s="192"/>
      <c r="Q741" s="192"/>
      <c r="R741" s="192"/>
      <c r="S741" s="192"/>
      <c r="T741" s="192"/>
      <c r="U741" s="192"/>
      <c r="V741" s="192"/>
      <c r="W741" s="192"/>
      <c r="X741" s="192"/>
      <c r="Y741" s="192"/>
      <c r="Z741" s="192"/>
      <c r="AA741" s="192"/>
      <c r="AB741" s="192"/>
      <c r="AC741" s="192"/>
      <c r="AD741" s="192"/>
      <c r="AE741" s="192"/>
      <c r="AF741" s="192"/>
    </row>
    <row r="742" ht="16.5" customHeight="1">
      <c r="A742" s="192"/>
      <c r="B742" s="210">
        <v>8054.0</v>
      </c>
      <c r="C742" s="248" t="s">
        <v>218</v>
      </c>
      <c r="D742" s="275" t="s">
        <v>763</v>
      </c>
      <c r="E742" s="277" t="s">
        <v>785</v>
      </c>
      <c r="F742" s="214">
        <v>2026.0</v>
      </c>
      <c r="G742" s="214">
        <v>7.0</v>
      </c>
      <c r="H742" s="214" t="s">
        <v>41</v>
      </c>
      <c r="I742" s="220">
        <v>0.03</v>
      </c>
      <c r="J742" s="212"/>
      <c r="K742" s="217">
        <f t="shared" ref="K742:L742" si="769">3.04%/42</f>
        <v>0.0007238095238</v>
      </c>
      <c r="L742" s="217">
        <f t="shared" si="769"/>
        <v>0.0007238095238</v>
      </c>
      <c r="M742" s="218"/>
      <c r="N742" s="192">
        <f t="shared" si="3"/>
        <v>0.01</v>
      </c>
      <c r="O742" s="192">
        <f t="shared" si="4"/>
        <v>0.41</v>
      </c>
      <c r="P742" s="192"/>
      <c r="Q742" s="192"/>
      <c r="R742" s="192"/>
      <c r="S742" s="192"/>
      <c r="T742" s="192"/>
      <c r="U742" s="192"/>
      <c r="V742" s="192"/>
      <c r="W742" s="192"/>
      <c r="X742" s="192"/>
      <c r="Y742" s="192"/>
      <c r="Z742" s="192"/>
      <c r="AA742" s="192"/>
      <c r="AB742" s="192"/>
      <c r="AC742" s="192"/>
      <c r="AD742" s="192"/>
      <c r="AE742" s="192"/>
      <c r="AF742" s="192"/>
    </row>
    <row r="743" ht="16.5" customHeight="1">
      <c r="A743" s="192"/>
      <c r="B743" s="210">
        <v>8054.0</v>
      </c>
      <c r="C743" s="248" t="s">
        <v>218</v>
      </c>
      <c r="D743" s="275" t="s">
        <v>763</v>
      </c>
      <c r="E743" s="277" t="s">
        <v>785</v>
      </c>
      <c r="F743" s="214">
        <v>2026.0</v>
      </c>
      <c r="G743" s="214">
        <v>8.0</v>
      </c>
      <c r="H743" s="214" t="s">
        <v>46</v>
      </c>
      <c r="I743" s="220">
        <v>0.03</v>
      </c>
      <c r="J743" s="212"/>
      <c r="K743" s="217">
        <f t="shared" ref="K743:L743" si="770">3.04%/42</f>
        <v>0.0007238095238</v>
      </c>
      <c r="L743" s="217">
        <f t="shared" si="770"/>
        <v>0.0007238095238</v>
      </c>
      <c r="M743" s="218"/>
      <c r="N743" s="192">
        <f t="shared" si="3"/>
        <v>0.01</v>
      </c>
      <c r="O743" s="192">
        <f t="shared" si="4"/>
        <v>0.41</v>
      </c>
      <c r="P743" s="192"/>
      <c r="Q743" s="192"/>
      <c r="R743" s="192"/>
      <c r="S743" s="192"/>
      <c r="T743" s="192"/>
      <c r="U743" s="192"/>
      <c r="V743" s="192"/>
      <c r="W743" s="192"/>
      <c r="X743" s="192"/>
      <c r="Y743" s="192"/>
      <c r="Z743" s="192"/>
      <c r="AA743" s="192"/>
      <c r="AB743" s="192"/>
      <c r="AC743" s="192"/>
      <c r="AD743" s="192"/>
      <c r="AE743" s="192"/>
      <c r="AF743" s="192"/>
    </row>
    <row r="744" ht="16.5" customHeight="1">
      <c r="A744" s="192"/>
      <c r="B744" s="210">
        <v>8054.0</v>
      </c>
      <c r="C744" s="248" t="s">
        <v>218</v>
      </c>
      <c r="D744" s="275" t="s">
        <v>763</v>
      </c>
      <c r="E744" s="277" t="s">
        <v>785</v>
      </c>
      <c r="F744" s="214">
        <v>2026.0</v>
      </c>
      <c r="G744" s="214">
        <v>9.0</v>
      </c>
      <c r="H744" s="214" t="s">
        <v>49</v>
      </c>
      <c r="I744" s="220">
        <v>0.03</v>
      </c>
      <c r="J744" s="212"/>
      <c r="K744" s="217">
        <f t="shared" ref="K744:L744" si="771">3.04%/42</f>
        <v>0.0007238095238</v>
      </c>
      <c r="L744" s="217">
        <f t="shared" si="771"/>
        <v>0.0007238095238</v>
      </c>
      <c r="M744" s="218"/>
      <c r="N744" s="192">
        <f t="shared" si="3"/>
        <v>0.01</v>
      </c>
      <c r="O744" s="192">
        <f t="shared" si="4"/>
        <v>0.41</v>
      </c>
      <c r="P744" s="192"/>
      <c r="Q744" s="192"/>
      <c r="R744" s="192"/>
      <c r="S744" s="192"/>
      <c r="T744" s="192"/>
      <c r="U744" s="192"/>
      <c r="V744" s="192"/>
      <c r="W744" s="192"/>
      <c r="X744" s="192"/>
      <c r="Y744" s="192"/>
      <c r="Z744" s="192"/>
      <c r="AA744" s="192"/>
      <c r="AB744" s="192"/>
      <c r="AC744" s="192"/>
      <c r="AD744" s="192"/>
      <c r="AE744" s="192"/>
      <c r="AF744" s="192"/>
    </row>
    <row r="745" ht="16.5" customHeight="1">
      <c r="A745" s="192"/>
      <c r="B745" s="210">
        <v>8054.0</v>
      </c>
      <c r="C745" s="248" t="s">
        <v>218</v>
      </c>
      <c r="D745" s="275" t="s">
        <v>763</v>
      </c>
      <c r="E745" s="277" t="s">
        <v>785</v>
      </c>
      <c r="F745" s="214">
        <v>2026.0</v>
      </c>
      <c r="G745" s="214">
        <v>10.0</v>
      </c>
      <c r="H745" s="214" t="s">
        <v>52</v>
      </c>
      <c r="I745" s="220">
        <v>0.03</v>
      </c>
      <c r="J745" s="212"/>
      <c r="K745" s="217">
        <f t="shared" ref="K745:L745" si="772">3.04%/42</f>
        <v>0.0007238095238</v>
      </c>
      <c r="L745" s="217">
        <f t="shared" si="772"/>
        <v>0.0007238095238</v>
      </c>
      <c r="M745" s="218"/>
      <c r="N745" s="192">
        <f t="shared" si="3"/>
        <v>0.01</v>
      </c>
      <c r="O745" s="192">
        <f t="shared" si="4"/>
        <v>0.41</v>
      </c>
      <c r="P745" s="192"/>
      <c r="Q745" s="192"/>
      <c r="R745" s="192"/>
      <c r="S745" s="192"/>
      <c r="T745" s="192"/>
      <c r="U745" s="192"/>
      <c r="V745" s="192"/>
      <c r="W745" s="192"/>
      <c r="X745" s="192"/>
      <c r="Y745" s="192"/>
      <c r="Z745" s="192"/>
      <c r="AA745" s="192"/>
      <c r="AB745" s="192"/>
      <c r="AC745" s="192"/>
      <c r="AD745" s="192"/>
      <c r="AE745" s="192"/>
      <c r="AF745" s="192"/>
    </row>
    <row r="746" ht="16.5" customHeight="1">
      <c r="A746" s="192"/>
      <c r="B746" s="210">
        <v>8054.0</v>
      </c>
      <c r="C746" s="248" t="s">
        <v>218</v>
      </c>
      <c r="D746" s="275" t="s">
        <v>763</v>
      </c>
      <c r="E746" s="277" t="s">
        <v>785</v>
      </c>
      <c r="F746" s="214">
        <v>2026.0</v>
      </c>
      <c r="G746" s="214">
        <v>11.0</v>
      </c>
      <c r="H746" s="214" t="s">
        <v>55</v>
      </c>
      <c r="I746" s="220">
        <v>0.03</v>
      </c>
      <c r="J746" s="212"/>
      <c r="K746" s="217">
        <f t="shared" ref="K746:L746" si="773">3.04%/42</f>
        <v>0.0007238095238</v>
      </c>
      <c r="L746" s="217">
        <f t="shared" si="773"/>
        <v>0.0007238095238</v>
      </c>
      <c r="M746" s="218"/>
      <c r="N746" s="192">
        <f t="shared" si="3"/>
        <v>0.01</v>
      </c>
      <c r="O746" s="192">
        <f t="shared" si="4"/>
        <v>0.41</v>
      </c>
      <c r="P746" s="192"/>
      <c r="Q746" s="192"/>
      <c r="R746" s="192"/>
      <c r="S746" s="192"/>
      <c r="T746" s="192"/>
      <c r="U746" s="192"/>
      <c r="V746" s="192"/>
      <c r="W746" s="192"/>
      <c r="X746" s="192"/>
      <c r="Y746" s="192"/>
      <c r="Z746" s="192"/>
      <c r="AA746" s="192"/>
      <c r="AB746" s="192"/>
      <c r="AC746" s="192"/>
      <c r="AD746" s="192"/>
      <c r="AE746" s="192"/>
      <c r="AF746" s="192"/>
    </row>
    <row r="747" ht="16.5" customHeight="1">
      <c r="A747" s="192"/>
      <c r="B747" s="210">
        <v>8054.0</v>
      </c>
      <c r="C747" s="248" t="s">
        <v>218</v>
      </c>
      <c r="D747" s="275" t="s">
        <v>763</v>
      </c>
      <c r="E747" s="277" t="s">
        <v>785</v>
      </c>
      <c r="F747" s="214">
        <v>2026.0</v>
      </c>
      <c r="G747" s="214">
        <v>12.0</v>
      </c>
      <c r="H747" s="214" t="s">
        <v>59</v>
      </c>
      <c r="I747" s="220">
        <v>0.01</v>
      </c>
      <c r="J747" s="212"/>
      <c r="K747" s="217">
        <f t="shared" ref="K747:L747" si="774">3.04%/42</f>
        <v>0.0007238095238</v>
      </c>
      <c r="L747" s="217">
        <f t="shared" si="774"/>
        <v>0.0007238095238</v>
      </c>
      <c r="M747" s="218"/>
      <c r="N747" s="192">
        <f t="shared" si="3"/>
        <v>0.01</v>
      </c>
      <c r="O747" s="192">
        <f t="shared" si="4"/>
        <v>0.41</v>
      </c>
      <c r="P747" s="192"/>
      <c r="Q747" s="192"/>
      <c r="R747" s="192"/>
      <c r="S747" s="192"/>
      <c r="T747" s="192"/>
      <c r="U747" s="192"/>
      <c r="V747" s="192"/>
      <c r="W747" s="192"/>
      <c r="X747" s="192"/>
      <c r="Y747" s="192"/>
      <c r="Z747" s="192"/>
      <c r="AA747" s="192"/>
      <c r="AB747" s="192"/>
      <c r="AC747" s="192"/>
      <c r="AD747" s="192"/>
      <c r="AE747" s="192"/>
      <c r="AF747" s="192"/>
    </row>
    <row r="748" ht="16.5" customHeight="1">
      <c r="A748" s="192"/>
      <c r="B748" s="210">
        <v>8054.0</v>
      </c>
      <c r="C748" s="248" t="s">
        <v>218</v>
      </c>
      <c r="D748" s="275" t="s">
        <v>763</v>
      </c>
      <c r="E748" s="277" t="s">
        <v>785</v>
      </c>
      <c r="F748" s="214">
        <v>2027.0</v>
      </c>
      <c r="G748" s="214">
        <v>1.0</v>
      </c>
      <c r="H748" s="214" t="s">
        <v>488</v>
      </c>
      <c r="I748" s="220">
        <v>0.01</v>
      </c>
      <c r="J748" s="212"/>
      <c r="K748" s="217">
        <f t="shared" ref="K748:L748" si="775">3.04%/42</f>
        <v>0.0007238095238</v>
      </c>
      <c r="L748" s="217">
        <f t="shared" si="775"/>
        <v>0.0007238095238</v>
      </c>
      <c r="M748" s="218"/>
      <c r="N748" s="192">
        <f t="shared" si="3"/>
        <v>0</v>
      </c>
      <c r="O748" s="192">
        <f t="shared" si="4"/>
        <v>0.41</v>
      </c>
      <c r="P748" s="192"/>
      <c r="Q748" s="192"/>
      <c r="R748" s="192"/>
      <c r="S748" s="192"/>
      <c r="T748" s="192"/>
      <c r="U748" s="192"/>
      <c r="V748" s="192"/>
      <c r="W748" s="192"/>
      <c r="X748" s="192"/>
      <c r="Y748" s="192"/>
      <c r="Z748" s="192"/>
      <c r="AA748" s="192"/>
      <c r="AB748" s="192"/>
      <c r="AC748" s="192"/>
      <c r="AD748" s="192"/>
      <c r="AE748" s="192"/>
      <c r="AF748" s="192"/>
    </row>
    <row r="749" ht="16.5" customHeight="1">
      <c r="A749" s="192"/>
      <c r="B749" s="210">
        <v>8054.0</v>
      </c>
      <c r="C749" s="248" t="s">
        <v>218</v>
      </c>
      <c r="D749" s="275" t="s">
        <v>763</v>
      </c>
      <c r="E749" s="277" t="s">
        <v>785</v>
      </c>
      <c r="F749" s="214">
        <v>2027.0</v>
      </c>
      <c r="G749" s="214">
        <v>2.0</v>
      </c>
      <c r="H749" s="214" t="s">
        <v>65</v>
      </c>
      <c r="I749" s="220">
        <v>0.01</v>
      </c>
      <c r="J749" s="212"/>
      <c r="K749" s="217">
        <f t="shared" ref="K749:L749" si="776">3.04%/42</f>
        <v>0.0007238095238</v>
      </c>
      <c r="L749" s="217">
        <f t="shared" si="776"/>
        <v>0.0007238095238</v>
      </c>
      <c r="M749" s="218"/>
      <c r="N749" s="192">
        <f t="shared" si="3"/>
        <v>0</v>
      </c>
      <c r="O749" s="192">
        <f t="shared" si="4"/>
        <v>0.41</v>
      </c>
      <c r="P749" s="192"/>
      <c r="Q749" s="192"/>
      <c r="R749" s="192"/>
      <c r="S749" s="192"/>
      <c r="T749" s="192"/>
      <c r="U749" s="192"/>
      <c r="V749" s="192"/>
      <c r="W749" s="192"/>
      <c r="X749" s="192"/>
      <c r="Y749" s="192"/>
      <c r="Z749" s="192"/>
      <c r="AA749" s="192"/>
      <c r="AB749" s="192"/>
      <c r="AC749" s="192"/>
      <c r="AD749" s="192"/>
      <c r="AE749" s="192"/>
      <c r="AF749" s="192"/>
    </row>
    <row r="750" ht="16.5" customHeight="1">
      <c r="A750" s="192"/>
      <c r="B750" s="210">
        <v>8054.0</v>
      </c>
      <c r="C750" s="248" t="s">
        <v>218</v>
      </c>
      <c r="D750" s="275" t="s">
        <v>763</v>
      </c>
      <c r="E750" s="277" t="s">
        <v>785</v>
      </c>
      <c r="F750" s="214">
        <v>2027.0</v>
      </c>
      <c r="G750" s="214">
        <v>3.0</v>
      </c>
      <c r="H750" s="214" t="s">
        <v>68</v>
      </c>
      <c r="I750" s="220">
        <v>0.03</v>
      </c>
      <c r="J750" s="212"/>
      <c r="K750" s="217">
        <f t="shared" ref="K750:L750" si="777">3.04%/42</f>
        <v>0.0007238095238</v>
      </c>
      <c r="L750" s="217">
        <f t="shared" si="777"/>
        <v>0.0007238095238</v>
      </c>
      <c r="M750" s="218"/>
      <c r="N750" s="192">
        <f t="shared" si="3"/>
        <v>0</v>
      </c>
      <c r="O750" s="192">
        <f t="shared" si="4"/>
        <v>0.41</v>
      </c>
      <c r="P750" s="192"/>
      <c r="Q750" s="192"/>
      <c r="R750" s="192"/>
      <c r="S750" s="192"/>
      <c r="T750" s="192"/>
      <c r="U750" s="192"/>
      <c r="V750" s="192"/>
      <c r="W750" s="192"/>
      <c r="X750" s="192"/>
      <c r="Y750" s="192"/>
      <c r="Z750" s="192"/>
      <c r="AA750" s="192"/>
      <c r="AB750" s="192"/>
      <c r="AC750" s="192"/>
      <c r="AD750" s="192"/>
      <c r="AE750" s="192"/>
      <c r="AF750" s="192"/>
    </row>
    <row r="751" ht="16.5" customHeight="1">
      <c r="A751" s="192"/>
      <c r="B751" s="210">
        <v>8054.0</v>
      </c>
      <c r="C751" s="248" t="s">
        <v>218</v>
      </c>
      <c r="D751" s="275" t="s">
        <v>763</v>
      </c>
      <c r="E751" s="277" t="s">
        <v>785</v>
      </c>
      <c r="F751" s="214">
        <v>2027.0</v>
      </c>
      <c r="G751" s="214">
        <v>4.0</v>
      </c>
      <c r="H751" s="214" t="s">
        <v>71</v>
      </c>
      <c r="I751" s="220">
        <v>0.03</v>
      </c>
      <c r="J751" s="212"/>
      <c r="K751" s="217">
        <f t="shared" ref="K751:L751" si="778">3.04%/42</f>
        <v>0.0007238095238</v>
      </c>
      <c r="L751" s="217">
        <f t="shared" si="778"/>
        <v>0.0007238095238</v>
      </c>
      <c r="M751" s="218"/>
      <c r="N751" s="192">
        <f t="shared" si="3"/>
        <v>0</v>
      </c>
      <c r="O751" s="192">
        <f t="shared" si="4"/>
        <v>0.41</v>
      </c>
      <c r="P751" s="192"/>
      <c r="Q751" s="192"/>
      <c r="R751" s="192"/>
      <c r="S751" s="192"/>
      <c r="T751" s="192"/>
      <c r="U751" s="192"/>
      <c r="V751" s="192"/>
      <c r="W751" s="192"/>
      <c r="X751" s="192"/>
      <c r="Y751" s="192"/>
      <c r="Z751" s="192"/>
      <c r="AA751" s="192"/>
      <c r="AB751" s="192"/>
      <c r="AC751" s="192"/>
      <c r="AD751" s="192"/>
      <c r="AE751" s="192"/>
      <c r="AF751" s="192"/>
    </row>
    <row r="752" ht="16.5" customHeight="1">
      <c r="A752" s="192"/>
      <c r="B752" s="210">
        <v>8054.0</v>
      </c>
      <c r="C752" s="248" t="s">
        <v>218</v>
      </c>
      <c r="D752" s="275" t="s">
        <v>763</v>
      </c>
      <c r="E752" s="277" t="s">
        <v>785</v>
      </c>
      <c r="F752" s="214">
        <v>2027.0</v>
      </c>
      <c r="G752" s="214">
        <v>5.0</v>
      </c>
      <c r="H752" s="214" t="s">
        <v>74</v>
      </c>
      <c r="I752" s="220">
        <v>0.03</v>
      </c>
      <c r="J752" s="212"/>
      <c r="K752" s="217">
        <f t="shared" ref="K752:L752" si="779">3.04%/42</f>
        <v>0.0007238095238</v>
      </c>
      <c r="L752" s="217">
        <f t="shared" si="779"/>
        <v>0.0007238095238</v>
      </c>
      <c r="M752" s="218"/>
      <c r="N752" s="192">
        <f t="shared" si="3"/>
        <v>0</v>
      </c>
      <c r="O752" s="192">
        <f t="shared" si="4"/>
        <v>0.41</v>
      </c>
      <c r="P752" s="192"/>
      <c r="Q752" s="192"/>
      <c r="R752" s="192"/>
      <c r="S752" s="192"/>
      <c r="T752" s="192"/>
      <c r="U752" s="192"/>
      <c r="V752" s="192"/>
      <c r="W752" s="192"/>
      <c r="X752" s="192"/>
      <c r="Y752" s="192"/>
      <c r="Z752" s="192"/>
      <c r="AA752" s="192"/>
      <c r="AB752" s="192"/>
      <c r="AC752" s="192"/>
      <c r="AD752" s="192"/>
      <c r="AE752" s="192"/>
      <c r="AF752" s="192"/>
    </row>
    <row r="753" ht="16.5" customHeight="1">
      <c r="A753" s="192"/>
      <c r="B753" s="210">
        <v>8054.0</v>
      </c>
      <c r="C753" s="248" t="s">
        <v>218</v>
      </c>
      <c r="D753" s="275" t="s">
        <v>763</v>
      </c>
      <c r="E753" s="277" t="s">
        <v>785</v>
      </c>
      <c r="F753" s="214">
        <v>2027.0</v>
      </c>
      <c r="G753" s="214">
        <v>6.0</v>
      </c>
      <c r="H753" s="214" t="s">
        <v>77</v>
      </c>
      <c r="I753" s="220">
        <v>0.03</v>
      </c>
      <c r="J753" s="212"/>
      <c r="K753" s="217">
        <f t="shared" ref="K753:L753" si="780">3.04%/42</f>
        <v>0.0007238095238</v>
      </c>
      <c r="L753" s="217">
        <f t="shared" si="780"/>
        <v>0.0007238095238</v>
      </c>
      <c r="M753" s="218"/>
      <c r="N753" s="192">
        <f t="shared" si="3"/>
        <v>0</v>
      </c>
      <c r="O753" s="192">
        <f t="shared" si="4"/>
        <v>0.41</v>
      </c>
      <c r="P753" s="192"/>
      <c r="Q753" s="192"/>
      <c r="R753" s="192"/>
      <c r="S753" s="192"/>
      <c r="T753" s="192"/>
      <c r="U753" s="192"/>
      <c r="V753" s="192"/>
      <c r="W753" s="192"/>
      <c r="X753" s="192"/>
      <c r="Y753" s="192"/>
      <c r="Z753" s="192"/>
      <c r="AA753" s="192"/>
      <c r="AB753" s="192"/>
      <c r="AC753" s="192"/>
      <c r="AD753" s="192"/>
      <c r="AE753" s="192"/>
      <c r="AF753" s="192"/>
    </row>
    <row r="754" ht="16.5" customHeight="1">
      <c r="A754" s="192"/>
      <c r="B754" s="210">
        <v>8054.0</v>
      </c>
      <c r="C754" s="248" t="s">
        <v>218</v>
      </c>
      <c r="D754" s="275" t="s">
        <v>763</v>
      </c>
      <c r="E754" s="277" t="s">
        <v>785</v>
      </c>
      <c r="F754" s="214">
        <v>2027.0</v>
      </c>
      <c r="G754" s="214">
        <v>7.0</v>
      </c>
      <c r="H754" s="214" t="s">
        <v>41</v>
      </c>
      <c r="I754" s="220">
        <v>0.03</v>
      </c>
      <c r="J754" s="212"/>
      <c r="K754" s="217">
        <f t="shared" ref="K754:L754" si="781">3.04%/42</f>
        <v>0.0007238095238</v>
      </c>
      <c r="L754" s="217">
        <f t="shared" si="781"/>
        <v>0.0007238095238</v>
      </c>
      <c r="M754" s="218"/>
      <c r="N754" s="192">
        <f t="shared" si="3"/>
        <v>0</v>
      </c>
      <c r="O754" s="192">
        <f t="shared" si="4"/>
        <v>0.41</v>
      </c>
      <c r="P754" s="192"/>
      <c r="Q754" s="192"/>
      <c r="R754" s="192"/>
      <c r="S754" s="192"/>
      <c r="T754" s="192"/>
      <c r="U754" s="192"/>
      <c r="V754" s="192"/>
      <c r="W754" s="192"/>
      <c r="X754" s="192"/>
      <c r="Y754" s="192"/>
      <c r="Z754" s="192"/>
      <c r="AA754" s="192"/>
      <c r="AB754" s="192"/>
      <c r="AC754" s="192"/>
      <c r="AD754" s="192"/>
      <c r="AE754" s="192"/>
      <c r="AF754" s="192"/>
    </row>
    <row r="755" ht="16.5" customHeight="1">
      <c r="A755" s="192"/>
      <c r="B755" s="210">
        <v>8054.0</v>
      </c>
      <c r="C755" s="248" t="s">
        <v>218</v>
      </c>
      <c r="D755" s="275" t="s">
        <v>763</v>
      </c>
      <c r="E755" s="277" t="s">
        <v>785</v>
      </c>
      <c r="F755" s="214">
        <v>2027.0</v>
      </c>
      <c r="G755" s="214">
        <v>8.0</v>
      </c>
      <c r="H755" s="214" t="s">
        <v>46</v>
      </c>
      <c r="I755" s="220">
        <v>0.03</v>
      </c>
      <c r="J755" s="212"/>
      <c r="K755" s="217">
        <f t="shared" ref="K755:L755" si="782">3.04%/42</f>
        <v>0.0007238095238</v>
      </c>
      <c r="L755" s="217">
        <f t="shared" si="782"/>
        <v>0.0007238095238</v>
      </c>
      <c r="M755" s="218"/>
      <c r="N755" s="192">
        <f t="shared" si="3"/>
        <v>0</v>
      </c>
      <c r="O755" s="192">
        <f t="shared" si="4"/>
        <v>0.41</v>
      </c>
      <c r="P755" s="192"/>
      <c r="Q755" s="192"/>
      <c r="R755" s="192"/>
      <c r="S755" s="192"/>
      <c r="T755" s="192"/>
      <c r="U755" s="192"/>
      <c r="V755" s="192"/>
      <c r="W755" s="192"/>
      <c r="X755" s="192"/>
      <c r="Y755" s="192"/>
      <c r="Z755" s="192"/>
      <c r="AA755" s="192"/>
      <c r="AB755" s="192"/>
      <c r="AC755" s="192"/>
      <c r="AD755" s="192"/>
      <c r="AE755" s="192"/>
      <c r="AF755" s="192"/>
    </row>
    <row r="756" ht="16.5" customHeight="1">
      <c r="A756" s="192"/>
      <c r="B756" s="210">
        <v>8054.0</v>
      </c>
      <c r="C756" s="248" t="s">
        <v>218</v>
      </c>
      <c r="D756" s="275" t="s">
        <v>763</v>
      </c>
      <c r="E756" s="277" t="s">
        <v>785</v>
      </c>
      <c r="F756" s="214">
        <v>2027.0</v>
      </c>
      <c r="G756" s="214">
        <v>9.0</v>
      </c>
      <c r="H756" s="214" t="s">
        <v>49</v>
      </c>
      <c r="I756" s="220">
        <v>0.03</v>
      </c>
      <c r="J756" s="212"/>
      <c r="K756" s="217">
        <f t="shared" ref="K756:L756" si="783">3.04%/42</f>
        <v>0.0007238095238</v>
      </c>
      <c r="L756" s="217">
        <f t="shared" si="783"/>
        <v>0.0007238095238</v>
      </c>
      <c r="M756" s="218"/>
      <c r="N756" s="192">
        <f t="shared" si="3"/>
        <v>0</v>
      </c>
      <c r="O756" s="192">
        <f t="shared" si="4"/>
        <v>0.41</v>
      </c>
      <c r="P756" s="192"/>
      <c r="Q756" s="192"/>
      <c r="R756" s="192"/>
      <c r="S756" s="192"/>
      <c r="T756" s="192"/>
      <c r="U756" s="192"/>
      <c r="V756" s="192"/>
      <c r="W756" s="192"/>
      <c r="X756" s="192"/>
      <c r="Y756" s="192"/>
      <c r="Z756" s="192"/>
      <c r="AA756" s="192"/>
      <c r="AB756" s="192"/>
      <c r="AC756" s="192"/>
      <c r="AD756" s="192"/>
      <c r="AE756" s="192"/>
      <c r="AF756" s="192"/>
    </row>
    <row r="757" ht="16.5" customHeight="1">
      <c r="A757" s="192"/>
      <c r="B757" s="210">
        <v>8054.0</v>
      </c>
      <c r="C757" s="248" t="s">
        <v>218</v>
      </c>
      <c r="D757" s="275" t="s">
        <v>763</v>
      </c>
      <c r="E757" s="277" t="s">
        <v>785</v>
      </c>
      <c r="F757" s="214">
        <v>2027.0</v>
      </c>
      <c r="G757" s="214">
        <v>10.0</v>
      </c>
      <c r="H757" s="214" t="s">
        <v>52</v>
      </c>
      <c r="I757" s="220">
        <v>0.03</v>
      </c>
      <c r="J757" s="212"/>
      <c r="K757" s="217">
        <f t="shared" ref="K757:L757" si="784">3.04%/42</f>
        <v>0.0007238095238</v>
      </c>
      <c r="L757" s="217">
        <f t="shared" si="784"/>
        <v>0.0007238095238</v>
      </c>
      <c r="M757" s="218"/>
      <c r="N757" s="192">
        <f t="shared" si="3"/>
        <v>0</v>
      </c>
      <c r="O757" s="192">
        <f t="shared" si="4"/>
        <v>0.41</v>
      </c>
      <c r="P757" s="192"/>
      <c r="Q757" s="192"/>
      <c r="R757" s="192"/>
      <c r="S757" s="192"/>
      <c r="T757" s="192"/>
      <c r="U757" s="192"/>
      <c r="V757" s="192"/>
      <c r="W757" s="192"/>
      <c r="X757" s="192"/>
      <c r="Y757" s="192"/>
      <c r="Z757" s="192"/>
      <c r="AA757" s="192"/>
      <c r="AB757" s="192"/>
      <c r="AC757" s="192"/>
      <c r="AD757" s="192"/>
      <c r="AE757" s="192"/>
      <c r="AF757" s="192"/>
    </row>
    <row r="758" ht="16.5" customHeight="1">
      <c r="A758" s="192"/>
      <c r="B758" s="210">
        <v>8054.0</v>
      </c>
      <c r="C758" s="248" t="s">
        <v>218</v>
      </c>
      <c r="D758" s="275" t="s">
        <v>763</v>
      </c>
      <c r="E758" s="277" t="s">
        <v>785</v>
      </c>
      <c r="F758" s="214">
        <v>2027.0</v>
      </c>
      <c r="G758" s="214">
        <v>11.0</v>
      </c>
      <c r="H758" s="214" t="s">
        <v>55</v>
      </c>
      <c r="I758" s="220">
        <v>0.03</v>
      </c>
      <c r="J758" s="212"/>
      <c r="K758" s="217">
        <f t="shared" ref="K758:L758" si="785">3.04%/42</f>
        <v>0.0007238095238</v>
      </c>
      <c r="L758" s="217">
        <f t="shared" si="785"/>
        <v>0.0007238095238</v>
      </c>
      <c r="M758" s="218"/>
      <c r="N758" s="192">
        <f t="shared" si="3"/>
        <v>0</v>
      </c>
      <c r="O758" s="192">
        <f t="shared" si="4"/>
        <v>0.41</v>
      </c>
      <c r="P758" s="192"/>
      <c r="Q758" s="192"/>
      <c r="R758" s="192"/>
      <c r="S758" s="192"/>
      <c r="T758" s="192"/>
      <c r="U758" s="192"/>
      <c r="V758" s="192"/>
      <c r="W758" s="192"/>
      <c r="X758" s="192"/>
      <c r="Y758" s="192"/>
      <c r="Z758" s="192"/>
      <c r="AA758" s="192"/>
      <c r="AB758" s="192"/>
      <c r="AC758" s="192"/>
      <c r="AD758" s="192"/>
      <c r="AE758" s="192"/>
      <c r="AF758" s="192"/>
    </row>
    <row r="759" ht="16.5" customHeight="1">
      <c r="A759" s="192"/>
      <c r="B759" s="210">
        <v>8054.0</v>
      </c>
      <c r="C759" s="248" t="s">
        <v>218</v>
      </c>
      <c r="D759" s="275" t="s">
        <v>763</v>
      </c>
      <c r="E759" s="277" t="s">
        <v>785</v>
      </c>
      <c r="F759" s="214">
        <v>2027.0</v>
      </c>
      <c r="G759" s="214">
        <v>12.0</v>
      </c>
      <c r="H759" s="214" t="s">
        <v>59</v>
      </c>
      <c r="I759" s="220">
        <v>0.01</v>
      </c>
      <c r="J759" s="212"/>
      <c r="K759" s="217">
        <f t="shared" ref="K759:L759" si="786">3.04%/42</f>
        <v>0.0007238095238</v>
      </c>
      <c r="L759" s="217">
        <f t="shared" si="786"/>
        <v>0.0007238095238</v>
      </c>
      <c r="M759" s="218"/>
      <c r="N759" s="192">
        <f t="shared" si="3"/>
        <v>0</v>
      </c>
      <c r="O759" s="192">
        <f t="shared" si="4"/>
        <v>0.41</v>
      </c>
      <c r="P759" s="192"/>
      <c r="Q759" s="192"/>
      <c r="R759" s="192"/>
      <c r="S759" s="192"/>
      <c r="T759" s="192"/>
      <c r="U759" s="192"/>
      <c r="V759" s="192"/>
      <c r="W759" s="192"/>
      <c r="X759" s="192"/>
      <c r="Y759" s="192"/>
      <c r="Z759" s="192"/>
      <c r="AA759" s="192"/>
      <c r="AB759" s="192"/>
      <c r="AC759" s="192"/>
      <c r="AD759" s="192"/>
      <c r="AE759" s="192"/>
      <c r="AF759" s="192"/>
    </row>
    <row r="760" ht="16.5" customHeight="1">
      <c r="A760" s="192"/>
      <c r="B760" s="210">
        <v>8054.0</v>
      </c>
      <c r="C760" s="248" t="s">
        <v>805</v>
      </c>
      <c r="D760" s="248" t="s">
        <v>806</v>
      </c>
      <c r="E760" s="277" t="s">
        <v>807</v>
      </c>
      <c r="F760" s="214">
        <v>2024.0</v>
      </c>
      <c r="G760" s="214">
        <v>7.0</v>
      </c>
      <c r="H760" s="214" t="s">
        <v>41</v>
      </c>
      <c r="I760" s="220">
        <v>0.00833</v>
      </c>
      <c r="J760" s="216">
        <v>0.00833</v>
      </c>
      <c r="K760" s="217">
        <f t="shared" ref="K760:L760" si="787">1.95%/42</f>
        <v>0.0004642857143</v>
      </c>
      <c r="L760" s="217">
        <f t="shared" si="787"/>
        <v>0.0004642857143</v>
      </c>
      <c r="M760" s="218" t="s">
        <v>808</v>
      </c>
      <c r="N760" s="250">
        <f t="shared" si="3"/>
        <v>0.00833</v>
      </c>
      <c r="O760" s="192">
        <f t="shared" si="4"/>
        <v>0.00833</v>
      </c>
      <c r="P760" s="192"/>
      <c r="Q760" s="192"/>
      <c r="R760" s="192"/>
      <c r="S760" s="192"/>
      <c r="T760" s="192"/>
      <c r="U760" s="192"/>
      <c r="V760" s="192"/>
      <c r="W760" s="192"/>
      <c r="X760" s="192"/>
      <c r="Y760" s="192"/>
      <c r="Z760" s="192"/>
      <c r="AA760" s="192"/>
      <c r="AB760" s="192"/>
      <c r="AC760" s="192"/>
      <c r="AD760" s="192"/>
      <c r="AE760" s="192"/>
      <c r="AF760" s="192"/>
    </row>
    <row r="761" ht="16.5" customHeight="1">
      <c r="A761" s="192"/>
      <c r="B761" s="210">
        <v>8054.0</v>
      </c>
      <c r="C761" s="248" t="s">
        <v>805</v>
      </c>
      <c r="D761" s="248" t="s">
        <v>806</v>
      </c>
      <c r="E761" s="277" t="s">
        <v>807</v>
      </c>
      <c r="F761" s="214">
        <v>2024.0</v>
      </c>
      <c r="G761" s="214">
        <v>8.0</v>
      </c>
      <c r="H761" s="214" t="s">
        <v>46</v>
      </c>
      <c r="I761" s="220">
        <v>0.01666</v>
      </c>
      <c r="J761" s="216">
        <v>0.01666</v>
      </c>
      <c r="K761" s="217">
        <f t="shared" ref="K761:L761" si="788">1.95%/42</f>
        <v>0.0004642857143</v>
      </c>
      <c r="L761" s="217">
        <f t="shared" si="788"/>
        <v>0.0004642857143</v>
      </c>
      <c r="M761" s="218" t="s">
        <v>809</v>
      </c>
      <c r="N761" s="250">
        <f t="shared" si="3"/>
        <v>0.02499</v>
      </c>
      <c r="O761" s="192">
        <f t="shared" si="4"/>
        <v>0.02499</v>
      </c>
      <c r="P761" s="192"/>
      <c r="Q761" s="192"/>
      <c r="R761" s="192"/>
      <c r="S761" s="192"/>
      <c r="T761" s="192"/>
      <c r="U761" s="192"/>
      <c r="V761" s="192"/>
      <c r="W761" s="192"/>
      <c r="X761" s="192"/>
      <c r="Y761" s="192"/>
      <c r="Z761" s="192"/>
      <c r="AA761" s="192"/>
      <c r="AB761" s="192"/>
      <c r="AC761" s="192"/>
      <c r="AD761" s="192"/>
      <c r="AE761" s="192"/>
      <c r="AF761" s="192"/>
    </row>
    <row r="762" ht="16.5" customHeight="1">
      <c r="A762" s="192"/>
      <c r="B762" s="210">
        <v>8054.0</v>
      </c>
      <c r="C762" s="248" t="s">
        <v>805</v>
      </c>
      <c r="D762" s="248" t="s">
        <v>806</v>
      </c>
      <c r="E762" s="277" t="s">
        <v>807</v>
      </c>
      <c r="F762" s="214">
        <v>2024.0</v>
      </c>
      <c r="G762" s="214">
        <v>9.0</v>
      </c>
      <c r="H762" s="214" t="s">
        <v>49</v>
      </c>
      <c r="I762" s="220">
        <v>0.01666</v>
      </c>
      <c r="J762" s="216">
        <v>0.01666</v>
      </c>
      <c r="K762" s="217">
        <f t="shared" ref="K762:L762" si="789">1.95%/42</f>
        <v>0.0004642857143</v>
      </c>
      <c r="L762" s="217">
        <f t="shared" si="789"/>
        <v>0.0004642857143</v>
      </c>
      <c r="M762" s="218" t="s">
        <v>810</v>
      </c>
      <c r="N762" s="250">
        <f t="shared" si="3"/>
        <v>0.04165</v>
      </c>
      <c r="O762" s="192">
        <f t="shared" si="4"/>
        <v>0.04165</v>
      </c>
      <c r="P762" s="192"/>
      <c r="Q762" s="192"/>
      <c r="R762" s="192"/>
      <c r="S762" s="192"/>
      <c r="T762" s="192"/>
      <c r="U762" s="192"/>
      <c r="V762" s="192"/>
      <c r="W762" s="192"/>
      <c r="X762" s="192"/>
      <c r="Y762" s="192"/>
      <c r="Z762" s="192"/>
      <c r="AA762" s="192"/>
      <c r="AB762" s="192"/>
      <c r="AC762" s="192"/>
      <c r="AD762" s="192"/>
      <c r="AE762" s="192"/>
      <c r="AF762" s="192"/>
    </row>
    <row r="763" ht="16.5" customHeight="1">
      <c r="A763" s="192"/>
      <c r="B763" s="210">
        <v>8054.0</v>
      </c>
      <c r="C763" s="248" t="s">
        <v>805</v>
      </c>
      <c r="D763" s="248" t="s">
        <v>806</v>
      </c>
      <c r="E763" s="277" t="s">
        <v>807</v>
      </c>
      <c r="F763" s="214">
        <v>2024.0</v>
      </c>
      <c r="G763" s="214">
        <v>10.0</v>
      </c>
      <c r="H763" s="214" t="s">
        <v>52</v>
      </c>
      <c r="I763" s="220">
        <v>0.01666</v>
      </c>
      <c r="J763" s="216">
        <v>0.01666</v>
      </c>
      <c r="K763" s="217">
        <f t="shared" ref="K763:L763" si="790">1.95%/42</f>
        <v>0.0004642857143</v>
      </c>
      <c r="L763" s="217">
        <f t="shared" si="790"/>
        <v>0.0004642857143</v>
      </c>
      <c r="M763" s="249" t="s">
        <v>811</v>
      </c>
      <c r="N763" s="250">
        <f t="shared" si="3"/>
        <v>0.05831</v>
      </c>
      <c r="O763" s="192">
        <f t="shared" si="4"/>
        <v>0.05831</v>
      </c>
      <c r="P763" s="192"/>
      <c r="Q763" s="192"/>
      <c r="R763" s="192"/>
      <c r="S763" s="192"/>
      <c r="T763" s="192"/>
      <c r="U763" s="192"/>
      <c r="V763" s="192"/>
      <c r="W763" s="192"/>
      <c r="X763" s="192"/>
      <c r="Y763" s="192"/>
      <c r="Z763" s="192"/>
      <c r="AA763" s="192"/>
      <c r="AB763" s="192"/>
      <c r="AC763" s="192"/>
      <c r="AD763" s="192"/>
      <c r="AE763" s="192"/>
      <c r="AF763" s="192"/>
    </row>
    <row r="764" ht="16.5" customHeight="1">
      <c r="A764" s="192"/>
      <c r="B764" s="210">
        <v>8054.0</v>
      </c>
      <c r="C764" s="248" t="s">
        <v>805</v>
      </c>
      <c r="D764" s="248" t="s">
        <v>806</v>
      </c>
      <c r="E764" s="277" t="s">
        <v>807</v>
      </c>
      <c r="F764" s="214">
        <v>2024.0</v>
      </c>
      <c r="G764" s="214">
        <v>11.0</v>
      </c>
      <c r="H764" s="214" t="s">
        <v>55</v>
      </c>
      <c r="I764" s="220">
        <v>0.01666</v>
      </c>
      <c r="J764" s="216">
        <v>0.01666</v>
      </c>
      <c r="K764" s="217">
        <f t="shared" ref="K764:L764" si="791">1.95%/42</f>
        <v>0.0004642857143</v>
      </c>
      <c r="L764" s="217">
        <f t="shared" si="791"/>
        <v>0.0004642857143</v>
      </c>
      <c r="M764" s="254" t="s">
        <v>812</v>
      </c>
      <c r="N764" s="250">
        <f t="shared" si="3"/>
        <v>0.07497</v>
      </c>
      <c r="O764" s="192">
        <f t="shared" si="4"/>
        <v>0.07497</v>
      </c>
      <c r="P764" s="192"/>
      <c r="Q764" s="192"/>
      <c r="R764" s="192"/>
      <c r="S764" s="192"/>
      <c r="T764" s="192"/>
      <c r="U764" s="192"/>
      <c r="V764" s="192"/>
      <c r="W764" s="192"/>
      <c r="X764" s="192"/>
      <c r="Y764" s="192"/>
      <c r="Z764" s="192"/>
      <c r="AA764" s="192"/>
      <c r="AB764" s="192"/>
      <c r="AC764" s="192"/>
      <c r="AD764" s="192"/>
      <c r="AE764" s="192"/>
      <c r="AF764" s="192"/>
    </row>
    <row r="765" ht="16.5" customHeight="1">
      <c r="A765" s="192"/>
      <c r="B765" s="210">
        <v>8054.0</v>
      </c>
      <c r="C765" s="248" t="s">
        <v>805</v>
      </c>
      <c r="D765" s="248" t="s">
        <v>806</v>
      </c>
      <c r="E765" s="277" t="s">
        <v>807</v>
      </c>
      <c r="F765" s="214">
        <v>2024.0</v>
      </c>
      <c r="G765" s="214">
        <v>12.0</v>
      </c>
      <c r="H765" s="214" t="s">
        <v>59</v>
      </c>
      <c r="I765" s="220">
        <v>0.02503000000000001</v>
      </c>
      <c r="J765" s="216">
        <v>0.02503000000000001</v>
      </c>
      <c r="K765" s="217">
        <f t="shared" ref="K765:L765" si="792">1.95%/42</f>
        <v>0.0004642857143</v>
      </c>
      <c r="L765" s="217">
        <f t="shared" si="792"/>
        <v>0.0004642857143</v>
      </c>
      <c r="M765" s="218" t="s">
        <v>813</v>
      </c>
      <c r="N765" s="250">
        <f t="shared" si="3"/>
        <v>0.1</v>
      </c>
      <c r="O765" s="192">
        <f t="shared" si="4"/>
        <v>0.1</v>
      </c>
      <c r="P765" s="192"/>
      <c r="Q765" s="192"/>
      <c r="R765" s="192"/>
      <c r="S765" s="192"/>
      <c r="T765" s="192"/>
      <c r="U765" s="192"/>
      <c r="V765" s="192"/>
      <c r="W765" s="192"/>
      <c r="X765" s="192"/>
      <c r="Y765" s="192"/>
      <c r="Z765" s="192"/>
      <c r="AA765" s="192"/>
      <c r="AB765" s="192"/>
      <c r="AC765" s="192"/>
      <c r="AD765" s="192"/>
      <c r="AE765" s="192"/>
      <c r="AF765" s="192"/>
    </row>
    <row r="766" ht="16.5" customHeight="1">
      <c r="A766" s="192"/>
      <c r="B766" s="210">
        <v>8054.0</v>
      </c>
      <c r="C766" s="248" t="s">
        <v>408</v>
      </c>
      <c r="D766" s="248" t="s">
        <v>806</v>
      </c>
      <c r="E766" s="277" t="s">
        <v>807</v>
      </c>
      <c r="F766" s="214">
        <v>2025.0</v>
      </c>
      <c r="G766" s="214">
        <v>1.0</v>
      </c>
      <c r="H766" s="214" t="s">
        <v>488</v>
      </c>
      <c r="I766" s="220">
        <v>0.025</v>
      </c>
      <c r="J766" s="255">
        <v>0.025</v>
      </c>
      <c r="K766" s="217">
        <f t="shared" ref="K766:L766" si="793">1.95%/42</f>
        <v>0.0004642857143</v>
      </c>
      <c r="L766" s="217">
        <f t="shared" si="793"/>
        <v>0.0004642857143</v>
      </c>
      <c r="M766" s="218" t="s">
        <v>814</v>
      </c>
      <c r="N766" s="250">
        <f t="shared" si="3"/>
        <v>0.025</v>
      </c>
      <c r="O766" s="192">
        <f t="shared" si="4"/>
        <v>0.125</v>
      </c>
      <c r="P766" s="192"/>
      <c r="Q766" s="192"/>
      <c r="R766" s="192"/>
      <c r="S766" s="192"/>
      <c r="T766" s="192"/>
      <c r="U766" s="192"/>
      <c r="V766" s="192"/>
      <c r="W766" s="192"/>
      <c r="X766" s="192"/>
      <c r="Y766" s="192"/>
      <c r="Z766" s="192"/>
      <c r="AA766" s="192"/>
      <c r="AB766" s="192"/>
      <c r="AC766" s="192"/>
      <c r="AD766" s="192"/>
      <c r="AE766" s="192"/>
      <c r="AF766" s="192"/>
    </row>
    <row r="767" ht="16.5" customHeight="1">
      <c r="A767" s="192"/>
      <c r="B767" s="210">
        <v>8054.0</v>
      </c>
      <c r="C767" s="248" t="s">
        <v>805</v>
      </c>
      <c r="D767" s="248" t="s">
        <v>806</v>
      </c>
      <c r="E767" s="277" t="s">
        <v>807</v>
      </c>
      <c r="F767" s="214">
        <v>2025.0</v>
      </c>
      <c r="G767" s="214">
        <v>2.0</v>
      </c>
      <c r="H767" s="214" t="s">
        <v>65</v>
      </c>
      <c r="I767" s="217">
        <v>0.025</v>
      </c>
      <c r="J767" s="217">
        <v>0.025</v>
      </c>
      <c r="K767" s="217">
        <f t="shared" ref="K767:L767" si="794">1.95%/42</f>
        <v>0.0004642857143</v>
      </c>
      <c r="L767" s="217">
        <f t="shared" si="794"/>
        <v>0.0004642857143</v>
      </c>
      <c r="M767" s="218" t="s">
        <v>815</v>
      </c>
      <c r="N767" s="250">
        <f t="shared" si="3"/>
        <v>0.05</v>
      </c>
      <c r="O767" s="192">
        <f t="shared" si="4"/>
        <v>0.15</v>
      </c>
      <c r="P767" s="192"/>
      <c r="Q767" s="192"/>
      <c r="R767" s="192"/>
      <c r="S767" s="192"/>
      <c r="T767" s="192"/>
      <c r="U767" s="192"/>
      <c r="V767" s="192"/>
      <c r="W767" s="192"/>
      <c r="X767" s="192"/>
      <c r="Y767" s="192"/>
      <c r="Z767" s="192"/>
      <c r="AA767" s="192"/>
      <c r="AB767" s="192"/>
      <c r="AC767" s="192"/>
      <c r="AD767" s="192"/>
      <c r="AE767" s="192"/>
      <c r="AF767" s="192"/>
    </row>
    <row r="768" ht="16.5" customHeight="1">
      <c r="A768" s="192"/>
      <c r="B768" s="210">
        <v>8054.0</v>
      </c>
      <c r="C768" s="248" t="s">
        <v>805</v>
      </c>
      <c r="D768" s="248" t="s">
        <v>806</v>
      </c>
      <c r="E768" s="277" t="s">
        <v>807</v>
      </c>
      <c r="F768" s="214">
        <v>2025.0</v>
      </c>
      <c r="G768" s="214">
        <v>3.0</v>
      </c>
      <c r="H768" s="214" t="s">
        <v>68</v>
      </c>
      <c r="I768" s="220">
        <v>0.024990000000000002</v>
      </c>
      <c r="J768" s="220">
        <v>0.024990000000000002</v>
      </c>
      <c r="K768" s="217">
        <f t="shared" ref="K768:L768" si="795">1.95%/42</f>
        <v>0.0004642857143</v>
      </c>
      <c r="L768" s="217">
        <f t="shared" si="795"/>
        <v>0.0004642857143</v>
      </c>
      <c r="M768" s="218" t="s">
        <v>816</v>
      </c>
      <c r="N768" s="250">
        <f t="shared" si="3"/>
        <v>0.07499</v>
      </c>
      <c r="O768" s="192">
        <f t="shared" si="4"/>
        <v>0.17499</v>
      </c>
      <c r="P768" s="192"/>
      <c r="Q768" s="192"/>
      <c r="R768" s="192"/>
      <c r="S768" s="192"/>
      <c r="T768" s="192"/>
      <c r="U768" s="192"/>
      <c r="V768" s="192"/>
      <c r="W768" s="192"/>
      <c r="X768" s="192"/>
      <c r="Y768" s="192"/>
      <c r="Z768" s="192"/>
      <c r="AA768" s="192"/>
      <c r="AB768" s="192"/>
      <c r="AC768" s="192"/>
      <c r="AD768" s="192"/>
      <c r="AE768" s="192"/>
      <c r="AF768" s="192"/>
    </row>
    <row r="769" ht="16.5" customHeight="1">
      <c r="A769" s="192"/>
      <c r="B769" s="210">
        <v>8054.0</v>
      </c>
      <c r="C769" s="248" t="s">
        <v>805</v>
      </c>
      <c r="D769" s="248" t="s">
        <v>806</v>
      </c>
      <c r="E769" s="277" t="s">
        <v>807</v>
      </c>
      <c r="F769" s="214">
        <v>2025.0</v>
      </c>
      <c r="G769" s="214">
        <v>4.0</v>
      </c>
      <c r="H769" s="214" t="s">
        <v>71</v>
      </c>
      <c r="I769" s="220">
        <v>0.024990000000000002</v>
      </c>
      <c r="J769" s="220">
        <v>0.024990000000000002</v>
      </c>
      <c r="K769" s="217">
        <f t="shared" ref="K769:L769" si="796">1.95%/42</f>
        <v>0.0004642857143</v>
      </c>
      <c r="L769" s="217">
        <f t="shared" si="796"/>
        <v>0.0004642857143</v>
      </c>
      <c r="M769" s="218" t="s">
        <v>817</v>
      </c>
      <c r="N769" s="192">
        <f t="shared" si="3"/>
        <v>0.09998</v>
      </c>
      <c r="O769" s="192">
        <f t="shared" si="4"/>
        <v>0.19998</v>
      </c>
      <c r="P769" s="192"/>
      <c r="Q769" s="192"/>
      <c r="R769" s="192"/>
      <c r="S769" s="192"/>
      <c r="T769" s="192"/>
      <c r="U769" s="192"/>
      <c r="V769" s="192"/>
      <c r="W769" s="192"/>
      <c r="X769" s="192"/>
      <c r="Y769" s="192"/>
      <c r="Z769" s="192"/>
      <c r="AA769" s="192"/>
      <c r="AB769" s="192"/>
      <c r="AC769" s="192"/>
      <c r="AD769" s="192"/>
      <c r="AE769" s="192"/>
      <c r="AF769" s="192"/>
    </row>
    <row r="770" ht="16.5" customHeight="1">
      <c r="A770" s="192"/>
      <c r="B770" s="210">
        <v>8054.0</v>
      </c>
      <c r="C770" s="248" t="s">
        <v>805</v>
      </c>
      <c r="D770" s="248" t="s">
        <v>806</v>
      </c>
      <c r="E770" s="277" t="s">
        <v>807</v>
      </c>
      <c r="F770" s="214">
        <v>2025.0</v>
      </c>
      <c r="G770" s="214">
        <v>5.0</v>
      </c>
      <c r="H770" s="214" t="s">
        <v>74</v>
      </c>
      <c r="I770" s="220">
        <v>0.024990000000000002</v>
      </c>
      <c r="J770" s="220">
        <v>0.024990000000000002</v>
      </c>
      <c r="K770" s="217">
        <f t="shared" ref="K770:L770" si="797">1.95%/42</f>
        <v>0.0004642857143</v>
      </c>
      <c r="L770" s="217">
        <f t="shared" si="797"/>
        <v>0.0004642857143</v>
      </c>
      <c r="M770" s="218" t="s">
        <v>818</v>
      </c>
      <c r="N770" s="192">
        <f t="shared" si="3"/>
        <v>0.12497</v>
      </c>
      <c r="O770" s="192">
        <f t="shared" si="4"/>
        <v>0.22497</v>
      </c>
      <c r="P770" s="192"/>
      <c r="Q770" s="192"/>
      <c r="R770" s="192"/>
      <c r="S770" s="192"/>
      <c r="T770" s="192"/>
      <c r="U770" s="192"/>
      <c r="V770" s="192"/>
      <c r="W770" s="192"/>
      <c r="X770" s="192"/>
      <c r="Y770" s="192"/>
      <c r="Z770" s="192"/>
      <c r="AA770" s="192"/>
      <c r="AB770" s="192"/>
      <c r="AC770" s="192"/>
      <c r="AD770" s="192"/>
      <c r="AE770" s="192"/>
      <c r="AF770" s="192"/>
    </row>
    <row r="771" ht="16.5" customHeight="1">
      <c r="A771" s="192"/>
      <c r="B771" s="210">
        <v>8054.0</v>
      </c>
      <c r="C771" s="248" t="s">
        <v>805</v>
      </c>
      <c r="D771" s="248" t="s">
        <v>806</v>
      </c>
      <c r="E771" s="277" t="s">
        <v>807</v>
      </c>
      <c r="F771" s="214">
        <v>2025.0</v>
      </c>
      <c r="G771" s="214">
        <v>6.0</v>
      </c>
      <c r="H771" s="214" t="s">
        <v>77</v>
      </c>
      <c r="I771" s="220">
        <v>0.024990000000000002</v>
      </c>
      <c r="J771" s="280">
        <v>0.025</v>
      </c>
      <c r="K771" s="217">
        <f t="shared" ref="K771:L771" si="798">1.95%/42</f>
        <v>0.0004642857143</v>
      </c>
      <c r="L771" s="217">
        <f t="shared" si="798"/>
        <v>0.0004642857143</v>
      </c>
      <c r="M771" s="218" t="s">
        <v>819</v>
      </c>
      <c r="N771" s="285">
        <f t="shared" si="3"/>
        <v>0.14997</v>
      </c>
      <c r="O771" s="285">
        <f t="shared" si="4"/>
        <v>0.24997</v>
      </c>
      <c r="P771" s="192"/>
      <c r="Q771" s="192"/>
      <c r="R771" s="192"/>
      <c r="S771" s="192"/>
      <c r="T771" s="192"/>
      <c r="U771" s="192"/>
      <c r="V771" s="192"/>
      <c r="W771" s="192"/>
      <c r="X771" s="192"/>
      <c r="Y771" s="192"/>
      <c r="Z771" s="192"/>
      <c r="AA771" s="192"/>
      <c r="AB771" s="192"/>
      <c r="AC771" s="192"/>
      <c r="AD771" s="192"/>
      <c r="AE771" s="192"/>
      <c r="AF771" s="192"/>
    </row>
    <row r="772" ht="16.5" customHeight="1">
      <c r="A772" s="192"/>
      <c r="B772" s="210">
        <v>8054.0</v>
      </c>
      <c r="C772" s="248" t="s">
        <v>805</v>
      </c>
      <c r="D772" s="248" t="s">
        <v>806</v>
      </c>
      <c r="E772" s="277" t="s">
        <v>807</v>
      </c>
      <c r="F772" s="214">
        <v>2025.0</v>
      </c>
      <c r="G772" s="214">
        <v>7.0</v>
      </c>
      <c r="H772" s="214" t="s">
        <v>41</v>
      </c>
      <c r="I772" s="220">
        <v>0.024990000000000002</v>
      </c>
      <c r="J772" s="280">
        <v>0.025</v>
      </c>
      <c r="K772" s="217">
        <f t="shared" ref="K772:L772" si="799">1.95%/42</f>
        <v>0.0004642857143</v>
      </c>
      <c r="L772" s="217">
        <f t="shared" si="799"/>
        <v>0.0004642857143</v>
      </c>
      <c r="M772" s="218" t="s">
        <v>820</v>
      </c>
      <c r="N772" s="192">
        <f t="shared" si="3"/>
        <v>0.17497</v>
      </c>
      <c r="O772" s="192">
        <f t="shared" si="4"/>
        <v>0.27497</v>
      </c>
      <c r="P772" s="192"/>
      <c r="Q772" s="192"/>
      <c r="R772" s="192"/>
      <c r="S772" s="192"/>
      <c r="T772" s="192"/>
      <c r="U772" s="192"/>
      <c r="V772" s="192"/>
      <c r="W772" s="192"/>
      <c r="X772" s="192"/>
      <c r="Y772" s="192"/>
      <c r="Z772" s="192"/>
      <c r="AA772" s="192"/>
      <c r="AB772" s="192"/>
      <c r="AC772" s="192"/>
      <c r="AD772" s="192"/>
      <c r="AE772" s="192"/>
      <c r="AF772" s="192"/>
    </row>
    <row r="773" ht="16.5" customHeight="1">
      <c r="A773" s="192"/>
      <c r="B773" s="210">
        <v>8054.0</v>
      </c>
      <c r="C773" s="248" t="s">
        <v>805</v>
      </c>
      <c r="D773" s="248" t="s">
        <v>806</v>
      </c>
      <c r="E773" s="277" t="s">
        <v>807</v>
      </c>
      <c r="F773" s="214">
        <v>2025.0</v>
      </c>
      <c r="G773" s="214">
        <v>8.0</v>
      </c>
      <c r="H773" s="214" t="s">
        <v>46</v>
      </c>
      <c r="I773" s="220">
        <v>0.024990000000000002</v>
      </c>
      <c r="J773" s="281">
        <v>0.025</v>
      </c>
      <c r="K773" s="217">
        <f t="shared" ref="K773:L773" si="800">1.95%/42</f>
        <v>0.0004642857143</v>
      </c>
      <c r="L773" s="217">
        <f t="shared" si="800"/>
        <v>0.0004642857143</v>
      </c>
      <c r="M773" s="218" t="s">
        <v>821</v>
      </c>
      <c r="N773" s="192">
        <f t="shared" si="3"/>
        <v>0.19997</v>
      </c>
      <c r="O773" s="192">
        <f t="shared" si="4"/>
        <v>0.29997</v>
      </c>
      <c r="P773" s="192">
        <f t="shared" ref="P773:P776" si="802">LEN(M773)</f>
        <v>412</v>
      </c>
      <c r="Q773" s="192"/>
      <c r="R773" s="192"/>
      <c r="S773" s="192"/>
      <c r="T773" s="192"/>
      <c r="U773" s="192"/>
      <c r="V773" s="192"/>
      <c r="W773" s="192"/>
      <c r="X773" s="192"/>
      <c r="Y773" s="192"/>
      <c r="Z773" s="192"/>
      <c r="AA773" s="192"/>
      <c r="AB773" s="192"/>
      <c r="AC773" s="192"/>
      <c r="AD773" s="192"/>
      <c r="AE773" s="192"/>
      <c r="AF773" s="192"/>
    </row>
    <row r="774" ht="16.5" customHeight="1">
      <c r="A774" s="192"/>
      <c r="B774" s="210">
        <v>8054.0</v>
      </c>
      <c r="C774" s="248" t="s">
        <v>805</v>
      </c>
      <c r="D774" s="248" t="s">
        <v>806</v>
      </c>
      <c r="E774" s="277" t="s">
        <v>807</v>
      </c>
      <c r="F774" s="214">
        <v>2025.0</v>
      </c>
      <c r="G774" s="214">
        <v>9.0</v>
      </c>
      <c r="H774" s="214" t="s">
        <v>49</v>
      </c>
      <c r="I774" s="220">
        <v>0.024990000000000002</v>
      </c>
      <c r="J774" s="280">
        <v>0.025</v>
      </c>
      <c r="K774" s="217">
        <f t="shared" ref="K774:L774" si="801">1.95%/42</f>
        <v>0.0004642857143</v>
      </c>
      <c r="L774" s="217">
        <f t="shared" si="801"/>
        <v>0.0004642857143</v>
      </c>
      <c r="M774" s="218" t="s">
        <v>822</v>
      </c>
      <c r="N774" s="192">
        <f t="shared" si="3"/>
        <v>0.22497</v>
      </c>
      <c r="O774" s="192">
        <f t="shared" si="4"/>
        <v>0.32497</v>
      </c>
      <c r="P774" s="192">
        <f t="shared" si="802"/>
        <v>417</v>
      </c>
      <c r="Q774" s="192"/>
      <c r="R774" s="192"/>
      <c r="S774" s="192"/>
      <c r="T774" s="192"/>
      <c r="U774" s="192"/>
      <c r="V774" s="192"/>
      <c r="W774" s="192"/>
      <c r="X774" s="192"/>
      <c r="Y774" s="192"/>
      <c r="Z774" s="192"/>
      <c r="AA774" s="192"/>
      <c r="AB774" s="192"/>
      <c r="AC774" s="192"/>
      <c r="AD774" s="192"/>
      <c r="AE774" s="192"/>
      <c r="AF774" s="192"/>
    </row>
    <row r="775" ht="16.5" customHeight="1">
      <c r="A775" s="192"/>
      <c r="B775" s="210">
        <v>8054.0</v>
      </c>
      <c r="C775" s="248" t="s">
        <v>805</v>
      </c>
      <c r="D775" s="248" t="s">
        <v>806</v>
      </c>
      <c r="E775" s="277" t="s">
        <v>807</v>
      </c>
      <c r="F775" s="214">
        <v>2025.0</v>
      </c>
      <c r="G775" s="214">
        <v>10.0</v>
      </c>
      <c r="H775" s="214" t="s">
        <v>52</v>
      </c>
      <c r="I775" s="220">
        <v>0.024990000000000002</v>
      </c>
      <c r="J775" s="280">
        <v>0.025</v>
      </c>
      <c r="K775" s="217">
        <f t="shared" ref="K775:L775" si="803">1.95%/42</f>
        <v>0.0004642857143</v>
      </c>
      <c r="L775" s="217">
        <f t="shared" si="803"/>
        <v>0.0004642857143</v>
      </c>
      <c r="M775" s="218" t="s">
        <v>823</v>
      </c>
      <c r="N775" s="192">
        <f t="shared" si="3"/>
        <v>0.24997</v>
      </c>
      <c r="O775" s="192">
        <f t="shared" si="4"/>
        <v>0.34997</v>
      </c>
      <c r="P775" s="192">
        <f t="shared" si="802"/>
        <v>418</v>
      </c>
      <c r="Q775" s="192"/>
      <c r="R775" s="192"/>
      <c r="S775" s="192"/>
      <c r="T775" s="192"/>
      <c r="U775" s="192"/>
      <c r="V775" s="192"/>
      <c r="W775" s="192"/>
      <c r="X775" s="192"/>
      <c r="Y775" s="192"/>
      <c r="Z775" s="192"/>
      <c r="AA775" s="192"/>
      <c r="AB775" s="192"/>
      <c r="AC775" s="192"/>
      <c r="AD775" s="192"/>
      <c r="AE775" s="192"/>
      <c r="AF775" s="192"/>
    </row>
    <row r="776" ht="16.5" customHeight="1">
      <c r="A776" s="192"/>
      <c r="B776" s="210">
        <v>8054.0</v>
      </c>
      <c r="C776" s="248" t="s">
        <v>805</v>
      </c>
      <c r="D776" s="248" t="s">
        <v>806</v>
      </c>
      <c r="E776" s="277" t="s">
        <v>807</v>
      </c>
      <c r="F776" s="214">
        <v>2025.0</v>
      </c>
      <c r="G776" s="214">
        <v>11.0</v>
      </c>
      <c r="H776" s="214" t="s">
        <v>55</v>
      </c>
      <c r="I776" s="220">
        <v>0.0251</v>
      </c>
      <c r="J776" s="280">
        <v>0.0251</v>
      </c>
      <c r="K776" s="217">
        <f t="shared" ref="K776:L776" si="804">1.95%/42</f>
        <v>0.0004642857143</v>
      </c>
      <c r="L776" s="217">
        <f t="shared" si="804"/>
        <v>0.0004642857143</v>
      </c>
      <c r="M776" s="218" t="s">
        <v>824</v>
      </c>
      <c r="N776" s="192">
        <f t="shared" si="3"/>
        <v>0.27507</v>
      </c>
      <c r="O776" s="192">
        <f t="shared" si="4"/>
        <v>0.37507</v>
      </c>
      <c r="P776" s="192">
        <f t="shared" si="802"/>
        <v>417</v>
      </c>
      <c r="Q776" s="192"/>
      <c r="R776" s="192"/>
      <c r="S776" s="192"/>
      <c r="T776" s="192"/>
      <c r="U776" s="192"/>
      <c r="V776" s="192"/>
      <c r="W776" s="192"/>
      <c r="X776" s="192"/>
      <c r="Y776" s="192"/>
      <c r="Z776" s="192"/>
      <c r="AA776" s="192"/>
      <c r="AB776" s="192"/>
      <c r="AC776" s="192"/>
      <c r="AD776" s="192"/>
      <c r="AE776" s="192"/>
      <c r="AF776" s="192"/>
    </row>
    <row r="777" ht="16.5" customHeight="1">
      <c r="A777" s="192"/>
      <c r="B777" s="210">
        <v>8054.0</v>
      </c>
      <c r="C777" s="248" t="s">
        <v>805</v>
      </c>
      <c r="D777" s="248" t="s">
        <v>806</v>
      </c>
      <c r="E777" s="277" t="s">
        <v>807</v>
      </c>
      <c r="F777" s="214">
        <v>2025.0</v>
      </c>
      <c r="G777" s="214">
        <v>12.0</v>
      </c>
      <c r="H777" s="214" t="s">
        <v>59</v>
      </c>
      <c r="I777" s="220">
        <v>0.025</v>
      </c>
      <c r="J777" s="280">
        <v>0.025</v>
      </c>
      <c r="K777" s="217">
        <f t="shared" ref="K777:L777" si="805">1.95%/42</f>
        <v>0.0004642857143</v>
      </c>
      <c r="L777" s="217">
        <f t="shared" si="805"/>
        <v>0.0004642857143</v>
      </c>
      <c r="M777" s="218" t="s">
        <v>825</v>
      </c>
      <c r="N777" s="192">
        <f t="shared" si="3"/>
        <v>0.30007</v>
      </c>
      <c r="O777" s="192">
        <f t="shared" si="4"/>
        <v>0.40007</v>
      </c>
      <c r="P777" s="192"/>
      <c r="Q777" s="192"/>
      <c r="R777" s="192"/>
      <c r="S777" s="192"/>
      <c r="T777" s="192"/>
      <c r="U777" s="192"/>
      <c r="V777" s="192"/>
      <c r="W777" s="192"/>
      <c r="X777" s="192"/>
      <c r="Y777" s="192"/>
      <c r="Z777" s="192"/>
      <c r="AA777" s="192"/>
      <c r="AB777" s="192"/>
      <c r="AC777" s="192"/>
      <c r="AD777" s="192"/>
      <c r="AE777" s="192"/>
      <c r="AF777" s="192"/>
    </row>
    <row r="778" ht="16.5" customHeight="1">
      <c r="A778" s="192"/>
      <c r="B778" s="210">
        <v>8054.0</v>
      </c>
      <c r="C778" s="248" t="s">
        <v>805</v>
      </c>
      <c r="D778" s="248" t="s">
        <v>806</v>
      </c>
      <c r="E778" s="277" t="s">
        <v>807</v>
      </c>
      <c r="F778" s="214">
        <v>2026.0</v>
      </c>
      <c r="G778" s="214">
        <v>1.0</v>
      </c>
      <c r="H778" s="214" t="s">
        <v>488</v>
      </c>
      <c r="I778" s="220">
        <v>0.025</v>
      </c>
      <c r="J778" s="280">
        <v>0.025</v>
      </c>
      <c r="K778" s="217">
        <f t="shared" ref="K778:L778" si="806">1.95%/42</f>
        <v>0.0004642857143</v>
      </c>
      <c r="L778" s="217">
        <f t="shared" si="806"/>
        <v>0.0004642857143</v>
      </c>
      <c r="M778" s="218" t="s">
        <v>826</v>
      </c>
      <c r="N778" s="192">
        <f t="shared" si="3"/>
        <v>0.025</v>
      </c>
      <c r="O778" s="192">
        <f t="shared" si="4"/>
        <v>0.42507</v>
      </c>
      <c r="P778" s="192">
        <f t="shared" ref="P778:P779" si="808">LEN(M778)</f>
        <v>363</v>
      </c>
      <c r="Q778" s="192"/>
      <c r="R778" s="192"/>
      <c r="S778" s="192"/>
      <c r="T778" s="192"/>
      <c r="U778" s="192"/>
      <c r="V778" s="192"/>
      <c r="W778" s="192"/>
      <c r="X778" s="192"/>
      <c r="Y778" s="192"/>
      <c r="Z778" s="192"/>
      <c r="AA778" s="192"/>
      <c r="AB778" s="192"/>
      <c r="AC778" s="192"/>
      <c r="AD778" s="192"/>
      <c r="AE778" s="192"/>
      <c r="AF778" s="192"/>
    </row>
    <row r="779" ht="16.5" customHeight="1">
      <c r="A779" s="192"/>
      <c r="B779" s="210">
        <v>8054.0</v>
      </c>
      <c r="C779" s="248" t="s">
        <v>218</v>
      </c>
      <c r="D779" s="248" t="s">
        <v>806</v>
      </c>
      <c r="E779" s="278" t="s">
        <v>807</v>
      </c>
      <c r="F779" s="214">
        <v>2026.0</v>
      </c>
      <c r="G779" s="214">
        <v>2.0</v>
      </c>
      <c r="H779" s="214" t="s">
        <v>65</v>
      </c>
      <c r="I779" s="220">
        <v>0.025</v>
      </c>
      <c r="J779" s="282">
        <v>2.5</v>
      </c>
      <c r="K779" s="217">
        <f t="shared" ref="K779:L779" si="807">1.95%/42</f>
        <v>0.0004642857143</v>
      </c>
      <c r="L779" s="217">
        <f t="shared" si="807"/>
        <v>0.0004642857143</v>
      </c>
      <c r="M779" s="286" t="s">
        <v>827</v>
      </c>
      <c r="N779" s="192">
        <f t="shared" si="3"/>
        <v>2.525</v>
      </c>
      <c r="O779" s="192">
        <f t="shared" si="4"/>
        <v>2.92507</v>
      </c>
      <c r="P779" s="192">
        <f t="shared" si="808"/>
        <v>365</v>
      </c>
      <c r="Q779" s="192"/>
      <c r="R779" s="192"/>
      <c r="S779" s="192"/>
      <c r="T779" s="192"/>
      <c r="U779" s="192"/>
      <c r="V779" s="192"/>
      <c r="W779" s="192"/>
      <c r="X779" s="192"/>
      <c r="Y779" s="192"/>
      <c r="Z779" s="192"/>
      <c r="AA779" s="192"/>
      <c r="AB779" s="192"/>
      <c r="AC779" s="192"/>
      <c r="AD779" s="192"/>
      <c r="AE779" s="192"/>
      <c r="AF779" s="192"/>
    </row>
    <row r="780" ht="16.5" customHeight="1">
      <c r="A780" s="192"/>
      <c r="B780" s="210">
        <v>8054.0</v>
      </c>
      <c r="C780" s="248" t="s">
        <v>805</v>
      </c>
      <c r="D780" s="248" t="s">
        <v>806</v>
      </c>
      <c r="E780" s="277" t="s">
        <v>807</v>
      </c>
      <c r="F780" s="214">
        <v>2026.0</v>
      </c>
      <c r="G780" s="214">
        <v>3.0</v>
      </c>
      <c r="H780" s="214" t="s">
        <v>68</v>
      </c>
      <c r="I780" s="220">
        <v>0.024990000000000002</v>
      </c>
      <c r="J780" s="212"/>
      <c r="K780" s="217">
        <f t="shared" ref="K780:L780" si="809">1.95%/42</f>
        <v>0.0004642857143</v>
      </c>
      <c r="L780" s="217">
        <f t="shared" si="809"/>
        <v>0.0004642857143</v>
      </c>
      <c r="M780" s="218"/>
      <c r="N780" s="192">
        <f t="shared" si="3"/>
        <v>2.525</v>
      </c>
      <c r="O780" s="192">
        <f t="shared" si="4"/>
        <v>2.92507</v>
      </c>
      <c r="P780" s="192"/>
      <c r="Q780" s="192"/>
      <c r="R780" s="192"/>
      <c r="S780" s="192"/>
      <c r="T780" s="192"/>
      <c r="U780" s="192"/>
      <c r="V780" s="192"/>
      <c r="W780" s="192"/>
      <c r="X780" s="192"/>
      <c r="Y780" s="192"/>
      <c r="Z780" s="192"/>
      <c r="AA780" s="192"/>
      <c r="AB780" s="192"/>
      <c r="AC780" s="192"/>
      <c r="AD780" s="192"/>
      <c r="AE780" s="192"/>
      <c r="AF780" s="192"/>
    </row>
    <row r="781" ht="16.5" customHeight="1">
      <c r="A781" s="192"/>
      <c r="B781" s="210">
        <v>8054.0</v>
      </c>
      <c r="C781" s="248" t="s">
        <v>805</v>
      </c>
      <c r="D781" s="248" t="s">
        <v>806</v>
      </c>
      <c r="E781" s="277" t="s">
        <v>807</v>
      </c>
      <c r="F781" s="214">
        <v>2026.0</v>
      </c>
      <c r="G781" s="214">
        <v>4.0</v>
      </c>
      <c r="H781" s="214" t="s">
        <v>71</v>
      </c>
      <c r="I781" s="220">
        <v>0.024990000000000002</v>
      </c>
      <c r="J781" s="212"/>
      <c r="K781" s="217">
        <f t="shared" ref="K781:L781" si="810">1.95%/42</f>
        <v>0.0004642857143</v>
      </c>
      <c r="L781" s="217">
        <f t="shared" si="810"/>
        <v>0.0004642857143</v>
      </c>
      <c r="M781" s="218"/>
      <c r="N781" s="192">
        <f t="shared" si="3"/>
        <v>2.525</v>
      </c>
      <c r="O781" s="192">
        <f t="shared" si="4"/>
        <v>2.92507</v>
      </c>
      <c r="P781" s="192"/>
      <c r="Q781" s="192"/>
      <c r="R781" s="192"/>
      <c r="S781" s="192"/>
      <c r="T781" s="192"/>
      <c r="U781" s="192"/>
      <c r="V781" s="192"/>
      <c r="W781" s="192"/>
      <c r="X781" s="192"/>
      <c r="Y781" s="192"/>
      <c r="Z781" s="192"/>
      <c r="AA781" s="192"/>
      <c r="AB781" s="192"/>
      <c r="AC781" s="192"/>
      <c r="AD781" s="192"/>
      <c r="AE781" s="192"/>
      <c r="AF781" s="192"/>
    </row>
    <row r="782" ht="16.5" customHeight="1">
      <c r="A782" s="192"/>
      <c r="B782" s="210">
        <v>8054.0</v>
      </c>
      <c r="C782" s="248" t="s">
        <v>805</v>
      </c>
      <c r="D782" s="248" t="s">
        <v>806</v>
      </c>
      <c r="E782" s="277" t="s">
        <v>807</v>
      </c>
      <c r="F782" s="214">
        <v>2026.0</v>
      </c>
      <c r="G782" s="214">
        <v>5.0</v>
      </c>
      <c r="H782" s="214" t="s">
        <v>74</v>
      </c>
      <c r="I782" s="220">
        <v>0.024990000000000002</v>
      </c>
      <c r="J782" s="212"/>
      <c r="K782" s="217">
        <f t="shared" ref="K782:L782" si="811">1.95%/42</f>
        <v>0.0004642857143</v>
      </c>
      <c r="L782" s="217">
        <f t="shared" si="811"/>
        <v>0.0004642857143</v>
      </c>
      <c r="M782" s="218"/>
      <c r="N782" s="192">
        <f t="shared" si="3"/>
        <v>2.525</v>
      </c>
      <c r="O782" s="192">
        <f t="shared" si="4"/>
        <v>2.92507</v>
      </c>
      <c r="P782" s="192"/>
      <c r="Q782" s="192"/>
      <c r="R782" s="192"/>
      <c r="S782" s="192"/>
      <c r="T782" s="192"/>
      <c r="U782" s="192"/>
      <c r="V782" s="192"/>
      <c r="W782" s="192"/>
      <c r="X782" s="192"/>
      <c r="Y782" s="192"/>
      <c r="Z782" s="192"/>
      <c r="AA782" s="192"/>
      <c r="AB782" s="192"/>
      <c r="AC782" s="192"/>
      <c r="AD782" s="192"/>
      <c r="AE782" s="192"/>
      <c r="AF782" s="192"/>
    </row>
    <row r="783" ht="16.5" customHeight="1">
      <c r="A783" s="192"/>
      <c r="B783" s="210">
        <v>8054.0</v>
      </c>
      <c r="C783" s="248" t="s">
        <v>805</v>
      </c>
      <c r="D783" s="248" t="s">
        <v>806</v>
      </c>
      <c r="E783" s="277" t="s">
        <v>807</v>
      </c>
      <c r="F783" s="214">
        <v>2026.0</v>
      </c>
      <c r="G783" s="214">
        <v>6.0</v>
      </c>
      <c r="H783" s="214" t="s">
        <v>77</v>
      </c>
      <c r="I783" s="220">
        <v>0.024990000000000002</v>
      </c>
      <c r="J783" s="212"/>
      <c r="K783" s="217">
        <f t="shared" ref="K783:L783" si="812">1.95%/42</f>
        <v>0.0004642857143</v>
      </c>
      <c r="L783" s="217">
        <f t="shared" si="812"/>
        <v>0.0004642857143</v>
      </c>
      <c r="M783" s="218"/>
      <c r="N783" s="192">
        <f t="shared" si="3"/>
        <v>2.525</v>
      </c>
      <c r="O783" s="192">
        <f t="shared" si="4"/>
        <v>2.92507</v>
      </c>
      <c r="P783" s="192"/>
      <c r="Q783" s="192"/>
      <c r="R783" s="192"/>
      <c r="S783" s="192"/>
      <c r="T783" s="192"/>
      <c r="U783" s="192"/>
      <c r="V783" s="192"/>
      <c r="W783" s="192"/>
      <c r="X783" s="192"/>
      <c r="Y783" s="192"/>
      <c r="Z783" s="192"/>
      <c r="AA783" s="192"/>
      <c r="AB783" s="192"/>
      <c r="AC783" s="192"/>
      <c r="AD783" s="192"/>
      <c r="AE783" s="192"/>
      <c r="AF783" s="192"/>
    </row>
    <row r="784" ht="16.5" customHeight="1">
      <c r="A784" s="192"/>
      <c r="B784" s="210">
        <v>8054.0</v>
      </c>
      <c r="C784" s="248" t="s">
        <v>805</v>
      </c>
      <c r="D784" s="248" t="s">
        <v>806</v>
      </c>
      <c r="E784" s="277" t="s">
        <v>807</v>
      </c>
      <c r="F784" s="214">
        <v>2026.0</v>
      </c>
      <c r="G784" s="214">
        <v>7.0</v>
      </c>
      <c r="H784" s="214" t="s">
        <v>41</v>
      </c>
      <c r="I784" s="220">
        <v>0.024990000000000002</v>
      </c>
      <c r="J784" s="212"/>
      <c r="K784" s="217">
        <f t="shared" ref="K784:L784" si="813">1.95%/42</f>
        <v>0.0004642857143</v>
      </c>
      <c r="L784" s="217">
        <f t="shared" si="813"/>
        <v>0.0004642857143</v>
      </c>
      <c r="M784" s="218"/>
      <c r="N784" s="192">
        <f t="shared" si="3"/>
        <v>2.525</v>
      </c>
      <c r="O784" s="192">
        <f t="shared" si="4"/>
        <v>2.92507</v>
      </c>
      <c r="P784" s="192"/>
      <c r="Q784" s="192"/>
      <c r="R784" s="192"/>
      <c r="S784" s="192"/>
      <c r="T784" s="192"/>
      <c r="U784" s="192"/>
      <c r="V784" s="192"/>
      <c r="W784" s="192"/>
      <c r="X784" s="192"/>
      <c r="Y784" s="192"/>
      <c r="Z784" s="192"/>
      <c r="AA784" s="192"/>
      <c r="AB784" s="192"/>
      <c r="AC784" s="192"/>
      <c r="AD784" s="192"/>
      <c r="AE784" s="192"/>
      <c r="AF784" s="192"/>
    </row>
    <row r="785" ht="16.5" customHeight="1">
      <c r="A785" s="192"/>
      <c r="B785" s="210">
        <v>8054.0</v>
      </c>
      <c r="C785" s="248" t="s">
        <v>805</v>
      </c>
      <c r="D785" s="248" t="s">
        <v>806</v>
      </c>
      <c r="E785" s="277" t="s">
        <v>807</v>
      </c>
      <c r="F785" s="214">
        <v>2026.0</v>
      </c>
      <c r="G785" s="214">
        <v>8.0</v>
      </c>
      <c r="H785" s="214" t="s">
        <v>46</v>
      </c>
      <c r="I785" s="220">
        <v>0.024990000000000002</v>
      </c>
      <c r="J785" s="212"/>
      <c r="K785" s="217">
        <f t="shared" ref="K785:L785" si="814">1.95%/42</f>
        <v>0.0004642857143</v>
      </c>
      <c r="L785" s="217">
        <f t="shared" si="814"/>
        <v>0.0004642857143</v>
      </c>
      <c r="M785" s="218"/>
      <c r="N785" s="192">
        <f t="shared" si="3"/>
        <v>2.525</v>
      </c>
      <c r="O785" s="192">
        <f t="shared" si="4"/>
        <v>2.92507</v>
      </c>
      <c r="P785" s="192"/>
      <c r="Q785" s="192"/>
      <c r="R785" s="192"/>
      <c r="S785" s="192"/>
      <c r="T785" s="192"/>
      <c r="U785" s="192"/>
      <c r="V785" s="192"/>
      <c r="W785" s="192"/>
      <c r="X785" s="192"/>
      <c r="Y785" s="192"/>
      <c r="Z785" s="192"/>
      <c r="AA785" s="192"/>
      <c r="AB785" s="192"/>
      <c r="AC785" s="192"/>
      <c r="AD785" s="192"/>
      <c r="AE785" s="192"/>
      <c r="AF785" s="192"/>
    </row>
    <row r="786" ht="16.5" customHeight="1">
      <c r="A786" s="192"/>
      <c r="B786" s="210">
        <v>8054.0</v>
      </c>
      <c r="C786" s="248" t="s">
        <v>805</v>
      </c>
      <c r="D786" s="248" t="s">
        <v>806</v>
      </c>
      <c r="E786" s="277" t="s">
        <v>807</v>
      </c>
      <c r="F786" s="214">
        <v>2026.0</v>
      </c>
      <c r="G786" s="214">
        <v>9.0</v>
      </c>
      <c r="H786" s="214" t="s">
        <v>49</v>
      </c>
      <c r="I786" s="220">
        <v>0.024990000000000002</v>
      </c>
      <c r="J786" s="212"/>
      <c r="K786" s="217">
        <f t="shared" ref="K786:L786" si="815">1.95%/42</f>
        <v>0.0004642857143</v>
      </c>
      <c r="L786" s="217">
        <f t="shared" si="815"/>
        <v>0.0004642857143</v>
      </c>
      <c r="M786" s="218"/>
      <c r="N786" s="192">
        <f t="shared" si="3"/>
        <v>2.525</v>
      </c>
      <c r="O786" s="192">
        <f t="shared" si="4"/>
        <v>2.92507</v>
      </c>
      <c r="P786" s="192"/>
      <c r="Q786" s="192"/>
      <c r="R786" s="192"/>
      <c r="S786" s="192"/>
      <c r="T786" s="192"/>
      <c r="U786" s="192"/>
      <c r="V786" s="192"/>
      <c r="W786" s="192"/>
      <c r="X786" s="192"/>
      <c r="Y786" s="192"/>
      <c r="Z786" s="192"/>
      <c r="AA786" s="192"/>
      <c r="AB786" s="192"/>
      <c r="AC786" s="192"/>
      <c r="AD786" s="192"/>
      <c r="AE786" s="192"/>
      <c r="AF786" s="192"/>
    </row>
    <row r="787" ht="16.5" customHeight="1">
      <c r="A787" s="192"/>
      <c r="B787" s="210">
        <v>8054.0</v>
      </c>
      <c r="C787" s="248" t="s">
        <v>805</v>
      </c>
      <c r="D787" s="248" t="s">
        <v>806</v>
      </c>
      <c r="E787" s="277" t="s">
        <v>807</v>
      </c>
      <c r="F787" s="214">
        <v>2026.0</v>
      </c>
      <c r="G787" s="214">
        <v>10.0</v>
      </c>
      <c r="H787" s="214" t="s">
        <v>52</v>
      </c>
      <c r="I787" s="220">
        <v>0.024990000000000002</v>
      </c>
      <c r="J787" s="212"/>
      <c r="K787" s="217">
        <f t="shared" ref="K787:L787" si="816">1.95%/42</f>
        <v>0.0004642857143</v>
      </c>
      <c r="L787" s="217">
        <f t="shared" si="816"/>
        <v>0.0004642857143</v>
      </c>
      <c r="M787" s="218"/>
      <c r="N787" s="192">
        <f t="shared" si="3"/>
        <v>2.525</v>
      </c>
      <c r="O787" s="192">
        <f t="shared" si="4"/>
        <v>2.92507</v>
      </c>
      <c r="P787" s="192"/>
      <c r="Q787" s="192"/>
      <c r="R787" s="192"/>
      <c r="S787" s="192"/>
      <c r="T787" s="192"/>
      <c r="U787" s="192"/>
      <c r="V787" s="192"/>
      <c r="W787" s="192"/>
      <c r="X787" s="192"/>
      <c r="Y787" s="192"/>
      <c r="Z787" s="192"/>
      <c r="AA787" s="192"/>
      <c r="AB787" s="192"/>
      <c r="AC787" s="192"/>
      <c r="AD787" s="192"/>
      <c r="AE787" s="192"/>
      <c r="AF787" s="192"/>
    </row>
    <row r="788" ht="16.5" customHeight="1">
      <c r="A788" s="192"/>
      <c r="B788" s="210">
        <v>8054.0</v>
      </c>
      <c r="C788" s="248" t="s">
        <v>805</v>
      </c>
      <c r="D788" s="248" t="s">
        <v>806</v>
      </c>
      <c r="E788" s="277" t="s">
        <v>807</v>
      </c>
      <c r="F788" s="214">
        <v>2026.0</v>
      </c>
      <c r="G788" s="214">
        <v>11.0</v>
      </c>
      <c r="H788" s="214" t="s">
        <v>55</v>
      </c>
      <c r="I788" s="220">
        <v>0.0251</v>
      </c>
      <c r="J788" s="212"/>
      <c r="K788" s="217">
        <f t="shared" ref="K788:L788" si="817">1.95%/42</f>
        <v>0.0004642857143</v>
      </c>
      <c r="L788" s="217">
        <f t="shared" si="817"/>
        <v>0.0004642857143</v>
      </c>
      <c r="M788" s="218"/>
      <c r="N788" s="192">
        <f t="shared" si="3"/>
        <v>2.525</v>
      </c>
      <c r="O788" s="192">
        <f t="shared" si="4"/>
        <v>2.92507</v>
      </c>
      <c r="P788" s="192"/>
      <c r="Q788" s="192"/>
      <c r="R788" s="192"/>
      <c r="S788" s="192"/>
      <c r="T788" s="192"/>
      <c r="U788" s="192"/>
      <c r="V788" s="192"/>
      <c r="W788" s="192"/>
      <c r="X788" s="192"/>
      <c r="Y788" s="192"/>
      <c r="Z788" s="192"/>
      <c r="AA788" s="192"/>
      <c r="AB788" s="192"/>
      <c r="AC788" s="192"/>
      <c r="AD788" s="192"/>
      <c r="AE788" s="192"/>
      <c r="AF788" s="192"/>
    </row>
    <row r="789" ht="16.5" customHeight="1">
      <c r="A789" s="192"/>
      <c r="B789" s="210">
        <v>8054.0</v>
      </c>
      <c r="C789" s="248" t="s">
        <v>805</v>
      </c>
      <c r="D789" s="248" t="s">
        <v>806</v>
      </c>
      <c r="E789" s="277" t="s">
        <v>807</v>
      </c>
      <c r="F789" s="214">
        <v>2026.0</v>
      </c>
      <c r="G789" s="214">
        <v>12.0</v>
      </c>
      <c r="H789" s="214" t="s">
        <v>59</v>
      </c>
      <c r="I789" s="220">
        <v>0.025</v>
      </c>
      <c r="J789" s="212"/>
      <c r="K789" s="217">
        <f t="shared" ref="K789:L789" si="818">1.95%/42</f>
        <v>0.0004642857143</v>
      </c>
      <c r="L789" s="217">
        <f t="shared" si="818"/>
        <v>0.0004642857143</v>
      </c>
      <c r="M789" s="218"/>
      <c r="N789" s="192">
        <f t="shared" si="3"/>
        <v>2.525</v>
      </c>
      <c r="O789" s="192">
        <f t="shared" si="4"/>
        <v>2.92507</v>
      </c>
      <c r="P789" s="192"/>
      <c r="Q789" s="192"/>
      <c r="R789" s="192"/>
      <c r="S789" s="192"/>
      <c r="T789" s="192"/>
      <c r="U789" s="192"/>
      <c r="V789" s="192"/>
      <c r="W789" s="192"/>
      <c r="X789" s="192"/>
      <c r="Y789" s="192"/>
      <c r="Z789" s="192"/>
      <c r="AA789" s="192"/>
      <c r="AB789" s="192"/>
      <c r="AC789" s="192"/>
      <c r="AD789" s="192"/>
      <c r="AE789" s="192"/>
      <c r="AF789" s="192"/>
    </row>
    <row r="790" ht="16.5" customHeight="1">
      <c r="A790" s="192"/>
      <c r="B790" s="210">
        <v>8054.0</v>
      </c>
      <c r="C790" s="248" t="s">
        <v>805</v>
      </c>
      <c r="D790" s="248" t="s">
        <v>806</v>
      </c>
      <c r="E790" s="277" t="s">
        <v>807</v>
      </c>
      <c r="F790" s="214">
        <v>2027.0</v>
      </c>
      <c r="G790" s="214">
        <v>1.0</v>
      </c>
      <c r="H790" s="214" t="s">
        <v>488</v>
      </c>
      <c r="I790" s="220">
        <v>0.025</v>
      </c>
      <c r="J790" s="212"/>
      <c r="K790" s="217">
        <f t="shared" ref="K790:L790" si="819">1.95%/42</f>
        <v>0.0004642857143</v>
      </c>
      <c r="L790" s="217">
        <f t="shared" si="819"/>
        <v>0.0004642857143</v>
      </c>
      <c r="M790" s="218"/>
      <c r="N790" s="192">
        <f t="shared" si="3"/>
        <v>0</v>
      </c>
      <c r="O790" s="192">
        <f t="shared" si="4"/>
        <v>2.92507</v>
      </c>
      <c r="P790" s="192"/>
      <c r="Q790" s="192"/>
      <c r="R790" s="192"/>
      <c r="S790" s="192"/>
      <c r="T790" s="192"/>
      <c r="U790" s="192"/>
      <c r="V790" s="192"/>
      <c r="W790" s="192"/>
      <c r="X790" s="192"/>
      <c r="Y790" s="192"/>
      <c r="Z790" s="192"/>
      <c r="AA790" s="192"/>
      <c r="AB790" s="192"/>
      <c r="AC790" s="192"/>
      <c r="AD790" s="192"/>
      <c r="AE790" s="192"/>
      <c r="AF790" s="192"/>
    </row>
    <row r="791" ht="16.5" customHeight="1">
      <c r="A791" s="192"/>
      <c r="B791" s="210">
        <v>8054.0</v>
      </c>
      <c r="C791" s="248" t="s">
        <v>805</v>
      </c>
      <c r="D791" s="248" t="s">
        <v>806</v>
      </c>
      <c r="E791" s="277" t="s">
        <v>807</v>
      </c>
      <c r="F791" s="214">
        <v>2027.0</v>
      </c>
      <c r="G791" s="214">
        <v>2.0</v>
      </c>
      <c r="H791" s="214" t="s">
        <v>65</v>
      </c>
      <c r="I791" s="220">
        <v>0.025</v>
      </c>
      <c r="J791" s="212"/>
      <c r="K791" s="217">
        <f t="shared" ref="K791:L791" si="820">1.95%/42</f>
        <v>0.0004642857143</v>
      </c>
      <c r="L791" s="217">
        <f t="shared" si="820"/>
        <v>0.0004642857143</v>
      </c>
      <c r="M791" s="218"/>
      <c r="N791" s="192">
        <f t="shared" si="3"/>
        <v>0</v>
      </c>
      <c r="O791" s="192">
        <f t="shared" si="4"/>
        <v>2.92507</v>
      </c>
      <c r="P791" s="192"/>
      <c r="Q791" s="192"/>
      <c r="R791" s="192"/>
      <c r="S791" s="192"/>
      <c r="T791" s="192"/>
      <c r="U791" s="192"/>
      <c r="V791" s="192"/>
      <c r="W791" s="192"/>
      <c r="X791" s="192"/>
      <c r="Y791" s="192"/>
      <c r="Z791" s="192"/>
      <c r="AA791" s="192"/>
      <c r="AB791" s="192"/>
      <c r="AC791" s="192"/>
      <c r="AD791" s="192"/>
      <c r="AE791" s="192"/>
      <c r="AF791" s="192"/>
    </row>
    <row r="792" ht="16.5" customHeight="1">
      <c r="A792" s="192"/>
      <c r="B792" s="210">
        <v>8054.0</v>
      </c>
      <c r="C792" s="248" t="s">
        <v>805</v>
      </c>
      <c r="D792" s="248" t="s">
        <v>806</v>
      </c>
      <c r="E792" s="277" t="s">
        <v>807</v>
      </c>
      <c r="F792" s="214">
        <v>2027.0</v>
      </c>
      <c r="G792" s="214">
        <v>3.0</v>
      </c>
      <c r="H792" s="214" t="s">
        <v>68</v>
      </c>
      <c r="I792" s="220">
        <v>0.024990000000000002</v>
      </c>
      <c r="J792" s="212"/>
      <c r="K792" s="217">
        <f t="shared" ref="K792:L792" si="821">1.95%/42</f>
        <v>0.0004642857143</v>
      </c>
      <c r="L792" s="217">
        <f t="shared" si="821"/>
        <v>0.0004642857143</v>
      </c>
      <c r="M792" s="218"/>
      <c r="N792" s="192">
        <f t="shared" si="3"/>
        <v>0</v>
      </c>
      <c r="O792" s="192">
        <f t="shared" si="4"/>
        <v>2.92507</v>
      </c>
      <c r="P792" s="192"/>
      <c r="Q792" s="192"/>
      <c r="R792" s="192"/>
      <c r="S792" s="192"/>
      <c r="T792" s="192"/>
      <c r="U792" s="192"/>
      <c r="V792" s="192"/>
      <c r="W792" s="192"/>
      <c r="X792" s="192"/>
      <c r="Y792" s="192"/>
      <c r="Z792" s="192"/>
      <c r="AA792" s="192"/>
      <c r="AB792" s="192"/>
      <c r="AC792" s="192"/>
      <c r="AD792" s="192"/>
      <c r="AE792" s="192"/>
      <c r="AF792" s="192"/>
    </row>
    <row r="793" ht="16.5" customHeight="1">
      <c r="A793" s="192"/>
      <c r="B793" s="210">
        <v>8054.0</v>
      </c>
      <c r="C793" s="248" t="s">
        <v>805</v>
      </c>
      <c r="D793" s="248" t="s">
        <v>806</v>
      </c>
      <c r="E793" s="277" t="s">
        <v>807</v>
      </c>
      <c r="F793" s="214">
        <v>2027.0</v>
      </c>
      <c r="G793" s="214">
        <v>4.0</v>
      </c>
      <c r="H793" s="214" t="s">
        <v>71</v>
      </c>
      <c r="I793" s="220">
        <v>0.024990000000000002</v>
      </c>
      <c r="J793" s="212"/>
      <c r="K793" s="217">
        <f t="shared" ref="K793:L793" si="822">1.95%/42</f>
        <v>0.0004642857143</v>
      </c>
      <c r="L793" s="217">
        <f t="shared" si="822"/>
        <v>0.0004642857143</v>
      </c>
      <c r="M793" s="218"/>
      <c r="N793" s="192">
        <f t="shared" si="3"/>
        <v>0</v>
      </c>
      <c r="O793" s="192">
        <f t="shared" si="4"/>
        <v>2.92507</v>
      </c>
      <c r="P793" s="192"/>
      <c r="Q793" s="192"/>
      <c r="R793" s="192"/>
      <c r="S793" s="192"/>
      <c r="T793" s="192"/>
      <c r="U793" s="192"/>
      <c r="V793" s="192"/>
      <c r="W793" s="192"/>
      <c r="X793" s="192"/>
      <c r="Y793" s="192"/>
      <c r="Z793" s="192"/>
      <c r="AA793" s="192"/>
      <c r="AB793" s="192"/>
      <c r="AC793" s="192"/>
      <c r="AD793" s="192"/>
      <c r="AE793" s="192"/>
      <c r="AF793" s="192"/>
    </row>
    <row r="794" ht="16.5" customHeight="1">
      <c r="A794" s="192"/>
      <c r="B794" s="210">
        <v>8054.0</v>
      </c>
      <c r="C794" s="248" t="s">
        <v>805</v>
      </c>
      <c r="D794" s="248" t="s">
        <v>806</v>
      </c>
      <c r="E794" s="277" t="s">
        <v>807</v>
      </c>
      <c r="F794" s="214">
        <v>2027.0</v>
      </c>
      <c r="G794" s="214">
        <v>5.0</v>
      </c>
      <c r="H794" s="214" t="s">
        <v>74</v>
      </c>
      <c r="I794" s="220">
        <v>0.024990000000000002</v>
      </c>
      <c r="J794" s="212"/>
      <c r="K794" s="217">
        <f t="shared" ref="K794:L794" si="823">1.95%/42</f>
        <v>0.0004642857143</v>
      </c>
      <c r="L794" s="217">
        <f t="shared" si="823"/>
        <v>0.0004642857143</v>
      </c>
      <c r="M794" s="218"/>
      <c r="N794" s="192">
        <f t="shared" si="3"/>
        <v>0</v>
      </c>
      <c r="O794" s="192">
        <f t="shared" si="4"/>
        <v>2.92507</v>
      </c>
      <c r="P794" s="192"/>
      <c r="Q794" s="192"/>
      <c r="R794" s="192"/>
      <c r="S794" s="192"/>
      <c r="T794" s="192"/>
      <c r="U794" s="192"/>
      <c r="V794" s="192"/>
      <c r="W794" s="192"/>
      <c r="X794" s="192"/>
      <c r="Y794" s="192"/>
      <c r="Z794" s="192"/>
      <c r="AA794" s="192"/>
      <c r="AB794" s="192"/>
      <c r="AC794" s="192"/>
      <c r="AD794" s="192"/>
      <c r="AE794" s="192"/>
      <c r="AF794" s="192"/>
    </row>
    <row r="795" ht="16.5" customHeight="1">
      <c r="A795" s="192"/>
      <c r="B795" s="210">
        <v>8054.0</v>
      </c>
      <c r="C795" s="248" t="s">
        <v>805</v>
      </c>
      <c r="D795" s="248" t="s">
        <v>806</v>
      </c>
      <c r="E795" s="277" t="s">
        <v>807</v>
      </c>
      <c r="F795" s="214">
        <v>2027.0</v>
      </c>
      <c r="G795" s="214">
        <v>6.0</v>
      </c>
      <c r="H795" s="214" t="s">
        <v>77</v>
      </c>
      <c r="I795" s="220">
        <v>0.024990000000000002</v>
      </c>
      <c r="J795" s="212"/>
      <c r="K795" s="217">
        <f t="shared" ref="K795:L795" si="824">1.95%/42</f>
        <v>0.0004642857143</v>
      </c>
      <c r="L795" s="217">
        <f t="shared" si="824"/>
        <v>0.0004642857143</v>
      </c>
      <c r="M795" s="218"/>
      <c r="N795" s="192">
        <f t="shared" si="3"/>
        <v>0</v>
      </c>
      <c r="O795" s="192">
        <f t="shared" si="4"/>
        <v>2.92507</v>
      </c>
      <c r="P795" s="192"/>
      <c r="Q795" s="192"/>
      <c r="R795" s="192"/>
      <c r="S795" s="192"/>
      <c r="T795" s="192"/>
      <c r="U795" s="192"/>
      <c r="V795" s="192"/>
      <c r="W795" s="192"/>
      <c r="X795" s="192"/>
      <c r="Y795" s="192"/>
      <c r="Z795" s="192"/>
      <c r="AA795" s="192"/>
      <c r="AB795" s="192"/>
      <c r="AC795" s="192"/>
      <c r="AD795" s="192"/>
      <c r="AE795" s="192"/>
      <c r="AF795" s="192"/>
    </row>
    <row r="796" ht="16.5" customHeight="1">
      <c r="A796" s="192"/>
      <c r="B796" s="210">
        <v>8054.0</v>
      </c>
      <c r="C796" s="248" t="s">
        <v>805</v>
      </c>
      <c r="D796" s="248" t="s">
        <v>806</v>
      </c>
      <c r="E796" s="277" t="s">
        <v>807</v>
      </c>
      <c r="F796" s="214">
        <v>2027.0</v>
      </c>
      <c r="G796" s="214">
        <v>7.0</v>
      </c>
      <c r="H796" s="214" t="s">
        <v>41</v>
      </c>
      <c r="I796" s="220">
        <v>0.024990000000000002</v>
      </c>
      <c r="J796" s="212"/>
      <c r="K796" s="217">
        <f t="shared" ref="K796:L796" si="825">1.95%/42</f>
        <v>0.0004642857143</v>
      </c>
      <c r="L796" s="217">
        <f t="shared" si="825"/>
        <v>0.0004642857143</v>
      </c>
      <c r="M796" s="218"/>
      <c r="N796" s="192">
        <f t="shared" si="3"/>
        <v>0</v>
      </c>
      <c r="O796" s="192">
        <f t="shared" si="4"/>
        <v>2.92507</v>
      </c>
      <c r="P796" s="192"/>
      <c r="Q796" s="192"/>
      <c r="R796" s="192"/>
      <c r="S796" s="192"/>
      <c r="T796" s="192"/>
      <c r="U796" s="192"/>
      <c r="V796" s="192"/>
      <c r="W796" s="192"/>
      <c r="X796" s="192"/>
      <c r="Y796" s="192"/>
      <c r="Z796" s="192"/>
      <c r="AA796" s="192"/>
      <c r="AB796" s="192"/>
      <c r="AC796" s="192"/>
      <c r="AD796" s="192"/>
      <c r="AE796" s="192"/>
      <c r="AF796" s="192"/>
    </row>
    <row r="797" ht="16.5" customHeight="1">
      <c r="A797" s="192"/>
      <c r="B797" s="210">
        <v>8054.0</v>
      </c>
      <c r="C797" s="248" t="s">
        <v>805</v>
      </c>
      <c r="D797" s="248" t="s">
        <v>806</v>
      </c>
      <c r="E797" s="277" t="s">
        <v>807</v>
      </c>
      <c r="F797" s="214">
        <v>2027.0</v>
      </c>
      <c r="G797" s="214">
        <v>8.0</v>
      </c>
      <c r="H797" s="214" t="s">
        <v>46</v>
      </c>
      <c r="I797" s="220">
        <v>0.024990000000000002</v>
      </c>
      <c r="J797" s="212"/>
      <c r="K797" s="217">
        <f t="shared" ref="K797:L797" si="826">1.95%/42</f>
        <v>0.0004642857143</v>
      </c>
      <c r="L797" s="217">
        <f t="shared" si="826"/>
        <v>0.0004642857143</v>
      </c>
      <c r="M797" s="218"/>
      <c r="N797" s="192">
        <f t="shared" si="3"/>
        <v>0</v>
      </c>
      <c r="O797" s="192">
        <f t="shared" si="4"/>
        <v>2.92507</v>
      </c>
      <c r="P797" s="192"/>
      <c r="Q797" s="192"/>
      <c r="R797" s="192"/>
      <c r="S797" s="192"/>
      <c r="T797" s="192"/>
      <c r="U797" s="192"/>
      <c r="V797" s="192"/>
      <c r="W797" s="192"/>
      <c r="X797" s="192"/>
      <c r="Y797" s="192"/>
      <c r="Z797" s="192"/>
      <c r="AA797" s="192"/>
      <c r="AB797" s="192"/>
      <c r="AC797" s="192"/>
      <c r="AD797" s="192"/>
      <c r="AE797" s="192"/>
      <c r="AF797" s="192"/>
    </row>
    <row r="798" ht="16.5" customHeight="1">
      <c r="A798" s="192"/>
      <c r="B798" s="210">
        <v>8054.0</v>
      </c>
      <c r="C798" s="248" t="s">
        <v>805</v>
      </c>
      <c r="D798" s="248" t="s">
        <v>806</v>
      </c>
      <c r="E798" s="277" t="s">
        <v>807</v>
      </c>
      <c r="F798" s="214">
        <v>2027.0</v>
      </c>
      <c r="G798" s="214">
        <v>9.0</v>
      </c>
      <c r="H798" s="214" t="s">
        <v>49</v>
      </c>
      <c r="I798" s="220">
        <v>0.024990000000000002</v>
      </c>
      <c r="J798" s="212"/>
      <c r="K798" s="217">
        <f t="shared" ref="K798:L798" si="827">1.95%/42</f>
        <v>0.0004642857143</v>
      </c>
      <c r="L798" s="217">
        <f t="shared" si="827"/>
        <v>0.0004642857143</v>
      </c>
      <c r="M798" s="218"/>
      <c r="N798" s="192">
        <f t="shared" si="3"/>
        <v>0</v>
      </c>
      <c r="O798" s="192">
        <f t="shared" si="4"/>
        <v>2.92507</v>
      </c>
      <c r="P798" s="192"/>
      <c r="Q798" s="192"/>
      <c r="R798" s="192"/>
      <c r="S798" s="192"/>
      <c r="T798" s="192"/>
      <c r="U798" s="192"/>
      <c r="V798" s="192"/>
      <c r="W798" s="192"/>
      <c r="X798" s="192"/>
      <c r="Y798" s="192"/>
      <c r="Z798" s="192"/>
      <c r="AA798" s="192"/>
      <c r="AB798" s="192"/>
      <c r="AC798" s="192"/>
      <c r="AD798" s="192"/>
      <c r="AE798" s="192"/>
      <c r="AF798" s="192"/>
    </row>
    <row r="799" ht="16.5" customHeight="1">
      <c r="A799" s="192"/>
      <c r="B799" s="210">
        <v>8054.0</v>
      </c>
      <c r="C799" s="248" t="s">
        <v>805</v>
      </c>
      <c r="D799" s="248" t="s">
        <v>806</v>
      </c>
      <c r="E799" s="277" t="s">
        <v>807</v>
      </c>
      <c r="F799" s="214">
        <v>2027.0</v>
      </c>
      <c r="G799" s="214">
        <v>10.0</v>
      </c>
      <c r="H799" s="214" t="s">
        <v>52</v>
      </c>
      <c r="I799" s="220">
        <v>0.024990000000000002</v>
      </c>
      <c r="J799" s="212"/>
      <c r="K799" s="217">
        <f t="shared" ref="K799:L799" si="828">1.95%/42</f>
        <v>0.0004642857143</v>
      </c>
      <c r="L799" s="217">
        <f t="shared" si="828"/>
        <v>0.0004642857143</v>
      </c>
      <c r="M799" s="218"/>
      <c r="N799" s="192">
        <f t="shared" si="3"/>
        <v>0</v>
      </c>
      <c r="O799" s="192">
        <f t="shared" si="4"/>
        <v>2.92507</v>
      </c>
      <c r="P799" s="192"/>
      <c r="Q799" s="192"/>
      <c r="R799" s="192"/>
      <c r="S799" s="192"/>
      <c r="T799" s="192"/>
      <c r="U799" s="192"/>
      <c r="V799" s="192"/>
      <c r="W799" s="192"/>
      <c r="X799" s="192"/>
      <c r="Y799" s="192"/>
      <c r="Z799" s="192"/>
      <c r="AA799" s="192"/>
      <c r="AB799" s="192"/>
      <c r="AC799" s="192"/>
      <c r="AD799" s="192"/>
      <c r="AE799" s="192"/>
      <c r="AF799" s="192"/>
    </row>
    <row r="800" ht="16.5" customHeight="1">
      <c r="A800" s="192"/>
      <c r="B800" s="210">
        <v>8054.0</v>
      </c>
      <c r="C800" s="248" t="s">
        <v>805</v>
      </c>
      <c r="D800" s="248" t="s">
        <v>806</v>
      </c>
      <c r="E800" s="277" t="s">
        <v>807</v>
      </c>
      <c r="F800" s="214">
        <v>2027.0</v>
      </c>
      <c r="G800" s="214">
        <v>11.0</v>
      </c>
      <c r="H800" s="214" t="s">
        <v>55</v>
      </c>
      <c r="I800" s="220">
        <v>0.025</v>
      </c>
      <c r="J800" s="212"/>
      <c r="K800" s="217">
        <f t="shared" ref="K800:L800" si="829">1.95%/42</f>
        <v>0.0004642857143</v>
      </c>
      <c r="L800" s="217">
        <f t="shared" si="829"/>
        <v>0.0004642857143</v>
      </c>
      <c r="M800" s="218"/>
      <c r="N800" s="192">
        <f t="shared" si="3"/>
        <v>0</v>
      </c>
      <c r="O800" s="192">
        <f t="shared" si="4"/>
        <v>2.92507</v>
      </c>
      <c r="P800" s="192"/>
      <c r="Q800" s="192"/>
      <c r="R800" s="192"/>
      <c r="S800" s="192"/>
      <c r="T800" s="192"/>
      <c r="U800" s="192"/>
      <c r="V800" s="192"/>
      <c r="W800" s="192"/>
      <c r="X800" s="192"/>
      <c r="Y800" s="192"/>
      <c r="Z800" s="192"/>
      <c r="AA800" s="192"/>
      <c r="AB800" s="192"/>
      <c r="AC800" s="192"/>
      <c r="AD800" s="192"/>
      <c r="AE800" s="192"/>
      <c r="AF800" s="192"/>
    </row>
    <row r="801" ht="16.5" customHeight="1">
      <c r="A801" s="192"/>
      <c r="B801" s="210">
        <v>8054.0</v>
      </c>
      <c r="C801" s="248" t="s">
        <v>805</v>
      </c>
      <c r="D801" s="248" t="s">
        <v>806</v>
      </c>
      <c r="E801" s="277" t="s">
        <v>807</v>
      </c>
      <c r="F801" s="214">
        <v>2027.0</v>
      </c>
      <c r="G801" s="214">
        <v>12.0</v>
      </c>
      <c r="H801" s="214" t="s">
        <v>59</v>
      </c>
      <c r="I801" s="220">
        <v>0.025</v>
      </c>
      <c r="J801" s="212"/>
      <c r="K801" s="217">
        <f t="shared" ref="K801:L801" si="830">1.95%/42</f>
        <v>0.0004642857143</v>
      </c>
      <c r="L801" s="217">
        <f t="shared" si="830"/>
        <v>0.0004642857143</v>
      </c>
      <c r="M801" s="218"/>
      <c r="N801" s="192">
        <f t="shared" si="3"/>
        <v>0</v>
      </c>
      <c r="O801" s="192">
        <f t="shared" si="4"/>
        <v>2.92507</v>
      </c>
      <c r="P801" s="192"/>
      <c r="Q801" s="192"/>
      <c r="R801" s="192"/>
      <c r="S801" s="192"/>
      <c r="T801" s="192"/>
      <c r="U801" s="192"/>
      <c r="V801" s="192"/>
      <c r="W801" s="192"/>
      <c r="X801" s="192"/>
      <c r="Y801" s="192"/>
      <c r="Z801" s="192"/>
      <c r="AA801" s="192"/>
      <c r="AB801" s="192"/>
      <c r="AC801" s="192"/>
      <c r="AD801" s="192"/>
      <c r="AE801" s="192"/>
      <c r="AF801" s="192"/>
    </row>
    <row r="802" ht="16.5" customHeight="1">
      <c r="A802" s="192"/>
      <c r="B802" s="210">
        <v>8054.0</v>
      </c>
      <c r="C802" s="287" t="s">
        <v>408</v>
      </c>
      <c r="D802" s="287" t="s">
        <v>806</v>
      </c>
      <c r="E802" s="288" t="s">
        <v>828</v>
      </c>
      <c r="F802" s="289">
        <v>2024.0</v>
      </c>
      <c r="G802" s="289">
        <v>7.0</v>
      </c>
      <c r="H802" s="289" t="s">
        <v>41</v>
      </c>
      <c r="I802" s="220">
        <v>0.00833</v>
      </c>
      <c r="J802" s="216">
        <v>0.00833</v>
      </c>
      <c r="K802" s="217">
        <f t="shared" ref="K802:L802" si="831">1.95%/42</f>
        <v>0.0004642857143</v>
      </c>
      <c r="L802" s="217">
        <f t="shared" si="831"/>
        <v>0.0004642857143</v>
      </c>
      <c r="M802" s="218" t="s">
        <v>829</v>
      </c>
      <c r="N802" s="250">
        <f t="shared" si="3"/>
        <v>0.00833</v>
      </c>
      <c r="O802" s="192">
        <f t="shared" si="4"/>
        <v>0.00833</v>
      </c>
      <c r="P802" s="192"/>
      <c r="Q802" s="192"/>
      <c r="R802" s="192"/>
      <c r="S802" s="192"/>
      <c r="T802" s="192"/>
      <c r="U802" s="192"/>
      <c r="V802" s="192"/>
      <c r="W802" s="192"/>
      <c r="X802" s="192"/>
      <c r="Y802" s="192"/>
      <c r="Z802" s="192"/>
      <c r="AA802" s="192"/>
      <c r="AB802" s="192"/>
      <c r="AC802" s="192"/>
      <c r="AD802" s="192"/>
      <c r="AE802" s="192"/>
      <c r="AF802" s="192"/>
    </row>
    <row r="803" ht="16.5" customHeight="1">
      <c r="A803" s="192"/>
      <c r="B803" s="210">
        <v>8054.0</v>
      </c>
      <c r="C803" s="287" t="s">
        <v>408</v>
      </c>
      <c r="D803" s="287" t="s">
        <v>806</v>
      </c>
      <c r="E803" s="288" t="s">
        <v>828</v>
      </c>
      <c r="F803" s="214">
        <v>2024.0</v>
      </c>
      <c r="G803" s="214">
        <v>8.0</v>
      </c>
      <c r="H803" s="214" t="s">
        <v>46</v>
      </c>
      <c r="I803" s="220">
        <v>0.01666</v>
      </c>
      <c r="J803" s="216">
        <v>0.01666</v>
      </c>
      <c r="K803" s="217">
        <f t="shared" ref="K803:L803" si="832">1.95%/42</f>
        <v>0.0004642857143</v>
      </c>
      <c r="L803" s="217">
        <f t="shared" si="832"/>
        <v>0.0004642857143</v>
      </c>
      <c r="M803" s="218" t="s">
        <v>830</v>
      </c>
      <c r="N803" s="250">
        <f t="shared" si="3"/>
        <v>0.02499</v>
      </c>
      <c r="O803" s="192">
        <f t="shared" si="4"/>
        <v>0.02499</v>
      </c>
      <c r="P803" s="192"/>
      <c r="Q803" s="192"/>
      <c r="R803" s="192"/>
      <c r="S803" s="192"/>
      <c r="T803" s="192"/>
      <c r="U803" s="192"/>
      <c r="V803" s="192"/>
      <c r="W803" s="192"/>
      <c r="X803" s="192"/>
      <c r="Y803" s="192"/>
      <c r="Z803" s="192"/>
      <c r="AA803" s="192"/>
      <c r="AB803" s="192"/>
      <c r="AC803" s="192"/>
      <c r="AD803" s="192"/>
      <c r="AE803" s="192"/>
      <c r="AF803" s="192"/>
    </row>
    <row r="804" ht="16.5" customHeight="1">
      <c r="A804" s="192"/>
      <c r="B804" s="210">
        <v>8054.0</v>
      </c>
      <c r="C804" s="287" t="s">
        <v>408</v>
      </c>
      <c r="D804" s="287" t="s">
        <v>806</v>
      </c>
      <c r="E804" s="288" t="s">
        <v>828</v>
      </c>
      <c r="F804" s="214">
        <v>2024.0</v>
      </c>
      <c r="G804" s="214">
        <v>9.0</v>
      </c>
      <c r="H804" s="214" t="s">
        <v>49</v>
      </c>
      <c r="I804" s="220">
        <v>0.01666</v>
      </c>
      <c r="J804" s="216">
        <v>0.01666</v>
      </c>
      <c r="K804" s="217">
        <f t="shared" ref="K804:L804" si="833">1.95%/42</f>
        <v>0.0004642857143</v>
      </c>
      <c r="L804" s="217">
        <f t="shared" si="833"/>
        <v>0.0004642857143</v>
      </c>
      <c r="M804" s="218" t="s">
        <v>831</v>
      </c>
      <c r="N804" s="250">
        <f t="shared" si="3"/>
        <v>0.04165</v>
      </c>
      <c r="O804" s="192">
        <f t="shared" si="4"/>
        <v>0.04165</v>
      </c>
      <c r="P804" s="192"/>
      <c r="Q804" s="192"/>
      <c r="R804" s="192"/>
      <c r="S804" s="192"/>
      <c r="T804" s="192"/>
      <c r="U804" s="192"/>
      <c r="V804" s="192"/>
      <c r="W804" s="192"/>
      <c r="X804" s="192"/>
      <c r="Y804" s="192"/>
      <c r="Z804" s="192"/>
      <c r="AA804" s="192"/>
      <c r="AB804" s="192"/>
      <c r="AC804" s="192"/>
      <c r="AD804" s="192"/>
      <c r="AE804" s="192"/>
      <c r="AF804" s="192"/>
    </row>
    <row r="805" ht="16.5" customHeight="1">
      <c r="A805" s="192"/>
      <c r="B805" s="210">
        <v>8054.0</v>
      </c>
      <c r="C805" s="287" t="s">
        <v>408</v>
      </c>
      <c r="D805" s="287" t="s">
        <v>806</v>
      </c>
      <c r="E805" s="288" t="s">
        <v>828</v>
      </c>
      <c r="F805" s="214">
        <v>2024.0</v>
      </c>
      <c r="G805" s="214">
        <v>10.0</v>
      </c>
      <c r="H805" s="214" t="s">
        <v>52</v>
      </c>
      <c r="I805" s="220">
        <v>0.01666</v>
      </c>
      <c r="J805" s="216">
        <v>0.01666</v>
      </c>
      <c r="K805" s="217">
        <f t="shared" ref="K805:L805" si="834">1.95%/42</f>
        <v>0.0004642857143</v>
      </c>
      <c r="L805" s="217">
        <f t="shared" si="834"/>
        <v>0.0004642857143</v>
      </c>
      <c r="M805" s="249" t="s">
        <v>832</v>
      </c>
      <c r="N805" s="250">
        <f t="shared" si="3"/>
        <v>0.05831</v>
      </c>
      <c r="O805" s="192">
        <f t="shared" si="4"/>
        <v>0.05831</v>
      </c>
      <c r="P805" s="192"/>
      <c r="Q805" s="192"/>
      <c r="R805" s="192"/>
      <c r="S805" s="192"/>
      <c r="T805" s="192"/>
      <c r="U805" s="192"/>
      <c r="V805" s="192"/>
      <c r="W805" s="192"/>
      <c r="X805" s="192"/>
      <c r="Y805" s="192"/>
      <c r="Z805" s="192"/>
      <c r="AA805" s="192"/>
      <c r="AB805" s="192"/>
      <c r="AC805" s="192"/>
      <c r="AD805" s="192"/>
      <c r="AE805" s="192"/>
      <c r="AF805" s="192"/>
    </row>
    <row r="806" ht="16.5" customHeight="1">
      <c r="A806" s="192"/>
      <c r="B806" s="210">
        <v>8054.0</v>
      </c>
      <c r="C806" s="287" t="s">
        <v>408</v>
      </c>
      <c r="D806" s="287" t="s">
        <v>806</v>
      </c>
      <c r="E806" s="288" t="s">
        <v>828</v>
      </c>
      <c r="F806" s="214">
        <v>2024.0</v>
      </c>
      <c r="G806" s="214">
        <v>11.0</v>
      </c>
      <c r="H806" s="214" t="s">
        <v>55</v>
      </c>
      <c r="I806" s="220">
        <v>0.01666</v>
      </c>
      <c r="J806" s="216">
        <v>0.01666</v>
      </c>
      <c r="K806" s="217">
        <f t="shared" ref="K806:L806" si="835">1.95%/42</f>
        <v>0.0004642857143</v>
      </c>
      <c r="L806" s="217">
        <f t="shared" si="835"/>
        <v>0.0004642857143</v>
      </c>
      <c r="M806" s="254" t="s">
        <v>833</v>
      </c>
      <c r="N806" s="250">
        <f t="shared" si="3"/>
        <v>0.07497</v>
      </c>
      <c r="O806" s="192">
        <f t="shared" si="4"/>
        <v>0.07497</v>
      </c>
      <c r="P806" s="192"/>
      <c r="Q806" s="192"/>
      <c r="R806" s="192"/>
      <c r="S806" s="192"/>
      <c r="T806" s="192"/>
      <c r="U806" s="192"/>
      <c r="V806" s="192"/>
      <c r="W806" s="192"/>
      <c r="X806" s="192"/>
      <c r="Y806" s="192"/>
      <c r="Z806" s="192"/>
      <c r="AA806" s="192"/>
      <c r="AB806" s="192"/>
      <c r="AC806" s="192"/>
      <c r="AD806" s="192"/>
      <c r="AE806" s="192"/>
      <c r="AF806" s="192"/>
    </row>
    <row r="807" ht="16.5" customHeight="1">
      <c r="A807" s="192"/>
      <c r="B807" s="210">
        <v>8054.0</v>
      </c>
      <c r="C807" s="287" t="s">
        <v>408</v>
      </c>
      <c r="D807" s="287" t="s">
        <v>806</v>
      </c>
      <c r="E807" s="288" t="s">
        <v>828</v>
      </c>
      <c r="F807" s="214">
        <v>2024.0</v>
      </c>
      <c r="G807" s="214">
        <v>12.0</v>
      </c>
      <c r="H807" s="214" t="s">
        <v>59</v>
      </c>
      <c r="I807" s="220">
        <v>0.02503000000000001</v>
      </c>
      <c r="J807" s="216">
        <v>0.02503000000000001</v>
      </c>
      <c r="K807" s="217">
        <f t="shared" ref="K807:L807" si="836">1.95%/42</f>
        <v>0.0004642857143</v>
      </c>
      <c r="L807" s="217">
        <f t="shared" si="836"/>
        <v>0.0004642857143</v>
      </c>
      <c r="M807" s="218" t="s">
        <v>834</v>
      </c>
      <c r="N807" s="250">
        <f t="shared" si="3"/>
        <v>0.1</v>
      </c>
      <c r="O807" s="192">
        <f t="shared" si="4"/>
        <v>0.1</v>
      </c>
      <c r="P807" s="192"/>
      <c r="Q807" s="192"/>
      <c r="R807" s="192"/>
      <c r="S807" s="192"/>
      <c r="T807" s="192"/>
      <c r="U807" s="192"/>
      <c r="V807" s="192"/>
      <c r="W807" s="192"/>
      <c r="X807" s="192"/>
      <c r="Y807" s="192"/>
      <c r="Z807" s="192"/>
      <c r="AA807" s="192"/>
      <c r="AB807" s="192"/>
      <c r="AC807" s="192"/>
      <c r="AD807" s="192"/>
      <c r="AE807" s="192"/>
      <c r="AF807" s="192"/>
    </row>
    <row r="808" ht="16.5" customHeight="1">
      <c r="A808" s="192"/>
      <c r="B808" s="210">
        <v>8054.0</v>
      </c>
      <c r="C808" s="287" t="s">
        <v>408</v>
      </c>
      <c r="D808" s="287" t="s">
        <v>806</v>
      </c>
      <c r="E808" s="288" t="s">
        <v>828</v>
      </c>
      <c r="F808" s="214">
        <v>2025.0</v>
      </c>
      <c r="G808" s="214">
        <v>1.0</v>
      </c>
      <c r="H808" s="214" t="s">
        <v>488</v>
      </c>
      <c r="I808" s="220">
        <v>0.025</v>
      </c>
      <c r="J808" s="255">
        <v>0.025</v>
      </c>
      <c r="K808" s="217">
        <f t="shared" ref="K808:L808" si="837">1.95%/42</f>
        <v>0.0004642857143</v>
      </c>
      <c r="L808" s="217">
        <f t="shared" si="837"/>
        <v>0.0004642857143</v>
      </c>
      <c r="M808" s="218" t="s">
        <v>835</v>
      </c>
      <c r="N808" s="250">
        <f t="shared" si="3"/>
        <v>0.025</v>
      </c>
      <c r="O808" s="192">
        <f t="shared" si="4"/>
        <v>0.125</v>
      </c>
      <c r="P808" s="192"/>
      <c r="Q808" s="192"/>
      <c r="R808" s="192"/>
      <c r="S808" s="192"/>
      <c r="T808" s="192"/>
      <c r="U808" s="192"/>
      <c r="V808" s="192"/>
      <c r="W808" s="192"/>
      <c r="X808" s="192"/>
      <c r="Y808" s="192"/>
      <c r="Z808" s="192"/>
      <c r="AA808" s="192"/>
      <c r="AB808" s="192"/>
      <c r="AC808" s="192"/>
      <c r="AD808" s="192"/>
      <c r="AE808" s="192"/>
      <c r="AF808" s="192"/>
    </row>
    <row r="809" ht="16.5" customHeight="1">
      <c r="A809" s="192"/>
      <c r="B809" s="210">
        <v>8054.0</v>
      </c>
      <c r="C809" s="287" t="s">
        <v>408</v>
      </c>
      <c r="D809" s="287" t="s">
        <v>806</v>
      </c>
      <c r="E809" s="288" t="s">
        <v>828</v>
      </c>
      <c r="F809" s="214">
        <v>2025.0</v>
      </c>
      <c r="G809" s="214">
        <v>2.0</v>
      </c>
      <c r="H809" s="214" t="s">
        <v>65</v>
      </c>
      <c r="I809" s="217">
        <v>0.025</v>
      </c>
      <c r="J809" s="217">
        <v>0.025</v>
      </c>
      <c r="K809" s="217">
        <f t="shared" ref="K809:L809" si="838">1.95%/42</f>
        <v>0.0004642857143</v>
      </c>
      <c r="L809" s="217">
        <f t="shared" si="838"/>
        <v>0.0004642857143</v>
      </c>
      <c r="M809" s="218" t="s">
        <v>836</v>
      </c>
      <c r="N809" s="250">
        <f t="shared" si="3"/>
        <v>0.05</v>
      </c>
      <c r="O809" s="192">
        <f t="shared" si="4"/>
        <v>0.15</v>
      </c>
      <c r="P809" s="192"/>
      <c r="Q809" s="192"/>
      <c r="R809" s="192"/>
      <c r="S809" s="192"/>
      <c r="T809" s="192"/>
      <c r="U809" s="192"/>
      <c r="V809" s="192"/>
      <c r="W809" s="192"/>
      <c r="X809" s="192"/>
      <c r="Y809" s="192"/>
      <c r="Z809" s="192"/>
      <c r="AA809" s="192"/>
      <c r="AB809" s="192"/>
      <c r="AC809" s="192"/>
      <c r="AD809" s="192"/>
      <c r="AE809" s="192"/>
      <c r="AF809" s="192"/>
    </row>
    <row r="810" ht="16.5" customHeight="1">
      <c r="A810" s="192"/>
      <c r="B810" s="210">
        <v>8054.0</v>
      </c>
      <c r="C810" s="287" t="s">
        <v>408</v>
      </c>
      <c r="D810" s="287" t="s">
        <v>806</v>
      </c>
      <c r="E810" s="288" t="s">
        <v>828</v>
      </c>
      <c r="F810" s="214">
        <v>2025.0</v>
      </c>
      <c r="G810" s="214">
        <v>3.0</v>
      </c>
      <c r="H810" s="214" t="s">
        <v>68</v>
      </c>
      <c r="I810" s="220">
        <v>0.024990000000000002</v>
      </c>
      <c r="J810" s="220">
        <v>0.024990000000000002</v>
      </c>
      <c r="K810" s="217">
        <f t="shared" ref="K810:L810" si="839">1.95%/42</f>
        <v>0.0004642857143</v>
      </c>
      <c r="L810" s="217">
        <f t="shared" si="839"/>
        <v>0.0004642857143</v>
      </c>
      <c r="M810" s="218" t="s">
        <v>837</v>
      </c>
      <c r="N810" s="250">
        <f t="shared" si="3"/>
        <v>0.07499</v>
      </c>
      <c r="O810" s="192">
        <f t="shared" si="4"/>
        <v>0.17499</v>
      </c>
      <c r="P810" s="192"/>
      <c r="Q810" s="192"/>
      <c r="R810" s="192"/>
      <c r="S810" s="192"/>
      <c r="T810" s="192"/>
      <c r="U810" s="192"/>
      <c r="V810" s="192"/>
      <c r="W810" s="192"/>
      <c r="X810" s="192"/>
      <c r="Y810" s="192"/>
      <c r="Z810" s="192"/>
      <c r="AA810" s="192"/>
      <c r="AB810" s="192"/>
      <c r="AC810" s="192"/>
      <c r="AD810" s="192"/>
      <c r="AE810" s="192"/>
      <c r="AF810" s="192"/>
    </row>
    <row r="811" ht="16.5" customHeight="1">
      <c r="A811" s="192"/>
      <c r="B811" s="210">
        <v>8054.0</v>
      </c>
      <c r="C811" s="287" t="s">
        <v>408</v>
      </c>
      <c r="D811" s="287" t="s">
        <v>806</v>
      </c>
      <c r="E811" s="288" t="s">
        <v>828</v>
      </c>
      <c r="F811" s="214">
        <v>2025.0</v>
      </c>
      <c r="G811" s="214">
        <v>4.0</v>
      </c>
      <c r="H811" s="214" t="s">
        <v>71</v>
      </c>
      <c r="I811" s="220">
        <v>0.024990000000000002</v>
      </c>
      <c r="J811" s="220">
        <v>0.024990000000000002</v>
      </c>
      <c r="K811" s="217">
        <f t="shared" ref="K811:L811" si="840">1.95%/42</f>
        <v>0.0004642857143</v>
      </c>
      <c r="L811" s="217">
        <f t="shared" si="840"/>
        <v>0.0004642857143</v>
      </c>
      <c r="M811" s="218" t="s">
        <v>838</v>
      </c>
      <c r="N811" s="192">
        <f t="shared" si="3"/>
        <v>0.09998</v>
      </c>
      <c r="O811" s="192">
        <f t="shared" si="4"/>
        <v>0.19998</v>
      </c>
      <c r="P811" s="192"/>
      <c r="Q811" s="192"/>
      <c r="R811" s="192"/>
      <c r="S811" s="192"/>
      <c r="T811" s="192"/>
      <c r="U811" s="192"/>
      <c r="V811" s="192"/>
      <c r="W811" s="192"/>
      <c r="X811" s="192"/>
      <c r="Y811" s="192"/>
      <c r="Z811" s="192"/>
      <c r="AA811" s="192"/>
      <c r="AB811" s="192"/>
      <c r="AC811" s="192"/>
      <c r="AD811" s="192"/>
      <c r="AE811" s="192"/>
      <c r="AF811" s="192"/>
    </row>
    <row r="812" ht="16.5" customHeight="1">
      <c r="A812" s="192"/>
      <c r="B812" s="210">
        <v>8054.0</v>
      </c>
      <c r="C812" s="287" t="s">
        <v>408</v>
      </c>
      <c r="D812" s="287" t="s">
        <v>806</v>
      </c>
      <c r="E812" s="288" t="s">
        <v>828</v>
      </c>
      <c r="F812" s="214">
        <v>2025.0</v>
      </c>
      <c r="G812" s="214">
        <v>5.0</v>
      </c>
      <c r="H812" s="214" t="s">
        <v>74</v>
      </c>
      <c r="I812" s="220">
        <v>0.024990000000000002</v>
      </c>
      <c r="J812" s="220">
        <v>0.024990000000000002</v>
      </c>
      <c r="K812" s="217">
        <f t="shared" ref="K812:L812" si="841">1.95%/42</f>
        <v>0.0004642857143</v>
      </c>
      <c r="L812" s="217">
        <f t="shared" si="841"/>
        <v>0.0004642857143</v>
      </c>
      <c r="M812" s="218" t="s">
        <v>839</v>
      </c>
      <c r="N812" s="192">
        <f t="shared" si="3"/>
        <v>0.12497</v>
      </c>
      <c r="O812" s="192">
        <f t="shared" si="4"/>
        <v>0.22497</v>
      </c>
      <c r="P812" s="192"/>
      <c r="Q812" s="192"/>
      <c r="R812" s="192"/>
      <c r="S812" s="192"/>
      <c r="T812" s="192"/>
      <c r="U812" s="192"/>
      <c r="V812" s="192"/>
      <c r="W812" s="192"/>
      <c r="X812" s="192"/>
      <c r="Y812" s="192"/>
      <c r="Z812" s="192"/>
      <c r="AA812" s="192"/>
      <c r="AB812" s="192"/>
      <c r="AC812" s="192"/>
      <c r="AD812" s="192"/>
      <c r="AE812" s="192"/>
      <c r="AF812" s="192"/>
    </row>
    <row r="813" ht="16.5" customHeight="1">
      <c r="A813" s="192"/>
      <c r="B813" s="210">
        <v>8054.0</v>
      </c>
      <c r="C813" s="287" t="s">
        <v>408</v>
      </c>
      <c r="D813" s="287" t="s">
        <v>806</v>
      </c>
      <c r="E813" s="288" t="s">
        <v>828</v>
      </c>
      <c r="F813" s="214">
        <v>2025.0</v>
      </c>
      <c r="G813" s="214">
        <v>6.0</v>
      </c>
      <c r="H813" s="214" t="s">
        <v>77</v>
      </c>
      <c r="I813" s="220">
        <v>0.024990000000000002</v>
      </c>
      <c r="J813" s="280">
        <v>0.025</v>
      </c>
      <c r="K813" s="217">
        <f t="shared" ref="K813:L813" si="842">1.95%/42</f>
        <v>0.0004642857143</v>
      </c>
      <c r="L813" s="217">
        <f t="shared" si="842"/>
        <v>0.0004642857143</v>
      </c>
      <c r="M813" s="218" t="s">
        <v>840</v>
      </c>
      <c r="N813" s="285">
        <f t="shared" si="3"/>
        <v>0.14997</v>
      </c>
      <c r="O813" s="285">
        <f t="shared" si="4"/>
        <v>0.24997</v>
      </c>
      <c r="P813" s="192"/>
      <c r="Q813" s="192"/>
      <c r="R813" s="192"/>
      <c r="S813" s="192"/>
      <c r="T813" s="192"/>
      <c r="U813" s="192"/>
      <c r="V813" s="192"/>
      <c r="W813" s="192"/>
      <c r="X813" s="192"/>
      <c r="Y813" s="192"/>
      <c r="Z813" s="192"/>
      <c r="AA813" s="192"/>
      <c r="AB813" s="192"/>
      <c r="AC813" s="192"/>
      <c r="AD813" s="192"/>
      <c r="AE813" s="192"/>
      <c r="AF813" s="192"/>
    </row>
    <row r="814" ht="16.5" customHeight="1">
      <c r="A814" s="192"/>
      <c r="B814" s="210">
        <v>8054.0</v>
      </c>
      <c r="C814" s="287" t="s">
        <v>408</v>
      </c>
      <c r="D814" s="287" t="s">
        <v>806</v>
      </c>
      <c r="E814" s="288" t="s">
        <v>828</v>
      </c>
      <c r="F814" s="214">
        <v>2025.0</v>
      </c>
      <c r="G814" s="214">
        <v>7.0</v>
      </c>
      <c r="H814" s="214" t="s">
        <v>41</v>
      </c>
      <c r="I814" s="220">
        <v>0.024990000000000002</v>
      </c>
      <c r="J814" s="280">
        <v>0.025</v>
      </c>
      <c r="K814" s="217">
        <f t="shared" ref="K814:L814" si="843">1.95%/42</f>
        <v>0.0004642857143</v>
      </c>
      <c r="L814" s="217">
        <f t="shared" si="843"/>
        <v>0.0004642857143</v>
      </c>
      <c r="M814" s="218" t="s">
        <v>841</v>
      </c>
      <c r="N814" s="192">
        <f t="shared" si="3"/>
        <v>0.17497</v>
      </c>
      <c r="O814" s="192">
        <f t="shared" si="4"/>
        <v>0.27497</v>
      </c>
      <c r="P814" s="192"/>
      <c r="Q814" s="192"/>
      <c r="R814" s="192"/>
      <c r="S814" s="192"/>
      <c r="T814" s="192"/>
      <c r="U814" s="192"/>
      <c r="V814" s="192"/>
      <c r="W814" s="192"/>
      <c r="X814" s="192"/>
      <c r="Y814" s="192"/>
      <c r="Z814" s="192"/>
      <c r="AA814" s="192"/>
      <c r="AB814" s="192"/>
      <c r="AC814" s="192"/>
      <c r="AD814" s="192"/>
      <c r="AE814" s="192"/>
      <c r="AF814" s="192"/>
    </row>
    <row r="815" ht="16.5" customHeight="1">
      <c r="A815" s="192"/>
      <c r="B815" s="210">
        <v>8054.0</v>
      </c>
      <c r="C815" s="287" t="s">
        <v>408</v>
      </c>
      <c r="D815" s="287" t="s">
        <v>806</v>
      </c>
      <c r="E815" s="288" t="s">
        <v>828</v>
      </c>
      <c r="F815" s="214">
        <v>2025.0</v>
      </c>
      <c r="G815" s="214">
        <v>8.0</v>
      </c>
      <c r="H815" s="214" t="s">
        <v>46</v>
      </c>
      <c r="I815" s="220">
        <v>0.024990000000000002</v>
      </c>
      <c r="J815" s="280">
        <v>0.025</v>
      </c>
      <c r="K815" s="217">
        <f t="shared" ref="K815:L815" si="844">1.95%/42</f>
        <v>0.0004642857143</v>
      </c>
      <c r="L815" s="217">
        <f t="shared" si="844"/>
        <v>0.0004642857143</v>
      </c>
      <c r="M815" s="218" t="s">
        <v>842</v>
      </c>
      <c r="N815" s="192">
        <f t="shared" si="3"/>
        <v>0.19997</v>
      </c>
      <c r="O815" s="192">
        <f t="shared" si="4"/>
        <v>0.29997</v>
      </c>
      <c r="P815" s="192">
        <f t="shared" ref="P815:P818" si="846">LEN(M815)</f>
        <v>544</v>
      </c>
      <c r="Q815" s="192"/>
      <c r="R815" s="192"/>
      <c r="S815" s="192"/>
      <c r="T815" s="192"/>
      <c r="U815" s="192"/>
      <c r="V815" s="192"/>
      <c r="W815" s="192"/>
      <c r="X815" s="192"/>
      <c r="Y815" s="192"/>
      <c r="Z815" s="192"/>
      <c r="AA815" s="192"/>
      <c r="AB815" s="192"/>
      <c r="AC815" s="192"/>
      <c r="AD815" s="192"/>
      <c r="AE815" s="192"/>
      <c r="AF815" s="192"/>
    </row>
    <row r="816" ht="16.5" customHeight="1">
      <c r="A816" s="192"/>
      <c r="B816" s="210">
        <v>8054.0</v>
      </c>
      <c r="C816" s="287" t="s">
        <v>408</v>
      </c>
      <c r="D816" s="287" t="s">
        <v>806</v>
      </c>
      <c r="E816" s="288" t="s">
        <v>828</v>
      </c>
      <c r="F816" s="214">
        <v>2025.0</v>
      </c>
      <c r="G816" s="214">
        <v>9.0</v>
      </c>
      <c r="H816" s="214" t="s">
        <v>49</v>
      </c>
      <c r="I816" s="220">
        <v>0.024990000000000002</v>
      </c>
      <c r="J816" s="280">
        <v>0.025</v>
      </c>
      <c r="K816" s="217">
        <f t="shared" ref="K816:L816" si="845">1.95%/42</f>
        <v>0.0004642857143</v>
      </c>
      <c r="L816" s="217">
        <f t="shared" si="845"/>
        <v>0.0004642857143</v>
      </c>
      <c r="M816" s="218" t="s">
        <v>843</v>
      </c>
      <c r="N816" s="192">
        <f t="shared" si="3"/>
        <v>0.22497</v>
      </c>
      <c r="O816" s="192">
        <f t="shared" si="4"/>
        <v>0.32497</v>
      </c>
      <c r="P816" s="192">
        <f t="shared" si="846"/>
        <v>549</v>
      </c>
      <c r="Q816" s="192"/>
      <c r="R816" s="192"/>
      <c r="S816" s="192"/>
      <c r="T816" s="192"/>
      <c r="U816" s="192"/>
      <c r="V816" s="192"/>
      <c r="W816" s="192"/>
      <c r="X816" s="192"/>
      <c r="Y816" s="192"/>
      <c r="Z816" s="192"/>
      <c r="AA816" s="192"/>
      <c r="AB816" s="192"/>
      <c r="AC816" s="192"/>
      <c r="AD816" s="192"/>
      <c r="AE816" s="192"/>
      <c r="AF816" s="192"/>
    </row>
    <row r="817" ht="16.5" customHeight="1">
      <c r="A817" s="192"/>
      <c r="B817" s="210">
        <v>8054.0</v>
      </c>
      <c r="C817" s="287" t="s">
        <v>408</v>
      </c>
      <c r="D817" s="287" t="s">
        <v>806</v>
      </c>
      <c r="E817" s="288" t="s">
        <v>828</v>
      </c>
      <c r="F817" s="214">
        <v>2025.0</v>
      </c>
      <c r="G817" s="214">
        <v>10.0</v>
      </c>
      <c r="H817" s="214" t="s">
        <v>52</v>
      </c>
      <c r="I817" s="220">
        <v>0.024990000000000002</v>
      </c>
      <c r="J817" s="280">
        <v>0.025</v>
      </c>
      <c r="K817" s="217">
        <f t="shared" ref="K817:L817" si="847">1.95%/42</f>
        <v>0.0004642857143</v>
      </c>
      <c r="L817" s="217">
        <f t="shared" si="847"/>
        <v>0.0004642857143</v>
      </c>
      <c r="M817" s="218" t="s">
        <v>844</v>
      </c>
      <c r="N817" s="192">
        <f t="shared" si="3"/>
        <v>0.24997</v>
      </c>
      <c r="O817" s="192">
        <f t="shared" si="4"/>
        <v>0.34997</v>
      </c>
      <c r="P817" s="192">
        <f t="shared" si="846"/>
        <v>551</v>
      </c>
      <c r="Q817" s="192"/>
      <c r="R817" s="192"/>
      <c r="S817" s="192"/>
      <c r="T817" s="192"/>
      <c r="U817" s="192"/>
      <c r="V817" s="192"/>
      <c r="W817" s="192"/>
      <c r="X817" s="192"/>
      <c r="Y817" s="192"/>
      <c r="Z817" s="192"/>
      <c r="AA817" s="192"/>
      <c r="AB817" s="192"/>
      <c r="AC817" s="192"/>
      <c r="AD817" s="192"/>
      <c r="AE817" s="192"/>
      <c r="AF817" s="192"/>
    </row>
    <row r="818" ht="16.5" customHeight="1">
      <c r="A818" s="192"/>
      <c r="B818" s="210">
        <v>8054.0</v>
      </c>
      <c r="C818" s="287" t="s">
        <v>408</v>
      </c>
      <c r="D818" s="287" t="s">
        <v>806</v>
      </c>
      <c r="E818" s="288" t="s">
        <v>828</v>
      </c>
      <c r="F818" s="214">
        <v>2025.0</v>
      </c>
      <c r="G818" s="214">
        <v>11.0</v>
      </c>
      <c r="H818" s="214" t="s">
        <v>55</v>
      </c>
      <c r="I818" s="220">
        <v>0.0251</v>
      </c>
      <c r="J818" s="280">
        <v>0.0251</v>
      </c>
      <c r="K818" s="217">
        <f t="shared" ref="K818:L818" si="848">1.95%/42</f>
        <v>0.0004642857143</v>
      </c>
      <c r="L818" s="217">
        <f t="shared" si="848"/>
        <v>0.0004642857143</v>
      </c>
      <c r="M818" s="218" t="s">
        <v>845</v>
      </c>
      <c r="N818" s="192">
        <f t="shared" si="3"/>
        <v>0.27507</v>
      </c>
      <c r="O818" s="192">
        <f t="shared" si="4"/>
        <v>0.37507</v>
      </c>
      <c r="P818" s="192">
        <f t="shared" si="846"/>
        <v>552</v>
      </c>
      <c r="Q818" s="192"/>
      <c r="R818" s="192"/>
      <c r="S818" s="192"/>
      <c r="T818" s="192"/>
      <c r="U818" s="192"/>
      <c r="V818" s="192"/>
      <c r="W818" s="192"/>
      <c r="X818" s="192"/>
      <c r="Y818" s="192"/>
      <c r="Z818" s="192"/>
      <c r="AA818" s="192"/>
      <c r="AB818" s="192"/>
      <c r="AC818" s="192"/>
      <c r="AD818" s="192"/>
      <c r="AE818" s="192"/>
      <c r="AF818" s="192"/>
    </row>
    <row r="819" ht="16.5" customHeight="1">
      <c r="A819" s="192"/>
      <c r="B819" s="210">
        <v>8054.0</v>
      </c>
      <c r="C819" s="287" t="s">
        <v>408</v>
      </c>
      <c r="D819" s="287" t="s">
        <v>806</v>
      </c>
      <c r="E819" s="288" t="s">
        <v>828</v>
      </c>
      <c r="F819" s="214">
        <v>2025.0</v>
      </c>
      <c r="G819" s="214">
        <v>12.0</v>
      </c>
      <c r="H819" s="214" t="s">
        <v>59</v>
      </c>
      <c r="I819" s="220">
        <v>0.025</v>
      </c>
      <c r="J819" s="280">
        <v>0.025</v>
      </c>
      <c r="K819" s="217">
        <f t="shared" ref="K819:L819" si="849">1.95%/42</f>
        <v>0.0004642857143</v>
      </c>
      <c r="L819" s="217">
        <f t="shared" si="849"/>
        <v>0.0004642857143</v>
      </c>
      <c r="M819" s="218" t="s">
        <v>846</v>
      </c>
      <c r="N819" s="192">
        <f t="shared" si="3"/>
        <v>0.30007</v>
      </c>
      <c r="O819" s="192">
        <f t="shared" si="4"/>
        <v>0.40007</v>
      </c>
      <c r="P819" s="192"/>
      <c r="Q819" s="192"/>
      <c r="R819" s="192"/>
      <c r="S819" s="192"/>
      <c r="T819" s="192"/>
      <c r="U819" s="192"/>
      <c r="V819" s="192"/>
      <c r="W819" s="192"/>
      <c r="X819" s="192"/>
      <c r="Y819" s="192"/>
      <c r="Z819" s="192"/>
      <c r="AA819" s="192"/>
      <c r="AB819" s="192"/>
      <c r="AC819" s="192"/>
      <c r="AD819" s="192"/>
      <c r="AE819" s="192"/>
      <c r="AF819" s="192"/>
    </row>
    <row r="820" ht="16.5" customHeight="1">
      <c r="A820" s="192"/>
      <c r="B820" s="210">
        <v>8054.0</v>
      </c>
      <c r="C820" s="287" t="s">
        <v>408</v>
      </c>
      <c r="D820" s="287" t="s">
        <v>806</v>
      </c>
      <c r="E820" s="288" t="s">
        <v>828</v>
      </c>
      <c r="F820" s="214">
        <v>2026.0</v>
      </c>
      <c r="G820" s="214">
        <v>1.0</v>
      </c>
      <c r="H820" s="214" t="s">
        <v>488</v>
      </c>
      <c r="I820" s="220">
        <v>0.025</v>
      </c>
      <c r="J820" s="280">
        <v>0.025</v>
      </c>
      <c r="K820" s="217">
        <f t="shared" ref="K820:L820" si="850">1.95%/42</f>
        <v>0.0004642857143</v>
      </c>
      <c r="L820" s="217">
        <f t="shared" si="850"/>
        <v>0.0004642857143</v>
      </c>
      <c r="M820" s="218" t="s">
        <v>847</v>
      </c>
      <c r="N820" s="192">
        <f t="shared" si="3"/>
        <v>0.025</v>
      </c>
      <c r="O820" s="192">
        <f t="shared" si="4"/>
        <v>0.42507</v>
      </c>
      <c r="P820" s="192">
        <f t="shared" ref="P820:P821" si="852">LEN(M820)</f>
        <v>559</v>
      </c>
      <c r="Q820" s="192"/>
      <c r="R820" s="192"/>
      <c r="S820" s="192"/>
      <c r="T820" s="192"/>
      <c r="U820" s="192"/>
      <c r="V820" s="192"/>
      <c r="W820" s="192"/>
      <c r="X820" s="192"/>
      <c r="Y820" s="192"/>
      <c r="Z820" s="192"/>
      <c r="AA820" s="192"/>
      <c r="AB820" s="192"/>
      <c r="AC820" s="192"/>
      <c r="AD820" s="192"/>
      <c r="AE820" s="192"/>
      <c r="AF820" s="192"/>
    </row>
    <row r="821" ht="16.5" customHeight="1">
      <c r="A821" s="192"/>
      <c r="B821" s="210">
        <v>8054.0</v>
      </c>
      <c r="C821" s="287" t="s">
        <v>408</v>
      </c>
      <c r="D821" s="287" t="s">
        <v>806</v>
      </c>
      <c r="E821" s="290" t="s">
        <v>828</v>
      </c>
      <c r="F821" s="214">
        <v>2026.0</v>
      </c>
      <c r="G821" s="214">
        <v>2.0</v>
      </c>
      <c r="H821" s="214" t="s">
        <v>65</v>
      </c>
      <c r="I821" s="220">
        <v>0.025</v>
      </c>
      <c r="J821" s="282">
        <v>2.5</v>
      </c>
      <c r="K821" s="217">
        <f t="shared" ref="K821:L821" si="851">1.95%/42</f>
        <v>0.0004642857143</v>
      </c>
      <c r="L821" s="217">
        <f t="shared" si="851"/>
        <v>0.0004642857143</v>
      </c>
      <c r="M821" s="286" t="s">
        <v>848</v>
      </c>
      <c r="N821" s="192">
        <f t="shared" si="3"/>
        <v>2.525</v>
      </c>
      <c r="O821" s="192">
        <f t="shared" si="4"/>
        <v>2.92507</v>
      </c>
      <c r="P821" s="192">
        <f t="shared" si="852"/>
        <v>565</v>
      </c>
      <c r="Q821" s="192"/>
      <c r="R821" s="192"/>
      <c r="S821" s="192"/>
      <c r="T821" s="192"/>
      <c r="U821" s="192"/>
      <c r="V821" s="192"/>
      <c r="W821" s="192"/>
      <c r="X821" s="192"/>
      <c r="Y821" s="192"/>
      <c r="Z821" s="192"/>
      <c r="AA821" s="192"/>
      <c r="AB821" s="192"/>
      <c r="AC821" s="192"/>
      <c r="AD821" s="192"/>
      <c r="AE821" s="192"/>
      <c r="AF821" s="192"/>
    </row>
    <row r="822" ht="16.5" customHeight="1">
      <c r="A822" s="192"/>
      <c r="B822" s="210">
        <v>8054.0</v>
      </c>
      <c r="C822" s="287" t="s">
        <v>408</v>
      </c>
      <c r="D822" s="287" t="s">
        <v>806</v>
      </c>
      <c r="E822" s="288" t="s">
        <v>828</v>
      </c>
      <c r="F822" s="214">
        <v>2026.0</v>
      </c>
      <c r="G822" s="214">
        <v>3.0</v>
      </c>
      <c r="H822" s="214" t="s">
        <v>68</v>
      </c>
      <c r="I822" s="220">
        <v>0.024990000000000002</v>
      </c>
      <c r="J822" s="212"/>
      <c r="K822" s="217">
        <f t="shared" ref="K822:L822" si="853">1.95%/42</f>
        <v>0.0004642857143</v>
      </c>
      <c r="L822" s="217">
        <f t="shared" si="853"/>
        <v>0.0004642857143</v>
      </c>
      <c r="M822" s="218"/>
      <c r="N822" s="192">
        <f t="shared" si="3"/>
        <v>2.525</v>
      </c>
      <c r="O822" s="192">
        <f t="shared" si="4"/>
        <v>2.92507</v>
      </c>
      <c r="P822" s="192"/>
      <c r="Q822" s="192"/>
      <c r="R822" s="192"/>
      <c r="S822" s="192"/>
      <c r="T822" s="192"/>
      <c r="U822" s="192"/>
      <c r="V822" s="192"/>
      <c r="W822" s="192"/>
      <c r="X822" s="192"/>
      <c r="Y822" s="192"/>
      <c r="Z822" s="192"/>
      <c r="AA822" s="192"/>
      <c r="AB822" s="192"/>
      <c r="AC822" s="192"/>
      <c r="AD822" s="192"/>
      <c r="AE822" s="192"/>
      <c r="AF822" s="192"/>
    </row>
    <row r="823" ht="16.5" customHeight="1">
      <c r="A823" s="192"/>
      <c r="B823" s="210">
        <v>8054.0</v>
      </c>
      <c r="C823" s="287" t="s">
        <v>408</v>
      </c>
      <c r="D823" s="287" t="s">
        <v>806</v>
      </c>
      <c r="E823" s="288" t="s">
        <v>828</v>
      </c>
      <c r="F823" s="214">
        <v>2026.0</v>
      </c>
      <c r="G823" s="214">
        <v>4.0</v>
      </c>
      <c r="H823" s="214" t="s">
        <v>71</v>
      </c>
      <c r="I823" s="220">
        <v>0.024990000000000002</v>
      </c>
      <c r="J823" s="212"/>
      <c r="K823" s="217">
        <f t="shared" ref="K823:L823" si="854">1.95%/42</f>
        <v>0.0004642857143</v>
      </c>
      <c r="L823" s="217">
        <f t="shared" si="854"/>
        <v>0.0004642857143</v>
      </c>
      <c r="M823" s="218"/>
      <c r="N823" s="192">
        <f t="shared" si="3"/>
        <v>2.525</v>
      </c>
      <c r="O823" s="192">
        <f t="shared" si="4"/>
        <v>2.92507</v>
      </c>
      <c r="P823" s="192"/>
      <c r="Q823" s="192"/>
      <c r="R823" s="192"/>
      <c r="S823" s="192"/>
      <c r="T823" s="192"/>
      <c r="U823" s="192"/>
      <c r="V823" s="192"/>
      <c r="W823" s="192"/>
      <c r="X823" s="192"/>
      <c r="Y823" s="192"/>
      <c r="Z823" s="192"/>
      <c r="AA823" s="192"/>
      <c r="AB823" s="192"/>
      <c r="AC823" s="192"/>
      <c r="AD823" s="192"/>
      <c r="AE823" s="192"/>
      <c r="AF823" s="192"/>
    </row>
    <row r="824" ht="16.5" customHeight="1">
      <c r="A824" s="192"/>
      <c r="B824" s="210">
        <v>8054.0</v>
      </c>
      <c r="C824" s="287" t="s">
        <v>408</v>
      </c>
      <c r="D824" s="287" t="s">
        <v>806</v>
      </c>
      <c r="E824" s="288" t="s">
        <v>828</v>
      </c>
      <c r="F824" s="214">
        <v>2026.0</v>
      </c>
      <c r="G824" s="214">
        <v>5.0</v>
      </c>
      <c r="H824" s="214" t="s">
        <v>74</v>
      </c>
      <c r="I824" s="220">
        <v>0.024990000000000002</v>
      </c>
      <c r="J824" s="212"/>
      <c r="K824" s="217">
        <f t="shared" ref="K824:L824" si="855">1.95%/42</f>
        <v>0.0004642857143</v>
      </c>
      <c r="L824" s="217">
        <f t="shared" si="855"/>
        <v>0.0004642857143</v>
      </c>
      <c r="M824" s="218"/>
      <c r="N824" s="192">
        <f t="shared" si="3"/>
        <v>2.525</v>
      </c>
      <c r="O824" s="192">
        <f t="shared" si="4"/>
        <v>2.92507</v>
      </c>
      <c r="P824" s="192"/>
      <c r="Q824" s="192"/>
      <c r="R824" s="192"/>
      <c r="S824" s="192"/>
      <c r="T824" s="192"/>
      <c r="U824" s="192"/>
      <c r="V824" s="192"/>
      <c r="W824" s="192"/>
      <c r="X824" s="192"/>
      <c r="Y824" s="192"/>
      <c r="Z824" s="192"/>
      <c r="AA824" s="192"/>
      <c r="AB824" s="192"/>
      <c r="AC824" s="192"/>
      <c r="AD824" s="192"/>
      <c r="AE824" s="192"/>
      <c r="AF824" s="192"/>
    </row>
    <row r="825" ht="16.5" customHeight="1">
      <c r="A825" s="192"/>
      <c r="B825" s="210">
        <v>8054.0</v>
      </c>
      <c r="C825" s="287" t="s">
        <v>408</v>
      </c>
      <c r="D825" s="287" t="s">
        <v>806</v>
      </c>
      <c r="E825" s="288" t="s">
        <v>828</v>
      </c>
      <c r="F825" s="214">
        <v>2026.0</v>
      </c>
      <c r="G825" s="214">
        <v>6.0</v>
      </c>
      <c r="H825" s="214" t="s">
        <v>77</v>
      </c>
      <c r="I825" s="220">
        <v>0.024990000000000002</v>
      </c>
      <c r="J825" s="212"/>
      <c r="K825" s="217">
        <f t="shared" ref="K825:L825" si="856">1.95%/42</f>
        <v>0.0004642857143</v>
      </c>
      <c r="L825" s="217">
        <f t="shared" si="856"/>
        <v>0.0004642857143</v>
      </c>
      <c r="M825" s="218"/>
      <c r="N825" s="192">
        <f t="shared" si="3"/>
        <v>2.525</v>
      </c>
      <c r="O825" s="192">
        <f t="shared" si="4"/>
        <v>2.92507</v>
      </c>
      <c r="P825" s="192"/>
      <c r="Q825" s="192"/>
      <c r="R825" s="192"/>
      <c r="S825" s="192"/>
      <c r="T825" s="192"/>
      <c r="U825" s="192"/>
      <c r="V825" s="192"/>
      <c r="W825" s="192"/>
      <c r="X825" s="192"/>
      <c r="Y825" s="192"/>
      <c r="Z825" s="192"/>
      <c r="AA825" s="192"/>
      <c r="AB825" s="192"/>
      <c r="AC825" s="192"/>
      <c r="AD825" s="192"/>
      <c r="AE825" s="192"/>
      <c r="AF825" s="192"/>
    </row>
    <row r="826" ht="16.5" customHeight="1">
      <c r="A826" s="192"/>
      <c r="B826" s="210">
        <v>8054.0</v>
      </c>
      <c r="C826" s="287" t="s">
        <v>408</v>
      </c>
      <c r="D826" s="287" t="s">
        <v>806</v>
      </c>
      <c r="E826" s="288" t="s">
        <v>828</v>
      </c>
      <c r="F826" s="214">
        <v>2026.0</v>
      </c>
      <c r="G826" s="214">
        <v>7.0</v>
      </c>
      <c r="H826" s="214" t="s">
        <v>41</v>
      </c>
      <c r="I826" s="220">
        <v>0.024990000000000002</v>
      </c>
      <c r="J826" s="212"/>
      <c r="K826" s="217">
        <f t="shared" ref="K826:L826" si="857">1.95%/42</f>
        <v>0.0004642857143</v>
      </c>
      <c r="L826" s="217">
        <f t="shared" si="857"/>
        <v>0.0004642857143</v>
      </c>
      <c r="M826" s="218"/>
      <c r="N826" s="192">
        <f t="shared" si="3"/>
        <v>2.525</v>
      </c>
      <c r="O826" s="192">
        <f t="shared" si="4"/>
        <v>2.92507</v>
      </c>
      <c r="P826" s="192"/>
      <c r="Q826" s="192"/>
      <c r="R826" s="192"/>
      <c r="S826" s="192"/>
      <c r="T826" s="192"/>
      <c r="U826" s="192"/>
      <c r="V826" s="192"/>
      <c r="W826" s="192"/>
      <c r="X826" s="192"/>
      <c r="Y826" s="192"/>
      <c r="Z826" s="192"/>
      <c r="AA826" s="192"/>
      <c r="AB826" s="192"/>
      <c r="AC826" s="192"/>
      <c r="AD826" s="192"/>
      <c r="AE826" s="192"/>
      <c r="AF826" s="192"/>
    </row>
    <row r="827" ht="16.5" customHeight="1">
      <c r="A827" s="192"/>
      <c r="B827" s="210">
        <v>8054.0</v>
      </c>
      <c r="C827" s="287" t="s">
        <v>408</v>
      </c>
      <c r="D827" s="287" t="s">
        <v>806</v>
      </c>
      <c r="E827" s="288" t="s">
        <v>828</v>
      </c>
      <c r="F827" s="214">
        <v>2026.0</v>
      </c>
      <c r="G827" s="214">
        <v>8.0</v>
      </c>
      <c r="H827" s="214" t="s">
        <v>46</v>
      </c>
      <c r="I827" s="220">
        <v>0.024990000000000002</v>
      </c>
      <c r="J827" s="212"/>
      <c r="K827" s="217">
        <f t="shared" ref="K827:L827" si="858">1.95%/42</f>
        <v>0.0004642857143</v>
      </c>
      <c r="L827" s="217">
        <f t="shared" si="858"/>
        <v>0.0004642857143</v>
      </c>
      <c r="M827" s="218"/>
      <c r="N827" s="192">
        <f t="shared" si="3"/>
        <v>2.525</v>
      </c>
      <c r="O827" s="192">
        <f t="shared" si="4"/>
        <v>2.92507</v>
      </c>
      <c r="P827" s="192"/>
      <c r="Q827" s="192"/>
      <c r="R827" s="192"/>
      <c r="S827" s="192"/>
      <c r="T827" s="192"/>
      <c r="U827" s="192"/>
      <c r="V827" s="192"/>
      <c r="W827" s="192"/>
      <c r="X827" s="192"/>
      <c r="Y827" s="192"/>
      <c r="Z827" s="192"/>
      <c r="AA827" s="192"/>
      <c r="AB827" s="192"/>
      <c r="AC827" s="192"/>
      <c r="AD827" s="192"/>
      <c r="AE827" s="192"/>
      <c r="AF827" s="192"/>
    </row>
    <row r="828" ht="16.5" customHeight="1">
      <c r="A828" s="192"/>
      <c r="B828" s="210">
        <v>8054.0</v>
      </c>
      <c r="C828" s="287" t="s">
        <v>408</v>
      </c>
      <c r="D828" s="287" t="s">
        <v>806</v>
      </c>
      <c r="E828" s="288" t="s">
        <v>828</v>
      </c>
      <c r="F828" s="214">
        <v>2026.0</v>
      </c>
      <c r="G828" s="214">
        <v>9.0</v>
      </c>
      <c r="H828" s="214" t="s">
        <v>49</v>
      </c>
      <c r="I828" s="220">
        <v>0.024990000000000002</v>
      </c>
      <c r="J828" s="212"/>
      <c r="K828" s="217">
        <f t="shared" ref="K828:L828" si="859">1.95%/42</f>
        <v>0.0004642857143</v>
      </c>
      <c r="L828" s="217">
        <f t="shared" si="859"/>
        <v>0.0004642857143</v>
      </c>
      <c r="M828" s="218"/>
      <c r="N828" s="192">
        <f t="shared" si="3"/>
        <v>2.525</v>
      </c>
      <c r="O828" s="192">
        <f t="shared" si="4"/>
        <v>2.92507</v>
      </c>
      <c r="P828" s="192"/>
      <c r="Q828" s="192"/>
      <c r="R828" s="192"/>
      <c r="S828" s="192"/>
      <c r="T828" s="192"/>
      <c r="U828" s="192"/>
      <c r="V828" s="192"/>
      <c r="W828" s="192"/>
      <c r="X828" s="192"/>
      <c r="Y828" s="192"/>
      <c r="Z828" s="192"/>
      <c r="AA828" s="192"/>
      <c r="AB828" s="192"/>
      <c r="AC828" s="192"/>
      <c r="AD828" s="192"/>
      <c r="AE828" s="192"/>
      <c r="AF828" s="192"/>
    </row>
    <row r="829" ht="16.5" customHeight="1">
      <c r="A829" s="192"/>
      <c r="B829" s="210">
        <v>8054.0</v>
      </c>
      <c r="C829" s="287" t="s">
        <v>408</v>
      </c>
      <c r="D829" s="287" t="s">
        <v>806</v>
      </c>
      <c r="E829" s="288" t="s">
        <v>828</v>
      </c>
      <c r="F829" s="214">
        <v>2026.0</v>
      </c>
      <c r="G829" s="214">
        <v>10.0</v>
      </c>
      <c r="H829" s="214" t="s">
        <v>52</v>
      </c>
      <c r="I829" s="220">
        <v>0.024990000000000002</v>
      </c>
      <c r="J829" s="212"/>
      <c r="K829" s="217">
        <f t="shared" ref="K829:L829" si="860">1.95%/42</f>
        <v>0.0004642857143</v>
      </c>
      <c r="L829" s="217">
        <f t="shared" si="860"/>
        <v>0.0004642857143</v>
      </c>
      <c r="M829" s="218"/>
      <c r="N829" s="192">
        <f t="shared" si="3"/>
        <v>2.525</v>
      </c>
      <c r="O829" s="192">
        <f t="shared" si="4"/>
        <v>2.92507</v>
      </c>
      <c r="P829" s="192"/>
      <c r="Q829" s="192"/>
      <c r="R829" s="192"/>
      <c r="S829" s="192"/>
      <c r="T829" s="192"/>
      <c r="U829" s="192"/>
      <c r="V829" s="192"/>
      <c r="W829" s="192"/>
      <c r="X829" s="192"/>
      <c r="Y829" s="192"/>
      <c r="Z829" s="192"/>
      <c r="AA829" s="192"/>
      <c r="AB829" s="192"/>
      <c r="AC829" s="192"/>
      <c r="AD829" s="192"/>
      <c r="AE829" s="192"/>
      <c r="AF829" s="192"/>
    </row>
    <row r="830" ht="16.5" customHeight="1">
      <c r="A830" s="192"/>
      <c r="B830" s="210">
        <v>8054.0</v>
      </c>
      <c r="C830" s="287" t="s">
        <v>408</v>
      </c>
      <c r="D830" s="287" t="s">
        <v>806</v>
      </c>
      <c r="E830" s="288" t="s">
        <v>828</v>
      </c>
      <c r="F830" s="214">
        <v>2026.0</v>
      </c>
      <c r="G830" s="214">
        <v>11.0</v>
      </c>
      <c r="H830" s="214" t="s">
        <v>55</v>
      </c>
      <c r="I830" s="220">
        <v>0.0251</v>
      </c>
      <c r="J830" s="212"/>
      <c r="K830" s="217">
        <f t="shared" ref="K830:L830" si="861">1.95%/42</f>
        <v>0.0004642857143</v>
      </c>
      <c r="L830" s="217">
        <f t="shared" si="861"/>
        <v>0.0004642857143</v>
      </c>
      <c r="M830" s="218"/>
      <c r="N830" s="192">
        <f t="shared" si="3"/>
        <v>2.525</v>
      </c>
      <c r="O830" s="192">
        <f t="shared" si="4"/>
        <v>2.92507</v>
      </c>
      <c r="P830" s="192"/>
      <c r="Q830" s="192"/>
      <c r="R830" s="192"/>
      <c r="S830" s="192"/>
      <c r="T830" s="192"/>
      <c r="U830" s="192"/>
      <c r="V830" s="192"/>
      <c r="W830" s="192"/>
      <c r="X830" s="192"/>
      <c r="Y830" s="192"/>
      <c r="Z830" s="192"/>
      <c r="AA830" s="192"/>
      <c r="AB830" s="192"/>
      <c r="AC830" s="192"/>
      <c r="AD830" s="192"/>
      <c r="AE830" s="192"/>
      <c r="AF830" s="192"/>
    </row>
    <row r="831" ht="16.5" customHeight="1">
      <c r="A831" s="192"/>
      <c r="B831" s="210">
        <v>8054.0</v>
      </c>
      <c r="C831" s="287" t="s">
        <v>408</v>
      </c>
      <c r="D831" s="287" t="s">
        <v>806</v>
      </c>
      <c r="E831" s="288" t="s">
        <v>828</v>
      </c>
      <c r="F831" s="214">
        <v>2026.0</v>
      </c>
      <c r="G831" s="214">
        <v>12.0</v>
      </c>
      <c r="H831" s="214" t="s">
        <v>59</v>
      </c>
      <c r="I831" s="220">
        <v>0.025</v>
      </c>
      <c r="J831" s="212"/>
      <c r="K831" s="217">
        <f t="shared" ref="K831:L831" si="862">1.95%/42</f>
        <v>0.0004642857143</v>
      </c>
      <c r="L831" s="217">
        <f t="shared" si="862"/>
        <v>0.0004642857143</v>
      </c>
      <c r="M831" s="218"/>
      <c r="N831" s="192">
        <f t="shared" si="3"/>
        <v>2.525</v>
      </c>
      <c r="O831" s="192">
        <f t="shared" si="4"/>
        <v>2.92507</v>
      </c>
      <c r="P831" s="192"/>
      <c r="Q831" s="192"/>
      <c r="R831" s="192"/>
      <c r="S831" s="192"/>
      <c r="T831" s="192"/>
      <c r="U831" s="192"/>
      <c r="V831" s="192"/>
      <c r="W831" s="192"/>
      <c r="X831" s="192"/>
      <c r="Y831" s="192"/>
      <c r="Z831" s="192"/>
      <c r="AA831" s="192"/>
      <c r="AB831" s="192"/>
      <c r="AC831" s="192"/>
      <c r="AD831" s="192"/>
      <c r="AE831" s="192"/>
      <c r="AF831" s="192"/>
    </row>
    <row r="832" ht="16.5" customHeight="1">
      <c r="A832" s="192"/>
      <c r="B832" s="210">
        <v>8054.0</v>
      </c>
      <c r="C832" s="287" t="s">
        <v>408</v>
      </c>
      <c r="D832" s="287" t="s">
        <v>806</v>
      </c>
      <c r="E832" s="288" t="s">
        <v>828</v>
      </c>
      <c r="F832" s="214">
        <v>2027.0</v>
      </c>
      <c r="G832" s="214">
        <v>1.0</v>
      </c>
      <c r="H832" s="214" t="s">
        <v>488</v>
      </c>
      <c r="I832" s="220">
        <v>0.025</v>
      </c>
      <c r="J832" s="212"/>
      <c r="K832" s="217">
        <f t="shared" ref="K832:L832" si="863">1.95%/42</f>
        <v>0.0004642857143</v>
      </c>
      <c r="L832" s="217">
        <f t="shared" si="863"/>
        <v>0.0004642857143</v>
      </c>
      <c r="M832" s="218"/>
      <c r="N832" s="192">
        <f t="shared" si="3"/>
        <v>0</v>
      </c>
      <c r="O832" s="192">
        <f t="shared" si="4"/>
        <v>2.92507</v>
      </c>
      <c r="P832" s="192"/>
      <c r="Q832" s="192"/>
      <c r="R832" s="192"/>
      <c r="S832" s="192"/>
      <c r="T832" s="192"/>
      <c r="U832" s="192"/>
      <c r="V832" s="192"/>
      <c r="W832" s="192"/>
      <c r="X832" s="192"/>
      <c r="Y832" s="192"/>
      <c r="Z832" s="192"/>
      <c r="AA832" s="192"/>
      <c r="AB832" s="192"/>
      <c r="AC832" s="192"/>
      <c r="AD832" s="192"/>
      <c r="AE832" s="192"/>
      <c r="AF832" s="192"/>
    </row>
    <row r="833" ht="16.5" customHeight="1">
      <c r="A833" s="192"/>
      <c r="B833" s="210">
        <v>8054.0</v>
      </c>
      <c r="C833" s="287" t="s">
        <v>408</v>
      </c>
      <c r="D833" s="287" t="s">
        <v>806</v>
      </c>
      <c r="E833" s="288" t="s">
        <v>828</v>
      </c>
      <c r="F833" s="214">
        <v>2027.0</v>
      </c>
      <c r="G833" s="214">
        <v>2.0</v>
      </c>
      <c r="H833" s="214" t="s">
        <v>65</v>
      </c>
      <c r="I833" s="220">
        <v>0.025</v>
      </c>
      <c r="J833" s="212"/>
      <c r="K833" s="217">
        <f t="shared" ref="K833:L833" si="864">1.95%/42</f>
        <v>0.0004642857143</v>
      </c>
      <c r="L833" s="217">
        <f t="shared" si="864"/>
        <v>0.0004642857143</v>
      </c>
      <c r="M833" s="218"/>
      <c r="N833" s="192">
        <f t="shared" si="3"/>
        <v>0</v>
      </c>
      <c r="O833" s="192">
        <f t="shared" si="4"/>
        <v>2.92507</v>
      </c>
      <c r="P833" s="192"/>
      <c r="Q833" s="192"/>
      <c r="R833" s="192"/>
      <c r="S833" s="192"/>
      <c r="T833" s="192"/>
      <c r="U833" s="192"/>
      <c r="V833" s="192"/>
      <c r="W833" s="192"/>
      <c r="X833" s="192"/>
      <c r="Y833" s="192"/>
      <c r="Z833" s="192"/>
      <c r="AA833" s="192"/>
      <c r="AB833" s="192"/>
      <c r="AC833" s="192"/>
      <c r="AD833" s="192"/>
      <c r="AE833" s="192"/>
      <c r="AF833" s="192"/>
    </row>
    <row r="834" ht="16.5" customHeight="1">
      <c r="A834" s="192"/>
      <c r="B834" s="210">
        <v>8054.0</v>
      </c>
      <c r="C834" s="287" t="s">
        <v>408</v>
      </c>
      <c r="D834" s="287" t="s">
        <v>806</v>
      </c>
      <c r="E834" s="288" t="s">
        <v>828</v>
      </c>
      <c r="F834" s="214">
        <v>2027.0</v>
      </c>
      <c r="G834" s="214">
        <v>3.0</v>
      </c>
      <c r="H834" s="214" t="s">
        <v>68</v>
      </c>
      <c r="I834" s="220">
        <v>0.024990000000000002</v>
      </c>
      <c r="J834" s="212"/>
      <c r="K834" s="217">
        <f t="shared" ref="K834:L834" si="865">1.95%/42</f>
        <v>0.0004642857143</v>
      </c>
      <c r="L834" s="217">
        <f t="shared" si="865"/>
        <v>0.0004642857143</v>
      </c>
      <c r="M834" s="218"/>
      <c r="N834" s="192">
        <f t="shared" si="3"/>
        <v>0</v>
      </c>
      <c r="O834" s="192">
        <f t="shared" si="4"/>
        <v>2.92507</v>
      </c>
      <c r="P834" s="192"/>
      <c r="Q834" s="192"/>
      <c r="R834" s="192"/>
      <c r="S834" s="192"/>
      <c r="T834" s="192"/>
      <c r="U834" s="192"/>
      <c r="V834" s="192"/>
      <c r="W834" s="192"/>
      <c r="X834" s="192"/>
      <c r="Y834" s="192"/>
      <c r="Z834" s="192"/>
      <c r="AA834" s="192"/>
      <c r="AB834" s="192"/>
      <c r="AC834" s="192"/>
      <c r="AD834" s="192"/>
      <c r="AE834" s="192"/>
      <c r="AF834" s="192"/>
    </row>
    <row r="835" ht="16.5" customHeight="1">
      <c r="A835" s="192"/>
      <c r="B835" s="210">
        <v>8054.0</v>
      </c>
      <c r="C835" s="287" t="s">
        <v>408</v>
      </c>
      <c r="D835" s="287" t="s">
        <v>806</v>
      </c>
      <c r="E835" s="288" t="s">
        <v>828</v>
      </c>
      <c r="F835" s="214">
        <v>2027.0</v>
      </c>
      <c r="G835" s="214">
        <v>4.0</v>
      </c>
      <c r="H835" s="214" t="s">
        <v>71</v>
      </c>
      <c r="I835" s="220">
        <v>0.024990000000000002</v>
      </c>
      <c r="J835" s="212"/>
      <c r="K835" s="217">
        <f t="shared" ref="K835:L835" si="866">1.95%/42</f>
        <v>0.0004642857143</v>
      </c>
      <c r="L835" s="217">
        <f t="shared" si="866"/>
        <v>0.0004642857143</v>
      </c>
      <c r="M835" s="218"/>
      <c r="N835" s="192">
        <f t="shared" si="3"/>
        <v>0</v>
      </c>
      <c r="O835" s="192">
        <f t="shared" si="4"/>
        <v>2.92507</v>
      </c>
      <c r="P835" s="192"/>
      <c r="Q835" s="192"/>
      <c r="R835" s="192"/>
      <c r="S835" s="192"/>
      <c r="T835" s="192"/>
      <c r="U835" s="192"/>
      <c r="V835" s="192"/>
      <c r="W835" s="192"/>
      <c r="X835" s="192"/>
      <c r="Y835" s="192"/>
      <c r="Z835" s="192"/>
      <c r="AA835" s="192"/>
      <c r="AB835" s="192"/>
      <c r="AC835" s="192"/>
      <c r="AD835" s="192"/>
      <c r="AE835" s="192"/>
      <c r="AF835" s="192"/>
    </row>
    <row r="836" ht="16.5" customHeight="1">
      <c r="A836" s="192"/>
      <c r="B836" s="210">
        <v>8054.0</v>
      </c>
      <c r="C836" s="287" t="s">
        <v>408</v>
      </c>
      <c r="D836" s="287" t="s">
        <v>806</v>
      </c>
      <c r="E836" s="288" t="s">
        <v>828</v>
      </c>
      <c r="F836" s="214">
        <v>2027.0</v>
      </c>
      <c r="G836" s="214">
        <v>5.0</v>
      </c>
      <c r="H836" s="214" t="s">
        <v>74</v>
      </c>
      <c r="I836" s="220">
        <v>0.024990000000000002</v>
      </c>
      <c r="J836" s="212"/>
      <c r="K836" s="217">
        <f t="shared" ref="K836:L836" si="867">1.95%/42</f>
        <v>0.0004642857143</v>
      </c>
      <c r="L836" s="217">
        <f t="shared" si="867"/>
        <v>0.0004642857143</v>
      </c>
      <c r="M836" s="218"/>
      <c r="N836" s="192">
        <f t="shared" si="3"/>
        <v>0</v>
      </c>
      <c r="O836" s="192">
        <f t="shared" si="4"/>
        <v>2.92507</v>
      </c>
      <c r="P836" s="192"/>
      <c r="Q836" s="192"/>
      <c r="R836" s="192"/>
      <c r="S836" s="192"/>
      <c r="T836" s="192"/>
      <c r="U836" s="192"/>
      <c r="V836" s="192"/>
      <c r="W836" s="192"/>
      <c r="X836" s="192"/>
      <c r="Y836" s="192"/>
      <c r="Z836" s="192"/>
      <c r="AA836" s="192"/>
      <c r="AB836" s="192"/>
      <c r="AC836" s="192"/>
      <c r="AD836" s="192"/>
      <c r="AE836" s="192"/>
      <c r="AF836" s="192"/>
    </row>
    <row r="837" ht="16.5" customHeight="1">
      <c r="A837" s="192"/>
      <c r="B837" s="210">
        <v>8054.0</v>
      </c>
      <c r="C837" s="287" t="s">
        <v>408</v>
      </c>
      <c r="D837" s="287" t="s">
        <v>806</v>
      </c>
      <c r="E837" s="288" t="s">
        <v>828</v>
      </c>
      <c r="F837" s="214">
        <v>2027.0</v>
      </c>
      <c r="G837" s="214">
        <v>6.0</v>
      </c>
      <c r="H837" s="214" t="s">
        <v>77</v>
      </c>
      <c r="I837" s="220">
        <v>0.024990000000000002</v>
      </c>
      <c r="J837" s="212"/>
      <c r="K837" s="217">
        <f t="shared" ref="K837:L837" si="868">1.95%/42</f>
        <v>0.0004642857143</v>
      </c>
      <c r="L837" s="217">
        <f t="shared" si="868"/>
        <v>0.0004642857143</v>
      </c>
      <c r="M837" s="218"/>
      <c r="N837" s="192">
        <f t="shared" si="3"/>
        <v>0</v>
      </c>
      <c r="O837" s="192">
        <f t="shared" si="4"/>
        <v>2.92507</v>
      </c>
      <c r="P837" s="192"/>
      <c r="Q837" s="192"/>
      <c r="R837" s="192"/>
      <c r="S837" s="192"/>
      <c r="T837" s="192"/>
      <c r="U837" s="192"/>
      <c r="V837" s="192"/>
      <c r="W837" s="192"/>
      <c r="X837" s="192"/>
      <c r="Y837" s="192"/>
      <c r="Z837" s="192"/>
      <c r="AA837" s="192"/>
      <c r="AB837" s="192"/>
      <c r="AC837" s="192"/>
      <c r="AD837" s="192"/>
      <c r="AE837" s="192"/>
      <c r="AF837" s="192"/>
    </row>
    <row r="838" ht="16.5" customHeight="1">
      <c r="A838" s="192"/>
      <c r="B838" s="210">
        <v>8054.0</v>
      </c>
      <c r="C838" s="287" t="s">
        <v>408</v>
      </c>
      <c r="D838" s="287" t="s">
        <v>806</v>
      </c>
      <c r="E838" s="288" t="s">
        <v>828</v>
      </c>
      <c r="F838" s="214">
        <v>2027.0</v>
      </c>
      <c r="G838" s="214">
        <v>7.0</v>
      </c>
      <c r="H838" s="214" t="s">
        <v>41</v>
      </c>
      <c r="I838" s="220">
        <v>0.024990000000000002</v>
      </c>
      <c r="J838" s="212"/>
      <c r="K838" s="217">
        <f t="shared" ref="K838:L838" si="869">1.95%/42</f>
        <v>0.0004642857143</v>
      </c>
      <c r="L838" s="217">
        <f t="shared" si="869"/>
        <v>0.0004642857143</v>
      </c>
      <c r="M838" s="218"/>
      <c r="N838" s="192">
        <f t="shared" si="3"/>
        <v>0</v>
      </c>
      <c r="O838" s="192">
        <f t="shared" si="4"/>
        <v>2.92507</v>
      </c>
      <c r="P838" s="192"/>
      <c r="Q838" s="192"/>
      <c r="R838" s="192"/>
      <c r="S838" s="192"/>
      <c r="T838" s="192"/>
      <c r="U838" s="192"/>
      <c r="V838" s="192"/>
      <c r="W838" s="192"/>
      <c r="X838" s="192"/>
      <c r="Y838" s="192"/>
      <c r="Z838" s="192"/>
      <c r="AA838" s="192"/>
      <c r="AB838" s="192"/>
      <c r="AC838" s="192"/>
      <c r="AD838" s="192"/>
      <c r="AE838" s="192"/>
      <c r="AF838" s="192"/>
    </row>
    <row r="839" ht="16.5" customHeight="1">
      <c r="A839" s="192"/>
      <c r="B839" s="210">
        <v>8054.0</v>
      </c>
      <c r="C839" s="287" t="s">
        <v>408</v>
      </c>
      <c r="D839" s="287" t="s">
        <v>806</v>
      </c>
      <c r="E839" s="288" t="s">
        <v>828</v>
      </c>
      <c r="F839" s="214">
        <v>2027.0</v>
      </c>
      <c r="G839" s="214">
        <v>8.0</v>
      </c>
      <c r="H839" s="214" t="s">
        <v>46</v>
      </c>
      <c r="I839" s="220">
        <v>0.024990000000000002</v>
      </c>
      <c r="J839" s="212"/>
      <c r="K839" s="217">
        <f t="shared" ref="K839:L839" si="870">1.95%/42</f>
        <v>0.0004642857143</v>
      </c>
      <c r="L839" s="217">
        <f t="shared" si="870"/>
        <v>0.0004642857143</v>
      </c>
      <c r="M839" s="218"/>
      <c r="N839" s="192">
        <f t="shared" si="3"/>
        <v>0</v>
      </c>
      <c r="O839" s="192">
        <f t="shared" si="4"/>
        <v>2.92507</v>
      </c>
      <c r="P839" s="192"/>
      <c r="Q839" s="192"/>
      <c r="R839" s="192"/>
      <c r="S839" s="192"/>
      <c r="T839" s="192"/>
      <c r="U839" s="192"/>
      <c r="V839" s="192"/>
      <c r="W839" s="192"/>
      <c r="X839" s="192"/>
      <c r="Y839" s="192"/>
      <c r="Z839" s="192"/>
      <c r="AA839" s="192"/>
      <c r="AB839" s="192"/>
      <c r="AC839" s="192"/>
      <c r="AD839" s="192"/>
      <c r="AE839" s="192"/>
      <c r="AF839" s="192"/>
    </row>
    <row r="840" ht="16.5" customHeight="1">
      <c r="A840" s="192"/>
      <c r="B840" s="210">
        <v>8054.0</v>
      </c>
      <c r="C840" s="287" t="s">
        <v>408</v>
      </c>
      <c r="D840" s="287" t="s">
        <v>806</v>
      </c>
      <c r="E840" s="288" t="s">
        <v>828</v>
      </c>
      <c r="F840" s="214">
        <v>2027.0</v>
      </c>
      <c r="G840" s="214">
        <v>9.0</v>
      </c>
      <c r="H840" s="214" t="s">
        <v>49</v>
      </c>
      <c r="I840" s="220">
        <v>0.024990000000000002</v>
      </c>
      <c r="J840" s="212"/>
      <c r="K840" s="217">
        <f t="shared" ref="K840:L840" si="871">1.95%/42</f>
        <v>0.0004642857143</v>
      </c>
      <c r="L840" s="217">
        <f t="shared" si="871"/>
        <v>0.0004642857143</v>
      </c>
      <c r="M840" s="218"/>
      <c r="N840" s="192">
        <f t="shared" si="3"/>
        <v>0</v>
      </c>
      <c r="O840" s="192">
        <f t="shared" si="4"/>
        <v>2.92507</v>
      </c>
      <c r="P840" s="192"/>
      <c r="Q840" s="192"/>
      <c r="R840" s="192"/>
      <c r="S840" s="192"/>
      <c r="T840" s="192"/>
      <c r="U840" s="192"/>
      <c r="V840" s="192"/>
      <c r="W840" s="192"/>
      <c r="X840" s="192"/>
      <c r="Y840" s="192"/>
      <c r="Z840" s="192"/>
      <c r="AA840" s="192"/>
      <c r="AB840" s="192"/>
      <c r="AC840" s="192"/>
      <c r="AD840" s="192"/>
      <c r="AE840" s="192"/>
      <c r="AF840" s="192"/>
    </row>
    <row r="841" ht="16.5" customHeight="1">
      <c r="A841" s="192"/>
      <c r="B841" s="210">
        <v>8054.0</v>
      </c>
      <c r="C841" s="287" t="s">
        <v>408</v>
      </c>
      <c r="D841" s="287" t="s">
        <v>806</v>
      </c>
      <c r="E841" s="288" t="s">
        <v>828</v>
      </c>
      <c r="F841" s="214">
        <v>2027.0</v>
      </c>
      <c r="G841" s="214">
        <v>10.0</v>
      </c>
      <c r="H841" s="214" t="s">
        <v>52</v>
      </c>
      <c r="I841" s="220">
        <v>0.024990000000000002</v>
      </c>
      <c r="J841" s="212"/>
      <c r="K841" s="217">
        <f t="shared" ref="K841:L841" si="872">1.95%/42</f>
        <v>0.0004642857143</v>
      </c>
      <c r="L841" s="217">
        <f t="shared" si="872"/>
        <v>0.0004642857143</v>
      </c>
      <c r="M841" s="218"/>
      <c r="N841" s="192">
        <f t="shared" si="3"/>
        <v>0</v>
      </c>
      <c r="O841" s="192">
        <f t="shared" si="4"/>
        <v>2.92507</v>
      </c>
      <c r="P841" s="192"/>
      <c r="Q841" s="192"/>
      <c r="R841" s="192"/>
      <c r="S841" s="192"/>
      <c r="T841" s="192"/>
      <c r="U841" s="192"/>
      <c r="V841" s="192"/>
      <c r="W841" s="192"/>
      <c r="X841" s="192"/>
      <c r="Y841" s="192"/>
      <c r="Z841" s="192"/>
      <c r="AA841" s="192"/>
      <c r="AB841" s="192"/>
      <c r="AC841" s="192"/>
      <c r="AD841" s="192"/>
      <c r="AE841" s="192"/>
      <c r="AF841" s="192"/>
    </row>
    <row r="842" ht="16.5" customHeight="1">
      <c r="A842" s="192"/>
      <c r="B842" s="210">
        <v>8054.0</v>
      </c>
      <c r="C842" s="287" t="s">
        <v>408</v>
      </c>
      <c r="D842" s="287" t="s">
        <v>806</v>
      </c>
      <c r="E842" s="288" t="s">
        <v>828</v>
      </c>
      <c r="F842" s="214">
        <v>2027.0</v>
      </c>
      <c r="G842" s="214">
        <v>11.0</v>
      </c>
      <c r="H842" s="214" t="s">
        <v>55</v>
      </c>
      <c r="I842" s="220">
        <v>0.025</v>
      </c>
      <c r="J842" s="212"/>
      <c r="K842" s="217">
        <f t="shared" ref="K842:L842" si="873">1.95%/42</f>
        <v>0.0004642857143</v>
      </c>
      <c r="L842" s="217">
        <f t="shared" si="873"/>
        <v>0.0004642857143</v>
      </c>
      <c r="M842" s="218"/>
      <c r="N842" s="192">
        <f t="shared" si="3"/>
        <v>0</v>
      </c>
      <c r="O842" s="192">
        <f t="shared" si="4"/>
        <v>2.92507</v>
      </c>
      <c r="P842" s="192"/>
      <c r="Q842" s="192"/>
      <c r="R842" s="192"/>
      <c r="S842" s="192"/>
      <c r="T842" s="192"/>
      <c r="U842" s="192"/>
      <c r="V842" s="192"/>
      <c r="W842" s="192"/>
      <c r="X842" s="192"/>
      <c r="Y842" s="192"/>
      <c r="Z842" s="192"/>
      <c r="AA842" s="192"/>
      <c r="AB842" s="192"/>
      <c r="AC842" s="192"/>
      <c r="AD842" s="192"/>
      <c r="AE842" s="192"/>
      <c r="AF842" s="192"/>
    </row>
    <row r="843" ht="16.5" customHeight="1">
      <c r="A843" s="192"/>
      <c r="B843" s="210">
        <v>8054.0</v>
      </c>
      <c r="C843" s="287" t="s">
        <v>408</v>
      </c>
      <c r="D843" s="287" t="s">
        <v>806</v>
      </c>
      <c r="E843" s="288" t="s">
        <v>828</v>
      </c>
      <c r="F843" s="214">
        <v>2027.0</v>
      </c>
      <c r="G843" s="214">
        <v>12.0</v>
      </c>
      <c r="H843" s="214" t="s">
        <v>59</v>
      </c>
      <c r="I843" s="220">
        <v>0.025</v>
      </c>
      <c r="J843" s="212"/>
      <c r="K843" s="217">
        <f t="shared" ref="K843:L843" si="874">1.95%/42</f>
        <v>0.0004642857143</v>
      </c>
      <c r="L843" s="217">
        <f t="shared" si="874"/>
        <v>0.0004642857143</v>
      </c>
      <c r="M843" s="218"/>
      <c r="N843" s="192">
        <f t="shared" si="3"/>
        <v>0</v>
      </c>
      <c r="O843" s="192">
        <f t="shared" si="4"/>
        <v>2.92507</v>
      </c>
      <c r="P843" s="192"/>
      <c r="Q843" s="192"/>
      <c r="R843" s="192"/>
      <c r="S843" s="192"/>
      <c r="T843" s="192"/>
      <c r="U843" s="192"/>
      <c r="V843" s="192"/>
      <c r="W843" s="192"/>
      <c r="X843" s="192"/>
      <c r="Y843" s="192"/>
      <c r="Z843" s="192"/>
      <c r="AA843" s="192"/>
      <c r="AB843" s="192"/>
      <c r="AC843" s="192"/>
      <c r="AD843" s="192"/>
      <c r="AE843" s="192"/>
      <c r="AF843" s="192"/>
    </row>
    <row r="844" ht="16.5" customHeight="1">
      <c r="A844" s="192"/>
      <c r="B844" s="210">
        <v>8054.0</v>
      </c>
      <c r="C844" s="248" t="s">
        <v>408</v>
      </c>
      <c r="D844" s="248" t="s">
        <v>806</v>
      </c>
      <c r="E844" s="214" t="s">
        <v>849</v>
      </c>
      <c r="F844" s="214">
        <v>2024.0</v>
      </c>
      <c r="G844" s="214">
        <v>7.0</v>
      </c>
      <c r="H844" s="214" t="s">
        <v>41</v>
      </c>
      <c r="I844" s="220">
        <v>0.01666</v>
      </c>
      <c r="J844" s="216">
        <v>0.0167</v>
      </c>
      <c r="K844" s="217">
        <f t="shared" ref="K844:L844" si="875">1.95%/42</f>
        <v>0.0004642857143</v>
      </c>
      <c r="L844" s="217">
        <f t="shared" si="875"/>
        <v>0.0004642857143</v>
      </c>
      <c r="M844" s="218" t="s">
        <v>850</v>
      </c>
      <c r="N844" s="250">
        <f t="shared" si="3"/>
        <v>0.0167</v>
      </c>
      <c r="O844" s="192">
        <f t="shared" si="4"/>
        <v>0.0167</v>
      </c>
      <c r="P844" s="192"/>
      <c r="Q844" s="192"/>
      <c r="R844" s="192"/>
      <c r="S844" s="192"/>
      <c r="T844" s="192"/>
      <c r="U844" s="192"/>
      <c r="V844" s="192"/>
      <c r="W844" s="192"/>
      <c r="X844" s="192"/>
      <c r="Y844" s="192"/>
      <c r="Z844" s="192"/>
      <c r="AA844" s="192"/>
      <c r="AB844" s="192"/>
      <c r="AC844" s="192"/>
      <c r="AD844" s="192"/>
      <c r="AE844" s="192"/>
      <c r="AF844" s="192"/>
    </row>
    <row r="845" ht="16.5" customHeight="1">
      <c r="A845" s="192"/>
      <c r="B845" s="210">
        <v>8054.0</v>
      </c>
      <c r="C845" s="248" t="s">
        <v>408</v>
      </c>
      <c r="D845" s="248" t="s">
        <v>806</v>
      </c>
      <c r="E845" s="214" t="s">
        <v>849</v>
      </c>
      <c r="F845" s="214">
        <v>2024.0</v>
      </c>
      <c r="G845" s="214">
        <v>8.0</v>
      </c>
      <c r="H845" s="214" t="s">
        <v>46</v>
      </c>
      <c r="I845" s="220">
        <v>0.01666</v>
      </c>
      <c r="J845" s="216">
        <v>0.0167</v>
      </c>
      <c r="K845" s="217">
        <f t="shared" ref="K845:L845" si="876">1.95%/42</f>
        <v>0.0004642857143</v>
      </c>
      <c r="L845" s="217">
        <f t="shared" si="876"/>
        <v>0.0004642857143</v>
      </c>
      <c r="M845" s="218" t="s">
        <v>851</v>
      </c>
      <c r="N845" s="250">
        <f t="shared" si="3"/>
        <v>0.0334</v>
      </c>
      <c r="O845" s="192">
        <f t="shared" si="4"/>
        <v>0.0334</v>
      </c>
      <c r="P845" s="192"/>
      <c r="Q845" s="192"/>
      <c r="R845" s="192"/>
      <c r="S845" s="192"/>
      <c r="T845" s="192"/>
      <c r="U845" s="192"/>
      <c r="V845" s="192"/>
      <c r="W845" s="192"/>
      <c r="X845" s="192"/>
      <c r="Y845" s="192"/>
      <c r="Z845" s="192"/>
      <c r="AA845" s="192"/>
      <c r="AB845" s="192"/>
      <c r="AC845" s="192"/>
      <c r="AD845" s="192"/>
      <c r="AE845" s="192"/>
      <c r="AF845" s="192"/>
    </row>
    <row r="846" ht="16.5" customHeight="1">
      <c r="A846" s="192"/>
      <c r="B846" s="210">
        <v>8054.0</v>
      </c>
      <c r="C846" s="248" t="s">
        <v>408</v>
      </c>
      <c r="D846" s="248" t="s">
        <v>806</v>
      </c>
      <c r="E846" s="214" t="s">
        <v>849</v>
      </c>
      <c r="F846" s="214">
        <v>2024.0</v>
      </c>
      <c r="G846" s="214">
        <v>9.0</v>
      </c>
      <c r="H846" s="214" t="s">
        <v>49</v>
      </c>
      <c r="I846" s="220">
        <v>0.01666</v>
      </c>
      <c r="J846" s="221">
        <v>0.0167</v>
      </c>
      <c r="K846" s="217">
        <f t="shared" ref="K846:L846" si="877">1.95%/42</f>
        <v>0.0004642857143</v>
      </c>
      <c r="L846" s="217">
        <f t="shared" si="877"/>
        <v>0.0004642857143</v>
      </c>
      <c r="M846" s="218" t="s">
        <v>852</v>
      </c>
      <c r="N846" s="250">
        <f t="shared" si="3"/>
        <v>0.0501</v>
      </c>
      <c r="O846" s="192">
        <f t="shared" si="4"/>
        <v>0.0501</v>
      </c>
      <c r="P846" s="192"/>
      <c r="Q846" s="192"/>
      <c r="R846" s="192"/>
      <c r="S846" s="192"/>
      <c r="T846" s="192"/>
      <c r="U846" s="192"/>
      <c r="V846" s="192"/>
      <c r="W846" s="192"/>
      <c r="X846" s="192"/>
      <c r="Y846" s="192"/>
      <c r="Z846" s="192"/>
      <c r="AA846" s="192"/>
      <c r="AB846" s="192"/>
      <c r="AC846" s="192"/>
      <c r="AD846" s="192"/>
      <c r="AE846" s="192"/>
      <c r="AF846" s="192"/>
    </row>
    <row r="847" ht="16.5" customHeight="1">
      <c r="A847" s="192"/>
      <c r="B847" s="210">
        <v>8054.0</v>
      </c>
      <c r="C847" s="248" t="s">
        <v>408</v>
      </c>
      <c r="D847" s="248" t="s">
        <v>806</v>
      </c>
      <c r="E847" s="214" t="s">
        <v>849</v>
      </c>
      <c r="F847" s="214">
        <v>2024.0</v>
      </c>
      <c r="G847" s="214">
        <v>10.0</v>
      </c>
      <c r="H847" s="214" t="s">
        <v>52</v>
      </c>
      <c r="I847" s="220">
        <v>0.01666</v>
      </c>
      <c r="J847" s="221">
        <v>0.0167</v>
      </c>
      <c r="K847" s="217">
        <f t="shared" ref="K847:L847" si="878">1.95%/42</f>
        <v>0.0004642857143</v>
      </c>
      <c r="L847" s="217">
        <f t="shared" si="878"/>
        <v>0.0004642857143</v>
      </c>
      <c r="M847" s="249" t="s">
        <v>853</v>
      </c>
      <c r="N847" s="250">
        <f t="shared" si="3"/>
        <v>0.0668</v>
      </c>
      <c r="O847" s="192">
        <f t="shared" si="4"/>
        <v>0.0668</v>
      </c>
      <c r="P847" s="192"/>
      <c r="Q847" s="192"/>
      <c r="R847" s="192"/>
      <c r="S847" s="192"/>
      <c r="T847" s="192"/>
      <c r="U847" s="192"/>
      <c r="V847" s="192"/>
      <c r="W847" s="192"/>
      <c r="X847" s="192"/>
      <c r="Y847" s="192"/>
      <c r="Z847" s="192"/>
      <c r="AA847" s="192"/>
      <c r="AB847" s="192"/>
      <c r="AC847" s="192"/>
      <c r="AD847" s="192"/>
      <c r="AE847" s="192"/>
      <c r="AF847" s="192"/>
    </row>
    <row r="848" ht="16.5" customHeight="1">
      <c r="A848" s="192"/>
      <c r="B848" s="210">
        <v>8054.0</v>
      </c>
      <c r="C848" s="248" t="s">
        <v>408</v>
      </c>
      <c r="D848" s="248" t="s">
        <v>806</v>
      </c>
      <c r="E848" s="214" t="s">
        <v>849</v>
      </c>
      <c r="F848" s="214">
        <v>2024.0</v>
      </c>
      <c r="G848" s="214">
        <v>11.0</v>
      </c>
      <c r="H848" s="214" t="s">
        <v>55</v>
      </c>
      <c r="I848" s="220">
        <v>0.01666</v>
      </c>
      <c r="J848" s="216">
        <v>0.0167</v>
      </c>
      <c r="K848" s="217">
        <f t="shared" ref="K848:L848" si="879">1.95%/42</f>
        <v>0.0004642857143</v>
      </c>
      <c r="L848" s="217">
        <f t="shared" si="879"/>
        <v>0.0004642857143</v>
      </c>
      <c r="M848" s="254" t="s">
        <v>854</v>
      </c>
      <c r="N848" s="250">
        <f t="shared" si="3"/>
        <v>0.0835</v>
      </c>
      <c r="O848" s="192">
        <f t="shared" si="4"/>
        <v>0.0835</v>
      </c>
      <c r="P848" s="192"/>
      <c r="Q848" s="192"/>
      <c r="R848" s="192"/>
      <c r="S848" s="192"/>
      <c r="T848" s="192"/>
      <c r="U848" s="192"/>
      <c r="V848" s="192"/>
      <c r="W848" s="192"/>
      <c r="X848" s="192"/>
      <c r="Y848" s="192"/>
      <c r="Z848" s="192"/>
      <c r="AA848" s="192"/>
      <c r="AB848" s="192"/>
      <c r="AC848" s="192"/>
      <c r="AD848" s="192"/>
      <c r="AE848" s="192"/>
      <c r="AF848" s="192"/>
    </row>
    <row r="849" ht="16.5" customHeight="1">
      <c r="A849" s="192"/>
      <c r="B849" s="210">
        <v>8054.0</v>
      </c>
      <c r="C849" s="248" t="s">
        <v>408</v>
      </c>
      <c r="D849" s="248" t="s">
        <v>806</v>
      </c>
      <c r="E849" s="214" t="s">
        <v>849</v>
      </c>
      <c r="F849" s="214">
        <v>2024.0</v>
      </c>
      <c r="G849" s="214">
        <v>12.0</v>
      </c>
      <c r="H849" s="214" t="s">
        <v>59</v>
      </c>
      <c r="I849" s="220">
        <v>0.016700000000000003</v>
      </c>
      <c r="J849" s="216">
        <v>0.016700000000000003</v>
      </c>
      <c r="K849" s="217">
        <f t="shared" ref="K849:L849" si="880">1.95%/42</f>
        <v>0.0004642857143</v>
      </c>
      <c r="L849" s="217">
        <f t="shared" si="880"/>
        <v>0.0004642857143</v>
      </c>
      <c r="M849" s="218" t="s">
        <v>855</v>
      </c>
      <c r="N849" s="250">
        <f t="shared" si="3"/>
        <v>0.1002</v>
      </c>
      <c r="O849" s="192">
        <f t="shared" si="4"/>
        <v>0.1002</v>
      </c>
      <c r="P849" s="192"/>
      <c r="Q849" s="192"/>
      <c r="R849" s="192"/>
      <c r="S849" s="192"/>
      <c r="T849" s="192"/>
      <c r="U849" s="192"/>
      <c r="V849" s="192"/>
      <c r="W849" s="192"/>
      <c r="X849" s="192"/>
      <c r="Y849" s="192"/>
      <c r="Z849" s="192"/>
      <c r="AA849" s="192"/>
      <c r="AB849" s="192"/>
      <c r="AC849" s="192"/>
      <c r="AD849" s="192"/>
      <c r="AE849" s="192"/>
      <c r="AF849" s="192"/>
    </row>
    <row r="850" ht="16.5" customHeight="1">
      <c r="A850" s="192"/>
      <c r="B850" s="210">
        <v>8054.0</v>
      </c>
      <c r="C850" s="248" t="s">
        <v>408</v>
      </c>
      <c r="D850" s="248" t="s">
        <v>806</v>
      </c>
      <c r="E850" s="214" t="s">
        <v>849</v>
      </c>
      <c r="F850" s="214">
        <v>2025.0</v>
      </c>
      <c r="G850" s="214">
        <v>1.0</v>
      </c>
      <c r="H850" s="214" t="s">
        <v>488</v>
      </c>
      <c r="I850" s="220">
        <v>0.025</v>
      </c>
      <c r="J850" s="255">
        <v>0.025</v>
      </c>
      <c r="K850" s="217">
        <f t="shared" ref="K850:L850" si="881">1.95%/42</f>
        <v>0.0004642857143</v>
      </c>
      <c r="L850" s="217">
        <f t="shared" si="881"/>
        <v>0.0004642857143</v>
      </c>
      <c r="M850" s="218" t="s">
        <v>856</v>
      </c>
      <c r="N850" s="250">
        <f t="shared" si="3"/>
        <v>0.025</v>
      </c>
      <c r="O850" s="192">
        <f t="shared" si="4"/>
        <v>0.1252</v>
      </c>
      <c r="P850" s="192"/>
      <c r="Q850" s="192"/>
      <c r="R850" s="192"/>
      <c r="S850" s="192"/>
      <c r="T850" s="192"/>
      <c r="U850" s="192"/>
      <c r="V850" s="192"/>
      <c r="W850" s="192"/>
      <c r="X850" s="192"/>
      <c r="Y850" s="192"/>
      <c r="Z850" s="192"/>
      <c r="AA850" s="192"/>
      <c r="AB850" s="192"/>
      <c r="AC850" s="192"/>
      <c r="AD850" s="192"/>
      <c r="AE850" s="192"/>
      <c r="AF850" s="192"/>
    </row>
    <row r="851" ht="16.5" customHeight="1">
      <c r="A851" s="192"/>
      <c r="B851" s="210">
        <v>8054.0</v>
      </c>
      <c r="C851" s="248" t="s">
        <v>408</v>
      </c>
      <c r="D851" s="248" t="s">
        <v>806</v>
      </c>
      <c r="E851" s="214" t="s">
        <v>849</v>
      </c>
      <c r="F851" s="214">
        <v>2025.0</v>
      </c>
      <c r="G851" s="214">
        <v>2.0</v>
      </c>
      <c r="H851" s="214" t="s">
        <v>65</v>
      </c>
      <c r="I851" s="217">
        <v>0.025</v>
      </c>
      <c r="J851" s="217">
        <v>0.025</v>
      </c>
      <c r="K851" s="217">
        <f t="shared" ref="K851:L851" si="882">1.95%/42</f>
        <v>0.0004642857143</v>
      </c>
      <c r="L851" s="217">
        <f t="shared" si="882"/>
        <v>0.0004642857143</v>
      </c>
      <c r="M851" s="218" t="s">
        <v>857</v>
      </c>
      <c r="N851" s="250">
        <f t="shared" si="3"/>
        <v>0.05</v>
      </c>
      <c r="O851" s="192">
        <f t="shared" si="4"/>
        <v>0.1502</v>
      </c>
      <c r="P851" s="192"/>
      <c r="Q851" s="192"/>
      <c r="R851" s="192"/>
      <c r="S851" s="192"/>
      <c r="T851" s="192"/>
      <c r="U851" s="192"/>
      <c r="V851" s="192"/>
      <c r="W851" s="192"/>
      <c r="X851" s="192"/>
      <c r="Y851" s="192"/>
      <c r="Z851" s="192"/>
      <c r="AA851" s="192"/>
      <c r="AB851" s="192"/>
      <c r="AC851" s="192"/>
      <c r="AD851" s="192"/>
      <c r="AE851" s="192"/>
      <c r="AF851" s="192"/>
    </row>
    <row r="852" ht="16.5" customHeight="1">
      <c r="A852" s="192"/>
      <c r="B852" s="210">
        <v>8054.0</v>
      </c>
      <c r="C852" s="248" t="s">
        <v>408</v>
      </c>
      <c r="D852" s="248" t="s">
        <v>806</v>
      </c>
      <c r="E852" s="214" t="s">
        <v>849</v>
      </c>
      <c r="F852" s="214">
        <v>2025.0</v>
      </c>
      <c r="G852" s="214">
        <v>3.0</v>
      </c>
      <c r="H852" s="214" t="s">
        <v>68</v>
      </c>
      <c r="I852" s="220">
        <v>0.024990000000000002</v>
      </c>
      <c r="J852" s="220">
        <v>0.024990000000000002</v>
      </c>
      <c r="K852" s="217">
        <f t="shared" ref="K852:L852" si="883">1.95%/42</f>
        <v>0.0004642857143</v>
      </c>
      <c r="L852" s="217">
        <f t="shared" si="883"/>
        <v>0.0004642857143</v>
      </c>
      <c r="M852" s="218" t="s">
        <v>858</v>
      </c>
      <c r="N852" s="250">
        <f t="shared" si="3"/>
        <v>0.07499</v>
      </c>
      <c r="O852" s="192">
        <f t="shared" si="4"/>
        <v>0.17519</v>
      </c>
      <c r="P852" s="192"/>
      <c r="Q852" s="192"/>
      <c r="R852" s="192"/>
      <c r="S852" s="192"/>
      <c r="T852" s="192"/>
      <c r="U852" s="192"/>
      <c r="V852" s="192"/>
      <c r="W852" s="192"/>
      <c r="X852" s="192"/>
      <c r="Y852" s="192"/>
      <c r="Z852" s="192"/>
      <c r="AA852" s="192"/>
      <c r="AB852" s="192"/>
      <c r="AC852" s="192"/>
      <c r="AD852" s="192"/>
      <c r="AE852" s="192"/>
      <c r="AF852" s="192"/>
    </row>
    <row r="853" ht="16.5" customHeight="1">
      <c r="A853" s="192"/>
      <c r="B853" s="210">
        <v>8054.0</v>
      </c>
      <c r="C853" s="248" t="s">
        <v>408</v>
      </c>
      <c r="D853" s="248" t="s">
        <v>806</v>
      </c>
      <c r="E853" s="214" t="s">
        <v>849</v>
      </c>
      <c r="F853" s="214">
        <v>2025.0</v>
      </c>
      <c r="G853" s="214">
        <v>4.0</v>
      </c>
      <c r="H853" s="214" t="s">
        <v>71</v>
      </c>
      <c r="I853" s="220">
        <v>0.024990000000000002</v>
      </c>
      <c r="J853" s="220">
        <v>0.024990000000000002</v>
      </c>
      <c r="K853" s="217">
        <f t="shared" ref="K853:L853" si="884">1.95%/42</f>
        <v>0.0004642857143</v>
      </c>
      <c r="L853" s="217">
        <f t="shared" si="884"/>
        <v>0.0004642857143</v>
      </c>
      <c r="M853" s="218" t="s">
        <v>859</v>
      </c>
      <c r="N853" s="192">
        <f t="shared" si="3"/>
        <v>0.09998</v>
      </c>
      <c r="O853" s="192">
        <f t="shared" si="4"/>
        <v>0.20018</v>
      </c>
      <c r="P853" s="192"/>
      <c r="Q853" s="192"/>
      <c r="R853" s="192"/>
      <c r="S853" s="192"/>
      <c r="T853" s="192"/>
      <c r="U853" s="192"/>
      <c r="V853" s="192"/>
      <c r="W853" s="192"/>
      <c r="X853" s="192"/>
      <c r="Y853" s="192"/>
      <c r="Z853" s="192"/>
      <c r="AA853" s="192"/>
      <c r="AB853" s="192"/>
      <c r="AC853" s="192"/>
      <c r="AD853" s="192"/>
      <c r="AE853" s="192"/>
      <c r="AF853" s="192"/>
    </row>
    <row r="854" ht="16.5" customHeight="1">
      <c r="A854" s="192"/>
      <c r="B854" s="210">
        <v>8054.0</v>
      </c>
      <c r="C854" s="248" t="s">
        <v>408</v>
      </c>
      <c r="D854" s="248" t="s">
        <v>806</v>
      </c>
      <c r="E854" s="214" t="s">
        <v>849</v>
      </c>
      <c r="F854" s="214">
        <v>2025.0</v>
      </c>
      <c r="G854" s="214">
        <v>5.0</v>
      </c>
      <c r="H854" s="214" t="s">
        <v>74</v>
      </c>
      <c r="I854" s="220">
        <v>0.024990000000000002</v>
      </c>
      <c r="J854" s="220">
        <v>0.024990000000000002</v>
      </c>
      <c r="K854" s="217">
        <f t="shared" ref="K854:L854" si="885">1.95%/42</f>
        <v>0.0004642857143</v>
      </c>
      <c r="L854" s="217">
        <f t="shared" si="885"/>
        <v>0.0004642857143</v>
      </c>
      <c r="M854" s="218" t="s">
        <v>860</v>
      </c>
      <c r="N854" s="192">
        <f t="shared" si="3"/>
        <v>0.12497</v>
      </c>
      <c r="O854" s="192">
        <f t="shared" si="4"/>
        <v>0.22517</v>
      </c>
      <c r="P854" s="192"/>
      <c r="Q854" s="192"/>
      <c r="R854" s="192"/>
      <c r="S854" s="192"/>
      <c r="T854" s="192"/>
      <c r="U854" s="192"/>
      <c r="V854" s="192"/>
      <c r="W854" s="192"/>
      <c r="X854" s="192"/>
      <c r="Y854" s="192"/>
      <c r="Z854" s="192"/>
      <c r="AA854" s="192"/>
      <c r="AB854" s="192"/>
      <c r="AC854" s="192"/>
      <c r="AD854" s="192"/>
      <c r="AE854" s="192"/>
      <c r="AF854" s="192"/>
    </row>
    <row r="855" ht="16.5" customHeight="1">
      <c r="A855" s="192"/>
      <c r="B855" s="210">
        <v>8054.0</v>
      </c>
      <c r="C855" s="248" t="s">
        <v>408</v>
      </c>
      <c r="D855" s="248" t="s">
        <v>806</v>
      </c>
      <c r="E855" s="214" t="s">
        <v>849</v>
      </c>
      <c r="F855" s="214">
        <v>2025.0</v>
      </c>
      <c r="G855" s="214">
        <v>6.0</v>
      </c>
      <c r="H855" s="214" t="s">
        <v>77</v>
      </c>
      <c r="I855" s="220">
        <v>0.024990000000000002</v>
      </c>
      <c r="J855" s="280">
        <v>0.025</v>
      </c>
      <c r="K855" s="217">
        <f t="shared" ref="K855:L855" si="886">1.95%/42</f>
        <v>0.0004642857143</v>
      </c>
      <c r="L855" s="217">
        <f t="shared" si="886"/>
        <v>0.0004642857143</v>
      </c>
      <c r="M855" s="218" t="s">
        <v>861</v>
      </c>
      <c r="N855" s="285">
        <f t="shared" si="3"/>
        <v>0.14997</v>
      </c>
      <c r="O855" s="285">
        <f t="shared" si="4"/>
        <v>0.25017</v>
      </c>
      <c r="P855" s="192"/>
      <c r="Q855" s="192"/>
      <c r="R855" s="192"/>
      <c r="S855" s="192"/>
      <c r="T855" s="192"/>
      <c r="U855" s="192"/>
      <c r="V855" s="192"/>
      <c r="W855" s="192"/>
      <c r="X855" s="192"/>
      <c r="Y855" s="192"/>
      <c r="Z855" s="192"/>
      <c r="AA855" s="192"/>
      <c r="AB855" s="192"/>
      <c r="AC855" s="192"/>
      <c r="AD855" s="192"/>
      <c r="AE855" s="192"/>
      <c r="AF855" s="192"/>
    </row>
    <row r="856" ht="16.5" customHeight="1">
      <c r="A856" s="192"/>
      <c r="B856" s="210">
        <v>8054.0</v>
      </c>
      <c r="C856" s="248" t="s">
        <v>408</v>
      </c>
      <c r="D856" s="248" t="s">
        <v>806</v>
      </c>
      <c r="E856" s="214" t="s">
        <v>849</v>
      </c>
      <c r="F856" s="214">
        <v>2025.0</v>
      </c>
      <c r="G856" s="214">
        <v>7.0</v>
      </c>
      <c r="H856" s="214" t="s">
        <v>41</v>
      </c>
      <c r="I856" s="220">
        <v>0.024990000000000002</v>
      </c>
      <c r="J856" s="280">
        <v>0.025</v>
      </c>
      <c r="K856" s="217">
        <f t="shared" ref="K856:L856" si="887">1.95%/42</f>
        <v>0.0004642857143</v>
      </c>
      <c r="L856" s="217">
        <f t="shared" si="887"/>
        <v>0.0004642857143</v>
      </c>
      <c r="M856" s="218" t="s">
        <v>862</v>
      </c>
      <c r="N856" s="192">
        <f t="shared" si="3"/>
        <v>0.17497</v>
      </c>
      <c r="O856" s="192">
        <f t="shared" si="4"/>
        <v>0.27517</v>
      </c>
      <c r="P856" s="192"/>
      <c r="Q856" s="192"/>
      <c r="R856" s="192"/>
      <c r="S856" s="192"/>
      <c r="T856" s="192"/>
      <c r="U856" s="192"/>
      <c r="V856" s="192"/>
      <c r="W856" s="192"/>
      <c r="X856" s="192"/>
      <c r="Y856" s="192"/>
      <c r="Z856" s="192"/>
      <c r="AA856" s="192"/>
      <c r="AB856" s="192"/>
      <c r="AC856" s="192"/>
      <c r="AD856" s="192"/>
      <c r="AE856" s="192"/>
      <c r="AF856" s="192"/>
    </row>
    <row r="857" ht="16.5" customHeight="1">
      <c r="A857" s="192"/>
      <c r="B857" s="210">
        <v>8054.0</v>
      </c>
      <c r="C857" s="248" t="s">
        <v>408</v>
      </c>
      <c r="D857" s="248" t="s">
        <v>806</v>
      </c>
      <c r="E857" s="214" t="s">
        <v>849</v>
      </c>
      <c r="F857" s="214">
        <v>2025.0</v>
      </c>
      <c r="G857" s="214">
        <v>8.0</v>
      </c>
      <c r="H857" s="214" t="s">
        <v>46</v>
      </c>
      <c r="I857" s="220">
        <v>0.024990000000000002</v>
      </c>
      <c r="J857" s="280">
        <v>0.025</v>
      </c>
      <c r="K857" s="217">
        <f t="shared" ref="K857:L857" si="888">1.95%/42</f>
        <v>0.0004642857143</v>
      </c>
      <c r="L857" s="217">
        <f t="shared" si="888"/>
        <v>0.0004642857143</v>
      </c>
      <c r="M857" s="218" t="s">
        <v>863</v>
      </c>
      <c r="N857" s="192">
        <f t="shared" si="3"/>
        <v>0.19997</v>
      </c>
      <c r="O857" s="192">
        <f t="shared" si="4"/>
        <v>0.30017</v>
      </c>
      <c r="P857" s="192">
        <f t="shared" ref="P857:P860" si="890">LEN(M857)</f>
        <v>209</v>
      </c>
      <c r="Q857" s="192"/>
      <c r="R857" s="192"/>
      <c r="S857" s="192"/>
      <c r="T857" s="192"/>
      <c r="U857" s="192"/>
      <c r="V857" s="192"/>
      <c r="W857" s="192"/>
      <c r="X857" s="192"/>
      <c r="Y857" s="192"/>
      <c r="Z857" s="192"/>
      <c r="AA857" s="192"/>
      <c r="AB857" s="192"/>
      <c r="AC857" s="192"/>
      <c r="AD857" s="192"/>
      <c r="AE857" s="192"/>
      <c r="AF857" s="192"/>
    </row>
    <row r="858" ht="16.5" customHeight="1">
      <c r="A858" s="192"/>
      <c r="B858" s="210">
        <v>8054.0</v>
      </c>
      <c r="C858" s="248" t="s">
        <v>408</v>
      </c>
      <c r="D858" s="248" t="s">
        <v>806</v>
      </c>
      <c r="E858" s="214" t="s">
        <v>849</v>
      </c>
      <c r="F858" s="214">
        <v>2025.0</v>
      </c>
      <c r="G858" s="214">
        <v>9.0</v>
      </c>
      <c r="H858" s="214" t="s">
        <v>49</v>
      </c>
      <c r="I858" s="220">
        <v>0.024990000000000002</v>
      </c>
      <c r="J858" s="280">
        <v>0.025</v>
      </c>
      <c r="K858" s="217">
        <f t="shared" ref="K858:L858" si="889">1.95%/42</f>
        <v>0.0004642857143</v>
      </c>
      <c r="L858" s="217">
        <f t="shared" si="889"/>
        <v>0.0004642857143</v>
      </c>
      <c r="M858" s="218" t="s">
        <v>864</v>
      </c>
      <c r="N858" s="192">
        <f t="shared" si="3"/>
        <v>0.22497</v>
      </c>
      <c r="O858" s="192">
        <f t="shared" si="4"/>
        <v>0.32517</v>
      </c>
      <c r="P858" s="192">
        <f t="shared" si="890"/>
        <v>213</v>
      </c>
      <c r="Q858" s="192"/>
      <c r="R858" s="192"/>
      <c r="S858" s="192"/>
      <c r="T858" s="192"/>
      <c r="U858" s="192"/>
      <c r="V858" s="192"/>
      <c r="W858" s="192"/>
      <c r="X858" s="192"/>
      <c r="Y858" s="192"/>
      <c r="Z858" s="192"/>
      <c r="AA858" s="192"/>
      <c r="AB858" s="192"/>
      <c r="AC858" s="192"/>
      <c r="AD858" s="192"/>
      <c r="AE858" s="192"/>
      <c r="AF858" s="192"/>
    </row>
    <row r="859" ht="16.5" customHeight="1">
      <c r="A859" s="192"/>
      <c r="B859" s="210">
        <v>8054.0</v>
      </c>
      <c r="C859" s="248" t="s">
        <v>408</v>
      </c>
      <c r="D859" s="248" t="s">
        <v>806</v>
      </c>
      <c r="E859" s="214" t="s">
        <v>849</v>
      </c>
      <c r="F859" s="214">
        <v>2025.0</v>
      </c>
      <c r="G859" s="214">
        <v>10.0</v>
      </c>
      <c r="H859" s="214" t="s">
        <v>52</v>
      </c>
      <c r="I859" s="220">
        <v>0.024990000000000002</v>
      </c>
      <c r="J859" s="280">
        <v>0.025</v>
      </c>
      <c r="K859" s="217">
        <f t="shared" ref="K859:L859" si="891">1.95%/42</f>
        <v>0.0004642857143</v>
      </c>
      <c r="L859" s="217">
        <f t="shared" si="891"/>
        <v>0.0004642857143</v>
      </c>
      <c r="M859" s="218" t="s">
        <v>865</v>
      </c>
      <c r="N859" s="192">
        <f t="shared" si="3"/>
        <v>0.24997</v>
      </c>
      <c r="O859" s="192">
        <f t="shared" si="4"/>
        <v>0.35017</v>
      </c>
      <c r="P859" s="192">
        <f t="shared" si="890"/>
        <v>210</v>
      </c>
      <c r="Q859" s="192"/>
      <c r="R859" s="192"/>
      <c r="S859" s="192"/>
      <c r="T859" s="192"/>
      <c r="U859" s="192"/>
      <c r="V859" s="192"/>
      <c r="W859" s="192"/>
      <c r="X859" s="192"/>
      <c r="Y859" s="192"/>
      <c r="Z859" s="192"/>
      <c r="AA859" s="192"/>
      <c r="AB859" s="192"/>
      <c r="AC859" s="192"/>
      <c r="AD859" s="192"/>
      <c r="AE859" s="192"/>
      <c r="AF859" s="192"/>
    </row>
    <row r="860" ht="16.5" customHeight="1">
      <c r="A860" s="192"/>
      <c r="B860" s="210">
        <v>8054.0</v>
      </c>
      <c r="C860" s="248" t="s">
        <v>408</v>
      </c>
      <c r="D860" s="248" t="s">
        <v>806</v>
      </c>
      <c r="E860" s="214" t="s">
        <v>849</v>
      </c>
      <c r="F860" s="214">
        <v>2025.0</v>
      </c>
      <c r="G860" s="214">
        <v>11.0</v>
      </c>
      <c r="H860" s="214" t="s">
        <v>55</v>
      </c>
      <c r="I860" s="220">
        <v>0.0251</v>
      </c>
      <c r="J860" s="280">
        <v>0.0251</v>
      </c>
      <c r="K860" s="217">
        <f t="shared" ref="K860:L860" si="892">1.95%/42</f>
        <v>0.0004642857143</v>
      </c>
      <c r="L860" s="217">
        <f t="shared" si="892"/>
        <v>0.0004642857143</v>
      </c>
      <c r="M860" s="218" t="s">
        <v>866</v>
      </c>
      <c r="N860" s="192">
        <f t="shared" si="3"/>
        <v>0.27507</v>
      </c>
      <c r="O860" s="192">
        <f t="shared" si="4"/>
        <v>0.37527</v>
      </c>
      <c r="P860" s="192">
        <f t="shared" si="890"/>
        <v>212</v>
      </c>
      <c r="Q860" s="192"/>
      <c r="R860" s="192"/>
      <c r="S860" s="192"/>
      <c r="T860" s="192"/>
      <c r="U860" s="192"/>
      <c r="V860" s="192"/>
      <c r="W860" s="192"/>
      <c r="X860" s="192"/>
      <c r="Y860" s="192"/>
      <c r="Z860" s="192"/>
      <c r="AA860" s="192"/>
      <c r="AB860" s="192"/>
      <c r="AC860" s="192"/>
      <c r="AD860" s="192"/>
      <c r="AE860" s="192"/>
      <c r="AF860" s="192"/>
    </row>
    <row r="861" ht="16.5" customHeight="1">
      <c r="A861" s="192"/>
      <c r="B861" s="210">
        <v>8054.0</v>
      </c>
      <c r="C861" s="248" t="s">
        <v>408</v>
      </c>
      <c r="D861" s="248" t="s">
        <v>806</v>
      </c>
      <c r="E861" s="214" t="s">
        <v>849</v>
      </c>
      <c r="F861" s="214">
        <v>2025.0</v>
      </c>
      <c r="G861" s="214">
        <v>12.0</v>
      </c>
      <c r="H861" s="214" t="s">
        <v>59</v>
      </c>
      <c r="I861" s="220">
        <v>0.025</v>
      </c>
      <c r="J861" s="280">
        <v>0.025</v>
      </c>
      <c r="K861" s="217">
        <f t="shared" ref="K861:L861" si="893">1.95%/42</f>
        <v>0.0004642857143</v>
      </c>
      <c r="L861" s="217">
        <f t="shared" si="893"/>
        <v>0.0004642857143</v>
      </c>
      <c r="M861" s="218" t="s">
        <v>867</v>
      </c>
      <c r="N861" s="192">
        <f t="shared" si="3"/>
        <v>0.30007</v>
      </c>
      <c r="O861" s="192">
        <f t="shared" si="4"/>
        <v>0.40027</v>
      </c>
      <c r="P861" s="192"/>
      <c r="Q861" s="192"/>
      <c r="R861" s="192"/>
      <c r="S861" s="192"/>
      <c r="T861" s="192"/>
      <c r="U861" s="192"/>
      <c r="V861" s="192"/>
      <c r="W861" s="192"/>
      <c r="X861" s="192"/>
      <c r="Y861" s="192"/>
      <c r="Z861" s="192"/>
      <c r="AA861" s="192"/>
      <c r="AB861" s="192"/>
      <c r="AC861" s="192"/>
      <c r="AD861" s="192"/>
      <c r="AE861" s="192"/>
      <c r="AF861" s="192"/>
    </row>
    <row r="862" ht="16.5" customHeight="1">
      <c r="A862" s="192"/>
      <c r="B862" s="210">
        <v>8054.0</v>
      </c>
      <c r="C862" s="248" t="s">
        <v>408</v>
      </c>
      <c r="D862" s="248" t="s">
        <v>806</v>
      </c>
      <c r="E862" s="214" t="s">
        <v>849</v>
      </c>
      <c r="F862" s="214">
        <v>2026.0</v>
      </c>
      <c r="G862" s="214">
        <v>1.0</v>
      </c>
      <c r="H862" s="214" t="s">
        <v>488</v>
      </c>
      <c r="I862" s="220">
        <v>0.025</v>
      </c>
      <c r="J862" s="280">
        <v>0.025</v>
      </c>
      <c r="K862" s="217">
        <f t="shared" ref="K862:L862" si="894">1.95%/42</f>
        <v>0.0004642857143</v>
      </c>
      <c r="L862" s="217">
        <f t="shared" si="894"/>
        <v>0.0004642857143</v>
      </c>
      <c r="M862" s="218" t="s">
        <v>868</v>
      </c>
      <c r="N862" s="192">
        <f t="shared" si="3"/>
        <v>0.025</v>
      </c>
      <c r="O862" s="192">
        <f t="shared" si="4"/>
        <v>0.42527</v>
      </c>
      <c r="P862" s="192">
        <f t="shared" ref="P862:P863" si="896">LEN(M862)</f>
        <v>200</v>
      </c>
      <c r="Q862" s="192"/>
      <c r="R862" s="192"/>
      <c r="S862" s="192"/>
      <c r="T862" s="192"/>
      <c r="U862" s="192"/>
      <c r="V862" s="192"/>
      <c r="W862" s="192"/>
      <c r="X862" s="192"/>
      <c r="Y862" s="192"/>
      <c r="Z862" s="192"/>
      <c r="AA862" s="192"/>
      <c r="AB862" s="192"/>
      <c r="AC862" s="192"/>
      <c r="AD862" s="192"/>
      <c r="AE862" s="192"/>
      <c r="AF862" s="192"/>
    </row>
    <row r="863" ht="16.5" customHeight="1">
      <c r="A863" s="192"/>
      <c r="B863" s="210">
        <v>8054.0</v>
      </c>
      <c r="C863" s="248" t="s">
        <v>408</v>
      </c>
      <c r="D863" s="248" t="s">
        <v>806</v>
      </c>
      <c r="E863" s="276" t="s">
        <v>849</v>
      </c>
      <c r="F863" s="214">
        <v>2026.0</v>
      </c>
      <c r="G863" s="214">
        <v>2.0</v>
      </c>
      <c r="H863" s="214" t="s">
        <v>65</v>
      </c>
      <c r="I863" s="220">
        <v>0.025</v>
      </c>
      <c r="J863" s="282">
        <v>2.5</v>
      </c>
      <c r="K863" s="217">
        <f t="shared" ref="K863:L863" si="895">1.95%/42</f>
        <v>0.0004642857143</v>
      </c>
      <c r="L863" s="217">
        <f t="shared" si="895"/>
        <v>0.0004642857143</v>
      </c>
      <c r="M863" s="286" t="s">
        <v>869</v>
      </c>
      <c r="N863" s="192">
        <f t="shared" si="3"/>
        <v>2.525</v>
      </c>
      <c r="O863" s="192">
        <f t="shared" si="4"/>
        <v>2.92527</v>
      </c>
      <c r="P863" s="192">
        <f t="shared" si="896"/>
        <v>201</v>
      </c>
      <c r="Q863" s="192"/>
      <c r="R863" s="192"/>
      <c r="S863" s="192"/>
      <c r="T863" s="192"/>
      <c r="U863" s="192"/>
      <c r="V863" s="192"/>
      <c r="W863" s="192"/>
      <c r="X863" s="192"/>
      <c r="Y863" s="192"/>
      <c r="Z863" s="192"/>
      <c r="AA863" s="192"/>
      <c r="AB863" s="192"/>
      <c r="AC863" s="192"/>
      <c r="AD863" s="192"/>
      <c r="AE863" s="192"/>
      <c r="AF863" s="192"/>
    </row>
    <row r="864" ht="16.5" customHeight="1">
      <c r="A864" s="192"/>
      <c r="B864" s="210">
        <v>8054.0</v>
      </c>
      <c r="C864" s="248" t="s">
        <v>408</v>
      </c>
      <c r="D864" s="248" t="s">
        <v>806</v>
      </c>
      <c r="E864" s="214" t="s">
        <v>849</v>
      </c>
      <c r="F864" s="214">
        <v>2026.0</v>
      </c>
      <c r="G864" s="214">
        <v>3.0</v>
      </c>
      <c r="H864" s="214" t="s">
        <v>68</v>
      </c>
      <c r="I864" s="220">
        <v>0.024990000000000002</v>
      </c>
      <c r="J864" s="212"/>
      <c r="K864" s="217">
        <f t="shared" ref="K864:L864" si="897">1.95%/42</f>
        <v>0.0004642857143</v>
      </c>
      <c r="L864" s="217">
        <f t="shared" si="897"/>
        <v>0.0004642857143</v>
      </c>
      <c r="M864" s="218"/>
      <c r="N864" s="192">
        <f t="shared" si="3"/>
        <v>2.525</v>
      </c>
      <c r="O864" s="192">
        <f t="shared" si="4"/>
        <v>2.92527</v>
      </c>
      <c r="P864" s="192"/>
      <c r="Q864" s="192"/>
      <c r="R864" s="192"/>
      <c r="S864" s="192"/>
      <c r="T864" s="192"/>
      <c r="U864" s="192"/>
      <c r="V864" s="192"/>
      <c r="W864" s="192"/>
      <c r="X864" s="192"/>
      <c r="Y864" s="192"/>
      <c r="Z864" s="192"/>
      <c r="AA864" s="192"/>
      <c r="AB864" s="192"/>
      <c r="AC864" s="192"/>
      <c r="AD864" s="192"/>
      <c r="AE864" s="192"/>
      <c r="AF864" s="192"/>
    </row>
    <row r="865" ht="16.5" customHeight="1">
      <c r="A865" s="192"/>
      <c r="B865" s="210">
        <v>8054.0</v>
      </c>
      <c r="C865" s="248" t="s">
        <v>408</v>
      </c>
      <c r="D865" s="248" t="s">
        <v>806</v>
      </c>
      <c r="E865" s="214" t="s">
        <v>849</v>
      </c>
      <c r="F865" s="214">
        <v>2026.0</v>
      </c>
      <c r="G865" s="214">
        <v>4.0</v>
      </c>
      <c r="H865" s="214" t="s">
        <v>71</v>
      </c>
      <c r="I865" s="220">
        <v>0.024990000000000002</v>
      </c>
      <c r="J865" s="212"/>
      <c r="K865" s="217">
        <f t="shared" ref="K865:L865" si="898">1.95%/42</f>
        <v>0.0004642857143</v>
      </c>
      <c r="L865" s="217">
        <f t="shared" si="898"/>
        <v>0.0004642857143</v>
      </c>
      <c r="M865" s="218"/>
      <c r="N865" s="192">
        <f t="shared" si="3"/>
        <v>2.525</v>
      </c>
      <c r="O865" s="192">
        <f t="shared" si="4"/>
        <v>2.92527</v>
      </c>
      <c r="P865" s="192"/>
      <c r="Q865" s="192"/>
      <c r="R865" s="192"/>
      <c r="S865" s="192"/>
      <c r="T865" s="192"/>
      <c r="U865" s="192"/>
      <c r="V865" s="192"/>
      <c r="W865" s="192"/>
      <c r="X865" s="192"/>
      <c r="Y865" s="192"/>
      <c r="Z865" s="192"/>
      <c r="AA865" s="192"/>
      <c r="AB865" s="192"/>
      <c r="AC865" s="192"/>
      <c r="AD865" s="192"/>
      <c r="AE865" s="192"/>
      <c r="AF865" s="192"/>
    </row>
    <row r="866" ht="16.5" customHeight="1">
      <c r="A866" s="192"/>
      <c r="B866" s="210">
        <v>8054.0</v>
      </c>
      <c r="C866" s="248" t="s">
        <v>408</v>
      </c>
      <c r="D866" s="248" t="s">
        <v>806</v>
      </c>
      <c r="E866" s="214" t="s">
        <v>849</v>
      </c>
      <c r="F866" s="214">
        <v>2026.0</v>
      </c>
      <c r="G866" s="214">
        <v>5.0</v>
      </c>
      <c r="H866" s="214" t="s">
        <v>74</v>
      </c>
      <c r="I866" s="220">
        <v>0.024990000000000002</v>
      </c>
      <c r="J866" s="212"/>
      <c r="K866" s="217">
        <f t="shared" ref="K866:L866" si="899">1.95%/42</f>
        <v>0.0004642857143</v>
      </c>
      <c r="L866" s="217">
        <f t="shared" si="899"/>
        <v>0.0004642857143</v>
      </c>
      <c r="M866" s="218"/>
      <c r="N866" s="192">
        <f t="shared" si="3"/>
        <v>2.525</v>
      </c>
      <c r="O866" s="192">
        <f t="shared" si="4"/>
        <v>2.92527</v>
      </c>
      <c r="P866" s="192"/>
      <c r="Q866" s="192"/>
      <c r="R866" s="192"/>
      <c r="S866" s="192"/>
      <c r="T866" s="192"/>
      <c r="U866" s="192"/>
      <c r="V866" s="192"/>
      <c r="W866" s="192"/>
      <c r="X866" s="192"/>
      <c r="Y866" s="192"/>
      <c r="Z866" s="192"/>
      <c r="AA866" s="192"/>
      <c r="AB866" s="192"/>
      <c r="AC866" s="192"/>
      <c r="AD866" s="192"/>
      <c r="AE866" s="192"/>
      <c r="AF866" s="192"/>
    </row>
    <row r="867" ht="16.5" customHeight="1">
      <c r="A867" s="192"/>
      <c r="B867" s="210">
        <v>8054.0</v>
      </c>
      <c r="C867" s="248" t="s">
        <v>408</v>
      </c>
      <c r="D867" s="248" t="s">
        <v>806</v>
      </c>
      <c r="E867" s="214" t="s">
        <v>849</v>
      </c>
      <c r="F867" s="214">
        <v>2026.0</v>
      </c>
      <c r="G867" s="214">
        <v>6.0</v>
      </c>
      <c r="H867" s="214" t="s">
        <v>77</v>
      </c>
      <c r="I867" s="220">
        <v>0.024990000000000002</v>
      </c>
      <c r="J867" s="212"/>
      <c r="K867" s="217">
        <f t="shared" ref="K867:L867" si="900">1.95%/42</f>
        <v>0.0004642857143</v>
      </c>
      <c r="L867" s="217">
        <f t="shared" si="900"/>
        <v>0.0004642857143</v>
      </c>
      <c r="M867" s="218"/>
      <c r="N867" s="192">
        <f t="shared" si="3"/>
        <v>2.525</v>
      </c>
      <c r="O867" s="192">
        <f t="shared" si="4"/>
        <v>2.92527</v>
      </c>
      <c r="P867" s="192"/>
      <c r="Q867" s="192"/>
      <c r="R867" s="192"/>
      <c r="S867" s="192"/>
      <c r="T867" s="192"/>
      <c r="U867" s="192"/>
      <c r="V867" s="192"/>
      <c r="W867" s="192"/>
      <c r="X867" s="192"/>
      <c r="Y867" s="192"/>
      <c r="Z867" s="192"/>
      <c r="AA867" s="192"/>
      <c r="AB867" s="192"/>
      <c r="AC867" s="192"/>
      <c r="AD867" s="192"/>
      <c r="AE867" s="192"/>
      <c r="AF867" s="192"/>
    </row>
    <row r="868" ht="16.5" customHeight="1">
      <c r="A868" s="192"/>
      <c r="B868" s="210">
        <v>8054.0</v>
      </c>
      <c r="C868" s="248" t="s">
        <v>408</v>
      </c>
      <c r="D868" s="248" t="s">
        <v>806</v>
      </c>
      <c r="E868" s="214" t="s">
        <v>849</v>
      </c>
      <c r="F868" s="214">
        <v>2026.0</v>
      </c>
      <c r="G868" s="214">
        <v>7.0</v>
      </c>
      <c r="H868" s="214" t="s">
        <v>41</v>
      </c>
      <c r="I868" s="220">
        <v>0.024990000000000002</v>
      </c>
      <c r="J868" s="212"/>
      <c r="K868" s="217">
        <f t="shared" ref="K868:L868" si="901">1.95%/42</f>
        <v>0.0004642857143</v>
      </c>
      <c r="L868" s="217">
        <f t="shared" si="901"/>
        <v>0.0004642857143</v>
      </c>
      <c r="M868" s="218"/>
      <c r="N868" s="192">
        <f t="shared" si="3"/>
        <v>2.525</v>
      </c>
      <c r="O868" s="192">
        <f t="shared" si="4"/>
        <v>2.92527</v>
      </c>
      <c r="P868" s="192"/>
      <c r="Q868" s="192"/>
      <c r="R868" s="192"/>
      <c r="S868" s="192"/>
      <c r="T868" s="192"/>
      <c r="U868" s="192"/>
      <c r="V868" s="192"/>
      <c r="W868" s="192"/>
      <c r="X868" s="192"/>
      <c r="Y868" s="192"/>
      <c r="Z868" s="192"/>
      <c r="AA868" s="192"/>
      <c r="AB868" s="192"/>
      <c r="AC868" s="192"/>
      <c r="AD868" s="192"/>
      <c r="AE868" s="192"/>
      <c r="AF868" s="192"/>
    </row>
    <row r="869" ht="16.5" customHeight="1">
      <c r="A869" s="192"/>
      <c r="B869" s="210">
        <v>8054.0</v>
      </c>
      <c r="C869" s="248" t="s">
        <v>408</v>
      </c>
      <c r="D869" s="248" t="s">
        <v>806</v>
      </c>
      <c r="E869" s="214" t="s">
        <v>849</v>
      </c>
      <c r="F869" s="214">
        <v>2026.0</v>
      </c>
      <c r="G869" s="214">
        <v>8.0</v>
      </c>
      <c r="H869" s="214" t="s">
        <v>46</v>
      </c>
      <c r="I869" s="220">
        <v>0.024990000000000002</v>
      </c>
      <c r="J869" s="212"/>
      <c r="K869" s="217">
        <f t="shared" ref="K869:L869" si="902">1.95%/42</f>
        <v>0.0004642857143</v>
      </c>
      <c r="L869" s="217">
        <f t="shared" si="902"/>
        <v>0.0004642857143</v>
      </c>
      <c r="M869" s="218"/>
      <c r="N869" s="192">
        <f t="shared" si="3"/>
        <v>2.525</v>
      </c>
      <c r="O869" s="192">
        <f t="shared" si="4"/>
        <v>2.92527</v>
      </c>
      <c r="P869" s="192"/>
      <c r="Q869" s="192"/>
      <c r="R869" s="192"/>
      <c r="S869" s="192"/>
      <c r="T869" s="192"/>
      <c r="U869" s="192"/>
      <c r="V869" s="192"/>
      <c r="W869" s="192"/>
      <c r="X869" s="192"/>
      <c r="Y869" s="192"/>
      <c r="Z869" s="192"/>
      <c r="AA869" s="192"/>
      <c r="AB869" s="192"/>
      <c r="AC869" s="192"/>
      <c r="AD869" s="192"/>
      <c r="AE869" s="192"/>
      <c r="AF869" s="192"/>
    </row>
    <row r="870" ht="16.5" customHeight="1">
      <c r="A870" s="192"/>
      <c r="B870" s="210">
        <v>8054.0</v>
      </c>
      <c r="C870" s="248" t="s">
        <v>408</v>
      </c>
      <c r="D870" s="248" t="s">
        <v>806</v>
      </c>
      <c r="E870" s="214" t="s">
        <v>849</v>
      </c>
      <c r="F870" s="214">
        <v>2026.0</v>
      </c>
      <c r="G870" s="214">
        <v>9.0</v>
      </c>
      <c r="H870" s="214" t="s">
        <v>49</v>
      </c>
      <c r="I870" s="220">
        <v>0.024990000000000002</v>
      </c>
      <c r="J870" s="212"/>
      <c r="K870" s="217">
        <f t="shared" ref="K870:L870" si="903">1.95%/42</f>
        <v>0.0004642857143</v>
      </c>
      <c r="L870" s="217">
        <f t="shared" si="903"/>
        <v>0.0004642857143</v>
      </c>
      <c r="M870" s="218"/>
      <c r="N870" s="192">
        <f t="shared" si="3"/>
        <v>2.525</v>
      </c>
      <c r="O870" s="192">
        <f t="shared" si="4"/>
        <v>2.92527</v>
      </c>
      <c r="P870" s="192"/>
      <c r="Q870" s="192"/>
      <c r="R870" s="192"/>
      <c r="S870" s="192"/>
      <c r="T870" s="192"/>
      <c r="U870" s="192"/>
      <c r="V870" s="192"/>
      <c r="W870" s="192"/>
      <c r="X870" s="192"/>
      <c r="Y870" s="192"/>
      <c r="Z870" s="192"/>
      <c r="AA870" s="192"/>
      <c r="AB870" s="192"/>
      <c r="AC870" s="192"/>
      <c r="AD870" s="192"/>
      <c r="AE870" s="192"/>
      <c r="AF870" s="192"/>
    </row>
    <row r="871" ht="16.5" customHeight="1">
      <c r="A871" s="192"/>
      <c r="B871" s="210">
        <v>8054.0</v>
      </c>
      <c r="C871" s="248" t="s">
        <v>408</v>
      </c>
      <c r="D871" s="248" t="s">
        <v>806</v>
      </c>
      <c r="E871" s="214" t="s">
        <v>849</v>
      </c>
      <c r="F871" s="214">
        <v>2026.0</v>
      </c>
      <c r="G871" s="214">
        <v>10.0</v>
      </c>
      <c r="H871" s="214" t="s">
        <v>52</v>
      </c>
      <c r="I871" s="220">
        <v>0.024990000000000002</v>
      </c>
      <c r="J871" s="212"/>
      <c r="K871" s="217">
        <f t="shared" ref="K871:L871" si="904">1.95%/42</f>
        <v>0.0004642857143</v>
      </c>
      <c r="L871" s="217">
        <f t="shared" si="904"/>
        <v>0.0004642857143</v>
      </c>
      <c r="M871" s="218"/>
      <c r="N871" s="192">
        <f t="shared" si="3"/>
        <v>2.525</v>
      </c>
      <c r="O871" s="192">
        <f t="shared" si="4"/>
        <v>2.92527</v>
      </c>
      <c r="P871" s="192"/>
      <c r="Q871" s="192"/>
      <c r="R871" s="192"/>
      <c r="S871" s="192"/>
      <c r="T871" s="192"/>
      <c r="U871" s="192"/>
      <c r="V871" s="192"/>
      <c r="W871" s="192"/>
      <c r="X871" s="192"/>
      <c r="Y871" s="192"/>
      <c r="Z871" s="192"/>
      <c r="AA871" s="192"/>
      <c r="AB871" s="192"/>
      <c r="AC871" s="192"/>
      <c r="AD871" s="192"/>
      <c r="AE871" s="192"/>
      <c r="AF871" s="192"/>
    </row>
    <row r="872" ht="16.5" customHeight="1">
      <c r="A872" s="192"/>
      <c r="B872" s="210">
        <v>8054.0</v>
      </c>
      <c r="C872" s="248" t="s">
        <v>408</v>
      </c>
      <c r="D872" s="248" t="s">
        <v>806</v>
      </c>
      <c r="E872" s="214" t="s">
        <v>849</v>
      </c>
      <c r="F872" s="214">
        <v>2026.0</v>
      </c>
      <c r="G872" s="214">
        <v>11.0</v>
      </c>
      <c r="H872" s="214" t="s">
        <v>55</v>
      </c>
      <c r="I872" s="220">
        <v>0.0251</v>
      </c>
      <c r="J872" s="212"/>
      <c r="K872" s="217">
        <f t="shared" ref="K872:L872" si="905">1.95%/42</f>
        <v>0.0004642857143</v>
      </c>
      <c r="L872" s="217">
        <f t="shared" si="905"/>
        <v>0.0004642857143</v>
      </c>
      <c r="M872" s="218"/>
      <c r="N872" s="192">
        <f t="shared" si="3"/>
        <v>2.525</v>
      </c>
      <c r="O872" s="192">
        <f t="shared" si="4"/>
        <v>2.92527</v>
      </c>
      <c r="P872" s="192"/>
      <c r="Q872" s="192"/>
      <c r="R872" s="192"/>
      <c r="S872" s="192"/>
      <c r="T872" s="192"/>
      <c r="U872" s="192"/>
      <c r="V872" s="192"/>
      <c r="W872" s="192"/>
      <c r="X872" s="192"/>
      <c r="Y872" s="192"/>
      <c r="Z872" s="192"/>
      <c r="AA872" s="192"/>
      <c r="AB872" s="192"/>
      <c r="AC872" s="192"/>
      <c r="AD872" s="192"/>
      <c r="AE872" s="192"/>
      <c r="AF872" s="192"/>
    </row>
    <row r="873" ht="16.5" customHeight="1">
      <c r="A873" s="192"/>
      <c r="B873" s="210">
        <v>8054.0</v>
      </c>
      <c r="C873" s="248" t="s">
        <v>408</v>
      </c>
      <c r="D873" s="248" t="s">
        <v>806</v>
      </c>
      <c r="E873" s="214" t="s">
        <v>849</v>
      </c>
      <c r="F873" s="214">
        <v>2026.0</v>
      </c>
      <c r="G873" s="214">
        <v>12.0</v>
      </c>
      <c r="H873" s="214" t="s">
        <v>59</v>
      </c>
      <c r="I873" s="220">
        <v>0.025</v>
      </c>
      <c r="J873" s="212"/>
      <c r="K873" s="217">
        <f t="shared" ref="K873:L873" si="906">1.95%/42</f>
        <v>0.0004642857143</v>
      </c>
      <c r="L873" s="217">
        <f t="shared" si="906"/>
        <v>0.0004642857143</v>
      </c>
      <c r="M873" s="218"/>
      <c r="N873" s="192">
        <f t="shared" si="3"/>
        <v>2.525</v>
      </c>
      <c r="O873" s="192">
        <f t="shared" si="4"/>
        <v>2.92527</v>
      </c>
      <c r="P873" s="192"/>
      <c r="Q873" s="192"/>
      <c r="R873" s="192"/>
      <c r="S873" s="192"/>
      <c r="T873" s="192"/>
      <c r="U873" s="192"/>
      <c r="V873" s="192"/>
      <c r="W873" s="192"/>
      <c r="X873" s="192"/>
      <c r="Y873" s="192"/>
      <c r="Z873" s="192"/>
      <c r="AA873" s="192"/>
      <c r="AB873" s="192"/>
      <c r="AC873" s="192"/>
      <c r="AD873" s="192"/>
      <c r="AE873" s="192"/>
      <c r="AF873" s="192"/>
    </row>
    <row r="874" ht="16.5" customHeight="1">
      <c r="A874" s="192"/>
      <c r="B874" s="210">
        <v>8054.0</v>
      </c>
      <c r="C874" s="248" t="s">
        <v>408</v>
      </c>
      <c r="D874" s="248" t="s">
        <v>806</v>
      </c>
      <c r="E874" s="214" t="s">
        <v>849</v>
      </c>
      <c r="F874" s="214">
        <v>2027.0</v>
      </c>
      <c r="G874" s="214">
        <v>1.0</v>
      </c>
      <c r="H874" s="214" t="s">
        <v>488</v>
      </c>
      <c r="I874" s="220">
        <v>0.025</v>
      </c>
      <c r="J874" s="212"/>
      <c r="K874" s="217">
        <f t="shared" ref="K874:L874" si="907">1.95%/42</f>
        <v>0.0004642857143</v>
      </c>
      <c r="L874" s="217">
        <f t="shared" si="907"/>
        <v>0.0004642857143</v>
      </c>
      <c r="M874" s="218"/>
      <c r="N874" s="192">
        <f t="shared" si="3"/>
        <v>0</v>
      </c>
      <c r="O874" s="192">
        <f t="shared" si="4"/>
        <v>2.92527</v>
      </c>
      <c r="P874" s="192"/>
      <c r="Q874" s="192"/>
      <c r="R874" s="192"/>
      <c r="S874" s="192"/>
      <c r="T874" s="192"/>
      <c r="U874" s="192"/>
      <c r="V874" s="192"/>
      <c r="W874" s="192"/>
      <c r="X874" s="192"/>
      <c r="Y874" s="192"/>
      <c r="Z874" s="192"/>
      <c r="AA874" s="192"/>
      <c r="AB874" s="192"/>
      <c r="AC874" s="192"/>
      <c r="AD874" s="192"/>
      <c r="AE874" s="192"/>
      <c r="AF874" s="192"/>
    </row>
    <row r="875" ht="16.5" customHeight="1">
      <c r="A875" s="192"/>
      <c r="B875" s="210">
        <v>8054.0</v>
      </c>
      <c r="C875" s="248" t="s">
        <v>408</v>
      </c>
      <c r="D875" s="248" t="s">
        <v>806</v>
      </c>
      <c r="E875" s="214" t="s">
        <v>849</v>
      </c>
      <c r="F875" s="214">
        <v>2027.0</v>
      </c>
      <c r="G875" s="214">
        <v>2.0</v>
      </c>
      <c r="H875" s="214" t="s">
        <v>65</v>
      </c>
      <c r="I875" s="220">
        <v>0.025</v>
      </c>
      <c r="J875" s="212"/>
      <c r="K875" s="217">
        <f t="shared" ref="K875:L875" si="908">1.95%/42</f>
        <v>0.0004642857143</v>
      </c>
      <c r="L875" s="217">
        <f t="shared" si="908"/>
        <v>0.0004642857143</v>
      </c>
      <c r="M875" s="218"/>
      <c r="N875" s="192">
        <f t="shared" si="3"/>
        <v>0</v>
      </c>
      <c r="O875" s="192">
        <f t="shared" si="4"/>
        <v>2.92527</v>
      </c>
      <c r="P875" s="192"/>
      <c r="Q875" s="192"/>
      <c r="R875" s="192"/>
      <c r="S875" s="192"/>
      <c r="T875" s="192"/>
      <c r="U875" s="192"/>
      <c r="V875" s="192"/>
      <c r="W875" s="192"/>
      <c r="X875" s="192"/>
      <c r="Y875" s="192"/>
      <c r="Z875" s="192"/>
      <c r="AA875" s="192"/>
      <c r="AB875" s="192"/>
      <c r="AC875" s="192"/>
      <c r="AD875" s="192"/>
      <c r="AE875" s="192"/>
      <c r="AF875" s="192"/>
    </row>
    <row r="876" ht="16.5" customHeight="1">
      <c r="A876" s="192"/>
      <c r="B876" s="210">
        <v>8054.0</v>
      </c>
      <c r="C876" s="248" t="s">
        <v>408</v>
      </c>
      <c r="D876" s="248" t="s">
        <v>806</v>
      </c>
      <c r="E876" s="214" t="s">
        <v>849</v>
      </c>
      <c r="F876" s="214">
        <v>2027.0</v>
      </c>
      <c r="G876" s="214">
        <v>3.0</v>
      </c>
      <c r="H876" s="214" t="s">
        <v>68</v>
      </c>
      <c r="I876" s="220">
        <v>0.024990000000000002</v>
      </c>
      <c r="J876" s="212"/>
      <c r="K876" s="217">
        <f t="shared" ref="K876:L876" si="909">1.95%/42</f>
        <v>0.0004642857143</v>
      </c>
      <c r="L876" s="217">
        <f t="shared" si="909"/>
        <v>0.0004642857143</v>
      </c>
      <c r="M876" s="218"/>
      <c r="N876" s="192">
        <f t="shared" si="3"/>
        <v>0</v>
      </c>
      <c r="O876" s="192">
        <f t="shared" si="4"/>
        <v>2.92527</v>
      </c>
      <c r="P876" s="192"/>
      <c r="Q876" s="192"/>
      <c r="R876" s="192"/>
      <c r="S876" s="192"/>
      <c r="T876" s="192"/>
      <c r="U876" s="192"/>
      <c r="V876" s="192"/>
      <c r="W876" s="192"/>
      <c r="X876" s="192"/>
      <c r="Y876" s="192"/>
      <c r="Z876" s="192"/>
      <c r="AA876" s="192"/>
      <c r="AB876" s="192"/>
      <c r="AC876" s="192"/>
      <c r="AD876" s="192"/>
      <c r="AE876" s="192"/>
      <c r="AF876" s="192"/>
    </row>
    <row r="877" ht="16.5" customHeight="1">
      <c r="A877" s="192"/>
      <c r="B877" s="210">
        <v>8054.0</v>
      </c>
      <c r="C877" s="248" t="s">
        <v>408</v>
      </c>
      <c r="D877" s="248" t="s">
        <v>806</v>
      </c>
      <c r="E877" s="214" t="s">
        <v>849</v>
      </c>
      <c r="F877" s="214">
        <v>2027.0</v>
      </c>
      <c r="G877" s="214">
        <v>4.0</v>
      </c>
      <c r="H877" s="214" t="s">
        <v>71</v>
      </c>
      <c r="I877" s="220">
        <v>0.024990000000000002</v>
      </c>
      <c r="J877" s="212"/>
      <c r="K877" s="217">
        <f t="shared" ref="K877:L877" si="910">1.95%/42</f>
        <v>0.0004642857143</v>
      </c>
      <c r="L877" s="217">
        <f t="shared" si="910"/>
        <v>0.0004642857143</v>
      </c>
      <c r="M877" s="218"/>
      <c r="N877" s="192">
        <f t="shared" si="3"/>
        <v>0</v>
      </c>
      <c r="O877" s="192">
        <f t="shared" si="4"/>
        <v>2.92527</v>
      </c>
      <c r="P877" s="192"/>
      <c r="Q877" s="192"/>
      <c r="R877" s="192"/>
      <c r="S877" s="192"/>
      <c r="T877" s="192"/>
      <c r="U877" s="192"/>
      <c r="V877" s="192"/>
      <c r="W877" s="192"/>
      <c r="X877" s="192"/>
      <c r="Y877" s="192"/>
      <c r="Z877" s="192"/>
      <c r="AA877" s="192"/>
      <c r="AB877" s="192"/>
      <c r="AC877" s="192"/>
      <c r="AD877" s="192"/>
      <c r="AE877" s="192"/>
      <c r="AF877" s="192"/>
    </row>
    <row r="878" ht="16.5" customHeight="1">
      <c r="A878" s="192"/>
      <c r="B878" s="210">
        <v>8054.0</v>
      </c>
      <c r="C878" s="248" t="s">
        <v>408</v>
      </c>
      <c r="D878" s="248" t="s">
        <v>806</v>
      </c>
      <c r="E878" s="214" t="s">
        <v>849</v>
      </c>
      <c r="F878" s="214">
        <v>2027.0</v>
      </c>
      <c r="G878" s="214">
        <v>5.0</v>
      </c>
      <c r="H878" s="214" t="s">
        <v>74</v>
      </c>
      <c r="I878" s="220">
        <v>0.024990000000000002</v>
      </c>
      <c r="J878" s="212"/>
      <c r="K878" s="217">
        <f t="shared" ref="K878:L878" si="911">1.95%/42</f>
        <v>0.0004642857143</v>
      </c>
      <c r="L878" s="217">
        <f t="shared" si="911"/>
        <v>0.0004642857143</v>
      </c>
      <c r="M878" s="218"/>
      <c r="N878" s="192">
        <f t="shared" si="3"/>
        <v>0</v>
      </c>
      <c r="O878" s="192">
        <f t="shared" si="4"/>
        <v>2.92527</v>
      </c>
      <c r="P878" s="192"/>
      <c r="Q878" s="192"/>
      <c r="R878" s="192"/>
      <c r="S878" s="192"/>
      <c r="T878" s="192"/>
      <c r="U878" s="192"/>
      <c r="V878" s="192"/>
      <c r="W878" s="192"/>
      <c r="X878" s="192"/>
      <c r="Y878" s="192"/>
      <c r="Z878" s="192"/>
      <c r="AA878" s="192"/>
      <c r="AB878" s="192"/>
      <c r="AC878" s="192"/>
      <c r="AD878" s="192"/>
      <c r="AE878" s="192"/>
      <c r="AF878" s="192"/>
    </row>
    <row r="879" ht="16.5" customHeight="1">
      <c r="A879" s="192"/>
      <c r="B879" s="210">
        <v>8054.0</v>
      </c>
      <c r="C879" s="248" t="s">
        <v>408</v>
      </c>
      <c r="D879" s="248" t="s">
        <v>806</v>
      </c>
      <c r="E879" s="214" t="s">
        <v>849</v>
      </c>
      <c r="F879" s="214">
        <v>2027.0</v>
      </c>
      <c r="G879" s="214">
        <v>6.0</v>
      </c>
      <c r="H879" s="214" t="s">
        <v>77</v>
      </c>
      <c r="I879" s="220">
        <v>0.024990000000000002</v>
      </c>
      <c r="J879" s="212"/>
      <c r="K879" s="217">
        <f t="shared" ref="K879:L879" si="912">1.95%/42</f>
        <v>0.0004642857143</v>
      </c>
      <c r="L879" s="217">
        <f t="shared" si="912"/>
        <v>0.0004642857143</v>
      </c>
      <c r="M879" s="218"/>
      <c r="N879" s="192">
        <f t="shared" si="3"/>
        <v>0</v>
      </c>
      <c r="O879" s="192">
        <f t="shared" si="4"/>
        <v>2.92527</v>
      </c>
      <c r="P879" s="192"/>
      <c r="Q879" s="192"/>
      <c r="R879" s="192"/>
      <c r="S879" s="192"/>
      <c r="T879" s="192"/>
      <c r="U879" s="192"/>
      <c r="V879" s="192"/>
      <c r="W879" s="192"/>
      <c r="X879" s="192"/>
      <c r="Y879" s="192"/>
      <c r="Z879" s="192"/>
      <c r="AA879" s="192"/>
      <c r="AB879" s="192"/>
      <c r="AC879" s="192"/>
      <c r="AD879" s="192"/>
      <c r="AE879" s="192"/>
      <c r="AF879" s="192"/>
    </row>
    <row r="880" ht="16.5" customHeight="1">
      <c r="A880" s="192"/>
      <c r="B880" s="210">
        <v>8054.0</v>
      </c>
      <c r="C880" s="248" t="s">
        <v>408</v>
      </c>
      <c r="D880" s="248" t="s">
        <v>806</v>
      </c>
      <c r="E880" s="214" t="s">
        <v>849</v>
      </c>
      <c r="F880" s="214">
        <v>2027.0</v>
      </c>
      <c r="G880" s="214">
        <v>7.0</v>
      </c>
      <c r="H880" s="214" t="s">
        <v>41</v>
      </c>
      <c r="I880" s="220">
        <v>0.024990000000000002</v>
      </c>
      <c r="J880" s="212"/>
      <c r="K880" s="217">
        <f t="shared" ref="K880:L880" si="913">1.95%/42</f>
        <v>0.0004642857143</v>
      </c>
      <c r="L880" s="217">
        <f t="shared" si="913"/>
        <v>0.0004642857143</v>
      </c>
      <c r="M880" s="218"/>
      <c r="N880" s="192">
        <f t="shared" si="3"/>
        <v>0</v>
      </c>
      <c r="O880" s="192">
        <f t="shared" si="4"/>
        <v>2.92527</v>
      </c>
      <c r="P880" s="192"/>
      <c r="Q880" s="192"/>
      <c r="R880" s="192"/>
      <c r="S880" s="192"/>
      <c r="T880" s="192"/>
      <c r="U880" s="192"/>
      <c r="V880" s="192"/>
      <c r="W880" s="192"/>
      <c r="X880" s="192"/>
      <c r="Y880" s="192"/>
      <c r="Z880" s="192"/>
      <c r="AA880" s="192"/>
      <c r="AB880" s="192"/>
      <c r="AC880" s="192"/>
      <c r="AD880" s="192"/>
      <c r="AE880" s="192"/>
      <c r="AF880" s="192"/>
    </row>
    <row r="881" ht="16.5" customHeight="1">
      <c r="A881" s="192"/>
      <c r="B881" s="210">
        <v>8054.0</v>
      </c>
      <c r="C881" s="248" t="s">
        <v>408</v>
      </c>
      <c r="D881" s="248" t="s">
        <v>806</v>
      </c>
      <c r="E881" s="214" t="s">
        <v>849</v>
      </c>
      <c r="F881" s="214">
        <v>2027.0</v>
      </c>
      <c r="G881" s="214">
        <v>8.0</v>
      </c>
      <c r="H881" s="214" t="s">
        <v>46</v>
      </c>
      <c r="I881" s="220">
        <v>0.024990000000000002</v>
      </c>
      <c r="J881" s="212"/>
      <c r="K881" s="217">
        <f t="shared" ref="K881:L881" si="914">1.95%/42</f>
        <v>0.0004642857143</v>
      </c>
      <c r="L881" s="217">
        <f t="shared" si="914"/>
        <v>0.0004642857143</v>
      </c>
      <c r="M881" s="218"/>
      <c r="N881" s="192">
        <f t="shared" si="3"/>
        <v>0</v>
      </c>
      <c r="O881" s="192">
        <f t="shared" si="4"/>
        <v>2.92527</v>
      </c>
      <c r="P881" s="192"/>
      <c r="Q881" s="192"/>
      <c r="R881" s="192"/>
      <c r="S881" s="192"/>
      <c r="T881" s="192"/>
      <c r="U881" s="192"/>
      <c r="V881" s="192"/>
      <c r="W881" s="192"/>
      <c r="X881" s="192"/>
      <c r="Y881" s="192"/>
      <c r="Z881" s="192"/>
      <c r="AA881" s="192"/>
      <c r="AB881" s="192"/>
      <c r="AC881" s="192"/>
      <c r="AD881" s="192"/>
      <c r="AE881" s="192"/>
      <c r="AF881" s="192"/>
    </row>
    <row r="882" ht="16.5" customHeight="1">
      <c r="A882" s="192"/>
      <c r="B882" s="210">
        <v>8054.0</v>
      </c>
      <c r="C882" s="248" t="s">
        <v>408</v>
      </c>
      <c r="D882" s="248" t="s">
        <v>806</v>
      </c>
      <c r="E882" s="214" t="s">
        <v>849</v>
      </c>
      <c r="F882" s="214">
        <v>2027.0</v>
      </c>
      <c r="G882" s="214">
        <v>9.0</v>
      </c>
      <c r="H882" s="214" t="s">
        <v>49</v>
      </c>
      <c r="I882" s="220">
        <v>0.024990000000000002</v>
      </c>
      <c r="J882" s="212"/>
      <c r="K882" s="217">
        <f t="shared" ref="K882:L882" si="915">1.95%/42</f>
        <v>0.0004642857143</v>
      </c>
      <c r="L882" s="217">
        <f t="shared" si="915"/>
        <v>0.0004642857143</v>
      </c>
      <c r="M882" s="218"/>
      <c r="N882" s="192">
        <f t="shared" si="3"/>
        <v>0</v>
      </c>
      <c r="O882" s="192">
        <f t="shared" si="4"/>
        <v>2.92527</v>
      </c>
      <c r="P882" s="192"/>
      <c r="Q882" s="192"/>
      <c r="R882" s="192"/>
      <c r="S882" s="192"/>
      <c r="T882" s="192"/>
      <c r="U882" s="192"/>
      <c r="V882" s="192"/>
      <c r="W882" s="192"/>
      <c r="X882" s="192"/>
      <c r="Y882" s="192"/>
      <c r="Z882" s="192"/>
      <c r="AA882" s="192"/>
      <c r="AB882" s="192"/>
      <c r="AC882" s="192"/>
      <c r="AD882" s="192"/>
      <c r="AE882" s="192"/>
      <c r="AF882" s="192"/>
    </row>
    <row r="883" ht="16.5" customHeight="1">
      <c r="A883" s="192"/>
      <c r="B883" s="210">
        <v>8054.0</v>
      </c>
      <c r="C883" s="248" t="s">
        <v>408</v>
      </c>
      <c r="D883" s="248" t="s">
        <v>806</v>
      </c>
      <c r="E883" s="214" t="s">
        <v>849</v>
      </c>
      <c r="F883" s="214">
        <v>2027.0</v>
      </c>
      <c r="G883" s="214">
        <v>10.0</v>
      </c>
      <c r="H883" s="214" t="s">
        <v>52</v>
      </c>
      <c r="I883" s="220">
        <v>0.024990000000000002</v>
      </c>
      <c r="J883" s="212"/>
      <c r="K883" s="217">
        <f t="shared" ref="K883:L883" si="916">1.95%/42</f>
        <v>0.0004642857143</v>
      </c>
      <c r="L883" s="217">
        <f t="shared" si="916"/>
        <v>0.0004642857143</v>
      </c>
      <c r="M883" s="218"/>
      <c r="N883" s="192">
        <f t="shared" si="3"/>
        <v>0</v>
      </c>
      <c r="O883" s="192">
        <f t="shared" si="4"/>
        <v>2.92527</v>
      </c>
      <c r="P883" s="192"/>
      <c r="Q883" s="192"/>
      <c r="R883" s="192"/>
      <c r="S883" s="192"/>
      <c r="T883" s="192"/>
      <c r="U883" s="192"/>
      <c r="V883" s="192"/>
      <c r="W883" s="192"/>
      <c r="X883" s="192"/>
      <c r="Y883" s="192"/>
      <c r="Z883" s="192"/>
      <c r="AA883" s="192"/>
      <c r="AB883" s="192"/>
      <c r="AC883" s="192"/>
      <c r="AD883" s="192"/>
      <c r="AE883" s="192"/>
      <c r="AF883" s="192"/>
    </row>
    <row r="884" ht="16.5" customHeight="1">
      <c r="A884" s="192"/>
      <c r="B884" s="210">
        <v>8054.0</v>
      </c>
      <c r="C884" s="248" t="s">
        <v>408</v>
      </c>
      <c r="D884" s="248" t="s">
        <v>806</v>
      </c>
      <c r="E884" s="214" t="s">
        <v>849</v>
      </c>
      <c r="F884" s="214">
        <v>2027.0</v>
      </c>
      <c r="G884" s="214">
        <v>11.0</v>
      </c>
      <c r="H884" s="214" t="s">
        <v>55</v>
      </c>
      <c r="I884" s="220">
        <v>0.025</v>
      </c>
      <c r="J884" s="212"/>
      <c r="K884" s="217">
        <f t="shared" ref="K884:L884" si="917">1.95%/42</f>
        <v>0.0004642857143</v>
      </c>
      <c r="L884" s="217">
        <f t="shared" si="917"/>
        <v>0.0004642857143</v>
      </c>
      <c r="M884" s="218"/>
      <c r="N884" s="192">
        <f t="shared" si="3"/>
        <v>0</v>
      </c>
      <c r="O884" s="192">
        <f t="shared" si="4"/>
        <v>2.92527</v>
      </c>
      <c r="P884" s="192"/>
      <c r="Q884" s="192"/>
      <c r="R884" s="192"/>
      <c r="S884" s="192"/>
      <c r="T884" s="192"/>
      <c r="U884" s="192"/>
      <c r="V884" s="192"/>
      <c r="W884" s="192"/>
      <c r="X884" s="192"/>
      <c r="Y884" s="192"/>
      <c r="Z884" s="192"/>
      <c r="AA884" s="192"/>
      <c r="AB884" s="192"/>
      <c r="AC884" s="192"/>
      <c r="AD884" s="192"/>
      <c r="AE884" s="192"/>
      <c r="AF884" s="192"/>
    </row>
    <row r="885" ht="16.5" customHeight="1">
      <c r="A885" s="192"/>
      <c r="B885" s="210">
        <v>8054.0</v>
      </c>
      <c r="C885" s="248" t="s">
        <v>408</v>
      </c>
      <c r="D885" s="248" t="s">
        <v>806</v>
      </c>
      <c r="E885" s="214" t="s">
        <v>849</v>
      </c>
      <c r="F885" s="214">
        <v>2027.0</v>
      </c>
      <c r="G885" s="214">
        <v>12.0</v>
      </c>
      <c r="H885" s="214" t="s">
        <v>59</v>
      </c>
      <c r="I885" s="220">
        <v>0.025</v>
      </c>
      <c r="J885" s="212"/>
      <c r="K885" s="217">
        <f t="shared" ref="K885:L885" si="918">1.95%/42</f>
        <v>0.0004642857143</v>
      </c>
      <c r="L885" s="217">
        <f t="shared" si="918"/>
        <v>0.0004642857143</v>
      </c>
      <c r="M885" s="218"/>
      <c r="N885" s="192">
        <f t="shared" si="3"/>
        <v>0</v>
      </c>
      <c r="O885" s="192">
        <f t="shared" si="4"/>
        <v>2.92527</v>
      </c>
      <c r="P885" s="192"/>
      <c r="Q885" s="192"/>
      <c r="R885" s="192"/>
      <c r="S885" s="192"/>
      <c r="T885" s="192"/>
      <c r="U885" s="192"/>
      <c r="V885" s="192"/>
      <c r="W885" s="192"/>
      <c r="X885" s="192"/>
      <c r="Y885" s="192"/>
      <c r="Z885" s="192"/>
      <c r="AA885" s="192"/>
      <c r="AB885" s="192"/>
      <c r="AC885" s="192"/>
      <c r="AD885" s="192"/>
      <c r="AE885" s="192"/>
      <c r="AF885" s="192"/>
    </row>
    <row r="886" ht="16.5" customHeight="1">
      <c r="A886" s="192"/>
      <c r="B886" s="210">
        <v>8054.0</v>
      </c>
      <c r="C886" s="253" t="s">
        <v>408</v>
      </c>
      <c r="D886" s="248" t="s">
        <v>806</v>
      </c>
      <c r="E886" s="213" t="s">
        <v>870</v>
      </c>
      <c r="F886" s="214">
        <v>2024.0</v>
      </c>
      <c r="G886" s="214">
        <v>7.0</v>
      </c>
      <c r="H886" s="214" t="s">
        <v>41</v>
      </c>
      <c r="I886" s="220">
        <v>0.00833</v>
      </c>
      <c r="J886" s="216">
        <v>0.00833</v>
      </c>
      <c r="K886" s="217">
        <f t="shared" ref="K886:L886" si="919">1.95%/42</f>
        <v>0.0004642857143</v>
      </c>
      <c r="L886" s="217">
        <f t="shared" si="919"/>
        <v>0.0004642857143</v>
      </c>
      <c r="M886" s="258" t="s">
        <v>871</v>
      </c>
      <c r="N886" s="250">
        <f t="shared" si="3"/>
        <v>0.00833</v>
      </c>
      <c r="O886" s="192">
        <f t="shared" si="4"/>
        <v>0.00833</v>
      </c>
      <c r="P886" s="192"/>
      <c r="Q886" s="192"/>
      <c r="R886" s="192"/>
      <c r="S886" s="192"/>
      <c r="T886" s="192"/>
      <c r="U886" s="192"/>
      <c r="V886" s="192"/>
      <c r="W886" s="192"/>
      <c r="X886" s="192"/>
      <c r="Y886" s="192"/>
      <c r="Z886" s="192"/>
      <c r="AA886" s="192"/>
      <c r="AB886" s="192"/>
      <c r="AC886" s="192"/>
      <c r="AD886" s="192"/>
      <c r="AE886" s="192"/>
      <c r="AF886" s="192"/>
    </row>
    <row r="887" ht="16.5" customHeight="1">
      <c r="A887" s="192"/>
      <c r="B887" s="210">
        <v>8054.0</v>
      </c>
      <c r="C887" s="253" t="s">
        <v>408</v>
      </c>
      <c r="D887" s="248" t="s">
        <v>806</v>
      </c>
      <c r="E887" s="213" t="s">
        <v>870</v>
      </c>
      <c r="F887" s="214">
        <v>2024.0</v>
      </c>
      <c r="G887" s="214">
        <v>8.0</v>
      </c>
      <c r="H887" s="214" t="s">
        <v>46</v>
      </c>
      <c r="I887" s="220">
        <v>0.01666</v>
      </c>
      <c r="J887" s="216">
        <v>0.01666</v>
      </c>
      <c r="K887" s="217">
        <f t="shared" ref="K887:L887" si="920">1.95%/42</f>
        <v>0.0004642857143</v>
      </c>
      <c r="L887" s="217">
        <f t="shared" si="920"/>
        <v>0.0004642857143</v>
      </c>
      <c r="M887" s="258" t="s">
        <v>872</v>
      </c>
      <c r="N887" s="250">
        <f t="shared" si="3"/>
        <v>0.02499</v>
      </c>
      <c r="O887" s="192">
        <f t="shared" si="4"/>
        <v>0.02499</v>
      </c>
      <c r="P887" s="192"/>
      <c r="Q887" s="192"/>
      <c r="R887" s="192"/>
      <c r="S887" s="192"/>
      <c r="T887" s="192"/>
      <c r="U887" s="192"/>
      <c r="V887" s="192"/>
      <c r="W887" s="192"/>
      <c r="X887" s="192"/>
      <c r="Y887" s="192"/>
      <c r="Z887" s="192"/>
      <c r="AA887" s="192"/>
      <c r="AB887" s="192"/>
      <c r="AC887" s="192"/>
      <c r="AD887" s="192"/>
      <c r="AE887" s="192"/>
      <c r="AF887" s="192"/>
    </row>
    <row r="888" ht="16.5" customHeight="1">
      <c r="A888" s="192"/>
      <c r="B888" s="210">
        <v>8054.0</v>
      </c>
      <c r="C888" s="253" t="s">
        <v>408</v>
      </c>
      <c r="D888" s="248" t="s">
        <v>806</v>
      </c>
      <c r="E888" s="213" t="s">
        <v>870</v>
      </c>
      <c r="F888" s="214">
        <v>2024.0</v>
      </c>
      <c r="G888" s="214">
        <v>9.0</v>
      </c>
      <c r="H888" s="214" t="s">
        <v>49</v>
      </c>
      <c r="I888" s="220">
        <v>0.01666</v>
      </c>
      <c r="J888" s="216">
        <v>0.01666</v>
      </c>
      <c r="K888" s="217">
        <f t="shared" ref="K888:L888" si="921">1.95%/42</f>
        <v>0.0004642857143</v>
      </c>
      <c r="L888" s="217">
        <f t="shared" si="921"/>
        <v>0.0004642857143</v>
      </c>
      <c r="M888" s="258" t="s">
        <v>873</v>
      </c>
      <c r="N888" s="250">
        <f t="shared" si="3"/>
        <v>0.04165</v>
      </c>
      <c r="O888" s="192">
        <f t="shared" si="4"/>
        <v>0.04165</v>
      </c>
      <c r="P888" s="192"/>
      <c r="Q888" s="192"/>
      <c r="R888" s="192"/>
      <c r="S888" s="192"/>
      <c r="T888" s="192"/>
      <c r="U888" s="192"/>
      <c r="V888" s="192"/>
      <c r="W888" s="192"/>
      <c r="X888" s="192"/>
      <c r="Y888" s="192"/>
      <c r="Z888" s="192"/>
      <c r="AA888" s="192"/>
      <c r="AB888" s="192"/>
      <c r="AC888" s="192"/>
      <c r="AD888" s="192"/>
      <c r="AE888" s="192"/>
      <c r="AF888" s="192"/>
    </row>
    <row r="889" ht="16.5" customHeight="1">
      <c r="A889" s="192"/>
      <c r="B889" s="210">
        <v>8054.0</v>
      </c>
      <c r="C889" s="253" t="s">
        <v>408</v>
      </c>
      <c r="D889" s="248" t="s">
        <v>806</v>
      </c>
      <c r="E889" s="213" t="s">
        <v>870</v>
      </c>
      <c r="F889" s="214">
        <v>2024.0</v>
      </c>
      <c r="G889" s="214">
        <v>10.0</v>
      </c>
      <c r="H889" s="214" t="s">
        <v>52</v>
      </c>
      <c r="I889" s="220">
        <v>0.01666</v>
      </c>
      <c r="J889" s="216">
        <v>0.01666</v>
      </c>
      <c r="K889" s="217">
        <f t="shared" ref="K889:L889" si="922">1.95%/42</f>
        <v>0.0004642857143</v>
      </c>
      <c r="L889" s="217">
        <f t="shared" si="922"/>
        <v>0.0004642857143</v>
      </c>
      <c r="M889" s="249" t="s">
        <v>874</v>
      </c>
      <c r="N889" s="250">
        <f t="shared" si="3"/>
        <v>0.05831</v>
      </c>
      <c r="O889" s="192">
        <f t="shared" si="4"/>
        <v>0.05831</v>
      </c>
      <c r="P889" s="192"/>
      <c r="Q889" s="192"/>
      <c r="R889" s="192"/>
      <c r="S889" s="192"/>
      <c r="T889" s="192"/>
      <c r="U889" s="192"/>
      <c r="V889" s="192"/>
      <c r="W889" s="192"/>
      <c r="X889" s="192"/>
      <c r="Y889" s="192"/>
      <c r="Z889" s="192"/>
      <c r="AA889" s="192"/>
      <c r="AB889" s="192"/>
      <c r="AC889" s="192"/>
      <c r="AD889" s="192"/>
      <c r="AE889" s="192"/>
      <c r="AF889" s="192"/>
    </row>
    <row r="890" ht="16.5" customHeight="1">
      <c r="A890" s="192"/>
      <c r="B890" s="210">
        <v>8054.0</v>
      </c>
      <c r="C890" s="253" t="s">
        <v>408</v>
      </c>
      <c r="D890" s="248" t="s">
        <v>806</v>
      </c>
      <c r="E890" s="213" t="s">
        <v>870</v>
      </c>
      <c r="F890" s="214">
        <v>2024.0</v>
      </c>
      <c r="G890" s="214">
        <v>11.0</v>
      </c>
      <c r="H890" s="214" t="s">
        <v>55</v>
      </c>
      <c r="I890" s="220">
        <v>0.01666</v>
      </c>
      <c r="J890" s="216">
        <v>0.01666</v>
      </c>
      <c r="K890" s="217">
        <f t="shared" ref="K890:L890" si="923">1.95%/42</f>
        <v>0.0004642857143</v>
      </c>
      <c r="L890" s="217">
        <f t="shared" si="923"/>
        <v>0.0004642857143</v>
      </c>
      <c r="M890" s="254" t="s">
        <v>875</v>
      </c>
      <c r="N890" s="250">
        <f t="shared" si="3"/>
        <v>0.07497</v>
      </c>
      <c r="O890" s="192">
        <f t="shared" si="4"/>
        <v>0.07497</v>
      </c>
      <c r="P890" s="192"/>
      <c r="Q890" s="192"/>
      <c r="R890" s="192"/>
      <c r="S890" s="192"/>
      <c r="T890" s="192"/>
      <c r="U890" s="192"/>
      <c r="V890" s="192"/>
      <c r="W890" s="192"/>
      <c r="X890" s="192"/>
      <c r="Y890" s="192"/>
      <c r="Z890" s="192"/>
      <c r="AA890" s="192"/>
      <c r="AB890" s="192"/>
      <c r="AC890" s="192"/>
      <c r="AD890" s="192"/>
      <c r="AE890" s="192"/>
      <c r="AF890" s="192"/>
    </row>
    <row r="891" ht="16.5" customHeight="1">
      <c r="A891" s="192"/>
      <c r="B891" s="210">
        <v>8054.0</v>
      </c>
      <c r="C891" s="253" t="s">
        <v>408</v>
      </c>
      <c r="D891" s="248" t="s">
        <v>806</v>
      </c>
      <c r="E891" s="213" t="s">
        <v>870</v>
      </c>
      <c r="F891" s="214">
        <v>2024.0</v>
      </c>
      <c r="G891" s="214">
        <v>12.0</v>
      </c>
      <c r="H891" s="214" t="s">
        <v>59</v>
      </c>
      <c r="I891" s="220">
        <v>0.02503000000000001</v>
      </c>
      <c r="J891" s="216">
        <v>0.02503000000000001</v>
      </c>
      <c r="K891" s="217">
        <f t="shared" ref="K891:L891" si="924">1.95%/42</f>
        <v>0.0004642857143</v>
      </c>
      <c r="L891" s="217">
        <f t="shared" si="924"/>
        <v>0.0004642857143</v>
      </c>
      <c r="M891" s="218" t="s">
        <v>876</v>
      </c>
      <c r="N891" s="250">
        <f t="shared" si="3"/>
        <v>0.1</v>
      </c>
      <c r="O891" s="192">
        <f t="shared" si="4"/>
        <v>0.1</v>
      </c>
      <c r="P891" s="192"/>
      <c r="Q891" s="192"/>
      <c r="R891" s="192"/>
      <c r="S891" s="192"/>
      <c r="T891" s="192"/>
      <c r="U891" s="192"/>
      <c r="V891" s="192"/>
      <c r="W891" s="192"/>
      <c r="X891" s="192"/>
      <c r="Y891" s="192"/>
      <c r="Z891" s="192"/>
      <c r="AA891" s="192"/>
      <c r="AB891" s="192"/>
      <c r="AC891" s="192"/>
      <c r="AD891" s="192"/>
      <c r="AE891" s="192"/>
      <c r="AF891" s="192"/>
    </row>
    <row r="892" ht="16.5" customHeight="1">
      <c r="A892" s="192"/>
      <c r="B892" s="210">
        <v>8054.0</v>
      </c>
      <c r="C892" s="253" t="s">
        <v>408</v>
      </c>
      <c r="D892" s="248" t="s">
        <v>806</v>
      </c>
      <c r="E892" s="213" t="s">
        <v>870</v>
      </c>
      <c r="F892" s="214">
        <v>2025.0</v>
      </c>
      <c r="G892" s="214">
        <v>1.0</v>
      </c>
      <c r="H892" s="214" t="s">
        <v>488</v>
      </c>
      <c r="I892" s="220">
        <v>0.025</v>
      </c>
      <c r="J892" s="255">
        <v>0.025</v>
      </c>
      <c r="K892" s="217">
        <f t="shared" ref="K892:L892" si="925">1.95%/42</f>
        <v>0.0004642857143</v>
      </c>
      <c r="L892" s="217">
        <f t="shared" si="925"/>
        <v>0.0004642857143</v>
      </c>
      <c r="M892" s="218" t="s">
        <v>877</v>
      </c>
      <c r="N892" s="250">
        <f t="shared" si="3"/>
        <v>0.025</v>
      </c>
      <c r="O892" s="192">
        <f t="shared" si="4"/>
        <v>0.125</v>
      </c>
      <c r="P892" s="192"/>
      <c r="Q892" s="192"/>
      <c r="R892" s="192"/>
      <c r="S892" s="192"/>
      <c r="T892" s="192"/>
      <c r="U892" s="192"/>
      <c r="V892" s="192"/>
      <c r="W892" s="192"/>
      <c r="X892" s="192"/>
      <c r="Y892" s="192"/>
      <c r="Z892" s="192"/>
      <c r="AA892" s="192"/>
      <c r="AB892" s="192"/>
      <c r="AC892" s="192"/>
      <c r="AD892" s="192"/>
      <c r="AE892" s="192"/>
      <c r="AF892" s="192"/>
    </row>
    <row r="893" ht="16.5" customHeight="1">
      <c r="A893" s="192"/>
      <c r="B893" s="210">
        <v>8054.0</v>
      </c>
      <c r="C893" s="253" t="s">
        <v>408</v>
      </c>
      <c r="D893" s="248" t="s">
        <v>806</v>
      </c>
      <c r="E893" s="213" t="s">
        <v>870</v>
      </c>
      <c r="F893" s="214">
        <v>2025.0</v>
      </c>
      <c r="G893" s="214">
        <v>2.0</v>
      </c>
      <c r="H893" s="214" t="s">
        <v>65</v>
      </c>
      <c r="I893" s="217">
        <v>0.025</v>
      </c>
      <c r="J893" s="217">
        <v>0.025</v>
      </c>
      <c r="K893" s="217">
        <f t="shared" ref="K893:L893" si="926">1.95%/42</f>
        <v>0.0004642857143</v>
      </c>
      <c r="L893" s="217">
        <f t="shared" si="926"/>
        <v>0.0004642857143</v>
      </c>
      <c r="M893" s="218" t="s">
        <v>878</v>
      </c>
      <c r="N893" s="250">
        <f t="shared" si="3"/>
        <v>0.05</v>
      </c>
      <c r="O893" s="192">
        <f t="shared" si="4"/>
        <v>0.15</v>
      </c>
      <c r="P893" s="192"/>
      <c r="Q893" s="192"/>
      <c r="R893" s="192"/>
      <c r="S893" s="192"/>
      <c r="T893" s="192"/>
      <c r="U893" s="192"/>
      <c r="V893" s="192"/>
      <c r="W893" s="192"/>
      <c r="X893" s="192"/>
      <c r="Y893" s="192"/>
      <c r="Z893" s="192"/>
      <c r="AA893" s="192"/>
      <c r="AB893" s="192"/>
      <c r="AC893" s="192"/>
      <c r="AD893" s="192"/>
      <c r="AE893" s="192"/>
      <c r="AF893" s="192"/>
    </row>
    <row r="894" ht="16.5" customHeight="1">
      <c r="A894" s="192"/>
      <c r="B894" s="210">
        <v>8054.0</v>
      </c>
      <c r="C894" s="253" t="s">
        <v>408</v>
      </c>
      <c r="D894" s="248" t="s">
        <v>806</v>
      </c>
      <c r="E894" s="213" t="s">
        <v>870</v>
      </c>
      <c r="F894" s="214">
        <v>2025.0</v>
      </c>
      <c r="G894" s="214">
        <v>3.0</v>
      </c>
      <c r="H894" s="214" t="s">
        <v>68</v>
      </c>
      <c r="I894" s="220">
        <v>0.024990000000000002</v>
      </c>
      <c r="J894" s="220">
        <v>0.024990000000000002</v>
      </c>
      <c r="K894" s="217">
        <f t="shared" ref="K894:L894" si="927">1.95%/42</f>
        <v>0.0004642857143</v>
      </c>
      <c r="L894" s="217">
        <f t="shared" si="927"/>
        <v>0.0004642857143</v>
      </c>
      <c r="M894" s="218" t="s">
        <v>879</v>
      </c>
      <c r="N894" s="250">
        <f t="shared" si="3"/>
        <v>0.07499</v>
      </c>
      <c r="O894" s="192">
        <f t="shared" si="4"/>
        <v>0.17499</v>
      </c>
      <c r="P894" s="192"/>
      <c r="Q894" s="192"/>
      <c r="R894" s="192"/>
      <c r="S894" s="192"/>
      <c r="T894" s="192"/>
      <c r="U894" s="192"/>
      <c r="V894" s="192"/>
      <c r="W894" s="192"/>
      <c r="X894" s="192"/>
      <c r="Y894" s="192"/>
      <c r="Z894" s="192"/>
      <c r="AA894" s="192"/>
      <c r="AB894" s="192"/>
      <c r="AC894" s="192"/>
      <c r="AD894" s="192"/>
      <c r="AE894" s="192"/>
      <c r="AF894" s="192"/>
    </row>
    <row r="895" ht="16.5" customHeight="1">
      <c r="A895" s="192"/>
      <c r="B895" s="210">
        <v>8054.0</v>
      </c>
      <c r="C895" s="253" t="s">
        <v>408</v>
      </c>
      <c r="D895" s="248" t="s">
        <v>806</v>
      </c>
      <c r="E895" s="213" t="s">
        <v>870</v>
      </c>
      <c r="F895" s="214">
        <v>2025.0</v>
      </c>
      <c r="G895" s="214">
        <v>4.0</v>
      </c>
      <c r="H895" s="214" t="s">
        <v>71</v>
      </c>
      <c r="I895" s="220">
        <v>0.024990000000000002</v>
      </c>
      <c r="J895" s="220">
        <v>0.024990000000000002</v>
      </c>
      <c r="K895" s="217">
        <f t="shared" ref="K895:L895" si="928">1.95%/42</f>
        <v>0.0004642857143</v>
      </c>
      <c r="L895" s="217">
        <f t="shared" si="928"/>
        <v>0.0004642857143</v>
      </c>
      <c r="M895" s="218" t="s">
        <v>880</v>
      </c>
      <c r="N895" s="192">
        <f t="shared" si="3"/>
        <v>0.09998</v>
      </c>
      <c r="O895" s="192">
        <f t="shared" si="4"/>
        <v>0.19998</v>
      </c>
      <c r="P895" s="192"/>
      <c r="Q895" s="192"/>
      <c r="R895" s="192"/>
      <c r="S895" s="192"/>
      <c r="T895" s="192"/>
      <c r="U895" s="192"/>
      <c r="V895" s="192"/>
      <c r="W895" s="192"/>
      <c r="X895" s="192"/>
      <c r="Y895" s="192"/>
      <c r="Z895" s="192"/>
      <c r="AA895" s="192"/>
      <c r="AB895" s="192"/>
      <c r="AC895" s="192"/>
      <c r="AD895" s="192"/>
      <c r="AE895" s="192"/>
      <c r="AF895" s="192"/>
    </row>
    <row r="896" ht="16.5" customHeight="1">
      <c r="A896" s="192"/>
      <c r="B896" s="210">
        <v>8054.0</v>
      </c>
      <c r="C896" s="253" t="s">
        <v>408</v>
      </c>
      <c r="D896" s="248" t="s">
        <v>806</v>
      </c>
      <c r="E896" s="213" t="s">
        <v>870</v>
      </c>
      <c r="F896" s="214">
        <v>2025.0</v>
      </c>
      <c r="G896" s="214">
        <v>5.0</v>
      </c>
      <c r="H896" s="214" t="s">
        <v>74</v>
      </c>
      <c r="I896" s="220">
        <v>0.024990000000000002</v>
      </c>
      <c r="J896" s="220">
        <v>0.024990000000000002</v>
      </c>
      <c r="K896" s="217">
        <f t="shared" ref="K896:L896" si="929">1.95%/42</f>
        <v>0.0004642857143</v>
      </c>
      <c r="L896" s="217">
        <f t="shared" si="929"/>
        <v>0.0004642857143</v>
      </c>
      <c r="M896" s="218" t="s">
        <v>881</v>
      </c>
      <c r="N896" s="192">
        <f t="shared" si="3"/>
        <v>0.12497</v>
      </c>
      <c r="O896" s="192">
        <f t="shared" si="4"/>
        <v>0.22497</v>
      </c>
      <c r="P896" s="192"/>
      <c r="Q896" s="192"/>
      <c r="R896" s="192"/>
      <c r="S896" s="192"/>
      <c r="T896" s="192"/>
      <c r="U896" s="192"/>
      <c r="V896" s="192"/>
      <c r="W896" s="192"/>
      <c r="X896" s="192"/>
      <c r="Y896" s="192"/>
      <c r="Z896" s="192"/>
      <c r="AA896" s="192"/>
      <c r="AB896" s="192"/>
      <c r="AC896" s="192"/>
      <c r="AD896" s="192"/>
      <c r="AE896" s="192"/>
      <c r="AF896" s="192"/>
    </row>
    <row r="897" ht="16.5" customHeight="1">
      <c r="A897" s="192"/>
      <c r="B897" s="210">
        <v>8054.0</v>
      </c>
      <c r="C897" s="253" t="s">
        <v>408</v>
      </c>
      <c r="D897" s="248" t="s">
        <v>806</v>
      </c>
      <c r="E897" s="213" t="s">
        <v>870</v>
      </c>
      <c r="F897" s="214">
        <v>2025.0</v>
      </c>
      <c r="G897" s="214">
        <v>6.0</v>
      </c>
      <c r="H897" s="214" t="s">
        <v>77</v>
      </c>
      <c r="I897" s="220">
        <v>0.024990000000000002</v>
      </c>
      <c r="J897" s="280">
        <v>0.025</v>
      </c>
      <c r="K897" s="217">
        <f t="shared" ref="K897:L897" si="930">1.95%/42</f>
        <v>0.0004642857143</v>
      </c>
      <c r="L897" s="217">
        <f t="shared" si="930"/>
        <v>0.0004642857143</v>
      </c>
      <c r="M897" s="218" t="s">
        <v>882</v>
      </c>
      <c r="N897" s="285">
        <f t="shared" si="3"/>
        <v>0.14997</v>
      </c>
      <c r="O897" s="285">
        <f t="shared" si="4"/>
        <v>0.24997</v>
      </c>
      <c r="P897" s="192"/>
      <c r="Q897" s="192"/>
      <c r="R897" s="192"/>
      <c r="S897" s="192"/>
      <c r="T897" s="192"/>
      <c r="U897" s="192"/>
      <c r="V897" s="192"/>
      <c r="W897" s="192"/>
      <c r="X897" s="192"/>
      <c r="Y897" s="192"/>
      <c r="Z897" s="192"/>
      <c r="AA897" s="192"/>
      <c r="AB897" s="192"/>
      <c r="AC897" s="192"/>
      <c r="AD897" s="192"/>
      <c r="AE897" s="192"/>
      <c r="AF897" s="192"/>
    </row>
    <row r="898" ht="16.5" customHeight="1">
      <c r="A898" s="192"/>
      <c r="B898" s="210">
        <v>8054.0</v>
      </c>
      <c r="C898" s="253" t="s">
        <v>408</v>
      </c>
      <c r="D898" s="248" t="s">
        <v>806</v>
      </c>
      <c r="E898" s="213" t="s">
        <v>870</v>
      </c>
      <c r="F898" s="214">
        <v>2025.0</v>
      </c>
      <c r="G898" s="214">
        <v>7.0</v>
      </c>
      <c r="H898" s="214" t="s">
        <v>41</v>
      </c>
      <c r="I898" s="220">
        <v>0.024990000000000002</v>
      </c>
      <c r="J898" s="280">
        <v>0.025</v>
      </c>
      <c r="K898" s="217">
        <f t="shared" ref="K898:L898" si="931">1.95%/42</f>
        <v>0.0004642857143</v>
      </c>
      <c r="L898" s="217">
        <f t="shared" si="931"/>
        <v>0.0004642857143</v>
      </c>
      <c r="M898" s="218" t="s">
        <v>883</v>
      </c>
      <c r="N898" s="192">
        <f t="shared" si="3"/>
        <v>0.17497</v>
      </c>
      <c r="O898" s="192">
        <f t="shared" si="4"/>
        <v>0.27497</v>
      </c>
      <c r="P898" s="192"/>
      <c r="Q898" s="192"/>
      <c r="R898" s="192"/>
      <c r="S898" s="192"/>
      <c r="T898" s="192"/>
      <c r="U898" s="192"/>
      <c r="V898" s="192"/>
      <c r="W898" s="192"/>
      <c r="X898" s="192"/>
      <c r="Y898" s="192"/>
      <c r="Z898" s="192"/>
      <c r="AA898" s="192"/>
      <c r="AB898" s="192"/>
      <c r="AC898" s="192"/>
      <c r="AD898" s="192"/>
      <c r="AE898" s="192"/>
      <c r="AF898" s="192"/>
    </row>
    <row r="899" ht="16.5" customHeight="1">
      <c r="A899" s="192"/>
      <c r="B899" s="210">
        <v>8054.0</v>
      </c>
      <c r="C899" s="253" t="s">
        <v>408</v>
      </c>
      <c r="D899" s="248" t="s">
        <v>806</v>
      </c>
      <c r="E899" s="213" t="s">
        <v>870</v>
      </c>
      <c r="F899" s="214">
        <v>2025.0</v>
      </c>
      <c r="G899" s="214">
        <v>8.0</v>
      </c>
      <c r="H899" s="214" t="s">
        <v>46</v>
      </c>
      <c r="I899" s="220">
        <v>0.024990000000000002</v>
      </c>
      <c r="J899" s="280">
        <v>0.025</v>
      </c>
      <c r="K899" s="217">
        <f t="shared" ref="K899:L899" si="932">1.95%/42</f>
        <v>0.0004642857143</v>
      </c>
      <c r="L899" s="217">
        <f t="shared" si="932"/>
        <v>0.0004642857143</v>
      </c>
      <c r="M899" s="218" t="s">
        <v>884</v>
      </c>
      <c r="N899" s="192">
        <f t="shared" si="3"/>
        <v>0.19997</v>
      </c>
      <c r="O899" s="192">
        <f t="shared" si="4"/>
        <v>0.29997</v>
      </c>
      <c r="P899" s="192">
        <f t="shared" ref="P899:P902" si="934">LEN(M899)</f>
        <v>325</v>
      </c>
      <c r="Q899" s="192"/>
      <c r="R899" s="192"/>
      <c r="S899" s="192"/>
      <c r="T899" s="192"/>
      <c r="U899" s="192"/>
      <c r="V899" s="192"/>
      <c r="W899" s="192"/>
      <c r="X899" s="192"/>
      <c r="Y899" s="192"/>
      <c r="Z899" s="192"/>
      <c r="AA899" s="192"/>
      <c r="AB899" s="192"/>
      <c r="AC899" s="192"/>
      <c r="AD899" s="192"/>
      <c r="AE899" s="192"/>
      <c r="AF899" s="192"/>
    </row>
    <row r="900" ht="16.5" customHeight="1">
      <c r="A900" s="192"/>
      <c r="B900" s="210">
        <v>8054.0</v>
      </c>
      <c r="C900" s="253" t="s">
        <v>408</v>
      </c>
      <c r="D900" s="248" t="s">
        <v>806</v>
      </c>
      <c r="E900" s="213" t="s">
        <v>870</v>
      </c>
      <c r="F900" s="214">
        <v>2025.0</v>
      </c>
      <c r="G900" s="214">
        <v>9.0</v>
      </c>
      <c r="H900" s="214" t="s">
        <v>49</v>
      </c>
      <c r="I900" s="220">
        <v>0.024990000000000002</v>
      </c>
      <c r="J900" s="280">
        <v>0.025</v>
      </c>
      <c r="K900" s="217">
        <f t="shared" ref="K900:L900" si="933">1.95%/42</f>
        <v>0.0004642857143</v>
      </c>
      <c r="L900" s="217">
        <f t="shared" si="933"/>
        <v>0.0004642857143</v>
      </c>
      <c r="M900" s="218" t="s">
        <v>885</v>
      </c>
      <c r="N900" s="192">
        <f t="shared" si="3"/>
        <v>0.22497</v>
      </c>
      <c r="O900" s="192">
        <f t="shared" si="4"/>
        <v>0.32497</v>
      </c>
      <c r="P900" s="192">
        <f t="shared" si="934"/>
        <v>331</v>
      </c>
      <c r="Q900" s="192"/>
      <c r="R900" s="192"/>
      <c r="S900" s="192"/>
      <c r="T900" s="192"/>
      <c r="U900" s="192"/>
      <c r="V900" s="192"/>
      <c r="W900" s="192"/>
      <c r="X900" s="192"/>
      <c r="Y900" s="192"/>
      <c r="Z900" s="192"/>
      <c r="AA900" s="192"/>
      <c r="AB900" s="192"/>
      <c r="AC900" s="192"/>
      <c r="AD900" s="192"/>
      <c r="AE900" s="192"/>
      <c r="AF900" s="192"/>
    </row>
    <row r="901" ht="16.5" customHeight="1">
      <c r="A901" s="192"/>
      <c r="B901" s="210">
        <v>8054.0</v>
      </c>
      <c r="C901" s="253" t="s">
        <v>408</v>
      </c>
      <c r="D901" s="248" t="s">
        <v>806</v>
      </c>
      <c r="E901" s="213" t="s">
        <v>870</v>
      </c>
      <c r="F901" s="214">
        <v>2025.0</v>
      </c>
      <c r="G901" s="214">
        <v>10.0</v>
      </c>
      <c r="H901" s="214" t="s">
        <v>52</v>
      </c>
      <c r="I901" s="220">
        <v>0.024990000000000002</v>
      </c>
      <c r="J901" s="280">
        <v>0.025</v>
      </c>
      <c r="K901" s="217">
        <f t="shared" ref="K901:L901" si="935">1.95%/42</f>
        <v>0.0004642857143</v>
      </c>
      <c r="L901" s="217">
        <f t="shared" si="935"/>
        <v>0.0004642857143</v>
      </c>
      <c r="M901" s="218" t="s">
        <v>886</v>
      </c>
      <c r="N901" s="192">
        <f t="shared" si="3"/>
        <v>0.24997</v>
      </c>
      <c r="O901" s="192">
        <f t="shared" si="4"/>
        <v>0.34997</v>
      </c>
      <c r="P901" s="192">
        <f t="shared" si="934"/>
        <v>328</v>
      </c>
      <c r="Q901" s="192"/>
      <c r="R901" s="192"/>
      <c r="S901" s="192"/>
      <c r="T901" s="192"/>
      <c r="U901" s="192"/>
      <c r="V901" s="192"/>
      <c r="W901" s="192"/>
      <c r="X901" s="192"/>
      <c r="Y901" s="192"/>
      <c r="Z901" s="192"/>
      <c r="AA901" s="192"/>
      <c r="AB901" s="192"/>
      <c r="AC901" s="192"/>
      <c r="AD901" s="192"/>
      <c r="AE901" s="192"/>
      <c r="AF901" s="192"/>
    </row>
    <row r="902" ht="16.5" customHeight="1">
      <c r="A902" s="192"/>
      <c r="B902" s="210">
        <v>8054.0</v>
      </c>
      <c r="C902" s="253" t="s">
        <v>408</v>
      </c>
      <c r="D902" s="248" t="s">
        <v>806</v>
      </c>
      <c r="E902" s="213" t="s">
        <v>870</v>
      </c>
      <c r="F902" s="214">
        <v>2025.0</v>
      </c>
      <c r="G902" s="214">
        <v>11.0</v>
      </c>
      <c r="H902" s="214" t="s">
        <v>55</v>
      </c>
      <c r="I902" s="220">
        <v>0.0251</v>
      </c>
      <c r="J902" s="280">
        <v>0.0251</v>
      </c>
      <c r="K902" s="217">
        <f t="shared" ref="K902:L902" si="936">1.95%/42</f>
        <v>0.0004642857143</v>
      </c>
      <c r="L902" s="217">
        <f t="shared" si="936"/>
        <v>0.0004642857143</v>
      </c>
      <c r="M902" s="218" t="s">
        <v>887</v>
      </c>
      <c r="N902" s="192">
        <f t="shared" si="3"/>
        <v>0.27507</v>
      </c>
      <c r="O902" s="192">
        <f t="shared" si="4"/>
        <v>0.37507</v>
      </c>
      <c r="P902" s="192">
        <f t="shared" si="934"/>
        <v>330</v>
      </c>
      <c r="Q902" s="192"/>
      <c r="R902" s="192"/>
      <c r="S902" s="192"/>
      <c r="T902" s="192"/>
      <c r="U902" s="192"/>
      <c r="V902" s="192"/>
      <c r="W902" s="192"/>
      <c r="X902" s="192"/>
      <c r="Y902" s="192"/>
      <c r="Z902" s="192"/>
      <c r="AA902" s="192"/>
      <c r="AB902" s="192"/>
      <c r="AC902" s="192"/>
      <c r="AD902" s="192"/>
      <c r="AE902" s="192"/>
      <c r="AF902" s="192"/>
    </row>
    <row r="903" ht="16.5" customHeight="1">
      <c r="A903" s="192"/>
      <c r="B903" s="210">
        <v>8054.0</v>
      </c>
      <c r="C903" s="253" t="s">
        <v>408</v>
      </c>
      <c r="D903" s="248" t="s">
        <v>806</v>
      </c>
      <c r="E903" s="213" t="s">
        <v>870</v>
      </c>
      <c r="F903" s="214">
        <v>2025.0</v>
      </c>
      <c r="G903" s="214">
        <v>12.0</v>
      </c>
      <c r="H903" s="214" t="s">
        <v>59</v>
      </c>
      <c r="I903" s="220">
        <v>0.025</v>
      </c>
      <c r="J903" s="280">
        <v>0.025</v>
      </c>
      <c r="K903" s="217">
        <f t="shared" ref="K903:L903" si="937">1.95%/42</f>
        <v>0.0004642857143</v>
      </c>
      <c r="L903" s="217">
        <f t="shared" si="937"/>
        <v>0.0004642857143</v>
      </c>
      <c r="M903" s="218" t="s">
        <v>888</v>
      </c>
      <c r="N903" s="192">
        <f t="shared" si="3"/>
        <v>0.30007</v>
      </c>
      <c r="O903" s="192">
        <f t="shared" si="4"/>
        <v>0.40007</v>
      </c>
      <c r="P903" s="192"/>
      <c r="Q903" s="192"/>
      <c r="R903" s="192"/>
      <c r="S903" s="192"/>
      <c r="T903" s="192"/>
      <c r="U903" s="192"/>
      <c r="V903" s="192"/>
      <c r="W903" s="192"/>
      <c r="X903" s="192"/>
      <c r="Y903" s="192"/>
      <c r="Z903" s="192"/>
      <c r="AA903" s="192"/>
      <c r="AB903" s="192"/>
      <c r="AC903" s="192"/>
      <c r="AD903" s="192"/>
      <c r="AE903" s="192"/>
      <c r="AF903" s="192"/>
    </row>
    <row r="904" ht="16.5" customHeight="1">
      <c r="A904" s="192"/>
      <c r="B904" s="210">
        <v>8054.0</v>
      </c>
      <c r="C904" s="253" t="s">
        <v>408</v>
      </c>
      <c r="D904" s="248" t="s">
        <v>806</v>
      </c>
      <c r="E904" s="213" t="s">
        <v>870</v>
      </c>
      <c r="F904" s="214">
        <v>2026.0</v>
      </c>
      <c r="G904" s="214">
        <v>1.0</v>
      </c>
      <c r="H904" s="214" t="s">
        <v>488</v>
      </c>
      <c r="I904" s="220">
        <v>0.025</v>
      </c>
      <c r="J904" s="280">
        <v>0.025</v>
      </c>
      <c r="K904" s="217">
        <f t="shared" ref="K904:L904" si="938">1.95%/42</f>
        <v>0.0004642857143</v>
      </c>
      <c r="L904" s="217">
        <f t="shared" si="938"/>
        <v>0.0004642857143</v>
      </c>
      <c r="M904" s="218" t="s">
        <v>889</v>
      </c>
      <c r="N904" s="192">
        <f t="shared" si="3"/>
        <v>0.025</v>
      </c>
      <c r="O904" s="192">
        <f t="shared" si="4"/>
        <v>0.42507</v>
      </c>
      <c r="P904" s="192">
        <f t="shared" ref="P904:P905" si="940">LEN(M904)</f>
        <v>272</v>
      </c>
      <c r="Q904" s="192"/>
      <c r="R904" s="192"/>
      <c r="S904" s="192"/>
      <c r="T904" s="192"/>
      <c r="U904" s="192"/>
      <c r="V904" s="192"/>
      <c r="W904" s="192"/>
      <c r="X904" s="192"/>
      <c r="Y904" s="192"/>
      <c r="Z904" s="192"/>
      <c r="AA904" s="192"/>
      <c r="AB904" s="192"/>
      <c r="AC904" s="192"/>
      <c r="AD904" s="192"/>
      <c r="AE904" s="192"/>
      <c r="AF904" s="192"/>
    </row>
    <row r="905" ht="16.5" customHeight="1">
      <c r="A905" s="192"/>
      <c r="B905" s="210">
        <v>8054.0</v>
      </c>
      <c r="C905" s="253" t="s">
        <v>408</v>
      </c>
      <c r="D905" s="248" t="s">
        <v>806</v>
      </c>
      <c r="E905" s="233" t="s">
        <v>870</v>
      </c>
      <c r="F905" s="214">
        <v>2026.0</v>
      </c>
      <c r="G905" s="214">
        <v>2.0</v>
      </c>
      <c r="H905" s="214" t="s">
        <v>65</v>
      </c>
      <c r="I905" s="220">
        <v>0.025</v>
      </c>
      <c r="J905" s="282">
        <v>2.5</v>
      </c>
      <c r="K905" s="217">
        <f t="shared" ref="K905:L905" si="939">1.95%/42</f>
        <v>0.0004642857143</v>
      </c>
      <c r="L905" s="217">
        <f t="shared" si="939"/>
        <v>0.0004642857143</v>
      </c>
      <c r="M905" s="286" t="s">
        <v>890</v>
      </c>
      <c r="N905" s="192">
        <f t="shared" si="3"/>
        <v>2.525</v>
      </c>
      <c r="O905" s="192">
        <f t="shared" si="4"/>
        <v>2.92507</v>
      </c>
      <c r="P905" s="192">
        <f t="shared" si="940"/>
        <v>308</v>
      </c>
      <c r="Q905" s="192"/>
      <c r="R905" s="192"/>
      <c r="S905" s="192"/>
      <c r="T905" s="192"/>
      <c r="U905" s="192"/>
      <c r="V905" s="192"/>
      <c r="W905" s="192"/>
      <c r="X905" s="192"/>
      <c r="Y905" s="192"/>
      <c r="Z905" s="192"/>
      <c r="AA905" s="192"/>
      <c r="AB905" s="192"/>
      <c r="AC905" s="192"/>
      <c r="AD905" s="192"/>
      <c r="AE905" s="192"/>
      <c r="AF905" s="192"/>
    </row>
    <row r="906" ht="16.5" customHeight="1">
      <c r="A906" s="192"/>
      <c r="B906" s="210">
        <v>8054.0</v>
      </c>
      <c r="C906" s="253" t="s">
        <v>408</v>
      </c>
      <c r="D906" s="248" t="s">
        <v>806</v>
      </c>
      <c r="E906" s="213" t="s">
        <v>870</v>
      </c>
      <c r="F906" s="214">
        <v>2026.0</v>
      </c>
      <c r="G906" s="214">
        <v>3.0</v>
      </c>
      <c r="H906" s="214" t="s">
        <v>68</v>
      </c>
      <c r="I906" s="220">
        <v>0.024990000000000002</v>
      </c>
      <c r="J906" s="212"/>
      <c r="K906" s="217">
        <f t="shared" ref="K906:L906" si="941">1.95%/42</f>
        <v>0.0004642857143</v>
      </c>
      <c r="L906" s="217">
        <f t="shared" si="941"/>
        <v>0.0004642857143</v>
      </c>
      <c r="M906" s="218"/>
      <c r="N906" s="192">
        <f t="shared" si="3"/>
        <v>2.525</v>
      </c>
      <c r="O906" s="192">
        <f t="shared" si="4"/>
        <v>2.92507</v>
      </c>
      <c r="P906" s="192"/>
      <c r="Q906" s="192"/>
      <c r="R906" s="192"/>
      <c r="S906" s="192"/>
      <c r="T906" s="192"/>
      <c r="U906" s="192"/>
      <c r="V906" s="192"/>
      <c r="W906" s="192"/>
      <c r="X906" s="192"/>
      <c r="Y906" s="192"/>
      <c r="Z906" s="192"/>
      <c r="AA906" s="192"/>
      <c r="AB906" s="192"/>
      <c r="AC906" s="192"/>
      <c r="AD906" s="192"/>
      <c r="AE906" s="192"/>
      <c r="AF906" s="192"/>
    </row>
    <row r="907" ht="16.5" customHeight="1">
      <c r="A907" s="192"/>
      <c r="B907" s="210">
        <v>8054.0</v>
      </c>
      <c r="C907" s="253" t="s">
        <v>408</v>
      </c>
      <c r="D907" s="248" t="s">
        <v>806</v>
      </c>
      <c r="E907" s="213" t="s">
        <v>870</v>
      </c>
      <c r="F907" s="214">
        <v>2026.0</v>
      </c>
      <c r="G907" s="214">
        <v>4.0</v>
      </c>
      <c r="H907" s="214" t="s">
        <v>71</v>
      </c>
      <c r="I907" s="220">
        <v>0.024990000000000002</v>
      </c>
      <c r="J907" s="212"/>
      <c r="K907" s="217">
        <f t="shared" ref="K907:L907" si="942">1.95%/42</f>
        <v>0.0004642857143</v>
      </c>
      <c r="L907" s="217">
        <f t="shared" si="942"/>
        <v>0.0004642857143</v>
      </c>
      <c r="M907" s="218"/>
      <c r="N907" s="192">
        <f t="shared" si="3"/>
        <v>2.525</v>
      </c>
      <c r="O907" s="192">
        <f t="shared" si="4"/>
        <v>2.92507</v>
      </c>
      <c r="P907" s="192"/>
      <c r="Q907" s="192"/>
      <c r="R907" s="192"/>
      <c r="S907" s="192"/>
      <c r="T907" s="192"/>
      <c r="U907" s="192"/>
      <c r="V907" s="192"/>
      <c r="W907" s="192"/>
      <c r="X907" s="192"/>
      <c r="Y907" s="192"/>
      <c r="Z907" s="192"/>
      <c r="AA907" s="192"/>
      <c r="AB907" s="192"/>
      <c r="AC907" s="192"/>
      <c r="AD907" s="192"/>
      <c r="AE907" s="192"/>
      <c r="AF907" s="192"/>
    </row>
    <row r="908" ht="16.5" customHeight="1">
      <c r="A908" s="192"/>
      <c r="B908" s="210">
        <v>8054.0</v>
      </c>
      <c r="C908" s="253" t="s">
        <v>408</v>
      </c>
      <c r="D908" s="248" t="s">
        <v>806</v>
      </c>
      <c r="E908" s="213" t="s">
        <v>870</v>
      </c>
      <c r="F908" s="214">
        <v>2026.0</v>
      </c>
      <c r="G908" s="214">
        <v>5.0</v>
      </c>
      <c r="H908" s="214" t="s">
        <v>74</v>
      </c>
      <c r="I908" s="220">
        <v>0.024990000000000002</v>
      </c>
      <c r="J908" s="212"/>
      <c r="K908" s="217">
        <f t="shared" ref="K908:L908" si="943">1.95%/42</f>
        <v>0.0004642857143</v>
      </c>
      <c r="L908" s="217">
        <f t="shared" si="943"/>
        <v>0.0004642857143</v>
      </c>
      <c r="M908" s="218"/>
      <c r="N908" s="192">
        <f t="shared" si="3"/>
        <v>2.525</v>
      </c>
      <c r="O908" s="192">
        <f t="shared" si="4"/>
        <v>2.92507</v>
      </c>
      <c r="P908" s="192"/>
      <c r="Q908" s="192"/>
      <c r="R908" s="192"/>
      <c r="S908" s="192"/>
      <c r="T908" s="192"/>
      <c r="U908" s="192"/>
      <c r="V908" s="192"/>
      <c r="W908" s="192"/>
      <c r="X908" s="192"/>
      <c r="Y908" s="192"/>
      <c r="Z908" s="192"/>
      <c r="AA908" s="192"/>
      <c r="AB908" s="192"/>
      <c r="AC908" s="192"/>
      <c r="AD908" s="192"/>
      <c r="AE908" s="192"/>
      <c r="AF908" s="192"/>
    </row>
    <row r="909" ht="16.5" customHeight="1">
      <c r="A909" s="192"/>
      <c r="B909" s="210">
        <v>8054.0</v>
      </c>
      <c r="C909" s="253" t="s">
        <v>408</v>
      </c>
      <c r="D909" s="248" t="s">
        <v>806</v>
      </c>
      <c r="E909" s="213" t="s">
        <v>870</v>
      </c>
      <c r="F909" s="214">
        <v>2026.0</v>
      </c>
      <c r="G909" s="214">
        <v>6.0</v>
      </c>
      <c r="H909" s="214" t="s">
        <v>77</v>
      </c>
      <c r="I909" s="220">
        <v>0.024990000000000002</v>
      </c>
      <c r="J909" s="212"/>
      <c r="K909" s="217">
        <f t="shared" ref="K909:L909" si="944">1.95%/42</f>
        <v>0.0004642857143</v>
      </c>
      <c r="L909" s="217">
        <f t="shared" si="944"/>
        <v>0.0004642857143</v>
      </c>
      <c r="M909" s="218"/>
      <c r="N909" s="192">
        <f t="shared" si="3"/>
        <v>2.525</v>
      </c>
      <c r="O909" s="192">
        <f t="shared" si="4"/>
        <v>2.92507</v>
      </c>
      <c r="P909" s="192"/>
      <c r="Q909" s="192"/>
      <c r="R909" s="192"/>
      <c r="S909" s="192"/>
      <c r="T909" s="192"/>
      <c r="U909" s="192"/>
      <c r="V909" s="192"/>
      <c r="W909" s="192"/>
      <c r="X909" s="192"/>
      <c r="Y909" s="192"/>
      <c r="Z909" s="192"/>
      <c r="AA909" s="192"/>
      <c r="AB909" s="192"/>
      <c r="AC909" s="192"/>
      <c r="AD909" s="192"/>
      <c r="AE909" s="192"/>
      <c r="AF909" s="192"/>
    </row>
    <row r="910" ht="16.5" customHeight="1">
      <c r="A910" s="192"/>
      <c r="B910" s="210">
        <v>8054.0</v>
      </c>
      <c r="C910" s="253" t="s">
        <v>408</v>
      </c>
      <c r="D910" s="248" t="s">
        <v>806</v>
      </c>
      <c r="E910" s="213" t="s">
        <v>870</v>
      </c>
      <c r="F910" s="214">
        <v>2026.0</v>
      </c>
      <c r="G910" s="214">
        <v>7.0</v>
      </c>
      <c r="H910" s="214" t="s">
        <v>41</v>
      </c>
      <c r="I910" s="220">
        <v>0.024990000000000002</v>
      </c>
      <c r="J910" s="212"/>
      <c r="K910" s="217">
        <f t="shared" ref="K910:L910" si="945">1.95%/42</f>
        <v>0.0004642857143</v>
      </c>
      <c r="L910" s="217">
        <f t="shared" si="945"/>
        <v>0.0004642857143</v>
      </c>
      <c r="M910" s="218"/>
      <c r="N910" s="192">
        <f t="shared" si="3"/>
        <v>2.525</v>
      </c>
      <c r="O910" s="192">
        <f t="shared" si="4"/>
        <v>2.92507</v>
      </c>
      <c r="P910" s="192"/>
      <c r="Q910" s="192"/>
      <c r="R910" s="192"/>
      <c r="S910" s="192"/>
      <c r="T910" s="192"/>
      <c r="U910" s="192"/>
      <c r="V910" s="192"/>
      <c r="W910" s="192"/>
      <c r="X910" s="192"/>
      <c r="Y910" s="192"/>
      <c r="Z910" s="192"/>
      <c r="AA910" s="192"/>
      <c r="AB910" s="192"/>
      <c r="AC910" s="192"/>
      <c r="AD910" s="192"/>
      <c r="AE910" s="192"/>
      <c r="AF910" s="192"/>
    </row>
    <row r="911" ht="16.5" customHeight="1">
      <c r="A911" s="192"/>
      <c r="B911" s="210">
        <v>8054.0</v>
      </c>
      <c r="C911" s="253" t="s">
        <v>408</v>
      </c>
      <c r="D911" s="248" t="s">
        <v>806</v>
      </c>
      <c r="E911" s="213" t="s">
        <v>870</v>
      </c>
      <c r="F911" s="214">
        <v>2026.0</v>
      </c>
      <c r="G911" s="214">
        <v>8.0</v>
      </c>
      <c r="H911" s="214" t="s">
        <v>46</v>
      </c>
      <c r="I911" s="220">
        <v>0.024990000000000002</v>
      </c>
      <c r="J911" s="212"/>
      <c r="K911" s="217">
        <f t="shared" ref="K911:L911" si="946">1.95%/42</f>
        <v>0.0004642857143</v>
      </c>
      <c r="L911" s="217">
        <f t="shared" si="946"/>
        <v>0.0004642857143</v>
      </c>
      <c r="M911" s="218"/>
      <c r="N911" s="192">
        <f t="shared" si="3"/>
        <v>2.525</v>
      </c>
      <c r="O911" s="192">
        <f t="shared" si="4"/>
        <v>2.92507</v>
      </c>
      <c r="P911" s="192"/>
      <c r="Q911" s="192"/>
      <c r="R911" s="192"/>
      <c r="S911" s="192"/>
      <c r="T911" s="192"/>
      <c r="U911" s="192"/>
      <c r="V911" s="192"/>
      <c r="W911" s="192"/>
      <c r="X911" s="192"/>
      <c r="Y911" s="192"/>
      <c r="Z911" s="192"/>
      <c r="AA911" s="192"/>
      <c r="AB911" s="192"/>
      <c r="AC911" s="192"/>
      <c r="AD911" s="192"/>
      <c r="AE911" s="192"/>
      <c r="AF911" s="192"/>
    </row>
    <row r="912" ht="16.5" customHeight="1">
      <c r="A912" s="192"/>
      <c r="B912" s="210">
        <v>8054.0</v>
      </c>
      <c r="C912" s="253" t="s">
        <v>408</v>
      </c>
      <c r="D912" s="248" t="s">
        <v>806</v>
      </c>
      <c r="E912" s="213" t="s">
        <v>870</v>
      </c>
      <c r="F912" s="214">
        <v>2026.0</v>
      </c>
      <c r="G912" s="214">
        <v>9.0</v>
      </c>
      <c r="H912" s="214" t="s">
        <v>49</v>
      </c>
      <c r="I912" s="220">
        <v>0.024990000000000002</v>
      </c>
      <c r="J912" s="212"/>
      <c r="K912" s="217">
        <f t="shared" ref="K912:L912" si="947">1.95%/42</f>
        <v>0.0004642857143</v>
      </c>
      <c r="L912" s="217">
        <f t="shared" si="947"/>
        <v>0.0004642857143</v>
      </c>
      <c r="M912" s="218"/>
      <c r="N912" s="192">
        <f t="shared" si="3"/>
        <v>2.525</v>
      </c>
      <c r="O912" s="192">
        <f t="shared" si="4"/>
        <v>2.92507</v>
      </c>
      <c r="P912" s="192"/>
      <c r="Q912" s="192"/>
      <c r="R912" s="192"/>
      <c r="S912" s="192"/>
      <c r="T912" s="192"/>
      <c r="U912" s="192"/>
      <c r="V912" s="192"/>
      <c r="W912" s="192"/>
      <c r="X912" s="192"/>
      <c r="Y912" s="192"/>
      <c r="Z912" s="192"/>
      <c r="AA912" s="192"/>
      <c r="AB912" s="192"/>
      <c r="AC912" s="192"/>
      <c r="AD912" s="192"/>
      <c r="AE912" s="192"/>
      <c r="AF912" s="192"/>
    </row>
    <row r="913" ht="16.5" customHeight="1">
      <c r="A913" s="192"/>
      <c r="B913" s="210">
        <v>8054.0</v>
      </c>
      <c r="C913" s="253" t="s">
        <v>408</v>
      </c>
      <c r="D913" s="248" t="s">
        <v>806</v>
      </c>
      <c r="E913" s="213" t="s">
        <v>870</v>
      </c>
      <c r="F913" s="214">
        <v>2026.0</v>
      </c>
      <c r="G913" s="214">
        <v>10.0</v>
      </c>
      <c r="H913" s="214" t="s">
        <v>52</v>
      </c>
      <c r="I913" s="220">
        <v>0.024990000000000002</v>
      </c>
      <c r="J913" s="212"/>
      <c r="K913" s="217">
        <f t="shared" ref="K913:L913" si="948">1.95%/42</f>
        <v>0.0004642857143</v>
      </c>
      <c r="L913" s="217">
        <f t="shared" si="948"/>
        <v>0.0004642857143</v>
      </c>
      <c r="M913" s="218"/>
      <c r="N913" s="192">
        <f t="shared" si="3"/>
        <v>2.525</v>
      </c>
      <c r="O913" s="192">
        <f t="shared" si="4"/>
        <v>2.92507</v>
      </c>
      <c r="P913" s="192"/>
      <c r="Q913" s="192"/>
      <c r="R913" s="192"/>
      <c r="S913" s="192"/>
      <c r="T913" s="192"/>
      <c r="U913" s="192"/>
      <c r="V913" s="192"/>
      <c r="W913" s="192"/>
      <c r="X913" s="192"/>
      <c r="Y913" s="192"/>
      <c r="Z913" s="192"/>
      <c r="AA913" s="192"/>
      <c r="AB913" s="192"/>
      <c r="AC913" s="192"/>
      <c r="AD913" s="192"/>
      <c r="AE913" s="192"/>
      <c r="AF913" s="192"/>
    </row>
    <row r="914" ht="16.5" customHeight="1">
      <c r="A914" s="192"/>
      <c r="B914" s="210">
        <v>8054.0</v>
      </c>
      <c r="C914" s="253" t="s">
        <v>408</v>
      </c>
      <c r="D914" s="248" t="s">
        <v>806</v>
      </c>
      <c r="E914" s="213" t="s">
        <v>870</v>
      </c>
      <c r="F914" s="214">
        <v>2026.0</v>
      </c>
      <c r="G914" s="214">
        <v>11.0</v>
      </c>
      <c r="H914" s="214" t="s">
        <v>55</v>
      </c>
      <c r="I914" s="220">
        <v>0.0251</v>
      </c>
      <c r="J914" s="212"/>
      <c r="K914" s="217">
        <f t="shared" ref="K914:L914" si="949">1.95%/42</f>
        <v>0.0004642857143</v>
      </c>
      <c r="L914" s="217">
        <f t="shared" si="949"/>
        <v>0.0004642857143</v>
      </c>
      <c r="M914" s="218"/>
      <c r="N914" s="192">
        <f t="shared" si="3"/>
        <v>2.525</v>
      </c>
      <c r="O914" s="192">
        <f t="shared" si="4"/>
        <v>2.92507</v>
      </c>
      <c r="P914" s="192"/>
      <c r="Q914" s="192"/>
      <c r="R914" s="192"/>
      <c r="S914" s="192"/>
      <c r="T914" s="192"/>
      <c r="U914" s="192"/>
      <c r="V914" s="192"/>
      <c r="W914" s="192"/>
      <c r="X914" s="192"/>
      <c r="Y914" s="192"/>
      <c r="Z914" s="192"/>
      <c r="AA914" s="192"/>
      <c r="AB914" s="192"/>
      <c r="AC914" s="192"/>
      <c r="AD914" s="192"/>
      <c r="AE914" s="192"/>
      <c r="AF914" s="192"/>
    </row>
    <row r="915" ht="16.5" customHeight="1">
      <c r="A915" s="192"/>
      <c r="B915" s="210">
        <v>8054.0</v>
      </c>
      <c r="C915" s="253" t="s">
        <v>408</v>
      </c>
      <c r="D915" s="248" t="s">
        <v>806</v>
      </c>
      <c r="E915" s="213" t="s">
        <v>870</v>
      </c>
      <c r="F915" s="214">
        <v>2026.0</v>
      </c>
      <c r="G915" s="214">
        <v>12.0</v>
      </c>
      <c r="H915" s="214" t="s">
        <v>59</v>
      </c>
      <c r="I915" s="220">
        <v>0.025</v>
      </c>
      <c r="J915" s="212"/>
      <c r="K915" s="217">
        <f t="shared" ref="K915:L915" si="950">1.95%/42</f>
        <v>0.0004642857143</v>
      </c>
      <c r="L915" s="217">
        <f t="shared" si="950"/>
        <v>0.0004642857143</v>
      </c>
      <c r="M915" s="218"/>
      <c r="N915" s="192">
        <f t="shared" si="3"/>
        <v>2.525</v>
      </c>
      <c r="O915" s="192">
        <f t="shared" si="4"/>
        <v>2.92507</v>
      </c>
      <c r="P915" s="192"/>
      <c r="Q915" s="192"/>
      <c r="R915" s="192"/>
      <c r="S915" s="192"/>
      <c r="T915" s="192"/>
      <c r="U915" s="192"/>
      <c r="V915" s="192"/>
      <c r="W915" s="192"/>
      <c r="X915" s="192"/>
      <c r="Y915" s="192"/>
      <c r="Z915" s="192"/>
      <c r="AA915" s="192"/>
      <c r="AB915" s="192"/>
      <c r="AC915" s="192"/>
      <c r="AD915" s="192"/>
      <c r="AE915" s="192"/>
      <c r="AF915" s="192"/>
    </row>
    <row r="916" ht="16.5" customHeight="1">
      <c r="A916" s="192"/>
      <c r="B916" s="210">
        <v>8054.0</v>
      </c>
      <c r="C916" s="253" t="s">
        <v>408</v>
      </c>
      <c r="D916" s="248" t="s">
        <v>806</v>
      </c>
      <c r="E916" s="213" t="s">
        <v>870</v>
      </c>
      <c r="F916" s="214">
        <v>2027.0</v>
      </c>
      <c r="G916" s="214">
        <v>1.0</v>
      </c>
      <c r="H916" s="214" t="s">
        <v>488</v>
      </c>
      <c r="I916" s="220">
        <v>0.025</v>
      </c>
      <c r="J916" s="212"/>
      <c r="K916" s="217">
        <f t="shared" ref="K916:L916" si="951">1.95%/42</f>
        <v>0.0004642857143</v>
      </c>
      <c r="L916" s="217">
        <f t="shared" si="951"/>
        <v>0.0004642857143</v>
      </c>
      <c r="M916" s="218"/>
      <c r="N916" s="192">
        <f t="shared" si="3"/>
        <v>0</v>
      </c>
      <c r="O916" s="192">
        <f t="shared" si="4"/>
        <v>2.92507</v>
      </c>
      <c r="P916" s="192"/>
      <c r="Q916" s="192"/>
      <c r="R916" s="192"/>
      <c r="S916" s="192"/>
      <c r="T916" s="192"/>
      <c r="U916" s="192"/>
      <c r="V916" s="192"/>
      <c r="W916" s="192"/>
      <c r="X916" s="192"/>
      <c r="Y916" s="192"/>
      <c r="Z916" s="192"/>
      <c r="AA916" s="192"/>
      <c r="AB916" s="192"/>
      <c r="AC916" s="192"/>
      <c r="AD916" s="192"/>
      <c r="AE916" s="192"/>
      <c r="AF916" s="192"/>
    </row>
    <row r="917" ht="16.5" customHeight="1">
      <c r="A917" s="192"/>
      <c r="B917" s="210">
        <v>8054.0</v>
      </c>
      <c r="C917" s="253" t="s">
        <v>408</v>
      </c>
      <c r="D917" s="248" t="s">
        <v>806</v>
      </c>
      <c r="E917" s="213" t="s">
        <v>870</v>
      </c>
      <c r="F917" s="214">
        <v>2027.0</v>
      </c>
      <c r="G917" s="214">
        <v>2.0</v>
      </c>
      <c r="H917" s="214" t="s">
        <v>65</v>
      </c>
      <c r="I917" s="220">
        <v>0.025</v>
      </c>
      <c r="J917" s="212"/>
      <c r="K917" s="217">
        <f t="shared" ref="K917:L917" si="952">1.95%/42</f>
        <v>0.0004642857143</v>
      </c>
      <c r="L917" s="217">
        <f t="shared" si="952"/>
        <v>0.0004642857143</v>
      </c>
      <c r="M917" s="218"/>
      <c r="N917" s="192">
        <f t="shared" si="3"/>
        <v>0</v>
      </c>
      <c r="O917" s="192">
        <f t="shared" si="4"/>
        <v>2.92507</v>
      </c>
      <c r="P917" s="192"/>
      <c r="Q917" s="192"/>
      <c r="R917" s="192"/>
      <c r="S917" s="192"/>
      <c r="T917" s="192"/>
      <c r="U917" s="192"/>
      <c r="V917" s="192"/>
      <c r="W917" s="192"/>
      <c r="X917" s="192"/>
      <c r="Y917" s="192"/>
      <c r="Z917" s="192"/>
      <c r="AA917" s="192"/>
      <c r="AB917" s="192"/>
      <c r="AC917" s="192"/>
      <c r="AD917" s="192"/>
      <c r="AE917" s="192"/>
      <c r="AF917" s="192"/>
    </row>
    <row r="918" ht="16.5" customHeight="1">
      <c r="A918" s="192"/>
      <c r="B918" s="210">
        <v>8054.0</v>
      </c>
      <c r="C918" s="253" t="s">
        <v>408</v>
      </c>
      <c r="D918" s="248" t="s">
        <v>806</v>
      </c>
      <c r="E918" s="213" t="s">
        <v>870</v>
      </c>
      <c r="F918" s="214">
        <v>2027.0</v>
      </c>
      <c r="G918" s="214">
        <v>3.0</v>
      </c>
      <c r="H918" s="214" t="s">
        <v>68</v>
      </c>
      <c r="I918" s="220">
        <v>0.024990000000000002</v>
      </c>
      <c r="J918" s="212"/>
      <c r="K918" s="217">
        <f t="shared" ref="K918:L918" si="953">1.95%/42</f>
        <v>0.0004642857143</v>
      </c>
      <c r="L918" s="217">
        <f t="shared" si="953"/>
        <v>0.0004642857143</v>
      </c>
      <c r="M918" s="218"/>
      <c r="N918" s="192">
        <f t="shared" si="3"/>
        <v>0</v>
      </c>
      <c r="O918" s="192">
        <f t="shared" si="4"/>
        <v>2.92507</v>
      </c>
      <c r="P918" s="192"/>
      <c r="Q918" s="192"/>
      <c r="R918" s="192"/>
      <c r="S918" s="192"/>
      <c r="T918" s="192"/>
      <c r="U918" s="192"/>
      <c r="V918" s="192"/>
      <c r="W918" s="192"/>
      <c r="X918" s="192"/>
      <c r="Y918" s="192"/>
      <c r="Z918" s="192"/>
      <c r="AA918" s="192"/>
      <c r="AB918" s="192"/>
      <c r="AC918" s="192"/>
      <c r="AD918" s="192"/>
      <c r="AE918" s="192"/>
      <c r="AF918" s="192"/>
    </row>
    <row r="919" ht="16.5" customHeight="1">
      <c r="A919" s="192"/>
      <c r="B919" s="210">
        <v>8054.0</v>
      </c>
      <c r="C919" s="253" t="s">
        <v>408</v>
      </c>
      <c r="D919" s="248" t="s">
        <v>806</v>
      </c>
      <c r="E919" s="213" t="s">
        <v>870</v>
      </c>
      <c r="F919" s="214">
        <v>2027.0</v>
      </c>
      <c r="G919" s="214">
        <v>4.0</v>
      </c>
      <c r="H919" s="214" t="s">
        <v>71</v>
      </c>
      <c r="I919" s="220">
        <v>0.024990000000000002</v>
      </c>
      <c r="J919" s="212"/>
      <c r="K919" s="217">
        <f t="shared" ref="K919:L919" si="954">1.95%/42</f>
        <v>0.0004642857143</v>
      </c>
      <c r="L919" s="217">
        <f t="shared" si="954"/>
        <v>0.0004642857143</v>
      </c>
      <c r="M919" s="218"/>
      <c r="N919" s="192">
        <f t="shared" si="3"/>
        <v>0</v>
      </c>
      <c r="O919" s="192">
        <f t="shared" si="4"/>
        <v>2.92507</v>
      </c>
      <c r="P919" s="192"/>
      <c r="Q919" s="192"/>
      <c r="R919" s="192"/>
      <c r="S919" s="192"/>
      <c r="T919" s="192"/>
      <c r="U919" s="192"/>
      <c r="V919" s="192"/>
      <c r="W919" s="192"/>
      <c r="X919" s="192"/>
      <c r="Y919" s="192"/>
      <c r="Z919" s="192"/>
      <c r="AA919" s="192"/>
      <c r="AB919" s="192"/>
      <c r="AC919" s="192"/>
      <c r="AD919" s="192"/>
      <c r="AE919" s="192"/>
      <c r="AF919" s="192"/>
    </row>
    <row r="920" ht="16.5" customHeight="1">
      <c r="A920" s="192"/>
      <c r="B920" s="210">
        <v>8054.0</v>
      </c>
      <c r="C920" s="253" t="s">
        <v>408</v>
      </c>
      <c r="D920" s="248" t="s">
        <v>806</v>
      </c>
      <c r="E920" s="213" t="s">
        <v>870</v>
      </c>
      <c r="F920" s="214">
        <v>2027.0</v>
      </c>
      <c r="G920" s="214">
        <v>5.0</v>
      </c>
      <c r="H920" s="214" t="s">
        <v>74</v>
      </c>
      <c r="I920" s="220">
        <v>0.024990000000000002</v>
      </c>
      <c r="J920" s="212"/>
      <c r="K920" s="217">
        <f t="shared" ref="K920:L920" si="955">1.95%/42</f>
        <v>0.0004642857143</v>
      </c>
      <c r="L920" s="217">
        <f t="shared" si="955"/>
        <v>0.0004642857143</v>
      </c>
      <c r="M920" s="218"/>
      <c r="N920" s="192">
        <f t="shared" si="3"/>
        <v>0</v>
      </c>
      <c r="O920" s="192">
        <f t="shared" si="4"/>
        <v>2.92507</v>
      </c>
      <c r="P920" s="192"/>
      <c r="Q920" s="192"/>
      <c r="R920" s="192"/>
      <c r="S920" s="192"/>
      <c r="T920" s="192"/>
      <c r="U920" s="192"/>
      <c r="V920" s="192"/>
      <c r="W920" s="192"/>
      <c r="X920" s="192"/>
      <c r="Y920" s="192"/>
      <c r="Z920" s="192"/>
      <c r="AA920" s="192"/>
      <c r="AB920" s="192"/>
      <c r="AC920" s="192"/>
      <c r="AD920" s="192"/>
      <c r="AE920" s="192"/>
      <c r="AF920" s="192"/>
    </row>
    <row r="921" ht="16.5" customHeight="1">
      <c r="A921" s="192"/>
      <c r="B921" s="210">
        <v>8054.0</v>
      </c>
      <c r="C921" s="253" t="s">
        <v>408</v>
      </c>
      <c r="D921" s="248" t="s">
        <v>806</v>
      </c>
      <c r="E921" s="213" t="s">
        <v>870</v>
      </c>
      <c r="F921" s="214">
        <v>2027.0</v>
      </c>
      <c r="G921" s="214">
        <v>6.0</v>
      </c>
      <c r="H921" s="214" t="s">
        <v>77</v>
      </c>
      <c r="I921" s="220">
        <v>0.024990000000000002</v>
      </c>
      <c r="J921" s="212"/>
      <c r="K921" s="217">
        <f t="shared" ref="K921:L921" si="956">1.95%/42</f>
        <v>0.0004642857143</v>
      </c>
      <c r="L921" s="217">
        <f t="shared" si="956"/>
        <v>0.0004642857143</v>
      </c>
      <c r="M921" s="218"/>
      <c r="N921" s="192">
        <f t="shared" si="3"/>
        <v>0</v>
      </c>
      <c r="O921" s="192">
        <f t="shared" si="4"/>
        <v>2.92507</v>
      </c>
      <c r="P921" s="192"/>
      <c r="Q921" s="192"/>
      <c r="R921" s="192"/>
      <c r="S921" s="192"/>
      <c r="T921" s="192"/>
      <c r="U921" s="192"/>
      <c r="V921" s="192"/>
      <c r="W921" s="192"/>
      <c r="X921" s="192"/>
      <c r="Y921" s="192"/>
      <c r="Z921" s="192"/>
      <c r="AA921" s="192"/>
      <c r="AB921" s="192"/>
      <c r="AC921" s="192"/>
      <c r="AD921" s="192"/>
      <c r="AE921" s="192"/>
      <c r="AF921" s="192"/>
    </row>
    <row r="922" ht="16.5" customHeight="1">
      <c r="A922" s="192"/>
      <c r="B922" s="210">
        <v>8054.0</v>
      </c>
      <c r="C922" s="253" t="s">
        <v>408</v>
      </c>
      <c r="D922" s="248" t="s">
        <v>806</v>
      </c>
      <c r="E922" s="213" t="s">
        <v>870</v>
      </c>
      <c r="F922" s="214">
        <v>2027.0</v>
      </c>
      <c r="G922" s="214">
        <v>7.0</v>
      </c>
      <c r="H922" s="214" t="s">
        <v>41</v>
      </c>
      <c r="I922" s="220">
        <v>0.024990000000000002</v>
      </c>
      <c r="J922" s="212"/>
      <c r="K922" s="217">
        <f t="shared" ref="K922:L922" si="957">1.95%/42</f>
        <v>0.0004642857143</v>
      </c>
      <c r="L922" s="217">
        <f t="shared" si="957"/>
        <v>0.0004642857143</v>
      </c>
      <c r="M922" s="218"/>
      <c r="N922" s="192">
        <f t="shared" si="3"/>
        <v>0</v>
      </c>
      <c r="O922" s="192">
        <f t="shared" si="4"/>
        <v>2.92507</v>
      </c>
      <c r="P922" s="192"/>
      <c r="Q922" s="192"/>
      <c r="R922" s="192"/>
      <c r="S922" s="192"/>
      <c r="T922" s="192"/>
      <c r="U922" s="192"/>
      <c r="V922" s="192"/>
      <c r="W922" s="192"/>
      <c r="X922" s="192"/>
      <c r="Y922" s="192"/>
      <c r="Z922" s="192"/>
      <c r="AA922" s="192"/>
      <c r="AB922" s="192"/>
      <c r="AC922" s="192"/>
      <c r="AD922" s="192"/>
      <c r="AE922" s="192"/>
      <c r="AF922" s="192"/>
    </row>
    <row r="923" ht="16.5" customHeight="1">
      <c r="A923" s="192"/>
      <c r="B923" s="210">
        <v>8054.0</v>
      </c>
      <c r="C923" s="253" t="s">
        <v>408</v>
      </c>
      <c r="D923" s="248" t="s">
        <v>806</v>
      </c>
      <c r="E923" s="213" t="s">
        <v>870</v>
      </c>
      <c r="F923" s="214">
        <v>2027.0</v>
      </c>
      <c r="G923" s="214">
        <v>8.0</v>
      </c>
      <c r="H923" s="214" t="s">
        <v>46</v>
      </c>
      <c r="I923" s="220">
        <v>0.024990000000000002</v>
      </c>
      <c r="J923" s="212"/>
      <c r="K923" s="217">
        <f t="shared" ref="K923:L923" si="958">1.95%/42</f>
        <v>0.0004642857143</v>
      </c>
      <c r="L923" s="217">
        <f t="shared" si="958"/>
        <v>0.0004642857143</v>
      </c>
      <c r="M923" s="218"/>
      <c r="N923" s="192">
        <f t="shared" si="3"/>
        <v>0</v>
      </c>
      <c r="O923" s="192">
        <f t="shared" si="4"/>
        <v>2.92507</v>
      </c>
      <c r="P923" s="192"/>
      <c r="Q923" s="192"/>
      <c r="R923" s="192"/>
      <c r="S923" s="192"/>
      <c r="T923" s="192"/>
      <c r="U923" s="192"/>
      <c r="V923" s="192"/>
      <c r="W923" s="192"/>
      <c r="X923" s="192"/>
      <c r="Y923" s="192"/>
      <c r="Z923" s="192"/>
      <c r="AA923" s="192"/>
      <c r="AB923" s="192"/>
      <c r="AC923" s="192"/>
      <c r="AD923" s="192"/>
      <c r="AE923" s="192"/>
      <c r="AF923" s="192"/>
    </row>
    <row r="924" ht="16.5" customHeight="1">
      <c r="A924" s="192"/>
      <c r="B924" s="210">
        <v>8054.0</v>
      </c>
      <c r="C924" s="253" t="s">
        <v>408</v>
      </c>
      <c r="D924" s="248" t="s">
        <v>806</v>
      </c>
      <c r="E924" s="213" t="s">
        <v>870</v>
      </c>
      <c r="F924" s="214">
        <v>2027.0</v>
      </c>
      <c r="G924" s="214">
        <v>9.0</v>
      </c>
      <c r="H924" s="214" t="s">
        <v>49</v>
      </c>
      <c r="I924" s="220">
        <v>0.024990000000000002</v>
      </c>
      <c r="J924" s="212"/>
      <c r="K924" s="217">
        <f t="shared" ref="K924:L924" si="959">1.95%/42</f>
        <v>0.0004642857143</v>
      </c>
      <c r="L924" s="217">
        <f t="shared" si="959"/>
        <v>0.0004642857143</v>
      </c>
      <c r="M924" s="218"/>
      <c r="N924" s="192">
        <f t="shared" si="3"/>
        <v>0</v>
      </c>
      <c r="O924" s="192">
        <f t="shared" si="4"/>
        <v>2.92507</v>
      </c>
      <c r="P924" s="192"/>
      <c r="Q924" s="192"/>
      <c r="R924" s="192"/>
      <c r="S924" s="192"/>
      <c r="T924" s="192"/>
      <c r="U924" s="192"/>
      <c r="V924" s="192"/>
      <c r="W924" s="192"/>
      <c r="X924" s="192"/>
      <c r="Y924" s="192"/>
      <c r="Z924" s="192"/>
      <c r="AA924" s="192"/>
      <c r="AB924" s="192"/>
      <c r="AC924" s="192"/>
      <c r="AD924" s="192"/>
      <c r="AE924" s="192"/>
      <c r="AF924" s="192"/>
    </row>
    <row r="925" ht="16.5" customHeight="1">
      <c r="A925" s="192"/>
      <c r="B925" s="210">
        <v>8054.0</v>
      </c>
      <c r="C925" s="253" t="s">
        <v>408</v>
      </c>
      <c r="D925" s="248" t="s">
        <v>806</v>
      </c>
      <c r="E925" s="213" t="s">
        <v>870</v>
      </c>
      <c r="F925" s="214">
        <v>2027.0</v>
      </c>
      <c r="G925" s="214">
        <v>10.0</v>
      </c>
      <c r="H925" s="214" t="s">
        <v>52</v>
      </c>
      <c r="I925" s="220">
        <v>0.024990000000000002</v>
      </c>
      <c r="J925" s="212"/>
      <c r="K925" s="217">
        <f t="shared" ref="K925:L925" si="960">1.95%/42</f>
        <v>0.0004642857143</v>
      </c>
      <c r="L925" s="217">
        <f t="shared" si="960"/>
        <v>0.0004642857143</v>
      </c>
      <c r="M925" s="218"/>
      <c r="N925" s="192">
        <f t="shared" si="3"/>
        <v>0</v>
      </c>
      <c r="O925" s="192">
        <f t="shared" si="4"/>
        <v>2.92507</v>
      </c>
      <c r="P925" s="192"/>
      <c r="Q925" s="192"/>
      <c r="R925" s="192"/>
      <c r="S925" s="192"/>
      <c r="T925" s="192"/>
      <c r="U925" s="192"/>
      <c r="V925" s="192"/>
      <c r="W925" s="192"/>
      <c r="X925" s="192"/>
      <c r="Y925" s="192"/>
      <c r="Z925" s="192"/>
      <c r="AA925" s="192"/>
      <c r="AB925" s="192"/>
      <c r="AC925" s="192"/>
      <c r="AD925" s="192"/>
      <c r="AE925" s="192"/>
      <c r="AF925" s="192"/>
    </row>
    <row r="926" ht="16.5" customHeight="1">
      <c r="A926" s="192"/>
      <c r="B926" s="210">
        <v>8054.0</v>
      </c>
      <c r="C926" s="253" t="s">
        <v>408</v>
      </c>
      <c r="D926" s="248" t="s">
        <v>806</v>
      </c>
      <c r="E926" s="213" t="s">
        <v>870</v>
      </c>
      <c r="F926" s="214">
        <v>2027.0</v>
      </c>
      <c r="G926" s="214">
        <v>11.0</v>
      </c>
      <c r="H926" s="214" t="s">
        <v>55</v>
      </c>
      <c r="I926" s="220">
        <v>0.025</v>
      </c>
      <c r="J926" s="212"/>
      <c r="K926" s="217">
        <f t="shared" ref="K926:L926" si="961">1.95%/42</f>
        <v>0.0004642857143</v>
      </c>
      <c r="L926" s="217">
        <f t="shared" si="961"/>
        <v>0.0004642857143</v>
      </c>
      <c r="M926" s="218"/>
      <c r="N926" s="192">
        <f t="shared" si="3"/>
        <v>0</v>
      </c>
      <c r="O926" s="192">
        <f t="shared" si="4"/>
        <v>2.92507</v>
      </c>
      <c r="P926" s="192"/>
      <c r="Q926" s="192"/>
      <c r="R926" s="192"/>
      <c r="S926" s="192"/>
      <c r="T926" s="192"/>
      <c r="U926" s="192"/>
      <c r="V926" s="192"/>
      <c r="W926" s="192"/>
      <c r="X926" s="192"/>
      <c r="Y926" s="192"/>
      <c r="Z926" s="192"/>
      <c r="AA926" s="192"/>
      <c r="AB926" s="192"/>
      <c r="AC926" s="192"/>
      <c r="AD926" s="192"/>
      <c r="AE926" s="192"/>
      <c r="AF926" s="192"/>
    </row>
    <row r="927" ht="16.5" customHeight="1">
      <c r="A927" s="192"/>
      <c r="B927" s="210">
        <v>8054.0</v>
      </c>
      <c r="C927" s="253" t="s">
        <v>408</v>
      </c>
      <c r="D927" s="248" t="s">
        <v>806</v>
      </c>
      <c r="E927" s="213" t="s">
        <v>870</v>
      </c>
      <c r="F927" s="214">
        <v>2027.0</v>
      </c>
      <c r="G927" s="214">
        <v>12.0</v>
      </c>
      <c r="H927" s="214" t="s">
        <v>59</v>
      </c>
      <c r="I927" s="220">
        <v>0.025</v>
      </c>
      <c r="J927" s="212"/>
      <c r="K927" s="217">
        <f t="shared" ref="K927:L927" si="962">1.95%/42</f>
        <v>0.0004642857143</v>
      </c>
      <c r="L927" s="217">
        <f t="shared" si="962"/>
        <v>0.0004642857143</v>
      </c>
      <c r="M927" s="218"/>
      <c r="N927" s="192">
        <f t="shared" si="3"/>
        <v>0</v>
      </c>
      <c r="O927" s="192">
        <f t="shared" si="4"/>
        <v>2.92507</v>
      </c>
      <c r="P927" s="192"/>
      <c r="Q927" s="192"/>
      <c r="R927" s="192"/>
      <c r="S927" s="192"/>
      <c r="T927" s="192"/>
      <c r="U927" s="192"/>
      <c r="V927" s="192"/>
      <c r="W927" s="192"/>
      <c r="X927" s="192"/>
      <c r="Y927" s="192"/>
      <c r="Z927" s="192"/>
      <c r="AA927" s="192"/>
      <c r="AB927" s="192"/>
      <c r="AC927" s="192"/>
      <c r="AD927" s="192"/>
      <c r="AE927" s="192"/>
      <c r="AF927" s="192"/>
    </row>
    <row r="928" ht="16.5" customHeight="1">
      <c r="A928" s="192"/>
      <c r="B928" s="210">
        <v>8054.0</v>
      </c>
      <c r="C928" s="248" t="s">
        <v>408</v>
      </c>
      <c r="D928" s="275" t="s">
        <v>806</v>
      </c>
      <c r="E928" s="277" t="s">
        <v>891</v>
      </c>
      <c r="F928" s="214">
        <v>2024.0</v>
      </c>
      <c r="G928" s="214">
        <v>7.0</v>
      </c>
      <c r="H928" s="214" t="s">
        <v>41</v>
      </c>
      <c r="I928" s="220">
        <v>0.0</v>
      </c>
      <c r="J928" s="216">
        <v>0.0</v>
      </c>
      <c r="K928" s="217">
        <f t="shared" ref="K928:L928" si="963">0.83%/42</f>
        <v>0.0001976190476</v>
      </c>
      <c r="L928" s="217">
        <f t="shared" si="963"/>
        <v>0.0001976190476</v>
      </c>
      <c r="M928" s="218" t="s">
        <v>892</v>
      </c>
      <c r="N928" s="192">
        <f t="shared" si="3"/>
        <v>0</v>
      </c>
      <c r="O928" s="192">
        <f t="shared" si="4"/>
        <v>0</v>
      </c>
      <c r="P928" s="192"/>
      <c r="Q928" s="192"/>
      <c r="R928" s="192"/>
      <c r="S928" s="192"/>
      <c r="T928" s="192"/>
      <c r="U928" s="192"/>
      <c r="V928" s="192"/>
      <c r="W928" s="192"/>
      <c r="X928" s="192"/>
      <c r="Y928" s="192"/>
      <c r="Z928" s="192"/>
      <c r="AA928" s="192"/>
      <c r="AB928" s="192"/>
      <c r="AC928" s="192"/>
      <c r="AD928" s="192"/>
      <c r="AE928" s="192"/>
      <c r="AF928" s="192"/>
    </row>
    <row r="929" ht="16.5" customHeight="1">
      <c r="A929" s="192"/>
      <c r="B929" s="210">
        <v>8054.0</v>
      </c>
      <c r="C929" s="248" t="s">
        <v>408</v>
      </c>
      <c r="D929" s="275" t="s">
        <v>806</v>
      </c>
      <c r="E929" s="277" t="s">
        <v>891</v>
      </c>
      <c r="F929" s="214">
        <v>2024.0</v>
      </c>
      <c r="G929" s="214">
        <v>8.0</v>
      </c>
      <c r="H929" s="214" t="s">
        <v>46</v>
      </c>
      <c r="I929" s="220">
        <v>0.01666</v>
      </c>
      <c r="J929" s="216">
        <v>0.01666</v>
      </c>
      <c r="K929" s="217">
        <f t="shared" ref="K929:L929" si="964">0.83%/42</f>
        <v>0.0001976190476</v>
      </c>
      <c r="L929" s="217">
        <f t="shared" si="964"/>
        <v>0.0001976190476</v>
      </c>
      <c r="M929" s="218" t="s">
        <v>893</v>
      </c>
      <c r="N929" s="192">
        <f t="shared" si="3"/>
        <v>0.01666</v>
      </c>
      <c r="O929" s="192">
        <f t="shared" si="4"/>
        <v>0.01666</v>
      </c>
      <c r="P929" s="192"/>
      <c r="Q929" s="192"/>
      <c r="R929" s="192"/>
      <c r="S929" s="192"/>
      <c r="T929" s="192"/>
      <c r="U929" s="192"/>
      <c r="V929" s="192"/>
      <c r="W929" s="192"/>
      <c r="X929" s="192"/>
      <c r="Y929" s="192"/>
      <c r="Z929" s="192"/>
      <c r="AA929" s="192"/>
      <c r="AB929" s="192"/>
      <c r="AC929" s="192"/>
      <c r="AD929" s="192"/>
      <c r="AE929" s="192"/>
      <c r="AF929" s="192"/>
    </row>
    <row r="930" ht="16.5" customHeight="1">
      <c r="A930" s="192"/>
      <c r="B930" s="210">
        <v>8054.0</v>
      </c>
      <c r="C930" s="248" t="s">
        <v>408</v>
      </c>
      <c r="D930" s="275" t="s">
        <v>806</v>
      </c>
      <c r="E930" s="277" t="s">
        <v>891</v>
      </c>
      <c r="F930" s="214">
        <v>2024.0</v>
      </c>
      <c r="G930" s="214">
        <v>9.0</v>
      </c>
      <c r="H930" s="214" t="s">
        <v>49</v>
      </c>
      <c r="I930" s="220">
        <v>0.01666</v>
      </c>
      <c r="J930" s="216">
        <v>0.01666</v>
      </c>
      <c r="K930" s="217">
        <f t="shared" ref="K930:L930" si="965">0.83%/42</f>
        <v>0.0001976190476</v>
      </c>
      <c r="L930" s="217">
        <f t="shared" si="965"/>
        <v>0.0001976190476</v>
      </c>
      <c r="M930" s="218" t="s">
        <v>894</v>
      </c>
      <c r="N930" s="192">
        <f t="shared" si="3"/>
        <v>0.03332</v>
      </c>
      <c r="O930" s="192">
        <f t="shared" si="4"/>
        <v>0.03332</v>
      </c>
      <c r="P930" s="192"/>
      <c r="Q930" s="192"/>
      <c r="R930" s="192"/>
      <c r="S930" s="192"/>
      <c r="T930" s="192"/>
      <c r="U930" s="192"/>
      <c r="V930" s="192"/>
      <c r="W930" s="192"/>
      <c r="X930" s="192"/>
      <c r="Y930" s="192"/>
      <c r="Z930" s="192"/>
      <c r="AA930" s="192"/>
      <c r="AB930" s="192"/>
      <c r="AC930" s="192"/>
      <c r="AD930" s="192"/>
      <c r="AE930" s="192"/>
      <c r="AF930" s="192"/>
    </row>
    <row r="931" ht="16.5" customHeight="1">
      <c r="A931" s="192"/>
      <c r="B931" s="210">
        <v>8054.0</v>
      </c>
      <c r="C931" s="248" t="s">
        <v>408</v>
      </c>
      <c r="D931" s="275" t="s">
        <v>806</v>
      </c>
      <c r="E931" s="277" t="s">
        <v>891</v>
      </c>
      <c r="F931" s="214">
        <v>2024.0</v>
      </c>
      <c r="G931" s="214">
        <v>10.0</v>
      </c>
      <c r="H931" s="214" t="s">
        <v>52</v>
      </c>
      <c r="I931" s="220">
        <v>0.016700000000000003</v>
      </c>
      <c r="J931" s="216">
        <v>0.016700000000000003</v>
      </c>
      <c r="K931" s="217">
        <f t="shared" ref="K931:L931" si="966">0.83%/42</f>
        <v>0.0001976190476</v>
      </c>
      <c r="L931" s="217">
        <f t="shared" si="966"/>
        <v>0.0001976190476</v>
      </c>
      <c r="M931" s="249" t="s">
        <v>895</v>
      </c>
      <c r="N931" s="192">
        <f t="shared" si="3"/>
        <v>0.05002</v>
      </c>
      <c r="O931" s="192">
        <f t="shared" si="4"/>
        <v>0.05002</v>
      </c>
      <c r="P931" s="192"/>
      <c r="Q931" s="192"/>
      <c r="R931" s="192"/>
      <c r="S931" s="192"/>
      <c r="T931" s="192"/>
      <c r="U931" s="192"/>
      <c r="V931" s="192"/>
      <c r="W931" s="192"/>
      <c r="X931" s="192"/>
      <c r="Y931" s="192"/>
      <c r="Z931" s="192"/>
      <c r="AA931" s="192"/>
      <c r="AB931" s="192"/>
      <c r="AC931" s="192"/>
      <c r="AD931" s="192"/>
      <c r="AE931" s="192"/>
      <c r="AF931" s="192"/>
    </row>
    <row r="932" ht="16.5" customHeight="1">
      <c r="A932" s="192"/>
      <c r="B932" s="210">
        <v>8054.0</v>
      </c>
      <c r="C932" s="248" t="s">
        <v>408</v>
      </c>
      <c r="D932" s="275" t="s">
        <v>806</v>
      </c>
      <c r="E932" s="277" t="s">
        <v>891</v>
      </c>
      <c r="F932" s="214">
        <v>2024.0</v>
      </c>
      <c r="G932" s="214">
        <v>11.0</v>
      </c>
      <c r="H932" s="214" t="s">
        <v>55</v>
      </c>
      <c r="I932" s="220">
        <v>0.01666</v>
      </c>
      <c r="J932" s="216">
        <v>0.01666</v>
      </c>
      <c r="K932" s="217">
        <f t="shared" ref="K932:L932" si="967">0.83%/42</f>
        <v>0.0001976190476</v>
      </c>
      <c r="L932" s="217">
        <f t="shared" si="967"/>
        <v>0.0001976190476</v>
      </c>
      <c r="M932" s="291" t="s">
        <v>896</v>
      </c>
      <c r="N932" s="192">
        <f t="shared" si="3"/>
        <v>0.06668</v>
      </c>
      <c r="O932" s="192">
        <f t="shared" si="4"/>
        <v>0.06668</v>
      </c>
      <c r="P932" s="192"/>
      <c r="Q932" s="192"/>
      <c r="R932" s="192"/>
      <c r="S932" s="192"/>
      <c r="T932" s="192"/>
      <c r="U932" s="192"/>
      <c r="V932" s="192"/>
      <c r="W932" s="192"/>
      <c r="X932" s="192"/>
      <c r="Y932" s="192"/>
      <c r="Z932" s="192"/>
      <c r="AA932" s="192"/>
      <c r="AB932" s="192"/>
      <c r="AC932" s="192"/>
      <c r="AD932" s="192"/>
      <c r="AE932" s="192"/>
      <c r="AF932" s="192"/>
    </row>
    <row r="933" ht="16.5" customHeight="1">
      <c r="A933" s="192"/>
      <c r="B933" s="210">
        <v>8054.0</v>
      </c>
      <c r="C933" s="248" t="s">
        <v>408</v>
      </c>
      <c r="D933" s="275" t="s">
        <v>806</v>
      </c>
      <c r="E933" s="277" t="s">
        <v>891</v>
      </c>
      <c r="F933" s="214">
        <v>2024.0</v>
      </c>
      <c r="G933" s="214">
        <v>12.0</v>
      </c>
      <c r="H933" s="214" t="s">
        <v>59</v>
      </c>
      <c r="I933" s="220">
        <v>0.03332</v>
      </c>
      <c r="J933" s="216">
        <v>0.03332</v>
      </c>
      <c r="K933" s="217">
        <f t="shared" ref="K933:L933" si="968">0.83%/42</f>
        <v>0.0001976190476</v>
      </c>
      <c r="L933" s="217">
        <f t="shared" si="968"/>
        <v>0.0001976190476</v>
      </c>
      <c r="M933" s="218" t="s">
        <v>896</v>
      </c>
      <c r="N933" s="192">
        <f t="shared" si="3"/>
        <v>0.1</v>
      </c>
      <c r="O933" s="192">
        <f t="shared" si="4"/>
        <v>0.1</v>
      </c>
      <c r="P933" s="192"/>
      <c r="Q933" s="192"/>
      <c r="R933" s="192"/>
      <c r="S933" s="192"/>
      <c r="T933" s="192"/>
      <c r="U933" s="192"/>
      <c r="V933" s="192"/>
      <c r="W933" s="192"/>
      <c r="X933" s="192"/>
      <c r="Y933" s="192"/>
      <c r="Z933" s="192"/>
      <c r="AA933" s="192"/>
      <c r="AB933" s="192"/>
      <c r="AC933" s="192"/>
      <c r="AD933" s="192"/>
      <c r="AE933" s="192"/>
      <c r="AF933" s="192"/>
    </row>
    <row r="934" ht="16.5" customHeight="1">
      <c r="A934" s="192"/>
      <c r="B934" s="210">
        <v>8054.0</v>
      </c>
      <c r="C934" s="248" t="s">
        <v>408</v>
      </c>
      <c r="D934" s="275" t="s">
        <v>806</v>
      </c>
      <c r="E934" s="277" t="s">
        <v>891</v>
      </c>
      <c r="F934" s="214">
        <v>2025.0</v>
      </c>
      <c r="G934" s="214">
        <v>1.0</v>
      </c>
      <c r="H934" s="214" t="s">
        <v>488</v>
      </c>
      <c r="I934" s="220">
        <v>0.025</v>
      </c>
      <c r="J934" s="255">
        <v>0.0</v>
      </c>
      <c r="K934" s="217">
        <f t="shared" ref="K934:L934" si="969">0.83%/42</f>
        <v>0.0001976190476</v>
      </c>
      <c r="L934" s="217">
        <f t="shared" si="969"/>
        <v>0.0001976190476</v>
      </c>
      <c r="M934" s="218" t="s">
        <v>897</v>
      </c>
      <c r="N934" s="250">
        <f t="shared" si="3"/>
        <v>0</v>
      </c>
      <c r="O934" s="192">
        <f t="shared" si="4"/>
        <v>0.1</v>
      </c>
      <c r="P934" s="192"/>
      <c r="Q934" s="192"/>
      <c r="R934" s="192"/>
      <c r="S934" s="192"/>
      <c r="T934" s="192"/>
      <c r="U934" s="192"/>
      <c r="V934" s="192"/>
      <c r="W934" s="192"/>
      <c r="X934" s="192"/>
      <c r="Y934" s="192"/>
      <c r="Z934" s="192"/>
      <c r="AA934" s="192"/>
      <c r="AB934" s="192"/>
      <c r="AC934" s="192"/>
      <c r="AD934" s="192"/>
      <c r="AE934" s="192"/>
      <c r="AF934" s="192"/>
    </row>
    <row r="935" ht="16.5" customHeight="1">
      <c r="A935" s="192"/>
      <c r="B935" s="210">
        <v>8054.0</v>
      </c>
      <c r="C935" s="248" t="s">
        <v>408</v>
      </c>
      <c r="D935" s="275" t="s">
        <v>806</v>
      </c>
      <c r="E935" s="277" t="s">
        <v>891</v>
      </c>
      <c r="F935" s="214">
        <v>2025.0</v>
      </c>
      <c r="G935" s="214">
        <v>2.0</v>
      </c>
      <c r="H935" s="214" t="s">
        <v>65</v>
      </c>
      <c r="I935" s="217">
        <v>0.025</v>
      </c>
      <c r="J935" s="217">
        <v>0.05</v>
      </c>
      <c r="K935" s="217">
        <f t="shared" ref="K935:L935" si="970">0.83%/42</f>
        <v>0.0001976190476</v>
      </c>
      <c r="L935" s="217">
        <f t="shared" si="970"/>
        <v>0.0001976190476</v>
      </c>
      <c r="M935" s="218" t="s">
        <v>898</v>
      </c>
      <c r="N935" s="250">
        <f t="shared" si="3"/>
        <v>0.05</v>
      </c>
      <c r="O935" s="192">
        <f t="shared" si="4"/>
        <v>0.15</v>
      </c>
      <c r="P935" s="192"/>
      <c r="Q935" s="192"/>
      <c r="R935" s="192"/>
      <c r="S935" s="192"/>
      <c r="T935" s="192"/>
      <c r="U935" s="192"/>
      <c r="V935" s="192"/>
      <c r="W935" s="192"/>
      <c r="X935" s="192"/>
      <c r="Y935" s="192"/>
      <c r="Z935" s="192"/>
      <c r="AA935" s="192"/>
      <c r="AB935" s="192"/>
      <c r="AC935" s="192"/>
      <c r="AD935" s="192"/>
      <c r="AE935" s="192"/>
      <c r="AF935" s="192"/>
    </row>
    <row r="936" ht="16.5" customHeight="1">
      <c r="A936" s="192"/>
      <c r="B936" s="210">
        <v>8054.0</v>
      </c>
      <c r="C936" s="248" t="s">
        <v>408</v>
      </c>
      <c r="D936" s="275" t="s">
        <v>806</v>
      </c>
      <c r="E936" s="277" t="s">
        <v>891</v>
      </c>
      <c r="F936" s="214">
        <v>2025.0</v>
      </c>
      <c r="G936" s="214">
        <v>3.0</v>
      </c>
      <c r="H936" s="214" t="s">
        <v>68</v>
      </c>
      <c r="I936" s="220">
        <v>0.024990000000000002</v>
      </c>
      <c r="J936" s="220">
        <v>0.024990000000000002</v>
      </c>
      <c r="K936" s="217">
        <f t="shared" ref="K936:L936" si="971">0.83%/42</f>
        <v>0.0001976190476</v>
      </c>
      <c r="L936" s="217">
        <f t="shared" si="971"/>
        <v>0.0001976190476</v>
      </c>
      <c r="M936" s="218" t="s">
        <v>899</v>
      </c>
      <c r="N936" s="250">
        <f t="shared" si="3"/>
        <v>0.07499</v>
      </c>
      <c r="O936" s="192">
        <f t="shared" si="4"/>
        <v>0.17499</v>
      </c>
      <c r="P936" s="192"/>
      <c r="Q936" s="192"/>
      <c r="R936" s="192"/>
      <c r="S936" s="192"/>
      <c r="T936" s="192"/>
      <c r="U936" s="192"/>
      <c r="V936" s="192"/>
      <c r="W936" s="192"/>
      <c r="X936" s="192"/>
      <c r="Y936" s="192"/>
      <c r="Z936" s="192"/>
      <c r="AA936" s="192"/>
      <c r="AB936" s="192"/>
      <c r="AC936" s="192"/>
      <c r="AD936" s="192"/>
      <c r="AE936" s="192"/>
      <c r="AF936" s="192"/>
    </row>
    <row r="937" ht="16.5" customHeight="1">
      <c r="A937" s="192"/>
      <c r="B937" s="210">
        <v>8054.0</v>
      </c>
      <c r="C937" s="248" t="s">
        <v>408</v>
      </c>
      <c r="D937" s="275" t="s">
        <v>806</v>
      </c>
      <c r="E937" s="277" t="s">
        <v>891</v>
      </c>
      <c r="F937" s="214">
        <v>2025.0</v>
      </c>
      <c r="G937" s="214">
        <v>4.0</v>
      </c>
      <c r="H937" s="214" t="s">
        <v>71</v>
      </c>
      <c r="I937" s="220">
        <v>0.024990000000000002</v>
      </c>
      <c r="J937" s="220">
        <v>0.024990000000000002</v>
      </c>
      <c r="K937" s="217">
        <f t="shared" ref="K937:L937" si="972">0.83%/42</f>
        <v>0.0001976190476</v>
      </c>
      <c r="L937" s="217">
        <f t="shared" si="972"/>
        <v>0.0001976190476</v>
      </c>
      <c r="M937" s="218" t="s">
        <v>900</v>
      </c>
      <c r="N937" s="192">
        <f t="shared" si="3"/>
        <v>0.09998</v>
      </c>
      <c r="O937" s="192">
        <f t="shared" si="4"/>
        <v>0.19998</v>
      </c>
      <c r="P937" s="192"/>
      <c r="Q937" s="192"/>
      <c r="R937" s="192"/>
      <c r="S937" s="192"/>
      <c r="T937" s="192"/>
      <c r="U937" s="192"/>
      <c r="V937" s="192"/>
      <c r="W937" s="192"/>
      <c r="X937" s="192"/>
      <c r="Y937" s="192"/>
      <c r="Z937" s="192"/>
      <c r="AA937" s="192"/>
      <c r="AB937" s="192"/>
      <c r="AC937" s="192"/>
      <c r="AD937" s="192"/>
      <c r="AE937" s="192"/>
      <c r="AF937" s="192"/>
    </row>
    <row r="938" ht="16.5" customHeight="1">
      <c r="A938" s="192"/>
      <c r="B938" s="210">
        <v>8054.0</v>
      </c>
      <c r="C938" s="248" t="s">
        <v>408</v>
      </c>
      <c r="D938" s="275" t="s">
        <v>806</v>
      </c>
      <c r="E938" s="277" t="s">
        <v>891</v>
      </c>
      <c r="F938" s="214">
        <v>2025.0</v>
      </c>
      <c r="G938" s="214">
        <v>5.0</v>
      </c>
      <c r="H938" s="214" t="s">
        <v>74</v>
      </c>
      <c r="I938" s="220">
        <v>0.024990000000000002</v>
      </c>
      <c r="J938" s="220">
        <v>0.024990000000000002</v>
      </c>
      <c r="K938" s="217">
        <f t="shared" ref="K938:L938" si="973">0.83%/42</f>
        <v>0.0001976190476</v>
      </c>
      <c r="L938" s="217">
        <f t="shared" si="973"/>
        <v>0.0001976190476</v>
      </c>
      <c r="M938" s="218" t="s">
        <v>901</v>
      </c>
      <c r="N938" s="192">
        <f t="shared" si="3"/>
        <v>0.12497</v>
      </c>
      <c r="O938" s="192">
        <f t="shared" si="4"/>
        <v>0.22497</v>
      </c>
      <c r="P938" s="192"/>
      <c r="Q938" s="192"/>
      <c r="R938" s="192"/>
      <c r="S938" s="192"/>
      <c r="T938" s="192"/>
      <c r="U938" s="192"/>
      <c r="V938" s="192"/>
      <c r="W938" s="192"/>
      <c r="X938" s="192"/>
      <c r="Y938" s="192"/>
      <c r="Z938" s="192"/>
      <c r="AA938" s="192"/>
      <c r="AB938" s="192"/>
      <c r="AC938" s="192"/>
      <c r="AD938" s="192"/>
      <c r="AE938" s="192"/>
      <c r="AF938" s="192"/>
    </row>
    <row r="939" ht="16.5" customHeight="1">
      <c r="A939" s="192"/>
      <c r="B939" s="210">
        <v>8054.0</v>
      </c>
      <c r="C939" s="248" t="s">
        <v>408</v>
      </c>
      <c r="D939" s="275" t="s">
        <v>806</v>
      </c>
      <c r="E939" s="277" t="s">
        <v>891</v>
      </c>
      <c r="F939" s="214">
        <v>2025.0</v>
      </c>
      <c r="G939" s="214">
        <v>6.0</v>
      </c>
      <c r="H939" s="214" t="s">
        <v>77</v>
      </c>
      <c r="I939" s="220">
        <v>0.024990000000000002</v>
      </c>
      <c r="J939" s="280">
        <v>0.0</v>
      </c>
      <c r="K939" s="217">
        <f t="shared" ref="K939:L939" si="974">0.83%/42</f>
        <v>0.0001976190476</v>
      </c>
      <c r="L939" s="217">
        <f t="shared" si="974"/>
        <v>0.0001976190476</v>
      </c>
      <c r="M939" s="218" t="s">
        <v>902</v>
      </c>
      <c r="N939" s="285">
        <f t="shared" si="3"/>
        <v>0.12497</v>
      </c>
      <c r="O939" s="285">
        <f t="shared" si="4"/>
        <v>0.22497</v>
      </c>
      <c r="P939" s="192"/>
      <c r="Q939" s="192"/>
      <c r="R939" s="192"/>
      <c r="S939" s="192"/>
      <c r="T939" s="192"/>
      <c r="U939" s="192"/>
      <c r="V939" s="192"/>
      <c r="W939" s="192"/>
      <c r="X939" s="192"/>
      <c r="Y939" s="192"/>
      <c r="Z939" s="192"/>
      <c r="AA939" s="192"/>
      <c r="AB939" s="192"/>
      <c r="AC939" s="192"/>
      <c r="AD939" s="192"/>
      <c r="AE939" s="192"/>
      <c r="AF939" s="192"/>
    </row>
    <row r="940" ht="16.5" customHeight="1">
      <c r="A940" s="192"/>
      <c r="B940" s="210">
        <v>8054.0</v>
      </c>
      <c r="C940" s="248" t="s">
        <v>408</v>
      </c>
      <c r="D940" s="275" t="s">
        <v>806</v>
      </c>
      <c r="E940" s="277" t="s">
        <v>891</v>
      </c>
      <c r="F940" s="214">
        <v>2025.0</v>
      </c>
      <c r="G940" s="214">
        <v>7.0</v>
      </c>
      <c r="H940" s="214" t="s">
        <v>41</v>
      </c>
      <c r="I940" s="220">
        <v>0.024990000000000002</v>
      </c>
      <c r="J940" s="280">
        <v>0.05</v>
      </c>
      <c r="K940" s="217">
        <f t="shared" ref="K940:L940" si="975">0.83%/42</f>
        <v>0.0001976190476</v>
      </c>
      <c r="L940" s="217">
        <f t="shared" si="975"/>
        <v>0.0001976190476</v>
      </c>
      <c r="M940" s="218" t="s">
        <v>903</v>
      </c>
      <c r="N940" s="192">
        <f t="shared" si="3"/>
        <v>0.17497</v>
      </c>
      <c r="O940" s="192">
        <f t="shared" si="4"/>
        <v>0.27497</v>
      </c>
      <c r="P940" s="192"/>
      <c r="Q940" s="192"/>
      <c r="R940" s="192"/>
      <c r="S940" s="192"/>
      <c r="T940" s="192"/>
      <c r="U940" s="192"/>
      <c r="V940" s="192"/>
      <c r="W940" s="192"/>
      <c r="X940" s="192"/>
      <c r="Y940" s="192"/>
      <c r="Z940" s="192"/>
      <c r="AA940" s="192"/>
      <c r="AB940" s="192"/>
      <c r="AC940" s="192"/>
      <c r="AD940" s="192"/>
      <c r="AE940" s="192"/>
      <c r="AF940" s="192"/>
    </row>
    <row r="941" ht="16.5" customHeight="1">
      <c r="A941" s="192"/>
      <c r="B941" s="210">
        <v>8054.0</v>
      </c>
      <c r="C941" s="248" t="s">
        <v>408</v>
      </c>
      <c r="D941" s="275" t="s">
        <v>806</v>
      </c>
      <c r="E941" s="277" t="s">
        <v>891</v>
      </c>
      <c r="F941" s="214">
        <v>2025.0</v>
      </c>
      <c r="G941" s="214">
        <v>8.0</v>
      </c>
      <c r="H941" s="214" t="s">
        <v>46</v>
      </c>
      <c r="I941" s="220">
        <v>0.024990000000000002</v>
      </c>
      <c r="J941" s="280">
        <v>0.025</v>
      </c>
      <c r="K941" s="217">
        <f t="shared" ref="K941:L941" si="976">0.83%/42</f>
        <v>0.0001976190476</v>
      </c>
      <c r="L941" s="217">
        <f t="shared" si="976"/>
        <v>0.0001976190476</v>
      </c>
      <c r="M941" s="218" t="s">
        <v>904</v>
      </c>
      <c r="N941" s="192">
        <f t="shared" si="3"/>
        <v>0.19997</v>
      </c>
      <c r="O941" s="192">
        <f t="shared" si="4"/>
        <v>0.29997</v>
      </c>
      <c r="P941" s="192">
        <f t="shared" ref="P941:P944" si="978">LEN(M941)</f>
        <v>269</v>
      </c>
      <c r="Q941" s="192"/>
      <c r="R941" s="192"/>
      <c r="S941" s="192"/>
      <c r="T941" s="192"/>
      <c r="U941" s="192"/>
      <c r="V941" s="192"/>
      <c r="W941" s="192"/>
      <c r="X941" s="192"/>
      <c r="Y941" s="192"/>
      <c r="Z941" s="192"/>
      <c r="AA941" s="192"/>
      <c r="AB941" s="192"/>
      <c r="AC941" s="192"/>
      <c r="AD941" s="192"/>
      <c r="AE941" s="192"/>
      <c r="AF941" s="192"/>
    </row>
    <row r="942" ht="16.5" customHeight="1">
      <c r="A942" s="192"/>
      <c r="B942" s="210">
        <v>8054.0</v>
      </c>
      <c r="C942" s="248" t="s">
        <v>408</v>
      </c>
      <c r="D942" s="275" t="s">
        <v>806</v>
      </c>
      <c r="E942" s="277" t="s">
        <v>891</v>
      </c>
      <c r="F942" s="214">
        <v>2025.0</v>
      </c>
      <c r="G942" s="214">
        <v>9.0</v>
      </c>
      <c r="H942" s="214" t="s">
        <v>49</v>
      </c>
      <c r="I942" s="220">
        <v>0.024990000000000002</v>
      </c>
      <c r="J942" s="280">
        <v>0.025</v>
      </c>
      <c r="K942" s="217">
        <f t="shared" ref="K942:L942" si="977">0.83%/42</f>
        <v>0.0001976190476</v>
      </c>
      <c r="L942" s="217">
        <f t="shared" si="977"/>
        <v>0.0001976190476</v>
      </c>
      <c r="M942" s="218" t="s">
        <v>905</v>
      </c>
      <c r="N942" s="192">
        <f t="shared" si="3"/>
        <v>0.22497</v>
      </c>
      <c r="O942" s="192">
        <f t="shared" si="4"/>
        <v>0.32497</v>
      </c>
      <c r="P942" s="192">
        <f t="shared" si="978"/>
        <v>373</v>
      </c>
      <c r="Q942" s="192"/>
      <c r="R942" s="192"/>
      <c r="S942" s="192"/>
      <c r="T942" s="192"/>
      <c r="U942" s="192"/>
      <c r="V942" s="192"/>
      <c r="W942" s="192"/>
      <c r="X942" s="192"/>
      <c r="Y942" s="192"/>
      <c r="Z942" s="192"/>
      <c r="AA942" s="192"/>
      <c r="AB942" s="192"/>
      <c r="AC942" s="192"/>
      <c r="AD942" s="192"/>
      <c r="AE942" s="192"/>
      <c r="AF942" s="192"/>
    </row>
    <row r="943" ht="16.5" customHeight="1">
      <c r="A943" s="192"/>
      <c r="B943" s="210">
        <v>8054.0</v>
      </c>
      <c r="C943" s="248" t="s">
        <v>408</v>
      </c>
      <c r="D943" s="275" t="s">
        <v>806</v>
      </c>
      <c r="E943" s="277" t="s">
        <v>891</v>
      </c>
      <c r="F943" s="214">
        <v>2025.0</v>
      </c>
      <c r="G943" s="214">
        <v>10.0</v>
      </c>
      <c r="H943" s="214" t="s">
        <v>52</v>
      </c>
      <c r="I943" s="220">
        <v>0.024990000000000002</v>
      </c>
      <c r="J943" s="280">
        <v>0.025</v>
      </c>
      <c r="K943" s="217">
        <f t="shared" ref="K943:L943" si="979">0.83%/42</f>
        <v>0.0001976190476</v>
      </c>
      <c r="L943" s="217">
        <f t="shared" si="979"/>
        <v>0.0001976190476</v>
      </c>
      <c r="M943" s="218" t="s">
        <v>906</v>
      </c>
      <c r="N943" s="192">
        <f t="shared" si="3"/>
        <v>0.24997</v>
      </c>
      <c r="O943" s="192">
        <f t="shared" si="4"/>
        <v>0.34997</v>
      </c>
      <c r="P943" s="192">
        <f t="shared" si="978"/>
        <v>390</v>
      </c>
      <c r="Q943" s="192"/>
      <c r="R943" s="192"/>
      <c r="S943" s="192"/>
      <c r="T943" s="192"/>
      <c r="U943" s="192"/>
      <c r="V943" s="192"/>
      <c r="W943" s="192"/>
      <c r="X943" s="192"/>
      <c r="Y943" s="192"/>
      <c r="Z943" s="192"/>
      <c r="AA943" s="192"/>
      <c r="AB943" s="192"/>
      <c r="AC943" s="192"/>
      <c r="AD943" s="192"/>
      <c r="AE943" s="192"/>
      <c r="AF943" s="192"/>
    </row>
    <row r="944" ht="16.5" customHeight="1">
      <c r="A944" s="192"/>
      <c r="B944" s="210">
        <v>8054.0</v>
      </c>
      <c r="C944" s="248" t="s">
        <v>408</v>
      </c>
      <c r="D944" s="275" t="s">
        <v>806</v>
      </c>
      <c r="E944" s="277" t="s">
        <v>891</v>
      </c>
      <c r="F944" s="214">
        <v>2025.0</v>
      </c>
      <c r="G944" s="214">
        <v>11.0</v>
      </c>
      <c r="H944" s="214" t="s">
        <v>55</v>
      </c>
      <c r="I944" s="220">
        <v>0.0251</v>
      </c>
      <c r="J944" s="280">
        <v>0.0251</v>
      </c>
      <c r="K944" s="217">
        <f t="shared" ref="K944:L944" si="980">0.83%/42</f>
        <v>0.0001976190476</v>
      </c>
      <c r="L944" s="217">
        <f t="shared" si="980"/>
        <v>0.0001976190476</v>
      </c>
      <c r="M944" s="218" t="s">
        <v>906</v>
      </c>
      <c r="N944" s="192">
        <f t="shared" si="3"/>
        <v>0.27507</v>
      </c>
      <c r="O944" s="192">
        <f t="shared" si="4"/>
        <v>0.37507</v>
      </c>
      <c r="P944" s="192">
        <f t="shared" si="978"/>
        <v>390</v>
      </c>
      <c r="Q944" s="192"/>
      <c r="R944" s="192"/>
      <c r="S944" s="192"/>
      <c r="T944" s="192"/>
      <c r="U944" s="192"/>
      <c r="V944" s="192"/>
      <c r="W944" s="192"/>
      <c r="X944" s="192"/>
      <c r="Y944" s="192"/>
      <c r="Z944" s="192"/>
      <c r="AA944" s="192"/>
      <c r="AB944" s="192"/>
      <c r="AC944" s="192"/>
      <c r="AD944" s="192"/>
      <c r="AE944" s="192"/>
      <c r="AF944" s="192"/>
    </row>
    <row r="945" ht="16.5" customHeight="1">
      <c r="A945" s="192"/>
      <c r="B945" s="210">
        <v>8054.0</v>
      </c>
      <c r="C945" s="248" t="s">
        <v>408</v>
      </c>
      <c r="D945" s="275" t="s">
        <v>806</v>
      </c>
      <c r="E945" s="277" t="s">
        <v>891</v>
      </c>
      <c r="F945" s="214">
        <v>2025.0</v>
      </c>
      <c r="G945" s="214">
        <v>12.0</v>
      </c>
      <c r="H945" s="214" t="s">
        <v>59</v>
      </c>
      <c r="I945" s="220">
        <v>0.025</v>
      </c>
      <c r="J945" s="280">
        <v>0.025</v>
      </c>
      <c r="K945" s="217">
        <f t="shared" ref="K945:L945" si="981">0.83%/42</f>
        <v>0.0001976190476</v>
      </c>
      <c r="L945" s="217">
        <f t="shared" si="981"/>
        <v>0.0001976190476</v>
      </c>
      <c r="M945" s="218" t="s">
        <v>907</v>
      </c>
      <c r="N945" s="192">
        <f t="shared" si="3"/>
        <v>0.30007</v>
      </c>
      <c r="O945" s="192">
        <f t="shared" si="4"/>
        <v>0.40007</v>
      </c>
      <c r="P945" s="192"/>
      <c r="Q945" s="192"/>
      <c r="R945" s="192"/>
      <c r="S945" s="192"/>
      <c r="T945" s="192"/>
      <c r="U945" s="192"/>
      <c r="V945" s="192"/>
      <c r="W945" s="192"/>
      <c r="X945" s="192"/>
      <c r="Y945" s="192"/>
      <c r="Z945" s="192"/>
      <c r="AA945" s="192"/>
      <c r="AB945" s="192"/>
      <c r="AC945" s="192"/>
      <c r="AD945" s="192"/>
      <c r="AE945" s="192"/>
      <c r="AF945" s="192"/>
    </row>
    <row r="946" ht="16.5" customHeight="1">
      <c r="A946" s="192"/>
      <c r="B946" s="210">
        <v>8054.0</v>
      </c>
      <c r="C946" s="248" t="s">
        <v>408</v>
      </c>
      <c r="D946" s="275" t="s">
        <v>806</v>
      </c>
      <c r="E946" s="277" t="s">
        <v>891</v>
      </c>
      <c r="F946" s="214">
        <v>2026.0</v>
      </c>
      <c r="G946" s="214">
        <v>1.0</v>
      </c>
      <c r="H946" s="214" t="s">
        <v>488</v>
      </c>
      <c r="I946" s="220">
        <v>0.025</v>
      </c>
      <c r="J946" s="280">
        <v>0.025</v>
      </c>
      <c r="K946" s="217">
        <f t="shared" ref="K946:L946" si="982">0.83%/42</f>
        <v>0.0001976190476</v>
      </c>
      <c r="L946" s="217">
        <f t="shared" si="982"/>
        <v>0.0001976190476</v>
      </c>
      <c r="M946" s="218" t="s">
        <v>908</v>
      </c>
      <c r="N946" s="192">
        <f t="shared" si="3"/>
        <v>0.025</v>
      </c>
      <c r="O946" s="192">
        <f t="shared" si="4"/>
        <v>0.42507</v>
      </c>
      <c r="P946" s="192">
        <f t="shared" ref="P946:P947" si="984">LEN(M946)</f>
        <v>333</v>
      </c>
      <c r="Q946" s="192"/>
      <c r="R946" s="192"/>
      <c r="S946" s="192"/>
      <c r="T946" s="192"/>
      <c r="U946" s="192"/>
      <c r="V946" s="192"/>
      <c r="W946" s="192"/>
      <c r="X946" s="192"/>
      <c r="Y946" s="192"/>
      <c r="Z946" s="192"/>
      <c r="AA946" s="192"/>
      <c r="AB946" s="192"/>
      <c r="AC946" s="192"/>
      <c r="AD946" s="192"/>
      <c r="AE946" s="192"/>
      <c r="AF946" s="192"/>
    </row>
    <row r="947" ht="16.5" customHeight="1">
      <c r="A947" s="192"/>
      <c r="B947" s="210">
        <v>8054.0</v>
      </c>
      <c r="C947" s="248" t="s">
        <v>408</v>
      </c>
      <c r="D947" s="275" t="s">
        <v>806</v>
      </c>
      <c r="E947" s="278" t="s">
        <v>891</v>
      </c>
      <c r="F947" s="214">
        <v>2026.0</v>
      </c>
      <c r="G947" s="214">
        <v>2.0</v>
      </c>
      <c r="H947" s="214" t="s">
        <v>65</v>
      </c>
      <c r="I947" s="220">
        <v>0.025</v>
      </c>
      <c r="J947" s="282"/>
      <c r="K947" s="217">
        <f t="shared" ref="K947:L947" si="983">0.83%/42</f>
        <v>0.0001976190476</v>
      </c>
      <c r="L947" s="217">
        <f t="shared" si="983"/>
        <v>0.0001976190476</v>
      </c>
      <c r="M947" s="286" t="s">
        <v>908</v>
      </c>
      <c r="N947" s="192">
        <f t="shared" si="3"/>
        <v>0.025</v>
      </c>
      <c r="O947" s="192">
        <f t="shared" si="4"/>
        <v>0.42507</v>
      </c>
      <c r="P947" s="192">
        <f t="shared" si="984"/>
        <v>333</v>
      </c>
      <c r="Q947" s="192"/>
      <c r="R947" s="192"/>
      <c r="S947" s="192"/>
      <c r="T947" s="192"/>
      <c r="U947" s="192"/>
      <c r="V947" s="192"/>
      <c r="W947" s="192"/>
      <c r="X947" s="192"/>
      <c r="Y947" s="192"/>
      <c r="Z947" s="192"/>
      <c r="AA947" s="192"/>
      <c r="AB947" s="192"/>
      <c r="AC947" s="192"/>
      <c r="AD947" s="192"/>
      <c r="AE947" s="192"/>
      <c r="AF947" s="192"/>
    </row>
    <row r="948" ht="16.5" customHeight="1">
      <c r="A948" s="192"/>
      <c r="B948" s="210">
        <v>8054.0</v>
      </c>
      <c r="C948" s="248" t="s">
        <v>408</v>
      </c>
      <c r="D948" s="275" t="s">
        <v>806</v>
      </c>
      <c r="E948" s="277" t="s">
        <v>891</v>
      </c>
      <c r="F948" s="214">
        <v>2026.0</v>
      </c>
      <c r="G948" s="214">
        <v>3.0</v>
      </c>
      <c r="H948" s="214" t="s">
        <v>68</v>
      </c>
      <c r="I948" s="220">
        <v>0.024990000000000002</v>
      </c>
      <c r="J948" s="212"/>
      <c r="K948" s="217">
        <f t="shared" ref="K948:L948" si="985">0.83%/42</f>
        <v>0.0001976190476</v>
      </c>
      <c r="L948" s="217">
        <f t="shared" si="985"/>
        <v>0.0001976190476</v>
      </c>
      <c r="M948" s="218"/>
      <c r="N948" s="192">
        <f t="shared" si="3"/>
        <v>0.025</v>
      </c>
      <c r="O948" s="192">
        <f t="shared" si="4"/>
        <v>0.42507</v>
      </c>
      <c r="P948" s="192"/>
      <c r="Q948" s="192"/>
      <c r="R948" s="192"/>
      <c r="S948" s="192"/>
      <c r="T948" s="192"/>
      <c r="U948" s="192"/>
      <c r="V948" s="192"/>
      <c r="W948" s="192"/>
      <c r="X948" s="192"/>
      <c r="Y948" s="192"/>
      <c r="Z948" s="192"/>
      <c r="AA948" s="192"/>
      <c r="AB948" s="192"/>
      <c r="AC948" s="192"/>
      <c r="AD948" s="192"/>
      <c r="AE948" s="192"/>
      <c r="AF948" s="192"/>
    </row>
    <row r="949" ht="16.5" customHeight="1">
      <c r="A949" s="192"/>
      <c r="B949" s="210">
        <v>8054.0</v>
      </c>
      <c r="C949" s="248" t="s">
        <v>408</v>
      </c>
      <c r="D949" s="275" t="s">
        <v>806</v>
      </c>
      <c r="E949" s="277" t="s">
        <v>891</v>
      </c>
      <c r="F949" s="214">
        <v>2026.0</v>
      </c>
      <c r="G949" s="214">
        <v>4.0</v>
      </c>
      <c r="H949" s="214" t="s">
        <v>71</v>
      </c>
      <c r="I949" s="220">
        <v>0.024990000000000002</v>
      </c>
      <c r="J949" s="212"/>
      <c r="K949" s="217">
        <f t="shared" ref="K949:L949" si="986">0.83%/42</f>
        <v>0.0001976190476</v>
      </c>
      <c r="L949" s="217">
        <f t="shared" si="986"/>
        <v>0.0001976190476</v>
      </c>
      <c r="M949" s="218"/>
      <c r="N949" s="192">
        <f t="shared" si="3"/>
        <v>0.025</v>
      </c>
      <c r="O949" s="192">
        <f t="shared" si="4"/>
        <v>0.42507</v>
      </c>
      <c r="P949" s="192"/>
      <c r="Q949" s="192"/>
      <c r="R949" s="192"/>
      <c r="S949" s="192"/>
      <c r="T949" s="192"/>
      <c r="U949" s="192"/>
      <c r="V949" s="192"/>
      <c r="W949" s="192"/>
      <c r="X949" s="192"/>
      <c r="Y949" s="192"/>
      <c r="Z949" s="192"/>
      <c r="AA949" s="192"/>
      <c r="AB949" s="192"/>
      <c r="AC949" s="192"/>
      <c r="AD949" s="192"/>
      <c r="AE949" s="192"/>
      <c r="AF949" s="192"/>
    </row>
    <row r="950" ht="16.5" customHeight="1">
      <c r="A950" s="192"/>
      <c r="B950" s="210">
        <v>8054.0</v>
      </c>
      <c r="C950" s="248" t="s">
        <v>408</v>
      </c>
      <c r="D950" s="275" t="s">
        <v>806</v>
      </c>
      <c r="E950" s="277" t="s">
        <v>891</v>
      </c>
      <c r="F950" s="214">
        <v>2026.0</v>
      </c>
      <c r="G950" s="214">
        <v>5.0</v>
      </c>
      <c r="H950" s="214" t="s">
        <v>74</v>
      </c>
      <c r="I950" s="220">
        <v>0.024990000000000002</v>
      </c>
      <c r="J950" s="212"/>
      <c r="K950" s="217">
        <f t="shared" ref="K950:L950" si="987">0.83%/42</f>
        <v>0.0001976190476</v>
      </c>
      <c r="L950" s="217">
        <f t="shared" si="987"/>
        <v>0.0001976190476</v>
      </c>
      <c r="M950" s="218"/>
      <c r="N950" s="192">
        <f t="shared" si="3"/>
        <v>0.025</v>
      </c>
      <c r="O950" s="192">
        <f t="shared" si="4"/>
        <v>0.42507</v>
      </c>
      <c r="P950" s="192"/>
      <c r="Q950" s="192"/>
      <c r="R950" s="192"/>
      <c r="S950" s="192"/>
      <c r="T950" s="192"/>
      <c r="U950" s="192"/>
      <c r="V950" s="192"/>
      <c r="W950" s="192"/>
      <c r="X950" s="192"/>
      <c r="Y950" s="192"/>
      <c r="Z950" s="192"/>
      <c r="AA950" s="192"/>
      <c r="AB950" s="192"/>
      <c r="AC950" s="192"/>
      <c r="AD950" s="192"/>
      <c r="AE950" s="192"/>
      <c r="AF950" s="192"/>
    </row>
    <row r="951" ht="16.5" customHeight="1">
      <c r="A951" s="192"/>
      <c r="B951" s="210">
        <v>8054.0</v>
      </c>
      <c r="C951" s="248" t="s">
        <v>408</v>
      </c>
      <c r="D951" s="275" t="s">
        <v>806</v>
      </c>
      <c r="E951" s="277" t="s">
        <v>891</v>
      </c>
      <c r="F951" s="214">
        <v>2026.0</v>
      </c>
      <c r="G951" s="214">
        <v>6.0</v>
      </c>
      <c r="H951" s="214" t="s">
        <v>77</v>
      </c>
      <c r="I951" s="220">
        <v>0.024990000000000002</v>
      </c>
      <c r="J951" s="212"/>
      <c r="K951" s="217">
        <f t="shared" ref="K951:L951" si="988">0.83%/42</f>
        <v>0.0001976190476</v>
      </c>
      <c r="L951" s="217">
        <f t="shared" si="988"/>
        <v>0.0001976190476</v>
      </c>
      <c r="M951" s="218"/>
      <c r="N951" s="192">
        <f t="shared" si="3"/>
        <v>0.025</v>
      </c>
      <c r="O951" s="192">
        <f t="shared" si="4"/>
        <v>0.42507</v>
      </c>
      <c r="P951" s="192"/>
      <c r="Q951" s="192"/>
      <c r="R951" s="192"/>
      <c r="S951" s="192"/>
      <c r="T951" s="192"/>
      <c r="U951" s="192"/>
      <c r="V951" s="192"/>
      <c r="W951" s="192"/>
      <c r="X951" s="192"/>
      <c r="Y951" s="192"/>
      <c r="Z951" s="192"/>
      <c r="AA951" s="192"/>
      <c r="AB951" s="192"/>
      <c r="AC951" s="192"/>
      <c r="AD951" s="192"/>
      <c r="AE951" s="192"/>
      <c r="AF951" s="192"/>
    </row>
    <row r="952" ht="16.5" customHeight="1">
      <c r="A952" s="192"/>
      <c r="B952" s="210">
        <v>8054.0</v>
      </c>
      <c r="C952" s="248" t="s">
        <v>408</v>
      </c>
      <c r="D952" s="275" t="s">
        <v>806</v>
      </c>
      <c r="E952" s="277" t="s">
        <v>891</v>
      </c>
      <c r="F952" s="214">
        <v>2026.0</v>
      </c>
      <c r="G952" s="214">
        <v>7.0</v>
      </c>
      <c r="H952" s="214" t="s">
        <v>41</v>
      </c>
      <c r="I952" s="220">
        <v>0.024990000000000002</v>
      </c>
      <c r="J952" s="212"/>
      <c r="K952" s="217">
        <f t="shared" ref="K952:L952" si="989">0.83%/42</f>
        <v>0.0001976190476</v>
      </c>
      <c r="L952" s="217">
        <f t="shared" si="989"/>
        <v>0.0001976190476</v>
      </c>
      <c r="M952" s="218"/>
      <c r="N952" s="192">
        <f t="shared" si="3"/>
        <v>0.025</v>
      </c>
      <c r="O952" s="192">
        <f t="shared" si="4"/>
        <v>0.42507</v>
      </c>
      <c r="P952" s="192"/>
      <c r="Q952" s="192"/>
      <c r="R952" s="192"/>
      <c r="S952" s="192"/>
      <c r="T952" s="192"/>
      <c r="U952" s="192"/>
      <c r="V952" s="192"/>
      <c r="W952" s="192"/>
      <c r="X952" s="192"/>
      <c r="Y952" s="192"/>
      <c r="Z952" s="192"/>
      <c r="AA952" s="192"/>
      <c r="AB952" s="192"/>
      <c r="AC952" s="192"/>
      <c r="AD952" s="192"/>
      <c r="AE952" s="192"/>
      <c r="AF952" s="192"/>
    </row>
    <row r="953" ht="16.5" customHeight="1">
      <c r="A953" s="192"/>
      <c r="B953" s="210">
        <v>8054.0</v>
      </c>
      <c r="C953" s="248" t="s">
        <v>408</v>
      </c>
      <c r="D953" s="275" t="s">
        <v>806</v>
      </c>
      <c r="E953" s="277" t="s">
        <v>891</v>
      </c>
      <c r="F953" s="214">
        <v>2026.0</v>
      </c>
      <c r="G953" s="214">
        <v>8.0</v>
      </c>
      <c r="H953" s="214" t="s">
        <v>46</v>
      </c>
      <c r="I953" s="220">
        <v>0.024990000000000002</v>
      </c>
      <c r="J953" s="212"/>
      <c r="K953" s="217">
        <f t="shared" ref="K953:L953" si="990">0.83%/42</f>
        <v>0.0001976190476</v>
      </c>
      <c r="L953" s="217">
        <f t="shared" si="990"/>
        <v>0.0001976190476</v>
      </c>
      <c r="M953" s="218"/>
      <c r="N953" s="192">
        <f t="shared" si="3"/>
        <v>0.025</v>
      </c>
      <c r="O953" s="192">
        <f t="shared" si="4"/>
        <v>0.42507</v>
      </c>
      <c r="P953" s="192"/>
      <c r="Q953" s="192"/>
      <c r="R953" s="192"/>
      <c r="S953" s="192"/>
      <c r="T953" s="192"/>
      <c r="U953" s="192"/>
      <c r="V953" s="192"/>
      <c r="W953" s="192"/>
      <c r="X953" s="192"/>
      <c r="Y953" s="192"/>
      <c r="Z953" s="192"/>
      <c r="AA953" s="192"/>
      <c r="AB953" s="192"/>
      <c r="AC953" s="192"/>
      <c r="AD953" s="192"/>
      <c r="AE953" s="192"/>
      <c r="AF953" s="192"/>
    </row>
    <row r="954" ht="16.5" customHeight="1">
      <c r="A954" s="192"/>
      <c r="B954" s="210">
        <v>8054.0</v>
      </c>
      <c r="C954" s="248" t="s">
        <v>408</v>
      </c>
      <c r="D954" s="275" t="s">
        <v>806</v>
      </c>
      <c r="E954" s="277" t="s">
        <v>891</v>
      </c>
      <c r="F954" s="214">
        <v>2026.0</v>
      </c>
      <c r="G954" s="214">
        <v>9.0</v>
      </c>
      <c r="H954" s="214" t="s">
        <v>49</v>
      </c>
      <c r="I954" s="220">
        <v>0.024990000000000002</v>
      </c>
      <c r="J954" s="212"/>
      <c r="K954" s="217">
        <f t="shared" ref="K954:L954" si="991">0.83%/42</f>
        <v>0.0001976190476</v>
      </c>
      <c r="L954" s="217">
        <f t="shared" si="991"/>
        <v>0.0001976190476</v>
      </c>
      <c r="M954" s="218"/>
      <c r="N954" s="192">
        <f t="shared" si="3"/>
        <v>0.025</v>
      </c>
      <c r="O954" s="192">
        <f t="shared" si="4"/>
        <v>0.42507</v>
      </c>
      <c r="P954" s="192"/>
      <c r="Q954" s="192"/>
      <c r="R954" s="192"/>
      <c r="S954" s="192"/>
      <c r="T954" s="192"/>
      <c r="U954" s="192"/>
      <c r="V954" s="192"/>
      <c r="W954" s="192"/>
      <c r="X954" s="192"/>
      <c r="Y954" s="192"/>
      <c r="Z954" s="192"/>
      <c r="AA954" s="192"/>
      <c r="AB954" s="192"/>
      <c r="AC954" s="192"/>
      <c r="AD954" s="192"/>
      <c r="AE954" s="192"/>
      <c r="AF954" s="192"/>
    </row>
    <row r="955" ht="16.5" customHeight="1">
      <c r="A955" s="192"/>
      <c r="B955" s="210">
        <v>8054.0</v>
      </c>
      <c r="C955" s="248" t="s">
        <v>408</v>
      </c>
      <c r="D955" s="275" t="s">
        <v>806</v>
      </c>
      <c r="E955" s="277" t="s">
        <v>891</v>
      </c>
      <c r="F955" s="214">
        <v>2026.0</v>
      </c>
      <c r="G955" s="214">
        <v>10.0</v>
      </c>
      <c r="H955" s="214" t="s">
        <v>52</v>
      </c>
      <c r="I955" s="220">
        <v>0.024990000000000002</v>
      </c>
      <c r="J955" s="212"/>
      <c r="K955" s="217">
        <f t="shared" ref="K955:L955" si="992">0.83%/42</f>
        <v>0.0001976190476</v>
      </c>
      <c r="L955" s="217">
        <f t="shared" si="992"/>
        <v>0.0001976190476</v>
      </c>
      <c r="M955" s="218"/>
      <c r="N955" s="192">
        <f t="shared" si="3"/>
        <v>0.025</v>
      </c>
      <c r="O955" s="192">
        <f t="shared" si="4"/>
        <v>0.42507</v>
      </c>
      <c r="P955" s="192"/>
      <c r="Q955" s="192"/>
      <c r="R955" s="192"/>
      <c r="S955" s="192"/>
      <c r="T955" s="192"/>
      <c r="U955" s="192"/>
      <c r="V955" s="192"/>
      <c r="W955" s="192"/>
      <c r="X955" s="192"/>
      <c r="Y955" s="192"/>
      <c r="Z955" s="192"/>
      <c r="AA955" s="192"/>
      <c r="AB955" s="192"/>
      <c r="AC955" s="192"/>
      <c r="AD955" s="192"/>
      <c r="AE955" s="192"/>
      <c r="AF955" s="192"/>
    </row>
    <row r="956" ht="16.5" customHeight="1">
      <c r="A956" s="192"/>
      <c r="B956" s="210">
        <v>8054.0</v>
      </c>
      <c r="C956" s="248" t="s">
        <v>408</v>
      </c>
      <c r="D956" s="275" t="s">
        <v>806</v>
      </c>
      <c r="E956" s="277" t="s">
        <v>891</v>
      </c>
      <c r="F956" s="214">
        <v>2026.0</v>
      </c>
      <c r="G956" s="214">
        <v>11.0</v>
      </c>
      <c r="H956" s="214" t="s">
        <v>55</v>
      </c>
      <c r="I956" s="220">
        <v>0.0251</v>
      </c>
      <c r="J956" s="212"/>
      <c r="K956" s="217">
        <f t="shared" ref="K956:L956" si="993">0.83%/42</f>
        <v>0.0001976190476</v>
      </c>
      <c r="L956" s="217">
        <f t="shared" si="993"/>
        <v>0.0001976190476</v>
      </c>
      <c r="M956" s="218"/>
      <c r="N956" s="192">
        <f t="shared" si="3"/>
        <v>0.025</v>
      </c>
      <c r="O956" s="192">
        <f t="shared" si="4"/>
        <v>0.42507</v>
      </c>
      <c r="P956" s="192"/>
      <c r="Q956" s="192"/>
      <c r="R956" s="192"/>
      <c r="S956" s="192"/>
      <c r="T956" s="192"/>
      <c r="U956" s="192"/>
      <c r="V956" s="192"/>
      <c r="W956" s="192"/>
      <c r="X956" s="192"/>
      <c r="Y956" s="192"/>
      <c r="Z956" s="192"/>
      <c r="AA956" s="192"/>
      <c r="AB956" s="192"/>
      <c r="AC956" s="192"/>
      <c r="AD956" s="192"/>
      <c r="AE956" s="192"/>
      <c r="AF956" s="192"/>
    </row>
    <row r="957" ht="16.5" customHeight="1">
      <c r="A957" s="192"/>
      <c r="B957" s="210">
        <v>8054.0</v>
      </c>
      <c r="C957" s="248" t="s">
        <v>408</v>
      </c>
      <c r="D957" s="275" t="s">
        <v>806</v>
      </c>
      <c r="E957" s="277" t="s">
        <v>891</v>
      </c>
      <c r="F957" s="214">
        <v>2026.0</v>
      </c>
      <c r="G957" s="214">
        <v>12.0</v>
      </c>
      <c r="H957" s="214" t="s">
        <v>59</v>
      </c>
      <c r="I957" s="220">
        <v>0.025</v>
      </c>
      <c r="J957" s="212"/>
      <c r="K957" s="217">
        <f t="shared" ref="K957:L957" si="994">0.83%/42</f>
        <v>0.0001976190476</v>
      </c>
      <c r="L957" s="217">
        <f t="shared" si="994"/>
        <v>0.0001976190476</v>
      </c>
      <c r="M957" s="218"/>
      <c r="N957" s="192">
        <f t="shared" si="3"/>
        <v>0.025</v>
      </c>
      <c r="O957" s="192">
        <f t="shared" si="4"/>
        <v>0.42507</v>
      </c>
      <c r="P957" s="192"/>
      <c r="Q957" s="192"/>
      <c r="R957" s="192"/>
      <c r="S957" s="192"/>
      <c r="T957" s="192"/>
      <c r="U957" s="192"/>
      <c r="V957" s="192"/>
      <c r="W957" s="192"/>
      <c r="X957" s="192"/>
      <c r="Y957" s="192"/>
      <c r="Z957" s="192"/>
      <c r="AA957" s="192"/>
      <c r="AB957" s="192"/>
      <c r="AC957" s="192"/>
      <c r="AD957" s="192"/>
      <c r="AE957" s="192"/>
      <c r="AF957" s="192"/>
    </row>
    <row r="958" ht="16.5" customHeight="1">
      <c r="A958" s="192"/>
      <c r="B958" s="210">
        <v>8054.0</v>
      </c>
      <c r="C958" s="248" t="s">
        <v>408</v>
      </c>
      <c r="D958" s="275" t="s">
        <v>806</v>
      </c>
      <c r="E958" s="277" t="s">
        <v>891</v>
      </c>
      <c r="F958" s="214">
        <v>2027.0</v>
      </c>
      <c r="G958" s="214">
        <v>1.0</v>
      </c>
      <c r="H958" s="214" t="s">
        <v>488</v>
      </c>
      <c r="I958" s="220">
        <v>0.025</v>
      </c>
      <c r="J958" s="212"/>
      <c r="K958" s="217">
        <f t="shared" ref="K958:L958" si="995">0.83%/42</f>
        <v>0.0001976190476</v>
      </c>
      <c r="L958" s="217">
        <f t="shared" si="995"/>
        <v>0.0001976190476</v>
      </c>
      <c r="M958" s="218"/>
      <c r="N958" s="192">
        <f t="shared" si="3"/>
        <v>0</v>
      </c>
      <c r="O958" s="192">
        <f t="shared" si="4"/>
        <v>0.42507</v>
      </c>
      <c r="P958" s="192"/>
      <c r="Q958" s="192"/>
      <c r="R958" s="192"/>
      <c r="S958" s="192"/>
      <c r="T958" s="192"/>
      <c r="U958" s="192"/>
      <c r="V958" s="192"/>
      <c r="W958" s="192"/>
      <c r="X958" s="192"/>
      <c r="Y958" s="192"/>
      <c r="Z958" s="192"/>
      <c r="AA958" s="192"/>
      <c r="AB958" s="192"/>
      <c r="AC958" s="192"/>
      <c r="AD958" s="192"/>
      <c r="AE958" s="192"/>
      <c r="AF958" s="192"/>
    </row>
    <row r="959" ht="16.5" customHeight="1">
      <c r="A959" s="192"/>
      <c r="B959" s="210">
        <v>8054.0</v>
      </c>
      <c r="C959" s="248" t="s">
        <v>408</v>
      </c>
      <c r="D959" s="275" t="s">
        <v>806</v>
      </c>
      <c r="E959" s="277" t="s">
        <v>891</v>
      </c>
      <c r="F959" s="214">
        <v>2027.0</v>
      </c>
      <c r="G959" s="214">
        <v>2.0</v>
      </c>
      <c r="H959" s="214" t="s">
        <v>65</v>
      </c>
      <c r="I959" s="220">
        <v>0.025</v>
      </c>
      <c r="J959" s="212"/>
      <c r="K959" s="217">
        <f t="shared" ref="K959:L959" si="996">0.83%/42</f>
        <v>0.0001976190476</v>
      </c>
      <c r="L959" s="217">
        <f t="shared" si="996"/>
        <v>0.0001976190476</v>
      </c>
      <c r="M959" s="218"/>
      <c r="N959" s="192">
        <f t="shared" si="3"/>
        <v>0</v>
      </c>
      <c r="O959" s="192">
        <f t="shared" si="4"/>
        <v>0.42507</v>
      </c>
      <c r="P959" s="192"/>
      <c r="Q959" s="192"/>
      <c r="R959" s="192"/>
      <c r="S959" s="192"/>
      <c r="T959" s="192"/>
      <c r="U959" s="192"/>
      <c r="V959" s="192"/>
      <c r="W959" s="192"/>
      <c r="X959" s="192"/>
      <c r="Y959" s="192"/>
      <c r="Z959" s="192"/>
      <c r="AA959" s="192"/>
      <c r="AB959" s="192"/>
      <c r="AC959" s="192"/>
      <c r="AD959" s="192"/>
      <c r="AE959" s="192"/>
      <c r="AF959" s="192"/>
    </row>
    <row r="960" ht="16.5" customHeight="1">
      <c r="A960" s="192"/>
      <c r="B960" s="210">
        <v>8054.0</v>
      </c>
      <c r="C960" s="248" t="s">
        <v>408</v>
      </c>
      <c r="D960" s="275" t="s">
        <v>806</v>
      </c>
      <c r="E960" s="277" t="s">
        <v>891</v>
      </c>
      <c r="F960" s="214">
        <v>2027.0</v>
      </c>
      <c r="G960" s="214">
        <v>3.0</v>
      </c>
      <c r="H960" s="214" t="s">
        <v>68</v>
      </c>
      <c r="I960" s="220">
        <v>0.024990000000000002</v>
      </c>
      <c r="J960" s="212"/>
      <c r="K960" s="217">
        <f t="shared" ref="K960:L960" si="997">0.83%/42</f>
        <v>0.0001976190476</v>
      </c>
      <c r="L960" s="217">
        <f t="shared" si="997"/>
        <v>0.0001976190476</v>
      </c>
      <c r="M960" s="218"/>
      <c r="N960" s="192">
        <f t="shared" si="3"/>
        <v>0</v>
      </c>
      <c r="O960" s="192">
        <f t="shared" si="4"/>
        <v>0.42507</v>
      </c>
      <c r="P960" s="192"/>
      <c r="Q960" s="192"/>
      <c r="R960" s="192"/>
      <c r="S960" s="192"/>
      <c r="T960" s="192"/>
      <c r="U960" s="192"/>
      <c r="V960" s="192"/>
      <c r="W960" s="192"/>
      <c r="X960" s="192"/>
      <c r="Y960" s="192"/>
      <c r="Z960" s="192"/>
      <c r="AA960" s="192"/>
      <c r="AB960" s="192"/>
      <c r="AC960" s="192"/>
      <c r="AD960" s="192"/>
      <c r="AE960" s="192"/>
      <c r="AF960" s="192"/>
    </row>
    <row r="961" ht="16.5" customHeight="1">
      <c r="A961" s="192"/>
      <c r="B961" s="210">
        <v>8054.0</v>
      </c>
      <c r="C961" s="248" t="s">
        <v>408</v>
      </c>
      <c r="D961" s="275" t="s">
        <v>806</v>
      </c>
      <c r="E961" s="277" t="s">
        <v>891</v>
      </c>
      <c r="F961" s="214">
        <v>2027.0</v>
      </c>
      <c r="G961" s="214">
        <v>4.0</v>
      </c>
      <c r="H961" s="214" t="s">
        <v>71</v>
      </c>
      <c r="I961" s="220">
        <v>0.024990000000000002</v>
      </c>
      <c r="J961" s="212"/>
      <c r="K961" s="217">
        <f t="shared" ref="K961:L961" si="998">0.83%/42</f>
        <v>0.0001976190476</v>
      </c>
      <c r="L961" s="217">
        <f t="shared" si="998"/>
        <v>0.0001976190476</v>
      </c>
      <c r="M961" s="218"/>
      <c r="N961" s="192">
        <f t="shared" si="3"/>
        <v>0</v>
      </c>
      <c r="O961" s="192">
        <f t="shared" si="4"/>
        <v>0.42507</v>
      </c>
      <c r="P961" s="192"/>
      <c r="Q961" s="192"/>
      <c r="R961" s="192"/>
      <c r="S961" s="192"/>
      <c r="T961" s="192"/>
      <c r="U961" s="192"/>
      <c r="V961" s="192"/>
      <c r="W961" s="192"/>
      <c r="X961" s="192"/>
      <c r="Y961" s="192"/>
      <c r="Z961" s="192"/>
      <c r="AA961" s="192"/>
      <c r="AB961" s="192"/>
      <c r="AC961" s="192"/>
      <c r="AD961" s="192"/>
      <c r="AE961" s="192"/>
      <c r="AF961" s="192"/>
    </row>
    <row r="962" ht="16.5" customHeight="1">
      <c r="A962" s="192"/>
      <c r="B962" s="210">
        <v>8054.0</v>
      </c>
      <c r="C962" s="248" t="s">
        <v>408</v>
      </c>
      <c r="D962" s="275" t="s">
        <v>806</v>
      </c>
      <c r="E962" s="277" t="s">
        <v>891</v>
      </c>
      <c r="F962" s="214">
        <v>2027.0</v>
      </c>
      <c r="G962" s="214">
        <v>5.0</v>
      </c>
      <c r="H962" s="214" t="s">
        <v>74</v>
      </c>
      <c r="I962" s="220">
        <v>0.024990000000000002</v>
      </c>
      <c r="J962" s="212"/>
      <c r="K962" s="217">
        <f t="shared" ref="K962:L962" si="999">0.83%/42</f>
        <v>0.0001976190476</v>
      </c>
      <c r="L962" s="217">
        <f t="shared" si="999"/>
        <v>0.0001976190476</v>
      </c>
      <c r="M962" s="218"/>
      <c r="N962" s="192">
        <f t="shared" si="3"/>
        <v>0</v>
      </c>
      <c r="O962" s="192">
        <f t="shared" si="4"/>
        <v>0.42507</v>
      </c>
      <c r="P962" s="192"/>
      <c r="Q962" s="192"/>
      <c r="R962" s="192"/>
      <c r="S962" s="192"/>
      <c r="T962" s="192"/>
      <c r="U962" s="192"/>
      <c r="V962" s="192"/>
      <c r="W962" s="192"/>
      <c r="X962" s="192"/>
      <c r="Y962" s="192"/>
      <c r="Z962" s="192"/>
      <c r="AA962" s="192"/>
      <c r="AB962" s="192"/>
      <c r="AC962" s="192"/>
      <c r="AD962" s="192"/>
      <c r="AE962" s="192"/>
      <c r="AF962" s="192"/>
    </row>
    <row r="963" ht="16.5" customHeight="1">
      <c r="A963" s="192"/>
      <c r="B963" s="210">
        <v>8054.0</v>
      </c>
      <c r="C963" s="248" t="s">
        <v>408</v>
      </c>
      <c r="D963" s="275" t="s">
        <v>806</v>
      </c>
      <c r="E963" s="277" t="s">
        <v>891</v>
      </c>
      <c r="F963" s="214">
        <v>2027.0</v>
      </c>
      <c r="G963" s="214">
        <v>6.0</v>
      </c>
      <c r="H963" s="214" t="s">
        <v>77</v>
      </c>
      <c r="I963" s="220">
        <v>0.024990000000000002</v>
      </c>
      <c r="J963" s="212"/>
      <c r="K963" s="217">
        <f t="shared" ref="K963:L963" si="1000">0.83%/42</f>
        <v>0.0001976190476</v>
      </c>
      <c r="L963" s="217">
        <f t="shared" si="1000"/>
        <v>0.0001976190476</v>
      </c>
      <c r="M963" s="218"/>
      <c r="N963" s="192">
        <f t="shared" si="3"/>
        <v>0</v>
      </c>
      <c r="O963" s="192">
        <f t="shared" si="4"/>
        <v>0.42507</v>
      </c>
      <c r="P963" s="192"/>
      <c r="Q963" s="192"/>
      <c r="R963" s="192"/>
      <c r="S963" s="192"/>
      <c r="T963" s="192"/>
      <c r="U963" s="192"/>
      <c r="V963" s="192"/>
      <c r="W963" s="192"/>
      <c r="X963" s="192"/>
      <c r="Y963" s="192"/>
      <c r="Z963" s="192"/>
      <c r="AA963" s="192"/>
      <c r="AB963" s="192"/>
      <c r="AC963" s="192"/>
      <c r="AD963" s="192"/>
      <c r="AE963" s="192"/>
      <c r="AF963" s="192"/>
    </row>
    <row r="964" ht="16.5" customHeight="1">
      <c r="A964" s="192"/>
      <c r="B964" s="210">
        <v>8054.0</v>
      </c>
      <c r="C964" s="248" t="s">
        <v>408</v>
      </c>
      <c r="D964" s="275" t="s">
        <v>806</v>
      </c>
      <c r="E964" s="277" t="s">
        <v>891</v>
      </c>
      <c r="F964" s="214">
        <v>2027.0</v>
      </c>
      <c r="G964" s="214">
        <v>7.0</v>
      </c>
      <c r="H964" s="214" t="s">
        <v>41</v>
      </c>
      <c r="I964" s="220">
        <v>0.024990000000000002</v>
      </c>
      <c r="J964" s="212"/>
      <c r="K964" s="217">
        <f t="shared" ref="K964:L964" si="1001">0.83%/42</f>
        <v>0.0001976190476</v>
      </c>
      <c r="L964" s="217">
        <f t="shared" si="1001"/>
        <v>0.0001976190476</v>
      </c>
      <c r="M964" s="218"/>
      <c r="N964" s="192">
        <f t="shared" si="3"/>
        <v>0</v>
      </c>
      <c r="O964" s="192">
        <f t="shared" si="4"/>
        <v>0.42507</v>
      </c>
      <c r="P964" s="192"/>
      <c r="Q964" s="192"/>
      <c r="R964" s="192"/>
      <c r="S964" s="192"/>
      <c r="T964" s="192"/>
      <c r="U964" s="192"/>
      <c r="V964" s="192"/>
      <c r="W964" s="192"/>
      <c r="X964" s="192"/>
      <c r="Y964" s="192"/>
      <c r="Z964" s="192"/>
      <c r="AA964" s="192"/>
      <c r="AB964" s="192"/>
      <c r="AC964" s="192"/>
      <c r="AD964" s="192"/>
      <c r="AE964" s="192"/>
      <c r="AF964" s="192"/>
    </row>
    <row r="965" ht="16.5" customHeight="1">
      <c r="A965" s="192"/>
      <c r="B965" s="210">
        <v>8054.0</v>
      </c>
      <c r="C965" s="248" t="s">
        <v>408</v>
      </c>
      <c r="D965" s="275" t="s">
        <v>806</v>
      </c>
      <c r="E965" s="277" t="s">
        <v>891</v>
      </c>
      <c r="F965" s="214">
        <v>2027.0</v>
      </c>
      <c r="G965" s="214">
        <v>8.0</v>
      </c>
      <c r="H965" s="214" t="s">
        <v>46</v>
      </c>
      <c r="I965" s="220">
        <v>0.024990000000000002</v>
      </c>
      <c r="J965" s="212"/>
      <c r="K965" s="217">
        <f t="shared" ref="K965:L965" si="1002">0.83%/42</f>
        <v>0.0001976190476</v>
      </c>
      <c r="L965" s="217">
        <f t="shared" si="1002"/>
        <v>0.0001976190476</v>
      </c>
      <c r="M965" s="218"/>
      <c r="N965" s="192">
        <f t="shared" si="3"/>
        <v>0</v>
      </c>
      <c r="O965" s="192">
        <f t="shared" si="4"/>
        <v>0.42507</v>
      </c>
      <c r="P965" s="192"/>
      <c r="Q965" s="192"/>
      <c r="R965" s="192"/>
      <c r="S965" s="192"/>
      <c r="T965" s="192"/>
      <c r="U965" s="192"/>
      <c r="V965" s="192"/>
      <c r="W965" s="192"/>
      <c r="X965" s="192"/>
      <c r="Y965" s="192"/>
      <c r="Z965" s="192"/>
      <c r="AA965" s="192"/>
      <c r="AB965" s="192"/>
      <c r="AC965" s="192"/>
      <c r="AD965" s="192"/>
      <c r="AE965" s="192"/>
      <c r="AF965" s="192"/>
    </row>
    <row r="966" ht="16.5" customHeight="1">
      <c r="A966" s="192"/>
      <c r="B966" s="210">
        <v>8054.0</v>
      </c>
      <c r="C966" s="248" t="s">
        <v>408</v>
      </c>
      <c r="D966" s="275" t="s">
        <v>806</v>
      </c>
      <c r="E966" s="277" t="s">
        <v>891</v>
      </c>
      <c r="F966" s="214">
        <v>2027.0</v>
      </c>
      <c r="G966" s="214">
        <v>9.0</v>
      </c>
      <c r="H966" s="214" t="s">
        <v>49</v>
      </c>
      <c r="I966" s="220">
        <v>0.024990000000000002</v>
      </c>
      <c r="J966" s="212"/>
      <c r="K966" s="217">
        <f t="shared" ref="K966:L966" si="1003">0.83%/42</f>
        <v>0.0001976190476</v>
      </c>
      <c r="L966" s="217">
        <f t="shared" si="1003"/>
        <v>0.0001976190476</v>
      </c>
      <c r="M966" s="218"/>
      <c r="N966" s="192">
        <f t="shared" si="3"/>
        <v>0</v>
      </c>
      <c r="O966" s="192">
        <f t="shared" si="4"/>
        <v>0.42507</v>
      </c>
      <c r="P966" s="192"/>
      <c r="Q966" s="192"/>
      <c r="R966" s="192"/>
      <c r="S966" s="192"/>
      <c r="T966" s="192"/>
      <c r="U966" s="192"/>
      <c r="V966" s="192"/>
      <c r="W966" s="192"/>
      <c r="X966" s="192"/>
      <c r="Y966" s="192"/>
      <c r="Z966" s="192"/>
      <c r="AA966" s="192"/>
      <c r="AB966" s="192"/>
      <c r="AC966" s="192"/>
      <c r="AD966" s="192"/>
      <c r="AE966" s="192"/>
      <c r="AF966" s="192"/>
    </row>
    <row r="967" ht="16.5" customHeight="1">
      <c r="A967" s="192"/>
      <c r="B967" s="210">
        <v>8054.0</v>
      </c>
      <c r="C967" s="248" t="s">
        <v>408</v>
      </c>
      <c r="D967" s="275" t="s">
        <v>806</v>
      </c>
      <c r="E967" s="277" t="s">
        <v>891</v>
      </c>
      <c r="F967" s="214">
        <v>2027.0</v>
      </c>
      <c r="G967" s="214">
        <v>10.0</v>
      </c>
      <c r="H967" s="214" t="s">
        <v>52</v>
      </c>
      <c r="I967" s="220">
        <v>0.024990000000000002</v>
      </c>
      <c r="J967" s="212"/>
      <c r="K967" s="217">
        <f t="shared" ref="K967:L967" si="1004">0.83%/42</f>
        <v>0.0001976190476</v>
      </c>
      <c r="L967" s="217">
        <f t="shared" si="1004"/>
        <v>0.0001976190476</v>
      </c>
      <c r="M967" s="218"/>
      <c r="N967" s="192">
        <f t="shared" si="3"/>
        <v>0</v>
      </c>
      <c r="O967" s="192">
        <f t="shared" si="4"/>
        <v>0.42507</v>
      </c>
      <c r="P967" s="192"/>
      <c r="Q967" s="192"/>
      <c r="R967" s="192"/>
      <c r="S967" s="192"/>
      <c r="T967" s="192"/>
      <c r="U967" s="192"/>
      <c r="V967" s="192"/>
      <c r="W967" s="192"/>
      <c r="X967" s="192"/>
      <c r="Y967" s="192"/>
      <c r="Z967" s="192"/>
      <c r="AA967" s="192"/>
      <c r="AB967" s="192"/>
      <c r="AC967" s="192"/>
      <c r="AD967" s="192"/>
      <c r="AE967" s="192"/>
      <c r="AF967" s="192"/>
    </row>
    <row r="968" ht="16.5" customHeight="1">
      <c r="A968" s="192"/>
      <c r="B968" s="210">
        <v>8054.0</v>
      </c>
      <c r="C968" s="248" t="s">
        <v>408</v>
      </c>
      <c r="D968" s="275" t="s">
        <v>806</v>
      </c>
      <c r="E968" s="277" t="s">
        <v>891</v>
      </c>
      <c r="F968" s="214">
        <v>2027.0</v>
      </c>
      <c r="G968" s="214">
        <v>11.0</v>
      </c>
      <c r="H968" s="214" t="s">
        <v>55</v>
      </c>
      <c r="I968" s="220">
        <v>0.025</v>
      </c>
      <c r="J968" s="212"/>
      <c r="K968" s="217">
        <f t="shared" ref="K968:L968" si="1005">0.83%/42</f>
        <v>0.0001976190476</v>
      </c>
      <c r="L968" s="217">
        <f t="shared" si="1005"/>
        <v>0.0001976190476</v>
      </c>
      <c r="M968" s="218"/>
      <c r="N968" s="192">
        <f t="shared" si="3"/>
        <v>0</v>
      </c>
      <c r="O968" s="192">
        <f t="shared" si="4"/>
        <v>0.42507</v>
      </c>
      <c r="P968" s="192"/>
      <c r="Q968" s="192"/>
      <c r="R968" s="192"/>
      <c r="S968" s="192"/>
      <c r="T968" s="192"/>
      <c r="U968" s="192"/>
      <c r="V968" s="192"/>
      <c r="W968" s="192"/>
      <c r="X968" s="192"/>
      <c r="Y968" s="192"/>
      <c r="Z968" s="192"/>
      <c r="AA968" s="192"/>
      <c r="AB968" s="192"/>
      <c r="AC968" s="192"/>
      <c r="AD968" s="192"/>
      <c r="AE968" s="192"/>
      <c r="AF968" s="192"/>
    </row>
    <row r="969" ht="16.5" customHeight="1">
      <c r="A969" s="192"/>
      <c r="B969" s="210">
        <v>8054.0</v>
      </c>
      <c r="C969" s="248" t="s">
        <v>408</v>
      </c>
      <c r="D969" s="275" t="s">
        <v>806</v>
      </c>
      <c r="E969" s="277" t="s">
        <v>891</v>
      </c>
      <c r="F969" s="214">
        <v>2027.0</v>
      </c>
      <c r="G969" s="214">
        <v>12.0</v>
      </c>
      <c r="H969" s="214" t="s">
        <v>59</v>
      </c>
      <c r="I969" s="220">
        <v>0.025</v>
      </c>
      <c r="J969" s="212"/>
      <c r="K969" s="217">
        <f t="shared" ref="K969:L969" si="1006">0.83%/42</f>
        <v>0.0001976190476</v>
      </c>
      <c r="L969" s="217">
        <f t="shared" si="1006"/>
        <v>0.0001976190476</v>
      </c>
      <c r="M969" s="218"/>
      <c r="N969" s="192">
        <f t="shared" si="3"/>
        <v>0</v>
      </c>
      <c r="O969" s="192">
        <f t="shared" si="4"/>
        <v>0.42507</v>
      </c>
      <c r="P969" s="192"/>
      <c r="Q969" s="192"/>
      <c r="R969" s="192"/>
      <c r="S969" s="192"/>
      <c r="T969" s="192"/>
      <c r="U969" s="192"/>
      <c r="V969" s="192"/>
      <c r="W969" s="192"/>
      <c r="X969" s="192"/>
      <c r="Y969" s="192"/>
      <c r="Z969" s="192"/>
      <c r="AA969" s="192"/>
      <c r="AB969" s="192"/>
      <c r="AC969" s="192"/>
      <c r="AD969" s="192"/>
      <c r="AE969" s="192"/>
      <c r="AF969" s="192"/>
    </row>
    <row r="970" ht="16.5" customHeight="1">
      <c r="A970" s="192"/>
      <c r="B970" s="210">
        <v>8054.0</v>
      </c>
      <c r="C970" s="248" t="s">
        <v>408</v>
      </c>
      <c r="D970" s="275" t="s">
        <v>806</v>
      </c>
      <c r="E970" s="277" t="s">
        <v>909</v>
      </c>
      <c r="F970" s="214">
        <v>2026.0</v>
      </c>
      <c r="G970" s="214">
        <v>1.0</v>
      </c>
      <c r="H970" s="214" t="s">
        <v>488</v>
      </c>
      <c r="I970" s="220">
        <v>0.0</v>
      </c>
      <c r="J970" s="280"/>
      <c r="K970" s="217">
        <f t="shared" ref="K970:L970" si="1007">0.56%/24</f>
        <v>0.0002333333333</v>
      </c>
      <c r="L970" s="217">
        <f t="shared" si="1007"/>
        <v>0.0002333333333</v>
      </c>
      <c r="M970" s="218"/>
      <c r="N970" s="192"/>
      <c r="O970" s="192"/>
      <c r="P970" s="192"/>
      <c r="Q970" s="192"/>
      <c r="R970" s="192"/>
      <c r="S970" s="192"/>
      <c r="T970" s="192"/>
      <c r="U970" s="192"/>
      <c r="V970" s="192"/>
      <c r="W970" s="192"/>
      <c r="X970" s="192"/>
      <c r="Y970" s="192"/>
      <c r="Z970" s="192"/>
      <c r="AA970" s="192"/>
      <c r="AB970" s="192"/>
      <c r="AC970" s="192"/>
      <c r="AD970" s="192"/>
      <c r="AE970" s="192"/>
      <c r="AF970" s="192"/>
    </row>
    <row r="971" ht="16.5" customHeight="1">
      <c r="A971" s="192"/>
      <c r="B971" s="210">
        <v>8054.0</v>
      </c>
      <c r="C971" s="248" t="s">
        <v>408</v>
      </c>
      <c r="D971" s="275" t="s">
        <v>806</v>
      </c>
      <c r="E971" s="277" t="s">
        <v>909</v>
      </c>
      <c r="F971" s="214">
        <v>2026.0</v>
      </c>
      <c r="G971" s="214">
        <v>2.0</v>
      </c>
      <c r="H971" s="214" t="s">
        <v>65</v>
      </c>
      <c r="I971" s="220">
        <v>0.0</v>
      </c>
      <c r="J971" s="282"/>
      <c r="K971" s="217">
        <f t="shared" ref="K971:L971" si="1008">0.56%/24</f>
        <v>0.0002333333333</v>
      </c>
      <c r="L971" s="217">
        <f t="shared" si="1008"/>
        <v>0.0002333333333</v>
      </c>
      <c r="M971" s="271"/>
      <c r="N971" s="192"/>
      <c r="O971" s="192"/>
      <c r="P971" s="192">
        <f>LEN(M971)</f>
        <v>0</v>
      </c>
      <c r="Q971" s="192"/>
      <c r="R971" s="192"/>
      <c r="S971" s="192"/>
      <c r="T971" s="192"/>
      <c r="U971" s="192"/>
      <c r="V971" s="192"/>
      <c r="W971" s="192"/>
      <c r="X971" s="192"/>
      <c r="Y971" s="192"/>
      <c r="Z971" s="192"/>
      <c r="AA971" s="192"/>
      <c r="AB971" s="192"/>
      <c r="AC971" s="192"/>
      <c r="AD971" s="192"/>
      <c r="AE971" s="192"/>
      <c r="AF971" s="192"/>
    </row>
    <row r="972" ht="16.5" customHeight="1">
      <c r="A972" s="192"/>
      <c r="B972" s="210">
        <v>8054.0</v>
      </c>
      <c r="C972" s="248" t="s">
        <v>408</v>
      </c>
      <c r="D972" s="275" t="s">
        <v>806</v>
      </c>
      <c r="E972" s="277" t="s">
        <v>909</v>
      </c>
      <c r="F972" s="214">
        <v>2026.0</v>
      </c>
      <c r="G972" s="214">
        <v>3.0</v>
      </c>
      <c r="H972" s="214" t="s">
        <v>68</v>
      </c>
      <c r="I972" s="220">
        <v>0.05</v>
      </c>
      <c r="J972" s="212"/>
      <c r="K972" s="217">
        <f t="shared" ref="K972:L972" si="1009">0.56%/24</f>
        <v>0.0002333333333</v>
      </c>
      <c r="L972" s="217">
        <f t="shared" si="1009"/>
        <v>0.0002333333333</v>
      </c>
      <c r="M972" s="218"/>
      <c r="N972" s="192"/>
      <c r="O972" s="192"/>
      <c r="P972" s="192"/>
      <c r="Q972" s="192"/>
      <c r="R972" s="192"/>
      <c r="S972" s="192"/>
      <c r="T972" s="192"/>
      <c r="U972" s="192"/>
      <c r="V972" s="192"/>
      <c r="W972" s="192"/>
      <c r="X972" s="192"/>
      <c r="Y972" s="192"/>
      <c r="Z972" s="192"/>
      <c r="AA972" s="192"/>
      <c r="AB972" s="192"/>
      <c r="AC972" s="192"/>
      <c r="AD972" s="192"/>
      <c r="AE972" s="192"/>
      <c r="AF972" s="192"/>
    </row>
    <row r="973" ht="16.5" customHeight="1">
      <c r="A973" s="192"/>
      <c r="B973" s="210">
        <v>8054.0</v>
      </c>
      <c r="C973" s="248" t="s">
        <v>408</v>
      </c>
      <c r="D973" s="275" t="s">
        <v>806</v>
      </c>
      <c r="E973" s="277" t="s">
        <v>909</v>
      </c>
      <c r="F973" s="214">
        <v>2026.0</v>
      </c>
      <c r="G973" s="214">
        <v>4.0</v>
      </c>
      <c r="H973" s="214" t="s">
        <v>71</v>
      </c>
      <c r="I973" s="220">
        <v>0.05</v>
      </c>
      <c r="J973" s="212"/>
      <c r="K973" s="217">
        <f t="shared" ref="K973:L973" si="1010">0.56%/24</f>
        <v>0.0002333333333</v>
      </c>
      <c r="L973" s="217">
        <f t="shared" si="1010"/>
        <v>0.0002333333333</v>
      </c>
      <c r="M973" s="218"/>
      <c r="N973" s="192"/>
      <c r="O973" s="192"/>
      <c r="P973" s="192"/>
      <c r="Q973" s="192"/>
      <c r="R973" s="192"/>
      <c r="S973" s="192"/>
      <c r="T973" s="192"/>
      <c r="U973" s="192"/>
      <c r="V973" s="192"/>
      <c r="W973" s="192"/>
      <c r="X973" s="192"/>
      <c r="Y973" s="192"/>
      <c r="Z973" s="192"/>
      <c r="AA973" s="192"/>
      <c r="AB973" s="192"/>
      <c r="AC973" s="192"/>
      <c r="AD973" s="192"/>
      <c r="AE973" s="192"/>
      <c r="AF973" s="192"/>
    </row>
    <row r="974" ht="16.5" customHeight="1">
      <c r="A974" s="192"/>
      <c r="B974" s="210">
        <v>8054.0</v>
      </c>
      <c r="C974" s="248" t="s">
        <v>408</v>
      </c>
      <c r="D974" s="275" t="s">
        <v>806</v>
      </c>
      <c r="E974" s="277" t="s">
        <v>909</v>
      </c>
      <c r="F974" s="214">
        <v>2026.0</v>
      </c>
      <c r="G974" s="214">
        <v>5.0</v>
      </c>
      <c r="H974" s="214" t="s">
        <v>74</v>
      </c>
      <c r="I974" s="220">
        <v>0.05</v>
      </c>
      <c r="J974" s="212"/>
      <c r="K974" s="217">
        <f t="shared" ref="K974:L974" si="1011">0.56%/24</f>
        <v>0.0002333333333</v>
      </c>
      <c r="L974" s="217">
        <f t="shared" si="1011"/>
        <v>0.0002333333333</v>
      </c>
      <c r="M974" s="218"/>
      <c r="N974" s="192"/>
      <c r="O974" s="192"/>
      <c r="P974" s="192"/>
      <c r="Q974" s="192"/>
      <c r="R974" s="192"/>
      <c r="S974" s="192"/>
      <c r="T974" s="192"/>
      <c r="U974" s="192"/>
      <c r="V974" s="192"/>
      <c r="W974" s="192"/>
      <c r="X974" s="192"/>
      <c r="Y974" s="192"/>
      <c r="Z974" s="192"/>
      <c r="AA974" s="192"/>
      <c r="AB974" s="192"/>
      <c r="AC974" s="192"/>
      <c r="AD974" s="192"/>
      <c r="AE974" s="192"/>
      <c r="AF974" s="192"/>
    </row>
    <row r="975" ht="16.5" customHeight="1">
      <c r="A975" s="192"/>
      <c r="B975" s="210">
        <v>8054.0</v>
      </c>
      <c r="C975" s="248" t="s">
        <v>408</v>
      </c>
      <c r="D975" s="275" t="s">
        <v>806</v>
      </c>
      <c r="E975" s="277" t="s">
        <v>909</v>
      </c>
      <c r="F975" s="214">
        <v>2026.0</v>
      </c>
      <c r="G975" s="214">
        <v>6.0</v>
      </c>
      <c r="H975" s="214" t="s">
        <v>77</v>
      </c>
      <c r="I975" s="220">
        <v>0.05</v>
      </c>
      <c r="J975" s="212"/>
      <c r="K975" s="217">
        <f t="shared" ref="K975:L975" si="1012">0.56%/24</f>
        <v>0.0002333333333</v>
      </c>
      <c r="L975" s="217">
        <f t="shared" si="1012"/>
        <v>0.0002333333333</v>
      </c>
      <c r="M975" s="218"/>
      <c r="N975" s="192"/>
      <c r="O975" s="192"/>
      <c r="P975" s="192"/>
      <c r="Q975" s="192"/>
      <c r="R975" s="192"/>
      <c r="S975" s="192"/>
      <c r="T975" s="192"/>
      <c r="U975" s="192"/>
      <c r="V975" s="192"/>
      <c r="W975" s="192"/>
      <c r="X975" s="192"/>
      <c r="Y975" s="192"/>
      <c r="Z975" s="192"/>
      <c r="AA975" s="192"/>
      <c r="AB975" s="192"/>
      <c r="AC975" s="192"/>
      <c r="AD975" s="192"/>
      <c r="AE975" s="192"/>
      <c r="AF975" s="192"/>
    </row>
    <row r="976" ht="16.5" customHeight="1">
      <c r="A976" s="192"/>
      <c r="B976" s="210">
        <v>8054.0</v>
      </c>
      <c r="C976" s="248" t="s">
        <v>408</v>
      </c>
      <c r="D976" s="275" t="s">
        <v>806</v>
      </c>
      <c r="E976" s="277" t="s">
        <v>909</v>
      </c>
      <c r="F976" s="214">
        <v>2026.0</v>
      </c>
      <c r="G976" s="214">
        <v>7.0</v>
      </c>
      <c r="H976" s="214" t="s">
        <v>41</v>
      </c>
      <c r="I976" s="220">
        <v>0.05</v>
      </c>
      <c r="J976" s="212"/>
      <c r="K976" s="217">
        <f t="shared" ref="K976:L976" si="1013">0.56%/24</f>
        <v>0.0002333333333</v>
      </c>
      <c r="L976" s="217">
        <f t="shared" si="1013"/>
        <v>0.0002333333333</v>
      </c>
      <c r="M976" s="218"/>
      <c r="N976" s="192"/>
      <c r="O976" s="192"/>
      <c r="P976" s="192"/>
      <c r="Q976" s="192"/>
      <c r="R976" s="192"/>
      <c r="S976" s="192"/>
      <c r="T976" s="192"/>
      <c r="U976" s="192"/>
      <c r="V976" s="192"/>
      <c r="W976" s="192"/>
      <c r="X976" s="192"/>
      <c r="Y976" s="192"/>
      <c r="Z976" s="192"/>
      <c r="AA976" s="192"/>
      <c r="AB976" s="192"/>
      <c r="AC976" s="192"/>
      <c r="AD976" s="192"/>
      <c r="AE976" s="192"/>
      <c r="AF976" s="192"/>
    </row>
    <row r="977" ht="16.5" customHeight="1">
      <c r="A977" s="192"/>
      <c r="B977" s="210">
        <v>8054.0</v>
      </c>
      <c r="C977" s="248" t="s">
        <v>408</v>
      </c>
      <c r="D977" s="275" t="s">
        <v>806</v>
      </c>
      <c r="E977" s="277" t="s">
        <v>909</v>
      </c>
      <c r="F977" s="214">
        <v>2026.0</v>
      </c>
      <c r="G977" s="214">
        <v>8.0</v>
      </c>
      <c r="H977" s="214" t="s">
        <v>46</v>
      </c>
      <c r="I977" s="220">
        <v>0.05</v>
      </c>
      <c r="J977" s="212"/>
      <c r="K977" s="217">
        <f t="shared" ref="K977:L977" si="1014">0.56%/24</f>
        <v>0.0002333333333</v>
      </c>
      <c r="L977" s="217">
        <f t="shared" si="1014"/>
        <v>0.0002333333333</v>
      </c>
      <c r="M977" s="218"/>
      <c r="N977" s="192"/>
      <c r="O977" s="192"/>
      <c r="P977" s="192"/>
      <c r="Q977" s="192"/>
      <c r="R977" s="192"/>
      <c r="S977" s="192"/>
      <c r="T977" s="192"/>
      <c r="U977" s="192"/>
      <c r="V977" s="192"/>
      <c r="W977" s="192"/>
      <c r="X977" s="192"/>
      <c r="Y977" s="192"/>
      <c r="Z977" s="192"/>
      <c r="AA977" s="192"/>
      <c r="AB977" s="192"/>
      <c r="AC977" s="192"/>
      <c r="AD977" s="192"/>
      <c r="AE977" s="192"/>
      <c r="AF977" s="192"/>
    </row>
    <row r="978" ht="16.5" customHeight="1">
      <c r="A978" s="192"/>
      <c r="B978" s="210">
        <v>8054.0</v>
      </c>
      <c r="C978" s="248" t="s">
        <v>408</v>
      </c>
      <c r="D978" s="275" t="s">
        <v>806</v>
      </c>
      <c r="E978" s="277" t="s">
        <v>909</v>
      </c>
      <c r="F978" s="214">
        <v>2026.0</v>
      </c>
      <c r="G978" s="214">
        <v>9.0</v>
      </c>
      <c r="H978" s="214" t="s">
        <v>49</v>
      </c>
      <c r="I978" s="220">
        <v>0.05</v>
      </c>
      <c r="J978" s="212"/>
      <c r="K978" s="217">
        <f t="shared" ref="K978:L978" si="1015">0.56%/24</f>
        <v>0.0002333333333</v>
      </c>
      <c r="L978" s="217">
        <f t="shared" si="1015"/>
        <v>0.0002333333333</v>
      </c>
      <c r="M978" s="218"/>
      <c r="N978" s="192"/>
      <c r="O978" s="192"/>
      <c r="P978" s="192"/>
      <c r="Q978" s="192"/>
      <c r="R978" s="192"/>
      <c r="S978" s="192"/>
      <c r="T978" s="192"/>
      <c r="U978" s="192"/>
      <c r="V978" s="192"/>
      <c r="W978" s="192"/>
      <c r="X978" s="192"/>
      <c r="Y978" s="192"/>
      <c r="Z978" s="192"/>
      <c r="AA978" s="192"/>
      <c r="AB978" s="192"/>
      <c r="AC978" s="192"/>
      <c r="AD978" s="192"/>
      <c r="AE978" s="192"/>
      <c r="AF978" s="192"/>
    </row>
    <row r="979" ht="16.5" customHeight="1">
      <c r="A979" s="192"/>
      <c r="B979" s="210">
        <v>8054.0</v>
      </c>
      <c r="C979" s="248" t="s">
        <v>408</v>
      </c>
      <c r="D979" s="275" t="s">
        <v>806</v>
      </c>
      <c r="E979" s="277" t="s">
        <v>909</v>
      </c>
      <c r="F979" s="214">
        <v>2026.0</v>
      </c>
      <c r="G979" s="214">
        <v>10.0</v>
      </c>
      <c r="H979" s="214" t="s">
        <v>52</v>
      </c>
      <c r="I979" s="220">
        <v>0.05</v>
      </c>
      <c r="J979" s="212"/>
      <c r="K979" s="217">
        <f t="shared" ref="K979:L979" si="1016">0.56%/24</f>
        <v>0.0002333333333</v>
      </c>
      <c r="L979" s="217">
        <f t="shared" si="1016"/>
        <v>0.0002333333333</v>
      </c>
      <c r="M979" s="218"/>
      <c r="N979" s="192"/>
      <c r="O979" s="192"/>
      <c r="P979" s="192"/>
      <c r="Q979" s="192"/>
      <c r="R979" s="192"/>
      <c r="S979" s="192"/>
      <c r="T979" s="192"/>
      <c r="U979" s="192"/>
      <c r="V979" s="192"/>
      <c r="W979" s="192"/>
      <c r="X979" s="192"/>
      <c r="Y979" s="192"/>
      <c r="Z979" s="192"/>
      <c r="AA979" s="192"/>
      <c r="AB979" s="192"/>
      <c r="AC979" s="192"/>
      <c r="AD979" s="192"/>
      <c r="AE979" s="192"/>
      <c r="AF979" s="192"/>
    </row>
    <row r="980" ht="16.5" customHeight="1">
      <c r="A980" s="192"/>
      <c r="B980" s="210">
        <v>8054.0</v>
      </c>
      <c r="C980" s="248" t="s">
        <v>408</v>
      </c>
      <c r="D980" s="275" t="s">
        <v>806</v>
      </c>
      <c r="E980" s="277" t="s">
        <v>909</v>
      </c>
      <c r="F980" s="214">
        <v>2026.0</v>
      </c>
      <c r="G980" s="214">
        <v>11.0</v>
      </c>
      <c r="H980" s="214" t="s">
        <v>55</v>
      </c>
      <c r="I980" s="220">
        <v>0.05</v>
      </c>
      <c r="J980" s="212"/>
      <c r="K980" s="217">
        <f t="shared" ref="K980:L980" si="1017">0.56%/24</f>
        <v>0.0002333333333</v>
      </c>
      <c r="L980" s="217">
        <f t="shared" si="1017"/>
        <v>0.0002333333333</v>
      </c>
      <c r="M980" s="218"/>
      <c r="N980" s="192"/>
      <c r="O980" s="192"/>
      <c r="P980" s="192"/>
      <c r="Q980" s="192"/>
      <c r="R980" s="192"/>
      <c r="S980" s="192"/>
      <c r="T980" s="192"/>
      <c r="U980" s="192"/>
      <c r="V980" s="192"/>
      <c r="W980" s="192"/>
      <c r="X980" s="192"/>
      <c r="Y980" s="192"/>
      <c r="Z980" s="192"/>
      <c r="AA980" s="192"/>
      <c r="AB980" s="192"/>
      <c r="AC980" s="192"/>
      <c r="AD980" s="192"/>
      <c r="AE980" s="192"/>
      <c r="AF980" s="192"/>
    </row>
    <row r="981" ht="16.5" customHeight="1">
      <c r="A981" s="192"/>
      <c r="B981" s="210">
        <v>8054.0</v>
      </c>
      <c r="C981" s="248" t="s">
        <v>408</v>
      </c>
      <c r="D981" s="275" t="s">
        <v>806</v>
      </c>
      <c r="E981" s="277" t="s">
        <v>909</v>
      </c>
      <c r="F981" s="214">
        <v>2026.0</v>
      </c>
      <c r="G981" s="214">
        <v>12.0</v>
      </c>
      <c r="H981" s="214" t="s">
        <v>59</v>
      </c>
      <c r="I981" s="220">
        <v>0.05</v>
      </c>
      <c r="J981" s="212"/>
      <c r="K981" s="217">
        <f t="shared" ref="K981:L981" si="1018">0.56%/24</f>
        <v>0.0002333333333</v>
      </c>
      <c r="L981" s="217">
        <f t="shared" si="1018"/>
        <v>0.0002333333333</v>
      </c>
      <c r="M981" s="218"/>
      <c r="N981" s="192"/>
      <c r="O981" s="192"/>
      <c r="P981" s="192"/>
      <c r="Q981" s="192"/>
      <c r="R981" s="192"/>
      <c r="S981" s="192"/>
      <c r="T981" s="192"/>
      <c r="U981" s="192"/>
      <c r="V981" s="192"/>
      <c r="W981" s="192"/>
      <c r="X981" s="192"/>
      <c r="Y981" s="192"/>
      <c r="Z981" s="192"/>
      <c r="AA981" s="192"/>
      <c r="AB981" s="192"/>
      <c r="AC981" s="192"/>
      <c r="AD981" s="192"/>
      <c r="AE981" s="192"/>
      <c r="AF981" s="192"/>
    </row>
    <row r="982" ht="16.5" customHeight="1">
      <c r="A982" s="192"/>
      <c r="B982" s="210">
        <v>8054.0</v>
      </c>
      <c r="C982" s="248" t="s">
        <v>408</v>
      </c>
      <c r="D982" s="275" t="s">
        <v>806</v>
      </c>
      <c r="E982" s="277" t="s">
        <v>909</v>
      </c>
      <c r="F982" s="214">
        <v>2027.0</v>
      </c>
      <c r="G982" s="214">
        <v>1.0</v>
      </c>
      <c r="H982" s="214" t="s">
        <v>488</v>
      </c>
      <c r="I982" s="220">
        <v>0.04</v>
      </c>
      <c r="J982" s="212"/>
      <c r="K982" s="217">
        <f t="shared" ref="K982:L982" si="1019">0.56%/24</f>
        <v>0.0002333333333</v>
      </c>
      <c r="L982" s="217">
        <f t="shared" si="1019"/>
        <v>0.0002333333333</v>
      </c>
      <c r="M982" s="218"/>
      <c r="N982" s="192"/>
      <c r="O982" s="192"/>
      <c r="P982" s="192"/>
      <c r="Q982" s="192"/>
      <c r="R982" s="192"/>
      <c r="S982" s="192"/>
      <c r="T982" s="192"/>
      <c r="U982" s="192"/>
      <c r="V982" s="192"/>
      <c r="W982" s="192"/>
      <c r="X982" s="192"/>
      <c r="Y982" s="192"/>
      <c r="Z982" s="192"/>
      <c r="AA982" s="192"/>
      <c r="AB982" s="192"/>
      <c r="AC982" s="192"/>
      <c r="AD982" s="192"/>
      <c r="AE982" s="192"/>
      <c r="AF982" s="192"/>
    </row>
    <row r="983" ht="16.5" customHeight="1">
      <c r="A983" s="192"/>
      <c r="B983" s="210">
        <v>8054.0</v>
      </c>
      <c r="C983" s="248" t="s">
        <v>408</v>
      </c>
      <c r="D983" s="275" t="s">
        <v>806</v>
      </c>
      <c r="E983" s="277" t="s">
        <v>909</v>
      </c>
      <c r="F983" s="214">
        <v>2027.0</v>
      </c>
      <c r="G983" s="214">
        <v>2.0</v>
      </c>
      <c r="H983" s="214" t="s">
        <v>65</v>
      </c>
      <c r="I983" s="220">
        <v>0.04</v>
      </c>
      <c r="J983" s="212"/>
      <c r="K983" s="217">
        <f t="shared" ref="K983:L983" si="1020">0.56%/24</f>
        <v>0.0002333333333</v>
      </c>
      <c r="L983" s="217">
        <f t="shared" si="1020"/>
        <v>0.0002333333333</v>
      </c>
      <c r="M983" s="218"/>
      <c r="N983" s="192"/>
      <c r="O983" s="192"/>
      <c r="P983" s="192"/>
      <c r="Q983" s="192"/>
      <c r="R983" s="192"/>
      <c r="S983" s="192"/>
      <c r="T983" s="192"/>
      <c r="U983" s="192"/>
      <c r="V983" s="192"/>
      <c r="W983" s="192"/>
      <c r="X983" s="192"/>
      <c r="Y983" s="192"/>
      <c r="Z983" s="192"/>
      <c r="AA983" s="192"/>
      <c r="AB983" s="192"/>
      <c r="AC983" s="192"/>
      <c r="AD983" s="192"/>
      <c r="AE983" s="192"/>
      <c r="AF983" s="192"/>
    </row>
    <row r="984" ht="16.5" customHeight="1">
      <c r="A984" s="192"/>
      <c r="B984" s="210">
        <v>8054.0</v>
      </c>
      <c r="C984" s="248" t="s">
        <v>408</v>
      </c>
      <c r="D984" s="275" t="s">
        <v>806</v>
      </c>
      <c r="E984" s="277" t="s">
        <v>909</v>
      </c>
      <c r="F984" s="214">
        <v>2027.0</v>
      </c>
      <c r="G984" s="214">
        <v>3.0</v>
      </c>
      <c r="H984" s="214" t="s">
        <v>68</v>
      </c>
      <c r="I984" s="220">
        <v>0.042</v>
      </c>
      <c r="J984" s="212"/>
      <c r="K984" s="217">
        <f t="shared" ref="K984:L984" si="1021">0.56%/24</f>
        <v>0.0002333333333</v>
      </c>
      <c r="L984" s="217">
        <f t="shared" si="1021"/>
        <v>0.0002333333333</v>
      </c>
      <c r="M984" s="218"/>
      <c r="N984" s="192"/>
      <c r="O984" s="192"/>
      <c r="P984" s="192"/>
      <c r="Q984" s="192"/>
      <c r="R984" s="192"/>
      <c r="S984" s="192"/>
      <c r="T984" s="192"/>
      <c r="U984" s="192"/>
      <c r="V984" s="192"/>
      <c r="W984" s="192"/>
      <c r="X984" s="192"/>
      <c r="Y984" s="192"/>
      <c r="Z984" s="192"/>
      <c r="AA984" s="192"/>
      <c r="AB984" s="192"/>
      <c r="AC984" s="192"/>
      <c r="AD984" s="192"/>
      <c r="AE984" s="192"/>
      <c r="AF984" s="192"/>
    </row>
    <row r="985" ht="16.5" customHeight="1">
      <c r="A985" s="192"/>
      <c r="B985" s="210">
        <v>8054.0</v>
      </c>
      <c r="C985" s="248" t="s">
        <v>408</v>
      </c>
      <c r="D985" s="275" t="s">
        <v>806</v>
      </c>
      <c r="E985" s="277" t="s">
        <v>909</v>
      </c>
      <c r="F985" s="214">
        <v>2027.0</v>
      </c>
      <c r="G985" s="214">
        <v>4.0</v>
      </c>
      <c r="H985" s="214" t="s">
        <v>71</v>
      </c>
      <c r="I985" s="220">
        <v>0.042</v>
      </c>
      <c r="J985" s="212"/>
      <c r="K985" s="217">
        <f t="shared" ref="K985:L985" si="1022">0.56%/24</f>
        <v>0.0002333333333</v>
      </c>
      <c r="L985" s="217">
        <f t="shared" si="1022"/>
        <v>0.0002333333333</v>
      </c>
      <c r="M985" s="218"/>
      <c r="N985" s="192"/>
      <c r="O985" s="192"/>
      <c r="P985" s="192"/>
      <c r="Q985" s="192"/>
      <c r="R985" s="192"/>
      <c r="S985" s="192"/>
      <c r="T985" s="192"/>
      <c r="U985" s="192"/>
      <c r="V985" s="192"/>
      <c r="W985" s="192"/>
      <c r="X985" s="192"/>
      <c r="Y985" s="192"/>
      <c r="Z985" s="192"/>
      <c r="AA985" s="192"/>
      <c r="AB985" s="192"/>
      <c r="AC985" s="192"/>
      <c r="AD985" s="192"/>
      <c r="AE985" s="192"/>
      <c r="AF985" s="192"/>
    </row>
    <row r="986" ht="16.5" customHeight="1">
      <c r="A986" s="192"/>
      <c r="B986" s="210">
        <v>8054.0</v>
      </c>
      <c r="C986" s="248" t="s">
        <v>408</v>
      </c>
      <c r="D986" s="275" t="s">
        <v>806</v>
      </c>
      <c r="E986" s="277" t="s">
        <v>909</v>
      </c>
      <c r="F986" s="214">
        <v>2027.0</v>
      </c>
      <c r="G986" s="214">
        <v>5.0</v>
      </c>
      <c r="H986" s="214" t="s">
        <v>74</v>
      </c>
      <c r="I986" s="220">
        <v>0.042</v>
      </c>
      <c r="J986" s="212"/>
      <c r="K986" s="217">
        <f t="shared" ref="K986:L986" si="1023">0.56%/24</f>
        <v>0.0002333333333</v>
      </c>
      <c r="L986" s="217">
        <f t="shared" si="1023"/>
        <v>0.0002333333333</v>
      </c>
      <c r="M986" s="218"/>
      <c r="N986" s="192"/>
      <c r="O986" s="192"/>
      <c r="P986" s="192"/>
      <c r="Q986" s="192"/>
      <c r="R986" s="192"/>
      <c r="S986" s="192"/>
      <c r="T986" s="192"/>
      <c r="U986" s="192"/>
      <c r="V986" s="192"/>
      <c r="W986" s="192"/>
      <c r="X986" s="192"/>
      <c r="Y986" s="192"/>
      <c r="Z986" s="192"/>
      <c r="AA986" s="192"/>
      <c r="AB986" s="192"/>
      <c r="AC986" s="192"/>
      <c r="AD986" s="192"/>
      <c r="AE986" s="192"/>
      <c r="AF986" s="192"/>
    </row>
    <row r="987" ht="16.5" customHeight="1">
      <c r="A987" s="192"/>
      <c r="B987" s="210">
        <v>8054.0</v>
      </c>
      <c r="C987" s="248" t="s">
        <v>408</v>
      </c>
      <c r="D987" s="275" t="s">
        <v>806</v>
      </c>
      <c r="E987" s="277" t="s">
        <v>909</v>
      </c>
      <c r="F987" s="214">
        <v>2027.0</v>
      </c>
      <c r="G987" s="214">
        <v>6.0</v>
      </c>
      <c r="H987" s="214" t="s">
        <v>77</v>
      </c>
      <c r="I987" s="220">
        <v>0.042</v>
      </c>
      <c r="J987" s="212"/>
      <c r="K987" s="217">
        <f t="shared" ref="K987:L987" si="1024">0.56%/24</f>
        <v>0.0002333333333</v>
      </c>
      <c r="L987" s="217">
        <f t="shared" si="1024"/>
        <v>0.0002333333333</v>
      </c>
      <c r="M987" s="218"/>
      <c r="N987" s="192"/>
      <c r="O987" s="192"/>
      <c r="P987" s="192"/>
      <c r="Q987" s="192"/>
      <c r="R987" s="192"/>
      <c r="S987" s="192"/>
      <c r="T987" s="192"/>
      <c r="U987" s="192"/>
      <c r="V987" s="192"/>
      <c r="W987" s="192"/>
      <c r="X987" s="192"/>
      <c r="Y987" s="192"/>
      <c r="Z987" s="192"/>
      <c r="AA987" s="192"/>
      <c r="AB987" s="192"/>
      <c r="AC987" s="192"/>
      <c r="AD987" s="192"/>
      <c r="AE987" s="192"/>
      <c r="AF987" s="192"/>
    </row>
    <row r="988" ht="16.5" customHeight="1">
      <c r="A988" s="192"/>
      <c r="B988" s="210">
        <v>8054.0</v>
      </c>
      <c r="C988" s="248" t="s">
        <v>408</v>
      </c>
      <c r="D988" s="275" t="s">
        <v>806</v>
      </c>
      <c r="E988" s="277" t="s">
        <v>909</v>
      </c>
      <c r="F988" s="214">
        <v>2027.0</v>
      </c>
      <c r="G988" s="214">
        <v>7.0</v>
      </c>
      <c r="H988" s="214" t="s">
        <v>41</v>
      </c>
      <c r="I988" s="220">
        <v>0.042</v>
      </c>
      <c r="J988" s="212"/>
      <c r="K988" s="217">
        <f t="shared" ref="K988:L988" si="1025">0.56%/24</f>
        <v>0.0002333333333</v>
      </c>
      <c r="L988" s="217">
        <f t="shared" si="1025"/>
        <v>0.0002333333333</v>
      </c>
      <c r="M988" s="218"/>
      <c r="N988" s="192"/>
      <c r="O988" s="192"/>
      <c r="P988" s="192"/>
      <c r="Q988" s="192"/>
      <c r="R988" s="192"/>
      <c r="S988" s="192"/>
      <c r="T988" s="192"/>
      <c r="U988" s="192"/>
      <c r="V988" s="192"/>
      <c r="W988" s="192"/>
      <c r="X988" s="192"/>
      <c r="Y988" s="192"/>
      <c r="Z988" s="192"/>
      <c r="AA988" s="192"/>
      <c r="AB988" s="192"/>
      <c r="AC988" s="192"/>
      <c r="AD988" s="192"/>
      <c r="AE988" s="192"/>
      <c r="AF988" s="192"/>
    </row>
    <row r="989" ht="16.5" customHeight="1">
      <c r="A989" s="192"/>
      <c r="B989" s="210">
        <v>8054.0</v>
      </c>
      <c r="C989" s="248" t="s">
        <v>408</v>
      </c>
      <c r="D989" s="275" t="s">
        <v>806</v>
      </c>
      <c r="E989" s="277" t="s">
        <v>909</v>
      </c>
      <c r="F989" s="214">
        <v>2027.0</v>
      </c>
      <c r="G989" s="214">
        <v>8.0</v>
      </c>
      <c r="H989" s="214" t="s">
        <v>46</v>
      </c>
      <c r="I989" s="220">
        <v>0.042</v>
      </c>
      <c r="J989" s="212"/>
      <c r="K989" s="217">
        <f t="shared" ref="K989:L989" si="1026">0.56%/24</f>
        <v>0.0002333333333</v>
      </c>
      <c r="L989" s="217">
        <f t="shared" si="1026"/>
        <v>0.0002333333333</v>
      </c>
      <c r="M989" s="218"/>
      <c r="N989" s="192"/>
      <c r="O989" s="192"/>
      <c r="P989" s="192"/>
      <c r="Q989" s="192"/>
      <c r="R989" s="192"/>
      <c r="S989" s="192"/>
      <c r="T989" s="192"/>
      <c r="U989" s="192"/>
      <c r="V989" s="192"/>
      <c r="W989" s="192"/>
      <c r="X989" s="192"/>
      <c r="Y989" s="192"/>
      <c r="Z989" s="192"/>
      <c r="AA989" s="192"/>
      <c r="AB989" s="192"/>
      <c r="AC989" s="192"/>
      <c r="AD989" s="192"/>
      <c r="AE989" s="192"/>
      <c r="AF989" s="192"/>
    </row>
    <row r="990" ht="16.5" customHeight="1">
      <c r="A990" s="192"/>
      <c r="B990" s="210">
        <v>8054.0</v>
      </c>
      <c r="C990" s="248" t="s">
        <v>408</v>
      </c>
      <c r="D990" s="275" t="s">
        <v>806</v>
      </c>
      <c r="E990" s="277" t="s">
        <v>909</v>
      </c>
      <c r="F990" s="214">
        <v>2027.0</v>
      </c>
      <c r="G990" s="214">
        <v>9.0</v>
      </c>
      <c r="H990" s="214" t="s">
        <v>49</v>
      </c>
      <c r="I990" s="220">
        <v>0.042</v>
      </c>
      <c r="J990" s="212"/>
      <c r="K990" s="217">
        <f t="shared" ref="K990:L990" si="1027">0.56%/24</f>
        <v>0.0002333333333</v>
      </c>
      <c r="L990" s="217">
        <f t="shared" si="1027"/>
        <v>0.0002333333333</v>
      </c>
      <c r="M990" s="218"/>
      <c r="N990" s="192"/>
      <c r="O990" s="192"/>
      <c r="P990" s="192"/>
      <c r="Q990" s="192"/>
      <c r="R990" s="192"/>
      <c r="S990" s="192"/>
      <c r="T990" s="192"/>
      <c r="U990" s="192"/>
      <c r="V990" s="192"/>
      <c r="W990" s="192"/>
      <c r="X990" s="192"/>
      <c r="Y990" s="192"/>
      <c r="Z990" s="192"/>
      <c r="AA990" s="192"/>
      <c r="AB990" s="192"/>
      <c r="AC990" s="192"/>
      <c r="AD990" s="192"/>
      <c r="AE990" s="192"/>
      <c r="AF990" s="192"/>
    </row>
    <row r="991" ht="16.5" customHeight="1">
      <c r="A991" s="192"/>
      <c r="B991" s="210">
        <v>8054.0</v>
      </c>
      <c r="C991" s="248" t="s">
        <v>408</v>
      </c>
      <c r="D991" s="275" t="s">
        <v>806</v>
      </c>
      <c r="E991" s="277" t="s">
        <v>910</v>
      </c>
      <c r="F991" s="214">
        <v>2027.0</v>
      </c>
      <c r="G991" s="214">
        <v>10.0</v>
      </c>
      <c r="H991" s="214" t="s">
        <v>52</v>
      </c>
      <c r="I991" s="220">
        <v>0.042</v>
      </c>
      <c r="J991" s="212"/>
      <c r="K991" s="217">
        <f t="shared" ref="K991:L991" si="1028">0.56%/24</f>
        <v>0.0002333333333</v>
      </c>
      <c r="L991" s="217">
        <f t="shared" si="1028"/>
        <v>0.0002333333333</v>
      </c>
      <c r="M991" s="218"/>
      <c r="N991" s="192"/>
      <c r="O991" s="192"/>
      <c r="P991" s="192"/>
      <c r="Q991" s="192"/>
      <c r="R991" s="192"/>
      <c r="S991" s="192"/>
      <c r="T991" s="192"/>
      <c r="U991" s="192"/>
      <c r="V991" s="192"/>
      <c r="W991" s="192"/>
      <c r="X991" s="192"/>
      <c r="Y991" s="192"/>
      <c r="Z991" s="192"/>
      <c r="AA991" s="192"/>
      <c r="AB991" s="192"/>
      <c r="AC991" s="192"/>
      <c r="AD991" s="192"/>
      <c r="AE991" s="192"/>
      <c r="AF991" s="192"/>
    </row>
    <row r="992" ht="16.5" customHeight="1">
      <c r="A992" s="192"/>
      <c r="B992" s="210">
        <v>8054.0</v>
      </c>
      <c r="C992" s="248" t="s">
        <v>408</v>
      </c>
      <c r="D992" s="275" t="s">
        <v>806</v>
      </c>
      <c r="E992" s="277" t="s">
        <v>910</v>
      </c>
      <c r="F992" s="214">
        <v>2027.0</v>
      </c>
      <c r="G992" s="214">
        <v>11.0</v>
      </c>
      <c r="H992" s="214" t="s">
        <v>55</v>
      </c>
      <c r="I992" s="220">
        <v>0.042</v>
      </c>
      <c r="J992" s="212"/>
      <c r="K992" s="217">
        <f t="shared" ref="K992:L992" si="1029">0.56%/24</f>
        <v>0.0002333333333</v>
      </c>
      <c r="L992" s="217">
        <f t="shared" si="1029"/>
        <v>0.0002333333333</v>
      </c>
      <c r="M992" s="218"/>
      <c r="N992" s="192"/>
      <c r="O992" s="192"/>
      <c r="P992" s="192"/>
      <c r="Q992" s="192"/>
      <c r="R992" s="192"/>
      <c r="S992" s="192"/>
      <c r="T992" s="192"/>
      <c r="U992" s="192"/>
      <c r="V992" s="192"/>
      <c r="W992" s="192"/>
      <c r="X992" s="192"/>
      <c r="Y992" s="192"/>
      <c r="Z992" s="192"/>
      <c r="AA992" s="192"/>
      <c r="AB992" s="192"/>
      <c r="AC992" s="192"/>
      <c r="AD992" s="192"/>
      <c r="AE992" s="192"/>
      <c r="AF992" s="192"/>
    </row>
    <row r="993" ht="16.5" customHeight="1">
      <c r="A993" s="192"/>
      <c r="B993" s="210">
        <v>8054.0</v>
      </c>
      <c r="C993" s="248" t="s">
        <v>408</v>
      </c>
      <c r="D993" s="275" t="s">
        <v>806</v>
      </c>
      <c r="E993" s="277" t="s">
        <v>910</v>
      </c>
      <c r="F993" s="214">
        <v>2027.0</v>
      </c>
      <c r="G993" s="214">
        <v>12.0</v>
      </c>
      <c r="H993" s="214" t="s">
        <v>59</v>
      </c>
      <c r="I993" s="220">
        <v>0.042</v>
      </c>
      <c r="J993" s="212"/>
      <c r="K993" s="217">
        <f t="shared" ref="K993:L993" si="1030">0.56%/24</f>
        <v>0.0002333333333</v>
      </c>
      <c r="L993" s="217">
        <f t="shared" si="1030"/>
        <v>0.0002333333333</v>
      </c>
      <c r="M993" s="218"/>
      <c r="N993" s="192"/>
      <c r="O993" s="192"/>
      <c r="P993" s="192"/>
      <c r="Q993" s="192"/>
      <c r="R993" s="192"/>
      <c r="S993" s="192"/>
      <c r="T993" s="192"/>
      <c r="U993" s="192"/>
      <c r="V993" s="192"/>
      <c r="W993" s="192"/>
      <c r="X993" s="192"/>
      <c r="Y993" s="192"/>
      <c r="Z993" s="192"/>
      <c r="AA993" s="192"/>
      <c r="AB993" s="192"/>
      <c r="AC993" s="192"/>
      <c r="AD993" s="192"/>
      <c r="AE993" s="192"/>
      <c r="AF993" s="192"/>
    </row>
    <row r="994" ht="16.5" customHeight="1">
      <c r="A994" s="192"/>
      <c r="B994" s="210">
        <v>8054.0</v>
      </c>
      <c r="C994" s="248" t="s">
        <v>408</v>
      </c>
      <c r="D994" s="275" t="s">
        <v>806</v>
      </c>
      <c r="E994" s="277" t="s">
        <v>910</v>
      </c>
      <c r="F994" s="214">
        <v>2026.0</v>
      </c>
      <c r="G994" s="214">
        <v>1.0</v>
      </c>
      <c r="H994" s="214" t="s">
        <v>488</v>
      </c>
      <c r="I994" s="220">
        <v>0.0</v>
      </c>
      <c r="J994" s="280"/>
      <c r="K994" s="217">
        <f t="shared" ref="K994:L994" si="1031">0.56%/24</f>
        <v>0.0002333333333</v>
      </c>
      <c r="L994" s="217">
        <f t="shared" si="1031"/>
        <v>0.0002333333333</v>
      </c>
      <c r="M994" s="218"/>
      <c r="N994" s="192"/>
      <c r="O994" s="192"/>
      <c r="P994" s="192"/>
      <c r="Q994" s="192"/>
      <c r="R994" s="192"/>
      <c r="S994" s="192"/>
      <c r="T994" s="192"/>
      <c r="U994" s="192"/>
      <c r="V994" s="192"/>
      <c r="W994" s="192"/>
      <c r="X994" s="192"/>
      <c r="Y994" s="192"/>
      <c r="Z994" s="192"/>
      <c r="AA994" s="192"/>
      <c r="AB994" s="192"/>
      <c r="AC994" s="192"/>
      <c r="AD994" s="192"/>
      <c r="AE994" s="192"/>
      <c r="AF994" s="192"/>
    </row>
    <row r="995" ht="16.5" customHeight="1">
      <c r="A995" s="192"/>
      <c r="B995" s="210">
        <v>8054.0</v>
      </c>
      <c r="C995" s="248" t="s">
        <v>408</v>
      </c>
      <c r="D995" s="275" t="s">
        <v>806</v>
      </c>
      <c r="E995" s="277" t="s">
        <v>910</v>
      </c>
      <c r="F995" s="214">
        <v>2026.0</v>
      </c>
      <c r="G995" s="214">
        <v>2.0</v>
      </c>
      <c r="H995" s="214" t="s">
        <v>65</v>
      </c>
      <c r="I995" s="220">
        <v>0.0</v>
      </c>
      <c r="J995" s="282"/>
      <c r="K995" s="217">
        <f t="shared" ref="K995:L995" si="1032">0.56%/24</f>
        <v>0.0002333333333</v>
      </c>
      <c r="L995" s="217">
        <f t="shared" si="1032"/>
        <v>0.0002333333333</v>
      </c>
      <c r="M995" s="271"/>
      <c r="N995" s="192"/>
      <c r="O995" s="192"/>
      <c r="P995" s="192">
        <f>LEN(M995)</f>
        <v>0</v>
      </c>
      <c r="Q995" s="192"/>
      <c r="R995" s="192"/>
      <c r="S995" s="192"/>
      <c r="T995" s="192"/>
      <c r="U995" s="192"/>
      <c r="V995" s="192"/>
      <c r="W995" s="192"/>
      <c r="X995" s="192"/>
      <c r="Y995" s="192"/>
      <c r="Z995" s="192"/>
      <c r="AA995" s="192"/>
      <c r="AB995" s="192"/>
      <c r="AC995" s="192"/>
      <c r="AD995" s="192"/>
      <c r="AE995" s="192"/>
      <c r="AF995" s="192"/>
    </row>
    <row r="996" ht="16.5" customHeight="1">
      <c r="A996" s="192"/>
      <c r="B996" s="210">
        <v>8054.0</v>
      </c>
      <c r="C996" s="248" t="s">
        <v>408</v>
      </c>
      <c r="D996" s="275" t="s">
        <v>806</v>
      </c>
      <c r="E996" s="277" t="s">
        <v>910</v>
      </c>
      <c r="F996" s="214">
        <v>2026.0</v>
      </c>
      <c r="G996" s="214">
        <v>3.0</v>
      </c>
      <c r="H996" s="214" t="s">
        <v>68</v>
      </c>
      <c r="I996" s="220">
        <v>0.05</v>
      </c>
      <c r="J996" s="212"/>
      <c r="K996" s="217">
        <f t="shared" ref="K996:L996" si="1033">0.56%/24</f>
        <v>0.0002333333333</v>
      </c>
      <c r="L996" s="217">
        <f t="shared" si="1033"/>
        <v>0.0002333333333</v>
      </c>
      <c r="M996" s="218"/>
      <c r="N996" s="192"/>
      <c r="O996" s="192"/>
      <c r="P996" s="192"/>
      <c r="Q996" s="192"/>
      <c r="R996" s="192"/>
      <c r="S996" s="192"/>
      <c r="T996" s="192"/>
      <c r="U996" s="192"/>
      <c r="V996" s="192"/>
      <c r="W996" s="192"/>
      <c r="X996" s="192"/>
      <c r="Y996" s="192"/>
      <c r="Z996" s="192"/>
      <c r="AA996" s="192"/>
      <c r="AB996" s="192"/>
      <c r="AC996" s="192"/>
      <c r="AD996" s="192"/>
      <c r="AE996" s="192"/>
      <c r="AF996" s="192"/>
    </row>
    <row r="997" ht="16.5" customHeight="1">
      <c r="A997" s="192"/>
      <c r="B997" s="210">
        <v>8054.0</v>
      </c>
      <c r="C997" s="248" t="s">
        <v>408</v>
      </c>
      <c r="D997" s="275" t="s">
        <v>806</v>
      </c>
      <c r="E997" s="277" t="s">
        <v>910</v>
      </c>
      <c r="F997" s="214">
        <v>2026.0</v>
      </c>
      <c r="G997" s="214">
        <v>4.0</v>
      </c>
      <c r="H997" s="214" t="s">
        <v>71</v>
      </c>
      <c r="I997" s="220">
        <v>0.05</v>
      </c>
      <c r="J997" s="212"/>
      <c r="K997" s="217">
        <f t="shared" ref="K997:L997" si="1034">0.56%/24</f>
        <v>0.0002333333333</v>
      </c>
      <c r="L997" s="217">
        <f t="shared" si="1034"/>
        <v>0.0002333333333</v>
      </c>
      <c r="M997" s="218"/>
      <c r="N997" s="192"/>
      <c r="O997" s="192"/>
      <c r="P997" s="192"/>
      <c r="Q997" s="192"/>
      <c r="R997" s="192"/>
      <c r="S997" s="192"/>
      <c r="T997" s="192"/>
      <c r="U997" s="192"/>
      <c r="V997" s="192"/>
      <c r="W997" s="192"/>
      <c r="X997" s="192"/>
      <c r="Y997" s="192"/>
      <c r="Z997" s="192"/>
      <c r="AA997" s="192"/>
      <c r="AB997" s="192"/>
      <c r="AC997" s="192"/>
      <c r="AD997" s="192"/>
      <c r="AE997" s="192"/>
      <c r="AF997" s="192"/>
    </row>
    <row r="998" ht="16.5" customHeight="1">
      <c r="A998" s="192"/>
      <c r="B998" s="210">
        <v>8054.0</v>
      </c>
      <c r="C998" s="248" t="s">
        <v>408</v>
      </c>
      <c r="D998" s="275" t="s">
        <v>806</v>
      </c>
      <c r="E998" s="277" t="s">
        <v>910</v>
      </c>
      <c r="F998" s="214">
        <v>2026.0</v>
      </c>
      <c r="G998" s="214">
        <v>5.0</v>
      </c>
      <c r="H998" s="214" t="s">
        <v>74</v>
      </c>
      <c r="I998" s="220">
        <v>0.05</v>
      </c>
      <c r="J998" s="212"/>
      <c r="K998" s="217">
        <f t="shared" ref="K998:L998" si="1035">0.56%/24</f>
        <v>0.0002333333333</v>
      </c>
      <c r="L998" s="217">
        <f t="shared" si="1035"/>
        <v>0.0002333333333</v>
      </c>
      <c r="M998" s="218"/>
      <c r="N998" s="192"/>
      <c r="O998" s="192"/>
      <c r="P998" s="192"/>
      <c r="Q998" s="192"/>
      <c r="R998" s="192"/>
      <c r="S998" s="192"/>
      <c r="T998" s="192"/>
      <c r="U998" s="192"/>
      <c r="V998" s="192"/>
      <c r="W998" s="192"/>
      <c r="X998" s="192"/>
      <c r="Y998" s="192"/>
      <c r="Z998" s="192"/>
      <c r="AA998" s="192"/>
      <c r="AB998" s="192"/>
      <c r="AC998" s="192"/>
      <c r="AD998" s="192"/>
      <c r="AE998" s="192"/>
      <c r="AF998" s="192"/>
    </row>
    <row r="999" ht="16.5" customHeight="1">
      <c r="A999" s="192"/>
      <c r="B999" s="210">
        <v>8054.0</v>
      </c>
      <c r="C999" s="248" t="s">
        <v>408</v>
      </c>
      <c r="D999" s="275" t="s">
        <v>806</v>
      </c>
      <c r="E999" s="277" t="s">
        <v>910</v>
      </c>
      <c r="F999" s="214">
        <v>2026.0</v>
      </c>
      <c r="G999" s="214">
        <v>6.0</v>
      </c>
      <c r="H999" s="214" t="s">
        <v>77</v>
      </c>
      <c r="I999" s="220">
        <v>0.05</v>
      </c>
      <c r="J999" s="212"/>
      <c r="K999" s="217">
        <f t="shared" ref="K999:L999" si="1036">0.56%/24</f>
        <v>0.0002333333333</v>
      </c>
      <c r="L999" s="217">
        <f t="shared" si="1036"/>
        <v>0.0002333333333</v>
      </c>
      <c r="M999" s="218"/>
      <c r="N999" s="192"/>
      <c r="O999" s="192"/>
      <c r="P999" s="192"/>
      <c r="Q999" s="192"/>
      <c r="R999" s="192"/>
      <c r="S999" s="192"/>
      <c r="T999" s="192"/>
      <c r="U999" s="192"/>
      <c r="V999" s="192"/>
      <c r="W999" s="192"/>
      <c r="X999" s="192"/>
      <c r="Y999" s="192"/>
      <c r="Z999" s="192"/>
      <c r="AA999" s="192"/>
      <c r="AB999" s="192"/>
      <c r="AC999" s="192"/>
      <c r="AD999" s="192"/>
      <c r="AE999" s="192"/>
      <c r="AF999" s="192"/>
    </row>
    <row r="1000" ht="16.5" customHeight="1">
      <c r="A1000" s="192"/>
      <c r="B1000" s="210">
        <v>8054.0</v>
      </c>
      <c r="C1000" s="248" t="s">
        <v>408</v>
      </c>
      <c r="D1000" s="275" t="s">
        <v>806</v>
      </c>
      <c r="E1000" s="277" t="s">
        <v>910</v>
      </c>
      <c r="F1000" s="214">
        <v>2026.0</v>
      </c>
      <c r="G1000" s="214">
        <v>7.0</v>
      </c>
      <c r="H1000" s="214" t="s">
        <v>41</v>
      </c>
      <c r="I1000" s="220">
        <v>0.05</v>
      </c>
      <c r="J1000" s="212"/>
      <c r="K1000" s="217">
        <f t="shared" ref="K1000:L1000" si="1037">0.56%/24</f>
        <v>0.0002333333333</v>
      </c>
      <c r="L1000" s="217">
        <f t="shared" si="1037"/>
        <v>0.0002333333333</v>
      </c>
      <c r="M1000" s="218"/>
      <c r="N1000" s="192"/>
      <c r="O1000" s="192"/>
      <c r="P1000" s="192"/>
      <c r="Q1000" s="192"/>
      <c r="R1000" s="192"/>
      <c r="S1000" s="192"/>
      <c r="T1000" s="192"/>
      <c r="U1000" s="192"/>
      <c r="V1000" s="192"/>
      <c r="W1000" s="192"/>
      <c r="X1000" s="192"/>
      <c r="Y1000" s="192"/>
      <c r="Z1000" s="192"/>
      <c r="AA1000" s="192"/>
      <c r="AB1000" s="192"/>
      <c r="AC1000" s="192"/>
      <c r="AD1000" s="192"/>
      <c r="AE1000" s="192"/>
      <c r="AF1000" s="192"/>
    </row>
    <row r="1001" ht="16.5" customHeight="1">
      <c r="A1001" s="192"/>
      <c r="B1001" s="210">
        <v>8054.0</v>
      </c>
      <c r="C1001" s="248" t="s">
        <v>408</v>
      </c>
      <c r="D1001" s="275" t="s">
        <v>806</v>
      </c>
      <c r="E1001" s="277" t="s">
        <v>910</v>
      </c>
      <c r="F1001" s="214">
        <v>2026.0</v>
      </c>
      <c r="G1001" s="214">
        <v>8.0</v>
      </c>
      <c r="H1001" s="214" t="s">
        <v>46</v>
      </c>
      <c r="I1001" s="220">
        <v>0.05</v>
      </c>
      <c r="J1001" s="212"/>
      <c r="K1001" s="217">
        <f t="shared" ref="K1001:L1001" si="1038">0.56%/24</f>
        <v>0.0002333333333</v>
      </c>
      <c r="L1001" s="217">
        <f t="shared" si="1038"/>
        <v>0.0002333333333</v>
      </c>
      <c r="M1001" s="218"/>
      <c r="N1001" s="192"/>
      <c r="O1001" s="192"/>
      <c r="P1001" s="192"/>
      <c r="Q1001" s="192"/>
      <c r="R1001" s="192"/>
      <c r="S1001" s="192"/>
      <c r="T1001" s="192"/>
      <c r="U1001" s="192"/>
      <c r="V1001" s="192"/>
      <c r="W1001" s="192"/>
      <c r="X1001" s="192"/>
      <c r="Y1001" s="192"/>
      <c r="Z1001" s="192"/>
      <c r="AA1001" s="192"/>
      <c r="AB1001" s="192"/>
      <c r="AC1001" s="192"/>
      <c r="AD1001" s="192"/>
      <c r="AE1001" s="192"/>
      <c r="AF1001" s="192"/>
    </row>
    <row r="1002" ht="16.5" customHeight="1">
      <c r="A1002" s="192"/>
      <c r="B1002" s="210">
        <v>8054.0</v>
      </c>
      <c r="C1002" s="248" t="s">
        <v>408</v>
      </c>
      <c r="D1002" s="275" t="s">
        <v>806</v>
      </c>
      <c r="E1002" s="277" t="s">
        <v>910</v>
      </c>
      <c r="F1002" s="214">
        <v>2026.0</v>
      </c>
      <c r="G1002" s="214">
        <v>9.0</v>
      </c>
      <c r="H1002" s="214" t="s">
        <v>49</v>
      </c>
      <c r="I1002" s="220">
        <v>0.05</v>
      </c>
      <c r="J1002" s="212"/>
      <c r="K1002" s="217">
        <f t="shared" ref="K1002:L1002" si="1039">0.56%/24</f>
        <v>0.0002333333333</v>
      </c>
      <c r="L1002" s="217">
        <f t="shared" si="1039"/>
        <v>0.0002333333333</v>
      </c>
      <c r="M1002" s="218"/>
      <c r="N1002" s="192"/>
      <c r="O1002" s="192"/>
      <c r="P1002" s="192"/>
      <c r="Q1002" s="192"/>
      <c r="R1002" s="192"/>
      <c r="S1002" s="192"/>
      <c r="T1002" s="192"/>
      <c r="U1002" s="192"/>
      <c r="V1002" s="192"/>
      <c r="W1002" s="192"/>
      <c r="X1002" s="192"/>
      <c r="Y1002" s="192"/>
      <c r="Z1002" s="192"/>
      <c r="AA1002" s="192"/>
      <c r="AB1002" s="192"/>
      <c r="AC1002" s="192"/>
      <c r="AD1002" s="192"/>
      <c r="AE1002" s="192"/>
      <c r="AF1002" s="192"/>
    </row>
    <row r="1003" ht="16.5" customHeight="1">
      <c r="A1003" s="192"/>
      <c r="B1003" s="210">
        <v>8054.0</v>
      </c>
      <c r="C1003" s="248" t="s">
        <v>408</v>
      </c>
      <c r="D1003" s="275" t="s">
        <v>806</v>
      </c>
      <c r="E1003" s="277" t="s">
        <v>910</v>
      </c>
      <c r="F1003" s="214">
        <v>2026.0</v>
      </c>
      <c r="G1003" s="214">
        <v>10.0</v>
      </c>
      <c r="H1003" s="214" t="s">
        <v>52</v>
      </c>
      <c r="I1003" s="220">
        <v>0.05</v>
      </c>
      <c r="J1003" s="212"/>
      <c r="K1003" s="217">
        <f t="shared" ref="K1003:L1003" si="1040">0.56%/24</f>
        <v>0.0002333333333</v>
      </c>
      <c r="L1003" s="217">
        <f t="shared" si="1040"/>
        <v>0.0002333333333</v>
      </c>
      <c r="M1003" s="218"/>
      <c r="N1003" s="192"/>
      <c r="O1003" s="192"/>
      <c r="P1003" s="192"/>
      <c r="Q1003" s="192"/>
      <c r="R1003" s="192"/>
      <c r="S1003" s="192"/>
      <c r="T1003" s="192"/>
      <c r="U1003" s="192"/>
      <c r="V1003" s="192"/>
      <c r="W1003" s="192"/>
      <c r="X1003" s="192"/>
      <c r="Y1003" s="192"/>
      <c r="Z1003" s="192"/>
      <c r="AA1003" s="192"/>
      <c r="AB1003" s="192"/>
      <c r="AC1003" s="192"/>
      <c r="AD1003" s="192"/>
      <c r="AE1003" s="192"/>
      <c r="AF1003" s="192"/>
    </row>
    <row r="1004" ht="16.5" customHeight="1">
      <c r="A1004" s="192"/>
      <c r="B1004" s="210">
        <v>8054.0</v>
      </c>
      <c r="C1004" s="248" t="s">
        <v>408</v>
      </c>
      <c r="D1004" s="275" t="s">
        <v>806</v>
      </c>
      <c r="E1004" s="277" t="s">
        <v>910</v>
      </c>
      <c r="F1004" s="214">
        <v>2026.0</v>
      </c>
      <c r="G1004" s="214">
        <v>11.0</v>
      </c>
      <c r="H1004" s="214" t="s">
        <v>55</v>
      </c>
      <c r="I1004" s="220">
        <v>0.05</v>
      </c>
      <c r="J1004" s="212"/>
      <c r="K1004" s="217">
        <f t="shared" ref="K1004:L1004" si="1041">0.56%/24</f>
        <v>0.0002333333333</v>
      </c>
      <c r="L1004" s="217">
        <f t="shared" si="1041"/>
        <v>0.0002333333333</v>
      </c>
      <c r="M1004" s="218"/>
      <c r="N1004" s="192"/>
      <c r="O1004" s="192"/>
      <c r="P1004" s="192"/>
      <c r="Q1004" s="192"/>
      <c r="R1004" s="192"/>
      <c r="S1004" s="192"/>
      <c r="T1004" s="192"/>
      <c r="U1004" s="192"/>
      <c r="V1004" s="192"/>
      <c r="W1004" s="192"/>
      <c r="X1004" s="192"/>
      <c r="Y1004" s="192"/>
      <c r="Z1004" s="192"/>
      <c r="AA1004" s="192"/>
      <c r="AB1004" s="192"/>
      <c r="AC1004" s="192"/>
      <c r="AD1004" s="192"/>
      <c r="AE1004" s="192"/>
      <c r="AF1004" s="192"/>
    </row>
    <row r="1005" ht="16.5" customHeight="1">
      <c r="A1005" s="192"/>
      <c r="B1005" s="210">
        <v>8054.0</v>
      </c>
      <c r="C1005" s="248" t="s">
        <v>408</v>
      </c>
      <c r="D1005" s="275" t="s">
        <v>806</v>
      </c>
      <c r="E1005" s="277" t="s">
        <v>910</v>
      </c>
      <c r="F1005" s="214">
        <v>2026.0</v>
      </c>
      <c r="G1005" s="214">
        <v>12.0</v>
      </c>
      <c r="H1005" s="214" t="s">
        <v>59</v>
      </c>
      <c r="I1005" s="220">
        <v>0.05</v>
      </c>
      <c r="J1005" s="212"/>
      <c r="K1005" s="217">
        <f t="shared" ref="K1005:L1005" si="1042">0.56%/24</f>
        <v>0.0002333333333</v>
      </c>
      <c r="L1005" s="217">
        <f t="shared" si="1042"/>
        <v>0.0002333333333</v>
      </c>
      <c r="M1005" s="218"/>
      <c r="N1005" s="192"/>
      <c r="O1005" s="192"/>
      <c r="P1005" s="192"/>
      <c r="Q1005" s="192"/>
      <c r="R1005" s="192"/>
      <c r="S1005" s="192"/>
      <c r="T1005" s="192"/>
      <c r="U1005" s="192"/>
      <c r="V1005" s="192"/>
      <c r="W1005" s="192"/>
      <c r="X1005" s="192"/>
      <c r="Y1005" s="192"/>
      <c r="Z1005" s="192"/>
      <c r="AA1005" s="192"/>
      <c r="AB1005" s="192"/>
      <c r="AC1005" s="192"/>
      <c r="AD1005" s="192"/>
      <c r="AE1005" s="192"/>
      <c r="AF1005" s="192"/>
    </row>
    <row r="1006" ht="16.5" customHeight="1">
      <c r="A1006" s="192"/>
      <c r="B1006" s="210">
        <v>8054.0</v>
      </c>
      <c r="C1006" s="248" t="s">
        <v>408</v>
      </c>
      <c r="D1006" s="275" t="s">
        <v>806</v>
      </c>
      <c r="E1006" s="277" t="s">
        <v>910</v>
      </c>
      <c r="F1006" s="214">
        <v>2027.0</v>
      </c>
      <c r="G1006" s="214">
        <v>1.0</v>
      </c>
      <c r="H1006" s="214" t="s">
        <v>488</v>
      </c>
      <c r="I1006" s="220">
        <v>0.04</v>
      </c>
      <c r="J1006" s="212"/>
      <c r="K1006" s="217">
        <f t="shared" ref="K1006:L1006" si="1043">0.56%/24</f>
        <v>0.0002333333333</v>
      </c>
      <c r="L1006" s="217">
        <f t="shared" si="1043"/>
        <v>0.0002333333333</v>
      </c>
      <c r="M1006" s="218"/>
      <c r="N1006" s="192"/>
      <c r="O1006" s="192"/>
      <c r="P1006" s="192"/>
      <c r="Q1006" s="192"/>
      <c r="R1006" s="192"/>
      <c r="S1006" s="192"/>
      <c r="T1006" s="192"/>
      <c r="U1006" s="192"/>
      <c r="V1006" s="192"/>
      <c r="W1006" s="192"/>
      <c r="X1006" s="192"/>
      <c r="Y1006" s="192"/>
      <c r="Z1006" s="192"/>
      <c r="AA1006" s="192"/>
      <c r="AB1006" s="192"/>
      <c r="AC1006" s="192"/>
      <c r="AD1006" s="192"/>
      <c r="AE1006" s="192"/>
      <c r="AF1006" s="192"/>
    </row>
    <row r="1007" ht="16.5" customHeight="1">
      <c r="A1007" s="192"/>
      <c r="B1007" s="210">
        <v>8054.0</v>
      </c>
      <c r="C1007" s="248" t="s">
        <v>408</v>
      </c>
      <c r="D1007" s="275" t="s">
        <v>806</v>
      </c>
      <c r="E1007" s="277" t="s">
        <v>910</v>
      </c>
      <c r="F1007" s="214">
        <v>2027.0</v>
      </c>
      <c r="G1007" s="214">
        <v>2.0</v>
      </c>
      <c r="H1007" s="214" t="s">
        <v>65</v>
      </c>
      <c r="I1007" s="220">
        <v>0.04</v>
      </c>
      <c r="J1007" s="212"/>
      <c r="K1007" s="217">
        <f t="shared" ref="K1007:L1007" si="1044">0.56%/24</f>
        <v>0.0002333333333</v>
      </c>
      <c r="L1007" s="217">
        <f t="shared" si="1044"/>
        <v>0.0002333333333</v>
      </c>
      <c r="M1007" s="218"/>
      <c r="N1007" s="192"/>
      <c r="O1007" s="192"/>
      <c r="P1007" s="192"/>
      <c r="Q1007" s="192"/>
      <c r="R1007" s="192"/>
      <c r="S1007" s="192"/>
      <c r="T1007" s="192"/>
      <c r="U1007" s="192"/>
      <c r="V1007" s="192"/>
      <c r="W1007" s="192"/>
      <c r="X1007" s="192"/>
      <c r="Y1007" s="192"/>
      <c r="Z1007" s="192"/>
      <c r="AA1007" s="192"/>
      <c r="AB1007" s="192"/>
      <c r="AC1007" s="192"/>
      <c r="AD1007" s="192"/>
      <c r="AE1007" s="192"/>
      <c r="AF1007" s="192"/>
    </row>
    <row r="1008" ht="16.5" customHeight="1">
      <c r="A1008" s="192"/>
      <c r="B1008" s="210">
        <v>8054.0</v>
      </c>
      <c r="C1008" s="248" t="s">
        <v>408</v>
      </c>
      <c r="D1008" s="275" t="s">
        <v>806</v>
      </c>
      <c r="E1008" s="277" t="s">
        <v>910</v>
      </c>
      <c r="F1008" s="214">
        <v>2027.0</v>
      </c>
      <c r="G1008" s="214">
        <v>3.0</v>
      </c>
      <c r="H1008" s="214" t="s">
        <v>68</v>
      </c>
      <c r="I1008" s="220">
        <v>0.042</v>
      </c>
      <c r="J1008" s="212"/>
      <c r="K1008" s="217">
        <f t="shared" ref="K1008:L1008" si="1045">0.56%/24</f>
        <v>0.0002333333333</v>
      </c>
      <c r="L1008" s="217">
        <f t="shared" si="1045"/>
        <v>0.0002333333333</v>
      </c>
      <c r="M1008" s="218"/>
      <c r="N1008" s="192"/>
      <c r="O1008" s="192"/>
      <c r="P1008" s="192"/>
      <c r="Q1008" s="192"/>
      <c r="R1008" s="192"/>
      <c r="S1008" s="192"/>
      <c r="T1008" s="192"/>
      <c r="U1008" s="192"/>
      <c r="V1008" s="192"/>
      <c r="W1008" s="192"/>
      <c r="X1008" s="192"/>
      <c r="Y1008" s="192"/>
      <c r="Z1008" s="192"/>
      <c r="AA1008" s="192"/>
      <c r="AB1008" s="192"/>
      <c r="AC1008" s="192"/>
      <c r="AD1008" s="192"/>
      <c r="AE1008" s="192"/>
      <c r="AF1008" s="192"/>
    </row>
    <row r="1009" ht="16.5" customHeight="1">
      <c r="A1009" s="192"/>
      <c r="B1009" s="210">
        <v>8054.0</v>
      </c>
      <c r="C1009" s="248" t="s">
        <v>408</v>
      </c>
      <c r="D1009" s="275" t="s">
        <v>806</v>
      </c>
      <c r="E1009" s="277" t="s">
        <v>910</v>
      </c>
      <c r="F1009" s="214">
        <v>2027.0</v>
      </c>
      <c r="G1009" s="214">
        <v>4.0</v>
      </c>
      <c r="H1009" s="214" t="s">
        <v>71</v>
      </c>
      <c r="I1009" s="220">
        <v>0.042</v>
      </c>
      <c r="J1009" s="212"/>
      <c r="K1009" s="217">
        <f t="shared" ref="K1009:L1009" si="1046">0.56%/24</f>
        <v>0.0002333333333</v>
      </c>
      <c r="L1009" s="217">
        <f t="shared" si="1046"/>
        <v>0.0002333333333</v>
      </c>
      <c r="M1009" s="218"/>
      <c r="N1009" s="192"/>
      <c r="O1009" s="192"/>
      <c r="P1009" s="192"/>
      <c r="Q1009" s="192"/>
      <c r="R1009" s="192"/>
      <c r="S1009" s="192"/>
      <c r="T1009" s="192"/>
      <c r="U1009" s="192"/>
      <c r="V1009" s="192"/>
      <c r="W1009" s="192"/>
      <c r="X1009" s="192"/>
      <c r="Y1009" s="192"/>
      <c r="Z1009" s="192"/>
      <c r="AA1009" s="192"/>
      <c r="AB1009" s="192"/>
      <c r="AC1009" s="192"/>
      <c r="AD1009" s="192"/>
      <c r="AE1009" s="192"/>
      <c r="AF1009" s="192"/>
    </row>
    <row r="1010" ht="16.5" customHeight="1">
      <c r="A1010" s="192"/>
      <c r="B1010" s="210">
        <v>8054.0</v>
      </c>
      <c r="C1010" s="248" t="s">
        <v>408</v>
      </c>
      <c r="D1010" s="275" t="s">
        <v>806</v>
      </c>
      <c r="E1010" s="277" t="s">
        <v>910</v>
      </c>
      <c r="F1010" s="214">
        <v>2027.0</v>
      </c>
      <c r="G1010" s="214">
        <v>5.0</v>
      </c>
      <c r="H1010" s="214" t="s">
        <v>74</v>
      </c>
      <c r="I1010" s="220">
        <v>0.042</v>
      </c>
      <c r="J1010" s="212"/>
      <c r="K1010" s="217">
        <f t="shared" ref="K1010:L1010" si="1047">0.56%/24</f>
        <v>0.0002333333333</v>
      </c>
      <c r="L1010" s="217">
        <f t="shared" si="1047"/>
        <v>0.0002333333333</v>
      </c>
      <c r="M1010" s="218"/>
      <c r="N1010" s="192"/>
      <c r="O1010" s="192"/>
      <c r="P1010" s="192"/>
      <c r="Q1010" s="192"/>
      <c r="R1010" s="192"/>
      <c r="S1010" s="192"/>
      <c r="T1010" s="192"/>
      <c r="U1010" s="192"/>
      <c r="V1010" s="192"/>
      <c r="W1010" s="192"/>
      <c r="X1010" s="192"/>
      <c r="Y1010" s="192"/>
      <c r="Z1010" s="192"/>
      <c r="AA1010" s="192"/>
      <c r="AB1010" s="192"/>
      <c r="AC1010" s="192"/>
      <c r="AD1010" s="192"/>
      <c r="AE1010" s="192"/>
      <c r="AF1010" s="192"/>
    </row>
    <row r="1011" ht="16.5" customHeight="1">
      <c r="A1011" s="192"/>
      <c r="B1011" s="210">
        <v>8054.0</v>
      </c>
      <c r="C1011" s="248" t="s">
        <v>408</v>
      </c>
      <c r="D1011" s="275" t="s">
        <v>806</v>
      </c>
      <c r="E1011" s="277" t="s">
        <v>910</v>
      </c>
      <c r="F1011" s="214">
        <v>2027.0</v>
      </c>
      <c r="G1011" s="214">
        <v>6.0</v>
      </c>
      <c r="H1011" s="214" t="s">
        <v>77</v>
      </c>
      <c r="I1011" s="220">
        <v>0.042</v>
      </c>
      <c r="J1011" s="212"/>
      <c r="K1011" s="217">
        <f t="shared" ref="K1011:L1011" si="1048">0.56%/24</f>
        <v>0.0002333333333</v>
      </c>
      <c r="L1011" s="217">
        <f t="shared" si="1048"/>
        <v>0.0002333333333</v>
      </c>
      <c r="M1011" s="218"/>
      <c r="N1011" s="192"/>
      <c r="O1011" s="192"/>
      <c r="P1011" s="192"/>
      <c r="Q1011" s="192"/>
      <c r="R1011" s="192"/>
      <c r="S1011" s="192"/>
      <c r="T1011" s="192"/>
      <c r="U1011" s="192"/>
      <c r="V1011" s="192"/>
      <c r="W1011" s="192"/>
      <c r="X1011" s="192"/>
      <c r="Y1011" s="192"/>
      <c r="Z1011" s="192"/>
      <c r="AA1011" s="192"/>
      <c r="AB1011" s="192"/>
      <c r="AC1011" s="192"/>
      <c r="AD1011" s="192"/>
      <c r="AE1011" s="192"/>
      <c r="AF1011" s="192"/>
    </row>
    <row r="1012" ht="16.5" customHeight="1">
      <c r="A1012" s="192"/>
      <c r="B1012" s="210">
        <v>8054.0</v>
      </c>
      <c r="C1012" s="248" t="s">
        <v>408</v>
      </c>
      <c r="D1012" s="275" t="s">
        <v>806</v>
      </c>
      <c r="E1012" s="277" t="s">
        <v>910</v>
      </c>
      <c r="F1012" s="214">
        <v>2027.0</v>
      </c>
      <c r="G1012" s="214">
        <v>7.0</v>
      </c>
      <c r="H1012" s="214" t="s">
        <v>41</v>
      </c>
      <c r="I1012" s="220">
        <v>0.042</v>
      </c>
      <c r="J1012" s="212"/>
      <c r="K1012" s="217">
        <f t="shared" ref="K1012:L1012" si="1049">0.56%/24</f>
        <v>0.0002333333333</v>
      </c>
      <c r="L1012" s="217">
        <f t="shared" si="1049"/>
        <v>0.0002333333333</v>
      </c>
      <c r="M1012" s="218"/>
      <c r="N1012" s="192"/>
      <c r="O1012" s="192"/>
      <c r="P1012" s="192"/>
      <c r="Q1012" s="192"/>
      <c r="R1012" s="192"/>
      <c r="S1012" s="192"/>
      <c r="T1012" s="192"/>
      <c r="U1012" s="192"/>
      <c r="V1012" s="192"/>
      <c r="W1012" s="192"/>
      <c r="X1012" s="192"/>
      <c r="Y1012" s="192"/>
      <c r="Z1012" s="192"/>
      <c r="AA1012" s="192"/>
      <c r="AB1012" s="192"/>
      <c r="AC1012" s="192"/>
      <c r="AD1012" s="192"/>
      <c r="AE1012" s="192"/>
      <c r="AF1012" s="192"/>
    </row>
    <row r="1013" ht="16.5" customHeight="1">
      <c r="A1013" s="192"/>
      <c r="B1013" s="210">
        <v>8054.0</v>
      </c>
      <c r="C1013" s="248" t="s">
        <v>408</v>
      </c>
      <c r="D1013" s="275" t="s">
        <v>806</v>
      </c>
      <c r="E1013" s="277" t="s">
        <v>910</v>
      </c>
      <c r="F1013" s="214">
        <v>2027.0</v>
      </c>
      <c r="G1013" s="214">
        <v>8.0</v>
      </c>
      <c r="H1013" s="214" t="s">
        <v>46</v>
      </c>
      <c r="I1013" s="220">
        <v>0.042</v>
      </c>
      <c r="J1013" s="212"/>
      <c r="K1013" s="217">
        <f t="shared" ref="K1013:L1013" si="1050">0.56%/24</f>
        <v>0.0002333333333</v>
      </c>
      <c r="L1013" s="217">
        <f t="shared" si="1050"/>
        <v>0.0002333333333</v>
      </c>
      <c r="M1013" s="218"/>
      <c r="N1013" s="192"/>
      <c r="O1013" s="192"/>
      <c r="P1013" s="192"/>
      <c r="Q1013" s="192"/>
      <c r="R1013" s="192"/>
      <c r="S1013" s="192"/>
      <c r="T1013" s="192"/>
      <c r="U1013" s="192"/>
      <c r="V1013" s="192"/>
      <c r="W1013" s="192"/>
      <c r="X1013" s="192"/>
      <c r="Y1013" s="192"/>
      <c r="Z1013" s="192"/>
      <c r="AA1013" s="192"/>
      <c r="AB1013" s="192"/>
      <c r="AC1013" s="192"/>
      <c r="AD1013" s="192"/>
      <c r="AE1013" s="192"/>
      <c r="AF1013" s="192"/>
    </row>
    <row r="1014" ht="16.5" customHeight="1">
      <c r="A1014" s="192"/>
      <c r="B1014" s="210">
        <v>8054.0</v>
      </c>
      <c r="C1014" s="248" t="s">
        <v>408</v>
      </c>
      <c r="D1014" s="275" t="s">
        <v>806</v>
      </c>
      <c r="E1014" s="277" t="s">
        <v>910</v>
      </c>
      <c r="F1014" s="214">
        <v>2027.0</v>
      </c>
      <c r="G1014" s="214">
        <v>9.0</v>
      </c>
      <c r="H1014" s="214" t="s">
        <v>49</v>
      </c>
      <c r="I1014" s="220">
        <v>0.042</v>
      </c>
      <c r="J1014" s="212"/>
      <c r="K1014" s="217">
        <f t="shared" ref="K1014:L1014" si="1051">0.56%/24</f>
        <v>0.0002333333333</v>
      </c>
      <c r="L1014" s="217">
        <f t="shared" si="1051"/>
        <v>0.0002333333333</v>
      </c>
      <c r="M1014" s="218"/>
      <c r="N1014" s="192"/>
      <c r="O1014" s="192"/>
      <c r="P1014" s="192"/>
      <c r="Q1014" s="192"/>
      <c r="R1014" s="192"/>
      <c r="S1014" s="192"/>
      <c r="T1014" s="192"/>
      <c r="U1014" s="192"/>
      <c r="V1014" s="192"/>
      <c r="W1014" s="192"/>
      <c r="X1014" s="192"/>
      <c r="Y1014" s="192"/>
      <c r="Z1014" s="192"/>
      <c r="AA1014" s="192"/>
      <c r="AB1014" s="192"/>
      <c r="AC1014" s="192"/>
      <c r="AD1014" s="192"/>
      <c r="AE1014" s="192"/>
      <c r="AF1014" s="192"/>
    </row>
    <row r="1015" ht="16.5" customHeight="1">
      <c r="A1015" s="192"/>
      <c r="B1015" s="210">
        <v>8054.0</v>
      </c>
      <c r="C1015" s="248" t="s">
        <v>408</v>
      </c>
      <c r="D1015" s="275" t="s">
        <v>806</v>
      </c>
      <c r="E1015" s="277" t="s">
        <v>910</v>
      </c>
      <c r="F1015" s="214">
        <v>2027.0</v>
      </c>
      <c r="G1015" s="214">
        <v>10.0</v>
      </c>
      <c r="H1015" s="214" t="s">
        <v>52</v>
      </c>
      <c r="I1015" s="220">
        <v>0.042</v>
      </c>
      <c r="J1015" s="212"/>
      <c r="K1015" s="217">
        <f t="shared" ref="K1015:L1015" si="1052">0.56%/24</f>
        <v>0.0002333333333</v>
      </c>
      <c r="L1015" s="217">
        <f t="shared" si="1052"/>
        <v>0.0002333333333</v>
      </c>
      <c r="M1015" s="218"/>
      <c r="N1015" s="192"/>
      <c r="O1015" s="192"/>
      <c r="P1015" s="192"/>
      <c r="Q1015" s="192"/>
      <c r="R1015" s="192"/>
      <c r="S1015" s="192"/>
      <c r="T1015" s="192"/>
      <c r="U1015" s="192"/>
      <c r="V1015" s="192"/>
      <c r="W1015" s="192"/>
      <c r="X1015" s="192"/>
      <c r="Y1015" s="192"/>
      <c r="Z1015" s="192"/>
      <c r="AA1015" s="192"/>
      <c r="AB1015" s="192"/>
      <c r="AC1015" s="192"/>
      <c r="AD1015" s="192"/>
      <c r="AE1015" s="192"/>
      <c r="AF1015" s="192"/>
    </row>
    <row r="1016" ht="16.5" customHeight="1">
      <c r="A1016" s="192"/>
      <c r="B1016" s="210">
        <v>8054.0</v>
      </c>
      <c r="C1016" s="248" t="s">
        <v>408</v>
      </c>
      <c r="D1016" s="275" t="s">
        <v>806</v>
      </c>
      <c r="E1016" s="277" t="s">
        <v>910</v>
      </c>
      <c r="F1016" s="214">
        <v>2027.0</v>
      </c>
      <c r="G1016" s="214">
        <v>11.0</v>
      </c>
      <c r="H1016" s="214" t="s">
        <v>55</v>
      </c>
      <c r="I1016" s="220">
        <v>0.042</v>
      </c>
      <c r="J1016" s="212"/>
      <c r="K1016" s="217">
        <f t="shared" ref="K1016:L1016" si="1053">0.56%/24</f>
        <v>0.0002333333333</v>
      </c>
      <c r="L1016" s="217">
        <f t="shared" si="1053"/>
        <v>0.0002333333333</v>
      </c>
      <c r="M1016" s="218"/>
      <c r="N1016" s="192"/>
      <c r="O1016" s="192"/>
      <c r="P1016" s="192"/>
      <c r="Q1016" s="192"/>
      <c r="R1016" s="192"/>
      <c r="S1016" s="192"/>
      <c r="T1016" s="192"/>
      <c r="U1016" s="192"/>
      <c r="V1016" s="192"/>
      <c r="W1016" s="192"/>
      <c r="X1016" s="192"/>
      <c r="Y1016" s="192"/>
      <c r="Z1016" s="192"/>
      <c r="AA1016" s="192"/>
      <c r="AB1016" s="192"/>
      <c r="AC1016" s="192"/>
      <c r="AD1016" s="192"/>
      <c r="AE1016" s="192"/>
      <c r="AF1016" s="192"/>
    </row>
    <row r="1017" ht="16.5" customHeight="1">
      <c r="A1017" s="192"/>
      <c r="B1017" s="210">
        <v>8054.0</v>
      </c>
      <c r="C1017" s="248" t="s">
        <v>408</v>
      </c>
      <c r="D1017" s="275" t="s">
        <v>806</v>
      </c>
      <c r="E1017" s="277" t="s">
        <v>910</v>
      </c>
      <c r="F1017" s="214">
        <v>2027.0</v>
      </c>
      <c r="G1017" s="214">
        <v>12.0</v>
      </c>
      <c r="H1017" s="214" t="s">
        <v>59</v>
      </c>
      <c r="I1017" s="220">
        <v>0.042</v>
      </c>
      <c r="J1017" s="212"/>
      <c r="K1017" s="217">
        <f t="shared" ref="K1017:L1017" si="1054">0.56%/24</f>
        <v>0.0002333333333</v>
      </c>
      <c r="L1017" s="217">
        <f t="shared" si="1054"/>
        <v>0.0002333333333</v>
      </c>
      <c r="M1017" s="218"/>
      <c r="N1017" s="192"/>
      <c r="O1017" s="192"/>
      <c r="P1017" s="192"/>
      <c r="Q1017" s="192"/>
      <c r="R1017" s="192"/>
      <c r="S1017" s="192"/>
      <c r="T1017" s="192"/>
      <c r="U1017" s="192"/>
      <c r="V1017" s="192"/>
      <c r="W1017" s="192"/>
      <c r="X1017" s="192"/>
      <c r="Y1017" s="192"/>
      <c r="Z1017" s="192"/>
      <c r="AA1017" s="192"/>
      <c r="AB1017" s="192"/>
      <c r="AC1017" s="192"/>
      <c r="AD1017" s="192"/>
      <c r="AE1017" s="192"/>
      <c r="AF1017" s="192"/>
    </row>
    <row r="1018" ht="16.5" customHeight="1">
      <c r="A1018" s="192"/>
      <c r="B1018" s="210">
        <v>8054.0</v>
      </c>
      <c r="C1018" s="248" t="s">
        <v>408</v>
      </c>
      <c r="D1018" s="275" t="s">
        <v>911</v>
      </c>
      <c r="E1018" s="292" t="s">
        <v>912</v>
      </c>
      <c r="F1018" s="214">
        <v>2024.0</v>
      </c>
      <c r="G1018" s="214">
        <v>7.0</v>
      </c>
      <c r="H1018" s="214" t="s">
        <v>41</v>
      </c>
      <c r="I1018" s="220">
        <v>0.01666</v>
      </c>
      <c r="J1018" s="216">
        <v>0.01666</v>
      </c>
      <c r="K1018" s="217">
        <f t="shared" ref="K1018:L1018" si="1055">5.49%/42</f>
        <v>0.001307142857</v>
      </c>
      <c r="L1018" s="217">
        <f t="shared" si="1055"/>
        <v>0.001307142857</v>
      </c>
      <c r="M1018" s="218" t="s">
        <v>913</v>
      </c>
      <c r="N1018" s="192">
        <f t="shared" ref="N1018:N1059" si="1057">SUMIFS($J$9:J1018,$F$9:F1018,F1018,$B$9:B1018,B1018,$E$9:E1018,E1018)</f>
        <v>0.01666</v>
      </c>
      <c r="O1018" s="192">
        <f t="shared" ref="O1018:O1059" si="1058">SUMIFS($J$9:J1018,$B$9:B1018,B1018,$E$9:E1018,E1018)</f>
        <v>0.01666</v>
      </c>
      <c r="P1018" s="192"/>
      <c r="Q1018" s="192"/>
      <c r="R1018" s="192"/>
      <c r="S1018" s="192"/>
      <c r="T1018" s="192"/>
      <c r="U1018" s="192"/>
      <c r="V1018" s="192"/>
      <c r="W1018" s="192"/>
      <c r="X1018" s="192"/>
      <c r="Y1018" s="192"/>
      <c r="Z1018" s="192"/>
      <c r="AA1018" s="192"/>
      <c r="AB1018" s="192"/>
      <c r="AC1018" s="192"/>
      <c r="AD1018" s="192"/>
      <c r="AE1018" s="192"/>
      <c r="AF1018" s="192"/>
    </row>
    <row r="1019" ht="16.5" customHeight="1">
      <c r="A1019" s="192"/>
      <c r="B1019" s="210">
        <v>8054.0</v>
      </c>
      <c r="C1019" s="248" t="s">
        <v>408</v>
      </c>
      <c r="D1019" s="275" t="s">
        <v>911</v>
      </c>
      <c r="E1019" s="292" t="s">
        <v>912</v>
      </c>
      <c r="F1019" s="214">
        <v>2024.0</v>
      </c>
      <c r="G1019" s="214">
        <v>8.0</v>
      </c>
      <c r="H1019" s="214" t="s">
        <v>46</v>
      </c>
      <c r="I1019" s="220">
        <v>0.01666</v>
      </c>
      <c r="J1019" s="216">
        <v>0.01666</v>
      </c>
      <c r="K1019" s="217">
        <f t="shared" ref="K1019:L1019" si="1056">5.49%/42</f>
        <v>0.001307142857</v>
      </c>
      <c r="L1019" s="217">
        <f t="shared" si="1056"/>
        <v>0.001307142857</v>
      </c>
      <c r="M1019" s="218" t="s">
        <v>914</v>
      </c>
      <c r="N1019" s="192">
        <f t="shared" si="1057"/>
        <v>0.03332</v>
      </c>
      <c r="O1019" s="192">
        <f t="shared" si="1058"/>
        <v>0.03332</v>
      </c>
      <c r="P1019" s="192"/>
      <c r="Q1019" s="192"/>
      <c r="R1019" s="192"/>
      <c r="S1019" s="192"/>
      <c r="T1019" s="192"/>
      <c r="U1019" s="192"/>
      <c r="V1019" s="192"/>
      <c r="W1019" s="192"/>
      <c r="X1019" s="192"/>
      <c r="Y1019" s="192"/>
      <c r="Z1019" s="192"/>
      <c r="AA1019" s="192"/>
      <c r="AB1019" s="192"/>
      <c r="AC1019" s="192"/>
      <c r="AD1019" s="192"/>
      <c r="AE1019" s="192"/>
      <c r="AF1019" s="192"/>
    </row>
    <row r="1020" ht="16.5" customHeight="1">
      <c r="A1020" s="192"/>
      <c r="B1020" s="210">
        <v>8054.0</v>
      </c>
      <c r="C1020" s="248" t="s">
        <v>408</v>
      </c>
      <c r="D1020" s="275" t="s">
        <v>911</v>
      </c>
      <c r="E1020" s="292" t="s">
        <v>912</v>
      </c>
      <c r="F1020" s="214">
        <v>2024.0</v>
      </c>
      <c r="G1020" s="214">
        <v>9.0</v>
      </c>
      <c r="H1020" s="214" t="s">
        <v>49</v>
      </c>
      <c r="I1020" s="220">
        <v>0.01666</v>
      </c>
      <c r="J1020" s="216">
        <v>0.01666</v>
      </c>
      <c r="K1020" s="217">
        <f t="shared" ref="K1020:L1020" si="1059">5.49%/42</f>
        <v>0.001307142857</v>
      </c>
      <c r="L1020" s="217">
        <f t="shared" si="1059"/>
        <v>0.001307142857</v>
      </c>
      <c r="M1020" s="218" t="s">
        <v>915</v>
      </c>
      <c r="N1020" s="192">
        <f t="shared" si="1057"/>
        <v>0.04998</v>
      </c>
      <c r="O1020" s="192">
        <f t="shared" si="1058"/>
        <v>0.04998</v>
      </c>
      <c r="P1020" s="192"/>
      <c r="Q1020" s="192"/>
      <c r="R1020" s="192"/>
      <c r="S1020" s="192"/>
      <c r="T1020" s="192"/>
      <c r="U1020" s="192"/>
      <c r="V1020" s="192"/>
      <c r="W1020" s="192"/>
      <c r="X1020" s="192"/>
      <c r="Y1020" s="192"/>
      <c r="Z1020" s="192"/>
      <c r="AA1020" s="192"/>
      <c r="AB1020" s="192"/>
      <c r="AC1020" s="192"/>
      <c r="AD1020" s="192"/>
      <c r="AE1020" s="192"/>
      <c r="AF1020" s="192"/>
    </row>
    <row r="1021" ht="16.5" customHeight="1">
      <c r="A1021" s="192"/>
      <c r="B1021" s="210">
        <v>8054.0</v>
      </c>
      <c r="C1021" s="248" t="s">
        <v>408</v>
      </c>
      <c r="D1021" s="275" t="s">
        <v>911</v>
      </c>
      <c r="E1021" s="292" t="s">
        <v>912</v>
      </c>
      <c r="F1021" s="214">
        <v>2024.0</v>
      </c>
      <c r="G1021" s="214">
        <v>10.0</v>
      </c>
      <c r="H1021" s="214" t="s">
        <v>52</v>
      </c>
      <c r="I1021" s="220">
        <v>0.01666</v>
      </c>
      <c r="J1021" s="216">
        <v>0.01666</v>
      </c>
      <c r="K1021" s="217">
        <f t="shared" ref="K1021:L1021" si="1060">5.49%/42</f>
        <v>0.001307142857</v>
      </c>
      <c r="L1021" s="217">
        <f t="shared" si="1060"/>
        <v>0.001307142857</v>
      </c>
      <c r="M1021" s="249" t="s">
        <v>916</v>
      </c>
      <c r="N1021" s="192">
        <f t="shared" si="1057"/>
        <v>0.06664</v>
      </c>
      <c r="O1021" s="192">
        <f t="shared" si="1058"/>
        <v>0.06664</v>
      </c>
      <c r="P1021" s="192"/>
      <c r="Q1021" s="192"/>
      <c r="R1021" s="192"/>
      <c r="S1021" s="192"/>
      <c r="T1021" s="192"/>
      <c r="U1021" s="192"/>
      <c r="V1021" s="192"/>
      <c r="W1021" s="192"/>
      <c r="X1021" s="192"/>
      <c r="Y1021" s="192"/>
      <c r="Z1021" s="192"/>
      <c r="AA1021" s="192"/>
      <c r="AB1021" s="192"/>
      <c r="AC1021" s="192"/>
      <c r="AD1021" s="192"/>
      <c r="AE1021" s="192"/>
      <c r="AF1021" s="192"/>
    </row>
    <row r="1022" ht="16.5" customHeight="1">
      <c r="A1022" s="192"/>
      <c r="B1022" s="210">
        <v>8054.0</v>
      </c>
      <c r="C1022" s="248" t="s">
        <v>408</v>
      </c>
      <c r="D1022" s="275" t="s">
        <v>911</v>
      </c>
      <c r="E1022" s="292" t="s">
        <v>912</v>
      </c>
      <c r="F1022" s="214">
        <v>2024.0</v>
      </c>
      <c r="G1022" s="214">
        <v>11.0</v>
      </c>
      <c r="H1022" s="214" t="s">
        <v>55</v>
      </c>
      <c r="I1022" s="220">
        <v>0.01666</v>
      </c>
      <c r="J1022" s="216">
        <v>0.01666</v>
      </c>
      <c r="K1022" s="217">
        <f t="shared" ref="K1022:L1022" si="1061">5.49%/42</f>
        <v>0.001307142857</v>
      </c>
      <c r="L1022" s="217">
        <f t="shared" si="1061"/>
        <v>0.001307142857</v>
      </c>
      <c r="M1022" s="249" t="s">
        <v>917</v>
      </c>
      <c r="N1022" s="192">
        <f t="shared" si="1057"/>
        <v>0.0833</v>
      </c>
      <c r="O1022" s="192">
        <f t="shared" si="1058"/>
        <v>0.0833</v>
      </c>
      <c r="P1022" s="192"/>
      <c r="Q1022" s="192"/>
      <c r="R1022" s="192"/>
      <c r="S1022" s="192"/>
      <c r="T1022" s="192"/>
      <c r="U1022" s="192"/>
      <c r="V1022" s="192"/>
      <c r="W1022" s="192"/>
      <c r="X1022" s="192"/>
      <c r="Y1022" s="192"/>
      <c r="Z1022" s="192"/>
      <c r="AA1022" s="192"/>
      <c r="AB1022" s="192"/>
      <c r="AC1022" s="192"/>
      <c r="AD1022" s="192"/>
      <c r="AE1022" s="192"/>
      <c r="AF1022" s="192"/>
    </row>
    <row r="1023" ht="16.5" customHeight="1">
      <c r="A1023" s="192"/>
      <c r="B1023" s="210">
        <v>8054.0</v>
      </c>
      <c r="C1023" s="248" t="s">
        <v>408</v>
      </c>
      <c r="D1023" s="275" t="s">
        <v>911</v>
      </c>
      <c r="E1023" s="292" t="s">
        <v>912</v>
      </c>
      <c r="F1023" s="214">
        <v>2024.0</v>
      </c>
      <c r="G1023" s="214">
        <v>12.0</v>
      </c>
      <c r="H1023" s="214" t="s">
        <v>59</v>
      </c>
      <c r="I1023" s="220">
        <v>0.016700000000000003</v>
      </c>
      <c r="J1023" s="216">
        <v>0.016700000000000003</v>
      </c>
      <c r="K1023" s="217">
        <f t="shared" ref="K1023:L1023" si="1062">5.49%/42</f>
        <v>0.001307142857</v>
      </c>
      <c r="L1023" s="217">
        <f t="shared" si="1062"/>
        <v>0.001307142857</v>
      </c>
      <c r="M1023" s="218" t="s">
        <v>918</v>
      </c>
      <c r="N1023" s="192">
        <f t="shared" si="1057"/>
        <v>0.1</v>
      </c>
      <c r="O1023" s="192">
        <f t="shared" si="1058"/>
        <v>0.1</v>
      </c>
      <c r="P1023" s="192"/>
      <c r="Q1023" s="192"/>
      <c r="R1023" s="192"/>
      <c r="S1023" s="192"/>
      <c r="T1023" s="192"/>
      <c r="U1023" s="192"/>
      <c r="V1023" s="192"/>
      <c r="W1023" s="192"/>
      <c r="X1023" s="192"/>
      <c r="Y1023" s="192"/>
      <c r="Z1023" s="192"/>
      <c r="AA1023" s="192"/>
      <c r="AB1023" s="192"/>
      <c r="AC1023" s="192"/>
      <c r="AD1023" s="192"/>
      <c r="AE1023" s="192"/>
      <c r="AF1023" s="192"/>
    </row>
    <row r="1024" ht="16.5" customHeight="1">
      <c r="A1024" s="192"/>
      <c r="B1024" s="210">
        <v>8054.0</v>
      </c>
      <c r="C1024" s="248" t="s">
        <v>408</v>
      </c>
      <c r="D1024" s="275" t="s">
        <v>911</v>
      </c>
      <c r="E1024" s="292" t="s">
        <v>912</v>
      </c>
      <c r="F1024" s="214">
        <v>2025.0</v>
      </c>
      <c r="G1024" s="214">
        <v>1.0</v>
      </c>
      <c r="H1024" s="214" t="s">
        <v>488</v>
      </c>
      <c r="I1024" s="220">
        <v>0.024990000000000002</v>
      </c>
      <c r="J1024" s="255">
        <v>0.024990000000000002</v>
      </c>
      <c r="K1024" s="217">
        <f t="shared" ref="K1024:L1024" si="1063">5.49%/42</f>
        <v>0.001307142857</v>
      </c>
      <c r="L1024" s="217">
        <f t="shared" si="1063"/>
        <v>0.001307142857</v>
      </c>
      <c r="M1024" s="218" t="s">
        <v>919</v>
      </c>
      <c r="N1024" s="250">
        <f t="shared" si="1057"/>
        <v>0.02499</v>
      </c>
      <c r="O1024" s="192">
        <f t="shared" si="1058"/>
        <v>0.12499</v>
      </c>
      <c r="P1024" s="192"/>
      <c r="Q1024" s="192"/>
      <c r="R1024" s="192"/>
      <c r="S1024" s="192"/>
      <c r="T1024" s="192"/>
      <c r="U1024" s="192"/>
      <c r="V1024" s="192"/>
      <c r="W1024" s="192"/>
      <c r="X1024" s="192"/>
      <c r="Y1024" s="192"/>
      <c r="Z1024" s="192"/>
      <c r="AA1024" s="192"/>
      <c r="AB1024" s="192"/>
      <c r="AC1024" s="192"/>
      <c r="AD1024" s="192"/>
      <c r="AE1024" s="192"/>
      <c r="AF1024" s="192"/>
    </row>
    <row r="1025" ht="16.5" customHeight="1">
      <c r="A1025" s="192"/>
      <c r="B1025" s="210">
        <v>8054.0</v>
      </c>
      <c r="C1025" s="248" t="s">
        <v>408</v>
      </c>
      <c r="D1025" s="275" t="s">
        <v>911</v>
      </c>
      <c r="E1025" s="292" t="s">
        <v>912</v>
      </c>
      <c r="F1025" s="214">
        <v>2025.0</v>
      </c>
      <c r="G1025" s="214">
        <v>2.0</v>
      </c>
      <c r="H1025" s="214" t="s">
        <v>65</v>
      </c>
      <c r="I1025" s="217">
        <v>0.024990000000000002</v>
      </c>
      <c r="J1025" s="217">
        <v>0.024990000000000002</v>
      </c>
      <c r="K1025" s="217">
        <f t="shared" ref="K1025:L1025" si="1064">5.49%/42</f>
        <v>0.001307142857</v>
      </c>
      <c r="L1025" s="217">
        <f t="shared" si="1064"/>
        <v>0.001307142857</v>
      </c>
      <c r="M1025" s="218" t="s">
        <v>920</v>
      </c>
      <c r="N1025" s="250">
        <f t="shared" si="1057"/>
        <v>0.04998</v>
      </c>
      <c r="O1025" s="192">
        <f t="shared" si="1058"/>
        <v>0.14998</v>
      </c>
      <c r="P1025" s="192"/>
      <c r="Q1025" s="192"/>
      <c r="R1025" s="192"/>
      <c r="S1025" s="192"/>
      <c r="T1025" s="192"/>
      <c r="U1025" s="192"/>
      <c r="V1025" s="192"/>
      <c r="W1025" s="192"/>
      <c r="X1025" s="192"/>
      <c r="Y1025" s="192"/>
      <c r="Z1025" s="192"/>
      <c r="AA1025" s="192"/>
      <c r="AB1025" s="192"/>
      <c r="AC1025" s="192"/>
      <c r="AD1025" s="192"/>
      <c r="AE1025" s="192"/>
      <c r="AF1025" s="192"/>
    </row>
    <row r="1026" ht="16.5" customHeight="1">
      <c r="A1026" s="192"/>
      <c r="B1026" s="210">
        <v>8054.0</v>
      </c>
      <c r="C1026" s="248" t="s">
        <v>408</v>
      </c>
      <c r="D1026" s="275" t="s">
        <v>911</v>
      </c>
      <c r="E1026" s="292" t="s">
        <v>912</v>
      </c>
      <c r="F1026" s="214">
        <v>2025.0</v>
      </c>
      <c r="G1026" s="214">
        <v>3.0</v>
      </c>
      <c r="H1026" s="214" t="s">
        <v>68</v>
      </c>
      <c r="I1026" s="220">
        <v>0.024990000000000002</v>
      </c>
      <c r="J1026" s="220">
        <v>0.024990000000000002</v>
      </c>
      <c r="K1026" s="217">
        <f t="shared" ref="K1026:L1026" si="1065">5.49%/42</f>
        <v>0.001307142857</v>
      </c>
      <c r="L1026" s="217">
        <f t="shared" si="1065"/>
        <v>0.001307142857</v>
      </c>
      <c r="M1026" s="218" t="s">
        <v>921</v>
      </c>
      <c r="N1026" s="250">
        <f t="shared" si="1057"/>
        <v>0.07497</v>
      </c>
      <c r="O1026" s="192">
        <f t="shared" si="1058"/>
        <v>0.17497</v>
      </c>
      <c r="P1026" s="192"/>
      <c r="Q1026" s="192"/>
      <c r="R1026" s="192"/>
      <c r="S1026" s="192"/>
      <c r="T1026" s="192"/>
      <c r="U1026" s="192"/>
      <c r="V1026" s="192"/>
      <c r="W1026" s="192"/>
      <c r="X1026" s="192"/>
      <c r="Y1026" s="192"/>
      <c r="Z1026" s="192"/>
      <c r="AA1026" s="192"/>
      <c r="AB1026" s="192"/>
      <c r="AC1026" s="192"/>
      <c r="AD1026" s="192"/>
      <c r="AE1026" s="192"/>
      <c r="AF1026" s="192"/>
    </row>
    <row r="1027" ht="16.5" customHeight="1">
      <c r="A1027" s="192"/>
      <c r="B1027" s="210">
        <v>8054.0</v>
      </c>
      <c r="C1027" s="248" t="s">
        <v>408</v>
      </c>
      <c r="D1027" s="275" t="s">
        <v>911</v>
      </c>
      <c r="E1027" s="292" t="s">
        <v>912</v>
      </c>
      <c r="F1027" s="214">
        <v>2025.0</v>
      </c>
      <c r="G1027" s="214">
        <v>4.0</v>
      </c>
      <c r="H1027" s="214" t="s">
        <v>71</v>
      </c>
      <c r="I1027" s="220">
        <v>0.024990000000000002</v>
      </c>
      <c r="J1027" s="220">
        <v>0.024990000000000002</v>
      </c>
      <c r="K1027" s="217">
        <f t="shared" ref="K1027:L1027" si="1066">5.49%/42</f>
        <v>0.001307142857</v>
      </c>
      <c r="L1027" s="217">
        <f t="shared" si="1066"/>
        <v>0.001307142857</v>
      </c>
      <c r="M1027" s="218" t="s">
        <v>922</v>
      </c>
      <c r="N1027" s="192">
        <f t="shared" si="1057"/>
        <v>0.09996</v>
      </c>
      <c r="O1027" s="192">
        <f t="shared" si="1058"/>
        <v>0.19996</v>
      </c>
      <c r="P1027" s="192"/>
      <c r="Q1027" s="192"/>
      <c r="R1027" s="192"/>
      <c r="S1027" s="192"/>
      <c r="T1027" s="192"/>
      <c r="U1027" s="192"/>
      <c r="V1027" s="192"/>
      <c r="W1027" s="192"/>
      <c r="X1027" s="192"/>
      <c r="Y1027" s="192"/>
      <c r="Z1027" s="192"/>
      <c r="AA1027" s="192"/>
      <c r="AB1027" s="192"/>
      <c r="AC1027" s="192"/>
      <c r="AD1027" s="192"/>
      <c r="AE1027" s="192"/>
      <c r="AF1027" s="192"/>
    </row>
    <row r="1028" ht="16.5" customHeight="1">
      <c r="A1028" s="192"/>
      <c r="B1028" s="210">
        <v>8054.0</v>
      </c>
      <c r="C1028" s="248" t="s">
        <v>408</v>
      </c>
      <c r="D1028" s="275" t="s">
        <v>911</v>
      </c>
      <c r="E1028" s="292" t="s">
        <v>912</v>
      </c>
      <c r="F1028" s="214">
        <v>2025.0</v>
      </c>
      <c r="G1028" s="214">
        <v>5.0</v>
      </c>
      <c r="H1028" s="214" t="s">
        <v>74</v>
      </c>
      <c r="I1028" s="220">
        <v>0.024990000000000002</v>
      </c>
      <c r="J1028" s="220">
        <v>0.024990000000000002</v>
      </c>
      <c r="K1028" s="217">
        <f t="shared" ref="K1028:L1028" si="1067">5.49%/42</f>
        <v>0.001307142857</v>
      </c>
      <c r="L1028" s="217">
        <f t="shared" si="1067"/>
        <v>0.001307142857</v>
      </c>
      <c r="M1028" s="218" t="s">
        <v>923</v>
      </c>
      <c r="N1028" s="192">
        <f t="shared" si="1057"/>
        <v>0.12495</v>
      </c>
      <c r="O1028" s="192">
        <f t="shared" si="1058"/>
        <v>0.22495</v>
      </c>
      <c r="P1028" s="192"/>
      <c r="Q1028" s="192"/>
      <c r="R1028" s="192"/>
      <c r="S1028" s="192"/>
      <c r="T1028" s="192"/>
      <c r="U1028" s="192"/>
      <c r="V1028" s="192"/>
      <c r="W1028" s="192"/>
      <c r="X1028" s="192"/>
      <c r="Y1028" s="192"/>
      <c r="Z1028" s="192"/>
      <c r="AA1028" s="192"/>
      <c r="AB1028" s="192"/>
      <c r="AC1028" s="192"/>
      <c r="AD1028" s="192"/>
      <c r="AE1028" s="192"/>
      <c r="AF1028" s="192"/>
    </row>
    <row r="1029" ht="16.5" customHeight="1">
      <c r="A1029" s="192"/>
      <c r="B1029" s="210">
        <v>8054.0</v>
      </c>
      <c r="C1029" s="248" t="s">
        <v>408</v>
      </c>
      <c r="D1029" s="275" t="s">
        <v>911</v>
      </c>
      <c r="E1029" s="292" t="s">
        <v>912</v>
      </c>
      <c r="F1029" s="214">
        <v>2025.0</v>
      </c>
      <c r="G1029" s="214">
        <v>6.0</v>
      </c>
      <c r="H1029" s="214" t="s">
        <v>77</v>
      </c>
      <c r="I1029" s="220">
        <v>0.024990000000000002</v>
      </c>
      <c r="J1029" s="280">
        <v>0.025</v>
      </c>
      <c r="K1029" s="217">
        <f t="shared" ref="K1029:L1029" si="1068">5.49%/42</f>
        <v>0.001307142857</v>
      </c>
      <c r="L1029" s="217">
        <f t="shared" si="1068"/>
        <v>0.001307142857</v>
      </c>
      <c r="M1029" s="218" t="s">
        <v>924</v>
      </c>
      <c r="N1029" s="285">
        <f t="shared" si="1057"/>
        <v>0.14995</v>
      </c>
      <c r="O1029" s="285">
        <f t="shared" si="1058"/>
        <v>0.24995</v>
      </c>
      <c r="P1029" s="192"/>
      <c r="Q1029" s="192"/>
      <c r="R1029" s="192"/>
      <c r="S1029" s="192"/>
      <c r="T1029" s="192"/>
      <c r="U1029" s="192"/>
      <c r="V1029" s="192"/>
      <c r="W1029" s="192"/>
      <c r="X1029" s="192"/>
      <c r="Y1029" s="192"/>
      <c r="Z1029" s="192"/>
      <c r="AA1029" s="192"/>
      <c r="AB1029" s="192"/>
      <c r="AC1029" s="192"/>
      <c r="AD1029" s="192"/>
      <c r="AE1029" s="192"/>
      <c r="AF1029" s="192"/>
    </row>
    <row r="1030" ht="16.5" customHeight="1">
      <c r="A1030" s="192"/>
      <c r="B1030" s="210">
        <v>8054.0</v>
      </c>
      <c r="C1030" s="248" t="s">
        <v>408</v>
      </c>
      <c r="D1030" s="275" t="s">
        <v>911</v>
      </c>
      <c r="E1030" s="292" t="s">
        <v>912</v>
      </c>
      <c r="F1030" s="214">
        <v>2025.0</v>
      </c>
      <c r="G1030" s="214">
        <v>7.0</v>
      </c>
      <c r="H1030" s="214" t="s">
        <v>41</v>
      </c>
      <c r="I1030" s="220">
        <v>0.024990000000000002</v>
      </c>
      <c r="J1030" s="280">
        <v>0.025</v>
      </c>
      <c r="K1030" s="217">
        <f t="shared" ref="K1030:L1030" si="1069">5.49%/42</f>
        <v>0.001307142857</v>
      </c>
      <c r="L1030" s="217">
        <f t="shared" si="1069"/>
        <v>0.001307142857</v>
      </c>
      <c r="M1030" s="218" t="s">
        <v>925</v>
      </c>
      <c r="N1030" s="192">
        <f t="shared" si="1057"/>
        <v>0.17495</v>
      </c>
      <c r="O1030" s="192">
        <f t="shared" si="1058"/>
        <v>0.27495</v>
      </c>
      <c r="P1030" s="192"/>
      <c r="Q1030" s="192"/>
      <c r="R1030" s="192"/>
      <c r="S1030" s="192"/>
      <c r="T1030" s="192"/>
      <c r="U1030" s="192"/>
      <c r="V1030" s="192"/>
      <c r="W1030" s="192"/>
      <c r="X1030" s="192"/>
      <c r="Y1030" s="192"/>
      <c r="Z1030" s="192"/>
      <c r="AA1030" s="192"/>
      <c r="AB1030" s="192"/>
      <c r="AC1030" s="192"/>
      <c r="AD1030" s="192"/>
      <c r="AE1030" s="192"/>
      <c r="AF1030" s="192"/>
    </row>
    <row r="1031" ht="16.5" customHeight="1">
      <c r="A1031" s="192"/>
      <c r="B1031" s="210">
        <v>8054.0</v>
      </c>
      <c r="C1031" s="248" t="s">
        <v>408</v>
      </c>
      <c r="D1031" s="275" t="s">
        <v>911</v>
      </c>
      <c r="E1031" s="292" t="s">
        <v>912</v>
      </c>
      <c r="F1031" s="214">
        <v>2025.0</v>
      </c>
      <c r="G1031" s="214">
        <v>8.0</v>
      </c>
      <c r="H1031" s="214" t="s">
        <v>46</v>
      </c>
      <c r="I1031" s="220">
        <v>0.024990000000000002</v>
      </c>
      <c r="J1031" s="280">
        <v>0.025</v>
      </c>
      <c r="K1031" s="217">
        <f t="shared" ref="K1031:L1031" si="1070">5.49%/42</f>
        <v>0.001307142857</v>
      </c>
      <c r="L1031" s="217">
        <f t="shared" si="1070"/>
        <v>0.001307142857</v>
      </c>
      <c r="M1031" s="218" t="s">
        <v>926</v>
      </c>
      <c r="N1031" s="192">
        <f t="shared" si="1057"/>
        <v>0.19995</v>
      </c>
      <c r="O1031" s="192">
        <f t="shared" si="1058"/>
        <v>0.29995</v>
      </c>
      <c r="P1031" s="192">
        <f t="shared" ref="P1031:P1034" si="1072">LEN(M1031)</f>
        <v>1257</v>
      </c>
      <c r="Q1031" s="192"/>
      <c r="R1031" s="192"/>
      <c r="S1031" s="192"/>
      <c r="T1031" s="192"/>
      <c r="U1031" s="192"/>
      <c r="V1031" s="192"/>
      <c r="W1031" s="192"/>
      <c r="X1031" s="192"/>
      <c r="Y1031" s="192"/>
      <c r="Z1031" s="192"/>
      <c r="AA1031" s="192"/>
      <c r="AB1031" s="192"/>
      <c r="AC1031" s="192"/>
      <c r="AD1031" s="192"/>
      <c r="AE1031" s="192"/>
      <c r="AF1031" s="192"/>
    </row>
    <row r="1032" ht="16.5" customHeight="1">
      <c r="A1032" s="192"/>
      <c r="B1032" s="210">
        <v>8054.0</v>
      </c>
      <c r="C1032" s="248" t="s">
        <v>408</v>
      </c>
      <c r="D1032" s="275" t="s">
        <v>911</v>
      </c>
      <c r="E1032" s="292" t="s">
        <v>912</v>
      </c>
      <c r="F1032" s="214">
        <v>2025.0</v>
      </c>
      <c r="G1032" s="214">
        <v>9.0</v>
      </c>
      <c r="H1032" s="214" t="s">
        <v>49</v>
      </c>
      <c r="I1032" s="220">
        <v>0.024990000000000002</v>
      </c>
      <c r="J1032" s="280">
        <v>0.025</v>
      </c>
      <c r="K1032" s="217">
        <f t="shared" ref="K1032:L1032" si="1071">5.49%/42</f>
        <v>0.001307142857</v>
      </c>
      <c r="L1032" s="217">
        <f t="shared" si="1071"/>
        <v>0.001307142857</v>
      </c>
      <c r="M1032" s="218" t="s">
        <v>927</v>
      </c>
      <c r="N1032" s="192">
        <f t="shared" si="1057"/>
        <v>0.22495</v>
      </c>
      <c r="O1032" s="192">
        <f t="shared" si="1058"/>
        <v>0.32495</v>
      </c>
      <c r="P1032" s="192">
        <f t="shared" si="1072"/>
        <v>1016</v>
      </c>
      <c r="Q1032" s="192"/>
      <c r="R1032" s="192"/>
      <c r="S1032" s="192"/>
      <c r="T1032" s="192"/>
      <c r="U1032" s="192"/>
      <c r="V1032" s="192"/>
      <c r="W1032" s="192"/>
      <c r="X1032" s="192"/>
      <c r="Y1032" s="192"/>
      <c r="Z1032" s="192"/>
      <c r="AA1032" s="192"/>
      <c r="AB1032" s="192"/>
      <c r="AC1032" s="192"/>
      <c r="AD1032" s="192"/>
      <c r="AE1032" s="192"/>
      <c r="AF1032" s="192"/>
    </row>
    <row r="1033" ht="16.5" customHeight="1">
      <c r="A1033" s="192"/>
      <c r="B1033" s="210">
        <v>8054.0</v>
      </c>
      <c r="C1033" s="248" t="s">
        <v>408</v>
      </c>
      <c r="D1033" s="275" t="s">
        <v>911</v>
      </c>
      <c r="E1033" s="292" t="s">
        <v>912</v>
      </c>
      <c r="F1033" s="214">
        <v>2025.0</v>
      </c>
      <c r="G1033" s="214">
        <v>10.0</v>
      </c>
      <c r="H1033" s="214" t="s">
        <v>52</v>
      </c>
      <c r="I1033" s="220">
        <v>0.024990000000000002</v>
      </c>
      <c r="J1033" s="280">
        <v>0.025</v>
      </c>
      <c r="K1033" s="217">
        <f t="shared" ref="K1033:L1033" si="1073">5.49%/42</f>
        <v>0.001307142857</v>
      </c>
      <c r="L1033" s="217">
        <f t="shared" si="1073"/>
        <v>0.001307142857</v>
      </c>
      <c r="M1033" s="218" t="s">
        <v>928</v>
      </c>
      <c r="N1033" s="192">
        <f t="shared" si="1057"/>
        <v>0.24995</v>
      </c>
      <c r="O1033" s="192">
        <f t="shared" si="1058"/>
        <v>0.34995</v>
      </c>
      <c r="P1033" s="192">
        <f t="shared" si="1072"/>
        <v>1486</v>
      </c>
      <c r="Q1033" s="192"/>
      <c r="R1033" s="192"/>
      <c r="S1033" s="192"/>
      <c r="T1033" s="192"/>
      <c r="U1033" s="192"/>
      <c r="V1033" s="192"/>
      <c r="W1033" s="192"/>
      <c r="X1033" s="192"/>
      <c r="Y1033" s="192"/>
      <c r="Z1033" s="192"/>
      <c r="AA1033" s="192"/>
      <c r="AB1033" s="192"/>
      <c r="AC1033" s="192"/>
      <c r="AD1033" s="192"/>
      <c r="AE1033" s="192"/>
      <c r="AF1033" s="192"/>
    </row>
    <row r="1034" ht="16.5" customHeight="1">
      <c r="A1034" s="192"/>
      <c r="B1034" s="210">
        <v>8054.0</v>
      </c>
      <c r="C1034" s="248" t="s">
        <v>408</v>
      </c>
      <c r="D1034" s="275" t="s">
        <v>911</v>
      </c>
      <c r="E1034" s="292" t="s">
        <v>912</v>
      </c>
      <c r="F1034" s="214">
        <v>2025.0</v>
      </c>
      <c r="G1034" s="214">
        <v>11.0</v>
      </c>
      <c r="H1034" s="214" t="s">
        <v>55</v>
      </c>
      <c r="I1034" s="220">
        <v>0.0251</v>
      </c>
      <c r="J1034" s="280">
        <v>0.0251</v>
      </c>
      <c r="K1034" s="217">
        <f t="shared" ref="K1034:L1034" si="1074">5.49%/42</f>
        <v>0.001307142857</v>
      </c>
      <c r="L1034" s="217">
        <f t="shared" si="1074"/>
        <v>0.001307142857</v>
      </c>
      <c r="M1034" s="218" t="s">
        <v>929</v>
      </c>
      <c r="N1034" s="192">
        <f t="shared" si="1057"/>
        <v>0.27505</v>
      </c>
      <c r="O1034" s="192">
        <f t="shared" si="1058"/>
        <v>0.37505</v>
      </c>
      <c r="P1034" s="192">
        <f t="shared" si="1072"/>
        <v>1390</v>
      </c>
      <c r="Q1034" s="192"/>
      <c r="R1034" s="192"/>
      <c r="S1034" s="192"/>
      <c r="T1034" s="192"/>
      <c r="U1034" s="192"/>
      <c r="V1034" s="192"/>
      <c r="W1034" s="192"/>
      <c r="X1034" s="192"/>
      <c r="Y1034" s="192"/>
      <c r="Z1034" s="192"/>
      <c r="AA1034" s="192"/>
      <c r="AB1034" s="192"/>
      <c r="AC1034" s="192"/>
      <c r="AD1034" s="192"/>
      <c r="AE1034" s="192"/>
      <c r="AF1034" s="192"/>
    </row>
    <row r="1035" ht="16.5" customHeight="1">
      <c r="A1035" s="192"/>
      <c r="B1035" s="210">
        <v>8054.0</v>
      </c>
      <c r="C1035" s="248" t="s">
        <v>408</v>
      </c>
      <c r="D1035" s="275" t="s">
        <v>911</v>
      </c>
      <c r="E1035" s="292" t="s">
        <v>912</v>
      </c>
      <c r="F1035" s="214">
        <v>2025.0</v>
      </c>
      <c r="G1035" s="214">
        <v>12.0</v>
      </c>
      <c r="H1035" s="214" t="s">
        <v>59</v>
      </c>
      <c r="I1035" s="220">
        <v>0.025</v>
      </c>
      <c r="J1035" s="214" t="s">
        <v>930</v>
      </c>
      <c r="K1035" s="217">
        <f t="shared" ref="K1035:L1035" si="1075">5.49%/42</f>
        <v>0.001307142857</v>
      </c>
      <c r="L1035" s="217">
        <f t="shared" si="1075"/>
        <v>0.001307142857</v>
      </c>
      <c r="M1035" s="218" t="s">
        <v>931</v>
      </c>
      <c r="N1035" s="192">
        <f t="shared" si="1057"/>
        <v>0.27505</v>
      </c>
      <c r="O1035" s="192">
        <f t="shared" si="1058"/>
        <v>0.37505</v>
      </c>
      <c r="P1035" s="192"/>
      <c r="Q1035" s="192"/>
      <c r="R1035" s="192"/>
      <c r="S1035" s="192"/>
      <c r="T1035" s="192"/>
      <c r="U1035" s="192"/>
      <c r="V1035" s="192"/>
      <c r="W1035" s="192"/>
      <c r="X1035" s="192"/>
      <c r="Y1035" s="192"/>
      <c r="Z1035" s="192"/>
      <c r="AA1035" s="192"/>
      <c r="AB1035" s="192"/>
      <c r="AC1035" s="192"/>
      <c r="AD1035" s="192"/>
      <c r="AE1035" s="192"/>
      <c r="AF1035" s="192"/>
    </row>
    <row r="1036" ht="16.5" customHeight="1">
      <c r="A1036" s="192"/>
      <c r="B1036" s="210">
        <v>8054.0</v>
      </c>
      <c r="C1036" s="248" t="s">
        <v>408</v>
      </c>
      <c r="D1036" s="275" t="s">
        <v>911</v>
      </c>
      <c r="E1036" s="292" t="s">
        <v>912</v>
      </c>
      <c r="F1036" s="214">
        <v>2026.0</v>
      </c>
      <c r="G1036" s="214">
        <v>1.0</v>
      </c>
      <c r="H1036" s="214" t="s">
        <v>488</v>
      </c>
      <c r="I1036" s="220">
        <v>0.024990000000000002</v>
      </c>
      <c r="J1036" s="280">
        <v>0.025</v>
      </c>
      <c r="K1036" s="217">
        <f t="shared" ref="K1036:L1036" si="1076">5.49%/42</f>
        <v>0.001307142857</v>
      </c>
      <c r="L1036" s="217">
        <f t="shared" si="1076"/>
        <v>0.001307142857</v>
      </c>
      <c r="M1036" s="218" t="s">
        <v>932</v>
      </c>
      <c r="N1036" s="192">
        <f t="shared" si="1057"/>
        <v>0.025</v>
      </c>
      <c r="O1036" s="192">
        <f t="shared" si="1058"/>
        <v>0.40005</v>
      </c>
      <c r="P1036" s="192">
        <f t="shared" ref="P1036:P1037" si="1078">LEN(M1036)</f>
        <v>1448</v>
      </c>
      <c r="Q1036" s="192"/>
      <c r="R1036" s="192"/>
      <c r="S1036" s="192"/>
      <c r="T1036" s="192"/>
      <c r="U1036" s="192"/>
      <c r="V1036" s="192"/>
      <c r="W1036" s="192"/>
      <c r="X1036" s="192"/>
      <c r="Y1036" s="192"/>
      <c r="Z1036" s="192"/>
      <c r="AA1036" s="192"/>
      <c r="AB1036" s="192"/>
      <c r="AC1036" s="192"/>
      <c r="AD1036" s="192"/>
      <c r="AE1036" s="192"/>
      <c r="AF1036" s="192"/>
    </row>
    <row r="1037" ht="16.5" customHeight="1">
      <c r="A1037" s="192"/>
      <c r="B1037" s="210">
        <v>8054.0</v>
      </c>
      <c r="C1037" s="248" t="s">
        <v>408</v>
      </c>
      <c r="D1037" s="275" t="s">
        <v>911</v>
      </c>
      <c r="E1037" s="278" t="s">
        <v>912</v>
      </c>
      <c r="F1037" s="214">
        <v>2026.0</v>
      </c>
      <c r="G1037" s="214">
        <v>2.0</v>
      </c>
      <c r="H1037" s="214" t="s">
        <v>65</v>
      </c>
      <c r="I1037" s="220">
        <v>0.024990000000000002</v>
      </c>
      <c r="J1037" s="282"/>
      <c r="K1037" s="217">
        <f t="shared" ref="K1037:L1037" si="1077">5.49%/42</f>
        <v>0.001307142857</v>
      </c>
      <c r="L1037" s="217">
        <f t="shared" si="1077"/>
        <v>0.001307142857</v>
      </c>
      <c r="M1037" s="283" t="s">
        <v>933</v>
      </c>
      <c r="N1037" s="192">
        <f t="shared" si="1057"/>
        <v>0.025</v>
      </c>
      <c r="O1037" s="192">
        <f t="shared" si="1058"/>
        <v>0.40005</v>
      </c>
      <c r="P1037" s="192">
        <f t="shared" si="1078"/>
        <v>50</v>
      </c>
      <c r="Q1037" s="192"/>
      <c r="R1037" s="192"/>
      <c r="S1037" s="192"/>
      <c r="T1037" s="192"/>
      <c r="U1037" s="192"/>
      <c r="V1037" s="192"/>
      <c r="W1037" s="192"/>
      <c r="X1037" s="192"/>
      <c r="Y1037" s="192"/>
      <c r="Z1037" s="192"/>
      <c r="AA1037" s="192"/>
      <c r="AB1037" s="192"/>
      <c r="AC1037" s="192"/>
      <c r="AD1037" s="192"/>
      <c r="AE1037" s="192"/>
      <c r="AF1037" s="192"/>
    </row>
    <row r="1038" ht="16.5" customHeight="1">
      <c r="A1038" s="192"/>
      <c r="B1038" s="210">
        <v>8054.0</v>
      </c>
      <c r="C1038" s="248" t="s">
        <v>408</v>
      </c>
      <c r="D1038" s="275" t="s">
        <v>911</v>
      </c>
      <c r="E1038" s="292" t="s">
        <v>912</v>
      </c>
      <c r="F1038" s="214">
        <v>2026.0</v>
      </c>
      <c r="G1038" s="214">
        <v>3.0</v>
      </c>
      <c r="H1038" s="214" t="s">
        <v>68</v>
      </c>
      <c r="I1038" s="220">
        <v>0.024990000000000002</v>
      </c>
      <c r="J1038" s="212"/>
      <c r="K1038" s="217">
        <f t="shared" ref="K1038:L1038" si="1079">5.49%/42</f>
        <v>0.001307142857</v>
      </c>
      <c r="L1038" s="217">
        <f t="shared" si="1079"/>
        <v>0.001307142857</v>
      </c>
      <c r="M1038" s="218"/>
      <c r="N1038" s="192">
        <f t="shared" si="1057"/>
        <v>0.025</v>
      </c>
      <c r="O1038" s="192">
        <f t="shared" si="1058"/>
        <v>0.40005</v>
      </c>
      <c r="P1038" s="192"/>
      <c r="Q1038" s="192"/>
      <c r="R1038" s="192"/>
      <c r="S1038" s="192"/>
      <c r="T1038" s="192"/>
      <c r="U1038" s="192"/>
      <c r="V1038" s="192"/>
      <c r="W1038" s="192"/>
      <c r="X1038" s="192"/>
      <c r="Y1038" s="192"/>
      <c r="Z1038" s="192"/>
      <c r="AA1038" s="192"/>
      <c r="AB1038" s="192"/>
      <c r="AC1038" s="192"/>
      <c r="AD1038" s="192"/>
      <c r="AE1038" s="192"/>
      <c r="AF1038" s="192"/>
    </row>
    <row r="1039" ht="16.5" customHeight="1">
      <c r="A1039" s="192"/>
      <c r="B1039" s="210">
        <v>8054.0</v>
      </c>
      <c r="C1039" s="248" t="s">
        <v>408</v>
      </c>
      <c r="D1039" s="275" t="s">
        <v>911</v>
      </c>
      <c r="E1039" s="292" t="s">
        <v>912</v>
      </c>
      <c r="F1039" s="214">
        <v>2026.0</v>
      </c>
      <c r="G1039" s="214">
        <v>4.0</v>
      </c>
      <c r="H1039" s="214" t="s">
        <v>71</v>
      </c>
      <c r="I1039" s="220">
        <v>0.024990000000000002</v>
      </c>
      <c r="J1039" s="212"/>
      <c r="K1039" s="217">
        <f t="shared" ref="K1039:L1039" si="1080">5.49%/42</f>
        <v>0.001307142857</v>
      </c>
      <c r="L1039" s="217">
        <f t="shared" si="1080"/>
        <v>0.001307142857</v>
      </c>
      <c r="M1039" s="218"/>
      <c r="N1039" s="192">
        <f t="shared" si="1057"/>
        <v>0.025</v>
      </c>
      <c r="O1039" s="192">
        <f t="shared" si="1058"/>
        <v>0.40005</v>
      </c>
      <c r="P1039" s="192"/>
      <c r="Q1039" s="192"/>
      <c r="R1039" s="192"/>
      <c r="S1039" s="192"/>
      <c r="T1039" s="192"/>
      <c r="U1039" s="192"/>
      <c r="V1039" s="192"/>
      <c r="W1039" s="192"/>
      <c r="X1039" s="192"/>
      <c r="Y1039" s="192"/>
      <c r="Z1039" s="192"/>
      <c r="AA1039" s="192"/>
      <c r="AB1039" s="192"/>
      <c r="AC1039" s="192"/>
      <c r="AD1039" s="192"/>
      <c r="AE1039" s="192"/>
      <c r="AF1039" s="192"/>
    </row>
    <row r="1040" ht="16.5" customHeight="1">
      <c r="A1040" s="192"/>
      <c r="B1040" s="210">
        <v>8054.0</v>
      </c>
      <c r="C1040" s="248" t="s">
        <v>408</v>
      </c>
      <c r="D1040" s="275" t="s">
        <v>911</v>
      </c>
      <c r="E1040" s="292" t="s">
        <v>912</v>
      </c>
      <c r="F1040" s="214">
        <v>2026.0</v>
      </c>
      <c r="G1040" s="214">
        <v>5.0</v>
      </c>
      <c r="H1040" s="214" t="s">
        <v>74</v>
      </c>
      <c r="I1040" s="220">
        <v>0.024990000000000002</v>
      </c>
      <c r="J1040" s="212"/>
      <c r="K1040" s="217">
        <f t="shared" ref="K1040:L1040" si="1081">5.49%/42</f>
        <v>0.001307142857</v>
      </c>
      <c r="L1040" s="217">
        <f t="shared" si="1081"/>
        <v>0.001307142857</v>
      </c>
      <c r="M1040" s="218"/>
      <c r="N1040" s="192">
        <f t="shared" si="1057"/>
        <v>0.025</v>
      </c>
      <c r="O1040" s="192">
        <f t="shared" si="1058"/>
        <v>0.40005</v>
      </c>
      <c r="P1040" s="192"/>
      <c r="Q1040" s="192"/>
      <c r="R1040" s="192"/>
      <c r="S1040" s="192"/>
      <c r="T1040" s="192"/>
      <c r="U1040" s="192"/>
      <c r="V1040" s="192"/>
      <c r="W1040" s="192"/>
      <c r="X1040" s="192"/>
      <c r="Y1040" s="192"/>
      <c r="Z1040" s="192"/>
      <c r="AA1040" s="192"/>
      <c r="AB1040" s="192"/>
      <c r="AC1040" s="192"/>
      <c r="AD1040" s="192"/>
      <c r="AE1040" s="192"/>
      <c r="AF1040" s="192"/>
    </row>
    <row r="1041" ht="16.5" customHeight="1">
      <c r="A1041" s="192"/>
      <c r="B1041" s="210">
        <v>8054.0</v>
      </c>
      <c r="C1041" s="248" t="s">
        <v>408</v>
      </c>
      <c r="D1041" s="275" t="s">
        <v>911</v>
      </c>
      <c r="E1041" s="292" t="s">
        <v>912</v>
      </c>
      <c r="F1041" s="214">
        <v>2026.0</v>
      </c>
      <c r="G1041" s="214">
        <v>6.0</v>
      </c>
      <c r="H1041" s="214" t="s">
        <v>77</v>
      </c>
      <c r="I1041" s="220">
        <v>0.024990000000000002</v>
      </c>
      <c r="J1041" s="212"/>
      <c r="K1041" s="217">
        <f t="shared" ref="K1041:L1041" si="1082">5.49%/42</f>
        <v>0.001307142857</v>
      </c>
      <c r="L1041" s="217">
        <f t="shared" si="1082"/>
        <v>0.001307142857</v>
      </c>
      <c r="M1041" s="218"/>
      <c r="N1041" s="192">
        <f t="shared" si="1057"/>
        <v>0.025</v>
      </c>
      <c r="O1041" s="192">
        <f t="shared" si="1058"/>
        <v>0.40005</v>
      </c>
      <c r="P1041" s="192"/>
      <c r="Q1041" s="192"/>
      <c r="R1041" s="192"/>
      <c r="S1041" s="192"/>
      <c r="T1041" s="192"/>
      <c r="U1041" s="192"/>
      <c r="V1041" s="192"/>
      <c r="W1041" s="192"/>
      <c r="X1041" s="192"/>
      <c r="Y1041" s="192"/>
      <c r="Z1041" s="192"/>
      <c r="AA1041" s="192"/>
      <c r="AB1041" s="192"/>
      <c r="AC1041" s="192"/>
      <c r="AD1041" s="192"/>
      <c r="AE1041" s="192"/>
      <c r="AF1041" s="192"/>
    </row>
    <row r="1042" ht="16.5" customHeight="1">
      <c r="A1042" s="192"/>
      <c r="B1042" s="210">
        <v>8054.0</v>
      </c>
      <c r="C1042" s="248" t="s">
        <v>408</v>
      </c>
      <c r="D1042" s="275" t="s">
        <v>911</v>
      </c>
      <c r="E1042" s="292" t="s">
        <v>912</v>
      </c>
      <c r="F1042" s="214">
        <v>2026.0</v>
      </c>
      <c r="G1042" s="214">
        <v>7.0</v>
      </c>
      <c r="H1042" s="214" t="s">
        <v>41</v>
      </c>
      <c r="I1042" s="220">
        <v>0.024990000000000002</v>
      </c>
      <c r="J1042" s="212"/>
      <c r="K1042" s="217">
        <f t="shared" ref="K1042:L1042" si="1083">5.49%/42</f>
        <v>0.001307142857</v>
      </c>
      <c r="L1042" s="217">
        <f t="shared" si="1083"/>
        <v>0.001307142857</v>
      </c>
      <c r="M1042" s="218"/>
      <c r="N1042" s="192">
        <f t="shared" si="1057"/>
        <v>0.025</v>
      </c>
      <c r="O1042" s="192">
        <f t="shared" si="1058"/>
        <v>0.40005</v>
      </c>
      <c r="P1042" s="192"/>
      <c r="Q1042" s="192"/>
      <c r="R1042" s="192"/>
      <c r="S1042" s="192"/>
      <c r="T1042" s="192"/>
      <c r="U1042" s="192"/>
      <c r="V1042" s="192"/>
      <c r="W1042" s="192"/>
      <c r="X1042" s="192"/>
      <c r="Y1042" s="192"/>
      <c r="Z1042" s="192"/>
      <c r="AA1042" s="192"/>
      <c r="AB1042" s="192"/>
      <c r="AC1042" s="192"/>
      <c r="AD1042" s="192"/>
      <c r="AE1042" s="192"/>
      <c r="AF1042" s="192"/>
    </row>
    <row r="1043" ht="16.5" customHeight="1">
      <c r="A1043" s="192"/>
      <c r="B1043" s="210">
        <v>8054.0</v>
      </c>
      <c r="C1043" s="248" t="s">
        <v>408</v>
      </c>
      <c r="D1043" s="275" t="s">
        <v>911</v>
      </c>
      <c r="E1043" s="292" t="s">
        <v>912</v>
      </c>
      <c r="F1043" s="214">
        <v>2026.0</v>
      </c>
      <c r="G1043" s="214">
        <v>8.0</v>
      </c>
      <c r="H1043" s="214" t="s">
        <v>46</v>
      </c>
      <c r="I1043" s="220">
        <v>0.024990000000000002</v>
      </c>
      <c r="J1043" s="212"/>
      <c r="K1043" s="217">
        <f t="shared" ref="K1043:L1043" si="1084">5.49%/42</f>
        <v>0.001307142857</v>
      </c>
      <c r="L1043" s="217">
        <f t="shared" si="1084"/>
        <v>0.001307142857</v>
      </c>
      <c r="M1043" s="218"/>
      <c r="N1043" s="192">
        <f t="shared" si="1057"/>
        <v>0.025</v>
      </c>
      <c r="O1043" s="192">
        <f t="shared" si="1058"/>
        <v>0.40005</v>
      </c>
      <c r="P1043" s="192"/>
      <c r="Q1043" s="192"/>
      <c r="R1043" s="192"/>
      <c r="S1043" s="192"/>
      <c r="T1043" s="192"/>
      <c r="U1043" s="192"/>
      <c r="V1043" s="192"/>
      <c r="W1043" s="192"/>
      <c r="X1043" s="192"/>
      <c r="Y1043" s="192"/>
      <c r="Z1043" s="192"/>
      <c r="AA1043" s="192"/>
      <c r="AB1043" s="192"/>
      <c r="AC1043" s="192"/>
      <c r="AD1043" s="192"/>
      <c r="AE1043" s="192"/>
      <c r="AF1043" s="192"/>
    </row>
    <row r="1044" ht="16.5" customHeight="1">
      <c r="A1044" s="192"/>
      <c r="B1044" s="210">
        <v>8054.0</v>
      </c>
      <c r="C1044" s="248" t="s">
        <v>408</v>
      </c>
      <c r="D1044" s="275" t="s">
        <v>911</v>
      </c>
      <c r="E1044" s="292" t="s">
        <v>912</v>
      </c>
      <c r="F1044" s="214">
        <v>2026.0</v>
      </c>
      <c r="G1044" s="214">
        <v>9.0</v>
      </c>
      <c r="H1044" s="214" t="s">
        <v>49</v>
      </c>
      <c r="I1044" s="220">
        <v>0.024990000000000002</v>
      </c>
      <c r="J1044" s="212"/>
      <c r="K1044" s="217">
        <f t="shared" ref="K1044:L1044" si="1085">5.49%/42</f>
        <v>0.001307142857</v>
      </c>
      <c r="L1044" s="217">
        <f t="shared" si="1085"/>
        <v>0.001307142857</v>
      </c>
      <c r="M1044" s="218"/>
      <c r="N1044" s="192">
        <f t="shared" si="1057"/>
        <v>0.025</v>
      </c>
      <c r="O1044" s="192">
        <f t="shared" si="1058"/>
        <v>0.40005</v>
      </c>
      <c r="P1044" s="192"/>
      <c r="Q1044" s="192"/>
      <c r="R1044" s="192"/>
      <c r="S1044" s="192"/>
      <c r="T1044" s="192"/>
      <c r="U1044" s="192"/>
      <c r="V1044" s="192"/>
      <c r="W1044" s="192"/>
      <c r="X1044" s="192"/>
      <c r="Y1044" s="192"/>
      <c r="Z1044" s="192"/>
      <c r="AA1044" s="192"/>
      <c r="AB1044" s="192"/>
      <c r="AC1044" s="192"/>
      <c r="AD1044" s="192"/>
      <c r="AE1044" s="192"/>
      <c r="AF1044" s="192"/>
    </row>
    <row r="1045" ht="16.5" customHeight="1">
      <c r="A1045" s="192"/>
      <c r="B1045" s="210">
        <v>8054.0</v>
      </c>
      <c r="C1045" s="248" t="s">
        <v>408</v>
      </c>
      <c r="D1045" s="275" t="s">
        <v>911</v>
      </c>
      <c r="E1045" s="292" t="s">
        <v>912</v>
      </c>
      <c r="F1045" s="214">
        <v>2026.0</v>
      </c>
      <c r="G1045" s="214">
        <v>10.0</v>
      </c>
      <c r="H1045" s="214" t="s">
        <v>52</v>
      </c>
      <c r="I1045" s="220">
        <v>0.024990000000000002</v>
      </c>
      <c r="J1045" s="212"/>
      <c r="K1045" s="217">
        <f t="shared" ref="K1045:L1045" si="1086">5.49%/42</f>
        <v>0.001307142857</v>
      </c>
      <c r="L1045" s="217">
        <f t="shared" si="1086"/>
        <v>0.001307142857</v>
      </c>
      <c r="M1045" s="218"/>
      <c r="N1045" s="192">
        <f t="shared" si="1057"/>
        <v>0.025</v>
      </c>
      <c r="O1045" s="192">
        <f t="shared" si="1058"/>
        <v>0.40005</v>
      </c>
      <c r="P1045" s="192"/>
      <c r="Q1045" s="192"/>
      <c r="R1045" s="192"/>
      <c r="S1045" s="192"/>
      <c r="T1045" s="192"/>
      <c r="U1045" s="192"/>
      <c r="V1045" s="192"/>
      <c r="W1045" s="192"/>
      <c r="X1045" s="192"/>
      <c r="Y1045" s="192"/>
      <c r="Z1045" s="192"/>
      <c r="AA1045" s="192"/>
      <c r="AB1045" s="192"/>
      <c r="AC1045" s="192"/>
      <c r="AD1045" s="192"/>
      <c r="AE1045" s="192"/>
      <c r="AF1045" s="192"/>
    </row>
    <row r="1046" ht="16.5" customHeight="1">
      <c r="A1046" s="192"/>
      <c r="B1046" s="210">
        <v>8054.0</v>
      </c>
      <c r="C1046" s="248" t="s">
        <v>408</v>
      </c>
      <c r="D1046" s="275" t="s">
        <v>911</v>
      </c>
      <c r="E1046" s="292" t="s">
        <v>912</v>
      </c>
      <c r="F1046" s="214">
        <v>2026.0</v>
      </c>
      <c r="G1046" s="214">
        <v>11.0</v>
      </c>
      <c r="H1046" s="214" t="s">
        <v>55</v>
      </c>
      <c r="I1046" s="220">
        <v>0.0251</v>
      </c>
      <c r="J1046" s="212"/>
      <c r="K1046" s="217">
        <f t="shared" ref="K1046:L1046" si="1087">5.49%/42</f>
        <v>0.001307142857</v>
      </c>
      <c r="L1046" s="217">
        <f t="shared" si="1087"/>
        <v>0.001307142857</v>
      </c>
      <c r="M1046" s="218"/>
      <c r="N1046" s="192">
        <f t="shared" si="1057"/>
        <v>0.025</v>
      </c>
      <c r="O1046" s="192">
        <f t="shared" si="1058"/>
        <v>0.40005</v>
      </c>
      <c r="P1046" s="192"/>
      <c r="Q1046" s="192"/>
      <c r="R1046" s="192"/>
      <c r="S1046" s="192"/>
      <c r="T1046" s="192"/>
      <c r="U1046" s="192"/>
      <c r="V1046" s="192"/>
      <c r="W1046" s="192"/>
      <c r="X1046" s="192"/>
      <c r="Y1046" s="192"/>
      <c r="Z1046" s="192"/>
      <c r="AA1046" s="192"/>
      <c r="AB1046" s="192"/>
      <c r="AC1046" s="192"/>
      <c r="AD1046" s="192"/>
      <c r="AE1046" s="192"/>
      <c r="AF1046" s="192"/>
    </row>
    <row r="1047" ht="16.5" customHeight="1">
      <c r="A1047" s="192"/>
      <c r="B1047" s="210">
        <v>8054.0</v>
      </c>
      <c r="C1047" s="248" t="s">
        <v>408</v>
      </c>
      <c r="D1047" s="275" t="s">
        <v>911</v>
      </c>
      <c r="E1047" s="292" t="s">
        <v>912</v>
      </c>
      <c r="F1047" s="214">
        <v>2026.0</v>
      </c>
      <c r="G1047" s="214">
        <v>12.0</v>
      </c>
      <c r="H1047" s="214" t="s">
        <v>59</v>
      </c>
      <c r="I1047" s="220">
        <v>0.025</v>
      </c>
      <c r="J1047" s="212"/>
      <c r="K1047" s="217">
        <f t="shared" ref="K1047:L1047" si="1088">5.49%/42</f>
        <v>0.001307142857</v>
      </c>
      <c r="L1047" s="217">
        <f t="shared" si="1088"/>
        <v>0.001307142857</v>
      </c>
      <c r="M1047" s="218"/>
      <c r="N1047" s="192">
        <f t="shared" si="1057"/>
        <v>0.025</v>
      </c>
      <c r="O1047" s="192">
        <f t="shared" si="1058"/>
        <v>0.40005</v>
      </c>
      <c r="P1047" s="192"/>
      <c r="Q1047" s="192"/>
      <c r="R1047" s="192"/>
      <c r="S1047" s="192"/>
      <c r="T1047" s="192"/>
      <c r="U1047" s="192"/>
      <c r="V1047" s="192"/>
      <c r="W1047" s="192"/>
      <c r="X1047" s="192"/>
      <c r="Y1047" s="192"/>
      <c r="Z1047" s="192"/>
      <c r="AA1047" s="192"/>
      <c r="AB1047" s="192"/>
      <c r="AC1047" s="192"/>
      <c r="AD1047" s="192"/>
      <c r="AE1047" s="192"/>
      <c r="AF1047" s="192"/>
    </row>
    <row r="1048" ht="16.5" customHeight="1">
      <c r="A1048" s="192"/>
      <c r="B1048" s="210">
        <v>8054.0</v>
      </c>
      <c r="C1048" s="248" t="s">
        <v>408</v>
      </c>
      <c r="D1048" s="275" t="s">
        <v>911</v>
      </c>
      <c r="E1048" s="292" t="s">
        <v>912</v>
      </c>
      <c r="F1048" s="214">
        <v>2027.0</v>
      </c>
      <c r="G1048" s="214">
        <v>1.0</v>
      </c>
      <c r="H1048" s="214" t="s">
        <v>488</v>
      </c>
      <c r="I1048" s="220">
        <v>0.024990000000000002</v>
      </c>
      <c r="J1048" s="212"/>
      <c r="K1048" s="217">
        <f t="shared" ref="K1048:L1048" si="1089">5.49%/42</f>
        <v>0.001307142857</v>
      </c>
      <c r="L1048" s="217">
        <f t="shared" si="1089"/>
        <v>0.001307142857</v>
      </c>
      <c r="M1048" s="218"/>
      <c r="N1048" s="192">
        <f t="shared" si="1057"/>
        <v>0</v>
      </c>
      <c r="O1048" s="192">
        <f t="shared" si="1058"/>
        <v>0.40005</v>
      </c>
      <c r="P1048" s="192"/>
      <c r="Q1048" s="192"/>
      <c r="R1048" s="192"/>
      <c r="S1048" s="192"/>
      <c r="T1048" s="192"/>
      <c r="U1048" s="192"/>
      <c r="V1048" s="192"/>
      <c r="W1048" s="192"/>
      <c r="X1048" s="192"/>
      <c r="Y1048" s="192"/>
      <c r="Z1048" s="192"/>
      <c r="AA1048" s="192"/>
      <c r="AB1048" s="192"/>
      <c r="AC1048" s="192"/>
      <c r="AD1048" s="192"/>
      <c r="AE1048" s="192"/>
      <c r="AF1048" s="192"/>
    </row>
    <row r="1049" ht="16.5" customHeight="1">
      <c r="A1049" s="192"/>
      <c r="B1049" s="210">
        <v>8054.0</v>
      </c>
      <c r="C1049" s="248" t="s">
        <v>408</v>
      </c>
      <c r="D1049" s="275" t="s">
        <v>911</v>
      </c>
      <c r="E1049" s="292" t="s">
        <v>912</v>
      </c>
      <c r="F1049" s="214">
        <v>2027.0</v>
      </c>
      <c r="G1049" s="214">
        <v>2.0</v>
      </c>
      <c r="H1049" s="214" t="s">
        <v>65</v>
      </c>
      <c r="I1049" s="220">
        <v>0.024990000000000002</v>
      </c>
      <c r="J1049" s="212"/>
      <c r="K1049" s="217">
        <f t="shared" ref="K1049:L1049" si="1090">5.49%/42</f>
        <v>0.001307142857</v>
      </c>
      <c r="L1049" s="217">
        <f t="shared" si="1090"/>
        <v>0.001307142857</v>
      </c>
      <c r="M1049" s="218"/>
      <c r="N1049" s="192">
        <f t="shared" si="1057"/>
        <v>0</v>
      </c>
      <c r="O1049" s="192">
        <f t="shared" si="1058"/>
        <v>0.40005</v>
      </c>
      <c r="P1049" s="192"/>
      <c r="Q1049" s="192"/>
      <c r="R1049" s="192"/>
      <c r="S1049" s="192"/>
      <c r="T1049" s="192"/>
      <c r="U1049" s="192"/>
      <c r="V1049" s="192"/>
      <c r="W1049" s="192"/>
      <c r="X1049" s="192"/>
      <c r="Y1049" s="192"/>
      <c r="Z1049" s="192"/>
      <c r="AA1049" s="192"/>
      <c r="AB1049" s="192"/>
      <c r="AC1049" s="192"/>
      <c r="AD1049" s="192"/>
      <c r="AE1049" s="192"/>
      <c r="AF1049" s="192"/>
    </row>
    <row r="1050" ht="16.5" customHeight="1">
      <c r="A1050" s="192"/>
      <c r="B1050" s="210">
        <v>8054.0</v>
      </c>
      <c r="C1050" s="248" t="s">
        <v>408</v>
      </c>
      <c r="D1050" s="275" t="s">
        <v>911</v>
      </c>
      <c r="E1050" s="292" t="s">
        <v>912</v>
      </c>
      <c r="F1050" s="214">
        <v>2027.0</v>
      </c>
      <c r="G1050" s="214">
        <v>3.0</v>
      </c>
      <c r="H1050" s="214" t="s">
        <v>68</v>
      </c>
      <c r="I1050" s="220">
        <v>0.024990000000000002</v>
      </c>
      <c r="J1050" s="212"/>
      <c r="K1050" s="217">
        <f t="shared" ref="K1050:L1050" si="1091">5.49%/42</f>
        <v>0.001307142857</v>
      </c>
      <c r="L1050" s="217">
        <f t="shared" si="1091"/>
        <v>0.001307142857</v>
      </c>
      <c r="M1050" s="218"/>
      <c r="N1050" s="192">
        <f t="shared" si="1057"/>
        <v>0</v>
      </c>
      <c r="O1050" s="192">
        <f t="shared" si="1058"/>
        <v>0.40005</v>
      </c>
      <c r="P1050" s="192"/>
      <c r="Q1050" s="192"/>
      <c r="R1050" s="192"/>
      <c r="S1050" s="192"/>
      <c r="T1050" s="192"/>
      <c r="U1050" s="192"/>
      <c r="V1050" s="192"/>
      <c r="W1050" s="192"/>
      <c r="X1050" s="192"/>
      <c r="Y1050" s="192"/>
      <c r="Z1050" s="192"/>
      <c r="AA1050" s="192"/>
      <c r="AB1050" s="192"/>
      <c r="AC1050" s="192"/>
      <c r="AD1050" s="192"/>
      <c r="AE1050" s="192"/>
      <c r="AF1050" s="192"/>
    </row>
    <row r="1051" ht="16.5" customHeight="1">
      <c r="A1051" s="192"/>
      <c r="B1051" s="210">
        <v>8054.0</v>
      </c>
      <c r="C1051" s="248" t="s">
        <v>408</v>
      </c>
      <c r="D1051" s="275" t="s">
        <v>911</v>
      </c>
      <c r="E1051" s="292" t="s">
        <v>912</v>
      </c>
      <c r="F1051" s="214">
        <v>2027.0</v>
      </c>
      <c r="G1051" s="214">
        <v>4.0</v>
      </c>
      <c r="H1051" s="214" t="s">
        <v>71</v>
      </c>
      <c r="I1051" s="220">
        <v>0.024990000000000002</v>
      </c>
      <c r="J1051" s="212"/>
      <c r="K1051" s="217">
        <f t="shared" ref="K1051:L1051" si="1092">5.49%/42</f>
        <v>0.001307142857</v>
      </c>
      <c r="L1051" s="217">
        <f t="shared" si="1092"/>
        <v>0.001307142857</v>
      </c>
      <c r="M1051" s="218"/>
      <c r="N1051" s="192">
        <f t="shared" si="1057"/>
        <v>0</v>
      </c>
      <c r="O1051" s="192">
        <f t="shared" si="1058"/>
        <v>0.40005</v>
      </c>
      <c r="P1051" s="192"/>
      <c r="Q1051" s="192"/>
      <c r="R1051" s="192"/>
      <c r="S1051" s="192"/>
      <c r="T1051" s="192"/>
      <c r="U1051" s="192"/>
      <c r="V1051" s="192"/>
      <c r="W1051" s="192"/>
      <c r="X1051" s="192"/>
      <c r="Y1051" s="192"/>
      <c r="Z1051" s="192"/>
      <c r="AA1051" s="192"/>
      <c r="AB1051" s="192"/>
      <c r="AC1051" s="192"/>
      <c r="AD1051" s="192"/>
      <c r="AE1051" s="192"/>
      <c r="AF1051" s="192"/>
    </row>
    <row r="1052" ht="16.5" customHeight="1">
      <c r="A1052" s="192"/>
      <c r="B1052" s="210">
        <v>8054.0</v>
      </c>
      <c r="C1052" s="248" t="s">
        <v>408</v>
      </c>
      <c r="D1052" s="275" t="s">
        <v>911</v>
      </c>
      <c r="E1052" s="292" t="s">
        <v>912</v>
      </c>
      <c r="F1052" s="214">
        <v>2027.0</v>
      </c>
      <c r="G1052" s="214">
        <v>5.0</v>
      </c>
      <c r="H1052" s="214" t="s">
        <v>74</v>
      </c>
      <c r="I1052" s="220">
        <v>0.024990000000000002</v>
      </c>
      <c r="J1052" s="212"/>
      <c r="K1052" s="217">
        <f t="shared" ref="K1052:L1052" si="1093">5.49%/42</f>
        <v>0.001307142857</v>
      </c>
      <c r="L1052" s="217">
        <f t="shared" si="1093"/>
        <v>0.001307142857</v>
      </c>
      <c r="M1052" s="218"/>
      <c r="N1052" s="192">
        <f t="shared" si="1057"/>
        <v>0</v>
      </c>
      <c r="O1052" s="192">
        <f t="shared" si="1058"/>
        <v>0.40005</v>
      </c>
      <c r="P1052" s="192"/>
      <c r="Q1052" s="192"/>
      <c r="R1052" s="192"/>
      <c r="S1052" s="192"/>
      <c r="T1052" s="192"/>
      <c r="U1052" s="192"/>
      <c r="V1052" s="192"/>
      <c r="W1052" s="192"/>
      <c r="X1052" s="192"/>
      <c r="Y1052" s="192"/>
      <c r="Z1052" s="192"/>
      <c r="AA1052" s="192"/>
      <c r="AB1052" s="192"/>
      <c r="AC1052" s="192"/>
      <c r="AD1052" s="192"/>
      <c r="AE1052" s="192"/>
      <c r="AF1052" s="192"/>
    </row>
    <row r="1053" ht="16.5" customHeight="1">
      <c r="A1053" s="192"/>
      <c r="B1053" s="210">
        <v>8054.0</v>
      </c>
      <c r="C1053" s="248" t="s">
        <v>408</v>
      </c>
      <c r="D1053" s="275" t="s">
        <v>911</v>
      </c>
      <c r="E1053" s="292" t="s">
        <v>912</v>
      </c>
      <c r="F1053" s="214">
        <v>2027.0</v>
      </c>
      <c r="G1053" s="214">
        <v>6.0</v>
      </c>
      <c r="H1053" s="214" t="s">
        <v>77</v>
      </c>
      <c r="I1053" s="220">
        <v>0.024990000000000002</v>
      </c>
      <c r="J1053" s="212"/>
      <c r="K1053" s="217">
        <f t="shared" ref="K1053:L1053" si="1094">5.49%/42</f>
        <v>0.001307142857</v>
      </c>
      <c r="L1053" s="217">
        <f t="shared" si="1094"/>
        <v>0.001307142857</v>
      </c>
      <c r="M1053" s="218"/>
      <c r="N1053" s="192">
        <f t="shared" si="1057"/>
        <v>0</v>
      </c>
      <c r="O1053" s="192">
        <f t="shared" si="1058"/>
        <v>0.40005</v>
      </c>
      <c r="P1053" s="192"/>
      <c r="Q1053" s="192"/>
      <c r="R1053" s="192"/>
      <c r="S1053" s="192"/>
      <c r="T1053" s="192"/>
      <c r="U1053" s="192"/>
      <c r="V1053" s="192"/>
      <c r="W1053" s="192"/>
      <c r="X1053" s="192"/>
      <c r="Y1053" s="192"/>
      <c r="Z1053" s="192"/>
      <c r="AA1053" s="192"/>
      <c r="AB1053" s="192"/>
      <c r="AC1053" s="192"/>
      <c r="AD1053" s="192"/>
      <c r="AE1053" s="192"/>
      <c r="AF1053" s="192"/>
    </row>
    <row r="1054" ht="16.5" customHeight="1">
      <c r="A1054" s="192"/>
      <c r="B1054" s="210">
        <v>8054.0</v>
      </c>
      <c r="C1054" s="248" t="s">
        <v>408</v>
      </c>
      <c r="D1054" s="275" t="s">
        <v>911</v>
      </c>
      <c r="E1054" s="292" t="s">
        <v>912</v>
      </c>
      <c r="F1054" s="214">
        <v>2027.0</v>
      </c>
      <c r="G1054" s="214">
        <v>7.0</v>
      </c>
      <c r="H1054" s="214" t="s">
        <v>41</v>
      </c>
      <c r="I1054" s="220">
        <v>0.024990000000000002</v>
      </c>
      <c r="J1054" s="212"/>
      <c r="K1054" s="217">
        <f t="shared" ref="K1054:L1054" si="1095">5.49%/42</f>
        <v>0.001307142857</v>
      </c>
      <c r="L1054" s="217">
        <f t="shared" si="1095"/>
        <v>0.001307142857</v>
      </c>
      <c r="M1054" s="218"/>
      <c r="N1054" s="192">
        <f t="shared" si="1057"/>
        <v>0</v>
      </c>
      <c r="O1054" s="192">
        <f t="shared" si="1058"/>
        <v>0.40005</v>
      </c>
      <c r="P1054" s="192"/>
      <c r="Q1054" s="192"/>
      <c r="R1054" s="192"/>
      <c r="S1054" s="192"/>
      <c r="T1054" s="192"/>
      <c r="U1054" s="192"/>
      <c r="V1054" s="192"/>
      <c r="W1054" s="192"/>
      <c r="X1054" s="192"/>
      <c r="Y1054" s="192"/>
      <c r="Z1054" s="192"/>
      <c r="AA1054" s="192"/>
      <c r="AB1054" s="192"/>
      <c r="AC1054" s="192"/>
      <c r="AD1054" s="192"/>
      <c r="AE1054" s="192"/>
      <c r="AF1054" s="192"/>
    </row>
    <row r="1055" ht="16.5" customHeight="1">
      <c r="A1055" s="192"/>
      <c r="B1055" s="210">
        <v>8054.0</v>
      </c>
      <c r="C1055" s="248" t="s">
        <v>408</v>
      </c>
      <c r="D1055" s="275" t="s">
        <v>911</v>
      </c>
      <c r="E1055" s="292" t="s">
        <v>912</v>
      </c>
      <c r="F1055" s="214">
        <v>2027.0</v>
      </c>
      <c r="G1055" s="214">
        <v>8.0</v>
      </c>
      <c r="H1055" s="214" t="s">
        <v>46</v>
      </c>
      <c r="I1055" s="220">
        <v>0.024990000000000002</v>
      </c>
      <c r="J1055" s="212"/>
      <c r="K1055" s="217">
        <f t="shared" ref="K1055:L1055" si="1096">5.49%/42</f>
        <v>0.001307142857</v>
      </c>
      <c r="L1055" s="217">
        <f t="shared" si="1096"/>
        <v>0.001307142857</v>
      </c>
      <c r="M1055" s="218"/>
      <c r="N1055" s="192">
        <f t="shared" si="1057"/>
        <v>0</v>
      </c>
      <c r="O1055" s="192">
        <f t="shared" si="1058"/>
        <v>0.40005</v>
      </c>
      <c r="P1055" s="192"/>
      <c r="Q1055" s="192"/>
      <c r="R1055" s="192"/>
      <c r="S1055" s="192"/>
      <c r="T1055" s="192"/>
      <c r="U1055" s="192"/>
      <c r="V1055" s="192"/>
      <c r="W1055" s="192"/>
      <c r="X1055" s="192"/>
      <c r="Y1055" s="192"/>
      <c r="Z1055" s="192"/>
      <c r="AA1055" s="192"/>
      <c r="AB1055" s="192"/>
      <c r="AC1055" s="192"/>
      <c r="AD1055" s="192"/>
      <c r="AE1055" s="192"/>
      <c r="AF1055" s="192"/>
    </row>
    <row r="1056" ht="16.5" customHeight="1">
      <c r="A1056" s="192"/>
      <c r="B1056" s="210">
        <v>8054.0</v>
      </c>
      <c r="C1056" s="248" t="s">
        <v>408</v>
      </c>
      <c r="D1056" s="275" t="s">
        <v>911</v>
      </c>
      <c r="E1056" s="292" t="s">
        <v>912</v>
      </c>
      <c r="F1056" s="214">
        <v>2027.0</v>
      </c>
      <c r="G1056" s="214">
        <v>9.0</v>
      </c>
      <c r="H1056" s="214" t="s">
        <v>49</v>
      </c>
      <c r="I1056" s="220">
        <v>0.024990000000000002</v>
      </c>
      <c r="J1056" s="212"/>
      <c r="K1056" s="217">
        <f t="shared" ref="K1056:L1056" si="1097">5.49%/42</f>
        <v>0.001307142857</v>
      </c>
      <c r="L1056" s="217">
        <f t="shared" si="1097"/>
        <v>0.001307142857</v>
      </c>
      <c r="M1056" s="218"/>
      <c r="N1056" s="192">
        <f t="shared" si="1057"/>
        <v>0</v>
      </c>
      <c r="O1056" s="192">
        <f t="shared" si="1058"/>
        <v>0.40005</v>
      </c>
      <c r="P1056" s="192"/>
      <c r="Q1056" s="192"/>
      <c r="R1056" s="192"/>
      <c r="S1056" s="192"/>
      <c r="T1056" s="192"/>
      <c r="U1056" s="192"/>
      <c r="V1056" s="192"/>
      <c r="W1056" s="192"/>
      <c r="X1056" s="192"/>
      <c r="Y1056" s="192"/>
      <c r="Z1056" s="192"/>
      <c r="AA1056" s="192"/>
      <c r="AB1056" s="192"/>
      <c r="AC1056" s="192"/>
      <c r="AD1056" s="192"/>
      <c r="AE1056" s="192"/>
      <c r="AF1056" s="192"/>
    </row>
    <row r="1057" ht="16.5" customHeight="1">
      <c r="A1057" s="192"/>
      <c r="B1057" s="210">
        <v>8054.0</v>
      </c>
      <c r="C1057" s="248" t="s">
        <v>408</v>
      </c>
      <c r="D1057" s="275" t="s">
        <v>911</v>
      </c>
      <c r="E1057" s="292" t="s">
        <v>912</v>
      </c>
      <c r="F1057" s="214">
        <v>2027.0</v>
      </c>
      <c r="G1057" s="214">
        <v>10.0</v>
      </c>
      <c r="H1057" s="214" t="s">
        <v>52</v>
      </c>
      <c r="I1057" s="220">
        <v>0.024990000000000002</v>
      </c>
      <c r="J1057" s="212"/>
      <c r="K1057" s="217">
        <f t="shared" ref="K1057:L1057" si="1098">5.49%/42</f>
        <v>0.001307142857</v>
      </c>
      <c r="L1057" s="217">
        <f t="shared" si="1098"/>
        <v>0.001307142857</v>
      </c>
      <c r="M1057" s="218"/>
      <c r="N1057" s="192">
        <f t="shared" si="1057"/>
        <v>0</v>
      </c>
      <c r="O1057" s="192">
        <f t="shared" si="1058"/>
        <v>0.40005</v>
      </c>
      <c r="P1057" s="192"/>
      <c r="Q1057" s="192"/>
      <c r="R1057" s="192"/>
      <c r="S1057" s="192"/>
      <c r="T1057" s="192"/>
      <c r="U1057" s="192"/>
      <c r="V1057" s="192"/>
      <c r="W1057" s="192"/>
      <c r="X1057" s="192"/>
      <c r="Y1057" s="192"/>
      <c r="Z1057" s="192"/>
      <c r="AA1057" s="192"/>
      <c r="AB1057" s="192"/>
      <c r="AC1057" s="192"/>
      <c r="AD1057" s="192"/>
      <c r="AE1057" s="192"/>
      <c r="AF1057" s="192"/>
    </row>
    <row r="1058" ht="16.5" customHeight="1">
      <c r="A1058" s="192"/>
      <c r="B1058" s="210">
        <v>8054.0</v>
      </c>
      <c r="C1058" s="248" t="s">
        <v>408</v>
      </c>
      <c r="D1058" s="275" t="s">
        <v>911</v>
      </c>
      <c r="E1058" s="292" t="s">
        <v>912</v>
      </c>
      <c r="F1058" s="214">
        <v>2027.0</v>
      </c>
      <c r="G1058" s="214">
        <v>11.0</v>
      </c>
      <c r="H1058" s="214" t="s">
        <v>55</v>
      </c>
      <c r="I1058" s="220">
        <v>0.0251</v>
      </c>
      <c r="J1058" s="212"/>
      <c r="K1058" s="217">
        <f t="shared" ref="K1058:L1058" si="1099">5.49%/42</f>
        <v>0.001307142857</v>
      </c>
      <c r="L1058" s="217">
        <f t="shared" si="1099"/>
        <v>0.001307142857</v>
      </c>
      <c r="M1058" s="218"/>
      <c r="N1058" s="192">
        <f t="shared" si="1057"/>
        <v>0</v>
      </c>
      <c r="O1058" s="192">
        <f t="shared" si="1058"/>
        <v>0.40005</v>
      </c>
      <c r="P1058" s="192"/>
      <c r="Q1058" s="192"/>
      <c r="R1058" s="192"/>
      <c r="S1058" s="192"/>
      <c r="T1058" s="192"/>
      <c r="U1058" s="192"/>
      <c r="V1058" s="192"/>
      <c r="W1058" s="192"/>
      <c r="X1058" s="192"/>
      <c r="Y1058" s="192"/>
      <c r="Z1058" s="192"/>
      <c r="AA1058" s="192"/>
      <c r="AB1058" s="192"/>
      <c r="AC1058" s="192"/>
      <c r="AD1058" s="192"/>
      <c r="AE1058" s="192"/>
      <c r="AF1058" s="192"/>
    </row>
    <row r="1059" ht="16.5" customHeight="1">
      <c r="A1059" s="192"/>
      <c r="B1059" s="210">
        <v>8054.0</v>
      </c>
      <c r="C1059" s="248" t="s">
        <v>408</v>
      </c>
      <c r="D1059" s="275" t="s">
        <v>911</v>
      </c>
      <c r="E1059" s="292" t="s">
        <v>912</v>
      </c>
      <c r="F1059" s="214">
        <v>2027.0</v>
      </c>
      <c r="G1059" s="214">
        <v>12.0</v>
      </c>
      <c r="H1059" s="214" t="s">
        <v>59</v>
      </c>
      <c r="I1059" s="220">
        <v>0.025</v>
      </c>
      <c r="J1059" s="212"/>
      <c r="K1059" s="217">
        <f t="shared" ref="K1059:L1059" si="1100">5.49%/42</f>
        <v>0.001307142857</v>
      </c>
      <c r="L1059" s="217">
        <f t="shared" si="1100"/>
        <v>0.001307142857</v>
      </c>
      <c r="M1059" s="218"/>
      <c r="N1059" s="192">
        <f t="shared" si="1057"/>
        <v>0</v>
      </c>
      <c r="O1059" s="192">
        <f t="shared" si="1058"/>
        <v>0.40005</v>
      </c>
      <c r="P1059" s="192"/>
      <c r="Q1059" s="192"/>
      <c r="R1059" s="192"/>
      <c r="S1059" s="192"/>
      <c r="T1059" s="192"/>
      <c r="U1059" s="192"/>
      <c r="V1059" s="192"/>
      <c r="W1059" s="192"/>
      <c r="X1059" s="192"/>
      <c r="Y1059" s="192"/>
      <c r="Z1059" s="192"/>
      <c r="AA1059" s="192"/>
      <c r="AB1059" s="192"/>
      <c r="AC1059" s="192"/>
      <c r="AD1059" s="192"/>
      <c r="AE1059" s="192"/>
      <c r="AF1059" s="192"/>
    </row>
    <row r="1060" ht="16.5" customHeight="1">
      <c r="A1060" s="192"/>
      <c r="B1060" s="192"/>
      <c r="C1060" s="193"/>
      <c r="D1060" s="193"/>
      <c r="E1060" s="192"/>
      <c r="F1060" s="192"/>
      <c r="G1060" s="192"/>
      <c r="H1060" s="192"/>
      <c r="I1060" s="192"/>
      <c r="J1060" s="192"/>
      <c r="K1060" s="192"/>
      <c r="L1060" s="192"/>
      <c r="M1060" s="192"/>
      <c r="N1060" s="250"/>
      <c r="O1060" s="192"/>
      <c r="P1060" s="192"/>
      <c r="Q1060" s="192"/>
      <c r="R1060" s="192"/>
      <c r="S1060" s="192"/>
      <c r="T1060" s="192"/>
      <c r="U1060" s="192"/>
      <c r="V1060" s="192"/>
      <c r="W1060" s="192"/>
      <c r="X1060" s="192"/>
      <c r="Y1060" s="192"/>
      <c r="Z1060" s="192"/>
      <c r="AA1060" s="192"/>
      <c r="AB1060" s="192"/>
      <c r="AC1060" s="192"/>
      <c r="AD1060" s="192"/>
      <c r="AE1060" s="192"/>
      <c r="AF1060" s="192"/>
    </row>
    <row r="1061" ht="16.5" customHeight="1">
      <c r="A1061" s="192"/>
      <c r="B1061" s="192"/>
      <c r="C1061" s="193"/>
      <c r="D1061" s="193"/>
      <c r="E1061" s="192"/>
      <c r="F1061" s="192"/>
      <c r="G1061" s="192"/>
      <c r="H1061" s="192"/>
      <c r="I1061" s="192"/>
      <c r="J1061" s="192"/>
      <c r="K1061" s="192"/>
      <c r="L1061" s="192"/>
      <c r="M1061" s="192"/>
      <c r="N1061" s="250"/>
      <c r="O1061" s="192"/>
      <c r="P1061" s="192"/>
      <c r="Q1061" s="192"/>
      <c r="R1061" s="192"/>
      <c r="S1061" s="192"/>
      <c r="T1061" s="192"/>
      <c r="U1061" s="192"/>
      <c r="V1061" s="192"/>
      <c r="W1061" s="192"/>
      <c r="X1061" s="192"/>
      <c r="Y1061" s="192"/>
      <c r="Z1061" s="192"/>
      <c r="AA1061" s="192"/>
      <c r="AB1061" s="192"/>
      <c r="AC1061" s="192"/>
      <c r="AD1061" s="192"/>
      <c r="AE1061" s="192"/>
      <c r="AF1061" s="192"/>
    </row>
    <row r="1062" ht="16.5" customHeight="1">
      <c r="A1062" s="192"/>
      <c r="B1062" s="192"/>
      <c r="C1062" s="193"/>
      <c r="D1062" s="193"/>
      <c r="E1062" s="192"/>
      <c r="F1062" s="192"/>
      <c r="G1062" s="192"/>
      <c r="H1062" s="192"/>
      <c r="I1062" s="192"/>
      <c r="J1062" s="192"/>
      <c r="K1062" s="192"/>
      <c r="L1062" s="192"/>
      <c r="M1062" s="192"/>
      <c r="N1062" s="250"/>
      <c r="O1062" s="192"/>
      <c r="P1062" s="192"/>
      <c r="Q1062" s="192"/>
      <c r="R1062" s="192"/>
      <c r="S1062" s="192"/>
      <c r="T1062" s="192"/>
      <c r="U1062" s="192"/>
      <c r="V1062" s="192"/>
      <c r="W1062" s="192"/>
      <c r="X1062" s="192"/>
      <c r="Y1062" s="192"/>
      <c r="Z1062" s="192"/>
      <c r="AA1062" s="192"/>
      <c r="AB1062" s="192"/>
      <c r="AC1062" s="192"/>
      <c r="AD1062" s="192"/>
      <c r="AE1062" s="192"/>
      <c r="AF1062" s="192"/>
    </row>
    <row r="1063" ht="16.5" customHeight="1">
      <c r="A1063" s="192"/>
      <c r="B1063" s="192"/>
      <c r="C1063" s="193"/>
      <c r="D1063" s="193"/>
      <c r="E1063" s="192"/>
      <c r="F1063" s="192"/>
      <c r="G1063" s="192"/>
      <c r="H1063" s="192"/>
      <c r="I1063" s="192"/>
      <c r="J1063" s="192"/>
      <c r="K1063" s="192"/>
      <c r="L1063" s="192"/>
      <c r="M1063" s="192"/>
      <c r="N1063" s="250"/>
      <c r="O1063" s="192"/>
      <c r="P1063" s="192"/>
      <c r="Q1063" s="192"/>
      <c r="R1063" s="192"/>
      <c r="S1063" s="192"/>
      <c r="T1063" s="192"/>
      <c r="U1063" s="192"/>
      <c r="V1063" s="192"/>
      <c r="W1063" s="192"/>
      <c r="X1063" s="192"/>
      <c r="Y1063" s="192"/>
      <c r="Z1063" s="192"/>
      <c r="AA1063" s="192"/>
      <c r="AB1063" s="192"/>
      <c r="AC1063" s="192"/>
      <c r="AD1063" s="192"/>
      <c r="AE1063" s="192"/>
      <c r="AF1063" s="192"/>
    </row>
    <row r="1064" ht="16.5" customHeight="1">
      <c r="A1064" s="192"/>
      <c r="B1064" s="192"/>
      <c r="C1064" s="193"/>
      <c r="D1064" s="193"/>
      <c r="E1064" s="192"/>
      <c r="F1064" s="192"/>
      <c r="G1064" s="192"/>
      <c r="H1064" s="192"/>
      <c r="I1064" s="192"/>
      <c r="J1064" s="192"/>
      <c r="K1064" s="192"/>
      <c r="L1064" s="192"/>
      <c r="M1064" s="192"/>
      <c r="N1064" s="250"/>
      <c r="O1064" s="192"/>
      <c r="P1064" s="192"/>
      <c r="Q1064" s="192"/>
      <c r="R1064" s="192"/>
      <c r="S1064" s="192"/>
      <c r="T1064" s="192"/>
      <c r="U1064" s="192"/>
      <c r="V1064" s="192"/>
      <c r="W1064" s="192"/>
      <c r="X1064" s="192"/>
      <c r="Y1064" s="192"/>
      <c r="Z1064" s="192"/>
      <c r="AA1064" s="192"/>
      <c r="AB1064" s="192"/>
      <c r="AC1064" s="192"/>
      <c r="AD1064" s="192"/>
      <c r="AE1064" s="192"/>
      <c r="AF1064" s="192"/>
    </row>
    <row r="1065" ht="16.5" customHeight="1">
      <c r="A1065" s="192"/>
      <c r="B1065" s="196" t="s">
        <v>934</v>
      </c>
      <c r="C1065" s="10"/>
      <c r="D1065" s="10"/>
      <c r="E1065" s="10"/>
      <c r="F1065" s="10"/>
      <c r="G1065" s="10"/>
      <c r="H1065" s="10"/>
      <c r="I1065" s="10"/>
      <c r="J1065" s="10"/>
      <c r="K1065" s="10"/>
      <c r="L1065" s="10"/>
      <c r="M1065" s="11"/>
      <c r="N1065" s="192"/>
      <c r="O1065" s="192"/>
      <c r="P1065" s="192"/>
      <c r="Q1065" s="192"/>
      <c r="R1065" s="192"/>
      <c r="S1065" s="192"/>
      <c r="T1065" s="192"/>
      <c r="U1065" s="192"/>
      <c r="V1065" s="192"/>
      <c r="W1065" s="192"/>
      <c r="X1065" s="192"/>
      <c r="Y1065" s="192"/>
      <c r="Z1065" s="192"/>
      <c r="AA1065" s="192"/>
      <c r="AB1065" s="192"/>
      <c r="AC1065" s="192"/>
      <c r="AD1065" s="192"/>
      <c r="AE1065" s="192"/>
      <c r="AF1065" s="192"/>
    </row>
    <row r="1066" ht="16.5" customHeight="1">
      <c r="A1066" s="192"/>
      <c r="B1066" s="196" t="s">
        <v>935</v>
      </c>
      <c r="C1066" s="10"/>
      <c r="D1066" s="10"/>
      <c r="E1066" s="196" t="s">
        <v>936</v>
      </c>
      <c r="F1066" s="10"/>
      <c r="G1066" s="10"/>
      <c r="H1066" s="10"/>
      <c r="I1066" s="10"/>
      <c r="J1066" s="10"/>
      <c r="K1066" s="11"/>
      <c r="L1066" s="196" t="s">
        <v>937</v>
      </c>
      <c r="M1066" s="11"/>
      <c r="N1066" s="192"/>
      <c r="O1066" s="192"/>
      <c r="P1066" s="192"/>
      <c r="Q1066" s="192"/>
      <c r="R1066" s="192"/>
      <c r="S1066" s="192"/>
      <c r="T1066" s="192"/>
      <c r="U1066" s="192"/>
      <c r="V1066" s="192"/>
      <c r="W1066" s="192"/>
      <c r="X1066" s="192"/>
      <c r="Y1066" s="192"/>
      <c r="Z1066" s="192"/>
      <c r="AA1066" s="192"/>
      <c r="AB1066" s="192"/>
      <c r="AC1066" s="192"/>
      <c r="AD1066" s="192"/>
      <c r="AE1066" s="192"/>
      <c r="AF1066" s="192"/>
    </row>
    <row r="1067" ht="16.5" customHeight="1">
      <c r="A1067" s="192"/>
      <c r="B1067" s="293">
        <v>15.0</v>
      </c>
      <c r="C1067" s="10"/>
      <c r="D1067" s="10"/>
      <c r="E1067" s="294" t="s">
        <v>938</v>
      </c>
      <c r="F1067" s="10"/>
      <c r="G1067" s="10"/>
      <c r="H1067" s="10"/>
      <c r="I1067" s="10"/>
      <c r="J1067" s="10"/>
      <c r="K1067" s="11"/>
      <c r="L1067" s="293" t="s">
        <v>939</v>
      </c>
      <c r="M1067" s="11"/>
      <c r="N1067" s="192"/>
      <c r="O1067" s="192"/>
      <c r="P1067" s="192"/>
      <c r="Q1067" s="192"/>
      <c r="R1067" s="192"/>
      <c r="S1067" s="192"/>
      <c r="T1067" s="192"/>
      <c r="U1067" s="192"/>
      <c r="V1067" s="192"/>
      <c r="W1067" s="192"/>
      <c r="X1067" s="192"/>
      <c r="Y1067" s="192"/>
      <c r="Z1067" s="192"/>
      <c r="AA1067" s="192"/>
      <c r="AB1067" s="192"/>
      <c r="AC1067" s="192"/>
      <c r="AD1067" s="192"/>
      <c r="AE1067" s="192"/>
      <c r="AF1067" s="192"/>
    </row>
    <row r="1068" ht="16.5" customHeight="1">
      <c r="A1068" s="192"/>
      <c r="B1068" s="293">
        <v>16.0</v>
      </c>
      <c r="C1068" s="10"/>
      <c r="D1068" s="10"/>
      <c r="E1068" s="294" t="s">
        <v>940</v>
      </c>
      <c r="F1068" s="10"/>
      <c r="G1068" s="10"/>
      <c r="H1068" s="10"/>
      <c r="I1068" s="10"/>
      <c r="J1068" s="10"/>
      <c r="K1068" s="11"/>
      <c r="L1068" s="293" t="s">
        <v>941</v>
      </c>
      <c r="M1068" s="11"/>
      <c r="N1068" s="192"/>
      <c r="O1068" s="192"/>
      <c r="P1068" s="192"/>
      <c r="Q1068" s="192"/>
      <c r="R1068" s="192"/>
      <c r="S1068" s="192"/>
      <c r="T1068" s="192"/>
      <c r="U1068" s="192"/>
      <c r="V1068" s="192"/>
      <c r="W1068" s="192"/>
      <c r="X1068" s="192"/>
      <c r="Y1068" s="192"/>
      <c r="Z1068" s="192"/>
      <c r="AA1068" s="192"/>
      <c r="AB1068" s="192"/>
      <c r="AC1068" s="192"/>
      <c r="AD1068" s="192"/>
      <c r="AE1068" s="192"/>
      <c r="AF1068" s="192"/>
    </row>
    <row r="1069" ht="16.5" customHeight="1">
      <c r="A1069" s="192"/>
      <c r="B1069" s="192"/>
      <c r="C1069" s="193"/>
      <c r="D1069" s="192"/>
      <c r="N1069" s="192"/>
      <c r="O1069" s="192"/>
      <c r="P1069" s="192"/>
      <c r="Q1069" s="192"/>
      <c r="R1069" s="192"/>
      <c r="S1069" s="192"/>
      <c r="T1069" s="192"/>
      <c r="U1069" s="192"/>
      <c r="V1069" s="192"/>
      <c r="W1069" s="192"/>
      <c r="X1069" s="192"/>
      <c r="Y1069" s="192"/>
      <c r="Z1069" s="192"/>
      <c r="AA1069" s="192"/>
      <c r="AB1069" s="192"/>
      <c r="AC1069" s="192"/>
      <c r="AD1069" s="192"/>
      <c r="AE1069" s="192"/>
      <c r="AF1069" s="192"/>
    </row>
    <row r="1070" ht="16.5" customHeight="1">
      <c r="A1070" s="192"/>
      <c r="B1070" s="196" t="s">
        <v>942</v>
      </c>
      <c r="C1070" s="10"/>
      <c r="D1070" s="10"/>
      <c r="E1070" s="10"/>
      <c r="F1070" s="10"/>
      <c r="G1070" s="10"/>
      <c r="H1070" s="10"/>
      <c r="I1070" s="10"/>
      <c r="J1070" s="10"/>
      <c r="K1070" s="10"/>
      <c r="L1070" s="10"/>
      <c r="M1070" s="10"/>
      <c r="N1070" s="192"/>
      <c r="O1070" s="192"/>
      <c r="P1070" s="192"/>
      <c r="Q1070" s="192"/>
      <c r="R1070" s="192"/>
      <c r="S1070" s="192"/>
      <c r="T1070" s="192"/>
      <c r="U1070" s="192"/>
      <c r="V1070" s="192"/>
      <c r="W1070" s="192"/>
      <c r="X1070" s="192"/>
      <c r="Y1070" s="192"/>
      <c r="Z1070" s="192"/>
      <c r="AA1070" s="192"/>
      <c r="AB1070" s="192"/>
      <c r="AC1070" s="192"/>
      <c r="AD1070" s="192"/>
      <c r="AE1070" s="192"/>
      <c r="AF1070" s="192"/>
    </row>
    <row r="1071" ht="16.5" customHeight="1">
      <c r="A1071" s="192"/>
      <c r="B1071" s="196" t="s">
        <v>943</v>
      </c>
      <c r="C1071" s="10"/>
      <c r="D1071" s="10"/>
      <c r="E1071" s="10"/>
      <c r="F1071" s="10"/>
      <c r="G1071" s="196" t="s">
        <v>944</v>
      </c>
      <c r="H1071" s="10"/>
      <c r="I1071" s="10"/>
      <c r="J1071" s="10"/>
      <c r="K1071" s="11"/>
      <c r="L1071" s="196" t="s">
        <v>945</v>
      </c>
      <c r="M1071" s="11"/>
      <c r="N1071" s="192"/>
      <c r="O1071" s="192"/>
      <c r="P1071" s="192"/>
      <c r="Q1071" s="192"/>
      <c r="R1071" s="192"/>
      <c r="S1071" s="192"/>
      <c r="T1071" s="192"/>
      <c r="U1071" s="192"/>
      <c r="V1071" s="192"/>
      <c r="W1071" s="192"/>
      <c r="X1071" s="192"/>
      <c r="Y1071" s="192"/>
      <c r="Z1071" s="192"/>
      <c r="AA1071" s="192"/>
      <c r="AB1071" s="192"/>
      <c r="AC1071" s="192"/>
      <c r="AD1071" s="192"/>
      <c r="AE1071" s="192"/>
      <c r="AF1071" s="192"/>
    </row>
    <row r="1072" ht="16.5" customHeight="1">
      <c r="A1072" s="192"/>
      <c r="B1072" s="294"/>
      <c r="C1072" s="10"/>
      <c r="D1072" s="10"/>
      <c r="E1072" s="10"/>
      <c r="F1072" s="11"/>
      <c r="G1072" s="293"/>
      <c r="H1072" s="10"/>
      <c r="I1072" s="10"/>
      <c r="J1072" s="10"/>
      <c r="K1072" s="11"/>
      <c r="L1072" s="294"/>
      <c r="M1072" s="11"/>
      <c r="N1072" s="192"/>
      <c r="O1072" s="192"/>
      <c r="P1072" s="192"/>
      <c r="Q1072" s="192"/>
      <c r="R1072" s="192"/>
      <c r="S1072" s="192"/>
      <c r="T1072" s="192"/>
      <c r="U1072" s="192"/>
      <c r="V1072" s="192"/>
      <c r="W1072" s="192"/>
      <c r="X1072" s="192"/>
      <c r="Y1072" s="192"/>
      <c r="Z1072" s="192"/>
      <c r="AA1072" s="192"/>
      <c r="AB1072" s="192"/>
      <c r="AC1072" s="192"/>
      <c r="AD1072" s="192"/>
      <c r="AE1072" s="192"/>
      <c r="AF1072" s="192"/>
    </row>
  </sheetData>
  <autoFilter ref="$A$9:$AF$1059"/>
  <mergeCells count="26">
    <mergeCell ref="E1:M1"/>
    <mergeCell ref="E2:M2"/>
    <mergeCell ref="E3:K3"/>
    <mergeCell ref="L3:M3"/>
    <mergeCell ref="B5:D5"/>
    <mergeCell ref="E5:M5"/>
    <mergeCell ref="B6:D6"/>
    <mergeCell ref="B1067:D1067"/>
    <mergeCell ref="B1068:D1068"/>
    <mergeCell ref="E6:M6"/>
    <mergeCell ref="B1065:M1065"/>
    <mergeCell ref="B1066:D1066"/>
    <mergeCell ref="E1066:K1066"/>
    <mergeCell ref="L1066:M1066"/>
    <mergeCell ref="E1067:K1067"/>
    <mergeCell ref="L1067:M1067"/>
    <mergeCell ref="B1072:F1072"/>
    <mergeCell ref="G1072:K1072"/>
    <mergeCell ref="L1072:M1072"/>
    <mergeCell ref="E1068:K1068"/>
    <mergeCell ref="L1068:M1068"/>
    <mergeCell ref="D1069:M1069"/>
    <mergeCell ref="B1070:M1070"/>
    <mergeCell ref="B1071:F1071"/>
    <mergeCell ref="G1071:K1071"/>
    <mergeCell ref="L1071:M1071"/>
  </mergeCells>
  <dataValidations>
    <dataValidation type="custom" allowBlank="1" showInputMessage="1" showErrorMessage="1" prompt="Max 2000 caracteres" sqref="M18 M461 M503 M545 M587 M629 M653 M695 M737">
      <formula1>LTE(LEN(M18),(2000))</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9.5"/>
    <col customWidth="1" min="2" max="2" width="21.25"/>
    <col customWidth="1" min="3" max="3" width="9.25"/>
    <col customWidth="1" min="4" max="4" width="27.38"/>
    <col customWidth="1" min="5" max="5" width="9.38"/>
    <col customWidth="1" min="6" max="7" width="16.38"/>
    <col customWidth="1" min="8" max="8" width="25.88"/>
    <col customWidth="1" min="9" max="10" width="16.38"/>
    <col customWidth="1" min="11" max="11" width="11.5"/>
    <col customWidth="1" min="12" max="12" width="15.0"/>
    <col customWidth="1" hidden="1" min="13" max="13" width="14.63"/>
    <col customWidth="1" hidden="1" min="14" max="14" width="17.5"/>
    <col customWidth="1" hidden="1" min="15" max="15" width="23.38"/>
    <col customWidth="1" hidden="1" min="16" max="16" width="18.75"/>
    <col customWidth="1" min="17" max="19" width="17.5"/>
    <col customWidth="1" min="20" max="20" width="19.63"/>
    <col customWidth="1" min="21" max="21" width="19.13"/>
    <col customWidth="1" min="22" max="22" width="25.38"/>
    <col customWidth="1" min="23" max="29" width="19.13"/>
    <col customWidth="1" min="30" max="30" width="37.25"/>
    <col customWidth="1" min="31" max="31" width="21.5"/>
    <col customWidth="1" min="32" max="32" width="17.13"/>
    <col customWidth="1" min="33" max="33" width="22.5"/>
    <col customWidth="1" min="34" max="40" width="24.5"/>
    <col customWidth="1" min="41" max="65" width="24.0"/>
    <col customWidth="1" min="66" max="87" width="16.38"/>
  </cols>
  <sheetData>
    <row r="1" ht="37.5" hidden="1" customHeight="1">
      <c r="A1" s="295"/>
      <c r="B1" s="69"/>
      <c r="C1" s="70"/>
      <c r="D1" s="296" t="s">
        <v>0</v>
      </c>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1"/>
      <c r="BO1" s="297"/>
      <c r="BP1" s="297"/>
      <c r="BQ1" s="297"/>
      <c r="BR1" s="297"/>
      <c r="BS1" s="297"/>
      <c r="BT1" s="297"/>
      <c r="BU1" s="297"/>
      <c r="BV1" s="297"/>
      <c r="BW1" s="297"/>
      <c r="BX1" s="297"/>
      <c r="BY1" s="297"/>
      <c r="BZ1" s="297"/>
      <c r="CA1" s="297"/>
      <c r="CB1" s="297"/>
      <c r="CC1" s="297"/>
      <c r="CD1" s="297"/>
      <c r="CE1" s="297"/>
      <c r="CF1" s="297"/>
      <c r="CG1" s="297"/>
      <c r="CH1" s="297"/>
      <c r="CI1" s="297"/>
    </row>
    <row r="2" ht="37.5" hidden="1" customHeight="1">
      <c r="A2" s="73"/>
      <c r="C2" s="8"/>
      <c r="D2" s="298" t="s">
        <v>95</v>
      </c>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70"/>
      <c r="BO2" s="297"/>
      <c r="BP2" s="297"/>
      <c r="BQ2" s="297"/>
      <c r="BR2" s="297"/>
      <c r="BS2" s="297"/>
      <c r="BT2" s="297"/>
      <c r="BU2" s="297"/>
      <c r="BV2" s="297"/>
      <c r="BW2" s="297"/>
      <c r="BX2" s="297"/>
      <c r="BY2" s="297"/>
      <c r="BZ2" s="297"/>
      <c r="CA2" s="297"/>
      <c r="CB2" s="297"/>
      <c r="CC2" s="297"/>
      <c r="CD2" s="297"/>
      <c r="CE2" s="297"/>
      <c r="CF2" s="297"/>
      <c r="CG2" s="297"/>
      <c r="CH2" s="297"/>
      <c r="CI2" s="297"/>
    </row>
    <row r="3" ht="37.5" hidden="1" customHeight="1">
      <c r="A3" s="75"/>
      <c r="B3" s="76"/>
      <c r="C3" s="77"/>
      <c r="D3" s="299" t="s">
        <v>2</v>
      </c>
      <c r="E3" s="10"/>
      <c r="F3" s="10"/>
      <c r="G3" s="10"/>
      <c r="H3" s="10"/>
      <c r="I3" s="10"/>
      <c r="J3" s="10"/>
      <c r="K3" s="10"/>
      <c r="L3" s="10"/>
      <c r="M3" s="10"/>
      <c r="N3" s="10"/>
      <c r="O3" s="10"/>
      <c r="P3" s="10"/>
      <c r="Q3" s="10"/>
      <c r="R3" s="10"/>
      <c r="S3" s="10"/>
      <c r="T3" s="10"/>
      <c r="U3" s="10"/>
      <c r="V3" s="10"/>
      <c r="W3" s="10"/>
      <c r="X3" s="11"/>
      <c r="Y3" s="299" t="s">
        <v>946</v>
      </c>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1"/>
      <c r="BO3" s="300" t="s">
        <v>3</v>
      </c>
    </row>
    <row r="4" ht="12.75" hidden="1" customHeight="1">
      <c r="A4" s="301"/>
      <c r="B4" s="301"/>
      <c r="C4" s="301"/>
      <c r="D4" s="302"/>
      <c r="E4" s="302"/>
      <c r="F4" s="302"/>
      <c r="G4" s="302"/>
      <c r="H4" s="302"/>
      <c r="I4" s="302"/>
      <c r="J4" s="302"/>
      <c r="K4" s="303"/>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0"/>
      <c r="BP4" s="300"/>
      <c r="BQ4" s="300"/>
      <c r="BR4" s="300"/>
      <c r="BS4" s="300"/>
      <c r="BT4" s="300"/>
      <c r="BU4" s="300"/>
      <c r="BV4" s="300"/>
      <c r="BW4" s="300"/>
      <c r="BX4" s="300"/>
      <c r="BY4" s="300"/>
      <c r="BZ4" s="300"/>
      <c r="CA4" s="300"/>
      <c r="CB4" s="300"/>
      <c r="CC4" s="300"/>
      <c r="CD4" s="300"/>
      <c r="CE4" s="300"/>
      <c r="CF4" s="300"/>
      <c r="CG4" s="300"/>
      <c r="CH4" s="300"/>
      <c r="CI4" s="300"/>
    </row>
    <row r="5" ht="41.25" hidden="1" customHeight="1">
      <c r="A5" s="304" t="s">
        <v>96</v>
      </c>
      <c r="B5" s="10"/>
      <c r="C5" s="11"/>
      <c r="D5" s="29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1"/>
      <c r="BO5" s="305"/>
      <c r="BP5" s="305"/>
      <c r="BQ5" s="305"/>
      <c r="BR5" s="305"/>
      <c r="BS5" s="305"/>
      <c r="BT5" s="305"/>
      <c r="BU5" s="305"/>
      <c r="BV5" s="305"/>
      <c r="BW5" s="305"/>
      <c r="BX5" s="305"/>
      <c r="BY5" s="305"/>
      <c r="BZ5" s="305"/>
      <c r="CA5" s="305"/>
      <c r="CB5" s="305"/>
      <c r="CC5" s="305"/>
      <c r="CD5" s="305"/>
      <c r="CE5" s="305"/>
      <c r="CF5" s="305"/>
      <c r="CG5" s="305"/>
      <c r="CH5" s="305"/>
      <c r="CI5" s="305"/>
    </row>
    <row r="6" ht="41.25" hidden="1" customHeight="1">
      <c r="A6" s="304" t="s">
        <v>98</v>
      </c>
      <c r="B6" s="10"/>
      <c r="C6" s="11"/>
      <c r="D6" s="29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1"/>
      <c r="BO6" s="305"/>
      <c r="BP6" s="305"/>
      <c r="BQ6" s="305"/>
      <c r="BR6" s="305"/>
      <c r="BS6" s="305"/>
      <c r="BT6" s="305"/>
      <c r="BU6" s="305"/>
      <c r="BV6" s="305"/>
      <c r="BW6" s="305"/>
      <c r="BX6" s="305"/>
      <c r="BY6" s="305"/>
      <c r="BZ6" s="305"/>
      <c r="CA6" s="305"/>
      <c r="CB6" s="305"/>
      <c r="CC6" s="305"/>
      <c r="CD6" s="305"/>
      <c r="CE6" s="305"/>
      <c r="CF6" s="305"/>
      <c r="CG6" s="305"/>
      <c r="CH6" s="305"/>
      <c r="CI6" s="305"/>
    </row>
    <row r="7" ht="9.75" hidden="1" customHeight="1">
      <c r="A7" s="306"/>
      <c r="B7" s="306"/>
      <c r="C7" s="306"/>
      <c r="D7" s="306"/>
      <c r="E7" s="306"/>
      <c r="F7" s="306"/>
      <c r="G7" s="306"/>
      <c r="H7" s="306"/>
      <c r="I7" s="306"/>
      <c r="J7" s="306"/>
      <c r="K7" s="306"/>
      <c r="L7" s="307"/>
      <c r="M7" s="307"/>
      <c r="N7" s="307"/>
      <c r="O7" s="308"/>
      <c r="P7" s="307"/>
      <c r="Q7" s="307"/>
      <c r="R7" s="307"/>
      <c r="S7" s="307"/>
      <c r="T7" s="309"/>
      <c r="U7" s="307"/>
      <c r="V7" s="310"/>
      <c r="W7" s="307"/>
      <c r="X7" s="307"/>
      <c r="Y7" s="307"/>
      <c r="Z7" s="307"/>
      <c r="AA7" s="307"/>
      <c r="AB7" s="307"/>
      <c r="AC7" s="307"/>
      <c r="AD7" s="311"/>
      <c r="AE7" s="307"/>
      <c r="AF7" s="307"/>
      <c r="AG7" s="307"/>
      <c r="AH7" s="307"/>
      <c r="AI7" s="307"/>
      <c r="AJ7" s="307"/>
      <c r="AK7" s="307"/>
      <c r="AL7" s="307"/>
      <c r="AM7" s="307"/>
      <c r="AN7" s="307"/>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07"/>
      <c r="BO7" s="305"/>
      <c r="BP7" s="305"/>
      <c r="BQ7" s="305"/>
      <c r="BR7" s="305"/>
      <c r="BS7" s="305"/>
      <c r="BT7" s="305"/>
      <c r="BU7" s="305"/>
      <c r="BV7" s="305"/>
      <c r="BW7" s="305"/>
      <c r="BX7" s="305"/>
      <c r="BY7" s="305"/>
      <c r="BZ7" s="305"/>
      <c r="CA7" s="305"/>
      <c r="CB7" s="305"/>
      <c r="CC7" s="305"/>
      <c r="CD7" s="305"/>
      <c r="CE7" s="305"/>
      <c r="CF7" s="305"/>
      <c r="CG7" s="305"/>
      <c r="CH7" s="305"/>
      <c r="CI7" s="305"/>
    </row>
    <row r="8" ht="9.75" hidden="1" customHeight="1">
      <c r="A8" s="313"/>
      <c r="B8" s="314"/>
      <c r="C8" s="314"/>
      <c r="D8" s="314"/>
      <c r="E8" s="314"/>
      <c r="F8" s="314"/>
      <c r="G8" s="314"/>
      <c r="H8" s="314"/>
      <c r="I8" s="314"/>
      <c r="J8" s="314"/>
      <c r="K8" s="315"/>
      <c r="L8" s="314"/>
      <c r="M8" s="314"/>
      <c r="N8" s="314"/>
      <c r="O8" s="316"/>
      <c r="P8" s="314"/>
      <c r="Q8" s="314"/>
      <c r="R8" s="314"/>
      <c r="S8" s="314"/>
      <c r="T8" s="317"/>
      <c r="U8" s="314"/>
      <c r="V8" s="318"/>
      <c r="W8" s="314"/>
      <c r="X8" s="314"/>
      <c r="Y8" s="314"/>
      <c r="Z8" s="314"/>
      <c r="AA8" s="314"/>
      <c r="AB8" s="314"/>
      <c r="AC8" s="314"/>
      <c r="AD8" s="319"/>
      <c r="AE8" s="314"/>
      <c r="AF8" s="314"/>
      <c r="AG8" s="314"/>
      <c r="AH8" s="314"/>
      <c r="AI8" s="314"/>
      <c r="AJ8" s="314"/>
      <c r="AK8" s="314"/>
      <c r="AL8" s="314"/>
      <c r="AM8" s="314"/>
      <c r="AN8" s="314"/>
      <c r="AO8" s="315"/>
      <c r="AP8" s="315"/>
      <c r="AQ8" s="315"/>
      <c r="AR8" s="315"/>
      <c r="AS8" s="315"/>
      <c r="AT8" s="315"/>
      <c r="AU8" s="315"/>
      <c r="AV8" s="315"/>
      <c r="AW8" s="315"/>
      <c r="AX8" s="315"/>
      <c r="AY8" s="315"/>
      <c r="AZ8" s="315"/>
      <c r="BA8" s="315"/>
      <c r="BB8" s="315"/>
      <c r="BC8" s="315"/>
      <c r="BD8" s="315"/>
      <c r="BE8" s="315"/>
      <c r="BF8" s="315"/>
      <c r="BG8" s="315"/>
      <c r="BH8" s="315"/>
      <c r="BI8" s="315"/>
      <c r="BJ8" s="315"/>
      <c r="BK8" s="315"/>
      <c r="BL8" s="315"/>
      <c r="BM8" s="315"/>
      <c r="BN8" s="314"/>
      <c r="BO8" s="305"/>
      <c r="BP8" s="305"/>
      <c r="BQ8" s="305"/>
      <c r="BR8" s="305"/>
      <c r="BS8" s="305"/>
      <c r="BT8" s="305"/>
      <c r="BU8" s="305"/>
      <c r="BV8" s="305"/>
      <c r="BW8" s="305"/>
      <c r="BX8" s="305"/>
      <c r="BY8" s="305"/>
      <c r="BZ8" s="305"/>
      <c r="CA8" s="305"/>
      <c r="CB8" s="305"/>
      <c r="CC8" s="305"/>
      <c r="CD8" s="305"/>
      <c r="CE8" s="305"/>
      <c r="CF8" s="305"/>
      <c r="CG8" s="305"/>
      <c r="CH8" s="305"/>
      <c r="CI8" s="305"/>
    </row>
    <row r="9" ht="9.75" hidden="1" customHeight="1">
      <c r="A9" s="314"/>
      <c r="B9" s="314"/>
      <c r="C9" s="320"/>
      <c r="D9" s="320"/>
      <c r="E9" s="320"/>
      <c r="F9" s="320"/>
      <c r="G9" s="320"/>
      <c r="H9" s="320"/>
      <c r="I9" s="320"/>
      <c r="J9" s="314"/>
      <c r="K9" s="315"/>
      <c r="L9" s="314"/>
      <c r="M9" s="314"/>
      <c r="N9" s="321"/>
      <c r="O9" s="322"/>
      <c r="P9" s="321"/>
      <c r="Q9" s="321"/>
      <c r="R9" s="321"/>
      <c r="S9" s="321"/>
      <c r="T9" s="323"/>
      <c r="U9" s="321"/>
      <c r="V9" s="324"/>
      <c r="W9" s="321"/>
      <c r="X9" s="321"/>
      <c r="Y9" s="321"/>
      <c r="Z9" s="321"/>
      <c r="AA9" s="321"/>
      <c r="AB9" s="321"/>
      <c r="AC9" s="321"/>
      <c r="AD9" s="325"/>
      <c r="AE9" s="321"/>
      <c r="AF9" s="321"/>
      <c r="AG9" s="321"/>
      <c r="AH9" s="321"/>
      <c r="AI9" s="321"/>
      <c r="AJ9" s="321"/>
      <c r="AK9" s="321"/>
      <c r="AL9" s="321"/>
      <c r="AM9" s="321"/>
      <c r="AN9" s="321"/>
      <c r="AO9" s="326"/>
      <c r="AP9" s="326"/>
      <c r="AQ9" s="326"/>
      <c r="AR9" s="326"/>
      <c r="AS9" s="326"/>
      <c r="AT9" s="326"/>
      <c r="AU9" s="326"/>
      <c r="AV9" s="326"/>
      <c r="AW9" s="326"/>
      <c r="AX9" s="326"/>
      <c r="AY9" s="326"/>
      <c r="AZ9" s="326"/>
      <c r="BA9" s="326"/>
      <c r="BB9" s="326"/>
      <c r="BC9" s="326"/>
      <c r="BD9" s="326"/>
      <c r="BE9" s="326"/>
      <c r="BF9" s="326"/>
      <c r="BG9" s="326"/>
      <c r="BH9" s="326"/>
      <c r="BI9" s="326"/>
      <c r="BJ9" s="326"/>
      <c r="BK9" s="326"/>
      <c r="BL9" s="326"/>
      <c r="BM9" s="326"/>
      <c r="BN9" s="321"/>
      <c r="BO9" s="305"/>
      <c r="BP9" s="305"/>
      <c r="BQ9" s="305"/>
      <c r="BR9" s="305"/>
      <c r="BS9" s="305"/>
      <c r="BT9" s="305"/>
      <c r="BU9" s="305"/>
      <c r="BV9" s="305"/>
      <c r="BW9" s="305"/>
      <c r="BX9" s="305"/>
      <c r="BY9" s="305"/>
      <c r="BZ9" s="305"/>
      <c r="CA9" s="305"/>
      <c r="CB9" s="305"/>
      <c r="CC9" s="305"/>
      <c r="CD9" s="305"/>
      <c r="CE9" s="305"/>
      <c r="CF9" s="305"/>
      <c r="CG9" s="305"/>
      <c r="CH9" s="305"/>
      <c r="CI9" s="305"/>
    </row>
    <row r="10" ht="9.75" hidden="1" customHeight="1">
      <c r="A10" s="314"/>
      <c r="B10" s="314"/>
      <c r="C10" s="320"/>
      <c r="D10" s="320"/>
      <c r="E10" s="320"/>
      <c r="F10" s="320"/>
      <c r="G10" s="320"/>
      <c r="H10" s="320"/>
      <c r="I10" s="320"/>
      <c r="J10" s="314"/>
      <c r="K10" s="315"/>
      <c r="L10" s="314"/>
      <c r="M10" s="314"/>
      <c r="N10" s="321"/>
      <c r="O10" s="322"/>
      <c r="P10" s="321"/>
      <c r="Q10" s="321"/>
      <c r="R10" s="321"/>
      <c r="S10" s="321"/>
      <c r="T10" s="323"/>
      <c r="U10" s="321"/>
      <c r="V10" s="324"/>
      <c r="W10" s="321"/>
      <c r="X10" s="321"/>
      <c r="Y10" s="321"/>
      <c r="Z10" s="321"/>
      <c r="AA10" s="321"/>
      <c r="AB10" s="321"/>
      <c r="AC10" s="321"/>
      <c r="AD10" s="325"/>
      <c r="AE10" s="321"/>
      <c r="AF10" s="321"/>
      <c r="AG10" s="321"/>
      <c r="AH10" s="321"/>
      <c r="AI10" s="321"/>
      <c r="AJ10" s="321"/>
      <c r="AK10" s="321"/>
      <c r="AL10" s="321"/>
      <c r="AM10" s="321"/>
      <c r="AN10" s="321"/>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1"/>
      <c r="BO10" s="305"/>
      <c r="BP10" s="305"/>
      <c r="BQ10" s="305"/>
      <c r="BR10" s="305"/>
      <c r="BS10" s="305"/>
      <c r="BT10" s="305"/>
      <c r="BU10" s="305"/>
      <c r="BV10" s="305"/>
      <c r="BW10" s="305"/>
      <c r="BX10" s="305"/>
      <c r="BY10" s="305"/>
      <c r="BZ10" s="305"/>
      <c r="CA10" s="305"/>
      <c r="CB10" s="305"/>
      <c r="CC10" s="305"/>
      <c r="CD10" s="305"/>
      <c r="CE10" s="305"/>
      <c r="CF10" s="305"/>
      <c r="CG10" s="305"/>
      <c r="CH10" s="305"/>
      <c r="CI10" s="305"/>
    </row>
    <row r="11" ht="9.75" hidden="1" customHeight="1">
      <c r="A11" s="314"/>
      <c r="B11" s="314"/>
      <c r="C11" s="320"/>
      <c r="D11" s="320"/>
      <c r="E11" s="320"/>
      <c r="F11" s="320"/>
      <c r="G11" s="320"/>
      <c r="H11" s="320"/>
      <c r="I11" s="320"/>
      <c r="J11" s="314"/>
      <c r="K11" s="315"/>
      <c r="L11" s="314"/>
      <c r="M11" s="314"/>
      <c r="N11" s="321"/>
      <c r="O11" s="322"/>
      <c r="P11" s="321"/>
      <c r="Q11" s="321"/>
      <c r="R11" s="321"/>
      <c r="S11" s="321"/>
      <c r="T11" s="323"/>
      <c r="U11" s="321"/>
      <c r="V11" s="324"/>
      <c r="W11" s="321"/>
      <c r="X11" s="321"/>
      <c r="Y11" s="321"/>
      <c r="Z11" s="321"/>
      <c r="AA11" s="321"/>
      <c r="AB11" s="321"/>
      <c r="AC11" s="321"/>
      <c r="AD11" s="325"/>
      <c r="AE11" s="321"/>
      <c r="AF11" s="321"/>
      <c r="AG11" s="321"/>
      <c r="AH11" s="321"/>
      <c r="AI11" s="321"/>
      <c r="AJ11" s="321"/>
      <c r="AK11" s="321"/>
      <c r="AL11" s="321"/>
      <c r="AM11" s="321"/>
      <c r="AN11" s="321"/>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1"/>
      <c r="BO11" s="305"/>
      <c r="BP11" s="305"/>
      <c r="BQ11" s="305"/>
      <c r="BR11" s="305"/>
      <c r="BS11" s="305"/>
      <c r="BT11" s="305"/>
      <c r="BU11" s="305"/>
      <c r="BV11" s="305"/>
      <c r="BW11" s="305"/>
      <c r="BX11" s="305"/>
      <c r="BY11" s="305"/>
      <c r="BZ11" s="305"/>
      <c r="CA11" s="305"/>
      <c r="CB11" s="305"/>
      <c r="CC11" s="305"/>
      <c r="CD11" s="305"/>
      <c r="CE11" s="305"/>
      <c r="CF11" s="305"/>
      <c r="CG11" s="305"/>
      <c r="CH11" s="305"/>
      <c r="CI11" s="305"/>
    </row>
    <row r="12" ht="9.75" hidden="1" customHeight="1">
      <c r="A12" s="314"/>
      <c r="B12" s="314"/>
      <c r="C12" s="320"/>
      <c r="D12" s="320"/>
      <c r="E12" s="320"/>
      <c r="F12" s="320"/>
      <c r="G12" s="320"/>
      <c r="H12" s="320"/>
      <c r="I12" s="320"/>
      <c r="J12" s="314"/>
      <c r="K12" s="315"/>
      <c r="L12" s="314"/>
      <c r="M12" s="314"/>
      <c r="N12" s="321"/>
      <c r="O12" s="322"/>
      <c r="P12" s="321"/>
      <c r="Q12" s="321"/>
      <c r="R12" s="321"/>
      <c r="S12" s="321"/>
      <c r="T12" s="323"/>
      <c r="U12" s="321"/>
      <c r="V12" s="324"/>
      <c r="W12" s="321"/>
      <c r="X12" s="321"/>
      <c r="Y12" s="321"/>
      <c r="Z12" s="321"/>
      <c r="AA12" s="321"/>
      <c r="AB12" s="321"/>
      <c r="AC12" s="321"/>
      <c r="AD12" s="325"/>
      <c r="AE12" s="321"/>
      <c r="AF12" s="321"/>
      <c r="AG12" s="321"/>
      <c r="AH12" s="321"/>
      <c r="AI12" s="321"/>
      <c r="AJ12" s="321"/>
      <c r="AK12" s="321"/>
      <c r="AL12" s="321"/>
      <c r="AM12" s="321"/>
      <c r="AN12" s="321"/>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1"/>
      <c r="BO12" s="305"/>
      <c r="BP12" s="305"/>
      <c r="BQ12" s="305"/>
      <c r="BR12" s="305"/>
      <c r="BS12" s="305"/>
      <c r="BT12" s="305"/>
      <c r="BU12" s="305"/>
      <c r="BV12" s="305"/>
      <c r="BW12" s="305"/>
      <c r="BX12" s="305"/>
      <c r="BY12" s="305"/>
      <c r="BZ12" s="305"/>
      <c r="CA12" s="305"/>
      <c r="CB12" s="305"/>
      <c r="CC12" s="305"/>
      <c r="CD12" s="305"/>
      <c r="CE12" s="305"/>
      <c r="CF12" s="305"/>
      <c r="CG12" s="305"/>
      <c r="CH12" s="305"/>
      <c r="CI12" s="305"/>
    </row>
    <row r="13" ht="9.75" hidden="1" customHeight="1">
      <c r="A13" s="314"/>
      <c r="B13" s="314"/>
      <c r="C13" s="320"/>
      <c r="D13" s="320"/>
      <c r="E13" s="320"/>
      <c r="F13" s="320"/>
      <c r="G13" s="320"/>
      <c r="H13" s="320"/>
      <c r="I13" s="320"/>
      <c r="J13" s="314"/>
      <c r="K13" s="315"/>
      <c r="L13" s="314"/>
      <c r="M13" s="314"/>
      <c r="N13" s="321"/>
      <c r="O13" s="322"/>
      <c r="P13" s="321"/>
      <c r="Q13" s="321"/>
      <c r="R13" s="321"/>
      <c r="S13" s="321"/>
      <c r="T13" s="323"/>
      <c r="U13" s="321"/>
      <c r="V13" s="324"/>
      <c r="W13" s="321"/>
      <c r="X13" s="321"/>
      <c r="Y13" s="321"/>
      <c r="Z13" s="321"/>
      <c r="AA13" s="321"/>
      <c r="AB13" s="321"/>
      <c r="AC13" s="321"/>
      <c r="AD13" s="325"/>
      <c r="AE13" s="321"/>
      <c r="AF13" s="321"/>
      <c r="AG13" s="321"/>
      <c r="AH13" s="321"/>
      <c r="AI13" s="321"/>
      <c r="AJ13" s="321"/>
      <c r="AK13" s="321"/>
      <c r="AL13" s="321"/>
      <c r="AM13" s="321"/>
      <c r="AN13" s="321"/>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1"/>
      <c r="BO13" s="305"/>
      <c r="BP13" s="305"/>
      <c r="BQ13" s="305"/>
      <c r="BR13" s="305"/>
      <c r="BS13" s="305"/>
      <c r="BT13" s="305"/>
      <c r="BU13" s="305"/>
      <c r="BV13" s="305"/>
      <c r="BW13" s="305"/>
      <c r="BX13" s="305"/>
      <c r="BY13" s="305"/>
      <c r="BZ13" s="305"/>
      <c r="CA13" s="305"/>
      <c r="CB13" s="305"/>
      <c r="CC13" s="305"/>
      <c r="CD13" s="305"/>
      <c r="CE13" s="305"/>
      <c r="CF13" s="305"/>
      <c r="CG13" s="305"/>
      <c r="CH13" s="305"/>
      <c r="CI13" s="305"/>
    </row>
    <row r="14" ht="9.75" hidden="1" customHeight="1">
      <c r="A14" s="314"/>
      <c r="B14" s="314"/>
      <c r="C14" s="320"/>
      <c r="D14" s="320"/>
      <c r="E14" s="320"/>
      <c r="F14" s="320"/>
      <c r="G14" s="320"/>
      <c r="H14" s="320"/>
      <c r="I14" s="320"/>
      <c r="J14" s="314"/>
      <c r="K14" s="315"/>
      <c r="L14" s="314"/>
      <c r="M14" s="314"/>
      <c r="N14" s="321"/>
      <c r="O14" s="322"/>
      <c r="P14" s="321"/>
      <c r="Q14" s="321"/>
      <c r="R14" s="321"/>
      <c r="S14" s="321"/>
      <c r="T14" s="323"/>
      <c r="U14" s="321"/>
      <c r="V14" s="324"/>
      <c r="W14" s="321"/>
      <c r="X14" s="321"/>
      <c r="Y14" s="321"/>
      <c r="Z14" s="321"/>
      <c r="AA14" s="321"/>
      <c r="AB14" s="321"/>
      <c r="AC14" s="321"/>
      <c r="AD14" s="325"/>
      <c r="AE14" s="321"/>
      <c r="AF14" s="321"/>
      <c r="AG14" s="321"/>
      <c r="AH14" s="321"/>
      <c r="AI14" s="321"/>
      <c r="AJ14" s="321"/>
      <c r="AK14" s="321"/>
      <c r="AL14" s="321"/>
      <c r="AM14" s="321"/>
      <c r="AN14" s="321"/>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1"/>
      <c r="BO14" s="305"/>
      <c r="BP14" s="305"/>
      <c r="BQ14" s="305"/>
      <c r="BR14" s="305"/>
      <c r="BS14" s="305"/>
      <c r="BT14" s="305"/>
      <c r="BU14" s="305"/>
      <c r="BV14" s="305"/>
      <c r="BW14" s="305"/>
      <c r="BX14" s="305"/>
      <c r="BY14" s="305"/>
      <c r="BZ14" s="305"/>
      <c r="CA14" s="305"/>
      <c r="CB14" s="305"/>
      <c r="CC14" s="305"/>
      <c r="CD14" s="305"/>
      <c r="CE14" s="305"/>
      <c r="CF14" s="305"/>
      <c r="CG14" s="305"/>
      <c r="CH14" s="305"/>
      <c r="CI14" s="305"/>
    </row>
    <row r="15" ht="9.75" hidden="1" customHeight="1">
      <c r="A15" s="314"/>
      <c r="B15" s="314"/>
      <c r="C15" s="320"/>
      <c r="D15" s="320"/>
      <c r="E15" s="320"/>
      <c r="F15" s="320"/>
      <c r="G15" s="320"/>
      <c r="H15" s="320"/>
      <c r="I15" s="320"/>
      <c r="J15" s="314"/>
      <c r="K15" s="315"/>
      <c r="L15" s="314"/>
      <c r="M15" s="314"/>
      <c r="N15" s="321"/>
      <c r="O15" s="322"/>
      <c r="P15" s="321"/>
      <c r="Q15" s="321"/>
      <c r="R15" s="321"/>
      <c r="S15" s="321"/>
      <c r="T15" s="323"/>
      <c r="U15" s="321"/>
      <c r="V15" s="324"/>
      <c r="W15" s="321"/>
      <c r="X15" s="321"/>
      <c r="Y15" s="321"/>
      <c r="Z15" s="321"/>
      <c r="AA15" s="321"/>
      <c r="AB15" s="321"/>
      <c r="AC15" s="321"/>
      <c r="AD15" s="325"/>
      <c r="AE15" s="321"/>
      <c r="AF15" s="321"/>
      <c r="AG15" s="321"/>
      <c r="AH15" s="321"/>
      <c r="AI15" s="321"/>
      <c r="AJ15" s="321"/>
      <c r="AK15" s="321"/>
      <c r="AL15" s="321"/>
      <c r="AM15" s="321"/>
      <c r="AN15" s="321"/>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1"/>
      <c r="BO15" s="305"/>
      <c r="BP15" s="305"/>
      <c r="BQ15" s="305"/>
      <c r="BR15" s="305"/>
      <c r="BS15" s="305"/>
      <c r="BT15" s="305"/>
      <c r="BU15" s="305"/>
      <c r="BV15" s="305"/>
      <c r="BW15" s="305"/>
      <c r="BX15" s="305"/>
      <c r="BY15" s="305"/>
      <c r="BZ15" s="305"/>
      <c r="CA15" s="305"/>
      <c r="CB15" s="305"/>
      <c r="CC15" s="305"/>
      <c r="CD15" s="305"/>
      <c r="CE15" s="305"/>
      <c r="CF15" s="305"/>
      <c r="CG15" s="305"/>
      <c r="CH15" s="305"/>
      <c r="CI15" s="305"/>
    </row>
    <row r="16" ht="9.75" hidden="1" customHeight="1">
      <c r="A16" s="314"/>
      <c r="B16" s="314"/>
      <c r="C16" s="320"/>
      <c r="D16" s="320"/>
      <c r="E16" s="320"/>
      <c r="F16" s="320"/>
      <c r="G16" s="320"/>
      <c r="H16" s="320"/>
      <c r="I16" s="320"/>
      <c r="J16" s="314"/>
      <c r="K16" s="315"/>
      <c r="L16" s="314"/>
      <c r="M16" s="314"/>
      <c r="N16" s="321"/>
      <c r="O16" s="322"/>
      <c r="P16" s="321"/>
      <c r="Q16" s="321"/>
      <c r="R16" s="321"/>
      <c r="S16" s="321"/>
      <c r="T16" s="323"/>
      <c r="U16" s="321"/>
      <c r="V16" s="324"/>
      <c r="W16" s="321"/>
      <c r="X16" s="321"/>
      <c r="Y16" s="321"/>
      <c r="Z16" s="321"/>
      <c r="AA16" s="321"/>
      <c r="AB16" s="321"/>
      <c r="AC16" s="321"/>
      <c r="AD16" s="325"/>
      <c r="AE16" s="321"/>
      <c r="AF16" s="321"/>
      <c r="AG16" s="321"/>
      <c r="AH16" s="321"/>
      <c r="AI16" s="321"/>
      <c r="AJ16" s="321"/>
      <c r="AK16" s="321"/>
      <c r="AL16" s="321"/>
      <c r="AM16" s="321"/>
      <c r="AN16" s="321"/>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1"/>
      <c r="BO16" s="305"/>
      <c r="BP16" s="305"/>
      <c r="BQ16" s="305"/>
      <c r="BR16" s="305"/>
      <c r="BS16" s="305"/>
      <c r="BT16" s="305"/>
      <c r="BU16" s="305"/>
      <c r="BV16" s="305"/>
      <c r="BW16" s="305"/>
      <c r="BX16" s="305"/>
      <c r="BY16" s="305"/>
      <c r="BZ16" s="305"/>
      <c r="CA16" s="305"/>
      <c r="CB16" s="305"/>
      <c r="CC16" s="305"/>
      <c r="CD16" s="305"/>
      <c r="CE16" s="305"/>
      <c r="CF16" s="305"/>
      <c r="CG16" s="305"/>
      <c r="CH16" s="305"/>
      <c r="CI16" s="305"/>
    </row>
    <row r="17" ht="39.75" customHeight="1">
      <c r="A17" s="314"/>
      <c r="B17" s="314"/>
      <c r="C17" s="325"/>
      <c r="D17" s="325"/>
      <c r="E17" s="325"/>
      <c r="F17" s="325"/>
      <c r="G17" s="325"/>
      <c r="H17" s="325"/>
      <c r="I17" s="325"/>
      <c r="J17" s="314"/>
      <c r="K17" s="315"/>
      <c r="L17" s="314"/>
      <c r="M17" s="314"/>
      <c r="N17" s="325"/>
      <c r="O17" s="327"/>
      <c r="P17" s="325"/>
      <c r="Q17" s="325"/>
      <c r="R17" s="325"/>
      <c r="S17" s="325"/>
      <c r="T17" s="328"/>
      <c r="U17" s="325"/>
      <c r="V17" s="329"/>
      <c r="W17" s="325"/>
      <c r="X17" s="325"/>
      <c r="Y17" s="325"/>
      <c r="Z17" s="325"/>
      <c r="AA17" s="325"/>
      <c r="AB17" s="325"/>
      <c r="AC17" s="325"/>
      <c r="AD17" s="325"/>
      <c r="AE17" s="325"/>
      <c r="AF17" s="325"/>
      <c r="AG17" s="325"/>
      <c r="AH17" s="325"/>
      <c r="AI17" s="325"/>
      <c r="AJ17" s="325"/>
      <c r="AK17" s="325"/>
      <c r="AL17" s="325"/>
      <c r="AM17" s="325"/>
      <c r="AN17" s="325"/>
      <c r="AO17" s="330"/>
      <c r="AP17" s="330"/>
      <c r="AQ17" s="330"/>
      <c r="AR17" s="330"/>
      <c r="AS17" s="330"/>
      <c r="AT17" s="330"/>
      <c r="AU17" s="330"/>
      <c r="AV17" s="330"/>
      <c r="AW17" s="330"/>
      <c r="AX17" s="330"/>
      <c r="AY17" s="330"/>
      <c r="AZ17" s="330"/>
      <c r="BA17" s="330"/>
      <c r="BB17" s="330"/>
      <c r="BC17" s="330"/>
      <c r="BD17" s="330"/>
      <c r="BE17" s="330"/>
      <c r="BF17" s="330"/>
      <c r="BG17" s="330"/>
      <c r="BH17" s="330"/>
      <c r="BI17" s="330"/>
      <c r="BJ17" s="330"/>
      <c r="BK17" s="330"/>
      <c r="BL17" s="330"/>
      <c r="BM17" s="330"/>
      <c r="BN17" s="325"/>
      <c r="BO17" s="325"/>
      <c r="BP17" s="325"/>
      <c r="BQ17" s="325"/>
      <c r="BR17" s="325"/>
      <c r="BS17" s="325"/>
      <c r="BT17" s="325"/>
      <c r="BU17" s="325"/>
      <c r="BV17" s="325"/>
      <c r="BW17" s="325"/>
      <c r="BX17" s="325"/>
      <c r="BY17" s="325"/>
      <c r="BZ17" s="325"/>
      <c r="CA17" s="325"/>
      <c r="CB17" s="325"/>
      <c r="CC17" s="325"/>
      <c r="CD17" s="325"/>
      <c r="CE17" s="325"/>
      <c r="CF17" s="325"/>
      <c r="CG17" s="325"/>
      <c r="CH17" s="325"/>
      <c r="CI17" s="325"/>
    </row>
    <row r="18" ht="15.75" customHeight="1">
      <c r="A18" s="331">
        <v>1.0</v>
      </c>
      <c r="B18" s="331">
        <v>2.0</v>
      </c>
      <c r="C18" s="331">
        <v>3.0</v>
      </c>
      <c r="D18" s="331">
        <v>4.0</v>
      </c>
      <c r="E18" s="331">
        <v>5.0</v>
      </c>
      <c r="F18" s="331">
        <v>6.0</v>
      </c>
      <c r="G18" s="331">
        <v>7.0</v>
      </c>
      <c r="H18" s="331">
        <v>8.0</v>
      </c>
      <c r="I18" s="331">
        <v>9.0</v>
      </c>
      <c r="J18" s="331">
        <v>10.0</v>
      </c>
      <c r="K18" s="331">
        <v>11.0</v>
      </c>
      <c r="L18" s="331">
        <v>12.0</v>
      </c>
      <c r="M18" s="331">
        <v>13.0</v>
      </c>
      <c r="N18" s="331">
        <v>14.0</v>
      </c>
      <c r="O18" s="331">
        <v>15.0</v>
      </c>
      <c r="P18" s="331">
        <v>16.0</v>
      </c>
      <c r="Q18" s="331">
        <v>17.0</v>
      </c>
      <c r="R18" s="331">
        <v>18.0</v>
      </c>
      <c r="S18" s="331">
        <v>19.0</v>
      </c>
      <c r="T18" s="331">
        <v>20.0</v>
      </c>
      <c r="U18" s="331">
        <v>21.0</v>
      </c>
      <c r="V18" s="331">
        <v>22.0</v>
      </c>
      <c r="W18" s="331">
        <v>23.0</v>
      </c>
      <c r="X18" s="331">
        <v>24.0</v>
      </c>
      <c r="Y18" s="331">
        <v>25.0</v>
      </c>
      <c r="Z18" s="331">
        <v>26.0</v>
      </c>
      <c r="AA18" s="331">
        <v>27.0</v>
      </c>
      <c r="AB18" s="331">
        <v>28.0</v>
      </c>
      <c r="AC18" s="331">
        <v>29.0</v>
      </c>
      <c r="AD18" s="331">
        <v>30.0</v>
      </c>
      <c r="AE18" s="331">
        <v>31.0</v>
      </c>
      <c r="AF18" s="331">
        <v>32.0</v>
      </c>
      <c r="AG18" s="331">
        <v>33.0</v>
      </c>
      <c r="AH18" s="331">
        <v>34.0</v>
      </c>
      <c r="AI18" s="331">
        <v>35.0</v>
      </c>
      <c r="AJ18" s="331">
        <v>36.0</v>
      </c>
      <c r="AK18" s="331">
        <v>37.0</v>
      </c>
      <c r="AL18" s="331">
        <v>38.0</v>
      </c>
      <c r="AM18" s="331">
        <v>39.0</v>
      </c>
      <c r="AN18" s="331">
        <v>40.0</v>
      </c>
      <c r="AO18" s="331">
        <v>41.0</v>
      </c>
      <c r="AP18" s="331">
        <v>42.0</v>
      </c>
      <c r="AQ18" s="331">
        <v>43.0</v>
      </c>
      <c r="AR18" s="331">
        <v>44.0</v>
      </c>
      <c r="AS18" s="331">
        <v>45.0</v>
      </c>
      <c r="AT18" s="331">
        <v>46.0</v>
      </c>
      <c r="AU18" s="331">
        <v>47.0</v>
      </c>
      <c r="AV18" s="331">
        <v>48.0</v>
      </c>
      <c r="AW18" s="331">
        <v>49.0</v>
      </c>
      <c r="AX18" s="331">
        <v>50.0</v>
      </c>
      <c r="AY18" s="331">
        <v>51.0</v>
      </c>
      <c r="AZ18" s="331">
        <v>52.0</v>
      </c>
      <c r="BA18" s="331">
        <v>53.0</v>
      </c>
      <c r="BB18" s="331">
        <v>54.0</v>
      </c>
      <c r="BC18" s="331">
        <v>55.0</v>
      </c>
      <c r="BD18" s="331">
        <v>56.0</v>
      </c>
      <c r="BE18" s="331">
        <v>57.0</v>
      </c>
      <c r="BF18" s="331">
        <v>58.0</v>
      </c>
      <c r="BG18" s="331">
        <v>59.0</v>
      </c>
      <c r="BH18" s="331">
        <v>60.0</v>
      </c>
      <c r="BI18" s="331">
        <v>61.0</v>
      </c>
      <c r="BJ18" s="331">
        <v>62.0</v>
      </c>
      <c r="BK18" s="331">
        <v>63.0</v>
      </c>
      <c r="BL18" s="331">
        <v>64.0</v>
      </c>
      <c r="BM18" s="331">
        <v>65.0</v>
      </c>
      <c r="BN18" s="331">
        <v>66.0</v>
      </c>
      <c r="BO18" s="332"/>
      <c r="BP18" s="332"/>
      <c r="BQ18" s="332"/>
      <c r="BR18" s="332"/>
      <c r="BS18" s="332"/>
      <c r="BT18" s="332"/>
      <c r="BU18" s="332"/>
      <c r="BV18" s="332"/>
      <c r="BW18" s="332"/>
      <c r="BX18" s="332"/>
      <c r="BY18" s="332"/>
      <c r="BZ18" s="332"/>
      <c r="CA18" s="332"/>
      <c r="CB18" s="332"/>
      <c r="CC18" s="332"/>
      <c r="CD18" s="332"/>
      <c r="CE18" s="332"/>
      <c r="CF18" s="332"/>
      <c r="CG18" s="332"/>
      <c r="CH18" s="332"/>
      <c r="CI18" s="332"/>
    </row>
    <row r="19" ht="102.75" customHeight="1">
      <c r="A19" s="333" t="s">
        <v>10</v>
      </c>
      <c r="B19" s="333" t="s">
        <v>101</v>
      </c>
      <c r="C19" s="333" t="s">
        <v>102</v>
      </c>
      <c r="D19" s="333" t="s">
        <v>103</v>
      </c>
      <c r="E19" s="333" t="s">
        <v>104</v>
      </c>
      <c r="F19" s="333" t="s">
        <v>947</v>
      </c>
      <c r="G19" s="334" t="s">
        <v>948</v>
      </c>
      <c r="H19" s="334" t="s">
        <v>949</v>
      </c>
      <c r="I19" s="334" t="s">
        <v>950</v>
      </c>
      <c r="J19" s="333" t="s">
        <v>106</v>
      </c>
      <c r="K19" s="333" t="s">
        <v>107</v>
      </c>
      <c r="L19" s="333" t="s">
        <v>21</v>
      </c>
      <c r="M19" s="335" t="s">
        <v>108</v>
      </c>
      <c r="N19" s="336" t="s">
        <v>109</v>
      </c>
      <c r="O19" s="337" t="s">
        <v>110</v>
      </c>
      <c r="P19" s="338" t="s">
        <v>111</v>
      </c>
      <c r="Q19" s="333" t="s">
        <v>112</v>
      </c>
      <c r="R19" s="333" t="s">
        <v>113</v>
      </c>
      <c r="S19" s="339" t="s">
        <v>114</v>
      </c>
      <c r="T19" s="340" t="s">
        <v>23</v>
      </c>
      <c r="U19" s="341" t="s">
        <v>24</v>
      </c>
      <c r="V19" s="342" t="s">
        <v>115</v>
      </c>
      <c r="W19" s="341" t="s">
        <v>116</v>
      </c>
      <c r="X19" s="343" t="s">
        <v>117</v>
      </c>
      <c r="Y19" s="341" t="s">
        <v>118</v>
      </c>
      <c r="Z19" s="344" t="s">
        <v>119</v>
      </c>
      <c r="AA19" s="345" t="s">
        <v>120</v>
      </c>
      <c r="AB19" s="344" t="s">
        <v>121</v>
      </c>
      <c r="AC19" s="345" t="s">
        <v>122</v>
      </c>
      <c r="AD19" s="346" t="s">
        <v>130</v>
      </c>
      <c r="AE19" s="347" t="s">
        <v>29</v>
      </c>
      <c r="AF19" s="347" t="s">
        <v>131</v>
      </c>
      <c r="AG19" s="347" t="s">
        <v>132</v>
      </c>
      <c r="AH19" s="348" t="s">
        <v>133</v>
      </c>
      <c r="AI19" s="334" t="s">
        <v>951</v>
      </c>
      <c r="AJ19" s="349" t="s">
        <v>952</v>
      </c>
      <c r="AK19" s="349" t="s">
        <v>953</v>
      </c>
      <c r="AL19" s="349" t="s">
        <v>954</v>
      </c>
      <c r="AM19" s="349" t="s">
        <v>955</v>
      </c>
      <c r="AN19" s="349" t="s">
        <v>956</v>
      </c>
      <c r="AO19" s="350" t="s">
        <v>134</v>
      </c>
      <c r="AP19" s="350" t="s">
        <v>135</v>
      </c>
      <c r="AQ19" s="351" t="s">
        <v>957</v>
      </c>
      <c r="AR19" s="351" t="s">
        <v>958</v>
      </c>
      <c r="AS19" s="351" t="s">
        <v>959</v>
      </c>
      <c r="AT19" s="351" t="s">
        <v>960</v>
      </c>
      <c r="AU19" s="351" t="s">
        <v>961</v>
      </c>
      <c r="AV19" s="351" t="s">
        <v>962</v>
      </c>
      <c r="AW19" s="351" t="s">
        <v>963</v>
      </c>
      <c r="AX19" s="351" t="s">
        <v>964</v>
      </c>
      <c r="AY19" s="351" t="s">
        <v>965</v>
      </c>
      <c r="AZ19" s="351" t="s">
        <v>966</v>
      </c>
      <c r="BA19" s="351" t="s">
        <v>967</v>
      </c>
      <c r="BB19" s="351" t="s">
        <v>968</v>
      </c>
      <c r="BC19" s="351" t="s">
        <v>969</v>
      </c>
      <c r="BD19" s="351" t="s">
        <v>970</v>
      </c>
      <c r="BE19" s="351" t="s">
        <v>971</v>
      </c>
      <c r="BF19" s="351" t="s">
        <v>972</v>
      </c>
      <c r="BG19" s="351" t="s">
        <v>973</v>
      </c>
      <c r="BH19" s="351" t="s">
        <v>974</v>
      </c>
      <c r="BI19" s="351" t="s">
        <v>975</v>
      </c>
      <c r="BJ19" s="351" t="s">
        <v>976</v>
      </c>
      <c r="BK19" s="351" t="s">
        <v>977</v>
      </c>
      <c r="BL19" s="351" t="s">
        <v>978</v>
      </c>
      <c r="BM19" s="351" t="s">
        <v>979</v>
      </c>
      <c r="BN19" s="351" t="s">
        <v>980</v>
      </c>
      <c r="BO19" s="352"/>
      <c r="BP19" s="352"/>
      <c r="BQ19" s="352"/>
      <c r="BR19" s="352"/>
      <c r="BS19" s="352"/>
      <c r="BT19" s="352"/>
      <c r="BU19" s="352"/>
      <c r="BV19" s="352"/>
      <c r="BW19" s="352"/>
      <c r="BX19" s="352"/>
      <c r="BY19" s="352"/>
      <c r="BZ19" s="352"/>
      <c r="CA19" s="352"/>
      <c r="CB19" s="352"/>
      <c r="CC19" s="352"/>
      <c r="CD19" s="352"/>
      <c r="CE19" s="352"/>
      <c r="CF19" s="352"/>
      <c r="CG19" s="352"/>
      <c r="CH19" s="352"/>
      <c r="CI19" s="352"/>
    </row>
    <row r="20" ht="15.75" customHeight="1">
      <c r="A20" s="353">
        <v>8054.0</v>
      </c>
      <c r="B20" s="354" t="s">
        <v>136</v>
      </c>
      <c r="C20" s="355">
        <v>1.0</v>
      </c>
      <c r="D20" s="354" t="s">
        <v>137</v>
      </c>
      <c r="E20" s="354" t="s">
        <v>40</v>
      </c>
      <c r="F20" s="355">
        <v>1.0</v>
      </c>
      <c r="G20" s="355" t="s">
        <v>981</v>
      </c>
      <c r="H20" s="355" t="s">
        <v>981</v>
      </c>
      <c r="I20" s="355">
        <v>77.0</v>
      </c>
      <c r="J20" s="355">
        <v>2025.0</v>
      </c>
      <c r="K20" s="356">
        <v>1.0</v>
      </c>
      <c r="L20" s="357" t="s">
        <v>62</v>
      </c>
      <c r="M20" s="358">
        <v>0.1</v>
      </c>
      <c r="N20" s="359">
        <f>ACTIVIDADES_V!K17</f>
        <v>1141463899</v>
      </c>
      <c r="O20" s="360">
        <v>0.1</v>
      </c>
      <c r="P20" s="361">
        <v>0.0</v>
      </c>
      <c r="Q20" s="362">
        <v>1.184711E9</v>
      </c>
      <c r="R20" s="362">
        <v>4.7913467E7</v>
      </c>
      <c r="S20" s="362">
        <v>1.184711E9</v>
      </c>
      <c r="T20" s="363">
        <v>3.0</v>
      </c>
      <c r="U20" s="363">
        <v>0.1</v>
      </c>
      <c r="V20" s="362">
        <f>ACTIVIDADES_V!S17</f>
        <v>1098635233</v>
      </c>
      <c r="W20" s="362">
        <v>5.56314E8</v>
      </c>
      <c r="X20" s="362">
        <f t="shared" ref="X20:X23" si="1">S20</f>
        <v>1184711000</v>
      </c>
      <c r="Y20" s="362">
        <f>ACTIVIDADES_V!V17</f>
        <v>0</v>
      </c>
      <c r="Z20" s="364">
        <v>0.0</v>
      </c>
      <c r="AA20" s="364">
        <v>0.0</v>
      </c>
      <c r="AB20" s="362">
        <f t="shared" ref="AB20:AB23" si="2">R20</f>
        <v>47913467</v>
      </c>
      <c r="AC20" s="362">
        <v>3.2669467E7</v>
      </c>
      <c r="AD20" s="354" t="s">
        <v>982</v>
      </c>
      <c r="AE20" s="354" t="s">
        <v>43</v>
      </c>
      <c r="AF20" s="354" t="s">
        <v>43</v>
      </c>
      <c r="AG20" s="354" t="s">
        <v>139</v>
      </c>
      <c r="AH20" s="365" t="s">
        <v>147</v>
      </c>
      <c r="AI20" s="366" t="s">
        <v>981</v>
      </c>
      <c r="AJ20" s="366" t="s">
        <v>43</v>
      </c>
      <c r="AK20" s="366" t="s">
        <v>43</v>
      </c>
      <c r="AL20" s="366" t="s">
        <v>43</v>
      </c>
      <c r="AM20" s="366" t="s">
        <v>983</v>
      </c>
      <c r="AN20" s="366" t="s">
        <v>43</v>
      </c>
      <c r="AO20" s="367"/>
      <c r="AP20" s="367"/>
      <c r="AQ20" s="367"/>
      <c r="AR20" s="367"/>
      <c r="AS20" s="367"/>
      <c r="AT20" s="367" t="s">
        <v>984</v>
      </c>
      <c r="AU20" s="367" t="s">
        <v>984</v>
      </c>
      <c r="AV20" s="367" t="s">
        <v>984</v>
      </c>
      <c r="AW20" s="367" t="s">
        <v>984</v>
      </c>
      <c r="AX20" s="367" t="s">
        <v>984</v>
      </c>
      <c r="AY20" s="367" t="s">
        <v>984</v>
      </c>
      <c r="AZ20" s="367" t="s">
        <v>984</v>
      </c>
      <c r="BA20" s="367" t="s">
        <v>984</v>
      </c>
      <c r="BB20" s="367" t="s">
        <v>984</v>
      </c>
      <c r="BC20" s="367" t="s">
        <v>984</v>
      </c>
      <c r="BD20" s="367" t="s">
        <v>984</v>
      </c>
      <c r="BE20" s="367" t="s">
        <v>984</v>
      </c>
      <c r="BF20" s="367" t="s">
        <v>984</v>
      </c>
      <c r="BG20" s="367" t="s">
        <v>984</v>
      </c>
      <c r="BH20" s="367" t="s">
        <v>984</v>
      </c>
      <c r="BI20" s="367" t="s">
        <v>984</v>
      </c>
      <c r="BJ20" s="367" t="s">
        <v>984</v>
      </c>
      <c r="BK20" s="367" t="s">
        <v>984</v>
      </c>
      <c r="BL20" s="367" t="s">
        <v>984</v>
      </c>
      <c r="BM20" s="367" t="s">
        <v>984</v>
      </c>
      <c r="BN20" s="368"/>
      <c r="BO20" s="209"/>
      <c r="BP20" s="209"/>
      <c r="BQ20" s="209"/>
      <c r="BR20" s="209"/>
      <c r="BS20" s="209"/>
      <c r="BT20" s="209"/>
      <c r="BU20" s="209"/>
      <c r="BV20" s="209"/>
      <c r="BW20" s="209"/>
      <c r="BX20" s="209"/>
      <c r="BY20" s="209"/>
      <c r="BZ20" s="209"/>
      <c r="CA20" s="209"/>
      <c r="CB20" s="209"/>
      <c r="CC20" s="209"/>
      <c r="CD20" s="209"/>
      <c r="CE20" s="209"/>
      <c r="CF20" s="209"/>
      <c r="CG20" s="209"/>
      <c r="CH20" s="209"/>
      <c r="CI20" s="209"/>
    </row>
    <row r="21" ht="15.75" customHeight="1">
      <c r="A21" s="353">
        <v>8054.0</v>
      </c>
      <c r="B21" s="354" t="s">
        <v>136</v>
      </c>
      <c r="C21" s="355">
        <v>1.0</v>
      </c>
      <c r="D21" s="354" t="s">
        <v>137</v>
      </c>
      <c r="E21" s="354" t="s">
        <v>40</v>
      </c>
      <c r="F21" s="355">
        <v>1.0</v>
      </c>
      <c r="G21" s="355" t="s">
        <v>981</v>
      </c>
      <c r="H21" s="355" t="s">
        <v>981</v>
      </c>
      <c r="I21" s="355">
        <v>77.0</v>
      </c>
      <c r="J21" s="355">
        <v>2025.0</v>
      </c>
      <c r="K21" s="356">
        <v>2.0</v>
      </c>
      <c r="L21" s="357" t="s">
        <v>65</v>
      </c>
      <c r="M21" s="369">
        <f>ACTIVIDADES_V!J18</f>
        <v>0.4</v>
      </c>
      <c r="N21" s="359">
        <f>ACTIVIDADES_V!K18</f>
        <v>5084801</v>
      </c>
      <c r="O21" s="370">
        <v>0.4</v>
      </c>
      <c r="P21" s="371"/>
      <c r="Q21" s="362">
        <v>1.184711E9</v>
      </c>
      <c r="R21" s="362">
        <v>4.7913467E7</v>
      </c>
      <c r="S21" s="362">
        <v>1.184711E9</v>
      </c>
      <c r="T21" s="363">
        <v>3.0</v>
      </c>
      <c r="U21" s="363">
        <v>0.5</v>
      </c>
      <c r="V21" s="362">
        <v>1.184711E9</v>
      </c>
      <c r="W21" s="362">
        <f>487938000+556314000</f>
        <v>1044252000</v>
      </c>
      <c r="X21" s="362">
        <f t="shared" si="1"/>
        <v>1184711000</v>
      </c>
      <c r="Y21" s="362">
        <f>ACTIVIDADES_V!V18</f>
        <v>11476634</v>
      </c>
      <c r="Z21" s="364">
        <v>0.0</v>
      </c>
      <c r="AA21" s="364">
        <v>0.0</v>
      </c>
      <c r="AB21" s="362">
        <f t="shared" si="2"/>
        <v>47913467</v>
      </c>
      <c r="AC21" s="362">
        <f>ACTIVIDADES_V!Z18+AC20</f>
        <v>47913467</v>
      </c>
      <c r="AD21" s="372" t="str">
        <f>ACTIVIDADES_V!AH18</f>
        <v>Se avanzó en 16,67% en la vigencia que equivale al 15% acumulado en el cuatrienio. Las acciones fueron:
Planes Ambientales Locales - PAL: Se continúa con la orientación a las alcaldías locales en la formulación y adopción de los PAL 2025-2028. Se orienta en las Comisiones Ambientales Locales en la etapa de adopción PAL.
Plan Institucional de Gestión Ambiental – PIGA: Respuesta a 55 solicitudes de orientación y acompañamiento a las formulaciones; análisis, seguimiento y evaluación a 11 documentos; apoyo de 3 estrategias al PIGA; respuesta a 26 solicitudes de entidades; 4 actividades de fortalecimiento a la gestión.
Plan de Acción Cuatrienal Ambiental – PACA:  Se ajustó el consolidado de formulación y ajustes al PACA 2024 – 2027; se avanzó en la elaboración del informe de Formulación al PACA 2024 – 2027 (en revisión); orientación a través de la revisión a 9 documentos de formulación y ajustes PACA; se solicitaron 5 aperturas STORM.
Planes de Manejo Ambiental: Se avanzó en la consolidación del documento “Lineamientos para el seguimiento a la implementación de los PMA de las áreas protegidas Distritales”, se realizaron ajustes y se remitió a la SER y DGA para recepción de comentarios.</v>
      </c>
      <c r="AE21" s="372" t="str">
        <f>ACTIVIDADES_V!AI18</f>
        <v>N/A</v>
      </c>
      <c r="AF21" s="372" t="str">
        <f>ACTIVIDADES_V!AJ18</f>
        <v>N/A</v>
      </c>
      <c r="AG21" s="372" t="str">
        <f>ACTIVIDADES_V!AK18</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AH21" s="373" t="str">
        <f>ACTIVIDADES_V!AL18</f>
        <v>https://drive.google.com/drive/folders/1xWARPp13Kc9jFtr_H4_BTMZoQfNNbuPk?usp=drive_link</v>
      </c>
      <c r="AI21" s="366" t="s">
        <v>981</v>
      </c>
      <c r="AJ21" s="366" t="s">
        <v>43</v>
      </c>
      <c r="AK21" s="366" t="s">
        <v>43</v>
      </c>
      <c r="AL21" s="366" t="s">
        <v>43</v>
      </c>
      <c r="AM21" s="366" t="s">
        <v>983</v>
      </c>
      <c r="AN21" s="366" t="s">
        <v>43</v>
      </c>
      <c r="AO21" s="367"/>
      <c r="AP21" s="367"/>
      <c r="AQ21" s="367"/>
      <c r="AR21" s="367"/>
      <c r="AS21" s="367"/>
      <c r="AT21" s="367" t="s">
        <v>984</v>
      </c>
      <c r="AU21" s="367" t="s">
        <v>984</v>
      </c>
      <c r="AV21" s="367" t="s">
        <v>984</v>
      </c>
      <c r="AW21" s="367" t="s">
        <v>984</v>
      </c>
      <c r="AX21" s="367" t="s">
        <v>984</v>
      </c>
      <c r="AY21" s="367" t="s">
        <v>984</v>
      </c>
      <c r="AZ21" s="367" t="s">
        <v>984</v>
      </c>
      <c r="BA21" s="367" t="s">
        <v>984</v>
      </c>
      <c r="BB21" s="367" t="s">
        <v>984</v>
      </c>
      <c r="BC21" s="367" t="s">
        <v>984</v>
      </c>
      <c r="BD21" s="367" t="s">
        <v>984</v>
      </c>
      <c r="BE21" s="367" t="s">
        <v>984</v>
      </c>
      <c r="BF21" s="367" t="s">
        <v>984</v>
      </c>
      <c r="BG21" s="367" t="s">
        <v>984</v>
      </c>
      <c r="BH21" s="367" t="s">
        <v>984</v>
      </c>
      <c r="BI21" s="367" t="s">
        <v>984</v>
      </c>
      <c r="BJ21" s="367" t="s">
        <v>984</v>
      </c>
      <c r="BK21" s="367" t="s">
        <v>984</v>
      </c>
      <c r="BL21" s="367" t="s">
        <v>984</v>
      </c>
      <c r="BM21" s="367" t="s">
        <v>984</v>
      </c>
      <c r="BN21" s="368"/>
      <c r="BO21" s="209"/>
      <c r="BP21" s="209"/>
      <c r="BQ21" s="209"/>
      <c r="BR21" s="209"/>
      <c r="BS21" s="209"/>
      <c r="BT21" s="209"/>
      <c r="BU21" s="209"/>
      <c r="BV21" s="209"/>
      <c r="BW21" s="209"/>
      <c r="BX21" s="209"/>
      <c r="BY21" s="209"/>
      <c r="BZ21" s="209"/>
      <c r="CA21" s="209"/>
      <c r="CB21" s="209"/>
      <c r="CC21" s="209"/>
      <c r="CD21" s="209"/>
      <c r="CE21" s="209"/>
      <c r="CF21" s="209"/>
      <c r="CG21" s="209"/>
      <c r="CH21" s="209"/>
      <c r="CI21" s="209"/>
    </row>
    <row r="22" ht="15.75" customHeight="1">
      <c r="A22" s="353">
        <v>8054.0</v>
      </c>
      <c r="B22" s="354" t="s">
        <v>136</v>
      </c>
      <c r="C22" s="355">
        <v>1.0</v>
      </c>
      <c r="D22" s="354" t="s">
        <v>137</v>
      </c>
      <c r="E22" s="354" t="s">
        <v>40</v>
      </c>
      <c r="F22" s="355">
        <v>1.0</v>
      </c>
      <c r="G22" s="355" t="s">
        <v>981</v>
      </c>
      <c r="H22" s="355" t="s">
        <v>981</v>
      </c>
      <c r="I22" s="355">
        <v>77.0</v>
      </c>
      <c r="J22" s="355">
        <v>2025.0</v>
      </c>
      <c r="K22" s="356">
        <v>3.0</v>
      </c>
      <c r="L22" s="357" t="s">
        <v>68</v>
      </c>
      <c r="M22" s="369">
        <f>ACTIVIDADES_V!J19</f>
        <v>0.5</v>
      </c>
      <c r="N22" s="359">
        <f>ACTIVIDADES_V!K19</f>
        <v>0</v>
      </c>
      <c r="O22" s="370">
        <v>0.5</v>
      </c>
      <c r="P22" s="371"/>
      <c r="Q22" s="362">
        <v>1.184711E9</v>
      </c>
      <c r="R22" s="362">
        <v>4.7913467E7</v>
      </c>
      <c r="S22" s="362">
        <v>1.184711E9</v>
      </c>
      <c r="T22" s="363">
        <v>3.0</v>
      </c>
      <c r="U22" s="363">
        <v>1.0</v>
      </c>
      <c r="V22" s="362">
        <v>1.184711E9</v>
      </c>
      <c r="W22" s="362">
        <f>63547000+W21</f>
        <v>1107799000</v>
      </c>
      <c r="X22" s="362">
        <f t="shared" si="1"/>
        <v>1184711000</v>
      </c>
      <c r="Y22" s="362">
        <f>ACTIVIDADES_V!V19+Y21</f>
        <v>83957100</v>
      </c>
      <c r="Z22" s="364">
        <v>0.0</v>
      </c>
      <c r="AA22" s="364">
        <v>0.0</v>
      </c>
      <c r="AB22" s="362">
        <f t="shared" si="2"/>
        <v>47913467</v>
      </c>
      <c r="AC22" s="362">
        <f t="shared" ref="AC22:AC24" si="3">AC21</f>
        <v>47913467</v>
      </c>
      <c r="AD22" s="372" t="str">
        <f>ACTIVIDADES_V!AH19</f>
        <v>En el mes de marzo se avanzó en 0,5, alcanzando un acumulado de 1 en la construcción de 3 documentos programados para la vigencia. Las acciones mas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v>
      </c>
      <c r="AE22" s="372" t="str">
        <f>ACTIVIDADES_V!AI19</f>
        <v>N/A</v>
      </c>
      <c r="AF22" s="372" t="str">
        <f>ACTIVIDADES_V!AJ19</f>
        <v>N/A</v>
      </c>
      <c r="AG22" s="372" t="str">
        <f>ACTIVIDADES_V!AK19</f>
        <v>La formulación de instrumentos como el PACA, los PAL, los PIGA y los lineamientos para el seguimiento de los PMA, fortalecen la gestión ambiental en Bogotá, generando beneficios directos para la ciudadanía, debido a que estos instrumentos orientan la implementación de acciones ambientales a nivel institucional, distrital y local. El PACA consolida las acciones ambientales que aportan a la gestión ambiental de la ciudad por parte de las entidades responsables del instrumento; los PAL orientan la inversión local con base en diagnósticos ambientales actualizados e iniciativas ciudadanas, permitiendo territorializar recursos y atender problemáticas ambientales específicas; la concertación de los PIGA alinea las prácticas institucionales con las expectativas sociales, promoviendo eficiencia e el uso de recursos, reducción de impactos y mayor transparencia. Por su parte, los Lineamientos para el seguimiento de los PMA estandarizan metodologías y permiten monitorear avances, identificar tendencias y apoyar la toma de decisiones informadas. En conjunto, estos instrumentos fortalecen la sostenibilidad urbana y fomentan la participación y veeduría ciudadana.</v>
      </c>
      <c r="AH22" s="373" t="str">
        <f>ACTIVIDADES_V!AL19</f>
        <v>https://drive.google.com/drive/folders/1xWARPp13Kc9jFtr_H4_BTMZoQfNNbuPk?usp=drive_link</v>
      </c>
      <c r="AI22" s="366" t="s">
        <v>981</v>
      </c>
      <c r="AJ22" s="366" t="s">
        <v>43</v>
      </c>
      <c r="AK22" s="366" t="s">
        <v>43</v>
      </c>
      <c r="AL22" s="366" t="s">
        <v>43</v>
      </c>
      <c r="AM22" s="366" t="s">
        <v>983</v>
      </c>
      <c r="AN22" s="366" t="s">
        <v>43</v>
      </c>
      <c r="AO22" s="367"/>
      <c r="AP22" s="367"/>
      <c r="AQ22" s="367"/>
      <c r="AR22" s="367"/>
      <c r="AS22" s="367"/>
      <c r="AT22" s="367" t="s">
        <v>984</v>
      </c>
      <c r="AU22" s="367" t="s">
        <v>984</v>
      </c>
      <c r="AV22" s="367" t="s">
        <v>984</v>
      </c>
      <c r="AW22" s="367" t="s">
        <v>984</v>
      </c>
      <c r="AX22" s="367" t="s">
        <v>984</v>
      </c>
      <c r="AY22" s="367" t="s">
        <v>984</v>
      </c>
      <c r="AZ22" s="367" t="s">
        <v>984</v>
      </c>
      <c r="BA22" s="367" t="s">
        <v>984</v>
      </c>
      <c r="BB22" s="367" t="s">
        <v>984</v>
      </c>
      <c r="BC22" s="367" t="s">
        <v>984</v>
      </c>
      <c r="BD22" s="367" t="s">
        <v>984</v>
      </c>
      <c r="BE22" s="367" t="s">
        <v>984</v>
      </c>
      <c r="BF22" s="367" t="s">
        <v>984</v>
      </c>
      <c r="BG22" s="367" t="s">
        <v>984</v>
      </c>
      <c r="BH22" s="367" t="s">
        <v>984</v>
      </c>
      <c r="BI22" s="367" t="s">
        <v>984</v>
      </c>
      <c r="BJ22" s="367" t="s">
        <v>984</v>
      </c>
      <c r="BK22" s="367" t="s">
        <v>984</v>
      </c>
      <c r="BL22" s="367" t="s">
        <v>984</v>
      </c>
      <c r="BM22" s="367" t="s">
        <v>984</v>
      </c>
      <c r="BN22" s="368"/>
      <c r="BO22" s="209"/>
      <c r="BP22" s="209"/>
      <c r="BQ22" s="209"/>
      <c r="BR22" s="209"/>
      <c r="BS22" s="209"/>
      <c r="BT22" s="209"/>
      <c r="BU22" s="209"/>
      <c r="BV22" s="209"/>
      <c r="BW22" s="209"/>
      <c r="BX22" s="209"/>
      <c r="BY22" s="209"/>
      <c r="BZ22" s="209"/>
      <c r="CA22" s="209"/>
      <c r="CB22" s="209"/>
      <c r="CC22" s="209"/>
      <c r="CD22" s="209"/>
      <c r="CE22" s="209"/>
      <c r="CF22" s="209"/>
      <c r="CG22" s="209"/>
      <c r="CH22" s="209"/>
      <c r="CI22" s="209"/>
    </row>
    <row r="23" ht="15.75" customHeight="1">
      <c r="A23" s="353">
        <v>8054.0</v>
      </c>
      <c r="B23" s="354" t="s">
        <v>136</v>
      </c>
      <c r="C23" s="355">
        <v>1.0</v>
      </c>
      <c r="D23" s="354" t="s">
        <v>137</v>
      </c>
      <c r="E23" s="354" t="s">
        <v>40</v>
      </c>
      <c r="F23" s="355">
        <v>1.0</v>
      </c>
      <c r="G23" s="355" t="s">
        <v>981</v>
      </c>
      <c r="H23" s="355" t="s">
        <v>981</v>
      </c>
      <c r="I23" s="355">
        <v>77.0</v>
      </c>
      <c r="J23" s="355">
        <v>2025.0</v>
      </c>
      <c r="K23" s="356">
        <v>4.0</v>
      </c>
      <c r="L23" s="357" t="s">
        <v>71</v>
      </c>
      <c r="M23" s="369">
        <f>ACTIVIDADES_V!J20</f>
        <v>0.3</v>
      </c>
      <c r="N23" s="359">
        <f>ACTIVIDADES_V!K20</f>
        <v>0</v>
      </c>
      <c r="O23" s="370">
        <v>0.3</v>
      </c>
      <c r="P23" s="371"/>
      <c r="Q23" s="362">
        <v>1.184711E9</v>
      </c>
      <c r="R23" s="362">
        <v>4.7913467E7</v>
      </c>
      <c r="S23" s="362">
        <v>1.184711E9</v>
      </c>
      <c r="T23" s="363">
        <v>3.0</v>
      </c>
      <c r="U23" s="363">
        <f>U22+0.3</f>
        <v>1.3</v>
      </c>
      <c r="V23" s="362">
        <v>1.184711E9</v>
      </c>
      <c r="W23" s="362">
        <v>1.107799E9</v>
      </c>
      <c r="X23" s="362">
        <f t="shared" si="1"/>
        <v>1184711000</v>
      </c>
      <c r="Y23" s="362">
        <v>1.828113E8</v>
      </c>
      <c r="Z23" s="364">
        <v>0.0</v>
      </c>
      <c r="AA23" s="364">
        <v>0.0</v>
      </c>
      <c r="AB23" s="362">
        <f t="shared" si="2"/>
        <v>47913467</v>
      </c>
      <c r="AC23" s="362">
        <f t="shared" si="3"/>
        <v>47913467</v>
      </c>
      <c r="AD23" s="372" t="str">
        <f>ACTIVIDADES_V!AH20</f>
        <v>En el mes de abril se avanzó en 0.30 y un acumulado del 1,3 en la vigencia. Las acciones fueron:
 Planes Ambientales Locales - PAL: Se ha logrado impulsar la adopción de los 20 PAL, quedando en curso la recepción de los decretos por parte de las alcaldías locales; se participó en la mesa de renaturalización con JBB, SEGAE y el FDL de Engativá; , se acordó con IDIGER ajustar los criterios de elegibilidad y viabilidad conforme a las políticas públicas.
 Plan Institucional de Gestión Ambiental – PIGA: Respuesta a 75 solicitudes de orientación y acompañamiento a las formulaciones; análisis, seguimiento y evaluación a 20 documentos; apoyo de 7 estrategias al PIGA; respuesta a 50 solicitudes de entidades.
 Plan de Acción Cuatrienal Ambiental – PACA: Se consolidó la formulación y ajustes al PACA 2024 – 2027; se elaboró el documento "Formulación al PACA 2024 – 2027” y se presentó al Comité Sectorial de Gestión y Desempeño de Ambiente en sesión extraordinaria donde fue aprobado; se avanzó en el trámite para la adopción del PACA por Acuerdo del Comité; se dieron 16 orientaciones a través de revisión documental, formulación y ajustes PACA y mesas de trabajo; se solicitaron 8 aperturas STORM
 Planes de Manejo Ambiental-PMA: Se remitió memorando a la Dirección de Gestión Ambiental con la programación de reunión de articulación para recepción de aporte al documento de lineamientos para el seguimiento a la implementación de los Planes de Manejo Ambiental de las áreas protegidas Distritales</v>
      </c>
      <c r="AE23" s="372" t="str">
        <f>ACTIVIDADES_V!AI20</f>
        <v>N/A</v>
      </c>
      <c r="AF23" s="372" t="str">
        <f>ACTIVIDADES_V!AJ20</f>
        <v>N/A</v>
      </c>
      <c r="AG23" s="372" t="str">
        <f>ACTIVIDADES_V!AK20</f>
        <v>El PACA busca consolidar las acciones ambientales como aporte a la gestión ambiental de la ciudad que desarrollaran las entidades responsables del instrumento; los PAL orientan la inversión local con base en diagnósticos actualizados e iniciativas ciudadanas, permitiendo territorializar recursos y atender problemáticas ambientales específicas; la concertación de los PIGA alinea las prácticas institucionales con las expectativas sociales, promoviendo eficiencia en el uso de recursos, reducción de impactos y mayor transparencia- Los Lineamientos para el seguimiento de los PMA estandarizan metodologías y permiten monitorear avances, identificar tendencias y apoyar la toma de decisiones informadas</v>
      </c>
      <c r="AH23" s="373" t="str">
        <f>ACTIVIDADES_V!AL20</f>
        <v>https://drive.google.com/drive/folders/1xWARPp13Kc9jFtr_H4_BTMZoQfNNbuPk?usp=drive_link</v>
      </c>
      <c r="AI23" s="366" t="s">
        <v>981</v>
      </c>
      <c r="AJ23" s="366" t="s">
        <v>43</v>
      </c>
      <c r="AK23" s="366" t="s">
        <v>43</v>
      </c>
      <c r="AL23" s="366" t="s">
        <v>43</v>
      </c>
      <c r="AM23" s="366" t="s">
        <v>983</v>
      </c>
      <c r="AN23" s="366" t="s">
        <v>43</v>
      </c>
      <c r="AO23" s="367"/>
      <c r="AP23" s="367"/>
      <c r="AQ23" s="367"/>
      <c r="AR23" s="367"/>
      <c r="AS23" s="367"/>
      <c r="AT23" s="367" t="s">
        <v>984</v>
      </c>
      <c r="AU23" s="367" t="s">
        <v>984</v>
      </c>
      <c r="AV23" s="367" t="s">
        <v>984</v>
      </c>
      <c r="AW23" s="367" t="s">
        <v>984</v>
      </c>
      <c r="AX23" s="367" t="s">
        <v>984</v>
      </c>
      <c r="AY23" s="367" t="s">
        <v>984</v>
      </c>
      <c r="AZ23" s="367" t="s">
        <v>984</v>
      </c>
      <c r="BA23" s="367" t="s">
        <v>984</v>
      </c>
      <c r="BB23" s="367" t="s">
        <v>984</v>
      </c>
      <c r="BC23" s="367" t="s">
        <v>984</v>
      </c>
      <c r="BD23" s="367" t="s">
        <v>984</v>
      </c>
      <c r="BE23" s="367" t="s">
        <v>984</v>
      </c>
      <c r="BF23" s="367" t="s">
        <v>984</v>
      </c>
      <c r="BG23" s="367" t="s">
        <v>984</v>
      </c>
      <c r="BH23" s="367" t="s">
        <v>984</v>
      </c>
      <c r="BI23" s="367" t="s">
        <v>984</v>
      </c>
      <c r="BJ23" s="367" t="s">
        <v>984</v>
      </c>
      <c r="BK23" s="367" t="s">
        <v>984</v>
      </c>
      <c r="BL23" s="367" t="s">
        <v>984</v>
      </c>
      <c r="BM23" s="367" t="s">
        <v>984</v>
      </c>
      <c r="BN23" s="368"/>
      <c r="BO23" s="209"/>
      <c r="BP23" s="209"/>
      <c r="BQ23" s="209"/>
      <c r="BR23" s="209"/>
      <c r="BS23" s="209"/>
      <c r="BT23" s="209"/>
      <c r="BU23" s="209"/>
      <c r="BV23" s="209"/>
      <c r="BW23" s="209"/>
      <c r="BX23" s="209"/>
      <c r="BY23" s="209"/>
      <c r="BZ23" s="209"/>
      <c r="CA23" s="209"/>
      <c r="CB23" s="209"/>
      <c r="CC23" s="209"/>
      <c r="CD23" s="209"/>
      <c r="CE23" s="209"/>
      <c r="CF23" s="209"/>
      <c r="CG23" s="209"/>
      <c r="CH23" s="209"/>
      <c r="CI23" s="209"/>
    </row>
    <row r="24" ht="15.75" customHeight="1">
      <c r="A24" s="353">
        <v>8054.0</v>
      </c>
      <c r="B24" s="354" t="s">
        <v>136</v>
      </c>
      <c r="C24" s="355">
        <v>1.0</v>
      </c>
      <c r="D24" s="354" t="s">
        <v>137</v>
      </c>
      <c r="E24" s="354" t="s">
        <v>40</v>
      </c>
      <c r="F24" s="355">
        <v>1.0</v>
      </c>
      <c r="G24" s="355" t="s">
        <v>981</v>
      </c>
      <c r="H24" s="355" t="s">
        <v>981</v>
      </c>
      <c r="I24" s="355">
        <v>77.0</v>
      </c>
      <c r="J24" s="355">
        <v>2025.0</v>
      </c>
      <c r="K24" s="356">
        <v>5.0</v>
      </c>
      <c r="L24" s="357" t="s">
        <v>74</v>
      </c>
      <c r="M24" s="369">
        <f>ACTIVIDADES_V!J21</f>
        <v>0.3</v>
      </c>
      <c r="N24" s="359">
        <f>ACTIVIDADES_V!K21</f>
        <v>0</v>
      </c>
      <c r="O24" s="370">
        <v>0.3</v>
      </c>
      <c r="P24" s="371"/>
      <c r="Q24" s="362">
        <v>1.107799E9</v>
      </c>
      <c r="R24" s="362">
        <v>4.7913467E7</v>
      </c>
      <c r="S24" s="362">
        <f t="shared" ref="S24:S28" si="4">Q24</f>
        <v>1107799000</v>
      </c>
      <c r="T24" s="363">
        <v>3.0</v>
      </c>
      <c r="U24" s="363">
        <v>1.6</v>
      </c>
      <c r="V24" s="362">
        <v>1.107799E9</v>
      </c>
      <c r="W24" s="362">
        <v>1.107799E9</v>
      </c>
      <c r="X24" s="362">
        <f t="shared" ref="X24:X26" si="5">V24</f>
        <v>1107799000</v>
      </c>
      <c r="Y24" s="362">
        <v>2.839763E8</v>
      </c>
      <c r="Z24" s="364">
        <v>0.0</v>
      </c>
      <c r="AA24" s="364">
        <v>0.0</v>
      </c>
      <c r="AB24" s="362">
        <v>4.7913467E7</v>
      </c>
      <c r="AC24" s="362">
        <f t="shared" si="3"/>
        <v>47913467</v>
      </c>
      <c r="AD24" s="372" t="str">
        <f>ACTIVIDADES_V!AH21</f>
        <v>En el mes de mayo se avanzó en 0.30 y un acumulado del 1,6 en la vigencia. Las acciones fueron:
Planes Ambientales Locales - PAL: Se realizaron mesas de trabajo con alcaldías locales y áreas técnicas para apoyar la formulación de los proyectos de inversión local. Se remitieron a la Secretaría Distrital de Gobierno los 20 documentos PAL formulados por los Fondos de Desarrollo Locales (FDL). Se solicita a las áreas técnicas actualizar criterios de elegibilidad para continuar respaldando el proceso de formulación.
Plan Institucional de Gestión Ambiental – PIGA: Respuesta a 91 solicitudes de orientación y acompañamiento a las formulaciones; análisis, seguimiento y evaluación a 23 documentos; apoyo de 7 estrategias al PIGA; respuesta a 54 solicitudes de entidades; 6 actividades de fortalecimiento a la gestión.
Plan de Acción Cuatrienal Ambiental – PACA:  Se elaboró el documento "Formulación al PACA 2024 – 2027, y se presentó al Comité Sectorial de Gestión y Desempeño de Ambiental en sesión extraordinaria donde fue aprobado; se avanzó en el trámite para la adopción del PACA por Acuerdo del Comité; se dieron 20 Orientaciones a través de revisión documental formulación y ajustes PACA y mesas de trabajo
Planes de Manejo Ambiental-PMA: Se adelantó reunión con la Subdirección de Ecosistemas y Ruralidad (SER) para articular el documento de lineamientos para el seguimiento a la implementación de los PMA de áreas protegidas Distritales y se concertaron compromisos.</v>
      </c>
      <c r="AE24" s="372" t="str">
        <f>ACTIVIDADES_V!AI21</f>
        <v>N/A</v>
      </c>
      <c r="AF24" s="372" t="str">
        <f>ACTIVIDADES_V!AJ21</f>
        <v>N/A</v>
      </c>
      <c r="AG24" s="372" t="str">
        <f>ACTIVIDADES_V!AK21</f>
        <v>PACA: Contar con un plan de acción sólido y ajustado que aporte a la gestión ambiental de la ciudad para el periodo 2024 - 2028; PAL: se orientan la inversión local con base en diagnósticos actualizados e iniciativas ciudadanas, permitiendo territorializar recursos y atender problemáticas ambientales específicas; PIGA: Con el acompañamiento y seguimiento documental de la formulación e implementación de los PIGA, se asegura una mejor calidad de vida de la ciudadanía a través de la optimización del uso de los recursos naturales y la mitigación de impactos ambientales que puedan ser generados por las Entidades Distritales. PMA: Con el documento de lineamientos para el seguimiento de los PMA de áreas protegidas se logrará estructurar la metodología de seguimiento y facilitar la entrega de los reportes para acceso de la ciudadanía</v>
      </c>
      <c r="AH24" s="373" t="str">
        <f>ACTIVIDADES_V!AL21</f>
        <v>https://drive.google.com/drive/folders/1FoD1sIscqYNHTADHHCwXTu17ZSWm_Mgs?usp=drive_link</v>
      </c>
      <c r="AI24" s="366" t="s">
        <v>981</v>
      </c>
      <c r="AJ24" s="366" t="s">
        <v>43</v>
      </c>
      <c r="AK24" s="366" t="s">
        <v>43</v>
      </c>
      <c r="AL24" s="366" t="s">
        <v>43</v>
      </c>
      <c r="AM24" s="366" t="s">
        <v>983</v>
      </c>
      <c r="AN24" s="366" t="s">
        <v>43</v>
      </c>
      <c r="AO24" s="367"/>
      <c r="AP24" s="367"/>
      <c r="AQ24" s="367"/>
      <c r="AR24" s="367"/>
      <c r="AS24" s="367"/>
      <c r="AT24" s="367" t="s">
        <v>984</v>
      </c>
      <c r="AU24" s="367" t="s">
        <v>984</v>
      </c>
      <c r="AV24" s="367" t="s">
        <v>984</v>
      </c>
      <c r="AW24" s="367" t="s">
        <v>984</v>
      </c>
      <c r="AX24" s="367" t="s">
        <v>984</v>
      </c>
      <c r="AY24" s="367" t="s">
        <v>984</v>
      </c>
      <c r="AZ24" s="367" t="s">
        <v>984</v>
      </c>
      <c r="BA24" s="367" t="s">
        <v>984</v>
      </c>
      <c r="BB24" s="367" t="s">
        <v>984</v>
      </c>
      <c r="BC24" s="367" t="s">
        <v>984</v>
      </c>
      <c r="BD24" s="367" t="s">
        <v>984</v>
      </c>
      <c r="BE24" s="367" t="s">
        <v>984</v>
      </c>
      <c r="BF24" s="367" t="s">
        <v>984</v>
      </c>
      <c r="BG24" s="367" t="s">
        <v>984</v>
      </c>
      <c r="BH24" s="367" t="s">
        <v>984</v>
      </c>
      <c r="BI24" s="367" t="s">
        <v>984</v>
      </c>
      <c r="BJ24" s="367" t="s">
        <v>984</v>
      </c>
      <c r="BK24" s="367" t="s">
        <v>984</v>
      </c>
      <c r="BL24" s="367" t="s">
        <v>984</v>
      </c>
      <c r="BM24" s="367" t="s">
        <v>984</v>
      </c>
      <c r="BN24" s="368"/>
      <c r="BO24" s="209"/>
      <c r="BP24" s="209"/>
      <c r="BQ24" s="209"/>
      <c r="BR24" s="209"/>
      <c r="BS24" s="209"/>
      <c r="BT24" s="209"/>
      <c r="BU24" s="209"/>
      <c r="BV24" s="209"/>
      <c r="BW24" s="209"/>
      <c r="BX24" s="209"/>
      <c r="BY24" s="209"/>
      <c r="BZ24" s="209"/>
      <c r="CA24" s="209"/>
      <c r="CB24" s="209"/>
      <c r="CC24" s="209"/>
      <c r="CD24" s="209"/>
      <c r="CE24" s="209"/>
      <c r="CF24" s="209"/>
      <c r="CG24" s="209"/>
      <c r="CH24" s="209"/>
      <c r="CI24" s="209"/>
    </row>
    <row r="25" ht="15.75" customHeight="1">
      <c r="A25" s="353">
        <v>8054.0</v>
      </c>
      <c r="B25" s="354" t="s">
        <v>136</v>
      </c>
      <c r="C25" s="355">
        <v>1.0</v>
      </c>
      <c r="D25" s="354" t="s">
        <v>137</v>
      </c>
      <c r="E25" s="354" t="s">
        <v>40</v>
      </c>
      <c r="F25" s="355">
        <v>1.0</v>
      </c>
      <c r="G25" s="355" t="s">
        <v>981</v>
      </c>
      <c r="H25" s="355" t="s">
        <v>981</v>
      </c>
      <c r="I25" s="355">
        <v>77.0</v>
      </c>
      <c r="J25" s="355">
        <v>2025.0</v>
      </c>
      <c r="K25" s="356">
        <v>6.0</v>
      </c>
      <c r="L25" s="357" t="s">
        <v>77</v>
      </c>
      <c r="M25" s="369">
        <f>ACTIVIDADES_V!J22</f>
        <v>0.3</v>
      </c>
      <c r="N25" s="359">
        <f>ACTIVIDADES_V!K22</f>
        <v>0</v>
      </c>
      <c r="O25" s="370">
        <v>0.3</v>
      </c>
      <c r="P25" s="371"/>
      <c r="Q25" s="362">
        <v>1.107799E9</v>
      </c>
      <c r="R25" s="362">
        <v>4.7913467E7</v>
      </c>
      <c r="S25" s="362">
        <f t="shared" si="4"/>
        <v>1107799000</v>
      </c>
      <c r="T25" s="363">
        <v>3.0</v>
      </c>
      <c r="U25" s="360">
        <v>1.9</v>
      </c>
      <c r="V25" s="362">
        <v>1.107799E9</v>
      </c>
      <c r="W25" s="362">
        <v>1.107799E9</v>
      </c>
      <c r="X25" s="362">
        <f t="shared" si="5"/>
        <v>1107799000</v>
      </c>
      <c r="Y25" s="362">
        <v>3.851413E8</v>
      </c>
      <c r="Z25" s="364">
        <v>0.0</v>
      </c>
      <c r="AA25" s="364">
        <v>0.0</v>
      </c>
      <c r="AB25" s="362">
        <v>4.7913467E7</v>
      </c>
      <c r="AC25" s="362">
        <v>4.7913467E7</v>
      </c>
      <c r="AD25" s="372" t="str">
        <f>ACTIVIDADES_V!AH22</f>
        <v>En el mes de junio se avanzó en 0,30 y un acumulado de 1,90 en la vigencia. Las acciones fueron:
Planes Ambientales Locales - PAL: Se entregan los criterios de elegibilidad, viabilidad y de enfoque de políticas públicas consolidado y actualizado a la Secretaria Distrital de Planeación (SDP), en apoyo a la formulación de los proyectos de inversión local. Se emiten oficios con las pautas de acompañamiento para la formulación. Se participa en mesa técnica para orientar en la formulación a la localidad de Engativá en la meta de renaturalización.
Plan Institucional de Gestión Ambiental – PIGA: Respuesta a 114 solicitudes de orientación y acompañamiento a las formulaciones; análisis, seguimiento y evaluación a 28 documentos; apoyo de 7 estrategias al PIGA.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25 Orientaciones a través de revisión documental de ajustes y mesas de trabajo a la formulación PACA.
Planes de Manejo Ambiental-PMA: Se adelantó reunión con la SER para articular el documento de lineamientos para el seguimiento a la implementación de los PMA de áreas protegidas Distritales. Se concertó un plan de trabajo entre la SPPA y SER para unificar la metodología de seguimiento de los PMA
</v>
      </c>
      <c r="AE25" s="372" t="str">
        <f>ACTIVIDADES_V!AI22</f>
        <v>N/A</v>
      </c>
      <c r="AF25" s="372" t="str">
        <f>ACTIVIDADES_V!AJ22</f>
        <v>N/A</v>
      </c>
      <c r="AG25" s="372" t="str">
        <f>ACTIVIDADES_V!AK22</f>
        <v>PAL: Los lineamientos fortalecen la formulación de proyectos que responden a las necesidades locales, mejoran la calidad del entorno urbano, promueven la equidad territorial, impulsan la participación de grupos poblacionales diversos y contribuyen a la recuperación de espacios verdes. PACA: Contar con un plan de acción sólido y ajustado que aporte a la gestión ambiental de la ciudad para el periodo 2024 - 2028; PIGA: Con el acompañamiento y seguimiento documental de la formulación e implementación de los PIGA, se aporta a una mejor calidad de vida de la ciudadanía a través de la optimización del uso de los recursos naturales y la mitigación de impactos ambientales que puedan ser generados por las entidades distritales. PMA: Con la definición de la metodología de seguimiento y evaluación de los PMA de áreas protegidas, facilitará la entrega de los reportes para acceso de la ciudadanía. </v>
      </c>
      <c r="AH25" s="373" t="str">
        <f>ACTIVIDADES_V!AL22</f>
        <v>https://drive.google.com/drive/folders/1FoD1sIscqYNHTADHHCwXTu17ZSWm_Mgs?usp=drive_link</v>
      </c>
      <c r="AI25" s="366" t="s">
        <v>981</v>
      </c>
      <c r="AJ25" s="366" t="s">
        <v>43</v>
      </c>
      <c r="AK25" s="366" t="s">
        <v>43</v>
      </c>
      <c r="AL25" s="366" t="s">
        <v>43</v>
      </c>
      <c r="AM25" s="366" t="s">
        <v>983</v>
      </c>
      <c r="AN25" s="366" t="s">
        <v>43</v>
      </c>
      <c r="AO25" s="367"/>
      <c r="AP25" s="367"/>
      <c r="AQ25" s="367"/>
      <c r="AR25" s="367"/>
      <c r="AS25" s="367"/>
      <c r="AT25" s="367" t="s">
        <v>984</v>
      </c>
      <c r="AU25" s="367" t="s">
        <v>984</v>
      </c>
      <c r="AV25" s="367" t="s">
        <v>984</v>
      </c>
      <c r="AW25" s="367" t="s">
        <v>984</v>
      </c>
      <c r="AX25" s="367" t="s">
        <v>984</v>
      </c>
      <c r="AY25" s="367" t="s">
        <v>984</v>
      </c>
      <c r="AZ25" s="367" t="s">
        <v>984</v>
      </c>
      <c r="BA25" s="367" t="s">
        <v>984</v>
      </c>
      <c r="BB25" s="367" t="s">
        <v>984</v>
      </c>
      <c r="BC25" s="367" t="s">
        <v>984</v>
      </c>
      <c r="BD25" s="367" t="s">
        <v>984</v>
      </c>
      <c r="BE25" s="367" t="s">
        <v>984</v>
      </c>
      <c r="BF25" s="367" t="s">
        <v>984</v>
      </c>
      <c r="BG25" s="367" t="s">
        <v>984</v>
      </c>
      <c r="BH25" s="367" t="s">
        <v>984</v>
      </c>
      <c r="BI25" s="367" t="s">
        <v>984</v>
      </c>
      <c r="BJ25" s="367" t="s">
        <v>984</v>
      </c>
      <c r="BK25" s="367" t="s">
        <v>984</v>
      </c>
      <c r="BL25" s="367" t="s">
        <v>984</v>
      </c>
      <c r="BM25" s="367" t="s">
        <v>984</v>
      </c>
      <c r="BN25" s="368"/>
      <c r="BO25" s="209"/>
      <c r="BP25" s="209"/>
      <c r="BQ25" s="209"/>
      <c r="BR25" s="209"/>
      <c r="BS25" s="209"/>
      <c r="BT25" s="209"/>
      <c r="BU25" s="209"/>
      <c r="BV25" s="209"/>
      <c r="BW25" s="209"/>
      <c r="BX25" s="209"/>
      <c r="BY25" s="209"/>
      <c r="BZ25" s="209"/>
      <c r="CA25" s="209"/>
      <c r="CB25" s="209"/>
      <c r="CC25" s="209"/>
      <c r="CD25" s="209"/>
      <c r="CE25" s="209"/>
      <c r="CF25" s="209"/>
      <c r="CG25" s="209"/>
      <c r="CH25" s="209"/>
      <c r="CI25" s="209"/>
    </row>
    <row r="26" ht="15.75" customHeight="1">
      <c r="A26" s="353">
        <v>8054.0</v>
      </c>
      <c r="B26" s="354" t="s">
        <v>136</v>
      </c>
      <c r="C26" s="355">
        <v>1.0</v>
      </c>
      <c r="D26" s="354" t="s">
        <v>137</v>
      </c>
      <c r="E26" s="354" t="s">
        <v>40</v>
      </c>
      <c r="F26" s="355">
        <v>1.0</v>
      </c>
      <c r="G26" s="355" t="s">
        <v>981</v>
      </c>
      <c r="H26" s="355" t="s">
        <v>981</v>
      </c>
      <c r="I26" s="355">
        <v>77.0</v>
      </c>
      <c r="J26" s="355">
        <v>2025.0</v>
      </c>
      <c r="K26" s="356">
        <v>7.0</v>
      </c>
      <c r="L26" s="357" t="s">
        <v>41</v>
      </c>
      <c r="M26" s="369">
        <f>ACTIVIDADES_V!J23</f>
        <v>0.3</v>
      </c>
      <c r="N26" s="359">
        <f>ACTIVIDADES_V!K23</f>
        <v>0</v>
      </c>
      <c r="O26" s="370">
        <v>0.3</v>
      </c>
      <c r="P26" s="371"/>
      <c r="Q26" s="362">
        <v>1.107799E9</v>
      </c>
      <c r="R26" s="362">
        <v>4.7913467E7</v>
      </c>
      <c r="S26" s="362">
        <f t="shared" si="4"/>
        <v>1107799000</v>
      </c>
      <c r="T26" s="363">
        <v>3.0</v>
      </c>
      <c r="U26" s="360">
        <f>U25+0.3</f>
        <v>2.2</v>
      </c>
      <c r="V26" s="362">
        <v>1.107799E9</v>
      </c>
      <c r="W26" s="362">
        <v>1.107799E9</v>
      </c>
      <c r="X26" s="362">
        <f t="shared" si="5"/>
        <v>1107799000</v>
      </c>
      <c r="Y26" s="362">
        <v>4.863063E8</v>
      </c>
      <c r="Z26" s="364">
        <v>0.0</v>
      </c>
      <c r="AA26" s="364">
        <v>0.0</v>
      </c>
      <c r="AB26" s="362">
        <v>4.7913467E7</v>
      </c>
      <c r="AC26" s="362">
        <v>4.7913467E7</v>
      </c>
      <c r="AD26" s="372" t="str">
        <f>ACTIVIDADES_V!AH23</f>
        <v>En el mes de julio se avanzó en 0,30 y un acumulado de 2,20 en la vigencia. Las acciones fueron:
 Planes Ambientales Locales - PAL: Se participó en espacios convocados por las alcaldías locales en el marco de los presupuestos participativos 2025. Se socializaron los criterios de elegibilidad, viabilidad y de enfoque de políticas públicas actualizados con las 20 alcaldías locales. Se recoge información de las 20 alcaldías locales en la meta de Restauración Ecológica, para territorializar los puntos de impacto de los proyectos del sector ambiente.
 Plan Institucional de Gestión Ambiental – PIGA: Respuesta a 127 solicitudes de orientación y acompañamiento a las formulaciones; análisis, seguimiento y evaluación a 30 documentos; apoyo de 7 estrategias al PIGA; respuesta a 80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30 Orientaciones a la formulación PACA a través de revisión documental y mesas de trabajo.
 Planes de Manejo Ambiental-PMA: Se adelantaron reuniones de articulación interna para la definición de los alcances del proceso de seguimiento a PMA y para revisar los elementos de análisis para la evaluación de efectividad del manejo en las áreas protegidas</v>
      </c>
      <c r="AE26" s="372" t="str">
        <f>ACTIVIDADES_V!AI23</f>
        <v>N/A</v>
      </c>
      <c r="AF26" s="372" t="str">
        <f>ACTIVIDADES_V!AJ23</f>
        <v>N/A</v>
      </c>
      <c r="AG26" s="372" t="str">
        <f>ACTIVIDADES_V!AK23</f>
        <v>PACA: Contar con un plan de acción sólido y ajustado que aporte a la gestión ambiental de la ciudad para el periodo 2024 - 2028; PAL: La ciudadanía se beneficia al participar en los Presupuestos Participativos 2025, incidiendo en proyectos locales con criterios claros y actualizados. Además, la identificación de puntos claves para la Restauración Ecológica permite una mejor respuesta a las necesidades ambientales de cada territorio; PIGA: 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 PMA: Con la definición de la metodología de seguimiento y evaluación de los PMA de áreas protegidas, facilitará la entrega de los reportes para acceso de la ciudadanía.</v>
      </c>
      <c r="AH26" s="373" t="str">
        <f>ACTIVIDADES_V!AL23</f>
        <v>https://drive.google.com/drive/folders/1CZ0ift0gVVtr1W25p8mIhBy2LTUsret9?usp=drive_link</v>
      </c>
      <c r="AI26" s="366" t="s">
        <v>981</v>
      </c>
      <c r="AJ26" s="366" t="s">
        <v>43</v>
      </c>
      <c r="AK26" s="366" t="s">
        <v>43</v>
      </c>
      <c r="AL26" s="366" t="s">
        <v>43</v>
      </c>
      <c r="AM26" s="366" t="s">
        <v>983</v>
      </c>
      <c r="AN26" s="366" t="s">
        <v>43</v>
      </c>
      <c r="AO26" s="367"/>
      <c r="AP26" s="367"/>
      <c r="AQ26" s="367"/>
      <c r="AR26" s="367"/>
      <c r="AS26" s="367"/>
      <c r="AT26" s="367" t="s">
        <v>984</v>
      </c>
      <c r="AU26" s="367" t="s">
        <v>984</v>
      </c>
      <c r="AV26" s="367" t="s">
        <v>984</v>
      </c>
      <c r="AW26" s="367" t="s">
        <v>984</v>
      </c>
      <c r="AX26" s="367" t="s">
        <v>984</v>
      </c>
      <c r="AY26" s="367" t="s">
        <v>984</v>
      </c>
      <c r="AZ26" s="367" t="s">
        <v>984</v>
      </c>
      <c r="BA26" s="367" t="s">
        <v>984</v>
      </c>
      <c r="BB26" s="367" t="s">
        <v>984</v>
      </c>
      <c r="BC26" s="367" t="s">
        <v>984</v>
      </c>
      <c r="BD26" s="367" t="s">
        <v>984</v>
      </c>
      <c r="BE26" s="367" t="s">
        <v>984</v>
      </c>
      <c r="BF26" s="367" t="s">
        <v>984</v>
      </c>
      <c r="BG26" s="367" t="s">
        <v>984</v>
      </c>
      <c r="BH26" s="367" t="s">
        <v>984</v>
      </c>
      <c r="BI26" s="367" t="s">
        <v>984</v>
      </c>
      <c r="BJ26" s="367" t="s">
        <v>984</v>
      </c>
      <c r="BK26" s="367" t="s">
        <v>984</v>
      </c>
      <c r="BL26" s="367" t="s">
        <v>984</v>
      </c>
      <c r="BM26" s="367" t="s">
        <v>984</v>
      </c>
      <c r="BN26" s="368"/>
      <c r="BO26" s="209"/>
      <c r="BP26" s="209"/>
      <c r="BQ26" s="209"/>
      <c r="BR26" s="209"/>
      <c r="BS26" s="209"/>
      <c r="BT26" s="209"/>
      <c r="BU26" s="209"/>
      <c r="BV26" s="209"/>
      <c r="BW26" s="209"/>
      <c r="BX26" s="209"/>
      <c r="BY26" s="209"/>
      <c r="BZ26" s="209"/>
      <c r="CA26" s="209"/>
      <c r="CB26" s="209"/>
      <c r="CC26" s="209"/>
      <c r="CD26" s="209"/>
      <c r="CE26" s="209"/>
      <c r="CF26" s="209"/>
      <c r="CG26" s="209"/>
      <c r="CH26" s="209"/>
      <c r="CI26" s="209"/>
    </row>
    <row r="27" ht="15.75" customHeight="1">
      <c r="A27" s="353">
        <v>8054.0</v>
      </c>
      <c r="B27" s="354" t="s">
        <v>136</v>
      </c>
      <c r="C27" s="355">
        <v>1.0</v>
      </c>
      <c r="D27" s="354" t="s">
        <v>137</v>
      </c>
      <c r="E27" s="354" t="s">
        <v>40</v>
      </c>
      <c r="F27" s="355">
        <v>1.0</v>
      </c>
      <c r="G27" s="355" t="s">
        <v>981</v>
      </c>
      <c r="H27" s="355" t="s">
        <v>981</v>
      </c>
      <c r="I27" s="355">
        <v>77.0</v>
      </c>
      <c r="J27" s="355">
        <v>2025.0</v>
      </c>
      <c r="K27" s="356">
        <v>8.0</v>
      </c>
      <c r="L27" s="357" t="s">
        <v>46</v>
      </c>
      <c r="M27" s="369">
        <f>ACTIVIDADES_V!J24</f>
        <v>0.2</v>
      </c>
      <c r="N27" s="359">
        <f>ACTIVIDADES_V!K24</f>
        <v>0</v>
      </c>
      <c r="O27" s="360">
        <v>0.2</v>
      </c>
      <c r="P27" s="355"/>
      <c r="Q27" s="362">
        <v>1.107799E9</v>
      </c>
      <c r="R27" s="362">
        <v>4.7913467E7</v>
      </c>
      <c r="S27" s="362">
        <f t="shared" si="4"/>
        <v>1107799000</v>
      </c>
      <c r="T27" s="363">
        <v>3.0</v>
      </c>
      <c r="U27" s="360">
        <f>U26+0.2</f>
        <v>2.4</v>
      </c>
      <c r="V27" s="362">
        <v>1.107799E9</v>
      </c>
      <c r="W27" s="362">
        <v>1.095717633E9</v>
      </c>
      <c r="X27" s="362">
        <f t="shared" ref="X27:X28" si="6">V26</f>
        <v>1107799000</v>
      </c>
      <c r="Y27" s="362">
        <v>5.874713E8</v>
      </c>
      <c r="Z27" s="364">
        <v>0.0</v>
      </c>
      <c r="AA27" s="364">
        <v>0.0</v>
      </c>
      <c r="AB27" s="362">
        <v>4.7913467E7</v>
      </c>
      <c r="AC27" s="362">
        <v>4.7913467E7</v>
      </c>
      <c r="AD27" s="372" t="str">
        <f>ACTIVIDADES_V!AH24</f>
        <v>En el mes de agosto se avanzó en 0,20 y un acumulado de 2,40 en la vigencia. Las acciones fueron:
Planes Ambientales Locales - PAL: Se socializaron con las 20 alcaldías locales la actualización de los criterios de elegibilidad, viabilidad y enfoques de política pública, para la formulación de proyectos de inversión en el marco de los Presupuestos Participativos 2025.
Plan Institucional de Gestión Ambiental – PIGA: Respuesta a 132 solicitudes de orientación y acompañamiento a las formulaciones; análisis, seguimiento y evaluación a 34 documentos; apoyo de 7 estrategias al PIGA; respuesta a 84 solicitudes de entidades; 6 actividades de fortalecimiento a la gestión.
Plan de Acción Cuatrienal Ambiental – PACA:  Se consolidó y elaboró el documento "Formulación al PACA 2024 – 2027”, el cual fue aprobado en el Comité Sectorial de Gestión y Desempeño de Ambiente; se avanzó en el trámite para la adopción del PACA por acuerdo del Comité; se dieron 43 Orientaciones a través de revisión documental de ajustes a la formulación PACA y mesas de trabajo. Se solicitaron 12 aperturas STORM.
Planes de Manejo Ambiental – PMA: Se reviso y propuso ajustes a la  matriz de análisis de la efectividad del manejo para el seguimiento de PMA de las áreas protegidas. Se adelantaron reuniones internas y externas de ajustes al procedimiento de seguimiento a los PMA de las áreas protegidas.
</v>
      </c>
      <c r="AE27" s="372" t="str">
        <f>ACTIVIDADES_V!AI24</f>
        <v>N/A</v>
      </c>
      <c r="AF27" s="372" t="str">
        <f>ACTIVIDADES_V!AJ24</f>
        <v>N/A</v>
      </c>
      <c r="AG27" s="372" t="str">
        <f>ACTIVIDADES_V!AK24</f>
        <v>PACA: Contar con un plan de acción sólido y ajustado que aporte a la gestión ambiental de la ciudad para el periodo 2024 - 2028; PAL: La ciudadanía se beneficia al participar en los Presupuestos Participativos 2025, incidiendo en proyectos locales con criterios claros y actualizados. Además, la identificación de puntos claves para la Restauración Ecológica permite una mejor respuesta a las necesidades ambientales de cada territorio; PIGA: 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 PMA: Con la definición de la metodología de seguimiento y evaluación de los PMA de áreas protegidas, facilitará la entrega de los reportes para acceso de la ciudadanía.</v>
      </c>
      <c r="AH27" s="373" t="str">
        <f>ACTIVIDADES_V!AL24</f>
        <v>https://drive.google.com/drive/folders/1CZ0ift0gVVtr1W25p8mIhBy2LTUsret9?usp=drive_link</v>
      </c>
      <c r="AI27" s="366" t="s">
        <v>981</v>
      </c>
      <c r="AJ27" s="366" t="s">
        <v>43</v>
      </c>
      <c r="AK27" s="366" t="s">
        <v>43</v>
      </c>
      <c r="AL27" s="366" t="s">
        <v>43</v>
      </c>
      <c r="AM27" s="366" t="s">
        <v>983</v>
      </c>
      <c r="AN27" s="366" t="s">
        <v>43</v>
      </c>
      <c r="AO27" s="367"/>
      <c r="AP27" s="367"/>
      <c r="AQ27" s="367"/>
      <c r="AR27" s="367"/>
      <c r="AS27" s="367"/>
      <c r="AT27" s="367" t="s">
        <v>984</v>
      </c>
      <c r="AU27" s="367" t="s">
        <v>984</v>
      </c>
      <c r="AV27" s="367" t="s">
        <v>984</v>
      </c>
      <c r="AW27" s="367" t="s">
        <v>984</v>
      </c>
      <c r="AX27" s="367" t="s">
        <v>984</v>
      </c>
      <c r="AY27" s="367" t="s">
        <v>984</v>
      </c>
      <c r="AZ27" s="367" t="s">
        <v>984</v>
      </c>
      <c r="BA27" s="367" t="s">
        <v>984</v>
      </c>
      <c r="BB27" s="367" t="s">
        <v>984</v>
      </c>
      <c r="BC27" s="367" t="s">
        <v>984</v>
      </c>
      <c r="BD27" s="367" t="s">
        <v>984</v>
      </c>
      <c r="BE27" s="367" t="s">
        <v>984</v>
      </c>
      <c r="BF27" s="367" t="s">
        <v>984</v>
      </c>
      <c r="BG27" s="367" t="s">
        <v>984</v>
      </c>
      <c r="BH27" s="367" t="s">
        <v>984</v>
      </c>
      <c r="BI27" s="367" t="s">
        <v>984</v>
      </c>
      <c r="BJ27" s="367" t="s">
        <v>984</v>
      </c>
      <c r="BK27" s="367" t="s">
        <v>984</v>
      </c>
      <c r="BL27" s="367" t="s">
        <v>984</v>
      </c>
      <c r="BM27" s="367" t="s">
        <v>984</v>
      </c>
      <c r="BN27" s="368"/>
      <c r="BO27" s="209"/>
      <c r="BP27" s="209"/>
      <c r="BQ27" s="209"/>
      <c r="BR27" s="209"/>
      <c r="BS27" s="209"/>
      <c r="BT27" s="209"/>
      <c r="BU27" s="209"/>
      <c r="BV27" s="209"/>
      <c r="BW27" s="209"/>
      <c r="BX27" s="209"/>
      <c r="BY27" s="209"/>
      <c r="BZ27" s="209"/>
      <c r="CA27" s="209"/>
      <c r="CB27" s="209"/>
      <c r="CC27" s="209"/>
      <c r="CD27" s="209"/>
      <c r="CE27" s="209"/>
      <c r="CF27" s="209"/>
      <c r="CG27" s="209"/>
      <c r="CH27" s="209"/>
      <c r="CI27" s="209"/>
    </row>
    <row r="28" ht="15.75" customHeight="1">
      <c r="A28" s="353">
        <v>8054.0</v>
      </c>
      <c r="B28" s="354" t="s">
        <v>136</v>
      </c>
      <c r="C28" s="355">
        <v>1.0</v>
      </c>
      <c r="D28" s="354" t="s">
        <v>137</v>
      </c>
      <c r="E28" s="354" t="s">
        <v>40</v>
      </c>
      <c r="F28" s="355">
        <v>1.0</v>
      </c>
      <c r="G28" s="355" t="s">
        <v>981</v>
      </c>
      <c r="H28" s="355" t="s">
        <v>981</v>
      </c>
      <c r="I28" s="355">
        <v>77.0</v>
      </c>
      <c r="J28" s="355">
        <v>2025.0</v>
      </c>
      <c r="K28" s="356">
        <v>9.0</v>
      </c>
      <c r="L28" s="357" t="s">
        <v>49</v>
      </c>
      <c r="M28" s="369">
        <f>ACTIVIDADES_V!J25</f>
        <v>0.3</v>
      </c>
      <c r="N28" s="359">
        <f>ACTIVIDADES_V!K25</f>
        <v>0</v>
      </c>
      <c r="O28" s="360">
        <v>0.3</v>
      </c>
      <c r="P28" s="355"/>
      <c r="Q28" s="362">
        <v>1.107799E9</v>
      </c>
      <c r="R28" s="362">
        <v>4.7913467E7</v>
      </c>
      <c r="S28" s="362">
        <f t="shared" si="4"/>
        <v>1107799000</v>
      </c>
      <c r="T28" s="363">
        <v>3.0</v>
      </c>
      <c r="U28" s="355">
        <v>2.7</v>
      </c>
      <c r="V28" s="362">
        <v>1.107799E9</v>
      </c>
      <c r="W28" s="362">
        <v>1.087941433E9</v>
      </c>
      <c r="X28" s="362">
        <f t="shared" si="6"/>
        <v>1107799000</v>
      </c>
      <c r="Y28" s="362">
        <v>6.886363E8</v>
      </c>
      <c r="Z28" s="364">
        <v>0.0</v>
      </c>
      <c r="AA28" s="364">
        <v>0.0</v>
      </c>
      <c r="AB28" s="362">
        <v>4.7913467E7</v>
      </c>
      <c r="AC28" s="362">
        <v>4.7913467E7</v>
      </c>
      <c r="AD28" s="372" t="str">
        <f>ACTIVIDADES_V!AH25</f>
        <v>En el mes septiembre se avanzó en 0,30 y un acumulado de 2,70 en la vigencia. Las acciones fueron:
Planes Ambientales Locales - PAL: Se fortaleció la articulación interinstitucional mediante la participación en la Comisión Ambiental Local; se enviaron comunicaciones a las alcaldías locales para validar documentos técnicos de soporte en el marco de la formulación de los Proyectos de Inversión Local; se gestionaron mesas técnicas de acompañamiento en la formulación de proyectos con recursos FDL; se revisaron fichas ambientales en cuanto a calidad y pertinencia.
Plan Institucional de Gestión Ambiental – PIGA: Respuesta a 143 solicitudes de orientación y acompañamiento a las formulaciones; análisis, seguimiento y evaluación a 36 documentos; apoyo de 7 estrategias al PIGA; respuesta a 86 solicitudes de entidades; 6 actividades de fortalecimiento a la gestión.
Plan de Acción Cuatrienal Ambiental – PACA:  Se consolidó y elaboró el documento "Formulación al PACA 2024 – 2027, aprobado en el Comité Sectorial de Gestión y Desempeño de Ambiente; se dieron 46 Orientaciones a través de revisión documental de ajustes a la formulación PACA y mesas de trabajo. Se solicitaron 13 aperturas STORM.
Planes de Manejo Ambiental – PMA: Se trabajó en la matriz con propuesta de ajuste, elementos de análisis efectividad del manejo para el seguimiento de PMA</v>
      </c>
      <c r="AE28" s="372" t="str">
        <f>ACTIVIDADES_V!AI25</f>
        <v>N/A</v>
      </c>
      <c r="AF28" s="372" t="str">
        <f>ACTIVIDADES_V!AJ25</f>
        <v>N/A</v>
      </c>
      <c r="AG28" s="372" t="str">
        <f>ACTIVIDADES_V!AK25</f>
        <v>PACA: Contar con un plan de acción sólido y ajustado que aporte a la gestión ambiental de la ciudad para el periodo 2024 - 2028; PAL: Estas acciones fortalecen la planeación ambiental y promueven proyectos más pertinentes, eficientes y sostenibles, mejorando la inversión pública y la calidad de vida de la ciudadanía;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
</v>
      </c>
      <c r="AH28" s="373" t="str">
        <f>ACTIVIDADES_V!AL25</f>
        <v>https://drive.google.com/drive/folders/1CZ0ift0gVVtr1W25p8mIhBy2LTUsret9?usp=drive_linkk</v>
      </c>
      <c r="AI28" s="366" t="s">
        <v>981</v>
      </c>
      <c r="AJ28" s="366" t="s">
        <v>43</v>
      </c>
      <c r="AK28" s="366" t="s">
        <v>43</v>
      </c>
      <c r="AL28" s="366" t="s">
        <v>43</v>
      </c>
      <c r="AM28" s="366" t="s">
        <v>983</v>
      </c>
      <c r="AN28" s="366" t="s">
        <v>43</v>
      </c>
      <c r="AO28" s="367"/>
      <c r="AP28" s="367"/>
      <c r="AQ28" s="367"/>
      <c r="AR28" s="367"/>
      <c r="AS28" s="367"/>
      <c r="AT28" s="367" t="s">
        <v>984</v>
      </c>
      <c r="AU28" s="367" t="s">
        <v>984</v>
      </c>
      <c r="AV28" s="367" t="s">
        <v>984</v>
      </c>
      <c r="AW28" s="367" t="s">
        <v>984</v>
      </c>
      <c r="AX28" s="367" t="s">
        <v>984</v>
      </c>
      <c r="AY28" s="367" t="s">
        <v>984</v>
      </c>
      <c r="AZ28" s="367" t="s">
        <v>984</v>
      </c>
      <c r="BA28" s="367" t="s">
        <v>984</v>
      </c>
      <c r="BB28" s="367" t="s">
        <v>984</v>
      </c>
      <c r="BC28" s="367" t="s">
        <v>984</v>
      </c>
      <c r="BD28" s="367" t="s">
        <v>984</v>
      </c>
      <c r="BE28" s="367" t="s">
        <v>984</v>
      </c>
      <c r="BF28" s="367" t="s">
        <v>984</v>
      </c>
      <c r="BG28" s="367" t="s">
        <v>984</v>
      </c>
      <c r="BH28" s="367" t="s">
        <v>984</v>
      </c>
      <c r="BI28" s="367" t="s">
        <v>984</v>
      </c>
      <c r="BJ28" s="367" t="s">
        <v>984</v>
      </c>
      <c r="BK28" s="367" t="s">
        <v>984</v>
      </c>
      <c r="BL28" s="367" t="s">
        <v>984</v>
      </c>
      <c r="BM28" s="367" t="s">
        <v>984</v>
      </c>
      <c r="BN28" s="368"/>
      <c r="BO28" s="209"/>
      <c r="BP28" s="209"/>
      <c r="BQ28" s="209"/>
      <c r="BR28" s="209"/>
      <c r="BS28" s="209"/>
      <c r="BT28" s="209"/>
      <c r="BU28" s="209"/>
      <c r="BV28" s="209"/>
      <c r="BW28" s="209"/>
      <c r="BX28" s="209"/>
      <c r="BY28" s="209"/>
      <c r="BZ28" s="209"/>
      <c r="CA28" s="209"/>
      <c r="CB28" s="209"/>
      <c r="CC28" s="209"/>
      <c r="CD28" s="209"/>
      <c r="CE28" s="209"/>
      <c r="CF28" s="209"/>
      <c r="CG28" s="209"/>
      <c r="CH28" s="209"/>
      <c r="CI28" s="209"/>
    </row>
    <row r="29" ht="15.75" customHeight="1">
      <c r="A29" s="353">
        <v>8054.0</v>
      </c>
      <c r="B29" s="354" t="s">
        <v>136</v>
      </c>
      <c r="C29" s="355">
        <v>1.0</v>
      </c>
      <c r="D29" s="354" t="s">
        <v>137</v>
      </c>
      <c r="E29" s="354" t="s">
        <v>40</v>
      </c>
      <c r="F29" s="355">
        <v>1.0</v>
      </c>
      <c r="G29" s="355" t="s">
        <v>981</v>
      </c>
      <c r="H29" s="355" t="s">
        <v>981</v>
      </c>
      <c r="I29" s="355">
        <v>77.0</v>
      </c>
      <c r="J29" s="355">
        <v>2025.0</v>
      </c>
      <c r="K29" s="356">
        <v>10.0</v>
      </c>
      <c r="L29" s="357" t="s">
        <v>52</v>
      </c>
      <c r="M29" s="369">
        <f>ACTIVIDADES_V!J26</f>
        <v>0.1</v>
      </c>
      <c r="N29" s="359">
        <f>ACTIVIDADES_V!K26</f>
        <v>0</v>
      </c>
      <c r="O29" s="360">
        <v>0.1</v>
      </c>
      <c r="P29" s="355"/>
      <c r="Q29" s="362">
        <v>1.107799E9</v>
      </c>
      <c r="R29" s="362">
        <v>4.7913467E7</v>
      </c>
      <c r="S29" s="362">
        <v>1.107799E9</v>
      </c>
      <c r="T29" s="363">
        <v>3.0</v>
      </c>
      <c r="U29" s="355">
        <f>U28+0.1</f>
        <v>2.8</v>
      </c>
      <c r="V29" s="362">
        <v>1.107799E9</v>
      </c>
      <c r="W29" s="362">
        <v>1.080816466E9</v>
      </c>
      <c r="X29" s="362">
        <v>1.107799E9</v>
      </c>
      <c r="Y29" s="362">
        <v>7.898013E8</v>
      </c>
      <c r="Z29" s="364">
        <v>0.0</v>
      </c>
      <c r="AA29" s="364">
        <v>0.0</v>
      </c>
      <c r="AB29" s="362">
        <v>4.7913467E7</v>
      </c>
      <c r="AC29" s="362">
        <v>4.7913467E7</v>
      </c>
      <c r="AD29" s="372" t="str">
        <f>ACTIVIDADES_V!AH26</f>
        <v>En el mes de octubre se avanzó en 0,10 y un acumulado de 2,80 en la vigencia. Las acciones fueron:
Planes Ambientales Locales - PAL: Se gestionaron mesas de trabajo interinstitucionales y espacios técnicos de articulación entre entidades, durante la formulación de los Proyectos de Inversión Local; se revisaron documentos técnicos de soporte y se ajustaron algunas fichas ambientales. Se mantuvo la participación en los espacios de la Comisión Ambiental Local, promoviendo el trabajo conjunto y la consolidación de acciones territoriales coordinadas.
Plan Institucional de Gestión Ambiental – PIGA: Respuesta a 148 solicitudes de orientación y acompañamiento a las formulaciones; análisis, seguimiento y evaluación a 37 documentos; apoyo de 7 estrategias al PIGA; respuesta a 87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46 Orientaciones a través de revisión documental de ajustes a la formulación PACA y mesas de trabajo. Se solicitaron 13 aperturas STORM.
Planes de Manejo Ambiental-PMA: Se realizaron ajustes al procedimiento de seguimiento a la implementación de los PMA de áreas protegidas Distritales.
</v>
      </c>
      <c r="AE29" s="372" t="str">
        <f>ACTIVIDADES_V!AI26</f>
        <v>N/A</v>
      </c>
      <c r="AF29" s="372" t="str">
        <f>ACTIVIDADES_V!AJ26</f>
        <v>N/A</v>
      </c>
      <c r="AG29" s="372" t="str">
        <f>ACTIVIDADES_V!AK26</f>
        <v>PACA: Contar con un plan de acción sólido y ajustado que aporte a la gestión ambiental de la ciudad para el periodo 2024 - 2028; PAL: Se fortalece la gestión ambiental mediante espacios interinstitucionales y técnicos que promueven una planeación integral, la formulación de proyectos sólidos y decisiones participativas, optimizando recursos públicos y mejorando la calidad de vida ciudadana;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v>
      </c>
      <c r="AH29" s="373" t="str">
        <f>ACTIVIDADES_V!AL26</f>
        <v>https://drive.google.com/drive/folders/1CZ0ift0gVVtr1W25p8mIhBy2LTUsret9?usp=drive_link
</v>
      </c>
      <c r="AI29" s="366" t="s">
        <v>981</v>
      </c>
      <c r="AJ29" s="366" t="s">
        <v>43</v>
      </c>
      <c r="AK29" s="366" t="s">
        <v>43</v>
      </c>
      <c r="AL29" s="366" t="s">
        <v>43</v>
      </c>
      <c r="AM29" s="366" t="s">
        <v>983</v>
      </c>
      <c r="AN29" s="366" t="s">
        <v>43</v>
      </c>
      <c r="AO29" s="367"/>
      <c r="AP29" s="367"/>
      <c r="AQ29" s="367"/>
      <c r="AR29" s="367"/>
      <c r="AS29" s="367"/>
      <c r="AT29" s="367" t="s">
        <v>984</v>
      </c>
      <c r="AU29" s="367" t="s">
        <v>984</v>
      </c>
      <c r="AV29" s="367" t="s">
        <v>984</v>
      </c>
      <c r="AW29" s="367" t="s">
        <v>984</v>
      </c>
      <c r="AX29" s="367" t="s">
        <v>984</v>
      </c>
      <c r="AY29" s="367" t="s">
        <v>984</v>
      </c>
      <c r="AZ29" s="367" t="s">
        <v>984</v>
      </c>
      <c r="BA29" s="367" t="s">
        <v>984</v>
      </c>
      <c r="BB29" s="367" t="s">
        <v>984</v>
      </c>
      <c r="BC29" s="367" t="s">
        <v>984</v>
      </c>
      <c r="BD29" s="367" t="s">
        <v>984</v>
      </c>
      <c r="BE29" s="367" t="s">
        <v>984</v>
      </c>
      <c r="BF29" s="367" t="s">
        <v>984</v>
      </c>
      <c r="BG29" s="367" t="s">
        <v>984</v>
      </c>
      <c r="BH29" s="367" t="s">
        <v>984</v>
      </c>
      <c r="BI29" s="367" t="s">
        <v>984</v>
      </c>
      <c r="BJ29" s="367" t="s">
        <v>984</v>
      </c>
      <c r="BK29" s="367" t="s">
        <v>984</v>
      </c>
      <c r="BL29" s="367" t="s">
        <v>984</v>
      </c>
      <c r="BM29" s="367" t="s">
        <v>984</v>
      </c>
      <c r="BN29" s="368"/>
      <c r="BO29" s="209"/>
      <c r="BP29" s="209"/>
      <c r="BQ29" s="209"/>
      <c r="BR29" s="209"/>
      <c r="BS29" s="209"/>
      <c r="BT29" s="209"/>
      <c r="BU29" s="209"/>
      <c r="BV29" s="209"/>
      <c r="BW29" s="209"/>
      <c r="BX29" s="209"/>
      <c r="BY29" s="209"/>
      <c r="BZ29" s="209"/>
      <c r="CA29" s="209"/>
      <c r="CB29" s="209"/>
      <c r="CC29" s="209"/>
      <c r="CD29" s="209"/>
      <c r="CE29" s="209"/>
      <c r="CF29" s="209"/>
      <c r="CG29" s="209"/>
      <c r="CH29" s="209"/>
      <c r="CI29" s="209"/>
    </row>
    <row r="30" ht="15.75" customHeight="1">
      <c r="A30" s="353">
        <v>8054.0</v>
      </c>
      <c r="B30" s="354" t="s">
        <v>136</v>
      </c>
      <c r="C30" s="355">
        <v>1.0</v>
      </c>
      <c r="D30" s="354" t="s">
        <v>137</v>
      </c>
      <c r="E30" s="354" t="s">
        <v>40</v>
      </c>
      <c r="F30" s="355">
        <v>1.0</v>
      </c>
      <c r="G30" s="355" t="s">
        <v>981</v>
      </c>
      <c r="H30" s="355" t="s">
        <v>981</v>
      </c>
      <c r="I30" s="355">
        <v>77.0</v>
      </c>
      <c r="J30" s="355">
        <v>2025.0</v>
      </c>
      <c r="K30" s="356">
        <v>11.0</v>
      </c>
      <c r="L30" s="357" t="s">
        <v>55</v>
      </c>
      <c r="M30" s="369">
        <f>ACTIVIDADES_V!J27</f>
        <v>0.1</v>
      </c>
      <c r="N30" s="359">
        <f>ACTIVIDADES_V!K27</f>
        <v>0</v>
      </c>
      <c r="O30" s="360">
        <v>0.1</v>
      </c>
      <c r="P30" s="355"/>
      <c r="Q30" s="362">
        <v>1.107799E9</v>
      </c>
      <c r="R30" s="362">
        <v>4.7913467E7</v>
      </c>
      <c r="S30" s="362">
        <v>1.107799E9</v>
      </c>
      <c r="T30" s="355">
        <v>3.0</v>
      </c>
      <c r="U30" s="355">
        <f>2.8+0.1</f>
        <v>2.9</v>
      </c>
      <c r="V30" s="362">
        <v>1.107799E9</v>
      </c>
      <c r="W30" s="362">
        <v>1.080816466E9</v>
      </c>
      <c r="X30" s="362">
        <v>1.107799E9</v>
      </c>
      <c r="Y30" s="362">
        <v>8.909663E8</v>
      </c>
      <c r="Z30" s="364"/>
      <c r="AA30" s="364"/>
      <c r="AB30" s="362">
        <v>4.7913467E7</v>
      </c>
      <c r="AC30" s="362">
        <v>4.7913467E7</v>
      </c>
      <c r="AD30" s="372" t="str">
        <f>ACTIVIDADES_V!AH27</f>
        <v>En el mes de noviembre se avanzó en 0,10 y un acumulado de 2,90 en la vigencia. Las acciones fueron:
Planes Ambientales Locales (PAL): Se revisaron los documentos técnicos de soporte de los proyectos de inversión de Ciudad Bolívar, se participó en espacios convocados por la alcaldía de Sumapaz en la etapa de presupuestos participativos 2025, se revisaron iniciativas ciudadanas en la plataforma de gobierno abierto.
Plan Institucional de Gestión Ambiental: Respuesta a 152 solicitudes de orientación y acompañamiento a las formulaciones; respuesta a 87 solicitudes de entidades; 6 actividades de fortalecimiento a la gestión.
Plan de Acción Cuatrienal Ambiental:  Se consolidó y elaboró el documento "Formulación al PACA 2024 – 2027, el cual fue aprobado en Comité Sectorial de Gestión y Desempeño de Ambiente, se avanzó en el trámite para la adopción del PACA por acuerdo del Comité, se dieron 47 orientaciones con revisión documental de ajustes a la formulación PACA y mesas de trabajo.
Planes de Manejo Ambiental: Se ajustó el documento de lineamientos para el seguimiento a la implementación de los PMA de áreas protegidas Distritales.
Política de Salud Ambiental: Se  desarrolló sesión de trabajo con la Secretaría Distrital de Salud para definir proceso de actualización.
</v>
      </c>
      <c r="AE30" s="372" t="str">
        <f>ACTIVIDADES_V!AI27</f>
        <v>N/A</v>
      </c>
      <c r="AF30" s="372" t="str">
        <f>ACTIVIDADES_V!AJ27</f>
        <v>N/A</v>
      </c>
      <c r="AG30" s="372" t="str">
        <f>ACTIVIDADES_V!AK27</f>
        <v>PACA: Plan de acción 2024 – 2028 sólido y ajustado que aporte a la gestión ambiental de la ciudad. PAL: fortalecer la gestión ambiental mediante espacios interinstitucionales y técnicos que promueven planeación integral, formulación de proyectos sólidos y decisiones participativas, optimizando recursos públicos y mejorando la calidad de vida ciudadana. PIGA: 97% de Entidades culminaron la concertación del PIGA. PMA: La metodología de seguimiento y evaluación de PMA facilitará la entrega de reportes.</v>
      </c>
      <c r="AH30" s="373" t="str">
        <f>ACTIVIDADES_V!AL27</f>
        <v>https://drive.google.com/drive/folders/1CZ0ift0gVVtr1W25p8mIhBy2LTUsret9?usp=drive_link</v>
      </c>
      <c r="AI30" s="366" t="s">
        <v>981</v>
      </c>
      <c r="AJ30" s="366" t="s">
        <v>43</v>
      </c>
      <c r="AK30" s="366" t="s">
        <v>43</v>
      </c>
      <c r="AL30" s="366" t="s">
        <v>43</v>
      </c>
      <c r="AM30" s="366" t="s">
        <v>983</v>
      </c>
      <c r="AN30" s="366" t="s">
        <v>43</v>
      </c>
      <c r="AO30" s="367"/>
      <c r="AP30" s="367"/>
      <c r="AQ30" s="367"/>
      <c r="AR30" s="367"/>
      <c r="AS30" s="367"/>
      <c r="AT30" s="367" t="s">
        <v>984</v>
      </c>
      <c r="AU30" s="367" t="s">
        <v>984</v>
      </c>
      <c r="AV30" s="367" t="s">
        <v>984</v>
      </c>
      <c r="AW30" s="367" t="s">
        <v>984</v>
      </c>
      <c r="AX30" s="367" t="s">
        <v>984</v>
      </c>
      <c r="AY30" s="367" t="s">
        <v>984</v>
      </c>
      <c r="AZ30" s="367" t="s">
        <v>984</v>
      </c>
      <c r="BA30" s="367" t="s">
        <v>984</v>
      </c>
      <c r="BB30" s="367" t="s">
        <v>984</v>
      </c>
      <c r="BC30" s="367" t="s">
        <v>984</v>
      </c>
      <c r="BD30" s="367" t="s">
        <v>984</v>
      </c>
      <c r="BE30" s="367" t="s">
        <v>984</v>
      </c>
      <c r="BF30" s="367" t="s">
        <v>984</v>
      </c>
      <c r="BG30" s="367" t="s">
        <v>984</v>
      </c>
      <c r="BH30" s="367" t="s">
        <v>984</v>
      </c>
      <c r="BI30" s="367" t="s">
        <v>984</v>
      </c>
      <c r="BJ30" s="367" t="s">
        <v>984</v>
      </c>
      <c r="BK30" s="367" t="s">
        <v>984</v>
      </c>
      <c r="BL30" s="367" t="s">
        <v>984</v>
      </c>
      <c r="BM30" s="367" t="s">
        <v>984</v>
      </c>
      <c r="BN30" s="368"/>
      <c r="BO30" s="209"/>
      <c r="BP30" s="209"/>
      <c r="BQ30" s="209"/>
      <c r="BR30" s="209"/>
      <c r="BS30" s="209"/>
      <c r="BT30" s="209"/>
      <c r="BU30" s="209"/>
      <c r="BV30" s="209"/>
      <c r="BW30" s="209"/>
      <c r="BX30" s="209"/>
      <c r="BY30" s="209"/>
      <c r="BZ30" s="209"/>
      <c r="CA30" s="209"/>
      <c r="CB30" s="209"/>
      <c r="CC30" s="209"/>
      <c r="CD30" s="209"/>
      <c r="CE30" s="209"/>
      <c r="CF30" s="209"/>
      <c r="CG30" s="209"/>
      <c r="CH30" s="209"/>
      <c r="CI30" s="209"/>
    </row>
    <row r="31" ht="15.75" customHeight="1">
      <c r="A31" s="353">
        <v>8054.0</v>
      </c>
      <c r="B31" s="354" t="s">
        <v>136</v>
      </c>
      <c r="C31" s="355">
        <v>1.0</v>
      </c>
      <c r="D31" s="354" t="s">
        <v>137</v>
      </c>
      <c r="E31" s="354" t="s">
        <v>40</v>
      </c>
      <c r="F31" s="355">
        <v>1.0</v>
      </c>
      <c r="G31" s="355" t="s">
        <v>981</v>
      </c>
      <c r="H31" s="355" t="s">
        <v>981</v>
      </c>
      <c r="I31" s="355">
        <v>77.0</v>
      </c>
      <c r="J31" s="355">
        <v>2025.0</v>
      </c>
      <c r="K31" s="356">
        <v>12.0</v>
      </c>
      <c r="L31" s="357" t="s">
        <v>59</v>
      </c>
      <c r="M31" s="369">
        <f>ACTIVIDADES_V!J28</f>
        <v>0.1</v>
      </c>
      <c r="N31" s="359">
        <f>ACTIVIDADES_V!K28</f>
        <v>0</v>
      </c>
      <c r="O31" s="360">
        <v>0.1</v>
      </c>
      <c r="P31" s="355"/>
      <c r="Q31" s="362">
        <v>1.098635233E9</v>
      </c>
      <c r="R31" s="362">
        <v>4.7913467E7</v>
      </c>
      <c r="S31" s="362">
        <v>1.098635233E9</v>
      </c>
      <c r="T31" s="355">
        <v>3.0</v>
      </c>
      <c r="U31" s="355">
        <v>3.0</v>
      </c>
      <c r="V31" s="362">
        <v>1.098635233E9</v>
      </c>
      <c r="W31" s="362">
        <v>1.080816466E9</v>
      </c>
      <c r="X31" s="362">
        <v>1.098635233E9</v>
      </c>
      <c r="Y31" s="374">
        <v>1.055351433E9</v>
      </c>
      <c r="Z31" s="364"/>
      <c r="AA31" s="364"/>
      <c r="AB31" s="362">
        <v>4.7913467E7</v>
      </c>
      <c r="AC31" s="362">
        <v>4.7913467E7</v>
      </c>
      <c r="AD31" s="372" t="str">
        <f>ACTIVIDADES_V!AH28</f>
        <v>En diciembre se avanzó en 0,10 y un acumulado de 3 que corresponde a la elaboración de 3 documentos programados para la vigencia. Las acciones fueron:
Planes Ambientales Locales - PAL: Se terminó acompañamiento en la formulación de 15 PAL. Se enviaron comunicaciones a las 20 alcaldías locales respecto a la actualización periódica de los Diagnósticos Ambientales Locales y la territorialización de la inversión local en restauración y arbolado urbano.
Plan Institucional de Gestión Ambiental – PIGA: Respuesta a 155 solicitudes de orientación para la formulación de los PIGA y concertación con 74 entidades respecto a la versión final del instrumento PIGA. Análisis, seguimiento y evaluación a 43 documentos; apoyo de 7 estrategias PIGA; respuesta a 87 solicitudes de entidades; 6 actividades de fortalecimiento a la gestión. 
Plan de Acción Cuatrienal Ambiental – PACA:  Se consolidó y elaboró el documento "Formulación al PACA 2024 – 2027”, el cual fue enviado para aprobación al Comité Sectorial de Gestión y Desempeño; se dieron 50 orientaciones a través de revisión documental de ajustes a la formulación PACA y mesas de trabajo. Se solicitaron 13 aperturas STORM.
Planes de Manejo Ambiental – PMA: Se finalizó y se entregó a la Dirección de Áreas Protegidas el documento de lineamientos para el seguimiento a la implementación de los PMA de áreas protegidas Distritales, en el marco del Decreto 509 de 2025.</v>
      </c>
      <c r="AE31" s="372" t="str">
        <f>ACTIVIDADES_V!AI28</f>
        <v>N/A</v>
      </c>
      <c r="AF31" s="372" t="str">
        <f>ACTIVIDADES_V!AJ28</f>
        <v>N/A</v>
      </c>
      <c r="AG31" s="372" t="str">
        <f>ACTIVIDADES_V!AK28</f>
        <v>PAL: Los PAL y la territorialización de la inversión fortalecen la toma de decisiones públicas, y mejoran la planificación y el impacto de las acciones ambientales. PIGA: contribuye a una mejor calidad de vida de la ciudadanía a través de la vinculación de las Entidades. PACA: estructura y orienta la gestión ambiental de la ciudad. PMA: La metodología de seguimiento y evaluación de PMA facilitará evaluación del avance e impacto de los PMA y la entrega de reportes para acceso de la ciudadanía.</v>
      </c>
      <c r="AH31" s="373" t="str">
        <f>ACTIVIDADES_V!AL28</f>
        <v>https://drive.google.com/drive/folders/1CZ0ift0gVVtr1W25p8mIhBy2LTUsret9?usp=drive_link</v>
      </c>
      <c r="AI31" s="366" t="s">
        <v>981</v>
      </c>
      <c r="AJ31" s="366" t="s">
        <v>43</v>
      </c>
      <c r="AK31" s="366" t="s">
        <v>43</v>
      </c>
      <c r="AL31" s="366" t="s">
        <v>43</v>
      </c>
      <c r="AM31" s="366" t="s">
        <v>983</v>
      </c>
      <c r="AN31" s="366" t="s">
        <v>43</v>
      </c>
      <c r="AO31" s="367"/>
      <c r="AP31" s="367"/>
      <c r="AQ31" s="367"/>
      <c r="AR31" s="367"/>
      <c r="AS31" s="367"/>
      <c r="AT31" s="367" t="s">
        <v>984</v>
      </c>
      <c r="AU31" s="367" t="s">
        <v>984</v>
      </c>
      <c r="AV31" s="367" t="s">
        <v>984</v>
      </c>
      <c r="AW31" s="367" t="s">
        <v>984</v>
      </c>
      <c r="AX31" s="367" t="s">
        <v>984</v>
      </c>
      <c r="AY31" s="367" t="s">
        <v>984</v>
      </c>
      <c r="AZ31" s="367" t="s">
        <v>984</v>
      </c>
      <c r="BA31" s="367" t="s">
        <v>984</v>
      </c>
      <c r="BB31" s="367" t="s">
        <v>984</v>
      </c>
      <c r="BC31" s="367" t="s">
        <v>984</v>
      </c>
      <c r="BD31" s="367" t="s">
        <v>984</v>
      </c>
      <c r="BE31" s="367" t="s">
        <v>984</v>
      </c>
      <c r="BF31" s="367" t="s">
        <v>984</v>
      </c>
      <c r="BG31" s="367" t="s">
        <v>984</v>
      </c>
      <c r="BH31" s="367" t="s">
        <v>984</v>
      </c>
      <c r="BI31" s="367" t="s">
        <v>984</v>
      </c>
      <c r="BJ31" s="367" t="s">
        <v>984</v>
      </c>
      <c r="BK31" s="367" t="s">
        <v>984</v>
      </c>
      <c r="BL31" s="367" t="s">
        <v>984</v>
      </c>
      <c r="BM31" s="367" t="s">
        <v>984</v>
      </c>
      <c r="BN31" s="368"/>
      <c r="BO31" s="209"/>
      <c r="BP31" s="209"/>
      <c r="BQ31" s="209"/>
      <c r="BR31" s="209"/>
      <c r="BS31" s="209"/>
      <c r="BT31" s="209"/>
      <c r="BU31" s="209"/>
      <c r="BV31" s="209"/>
      <c r="BW31" s="209"/>
      <c r="BX31" s="209"/>
      <c r="BY31" s="209"/>
      <c r="BZ31" s="209"/>
      <c r="CA31" s="209"/>
      <c r="CB31" s="209"/>
      <c r="CC31" s="209"/>
      <c r="CD31" s="209"/>
      <c r="CE31" s="209"/>
      <c r="CF31" s="209"/>
      <c r="CG31" s="209"/>
      <c r="CH31" s="209"/>
      <c r="CI31" s="209"/>
    </row>
    <row r="32" ht="15.75" customHeight="1">
      <c r="A32" s="353">
        <v>8054.0</v>
      </c>
      <c r="B32" s="354" t="s">
        <v>136</v>
      </c>
      <c r="C32" s="355">
        <v>2.0</v>
      </c>
      <c r="D32" s="354" t="s">
        <v>176</v>
      </c>
      <c r="E32" s="354" t="s">
        <v>40</v>
      </c>
      <c r="F32" s="355">
        <v>2.0</v>
      </c>
      <c r="G32" s="355" t="s">
        <v>981</v>
      </c>
      <c r="H32" s="355" t="s">
        <v>981</v>
      </c>
      <c r="I32" s="355">
        <v>77.0</v>
      </c>
      <c r="J32" s="355">
        <v>2025.0</v>
      </c>
      <c r="K32" s="356">
        <v>1.0</v>
      </c>
      <c r="L32" s="357" t="s">
        <v>62</v>
      </c>
      <c r="M32" s="358">
        <v>0.1</v>
      </c>
      <c r="N32" s="359">
        <f>ACTIVIDADES_V!K59</f>
        <v>1619240169</v>
      </c>
      <c r="O32" s="360">
        <v>0.1</v>
      </c>
      <c r="P32" s="361">
        <v>0.0</v>
      </c>
      <c r="Q32" s="362">
        <v>1.377537E9</v>
      </c>
      <c r="R32" s="362">
        <v>1.09599334E8</v>
      </c>
      <c r="S32" s="362">
        <v>1.377537E9</v>
      </c>
      <c r="T32" s="363">
        <v>3.0</v>
      </c>
      <c r="U32" s="363">
        <v>0.1</v>
      </c>
      <c r="V32" s="362">
        <f t="shared" ref="V32:V35" si="7">Q32</f>
        <v>1377537000</v>
      </c>
      <c r="W32" s="362">
        <f>ACTIVIDADES_V!T59</f>
        <v>350834000</v>
      </c>
      <c r="X32" s="362">
        <f t="shared" ref="X32:X35" si="8">S32</f>
        <v>1377537000</v>
      </c>
      <c r="Y32" s="362">
        <f>ACTIVIDADES_V!V59</f>
        <v>0</v>
      </c>
      <c r="Z32" s="364">
        <v>0.0</v>
      </c>
      <c r="AA32" s="364">
        <v>0.0</v>
      </c>
      <c r="AB32" s="362">
        <f t="shared" ref="AB32:AB35" si="9">R32</f>
        <v>109599334</v>
      </c>
      <c r="AC32" s="362">
        <v>6.6566334E7</v>
      </c>
      <c r="AD32" s="354" t="s">
        <v>511</v>
      </c>
      <c r="AE32" s="354" t="s">
        <v>43</v>
      </c>
      <c r="AF32" s="354" t="s">
        <v>43</v>
      </c>
      <c r="AG32" s="354" t="s">
        <v>180</v>
      </c>
      <c r="AH32" s="365" t="s">
        <v>147</v>
      </c>
      <c r="AI32" s="366" t="s">
        <v>981</v>
      </c>
      <c r="AJ32" s="366" t="s">
        <v>43</v>
      </c>
      <c r="AK32" s="366" t="s">
        <v>43</v>
      </c>
      <c r="AL32" s="366" t="s">
        <v>43</v>
      </c>
      <c r="AM32" s="366" t="s">
        <v>983</v>
      </c>
      <c r="AN32" s="366" t="s">
        <v>43</v>
      </c>
      <c r="AO32" s="367"/>
      <c r="AP32" s="367"/>
      <c r="AQ32" s="367"/>
      <c r="AR32" s="367"/>
      <c r="AS32" s="367"/>
      <c r="AT32" s="367" t="s">
        <v>984</v>
      </c>
      <c r="AU32" s="367" t="s">
        <v>984</v>
      </c>
      <c r="AV32" s="367" t="s">
        <v>984</v>
      </c>
      <c r="AW32" s="367" t="s">
        <v>984</v>
      </c>
      <c r="AX32" s="367" t="s">
        <v>984</v>
      </c>
      <c r="AY32" s="367" t="s">
        <v>984</v>
      </c>
      <c r="AZ32" s="367" t="s">
        <v>984</v>
      </c>
      <c r="BA32" s="367" t="s">
        <v>984</v>
      </c>
      <c r="BB32" s="367" t="s">
        <v>984</v>
      </c>
      <c r="BC32" s="367" t="s">
        <v>984</v>
      </c>
      <c r="BD32" s="367" t="s">
        <v>984</v>
      </c>
      <c r="BE32" s="367" t="s">
        <v>984</v>
      </c>
      <c r="BF32" s="367" t="s">
        <v>984</v>
      </c>
      <c r="BG32" s="367" t="s">
        <v>984</v>
      </c>
      <c r="BH32" s="367" t="s">
        <v>984</v>
      </c>
      <c r="BI32" s="367" t="s">
        <v>984</v>
      </c>
      <c r="BJ32" s="367" t="s">
        <v>984</v>
      </c>
      <c r="BK32" s="367" t="s">
        <v>984</v>
      </c>
      <c r="BL32" s="367" t="s">
        <v>984</v>
      </c>
      <c r="BM32" s="367" t="s">
        <v>984</v>
      </c>
      <c r="BN32" s="368"/>
      <c r="BO32" s="209"/>
      <c r="BP32" s="209"/>
      <c r="BQ32" s="209"/>
      <c r="BR32" s="209"/>
      <c r="BS32" s="209"/>
      <c r="BT32" s="209"/>
      <c r="BU32" s="209"/>
      <c r="BV32" s="209"/>
      <c r="BW32" s="209"/>
      <c r="BX32" s="209"/>
      <c r="BY32" s="209"/>
      <c r="BZ32" s="209"/>
      <c r="CA32" s="209"/>
      <c r="CB32" s="209"/>
      <c r="CC32" s="209"/>
      <c r="CD32" s="209"/>
      <c r="CE32" s="209"/>
      <c r="CF32" s="209"/>
      <c r="CG32" s="209"/>
      <c r="CH32" s="209"/>
      <c r="CI32" s="209"/>
    </row>
    <row r="33" ht="15.75" customHeight="1">
      <c r="A33" s="353">
        <v>8054.0</v>
      </c>
      <c r="B33" s="354" t="s">
        <v>136</v>
      </c>
      <c r="C33" s="355">
        <v>2.0</v>
      </c>
      <c r="D33" s="354" t="s">
        <v>176</v>
      </c>
      <c r="E33" s="354" t="s">
        <v>40</v>
      </c>
      <c r="F33" s="355">
        <v>2.0</v>
      </c>
      <c r="G33" s="355" t="s">
        <v>981</v>
      </c>
      <c r="H33" s="355" t="s">
        <v>981</v>
      </c>
      <c r="I33" s="355">
        <v>77.0</v>
      </c>
      <c r="J33" s="355">
        <v>2025.0</v>
      </c>
      <c r="K33" s="356">
        <v>2.0</v>
      </c>
      <c r="L33" s="357" t="s">
        <v>65</v>
      </c>
      <c r="M33" s="369">
        <f>ACTIVIDADES_V!J60</f>
        <v>0.2</v>
      </c>
      <c r="N33" s="359">
        <f>ACTIVIDADES_V!K60</f>
        <v>21016898</v>
      </c>
      <c r="O33" s="370">
        <v>0.2</v>
      </c>
      <c r="P33" s="371"/>
      <c r="Q33" s="362">
        <v>1.377537E9</v>
      </c>
      <c r="R33" s="362">
        <v>1.09599334E8</v>
      </c>
      <c r="S33" s="362">
        <v>1.377537E9</v>
      </c>
      <c r="T33" s="363">
        <v>3.0</v>
      </c>
      <c r="U33" s="363">
        <v>0.3</v>
      </c>
      <c r="V33" s="362">
        <f t="shared" si="7"/>
        <v>1377537000</v>
      </c>
      <c r="W33" s="362">
        <f>ACTIVIDADES_V!T60+W32</f>
        <v>1158320333</v>
      </c>
      <c r="X33" s="362">
        <f t="shared" si="8"/>
        <v>1377537000</v>
      </c>
      <c r="Y33" s="362">
        <f>5887533</f>
        <v>5887533</v>
      </c>
      <c r="Z33" s="364">
        <v>0.0</v>
      </c>
      <c r="AA33" s="364">
        <v>0.0</v>
      </c>
      <c r="AB33" s="362">
        <f t="shared" si="9"/>
        <v>109599334</v>
      </c>
      <c r="AC33" s="362">
        <v>1.01233334E8</v>
      </c>
      <c r="AD33" s="372" t="str">
        <f>ACTIVIDADES_V!AH60</f>
        <v>Se avanzó en 10% en la vigencia que equivale al 23,57% de avance acumulado en el cuatrienio. Las acciones fueron:
PMA- PDEM Cerro Seco: Se consolidó el informe de seguimiento a la implementación del PMA 2024 y se remitió a responsables de su ejecución
Política de Economía Circular, Política de Acción Climática, Política de Protección y Bienestar Animal y Política de Educación Ambiental: Se remitieron los reportes de avance al plan de acción del 2do semestre de 2024. 
Política de la Biodiversidad y Política de Humedales: Se adelanta el seguimiento de los resultados y productos del 2do semestre de 2024. 
Política de Salud Ambiental: Política en evaluación, se esperan versiones finales de documentos de la Secretaría de Salud y firma consultora.
Plan Distrital de Gestión del Riesgo de Desastres y del Cambio Climático: Se asistió a socialización de actualización y formulación del nuevo Plan Distrital de Gestión de Riesgo de Desastres para Bogotá, que reemplaza el actual.
Acuerdo 790 de 2020: Se presentaron los avances desarrollados por la SDA en la Implementación del Acuerdo.
PIGA: Respuesta a 18 solicitud de orientación y acompañamiento a los PIGA; análisis, seguimiento y evaluación a 5 documentos.
PACA: Se dieron 2 orientaciones virtuales y 22 orientaciones mediante oficios; 10 revisiones a documentos previos al cargue. 
PAL: Se revisa informe de seguimiento del 2024 remitido por las 20 alcaldías locales. Se orienta el cargue del seguimiento en la plataforma STORM</v>
      </c>
      <c r="AE33" s="372" t="str">
        <f>ACTIVIDADES_V!AI60</f>
        <v>N/A</v>
      </c>
      <c r="AF33" s="372" t="str">
        <f>ACTIVIDADES_V!AJ60</f>
        <v>N/A</v>
      </c>
      <c r="AG33" s="372" t="str">
        <f>ACTIVIDADES_V!AK60</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AH33" s="373" t="str">
        <f>ACTIVIDADES_V!AL60</f>
        <v>https://drive.google.com/drive/folders/1LBiwaftPo7E3EHk7ibZD03cYe_4Q8xHS?usp=drive_link</v>
      </c>
      <c r="AI33" s="366" t="s">
        <v>981</v>
      </c>
      <c r="AJ33" s="366" t="s">
        <v>43</v>
      </c>
      <c r="AK33" s="366" t="s">
        <v>43</v>
      </c>
      <c r="AL33" s="366" t="s">
        <v>43</v>
      </c>
      <c r="AM33" s="366" t="s">
        <v>983</v>
      </c>
      <c r="AN33" s="366" t="s">
        <v>43</v>
      </c>
      <c r="AO33" s="367"/>
      <c r="AP33" s="367"/>
      <c r="AQ33" s="367"/>
      <c r="AR33" s="367"/>
      <c r="AS33" s="367"/>
      <c r="AT33" s="367" t="s">
        <v>984</v>
      </c>
      <c r="AU33" s="367" t="s">
        <v>984</v>
      </c>
      <c r="AV33" s="367" t="s">
        <v>984</v>
      </c>
      <c r="AW33" s="367" t="s">
        <v>984</v>
      </c>
      <c r="AX33" s="367" t="s">
        <v>984</v>
      </c>
      <c r="AY33" s="367" t="s">
        <v>984</v>
      </c>
      <c r="AZ33" s="367" t="s">
        <v>984</v>
      </c>
      <c r="BA33" s="367" t="s">
        <v>984</v>
      </c>
      <c r="BB33" s="367" t="s">
        <v>984</v>
      </c>
      <c r="BC33" s="367" t="s">
        <v>984</v>
      </c>
      <c r="BD33" s="367" t="s">
        <v>984</v>
      </c>
      <c r="BE33" s="367" t="s">
        <v>984</v>
      </c>
      <c r="BF33" s="367" t="s">
        <v>984</v>
      </c>
      <c r="BG33" s="367" t="s">
        <v>984</v>
      </c>
      <c r="BH33" s="367" t="s">
        <v>984</v>
      </c>
      <c r="BI33" s="367" t="s">
        <v>984</v>
      </c>
      <c r="BJ33" s="367" t="s">
        <v>984</v>
      </c>
      <c r="BK33" s="367" t="s">
        <v>984</v>
      </c>
      <c r="BL33" s="367" t="s">
        <v>984</v>
      </c>
      <c r="BM33" s="367" t="s">
        <v>984</v>
      </c>
      <c r="BN33" s="368"/>
      <c r="BO33" s="209"/>
      <c r="BP33" s="209"/>
      <c r="BQ33" s="209"/>
      <c r="BR33" s="209"/>
      <c r="BS33" s="209"/>
      <c r="BT33" s="209"/>
      <c r="BU33" s="209"/>
      <c r="BV33" s="209"/>
      <c r="BW33" s="209"/>
      <c r="BX33" s="209"/>
      <c r="BY33" s="209"/>
      <c r="BZ33" s="209"/>
      <c r="CA33" s="209"/>
      <c r="CB33" s="209"/>
      <c r="CC33" s="209"/>
      <c r="CD33" s="209"/>
      <c r="CE33" s="209"/>
      <c r="CF33" s="209"/>
      <c r="CG33" s="209"/>
      <c r="CH33" s="209"/>
      <c r="CI33" s="209"/>
    </row>
    <row r="34" ht="15.75" customHeight="1">
      <c r="A34" s="353">
        <v>8054.0</v>
      </c>
      <c r="B34" s="354" t="s">
        <v>136</v>
      </c>
      <c r="C34" s="355">
        <v>2.0</v>
      </c>
      <c r="D34" s="354" t="s">
        <v>176</v>
      </c>
      <c r="E34" s="354" t="s">
        <v>40</v>
      </c>
      <c r="F34" s="355">
        <v>2.0</v>
      </c>
      <c r="G34" s="355" t="s">
        <v>981</v>
      </c>
      <c r="H34" s="355" t="s">
        <v>981</v>
      </c>
      <c r="I34" s="355">
        <v>77.0</v>
      </c>
      <c r="J34" s="355">
        <v>2025.0</v>
      </c>
      <c r="K34" s="356">
        <v>3.0</v>
      </c>
      <c r="L34" s="357" t="s">
        <v>68</v>
      </c>
      <c r="M34" s="369">
        <f>ACTIVIDADES_V!J61</f>
        <v>0.2</v>
      </c>
      <c r="N34" s="359">
        <f>ACTIVIDADES_V!K61</f>
        <v>0</v>
      </c>
      <c r="O34" s="370">
        <v>0.2</v>
      </c>
      <c r="P34" s="371"/>
      <c r="Q34" s="362">
        <v>1.377537E9</v>
      </c>
      <c r="R34" s="362">
        <v>1.09599334E8</v>
      </c>
      <c r="S34" s="362">
        <v>1.377537E9</v>
      </c>
      <c r="T34" s="363">
        <v>3.0</v>
      </c>
      <c r="U34" s="363">
        <v>0.5</v>
      </c>
      <c r="V34" s="362">
        <f t="shared" si="7"/>
        <v>1377537000</v>
      </c>
      <c r="W34" s="362">
        <f>ACTIVIDADES_V!T61+W33</f>
        <v>1168777933</v>
      </c>
      <c r="X34" s="362">
        <f t="shared" si="8"/>
        <v>1377537000</v>
      </c>
      <c r="Y34" s="362">
        <f>ACTIVIDADES_V!V61+Y33</f>
        <v>67088266</v>
      </c>
      <c r="Z34" s="364">
        <v>0.0</v>
      </c>
      <c r="AA34" s="364">
        <v>0.0</v>
      </c>
      <c r="AB34" s="362">
        <f t="shared" si="9"/>
        <v>109599334</v>
      </c>
      <c r="AC34" s="362">
        <v>1.09599334E8</v>
      </c>
      <c r="AD34" s="372" t="str">
        <f>ACTIVIDADES_V!AH61</f>
        <v>En el mes de marzo se avanzó en 0,2, alcanzando un acumulado de 0,5  en la construcción de 3 documentos programados para la vigencia. Las acciones más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v>
      </c>
      <c r="AE34" s="372" t="str">
        <f>ACTIVIDADES_V!AI61</f>
        <v>N/A</v>
      </c>
      <c r="AF34" s="372" t="str">
        <f>ACTIVIDADES_V!AJ61</f>
        <v>N/A</v>
      </c>
      <c r="AG34" s="372" t="str">
        <f>ACTIVIDADES_V!AK61</f>
        <v>El seguimiento a las políticas de Economía Circular y Biodiversidad permite controlar y verificar el cumplimiento de los objetivos establecidos en dichas políticas. Esto representa un beneficio para la ciudadanía, ya que contribuye a garantizar el avance de los productos y resultados establecidos en el plan de acción, además de ejercer un control efectivo sobre la implementación de las acciones previstas. De igual forma, el seguimiento al PMA-PDEM Cerro Seco da lugar a la elaboración de un informe de carácter público, el cual permite a la ciudadanía ejercer labores de veeduría y acceder a información detallada sobre los avances en la ejecución de las acciones públicas contempladas en dicho plan.</v>
      </c>
      <c r="AH34" s="373" t="str">
        <f>ACTIVIDADES_V!AL61</f>
        <v>https://drive.google.com/drive/folders/1LBiwaftPo7E3EHk7ibZD03cYe_4Q8xHS?usp=drive_link</v>
      </c>
      <c r="AI34" s="366" t="s">
        <v>981</v>
      </c>
      <c r="AJ34" s="366" t="s">
        <v>43</v>
      </c>
      <c r="AK34" s="366" t="s">
        <v>43</v>
      </c>
      <c r="AL34" s="366" t="s">
        <v>43</v>
      </c>
      <c r="AM34" s="366" t="s">
        <v>983</v>
      </c>
      <c r="AN34" s="366" t="s">
        <v>43</v>
      </c>
      <c r="AO34" s="367"/>
      <c r="AP34" s="367"/>
      <c r="AQ34" s="367"/>
      <c r="AR34" s="367"/>
      <c r="AS34" s="367"/>
      <c r="AT34" s="367" t="s">
        <v>984</v>
      </c>
      <c r="AU34" s="367" t="s">
        <v>984</v>
      </c>
      <c r="AV34" s="367" t="s">
        <v>984</v>
      </c>
      <c r="AW34" s="367" t="s">
        <v>984</v>
      </c>
      <c r="AX34" s="367" t="s">
        <v>984</v>
      </c>
      <c r="AY34" s="367" t="s">
        <v>984</v>
      </c>
      <c r="AZ34" s="367" t="s">
        <v>984</v>
      </c>
      <c r="BA34" s="367" t="s">
        <v>984</v>
      </c>
      <c r="BB34" s="367" t="s">
        <v>984</v>
      </c>
      <c r="BC34" s="367" t="s">
        <v>984</v>
      </c>
      <c r="BD34" s="367" t="s">
        <v>984</v>
      </c>
      <c r="BE34" s="367" t="s">
        <v>984</v>
      </c>
      <c r="BF34" s="367" t="s">
        <v>984</v>
      </c>
      <c r="BG34" s="367" t="s">
        <v>984</v>
      </c>
      <c r="BH34" s="367" t="s">
        <v>984</v>
      </c>
      <c r="BI34" s="367" t="s">
        <v>984</v>
      </c>
      <c r="BJ34" s="367" t="s">
        <v>984</v>
      </c>
      <c r="BK34" s="367" t="s">
        <v>984</v>
      </c>
      <c r="BL34" s="367" t="s">
        <v>984</v>
      </c>
      <c r="BM34" s="367" t="s">
        <v>984</v>
      </c>
      <c r="BN34" s="368"/>
      <c r="BO34" s="209"/>
      <c r="BP34" s="209"/>
      <c r="BQ34" s="209"/>
      <c r="BR34" s="209"/>
      <c r="BS34" s="209"/>
      <c r="BT34" s="209"/>
      <c r="BU34" s="209"/>
      <c r="BV34" s="209"/>
      <c r="BW34" s="209"/>
      <c r="BX34" s="209"/>
      <c r="BY34" s="209"/>
      <c r="BZ34" s="209"/>
      <c r="CA34" s="209"/>
      <c r="CB34" s="209"/>
      <c r="CC34" s="209"/>
      <c r="CD34" s="209"/>
      <c r="CE34" s="209"/>
      <c r="CF34" s="209"/>
      <c r="CG34" s="209"/>
      <c r="CH34" s="209"/>
      <c r="CI34" s="209"/>
    </row>
    <row r="35" ht="15.75" customHeight="1">
      <c r="A35" s="353">
        <v>8054.0</v>
      </c>
      <c r="B35" s="354" t="s">
        <v>136</v>
      </c>
      <c r="C35" s="355">
        <v>2.0</v>
      </c>
      <c r="D35" s="354" t="s">
        <v>176</v>
      </c>
      <c r="E35" s="354" t="s">
        <v>40</v>
      </c>
      <c r="F35" s="355">
        <v>2.0</v>
      </c>
      <c r="G35" s="355" t="s">
        <v>981</v>
      </c>
      <c r="H35" s="355" t="s">
        <v>981</v>
      </c>
      <c r="I35" s="355">
        <v>77.0</v>
      </c>
      <c r="J35" s="355">
        <v>2025.0</v>
      </c>
      <c r="K35" s="356">
        <v>4.0</v>
      </c>
      <c r="L35" s="357" t="s">
        <v>71</v>
      </c>
      <c r="M35" s="369">
        <f>ACTIVIDADES_V!J62</f>
        <v>0.2</v>
      </c>
      <c r="N35" s="359">
        <f>ACTIVIDADES_V!K62</f>
        <v>0</v>
      </c>
      <c r="O35" s="370">
        <v>0.2</v>
      </c>
      <c r="P35" s="371"/>
      <c r="Q35" s="362">
        <v>1.377537E9</v>
      </c>
      <c r="R35" s="362">
        <v>1.09599334E8</v>
      </c>
      <c r="S35" s="362">
        <v>1.377537E9</v>
      </c>
      <c r="T35" s="363">
        <v>3.0</v>
      </c>
      <c r="U35" s="363">
        <f>U34+0.2</f>
        <v>0.7</v>
      </c>
      <c r="V35" s="362">
        <f t="shared" si="7"/>
        <v>1377537000</v>
      </c>
      <c r="W35" s="362">
        <v>1.2324316E9</v>
      </c>
      <c r="X35" s="362">
        <f t="shared" si="8"/>
        <v>1377537000</v>
      </c>
      <c r="Y35" s="362">
        <v>1.76724399E8</v>
      </c>
      <c r="Z35" s="364">
        <v>0.0</v>
      </c>
      <c r="AA35" s="364">
        <v>0.0</v>
      </c>
      <c r="AB35" s="362">
        <f t="shared" si="9"/>
        <v>109599334</v>
      </c>
      <c r="AC35" s="362">
        <v>1.09599334E8</v>
      </c>
      <c r="AD35" s="372" t="str">
        <f>ACTIVIDADES_V!AH62</f>
        <v>En el mes de abril se avanzó en 0,20 y un acumulado de 0,70 en la vigencia. Las acciones fueron:
 Política de Economía Circular: Se inicia derogación del Decreto 482 de 2003. Se solicita el seguimiento del sem II de 2024 y se notifica la decisión de la SDP de modificar el plan de acción.
 Política de la Biodiversidad: Se avanza en la formalización de ajustes al plan de acción.
 PMA- PDEM Cerro Seco: Se elaboró plan de trabajo y cronograma para el seguimiento del PMA 2025; se remitió informe final 2024 a la CAR.
 PIGA: Respuesta a 34 solicitudes de orientación, análisis, seguimiento y evaluación a 36 documentos.
 PACA: 11 orientaciones por correo y mesas de trabajo, 22 orientaciones mediante oficio; 2 alertas por no reporte; se remitió a Contraloría Consolidado del seguimiento PACA 2024.
 PAL: Se adelanta el documento de análisis al seguimiento PAL 2024.
 Política de Acción Climática: Se realizan observaciones al informe de implementación del sem II del 2024 de la SDP; se consolidan ajustes en los productos del plan de acción.
 Política de Protección y Bienestar Animal: Ajustes y envió del informe de seguimiento 2024 elaborado por SDP.
 Política de Educación Ambiental: Se ajustó el informe de seguimiento 2024 elaborado por la SDP. Se avanzó en la evaluación del objetivo 3 de la política de acuerdo con el cronograma planeado. Se presentó la propuesta de evaluación del objetivo 2 a la SDP.
 Política de Humedales: Se consolidó matriz de seguimiento 2024.</v>
      </c>
      <c r="AE35" s="372" t="str">
        <f>ACTIVIDADES_V!AI62</f>
        <v>N/A</v>
      </c>
      <c r="AF35" s="372" t="str">
        <f>ACTIVIDADES_V!AJ62</f>
        <v>N/A</v>
      </c>
      <c r="AG35" s="372" t="str">
        <f>ACTIVIDADES_V!AK62</f>
        <v>Se avanzó en el fomento de la economía circular mediante campañas educativas y de formación para promover prácticas sostenibles en la población, al tiempo que se continúa brindando apoyo a organizaciones de recicladores y en fortalecimiento de las estrategias de Abastecimiento Alimentario, buscando beneficios en la generación de ingresos dignos y sostenibles. 
 La actualización periódica del plan de acción de la Política para la Gestión de la Conservación de la Biodiversidad en Bogotá fortalece la habitabilidad de la capital al asegurar la provisión de recursos esenciales como el agua y la regulación climática, fundamentales para mejorar la calidad de vida de la ciudadanía. Además, promueve una gestión ambiental justa y equitativa, al tiempo que prepara a la ciudad para enfrentar desafíos futuros mediante estrategias de conservación adaptativas y sostenibles.
 La estructuración de un plan de trabajo para el seguimiento del PMA para el año 2025, permitirá que la ciudadanía conozca en detalle las actividades programadas a ejecutar</v>
      </c>
      <c r="AH35" s="373" t="str">
        <f>ACTIVIDADES_V!AL62</f>
        <v>https://drive.google.com/drive/folders/1LBiwaftPo7E3EHk7ibZD03cYe_4Q8xHS?usp=drive_link</v>
      </c>
      <c r="AI35" s="366" t="s">
        <v>981</v>
      </c>
      <c r="AJ35" s="366" t="s">
        <v>43</v>
      </c>
      <c r="AK35" s="366" t="s">
        <v>43</v>
      </c>
      <c r="AL35" s="366" t="s">
        <v>43</v>
      </c>
      <c r="AM35" s="366" t="s">
        <v>983</v>
      </c>
      <c r="AN35" s="366" t="s">
        <v>43</v>
      </c>
      <c r="AO35" s="367"/>
      <c r="AP35" s="367"/>
      <c r="AQ35" s="367"/>
      <c r="AR35" s="367"/>
      <c r="AS35" s="367"/>
      <c r="AT35" s="367" t="s">
        <v>984</v>
      </c>
      <c r="AU35" s="367" t="s">
        <v>984</v>
      </c>
      <c r="AV35" s="367" t="s">
        <v>984</v>
      </c>
      <c r="AW35" s="367" t="s">
        <v>984</v>
      </c>
      <c r="AX35" s="367" t="s">
        <v>984</v>
      </c>
      <c r="AY35" s="367" t="s">
        <v>984</v>
      </c>
      <c r="AZ35" s="367" t="s">
        <v>984</v>
      </c>
      <c r="BA35" s="367" t="s">
        <v>984</v>
      </c>
      <c r="BB35" s="367" t="s">
        <v>984</v>
      </c>
      <c r="BC35" s="367" t="s">
        <v>984</v>
      </c>
      <c r="BD35" s="367" t="s">
        <v>984</v>
      </c>
      <c r="BE35" s="367" t="s">
        <v>984</v>
      </c>
      <c r="BF35" s="367" t="s">
        <v>984</v>
      </c>
      <c r="BG35" s="367" t="s">
        <v>984</v>
      </c>
      <c r="BH35" s="367" t="s">
        <v>984</v>
      </c>
      <c r="BI35" s="367" t="s">
        <v>984</v>
      </c>
      <c r="BJ35" s="367" t="s">
        <v>984</v>
      </c>
      <c r="BK35" s="367" t="s">
        <v>984</v>
      </c>
      <c r="BL35" s="367" t="s">
        <v>984</v>
      </c>
      <c r="BM35" s="367" t="s">
        <v>984</v>
      </c>
      <c r="BN35" s="368"/>
      <c r="BO35" s="209"/>
      <c r="BP35" s="209"/>
      <c r="BQ35" s="209"/>
      <c r="BR35" s="209"/>
      <c r="BS35" s="209"/>
      <c r="BT35" s="209"/>
      <c r="BU35" s="209"/>
      <c r="BV35" s="209"/>
      <c r="BW35" s="209"/>
      <c r="BX35" s="209"/>
      <c r="BY35" s="209"/>
      <c r="BZ35" s="209"/>
      <c r="CA35" s="209"/>
      <c r="CB35" s="209"/>
      <c r="CC35" s="209"/>
      <c r="CD35" s="209"/>
      <c r="CE35" s="209"/>
      <c r="CF35" s="209"/>
      <c r="CG35" s="209"/>
      <c r="CH35" s="209"/>
      <c r="CI35" s="209"/>
    </row>
    <row r="36" ht="15.75" customHeight="1">
      <c r="A36" s="353">
        <v>8054.0</v>
      </c>
      <c r="B36" s="354" t="s">
        <v>136</v>
      </c>
      <c r="C36" s="355">
        <v>2.0</v>
      </c>
      <c r="D36" s="354" t="s">
        <v>176</v>
      </c>
      <c r="E36" s="354" t="s">
        <v>40</v>
      </c>
      <c r="F36" s="355">
        <v>2.0</v>
      </c>
      <c r="G36" s="355" t="s">
        <v>981</v>
      </c>
      <c r="H36" s="355" t="s">
        <v>981</v>
      </c>
      <c r="I36" s="355">
        <v>77.0</v>
      </c>
      <c r="J36" s="355">
        <v>2025.0</v>
      </c>
      <c r="K36" s="356">
        <v>5.0</v>
      </c>
      <c r="L36" s="357" t="s">
        <v>74</v>
      </c>
      <c r="M36" s="369">
        <f>ACTIVIDADES_V!J63</f>
        <v>0.3</v>
      </c>
      <c r="N36" s="359">
        <f>ACTIVIDADES_V!K63</f>
        <v>0</v>
      </c>
      <c r="O36" s="370">
        <v>0.3</v>
      </c>
      <c r="P36" s="371"/>
      <c r="Q36" s="362">
        <v>1.5363436E9</v>
      </c>
      <c r="R36" s="362">
        <v>1.09599334E8</v>
      </c>
      <c r="S36" s="362">
        <f t="shared" ref="S36:S38" si="10">Q36</f>
        <v>1536343600</v>
      </c>
      <c r="T36" s="363">
        <v>3.0</v>
      </c>
      <c r="U36" s="363">
        <v>1.0</v>
      </c>
      <c r="V36" s="362">
        <v>1.5363436E9</v>
      </c>
      <c r="W36" s="362">
        <v>1.2324316E9</v>
      </c>
      <c r="X36" s="362">
        <f t="shared" ref="X36:X38" si="11">V36</f>
        <v>1536343600</v>
      </c>
      <c r="Y36" s="362">
        <v>2.81532799E8</v>
      </c>
      <c r="Z36" s="364">
        <v>0.0</v>
      </c>
      <c r="AA36" s="364">
        <v>0.0</v>
      </c>
      <c r="AB36" s="362">
        <v>1.09599334E8</v>
      </c>
      <c r="AC36" s="362">
        <v>1.09599334E8</v>
      </c>
      <c r="AD36" s="372" t="str">
        <f>ACTIVIDADES_V!AH63</f>
        <v>En el mes de mayo se avanzó en 0,30 y un acumulado del 1 en la vigencia. Las acciones fueron:
Política de Economía Circular: Se oficiaron entidades recordando compromisos. Se elaboran insumos para el observatorio. Se tramitó respuesta respecto a ajustes al plan de acción.
Política de Biodiversidad: Se ajusta el plan de acción de unos productos y se envió propuesta a la SDP para revisión.
PMA- PDEM Cerro Seco: En reuniones se ajustaron matrices de seguimiento. Se remitió oficio para articular acciones con la Alcaldía de Ciudad Bolívar.
PIGA: Respuesta a 60 solicitudes de acompañamiento a los PIGA; análisis, seguimiento y evaluación a 39 documentos.
PACA: 11 orientaciones por correo electrónicos y mesas de trabajo, 22 orientaciones mediante oficio; 20 revisiones documentales en el precargue; 2 alertas por no reporte.
PAL: Participación en reunión con SDP de presupuestos participativos 2025; avance en el Informe de Seguimiento 2024.
Política de Acción Climática y de protección y bienestar animal: Se elaboran insumos para el observatorio y el ABC de la Política. Se alinean los productos con las líneas estratégicas del PGA.
Política de Educación Ambiental: Se envió el protocolo de educación ambiental a las entidades a Alcaldías Locales, para su divulgación y conocimiento. Se consolidó avance de la política desde 2019 hasta el 2024. 
Política de Humedales: Se consolidó información de seguimiento de vigencias anteriores. Se alinean los productos con las líneas estratégicas del PGA.</v>
      </c>
      <c r="AE36" s="372" t="str">
        <f>ACTIVIDADES_V!AI63</f>
        <v>N/A</v>
      </c>
      <c r="AF36" s="372" t="str">
        <f>ACTIVIDADES_V!AJ63</f>
        <v>N/A</v>
      </c>
      <c r="AG36" s="372" t="str">
        <f>ACTIVIDADES_V!AK63</f>
        <v>Política de Economía Circular: Se avanzó en la formulación del Protocolo para la gestión de estrategias de cultura ciudadana para la transformación cultural en favor de estilos de vida sostenibles, lo cual beneficia no solo al ambiente, sino también a la salud y calidad de vida de la población. Se continuó con las campañas educativas y de formación orientadas a promover prácticas sostenibles en la ciudadanía
El seguimiento a la implementación del plan de acción de la Política para la Gestión de la Conservación de la Biodiversidad de Bogotá permite generar información transparente y actualizada sobre las gestiones y avances de las autoridades distritales en la conservación de la biodiversidad, facilitando el control ciudadano y la valoración de la gestión pública,  brindando insumos útiles para la toma de decisiones, ajustes y mejoras en la política, asegurando que las acciones realmente respondan a las necesidades ambientales y sociales de la ciudad.
La estructuración de un plan de trabajo para el seguimiento del PMA para el año 2025, permitirá que la ciudadanía conozca en detalle las actividades programadas a ejecutar. </v>
      </c>
      <c r="AH36" s="373" t="str">
        <f>ACTIVIDADES_V!AL63</f>
        <v>https://drive.google.com/drive/folders/1FoD1sIscqYNHTADHHCwXTu17ZSWm_Mgs?usp=drive_link</v>
      </c>
      <c r="AI36" s="366" t="s">
        <v>981</v>
      </c>
      <c r="AJ36" s="366" t="s">
        <v>43</v>
      </c>
      <c r="AK36" s="366" t="s">
        <v>43</v>
      </c>
      <c r="AL36" s="366" t="s">
        <v>43</v>
      </c>
      <c r="AM36" s="366" t="s">
        <v>983</v>
      </c>
      <c r="AN36" s="366" t="s">
        <v>43</v>
      </c>
      <c r="AO36" s="367"/>
      <c r="AP36" s="367"/>
      <c r="AQ36" s="367"/>
      <c r="AR36" s="367"/>
      <c r="AS36" s="367"/>
      <c r="AT36" s="367" t="s">
        <v>984</v>
      </c>
      <c r="AU36" s="367" t="s">
        <v>984</v>
      </c>
      <c r="AV36" s="367" t="s">
        <v>984</v>
      </c>
      <c r="AW36" s="367" t="s">
        <v>984</v>
      </c>
      <c r="AX36" s="367" t="s">
        <v>984</v>
      </c>
      <c r="AY36" s="367" t="s">
        <v>984</v>
      </c>
      <c r="AZ36" s="367" t="s">
        <v>984</v>
      </c>
      <c r="BA36" s="367" t="s">
        <v>984</v>
      </c>
      <c r="BB36" s="367" t="s">
        <v>984</v>
      </c>
      <c r="BC36" s="367" t="s">
        <v>984</v>
      </c>
      <c r="BD36" s="367" t="s">
        <v>984</v>
      </c>
      <c r="BE36" s="367" t="s">
        <v>984</v>
      </c>
      <c r="BF36" s="367" t="s">
        <v>984</v>
      </c>
      <c r="BG36" s="367" t="s">
        <v>984</v>
      </c>
      <c r="BH36" s="367" t="s">
        <v>984</v>
      </c>
      <c r="BI36" s="367" t="s">
        <v>984</v>
      </c>
      <c r="BJ36" s="367" t="s">
        <v>984</v>
      </c>
      <c r="BK36" s="367" t="s">
        <v>984</v>
      </c>
      <c r="BL36" s="367" t="s">
        <v>984</v>
      </c>
      <c r="BM36" s="367" t="s">
        <v>984</v>
      </c>
      <c r="BN36" s="368"/>
      <c r="BO36" s="209"/>
      <c r="BP36" s="209"/>
      <c r="BQ36" s="209"/>
      <c r="BR36" s="209"/>
      <c r="BS36" s="209"/>
      <c r="BT36" s="209"/>
      <c r="BU36" s="209"/>
      <c r="BV36" s="209"/>
      <c r="BW36" s="209"/>
      <c r="BX36" s="209"/>
      <c r="BY36" s="209"/>
      <c r="BZ36" s="209"/>
      <c r="CA36" s="209"/>
      <c r="CB36" s="209"/>
      <c r="CC36" s="209"/>
      <c r="CD36" s="209"/>
      <c r="CE36" s="209"/>
      <c r="CF36" s="209"/>
      <c r="CG36" s="209"/>
      <c r="CH36" s="209"/>
      <c r="CI36" s="209"/>
    </row>
    <row r="37" ht="15.75" customHeight="1">
      <c r="A37" s="353">
        <v>8054.0</v>
      </c>
      <c r="B37" s="354" t="s">
        <v>136</v>
      </c>
      <c r="C37" s="355">
        <v>2.0</v>
      </c>
      <c r="D37" s="354" t="s">
        <v>176</v>
      </c>
      <c r="E37" s="354" t="s">
        <v>40</v>
      </c>
      <c r="F37" s="355">
        <v>2.0</v>
      </c>
      <c r="G37" s="355" t="s">
        <v>981</v>
      </c>
      <c r="H37" s="355" t="s">
        <v>981</v>
      </c>
      <c r="I37" s="355">
        <v>77.0</v>
      </c>
      <c r="J37" s="355">
        <v>2025.0</v>
      </c>
      <c r="K37" s="356">
        <v>6.0</v>
      </c>
      <c r="L37" s="357" t="s">
        <v>77</v>
      </c>
      <c r="M37" s="369">
        <f>ACTIVIDADES_V!J64</f>
        <v>0.3</v>
      </c>
      <c r="N37" s="359">
        <f>ACTIVIDADES_V!K64</f>
        <v>0</v>
      </c>
      <c r="O37" s="370">
        <v>0.3</v>
      </c>
      <c r="P37" s="371"/>
      <c r="Q37" s="362">
        <v>1.5363436E9</v>
      </c>
      <c r="R37" s="362">
        <v>1.09599334E8</v>
      </c>
      <c r="S37" s="362">
        <f t="shared" si="10"/>
        <v>1536343600</v>
      </c>
      <c r="T37" s="363">
        <v>3.0</v>
      </c>
      <c r="U37" s="360">
        <v>1.3</v>
      </c>
      <c r="V37" s="362">
        <v>1.5363436E9</v>
      </c>
      <c r="W37" s="362">
        <v>1.4237196E9</v>
      </c>
      <c r="X37" s="362">
        <f t="shared" si="11"/>
        <v>1536343600</v>
      </c>
      <c r="Y37" s="362">
        <v>3.83998799E8</v>
      </c>
      <c r="Z37" s="364">
        <v>0.0</v>
      </c>
      <c r="AA37" s="364">
        <v>0.0</v>
      </c>
      <c r="AB37" s="362">
        <v>1.09599334E8</v>
      </c>
      <c r="AC37" s="362">
        <v>1.09599334E8</v>
      </c>
      <c r="AD37" s="372" t="str">
        <f>ACTIVIDADES_V!AH64</f>
        <v>En el mes de junio se avanzó en 0,30 y un acumulado de 1,30 en la vigencia. Las acciones fueron:
*Políticas:
Economía Circular: Atención a comentarios de derogatoria del Decreto 482/2003. Respuesta a la UAESP de productos con brecha negativa; respuesta a solicitud de ajustes de productos.
Biodiversidad: Solicitud para desactivar indicadores de productos para incorporar nuevos.
Acción Climática: Recordatorio a entidades sobre sus responsabilidades y una planeación adecuada de recursos. 
Protección y Bienestar Animal: Radicación a la SDP de la versión final con ajustes a Productos.
Educación Ambiental: Se envió protocolo de educación ambiental a entidades para divulgación. Se socializó la política en la UTA y en Comisión Intersectorial de Educación Ambiental.
Humedales: Informe de recomendaciones para el seguimiento. Infografía de la política.
*PDEM Cerro Seco se ajustaron las matrices de seguimiento. Con CAR definición actividades y subactividades en implementación del PMA.
*PIGA: Respuesta a 72 solicitudes de orientación; análisis, seguimiento y evaluación a 50 documentos.
*PACA: 34 orientaciones; 20 revisiones documentales en precargue; 2 alertas por no reporte; remisión a Contraloría de seguimiento; solicitud de 3 justificaciones por baja ejecución.
*PAL: Orientación en ajustes al formulario de seguimiento PAL y capacitación en STORM a las alcaldías locales. 
*Acuerdo 790/2020: Se corrige oficio de convocatoria a entidades para capacitación del reporte de implementación
</v>
      </c>
      <c r="AE37" s="372" t="str">
        <f>ACTIVIDADES_V!AI64</f>
        <v>N/A</v>
      </c>
      <c r="AF37" s="372" t="str">
        <f>ACTIVIDADES_V!AJ64</f>
        <v>N/A</v>
      </c>
      <c r="AG37" s="372" t="str">
        <f>ACTIVIDADES_V!AK64</f>
        <v>Política de economía Circular. Se contribuye al fortalecimiento de las organizaciones de recicladores debidamente registradas por el ente territorial. 
La actualización de la política de la Biodiversidad permite una gestión adaptativa y eficiente, actualizando estrategias basadas en nuevos desafíos, lo que asegura la sostenibilidad de los recursos naturales y la equidad en la distribución de sus beneficios ecosistémico.
La estructuración de un plan de trabajo para el seguimiento del PMA para el año 2025, permitirá que la ciudadanía conozca en detalle las actividades programadas a ejecutar
</v>
      </c>
      <c r="AH37" s="373" t="str">
        <f>ACTIVIDADES_V!AL64</f>
        <v>https://drive.google.com/drive/folders/1FoD1sIscqYNHTADHHCwXTu17ZSWm_Mgs?usp=drive_link</v>
      </c>
      <c r="AI37" s="366" t="s">
        <v>981</v>
      </c>
      <c r="AJ37" s="366" t="s">
        <v>43</v>
      </c>
      <c r="AK37" s="366" t="s">
        <v>43</v>
      </c>
      <c r="AL37" s="366" t="s">
        <v>43</v>
      </c>
      <c r="AM37" s="366" t="s">
        <v>983</v>
      </c>
      <c r="AN37" s="366" t="s">
        <v>43</v>
      </c>
      <c r="AO37" s="367"/>
      <c r="AP37" s="367"/>
      <c r="AQ37" s="367"/>
      <c r="AR37" s="367"/>
      <c r="AS37" s="367"/>
      <c r="AT37" s="367" t="s">
        <v>984</v>
      </c>
      <c r="AU37" s="367" t="s">
        <v>984</v>
      </c>
      <c r="AV37" s="367" t="s">
        <v>984</v>
      </c>
      <c r="AW37" s="367" t="s">
        <v>984</v>
      </c>
      <c r="AX37" s="367" t="s">
        <v>984</v>
      </c>
      <c r="AY37" s="367" t="s">
        <v>984</v>
      </c>
      <c r="AZ37" s="367" t="s">
        <v>984</v>
      </c>
      <c r="BA37" s="367" t="s">
        <v>984</v>
      </c>
      <c r="BB37" s="367" t="s">
        <v>984</v>
      </c>
      <c r="BC37" s="367" t="s">
        <v>984</v>
      </c>
      <c r="BD37" s="367" t="s">
        <v>984</v>
      </c>
      <c r="BE37" s="367" t="s">
        <v>984</v>
      </c>
      <c r="BF37" s="367" t="s">
        <v>984</v>
      </c>
      <c r="BG37" s="367" t="s">
        <v>984</v>
      </c>
      <c r="BH37" s="367" t="s">
        <v>984</v>
      </c>
      <c r="BI37" s="367" t="s">
        <v>984</v>
      </c>
      <c r="BJ37" s="367" t="s">
        <v>984</v>
      </c>
      <c r="BK37" s="367" t="s">
        <v>984</v>
      </c>
      <c r="BL37" s="367" t="s">
        <v>984</v>
      </c>
      <c r="BM37" s="367" t="s">
        <v>984</v>
      </c>
      <c r="BN37" s="368"/>
      <c r="BO37" s="209"/>
      <c r="BP37" s="209"/>
      <c r="BQ37" s="209"/>
      <c r="BR37" s="209"/>
      <c r="BS37" s="209"/>
      <c r="BT37" s="209"/>
      <c r="BU37" s="209"/>
      <c r="BV37" s="209"/>
      <c r="BW37" s="209"/>
      <c r="BX37" s="209"/>
      <c r="BY37" s="209"/>
      <c r="BZ37" s="209"/>
      <c r="CA37" s="209"/>
      <c r="CB37" s="209"/>
      <c r="CC37" s="209"/>
      <c r="CD37" s="209"/>
      <c r="CE37" s="209"/>
      <c r="CF37" s="209"/>
      <c r="CG37" s="209"/>
      <c r="CH37" s="209"/>
      <c r="CI37" s="209"/>
    </row>
    <row r="38" ht="15.75" customHeight="1">
      <c r="A38" s="353">
        <v>8054.0</v>
      </c>
      <c r="B38" s="354" t="s">
        <v>136</v>
      </c>
      <c r="C38" s="355">
        <v>2.0</v>
      </c>
      <c r="D38" s="354" t="s">
        <v>176</v>
      </c>
      <c r="E38" s="354" t="s">
        <v>40</v>
      </c>
      <c r="F38" s="355">
        <v>2.0</v>
      </c>
      <c r="G38" s="355" t="s">
        <v>981</v>
      </c>
      <c r="H38" s="355" t="s">
        <v>981</v>
      </c>
      <c r="I38" s="355">
        <v>77.0</v>
      </c>
      <c r="J38" s="355">
        <v>2025.0</v>
      </c>
      <c r="K38" s="356">
        <v>7.0</v>
      </c>
      <c r="L38" s="357" t="s">
        <v>41</v>
      </c>
      <c r="M38" s="369">
        <f>ACTIVIDADES_V!J65</f>
        <v>0.3</v>
      </c>
      <c r="N38" s="359">
        <f>ACTIVIDADES_V!K65</f>
        <v>0</v>
      </c>
      <c r="O38" s="370">
        <v>0.3</v>
      </c>
      <c r="P38" s="371"/>
      <c r="Q38" s="362">
        <v>1.5363436E9</v>
      </c>
      <c r="R38" s="362">
        <v>1.09599334E8</v>
      </c>
      <c r="S38" s="362">
        <f t="shared" si="10"/>
        <v>1536343600</v>
      </c>
      <c r="T38" s="363">
        <v>3.0</v>
      </c>
      <c r="U38" s="360">
        <f t="shared" ref="U38:U39" si="12">U37+0.3</f>
        <v>1.6</v>
      </c>
      <c r="V38" s="362">
        <v>1.5363436E9</v>
      </c>
      <c r="W38" s="362">
        <v>1.482110933E9</v>
      </c>
      <c r="X38" s="362">
        <f t="shared" si="11"/>
        <v>1536343600</v>
      </c>
      <c r="Y38" s="362">
        <v>5.17592901E8</v>
      </c>
      <c r="Z38" s="364">
        <v>0.0</v>
      </c>
      <c r="AA38" s="364">
        <v>0.0</v>
      </c>
      <c r="AB38" s="362">
        <v>1.09599334E8</v>
      </c>
      <c r="AC38" s="362">
        <v>1.09599334E8</v>
      </c>
      <c r="AD38" s="372" t="str">
        <f>ACTIVIDADES_V!AH65</f>
        <v>En el mes de julio se avanzó en 0,30 y un acumulado de 1,60 en la vigencia. Las acciones fueron:
 Política de Economía Circular: Se solicitó reporte del 1er semestre de 2025. Se remitió a la Secretaría Distrital de Planeación la V2 del Plan de Acción.
 Política de la Biodiversidad: Se solicitó reporte de avance del 1er semestre de 2025. Se oficializaron ajustes de productos del plan de acción, y se incorporaron nuevos. 
 Política de Acción Climática y Política de Educación Ambiental: Se solicitó reporte del 1er semestre de 2025, se ajustó plan de acción con los cambios aprobados por la SDP.
 Política de Protección y Bienestar Animal: Se solicitó reporte de avance del 1er semestre de 2025.
 Política de Humedales: Se consolidó la versión final del informe de gestión de la vigencia 2024. 
 Plan de Manejo Ambiental: Se articuló con la Alcaldía de Ciudad Bolívar actividades a implementar el PDEM Cerro Seco. Se remitió a los ejecutores reporte de la revisión de soportes entregados.
 PIGA: Respuesta a 89 solicitudes de orientación; análisis, seguimiento y evaluación a 54 documentos.
 PACA: 60 orientaciones; 20 revisiones documentales pre-cargue; 3 alertas por no reporte; remisión a Contraloría del consolidado de seguimiento de las entidades.
 PAL: Seguimiento a los PAL 2025 de 20 alcaldías locales, a través de los reportes trimestrales de avance.
 Acuerdo 790 de 2020: Se realizó la capacitación sobre el instrumento y el adecuado diligenciamiento del Acuerdo Distrital 790 de 2020</v>
      </c>
      <c r="AE38" s="372" t="str">
        <f>ACTIVIDADES_V!AI65</f>
        <v>N/A</v>
      </c>
      <c r="AF38" s="372" t="str">
        <f>ACTIVIDADES_V!AJ65</f>
        <v>N/A</v>
      </c>
      <c r="AG38" s="372" t="str">
        <f>ACTIVIDADES_V!AK65</f>
        <v>El proceso de reporte y seguimiento de la política de economía Circular, no solo constituye una herramienta para la toma de decisiones por parte de la administración, sino que también representa un instrumento de rendición de cuentas ante la ciudadanía, al ser publicado semestralmente por la Secretaría Distrital de Planeación y puesto a disposición de la población en general.
 El seguimiento de la política para la Gestión de la Conservación de la Biodiversidad en Bogotá facilita una gestión dinámica y eficaz, ajustando las acciones conforme a los retos emergentes, lo cual garantiza la conservación de los recursos naturales y una distribución justa de los beneficios que ofrecen los ecosistemas a la población.
 La estructuración de un plan de trabajo para el seguimiento del PMA para el año 2025, permitirá que la ciudadanía conozca en detalle las actividades programadas a ejecutar</v>
      </c>
      <c r="AH38" s="373" t="str">
        <f>ACTIVIDADES_V!AL65</f>
        <v>https://drive.google.com/drive/folders/1Ff7ZzOUTSerN02NrKobWM2HJhwxW4Ix_?usp=drive_link</v>
      </c>
      <c r="AI38" s="366" t="s">
        <v>981</v>
      </c>
      <c r="AJ38" s="366" t="s">
        <v>43</v>
      </c>
      <c r="AK38" s="366" t="s">
        <v>43</v>
      </c>
      <c r="AL38" s="366" t="s">
        <v>43</v>
      </c>
      <c r="AM38" s="366" t="s">
        <v>983</v>
      </c>
      <c r="AN38" s="366" t="s">
        <v>43</v>
      </c>
      <c r="AO38" s="367"/>
      <c r="AP38" s="367"/>
      <c r="AQ38" s="367"/>
      <c r="AR38" s="367"/>
      <c r="AS38" s="367"/>
      <c r="AT38" s="367" t="s">
        <v>984</v>
      </c>
      <c r="AU38" s="367" t="s">
        <v>984</v>
      </c>
      <c r="AV38" s="367" t="s">
        <v>984</v>
      </c>
      <c r="AW38" s="367" t="s">
        <v>984</v>
      </c>
      <c r="AX38" s="367" t="s">
        <v>984</v>
      </c>
      <c r="AY38" s="367" t="s">
        <v>984</v>
      </c>
      <c r="AZ38" s="367" t="s">
        <v>984</v>
      </c>
      <c r="BA38" s="367" t="s">
        <v>984</v>
      </c>
      <c r="BB38" s="367" t="s">
        <v>984</v>
      </c>
      <c r="BC38" s="367" t="s">
        <v>984</v>
      </c>
      <c r="BD38" s="367" t="s">
        <v>984</v>
      </c>
      <c r="BE38" s="367" t="s">
        <v>984</v>
      </c>
      <c r="BF38" s="367" t="s">
        <v>984</v>
      </c>
      <c r="BG38" s="367" t="s">
        <v>984</v>
      </c>
      <c r="BH38" s="367" t="s">
        <v>984</v>
      </c>
      <c r="BI38" s="367" t="s">
        <v>984</v>
      </c>
      <c r="BJ38" s="367" t="s">
        <v>984</v>
      </c>
      <c r="BK38" s="367" t="s">
        <v>984</v>
      </c>
      <c r="BL38" s="367" t="s">
        <v>984</v>
      </c>
      <c r="BM38" s="367" t="s">
        <v>984</v>
      </c>
      <c r="BN38" s="368"/>
      <c r="BO38" s="209"/>
      <c r="BP38" s="209"/>
      <c r="BQ38" s="209"/>
      <c r="BR38" s="209"/>
      <c r="BS38" s="209"/>
      <c r="BT38" s="209"/>
      <c r="BU38" s="209"/>
      <c r="BV38" s="209"/>
      <c r="BW38" s="209"/>
      <c r="BX38" s="209"/>
      <c r="BY38" s="209"/>
      <c r="BZ38" s="209"/>
      <c r="CA38" s="209"/>
      <c r="CB38" s="209"/>
      <c r="CC38" s="209"/>
      <c r="CD38" s="209"/>
      <c r="CE38" s="209"/>
      <c r="CF38" s="209"/>
      <c r="CG38" s="209"/>
      <c r="CH38" s="209"/>
      <c r="CI38" s="209"/>
    </row>
    <row r="39" ht="15.75" customHeight="1">
      <c r="A39" s="353">
        <v>8054.0</v>
      </c>
      <c r="B39" s="354" t="s">
        <v>136</v>
      </c>
      <c r="C39" s="355">
        <v>2.0</v>
      </c>
      <c r="D39" s="354" t="s">
        <v>176</v>
      </c>
      <c r="E39" s="354" t="s">
        <v>40</v>
      </c>
      <c r="F39" s="355">
        <v>2.0</v>
      </c>
      <c r="G39" s="355" t="s">
        <v>981</v>
      </c>
      <c r="H39" s="355" t="s">
        <v>981</v>
      </c>
      <c r="I39" s="355">
        <v>77.0</v>
      </c>
      <c r="J39" s="355">
        <v>2025.0</v>
      </c>
      <c r="K39" s="356">
        <v>8.0</v>
      </c>
      <c r="L39" s="357" t="s">
        <v>46</v>
      </c>
      <c r="M39" s="369">
        <f>ACTIVIDADES_V!J66</f>
        <v>0.3</v>
      </c>
      <c r="N39" s="359">
        <f>ACTIVIDADES_V!K66</f>
        <v>0</v>
      </c>
      <c r="O39" s="360">
        <v>0.3</v>
      </c>
      <c r="P39" s="355"/>
      <c r="Q39" s="362">
        <v>1.5683436E9</v>
      </c>
      <c r="R39" s="362">
        <v>1.09599334E8</v>
      </c>
      <c r="S39" s="362">
        <v>1.5683436E9</v>
      </c>
      <c r="T39" s="363">
        <v>3.0</v>
      </c>
      <c r="U39" s="360">
        <f t="shared" si="12"/>
        <v>1.9</v>
      </c>
      <c r="V39" s="362">
        <v>1.5683436E9</v>
      </c>
      <c r="W39" s="362">
        <v>1.530657733E9</v>
      </c>
      <c r="X39" s="362">
        <v>1.5683436E9</v>
      </c>
      <c r="Y39" s="362">
        <v>6.65909803E8</v>
      </c>
      <c r="Z39" s="364">
        <v>0.0</v>
      </c>
      <c r="AA39" s="364">
        <v>0.0</v>
      </c>
      <c r="AB39" s="362">
        <v>1.09599334E8</v>
      </c>
      <c r="AC39" s="362">
        <v>1.09599334E8</v>
      </c>
      <c r="AD39" s="372" t="str">
        <f>ACTIVIDADES_V!AH66</f>
        <v>En el mes de agosto se avanzó en 0,30 y un acumulado de 1,90 en la vigencia. Las acciones fueron:
Política de Economía Circular: Se consolidó y remitió reporte del 1er sem-2025 a la Secretaría Distrital de Planeación (SDP).
Política de Educación, Biodiversidad y Acción Climática: Se consolidó y remitió reporte del I sem-2025 a la SDP; se retroalimentó la depuración de productos desarrollado por la SDP y se envió a entidades para revisión.
Política de Bienestar Animal Se consolidó y remitió reporte del I sem-2025 a la SDP; se ajusta productos del plan de acción.
Política de Salud Ambiental: La SDA junto a la Secretaría de Salud revisaron estudios previos para la formulación del instrumento con una universidad pública
Política de Humedales: Se solicitó avances a la implementación del 1er sem-2025 
PMA-PDEM Cerro Seco: se revisaron, retroalimentaron y presentaron avances del seguimiento del PMA; se consolida informe del I semestre.
PIGA: Respuesta a 116 solicitudes de orientación; análisis, seguimiento y evaluación a 58 documentos.
PACA: 74 orientaciones; 27 revisiones documentales precargué; 3 alertas por no reporte; remisión a Contraloría del consolidado de seguimiento de las entidades.
PAL: Seguimiento a los PAL de las 20 alcaldías a través de la herramienta STORM; se generan alertas a las alcaldías de Candelaria y Tunjuelito.
Acuerdo 790 de 2020: Se desarrollaron mesas de trabajo sobre migrantes climáticos con la veeduría climática; se solicitó reporte de implementación</v>
      </c>
      <c r="AE39" s="372" t="str">
        <f>ACTIVIDADES_V!AI66</f>
        <v>N/A</v>
      </c>
      <c r="AF39" s="372" t="str">
        <f>ACTIVIDADES_V!AJ66</f>
        <v>N/A</v>
      </c>
      <c r="AG39" s="372" t="str">
        <f>ACTIVIDADES_V!AK66</f>
        <v>La depuración de productos en el plan de acción de la política de economía circular garantiza a la ciudadanía bienes y servicios sostenibles que impulsan la transición hacia la economía circular en Bogotá al 2040.
Se presentó el informe semestral de seguimiento de la política de la Biodiversidad ante la SDP y se avanzó en la depuración de productos del plan de acción, optimizando la gestión institucional y garantizando servicios más efectivos para la ciudadanía.
La estructuración de un plan de trabajo para el seguimiento del PMA para el año 2025, permitirá que la ciudadanía conozca en detalle las actividades programadas a ejecutar.
</v>
      </c>
      <c r="AH39" s="373" t="str">
        <f>ACTIVIDADES_V!AL66</f>
        <v>https://drive.google.com/drive/folders/1Ff7ZzOUTSerN02NrKobWM2HJhwxW4Ix_?usp=drive_link</v>
      </c>
      <c r="AI39" s="366" t="s">
        <v>981</v>
      </c>
      <c r="AJ39" s="366" t="s">
        <v>43</v>
      </c>
      <c r="AK39" s="366" t="s">
        <v>43</v>
      </c>
      <c r="AL39" s="366" t="s">
        <v>43</v>
      </c>
      <c r="AM39" s="366" t="s">
        <v>983</v>
      </c>
      <c r="AN39" s="366" t="s">
        <v>43</v>
      </c>
      <c r="AO39" s="367"/>
      <c r="AP39" s="367"/>
      <c r="AQ39" s="367"/>
      <c r="AR39" s="367"/>
      <c r="AS39" s="367"/>
      <c r="AT39" s="367" t="s">
        <v>984</v>
      </c>
      <c r="AU39" s="367" t="s">
        <v>984</v>
      </c>
      <c r="AV39" s="367" t="s">
        <v>984</v>
      </c>
      <c r="AW39" s="367" t="s">
        <v>984</v>
      </c>
      <c r="AX39" s="367" t="s">
        <v>984</v>
      </c>
      <c r="AY39" s="367" t="s">
        <v>984</v>
      </c>
      <c r="AZ39" s="367" t="s">
        <v>984</v>
      </c>
      <c r="BA39" s="367" t="s">
        <v>984</v>
      </c>
      <c r="BB39" s="367" t="s">
        <v>984</v>
      </c>
      <c r="BC39" s="367" t="s">
        <v>984</v>
      </c>
      <c r="BD39" s="367" t="s">
        <v>984</v>
      </c>
      <c r="BE39" s="367" t="s">
        <v>984</v>
      </c>
      <c r="BF39" s="367" t="s">
        <v>984</v>
      </c>
      <c r="BG39" s="367" t="s">
        <v>984</v>
      </c>
      <c r="BH39" s="367" t="s">
        <v>984</v>
      </c>
      <c r="BI39" s="367" t="s">
        <v>984</v>
      </c>
      <c r="BJ39" s="367" t="s">
        <v>984</v>
      </c>
      <c r="BK39" s="367" t="s">
        <v>984</v>
      </c>
      <c r="BL39" s="367" t="s">
        <v>984</v>
      </c>
      <c r="BM39" s="367" t="s">
        <v>984</v>
      </c>
      <c r="BN39" s="368"/>
      <c r="BO39" s="209"/>
      <c r="BP39" s="209"/>
      <c r="BQ39" s="209"/>
      <c r="BR39" s="209"/>
      <c r="BS39" s="209"/>
      <c r="BT39" s="209"/>
      <c r="BU39" s="209"/>
      <c r="BV39" s="209"/>
      <c r="BW39" s="209"/>
      <c r="BX39" s="209"/>
      <c r="BY39" s="209"/>
      <c r="BZ39" s="209"/>
      <c r="CA39" s="209"/>
      <c r="CB39" s="209"/>
      <c r="CC39" s="209"/>
      <c r="CD39" s="209"/>
      <c r="CE39" s="209"/>
      <c r="CF39" s="209"/>
      <c r="CG39" s="209"/>
      <c r="CH39" s="209"/>
      <c r="CI39" s="209"/>
    </row>
    <row r="40" ht="15.75" customHeight="1">
      <c r="A40" s="353">
        <v>8054.0</v>
      </c>
      <c r="B40" s="354" t="s">
        <v>136</v>
      </c>
      <c r="C40" s="355">
        <v>2.0</v>
      </c>
      <c r="D40" s="354" t="s">
        <v>176</v>
      </c>
      <c r="E40" s="354" t="s">
        <v>40</v>
      </c>
      <c r="F40" s="355">
        <v>2.0</v>
      </c>
      <c r="G40" s="355" t="s">
        <v>981</v>
      </c>
      <c r="H40" s="355" t="s">
        <v>981</v>
      </c>
      <c r="I40" s="355">
        <v>77.0</v>
      </c>
      <c r="J40" s="355">
        <v>2025.0</v>
      </c>
      <c r="K40" s="356">
        <v>9.0</v>
      </c>
      <c r="L40" s="357" t="s">
        <v>49</v>
      </c>
      <c r="M40" s="369">
        <f>ACTIVIDADES_V!J67</f>
        <v>0.3</v>
      </c>
      <c r="N40" s="359">
        <f>ACTIVIDADES_V!K67</f>
        <v>0</v>
      </c>
      <c r="O40" s="360">
        <v>0.3</v>
      </c>
      <c r="P40" s="355"/>
      <c r="Q40" s="362">
        <v>1.5683436E9</v>
      </c>
      <c r="R40" s="362">
        <v>1.09599334E8</v>
      </c>
      <c r="S40" s="362">
        <v>1.5683436E9</v>
      </c>
      <c r="T40" s="363">
        <v>3.0</v>
      </c>
      <c r="U40" s="355">
        <v>2.2</v>
      </c>
      <c r="V40" s="362">
        <v>1.5683436E9</v>
      </c>
      <c r="W40" s="362">
        <v>1.505360599E9</v>
      </c>
      <c r="X40" s="362">
        <v>1.5683436E9</v>
      </c>
      <c r="Y40" s="362">
        <v>8.30311403E8</v>
      </c>
      <c r="Z40" s="364">
        <v>0.0</v>
      </c>
      <c r="AA40" s="364">
        <v>0.0</v>
      </c>
      <c r="AB40" s="362">
        <v>1.09599334E8</v>
      </c>
      <c r="AC40" s="362">
        <v>1.09599334E8</v>
      </c>
      <c r="AD40" s="372" t="str">
        <f>ACTIVIDADES_V!AH67</f>
        <v>En el mes septiembre se avanzó en 0,30 y un acumulado de 2,20 en la vigencia. Las acciones fueron:
Política de Economía Circular: Se atendieron comentarios de la Secretaría Distrital de Planeación (SDP) al reporte del semestre I-2025. Se depuran productos del plan de acción de la política. 
Política de la Biodiversidad: Se realizó el reporte de seguimiento del semestre I-2025; se depuran productos del plan de acción.
PMA-Cerro Seco: Se enviaron informes seguimiento a la Subdirección de Ecosistemas y Ruralidad  y a la Oficina de Participación y Educación Ambiental de la SDA.
PIGA: Respuesta a 116 solicitudes de orientación; análisis, seguimiento y evaluación a 58 documentos.
PACA: 78 orientaciones; 27 revisiones documentales; elaboración del Informe de Seguimiento PACA-2024.
PAL: Seguimiento a los PAL del trimestre III-2025 a las 20 alcaldías locales. 
Política de Salud Ambiental: Se realizó reunión con la Secretaría Distrital de Salud para evaluar acciones y generar convenio para el 2026. Se acompañó la reunión CLIMAS 2025 para participar de la convocatoria.
Política de Acción Climática, educación ambiental y bienestar animal: Ajuste al reporte del semestre I-2025 validado por la SDP; se depuraron productos del plan de acción.
Política de Humedales: Se ajustan procedimientos técnicos para contar con indicadores claros, metodologías homogéneas y reportes comparables a lo largo del tiempo
Acuerdo 790 de 2020: Se consolidaron los avances de agosto de 2024 a agosto de 2025
</v>
      </c>
      <c r="AE40" s="372" t="str">
        <f>ACTIVIDADES_V!AI67</f>
        <v>N/A</v>
      </c>
      <c r="AF40" s="372" t="str">
        <f>ACTIVIDADES_V!AJ67</f>
        <v>N/A</v>
      </c>
      <c r="AG40" s="372" t="str">
        <f>ACTIVIDADES_V!AK67</f>
        <v>Los reportes de avance en economía circular y biodiversidad, junto con la depuración de sus planes de acción, fortalecen la transparencia, optimizan recursos y garantizan bienes y servicios sostenibles para la ciudadanía. Además, el plan de trabajo para el seguimiento del PMA permitirá informar de manera clara las actividades programadas, promoviendo una gestión ambiental participativa y efectiva
</v>
      </c>
      <c r="AH40" s="354"/>
      <c r="AI40" s="366" t="s">
        <v>981</v>
      </c>
      <c r="AJ40" s="366" t="s">
        <v>43</v>
      </c>
      <c r="AK40" s="366" t="s">
        <v>43</v>
      </c>
      <c r="AL40" s="366" t="s">
        <v>43</v>
      </c>
      <c r="AM40" s="366" t="s">
        <v>983</v>
      </c>
      <c r="AN40" s="366" t="s">
        <v>43</v>
      </c>
      <c r="AO40" s="367"/>
      <c r="AP40" s="367"/>
      <c r="AQ40" s="367"/>
      <c r="AR40" s="367"/>
      <c r="AS40" s="367"/>
      <c r="AT40" s="367" t="s">
        <v>984</v>
      </c>
      <c r="AU40" s="367" t="s">
        <v>984</v>
      </c>
      <c r="AV40" s="367" t="s">
        <v>984</v>
      </c>
      <c r="AW40" s="367" t="s">
        <v>984</v>
      </c>
      <c r="AX40" s="367" t="s">
        <v>984</v>
      </c>
      <c r="AY40" s="367" t="s">
        <v>984</v>
      </c>
      <c r="AZ40" s="367" t="s">
        <v>984</v>
      </c>
      <c r="BA40" s="367" t="s">
        <v>984</v>
      </c>
      <c r="BB40" s="367" t="s">
        <v>984</v>
      </c>
      <c r="BC40" s="367" t="s">
        <v>984</v>
      </c>
      <c r="BD40" s="367" t="s">
        <v>984</v>
      </c>
      <c r="BE40" s="367" t="s">
        <v>984</v>
      </c>
      <c r="BF40" s="367" t="s">
        <v>984</v>
      </c>
      <c r="BG40" s="367" t="s">
        <v>984</v>
      </c>
      <c r="BH40" s="367" t="s">
        <v>984</v>
      </c>
      <c r="BI40" s="367" t="s">
        <v>984</v>
      </c>
      <c r="BJ40" s="367" t="s">
        <v>984</v>
      </c>
      <c r="BK40" s="367" t="s">
        <v>984</v>
      </c>
      <c r="BL40" s="367" t="s">
        <v>984</v>
      </c>
      <c r="BM40" s="367" t="s">
        <v>984</v>
      </c>
      <c r="BN40" s="368"/>
      <c r="BO40" s="209"/>
      <c r="BP40" s="209"/>
      <c r="BQ40" s="209"/>
      <c r="BR40" s="209"/>
      <c r="BS40" s="209"/>
      <c r="BT40" s="209"/>
      <c r="BU40" s="209"/>
      <c r="BV40" s="209"/>
      <c r="BW40" s="209"/>
      <c r="BX40" s="209"/>
      <c r="BY40" s="209"/>
      <c r="BZ40" s="209"/>
      <c r="CA40" s="209"/>
      <c r="CB40" s="209"/>
      <c r="CC40" s="209"/>
      <c r="CD40" s="209"/>
      <c r="CE40" s="209"/>
      <c r="CF40" s="209"/>
      <c r="CG40" s="209"/>
      <c r="CH40" s="209"/>
      <c r="CI40" s="209"/>
    </row>
    <row r="41" ht="15.75" customHeight="1">
      <c r="A41" s="353">
        <v>8054.0</v>
      </c>
      <c r="B41" s="354" t="s">
        <v>136</v>
      </c>
      <c r="C41" s="355">
        <v>2.0</v>
      </c>
      <c r="D41" s="354" t="s">
        <v>176</v>
      </c>
      <c r="E41" s="354" t="s">
        <v>40</v>
      </c>
      <c r="F41" s="355">
        <v>2.0</v>
      </c>
      <c r="G41" s="355" t="s">
        <v>981</v>
      </c>
      <c r="H41" s="355" t="s">
        <v>981</v>
      </c>
      <c r="I41" s="355">
        <v>77.0</v>
      </c>
      <c r="J41" s="355">
        <v>2025.0</v>
      </c>
      <c r="K41" s="356">
        <v>10.0</v>
      </c>
      <c r="L41" s="357" t="s">
        <v>52</v>
      </c>
      <c r="M41" s="369">
        <f>ACTIVIDADES_V!J68</f>
        <v>0.3</v>
      </c>
      <c r="N41" s="359">
        <f>ACTIVIDADES_V!K68</f>
        <v>0</v>
      </c>
      <c r="O41" s="360">
        <v>0.3</v>
      </c>
      <c r="P41" s="355"/>
      <c r="Q41" s="362">
        <v>1.5683436E9</v>
      </c>
      <c r="R41" s="362">
        <v>1.09599334E8</v>
      </c>
      <c r="S41" s="362">
        <v>1.5683436E9</v>
      </c>
      <c r="T41" s="363">
        <v>3.0</v>
      </c>
      <c r="U41" s="355">
        <f>U40+0.3</f>
        <v>2.5</v>
      </c>
      <c r="V41" s="362">
        <v>1.5683436E9</v>
      </c>
      <c r="W41" s="362">
        <v>1.499077132E9</v>
      </c>
      <c r="X41" s="362">
        <v>1.5683436E9</v>
      </c>
      <c r="Y41" s="362">
        <v>9.96425323E8</v>
      </c>
      <c r="Z41" s="364">
        <v>0.0</v>
      </c>
      <c r="AA41" s="364">
        <v>0.0</v>
      </c>
      <c r="AB41" s="362">
        <v>1.09599334E8</v>
      </c>
      <c r="AC41" s="362">
        <v>1.09599334E8</v>
      </c>
      <c r="AD41" s="372" t="str">
        <f>ACTIVIDADES_V!AH68</f>
        <v>En el mes octubre se avanzó 0,30 y un acumulado 2,50 en la vigencia. Las acciones fueron:
Política de Economía Circular: Comentarios al proyecto de Ley 039/ 2025 y al seguimiento de la Secretaría Distrital de Planeación (SDP) del semestre I-2025. Se remitió a la SDP la vr 3 del plan de acción.
Política de la Biodiversidad: Se elabora informe de alertas tempranas en la implementación. 
Política de Salud Ambiental: la SDA como líder de la elaboración del convenio marco, elaboró estudio previo y matriz de riesgos. No obstante, se va a revisar la hoja de ruta dado el recorte presupuestal para el 2026.
Política de Acción Climática, Protección y Bienestar Animal, Educación Ambiental: Depuración, plan de acción ajustado y formato de ajustes a la SDP para revisión. Se revisó seguimiento realizado por la SDP del semestre I-2025. Se elaboró matriz de articulación con el Plan Estratégico Institucional
Política de Humedales: actualización de formatos y esquemas de organización. 
PMA- PDEM Cerro Seco: Se enviaron informes de seguimiento a OPEL y SER.
PIGA: Respuesta a 137 solicitudes de orientación; análisis, seguimiento y evaluación a 118 documentos.
PACA: 78 orientaciones; 38 revisiones documentales precargue; elaboración Informe de Seguimiento PACA-2024.
PAL: Seguimiento a los 20 PAL del trimestre III-2025.
Acuerdo 790 de 2020: Se elabora presentación e informe de acciones de agosto 2024 a agosto 2025. Se realiza la rendición de cuentas el 24 de octubre ante el Concejo de Bogotá.
</v>
      </c>
      <c r="AE41" s="372" t="str">
        <f>ACTIVIDADES_V!AI68</f>
        <v>N/A</v>
      </c>
      <c r="AF41" s="372" t="str">
        <f>ACTIVIDADES_V!AJ68</f>
        <v>N/A</v>
      </c>
      <c r="AG41" s="375" t="s">
        <v>207</v>
      </c>
      <c r="AH41" s="376" t="s">
        <v>208</v>
      </c>
      <c r="AI41" s="366" t="s">
        <v>981</v>
      </c>
      <c r="AJ41" s="366" t="s">
        <v>43</v>
      </c>
      <c r="AK41" s="366" t="s">
        <v>43</v>
      </c>
      <c r="AL41" s="366" t="s">
        <v>43</v>
      </c>
      <c r="AM41" s="366" t="s">
        <v>983</v>
      </c>
      <c r="AN41" s="366" t="s">
        <v>43</v>
      </c>
      <c r="AO41" s="367"/>
      <c r="AP41" s="367"/>
      <c r="AQ41" s="367"/>
      <c r="AR41" s="367"/>
      <c r="AS41" s="367"/>
      <c r="AT41" s="367" t="s">
        <v>984</v>
      </c>
      <c r="AU41" s="367" t="s">
        <v>984</v>
      </c>
      <c r="AV41" s="367" t="s">
        <v>984</v>
      </c>
      <c r="AW41" s="367" t="s">
        <v>984</v>
      </c>
      <c r="AX41" s="367" t="s">
        <v>984</v>
      </c>
      <c r="AY41" s="367" t="s">
        <v>984</v>
      </c>
      <c r="AZ41" s="367" t="s">
        <v>984</v>
      </c>
      <c r="BA41" s="367" t="s">
        <v>984</v>
      </c>
      <c r="BB41" s="367" t="s">
        <v>984</v>
      </c>
      <c r="BC41" s="367" t="s">
        <v>984</v>
      </c>
      <c r="BD41" s="367" t="s">
        <v>984</v>
      </c>
      <c r="BE41" s="367" t="s">
        <v>984</v>
      </c>
      <c r="BF41" s="367" t="s">
        <v>984</v>
      </c>
      <c r="BG41" s="367" t="s">
        <v>984</v>
      </c>
      <c r="BH41" s="367" t="s">
        <v>984</v>
      </c>
      <c r="BI41" s="367" t="s">
        <v>984</v>
      </c>
      <c r="BJ41" s="367" t="s">
        <v>984</v>
      </c>
      <c r="BK41" s="367" t="s">
        <v>984</v>
      </c>
      <c r="BL41" s="367" t="s">
        <v>984</v>
      </c>
      <c r="BM41" s="367" t="s">
        <v>984</v>
      </c>
      <c r="BN41" s="368"/>
      <c r="BO41" s="209"/>
      <c r="BP41" s="209"/>
      <c r="BQ41" s="209"/>
      <c r="BR41" s="209"/>
      <c r="BS41" s="209"/>
      <c r="BT41" s="209"/>
      <c r="BU41" s="209"/>
      <c r="BV41" s="209"/>
      <c r="BW41" s="209"/>
      <c r="BX41" s="209"/>
      <c r="BY41" s="209"/>
      <c r="BZ41" s="209"/>
      <c r="CA41" s="209"/>
      <c r="CB41" s="209"/>
      <c r="CC41" s="209"/>
      <c r="CD41" s="209"/>
      <c r="CE41" s="209"/>
      <c r="CF41" s="209"/>
      <c r="CG41" s="209"/>
      <c r="CH41" s="209"/>
      <c r="CI41" s="209"/>
    </row>
    <row r="42" ht="15.75" customHeight="1">
      <c r="A42" s="353">
        <v>8054.0</v>
      </c>
      <c r="B42" s="354" t="s">
        <v>136</v>
      </c>
      <c r="C42" s="355">
        <v>2.0</v>
      </c>
      <c r="D42" s="354" t="s">
        <v>176</v>
      </c>
      <c r="E42" s="354" t="s">
        <v>40</v>
      </c>
      <c r="F42" s="355">
        <v>2.0</v>
      </c>
      <c r="G42" s="355" t="s">
        <v>981</v>
      </c>
      <c r="H42" s="355" t="s">
        <v>981</v>
      </c>
      <c r="I42" s="355">
        <v>77.0</v>
      </c>
      <c r="J42" s="355">
        <v>2025.0</v>
      </c>
      <c r="K42" s="356">
        <v>11.0</v>
      </c>
      <c r="L42" s="357" t="s">
        <v>55</v>
      </c>
      <c r="M42" s="369">
        <f>ACTIVIDADES_V!J69</f>
        <v>0.3</v>
      </c>
      <c r="N42" s="359">
        <f>ACTIVIDADES_V!K69</f>
        <v>0</v>
      </c>
      <c r="O42" s="360">
        <v>0.3</v>
      </c>
      <c r="P42" s="355"/>
      <c r="Q42" s="362">
        <v>1.5683436E9</v>
      </c>
      <c r="R42" s="362">
        <v>1.09599334E8</v>
      </c>
      <c r="S42" s="362">
        <v>1.5683436E9</v>
      </c>
      <c r="T42" s="355">
        <v>3.0</v>
      </c>
      <c r="U42" s="355">
        <v>2.8</v>
      </c>
      <c r="V42" s="362">
        <v>1.5683436E9</v>
      </c>
      <c r="W42" s="362">
        <v>1.499077132E9</v>
      </c>
      <c r="X42" s="362">
        <v>1.5683436E9</v>
      </c>
      <c r="Y42" s="362">
        <v>1.171949174E9</v>
      </c>
      <c r="Z42" s="364"/>
      <c r="AA42" s="364"/>
      <c r="AB42" s="362">
        <v>1.09599334E8</v>
      </c>
      <c r="AC42" s="362">
        <v>1.09599334E8</v>
      </c>
      <c r="AD42" s="372" t="str">
        <f>ACTIVIDADES_V!AH69</f>
        <v>En noviembre se avanzó 0,30 y un acumulado 2,80 en la vigencia. Las acciones fueron:
Política de Economía Circular: Se respondieron comentarios de la Secretaría Distrital de Planeación en el proceso de depuración; se solicitó a la Subdirección de Recurso Suelo ajustar producto y a la Unidad Administrativa Especial de Servicios Públicos adoptar medidas por baja ejecución
Política de la Biodiversidad: Se elabora informe de los productos y resultados, así como de las acciones implementadas para el seguimiento de la política.
Política de Acción Climática: Se entregó información de seguimiento a la implementación de la Política al Concejo de Bogotá. se actualizaron las áreas responsables de productos y resultados competencia de la SDA en el marco del rediseño. 
Política Protección y Bienestar Animal: Se depuraron los productos del plan de acción.
Política de Educación Ambiental: Se elaboró presentación de avance y se socializó en la Comisión Intersectorial de Educación Ambiental.
Política de Humedales: Se revisó información de avance reportada por las áreas. Se atendieron inquietudes sobre la Política
PIGA: Respuesta a 156 solicitudes de orientación; análisis, seguimiento y evaluación a 123 documentos.
PACA: 88 orientaciones; 41 revisiones documentales precargue; elaboración informe de seguimiento PACA-2024.
PAL: Seguimiento a los 20 PAL del III trimestre -2025 y se generaron comunicados con las respectivas alertas.
</v>
      </c>
      <c r="AE42" s="372" t="str">
        <f>ACTIVIDADES_V!AI69</f>
        <v>N/A</v>
      </c>
      <c r="AF42" s="372" t="str">
        <f>ACTIVIDADES_V!AJ69</f>
        <v>N/A</v>
      </c>
      <c r="AG42" s="375" t="s">
        <v>210</v>
      </c>
      <c r="AH42" s="376" t="s">
        <v>201</v>
      </c>
      <c r="AI42" s="366" t="s">
        <v>981</v>
      </c>
      <c r="AJ42" s="366" t="s">
        <v>43</v>
      </c>
      <c r="AK42" s="366" t="s">
        <v>43</v>
      </c>
      <c r="AL42" s="366" t="s">
        <v>43</v>
      </c>
      <c r="AM42" s="366" t="s">
        <v>983</v>
      </c>
      <c r="AN42" s="366" t="s">
        <v>43</v>
      </c>
      <c r="AO42" s="367"/>
      <c r="AP42" s="367"/>
      <c r="AQ42" s="367"/>
      <c r="AR42" s="367"/>
      <c r="AS42" s="367"/>
      <c r="AT42" s="367" t="s">
        <v>984</v>
      </c>
      <c r="AU42" s="367" t="s">
        <v>984</v>
      </c>
      <c r="AV42" s="367" t="s">
        <v>984</v>
      </c>
      <c r="AW42" s="367" t="s">
        <v>984</v>
      </c>
      <c r="AX42" s="367" t="s">
        <v>984</v>
      </c>
      <c r="AY42" s="367" t="s">
        <v>984</v>
      </c>
      <c r="AZ42" s="367" t="s">
        <v>984</v>
      </c>
      <c r="BA42" s="367" t="s">
        <v>984</v>
      </c>
      <c r="BB42" s="367" t="s">
        <v>984</v>
      </c>
      <c r="BC42" s="367" t="s">
        <v>984</v>
      </c>
      <c r="BD42" s="367" t="s">
        <v>984</v>
      </c>
      <c r="BE42" s="367" t="s">
        <v>984</v>
      </c>
      <c r="BF42" s="367" t="s">
        <v>984</v>
      </c>
      <c r="BG42" s="367" t="s">
        <v>984</v>
      </c>
      <c r="BH42" s="367" t="s">
        <v>984</v>
      </c>
      <c r="BI42" s="367" t="s">
        <v>984</v>
      </c>
      <c r="BJ42" s="367" t="s">
        <v>984</v>
      </c>
      <c r="BK42" s="367" t="s">
        <v>984</v>
      </c>
      <c r="BL42" s="367" t="s">
        <v>984</v>
      </c>
      <c r="BM42" s="367" t="s">
        <v>984</v>
      </c>
      <c r="BN42" s="368"/>
      <c r="BO42" s="209"/>
      <c r="BP42" s="209"/>
      <c r="BQ42" s="209"/>
      <c r="BR42" s="209"/>
      <c r="BS42" s="209"/>
      <c r="BT42" s="209"/>
      <c r="BU42" s="209"/>
      <c r="BV42" s="209"/>
      <c r="BW42" s="209"/>
      <c r="BX42" s="209"/>
      <c r="BY42" s="209"/>
      <c r="BZ42" s="209"/>
      <c r="CA42" s="209"/>
      <c r="CB42" s="209"/>
      <c r="CC42" s="209"/>
      <c r="CD42" s="209"/>
      <c r="CE42" s="209"/>
      <c r="CF42" s="209"/>
      <c r="CG42" s="209"/>
      <c r="CH42" s="209"/>
      <c r="CI42" s="209"/>
    </row>
    <row r="43" ht="15.75" customHeight="1">
      <c r="A43" s="353">
        <v>8054.0</v>
      </c>
      <c r="B43" s="354" t="s">
        <v>136</v>
      </c>
      <c r="C43" s="355">
        <v>2.0</v>
      </c>
      <c r="D43" s="354" t="s">
        <v>176</v>
      </c>
      <c r="E43" s="354" t="s">
        <v>40</v>
      </c>
      <c r="F43" s="355">
        <v>2.0</v>
      </c>
      <c r="G43" s="355" t="s">
        <v>981</v>
      </c>
      <c r="H43" s="355" t="s">
        <v>981</v>
      </c>
      <c r="I43" s="355">
        <v>77.0</v>
      </c>
      <c r="J43" s="355">
        <v>2025.0</v>
      </c>
      <c r="K43" s="356">
        <v>12.0</v>
      </c>
      <c r="L43" s="357" t="s">
        <v>59</v>
      </c>
      <c r="M43" s="369">
        <f>ACTIVIDADES_V!J70</f>
        <v>0.2</v>
      </c>
      <c r="N43" s="359">
        <f>ACTIVIDADES_V!K70</f>
        <v>0</v>
      </c>
      <c r="O43" s="360">
        <v>0.2</v>
      </c>
      <c r="P43" s="355"/>
      <c r="Q43" s="362">
        <v>1.530657733E9</v>
      </c>
      <c r="R43" s="362">
        <v>1.09599334E8</v>
      </c>
      <c r="S43" s="362">
        <v>1.530657733E9</v>
      </c>
      <c r="T43" s="355">
        <v>3.0</v>
      </c>
      <c r="U43" s="355">
        <v>3.0</v>
      </c>
      <c r="V43" s="362">
        <v>1.530657733E9</v>
      </c>
      <c r="W43" s="362">
        <v>1.499077132E9</v>
      </c>
      <c r="X43" s="362">
        <v>1.530657733E9</v>
      </c>
      <c r="Y43" s="374">
        <v>1.413109767E9</v>
      </c>
      <c r="Z43" s="364"/>
      <c r="AA43" s="364"/>
      <c r="AB43" s="362">
        <v>1.09599334E8</v>
      </c>
      <c r="AC43" s="362">
        <v>1.09599334E8</v>
      </c>
      <c r="AD43" s="372" t="str">
        <f>ACTIVIDADES_V!AH70</f>
        <v>En diciembre se avanzó en 0,20 y un acumulado de 3 que corresponde a la elaboración de 3 documentos programados para la vigencia. Las acciones fueron:
Política Economía Circular: Depuración plan de acción. Inicio derogatoria Decreto 482/2003.
Política Biodiversidad: Depuración plan de acción. Informe alertas tempranas.
Política Protección y Bienestar Animal: Se depuró plan de acción.
Política Educación Ambiental: Avance evaluación objetivos 2 y 3. Depuración plan de acción. Socialización en CIEA.
Política Humedales del Distrito: Diseñó matriz seguimiento y propuesta inicial de evaluación y formulación.
En políticas responsabilidad de la SDA se hizo seguimiento SEM II 2024 y SEM I 2025. Solicitud reporte SEM II 2025.
Acuerdo 790 de 2020: Informe y presentación de agosto 2024 a 2025. Rendición de cuentas Concejo de Bogotá.
Plan Institucional de Gestión Ambiental: 128 documentos evaluados; 29 estrategias apoyadas, respuesta a 92 solicitudes; 32 actividades de fortalecimiento.
Plan de Acción Cuatrienal Ambiental: 88 orientaciones; 43 revisiones precargue; remisión a Contraloría seguimiento 2024, 8 comunicaciones por alertas avance y 3 por no reporte.
Plan Ambiental Local: 20 alcaldías capacitadas y cargue de información STORM. Alertas a 10 alcaldías. Participación en 78 sesiones de CAL.
Planes de Manejo Ambiental: Seguimiento PMA PDEM Cerro Seco. Información de avances a la DAP.</v>
      </c>
      <c r="AE43" s="372" t="str">
        <f>ACTIVIDADES_V!AI70</f>
        <v>N/A</v>
      </c>
      <c r="AF43" s="372" t="str">
        <f>ACTIVIDADES_V!AJ70</f>
        <v>N/A</v>
      </c>
      <c r="AG43" s="375" t="s">
        <v>210</v>
      </c>
      <c r="AH43" s="376" t="s">
        <v>201</v>
      </c>
      <c r="AI43" s="366" t="s">
        <v>981</v>
      </c>
      <c r="AJ43" s="366" t="s">
        <v>43</v>
      </c>
      <c r="AK43" s="366" t="s">
        <v>43</v>
      </c>
      <c r="AL43" s="366" t="s">
        <v>43</v>
      </c>
      <c r="AM43" s="366" t="s">
        <v>983</v>
      </c>
      <c r="AN43" s="366" t="s">
        <v>43</v>
      </c>
      <c r="AO43" s="367"/>
      <c r="AP43" s="367"/>
      <c r="AQ43" s="367"/>
      <c r="AR43" s="367"/>
      <c r="AS43" s="367"/>
      <c r="AT43" s="367" t="s">
        <v>984</v>
      </c>
      <c r="AU43" s="367" t="s">
        <v>984</v>
      </c>
      <c r="AV43" s="367" t="s">
        <v>984</v>
      </c>
      <c r="AW43" s="367" t="s">
        <v>984</v>
      </c>
      <c r="AX43" s="367" t="s">
        <v>984</v>
      </c>
      <c r="AY43" s="367" t="s">
        <v>984</v>
      </c>
      <c r="AZ43" s="367" t="s">
        <v>984</v>
      </c>
      <c r="BA43" s="367" t="s">
        <v>984</v>
      </c>
      <c r="BB43" s="367" t="s">
        <v>984</v>
      </c>
      <c r="BC43" s="367" t="s">
        <v>984</v>
      </c>
      <c r="BD43" s="367" t="s">
        <v>984</v>
      </c>
      <c r="BE43" s="367" t="s">
        <v>984</v>
      </c>
      <c r="BF43" s="367" t="s">
        <v>984</v>
      </c>
      <c r="BG43" s="367" t="s">
        <v>984</v>
      </c>
      <c r="BH43" s="367" t="s">
        <v>984</v>
      </c>
      <c r="BI43" s="367" t="s">
        <v>984</v>
      </c>
      <c r="BJ43" s="367" t="s">
        <v>984</v>
      </c>
      <c r="BK43" s="367" t="s">
        <v>984</v>
      </c>
      <c r="BL43" s="367" t="s">
        <v>984</v>
      </c>
      <c r="BM43" s="367" t="s">
        <v>984</v>
      </c>
      <c r="BN43" s="368"/>
      <c r="BO43" s="209"/>
      <c r="BP43" s="209"/>
      <c r="BQ43" s="209"/>
      <c r="BR43" s="209"/>
      <c r="BS43" s="209"/>
      <c r="BT43" s="209"/>
      <c r="BU43" s="209"/>
      <c r="BV43" s="209"/>
      <c r="BW43" s="209"/>
      <c r="BX43" s="209"/>
      <c r="BY43" s="209"/>
      <c r="BZ43" s="209"/>
      <c r="CA43" s="209"/>
      <c r="CB43" s="209"/>
      <c r="CC43" s="209"/>
      <c r="CD43" s="209"/>
      <c r="CE43" s="209"/>
      <c r="CF43" s="209"/>
      <c r="CG43" s="209"/>
      <c r="CH43" s="209"/>
      <c r="CI43" s="209"/>
    </row>
    <row r="44" ht="13.5" customHeight="1">
      <c r="A44" s="353">
        <v>8054.0</v>
      </c>
      <c r="B44" s="354" t="s">
        <v>218</v>
      </c>
      <c r="C44" s="355">
        <v>3.0</v>
      </c>
      <c r="D44" s="354" t="s">
        <v>219</v>
      </c>
      <c r="E44" s="354" t="s">
        <v>40</v>
      </c>
      <c r="F44" s="355">
        <v>3.0</v>
      </c>
      <c r="G44" s="355" t="s">
        <v>981</v>
      </c>
      <c r="H44" s="355" t="s">
        <v>981</v>
      </c>
      <c r="I44" s="355">
        <v>77.0</v>
      </c>
      <c r="J44" s="355">
        <v>2025.0</v>
      </c>
      <c r="K44" s="356">
        <v>1.0</v>
      </c>
      <c r="L44" s="357" t="s">
        <v>62</v>
      </c>
      <c r="M44" s="358">
        <v>0.1</v>
      </c>
      <c r="N44" s="359">
        <f>ACTIVIDADES_V!K101</f>
        <v>2080852411</v>
      </c>
      <c r="O44" s="377">
        <v>0.1</v>
      </c>
      <c r="P44" s="361">
        <v>0.0</v>
      </c>
      <c r="Q44" s="378">
        <v>2.125953E9</v>
      </c>
      <c r="R44" s="378">
        <v>1.84576401E8</v>
      </c>
      <c r="S44" s="378">
        <v>2.125953E9</v>
      </c>
      <c r="T44" s="379">
        <v>3.0</v>
      </c>
      <c r="U44" s="363">
        <v>0.1</v>
      </c>
      <c r="V44" s="378">
        <f>Q44</f>
        <v>2125953000</v>
      </c>
      <c r="W44" s="378">
        <f>ACTIVIDADES_V!T101</f>
        <v>549460667</v>
      </c>
      <c r="X44" s="378">
        <f t="shared" ref="X44:X47" si="13">S44</f>
        <v>2125953000</v>
      </c>
      <c r="Y44" s="362">
        <f>ACTIVIDADES_V!V101</f>
        <v>0</v>
      </c>
      <c r="Z44" s="358">
        <v>0.0</v>
      </c>
      <c r="AA44" s="358">
        <v>0.0</v>
      </c>
      <c r="AB44" s="378">
        <f t="shared" ref="AB44:AB47" si="14">R44</f>
        <v>184576401</v>
      </c>
      <c r="AC44" s="378">
        <v>8.411E7</v>
      </c>
      <c r="AD44" s="354" t="s">
        <v>985</v>
      </c>
      <c r="AE44" s="354" t="s">
        <v>43</v>
      </c>
      <c r="AF44" s="354" t="s">
        <v>43</v>
      </c>
      <c r="AG44" s="354" t="s">
        <v>224</v>
      </c>
      <c r="AH44" s="365" t="s">
        <v>235</v>
      </c>
      <c r="AI44" s="366" t="s">
        <v>981</v>
      </c>
      <c r="AJ44" s="366" t="s">
        <v>43</v>
      </c>
      <c r="AK44" s="366" t="s">
        <v>43</v>
      </c>
      <c r="AL44" s="366" t="s">
        <v>43</v>
      </c>
      <c r="AM44" s="366" t="s">
        <v>983</v>
      </c>
      <c r="AN44" s="366" t="s">
        <v>43</v>
      </c>
      <c r="AO44" s="367"/>
      <c r="AP44" s="367"/>
      <c r="AQ44" s="367"/>
      <c r="AR44" s="367"/>
      <c r="AS44" s="367"/>
      <c r="AT44" s="367" t="s">
        <v>984</v>
      </c>
      <c r="AU44" s="367" t="s">
        <v>984</v>
      </c>
      <c r="AV44" s="367" t="s">
        <v>984</v>
      </c>
      <c r="AW44" s="367" t="s">
        <v>984</v>
      </c>
      <c r="AX44" s="367" t="s">
        <v>984</v>
      </c>
      <c r="AY44" s="367" t="s">
        <v>984</v>
      </c>
      <c r="AZ44" s="367" t="s">
        <v>984</v>
      </c>
      <c r="BA44" s="367" t="s">
        <v>984</v>
      </c>
      <c r="BB44" s="367" t="s">
        <v>984</v>
      </c>
      <c r="BC44" s="367" t="s">
        <v>984</v>
      </c>
      <c r="BD44" s="367" t="s">
        <v>984</v>
      </c>
      <c r="BE44" s="367" t="s">
        <v>984</v>
      </c>
      <c r="BF44" s="367" t="s">
        <v>984</v>
      </c>
      <c r="BG44" s="367" t="s">
        <v>984</v>
      </c>
      <c r="BH44" s="367" t="s">
        <v>984</v>
      </c>
      <c r="BI44" s="367" t="s">
        <v>984</v>
      </c>
      <c r="BJ44" s="367" t="s">
        <v>984</v>
      </c>
      <c r="BK44" s="367" t="s">
        <v>984</v>
      </c>
      <c r="BL44" s="367" t="s">
        <v>984</v>
      </c>
      <c r="BM44" s="367" t="s">
        <v>984</v>
      </c>
      <c r="BN44" s="368"/>
      <c r="BO44" s="209"/>
      <c r="BP44" s="209"/>
      <c r="BQ44" s="209"/>
      <c r="BR44" s="209"/>
      <c r="BS44" s="209"/>
      <c r="BT44" s="209"/>
      <c r="BU44" s="209"/>
      <c r="BV44" s="209"/>
      <c r="BW44" s="209"/>
      <c r="BX44" s="209"/>
      <c r="BY44" s="209"/>
      <c r="BZ44" s="209"/>
      <c r="CA44" s="209"/>
      <c r="CB44" s="209"/>
      <c r="CC44" s="209"/>
      <c r="CD44" s="209"/>
      <c r="CE44" s="209"/>
      <c r="CF44" s="209"/>
      <c r="CG44" s="209"/>
      <c r="CH44" s="209"/>
      <c r="CI44" s="209"/>
    </row>
    <row r="45" ht="13.5" customHeight="1">
      <c r="A45" s="353">
        <v>8054.0</v>
      </c>
      <c r="B45" s="354" t="s">
        <v>218</v>
      </c>
      <c r="C45" s="355">
        <v>3.0</v>
      </c>
      <c r="D45" s="354" t="s">
        <v>219</v>
      </c>
      <c r="E45" s="354" t="s">
        <v>40</v>
      </c>
      <c r="F45" s="355">
        <v>3.0</v>
      </c>
      <c r="G45" s="355" t="s">
        <v>981</v>
      </c>
      <c r="H45" s="355" t="s">
        <v>981</v>
      </c>
      <c r="I45" s="355">
        <v>77.0</v>
      </c>
      <c r="J45" s="355">
        <v>2025.0</v>
      </c>
      <c r="K45" s="356">
        <v>2.0</v>
      </c>
      <c r="L45" s="357" t="s">
        <v>65</v>
      </c>
      <c r="M45" s="358">
        <f>ACTIVIDADES_V!J102</f>
        <v>0.1</v>
      </c>
      <c r="N45" s="359">
        <f>ACTIVIDADES_V!K102</f>
        <v>67714216</v>
      </c>
      <c r="O45" s="377">
        <v>0.1</v>
      </c>
      <c r="P45" s="354"/>
      <c r="Q45" s="378">
        <v>2.125953E9</v>
      </c>
      <c r="R45" s="378">
        <v>1.84576401E8</v>
      </c>
      <c r="S45" s="378">
        <v>2.125953E9</v>
      </c>
      <c r="T45" s="379">
        <v>3.0</v>
      </c>
      <c r="U45" s="363">
        <v>0.2</v>
      </c>
      <c r="V45" s="378">
        <f>Q44</f>
        <v>2125953000</v>
      </c>
      <c r="W45" s="378">
        <f>ACTIVIDADES_V!T102+W44</f>
        <v>1734486800</v>
      </c>
      <c r="X45" s="378">
        <f t="shared" si="13"/>
        <v>2125953000</v>
      </c>
      <c r="Y45" s="362">
        <f>ACTIVIDADES_V!V102</f>
        <v>6317566</v>
      </c>
      <c r="Z45" s="358">
        <v>0.0</v>
      </c>
      <c r="AA45" s="358">
        <v>0.0</v>
      </c>
      <c r="AB45" s="378">
        <f t="shared" si="14"/>
        <v>184576401</v>
      </c>
      <c r="AC45" s="378">
        <f>ACTIVIDADES_V!Z102+AC44</f>
        <v>148172601</v>
      </c>
      <c r="AD45" s="354" t="str">
        <f>ACTIVIDADES_V!AH102</f>
        <v>Se avanzó en 0,20 equivalente al 6,67% en la vigencia. Las acciones fueron:
Plan de Gestión Ambiental – PGA: Se realizó la recopilación y revisión de los fundamentos normativos del Plan de Gestión Ambiental y los instrumentos operativos.
Instancias: Se realizó el seguimiento a la participación de la SDA en las instancias de coordinación distritales.
Región: Construcción colectiva de la visión del Plan Estratégico y de Ordenamiento de la Región Metropolitana - PERM, entre las diferentes entidades adscritas.
Análisis económico ambiental: Se finaliza el diseño de herramienta digital para la priorización de servicios ecosistémicos para valoración económica y se pone en marcha una prueba piloto con el equipo de estudios ambientales.
Ordenamiento:    Inició la actualización del procedimiento de la SDA relacionado con gestión de la información geográfica.
Planeación estratégica: Se avanzó en la designación de los enlaces por parte de las áreas que acompañaran la implementación del PEI.
Comisión Intersectorial de Gestión del Riesgo y el Cambio Climático: Se realizó la 1ra sesión ordinaria de la Comisión y de la Mesa de trabajo para la Mitigación y Adaptación al Cambio Climático.
Consejo Consultivo Distrital para la Gestión del Riesgo y Cambio Climático; Se realizó la 1ra sesión ordinaria del Consejo Consultivo. 
Mesa de Salud Ambiental: Se incluyeron ajustes al acta correspondiente a la 4a sesión ordinaria de la Mesa de Salud y se envió para firma a la Secretaría Distrital de Salud</v>
      </c>
      <c r="AE45" s="354" t="str">
        <f>ACTIVIDADES_V!AI102</f>
        <v>N/A</v>
      </c>
      <c r="AF45" s="354" t="str">
        <f>ACTIVIDADES_V!AJ102</f>
        <v>N/A</v>
      </c>
      <c r="AG45" s="354" t="str">
        <f>ACTIVIDADES_V!AK102</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AH45" s="365" t="str">
        <f>ACTIVIDADES_V!AL102</f>
        <v>https://drive.google.com/drive/folders/1OZrUGZKlXaqm9OinbPivsj0P_qGqBLMN</v>
      </c>
      <c r="AI45" s="366" t="s">
        <v>981</v>
      </c>
      <c r="AJ45" s="366" t="s">
        <v>43</v>
      </c>
      <c r="AK45" s="366" t="s">
        <v>43</v>
      </c>
      <c r="AL45" s="366" t="s">
        <v>43</v>
      </c>
      <c r="AM45" s="366" t="s">
        <v>983</v>
      </c>
      <c r="AN45" s="366" t="s">
        <v>43</v>
      </c>
      <c r="AO45" s="367"/>
      <c r="AP45" s="367"/>
      <c r="AQ45" s="367"/>
      <c r="AR45" s="367"/>
      <c r="AS45" s="367"/>
      <c r="AT45" s="367" t="s">
        <v>984</v>
      </c>
      <c r="AU45" s="367" t="s">
        <v>984</v>
      </c>
      <c r="AV45" s="367" t="s">
        <v>984</v>
      </c>
      <c r="AW45" s="367" t="s">
        <v>984</v>
      </c>
      <c r="AX45" s="367" t="s">
        <v>984</v>
      </c>
      <c r="AY45" s="367" t="s">
        <v>984</v>
      </c>
      <c r="AZ45" s="367" t="s">
        <v>984</v>
      </c>
      <c r="BA45" s="367" t="s">
        <v>984</v>
      </c>
      <c r="BB45" s="367" t="s">
        <v>984</v>
      </c>
      <c r="BC45" s="367" t="s">
        <v>984</v>
      </c>
      <c r="BD45" s="367" t="s">
        <v>984</v>
      </c>
      <c r="BE45" s="367" t="s">
        <v>984</v>
      </c>
      <c r="BF45" s="367" t="s">
        <v>984</v>
      </c>
      <c r="BG45" s="367" t="s">
        <v>984</v>
      </c>
      <c r="BH45" s="367" t="s">
        <v>984</v>
      </c>
      <c r="BI45" s="367" t="s">
        <v>984</v>
      </c>
      <c r="BJ45" s="367" t="s">
        <v>984</v>
      </c>
      <c r="BK45" s="367" t="s">
        <v>984</v>
      </c>
      <c r="BL45" s="367" t="s">
        <v>984</v>
      </c>
      <c r="BM45" s="367" t="s">
        <v>984</v>
      </c>
      <c r="BN45" s="368"/>
      <c r="BO45" s="209"/>
      <c r="BP45" s="209"/>
      <c r="BQ45" s="209"/>
      <c r="BR45" s="209"/>
      <c r="BS45" s="209"/>
      <c r="BT45" s="209"/>
      <c r="BU45" s="209"/>
      <c r="BV45" s="209"/>
      <c r="BW45" s="209"/>
      <c r="BX45" s="209"/>
      <c r="BY45" s="209"/>
      <c r="BZ45" s="209"/>
      <c r="CA45" s="209"/>
      <c r="CB45" s="209"/>
      <c r="CC45" s="209"/>
      <c r="CD45" s="209"/>
      <c r="CE45" s="209"/>
      <c r="CF45" s="209"/>
      <c r="CG45" s="209"/>
      <c r="CH45" s="209"/>
      <c r="CI45" s="209"/>
    </row>
    <row r="46" ht="13.5" customHeight="1">
      <c r="A46" s="353">
        <v>8054.0</v>
      </c>
      <c r="B46" s="354" t="s">
        <v>218</v>
      </c>
      <c r="C46" s="355">
        <v>3.0</v>
      </c>
      <c r="D46" s="354" t="s">
        <v>219</v>
      </c>
      <c r="E46" s="354" t="s">
        <v>40</v>
      </c>
      <c r="F46" s="355">
        <v>3.0</v>
      </c>
      <c r="G46" s="355" t="s">
        <v>981</v>
      </c>
      <c r="H46" s="355" t="s">
        <v>981</v>
      </c>
      <c r="I46" s="355">
        <v>77.0</v>
      </c>
      <c r="J46" s="355">
        <v>2025.0</v>
      </c>
      <c r="K46" s="356">
        <v>3.0</v>
      </c>
      <c r="L46" s="357" t="s">
        <v>68</v>
      </c>
      <c r="M46" s="358">
        <f>ACTIVIDADES_V!J103</f>
        <v>0.3</v>
      </c>
      <c r="N46" s="359">
        <f>ACTIVIDADES_V!K103</f>
        <v>372636</v>
      </c>
      <c r="O46" s="377">
        <v>0.3</v>
      </c>
      <c r="P46" s="354"/>
      <c r="Q46" s="378">
        <v>2.125953E9</v>
      </c>
      <c r="R46" s="378">
        <v>1.84576401E8</v>
      </c>
      <c r="S46" s="378">
        <v>2.125953E9</v>
      </c>
      <c r="T46" s="379">
        <v>3.0</v>
      </c>
      <c r="U46" s="363">
        <v>0.5</v>
      </c>
      <c r="V46" s="378">
        <f t="shared" ref="V46:V47" si="15">Q46</f>
        <v>2125953000</v>
      </c>
      <c r="W46" s="378">
        <f>ACTIVIDADES_V!T103+W45</f>
        <v>1734486800</v>
      </c>
      <c r="X46" s="378">
        <f t="shared" si="13"/>
        <v>2125953000</v>
      </c>
      <c r="Y46" s="362">
        <f>ACTIVIDADES_V!V103+Y45</f>
        <v>128146766</v>
      </c>
      <c r="Z46" s="358">
        <v>0.0</v>
      </c>
      <c r="AA46" s="358">
        <v>0.0</v>
      </c>
      <c r="AB46" s="378">
        <f t="shared" si="14"/>
        <v>184576401</v>
      </c>
      <c r="AC46" s="378">
        <f>ACTIVIDADES_V!Z103+AC45</f>
        <v>183634268</v>
      </c>
      <c r="AD46" s="354" t="str">
        <f>ACTIVIDADES_V!AH103</f>
        <v>En el mes de marzo se avanzó en 0,3, alcanzando un acumulado de 0,5  en la elaboración de 3 reportes programados para la vigencia.. Las acciones fueron:
Plan de Gestión Ambiental – PGA: Recopilación y revisión de los fundamentos normativos y los instrumentos operativos.
Instancias: Se realizó primera sesión ordinaría del Comité Sectorial de Gestión y Desempeño del Sector Ambiente.
Región: Se asistió a la 1ra sesión ordinaria de la Comisión Intersectorial para la Integración Regional y Competitividad del Distrito Capital – CIIRC.
Análisis económico ambiental: Se realiza cruce de información del recaudo e inversión de los instrumentos económicos que son fuente de financiamiento para la SDA.
Ordenamiento: Elaboración del documento de análisis de exactitud posicional en cruces de superposición de elementos de la EEP. 
Planeación estratégica: Se avanzó en la designación de enlaces por parte de las áreas que acompañaran la implementación del PEI.
Comisión Intersectorial de Gestión del Riesgo y el Cambio Climático-CIGRCC: Se avanzó en la identificación de actividades en mitigación y adaptación que se desarrollan en la ciudad. 
Consejo Consultivo Distrital para la Gestión del Riesgo y Cambio Climático-CCDGRCC; Se desarrolló la sesión extraordinaria del Consejo, recapitulando la estructura y avance de la Política Pública de acción climática.
Mesa de Salud Ambiental CIPSSA: Se consolidó la versión final firmada, correspondiente a la IV sesión de la instancia adelantada en 2024.</v>
      </c>
      <c r="AE46" s="354" t="str">
        <f>ACTIVIDADES_V!AI103</f>
        <v>N/A</v>
      </c>
      <c r="AF46" s="354" t="str">
        <f>ACTIVIDADES_V!AJ103</f>
        <v>N/A</v>
      </c>
      <c r="AG46" s="354" t="str">
        <f>ACTIVIDADES_V!AK103</f>
        <v>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v>
      </c>
      <c r="AH46" s="365" t="str">
        <f>ACTIVIDADES_V!AL103</f>
        <v>https://drive.google.com/drive/folders/1n6vMBu4jp1Wc0daEzbINdiU1BJmFB14W</v>
      </c>
      <c r="AI46" s="366" t="s">
        <v>981</v>
      </c>
      <c r="AJ46" s="366" t="s">
        <v>43</v>
      </c>
      <c r="AK46" s="366" t="s">
        <v>43</v>
      </c>
      <c r="AL46" s="366" t="s">
        <v>43</v>
      </c>
      <c r="AM46" s="366" t="s">
        <v>983</v>
      </c>
      <c r="AN46" s="366" t="s">
        <v>43</v>
      </c>
      <c r="AO46" s="367"/>
      <c r="AP46" s="367"/>
      <c r="AQ46" s="367"/>
      <c r="AR46" s="367"/>
      <c r="AS46" s="367"/>
      <c r="AT46" s="367" t="s">
        <v>984</v>
      </c>
      <c r="AU46" s="367" t="s">
        <v>984</v>
      </c>
      <c r="AV46" s="367" t="s">
        <v>984</v>
      </c>
      <c r="AW46" s="367" t="s">
        <v>984</v>
      </c>
      <c r="AX46" s="367" t="s">
        <v>984</v>
      </c>
      <c r="AY46" s="367" t="s">
        <v>984</v>
      </c>
      <c r="AZ46" s="367" t="s">
        <v>984</v>
      </c>
      <c r="BA46" s="367" t="s">
        <v>984</v>
      </c>
      <c r="BB46" s="367" t="s">
        <v>984</v>
      </c>
      <c r="BC46" s="367" t="s">
        <v>984</v>
      </c>
      <c r="BD46" s="367" t="s">
        <v>984</v>
      </c>
      <c r="BE46" s="367" t="s">
        <v>984</v>
      </c>
      <c r="BF46" s="367" t="s">
        <v>984</v>
      </c>
      <c r="BG46" s="367" t="s">
        <v>984</v>
      </c>
      <c r="BH46" s="367" t="s">
        <v>984</v>
      </c>
      <c r="BI46" s="367" t="s">
        <v>984</v>
      </c>
      <c r="BJ46" s="367" t="s">
        <v>984</v>
      </c>
      <c r="BK46" s="367" t="s">
        <v>984</v>
      </c>
      <c r="BL46" s="367" t="s">
        <v>984</v>
      </c>
      <c r="BM46" s="367" t="s">
        <v>984</v>
      </c>
      <c r="BN46" s="368"/>
      <c r="BO46" s="209"/>
      <c r="BP46" s="209"/>
      <c r="BQ46" s="209"/>
      <c r="BR46" s="209"/>
      <c r="BS46" s="209"/>
      <c r="BT46" s="209"/>
      <c r="BU46" s="209"/>
      <c r="BV46" s="209"/>
      <c r="BW46" s="209"/>
      <c r="BX46" s="209"/>
      <c r="BY46" s="209"/>
      <c r="BZ46" s="209"/>
      <c r="CA46" s="209"/>
      <c r="CB46" s="209"/>
      <c r="CC46" s="209"/>
      <c r="CD46" s="209"/>
      <c r="CE46" s="209"/>
      <c r="CF46" s="209"/>
      <c r="CG46" s="209"/>
      <c r="CH46" s="209"/>
      <c r="CI46" s="209"/>
    </row>
    <row r="47" ht="13.5" customHeight="1">
      <c r="A47" s="353">
        <v>8054.0</v>
      </c>
      <c r="B47" s="354" t="s">
        <v>218</v>
      </c>
      <c r="C47" s="355">
        <v>3.0</v>
      </c>
      <c r="D47" s="354" t="s">
        <v>219</v>
      </c>
      <c r="E47" s="354" t="s">
        <v>40</v>
      </c>
      <c r="F47" s="355">
        <v>3.0</v>
      </c>
      <c r="G47" s="355" t="s">
        <v>981</v>
      </c>
      <c r="H47" s="355" t="s">
        <v>981</v>
      </c>
      <c r="I47" s="355">
        <v>77.0</v>
      </c>
      <c r="J47" s="355">
        <v>2025.0</v>
      </c>
      <c r="K47" s="356">
        <v>4.0</v>
      </c>
      <c r="L47" s="357" t="s">
        <v>71</v>
      </c>
      <c r="M47" s="358">
        <f>ACTIVIDADES_V!J104</f>
        <v>0.3</v>
      </c>
      <c r="N47" s="359">
        <f>ACTIVIDADES_V!K104</f>
        <v>0</v>
      </c>
      <c r="O47" s="377">
        <v>0.3</v>
      </c>
      <c r="P47" s="354"/>
      <c r="Q47" s="378">
        <v>2.125953E9</v>
      </c>
      <c r="R47" s="378">
        <v>1.84576401E8</v>
      </c>
      <c r="S47" s="378">
        <v>2.125953E9</v>
      </c>
      <c r="T47" s="379">
        <v>3.0</v>
      </c>
      <c r="U47" s="379">
        <f>U46+0.3</f>
        <v>0.8</v>
      </c>
      <c r="V47" s="378">
        <f t="shared" si="15"/>
        <v>2125953000</v>
      </c>
      <c r="W47" s="378">
        <f>ACTIVIDADES_V!T104+W46</f>
        <v>1734486800</v>
      </c>
      <c r="X47" s="378">
        <f t="shared" si="13"/>
        <v>2125953000</v>
      </c>
      <c r="Y47" s="362">
        <v>3.01374966E8</v>
      </c>
      <c r="Z47" s="358">
        <v>0.0</v>
      </c>
      <c r="AA47" s="358">
        <v>0.0</v>
      </c>
      <c r="AB47" s="378">
        <f t="shared" si="14"/>
        <v>184576401</v>
      </c>
      <c r="AC47" s="378">
        <f>ACTIVIDADES_V!Z104+AC46</f>
        <v>183634268</v>
      </c>
      <c r="AD47" s="354" t="str">
        <f>ACTIVIDADES_V!AH104</f>
        <v>En el mes de abril se avanzó en 0,3 alcanzando un acumulado de 0,8 en la elaboración de 3 reportes programados para la vigencia. Las acciones fueron:
 Plan de Gestión Ambiental – PGA: avances significativos en el desarrollo de una matriz estructurada por ejes y líneas estratégicas del PGA.
 Instancias: Se desarrollo la sesión extraordinaria del Consejo Consultivo Distrital para la gestión del riesgo y cambio climático 
 Región: Construcción colectiva con la CIIRC de la visión regional del Distrito Capital.
 Análisis económico ambiental: se realizó verificación, consolidación y reporte de a Tasa Compensatoria por Caza de Fauna Silvestre (TCCFS) periodo del 2024.
 Ordenamiento: Elaboración documento “Priorización de adquisición de predios asociados a procesos de reasentamiento.
 Planeación estratégica: definición de la metodología para el seguimiento de los planes operativos asociados a los indicadores clave de desempeño.
 Comisión Intersectorial de Gestión del Riesgo y el Cambio Climático-CIGRCC: Se desarrollo la sesión extraordinaria del Consejo Consultivo Distrital para la gestión del riesgo y cambio climático.
 Consejo Consultivo Distrital para la Gestión del Riesgo y Cambio Climático-CCDGRCC; Se desarrolló la sesión extraordinaria del Consejo, recapitulando la estructura y avance de la Política Pública de acción climática.
 Mesa de Salud Ambiental CIPSSA: Se consolidó la versión final firmada, correspondiente a la IV sesión de la instancia adelantada en 2024.</v>
      </c>
      <c r="AE47" s="354" t="str">
        <f>ACTIVIDADES_V!AI104</f>
        <v>N/A</v>
      </c>
      <c r="AF47" s="354" t="str">
        <f>ACTIVIDADES_V!AJ104</f>
        <v>N/A</v>
      </c>
      <c r="AG47" s="354" t="str">
        <f>ACTIVIDADES_V!AK104</f>
        <v>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47" s="365" t="str">
        <f>ACTIVIDADES_V!AL104</f>
        <v>https://drive.google.com/drive/folders/1DNAxvOtII8tcIBGK3U1oxhpcK9wSWeQq</v>
      </c>
      <c r="AI47" s="366" t="s">
        <v>981</v>
      </c>
      <c r="AJ47" s="366" t="s">
        <v>43</v>
      </c>
      <c r="AK47" s="366" t="s">
        <v>43</v>
      </c>
      <c r="AL47" s="366" t="s">
        <v>43</v>
      </c>
      <c r="AM47" s="366" t="s">
        <v>983</v>
      </c>
      <c r="AN47" s="366" t="s">
        <v>43</v>
      </c>
      <c r="AO47" s="367"/>
      <c r="AP47" s="367"/>
      <c r="AQ47" s="367"/>
      <c r="AR47" s="367"/>
      <c r="AS47" s="367"/>
      <c r="AT47" s="367" t="s">
        <v>984</v>
      </c>
      <c r="AU47" s="367" t="s">
        <v>984</v>
      </c>
      <c r="AV47" s="367" t="s">
        <v>984</v>
      </c>
      <c r="AW47" s="367" t="s">
        <v>984</v>
      </c>
      <c r="AX47" s="367" t="s">
        <v>984</v>
      </c>
      <c r="AY47" s="367" t="s">
        <v>984</v>
      </c>
      <c r="AZ47" s="367" t="s">
        <v>984</v>
      </c>
      <c r="BA47" s="367" t="s">
        <v>984</v>
      </c>
      <c r="BB47" s="367" t="s">
        <v>984</v>
      </c>
      <c r="BC47" s="367" t="s">
        <v>984</v>
      </c>
      <c r="BD47" s="367" t="s">
        <v>984</v>
      </c>
      <c r="BE47" s="367" t="s">
        <v>984</v>
      </c>
      <c r="BF47" s="367" t="s">
        <v>984</v>
      </c>
      <c r="BG47" s="367" t="s">
        <v>984</v>
      </c>
      <c r="BH47" s="367" t="s">
        <v>984</v>
      </c>
      <c r="BI47" s="367" t="s">
        <v>984</v>
      </c>
      <c r="BJ47" s="367" t="s">
        <v>984</v>
      </c>
      <c r="BK47" s="367" t="s">
        <v>984</v>
      </c>
      <c r="BL47" s="367" t="s">
        <v>984</v>
      </c>
      <c r="BM47" s="367" t="s">
        <v>984</v>
      </c>
      <c r="BN47" s="368"/>
      <c r="BO47" s="209"/>
      <c r="BP47" s="209"/>
      <c r="BQ47" s="209"/>
      <c r="BR47" s="209"/>
      <c r="BS47" s="209"/>
      <c r="BT47" s="209"/>
      <c r="BU47" s="209"/>
      <c r="BV47" s="209"/>
      <c r="BW47" s="209"/>
      <c r="BX47" s="209"/>
      <c r="BY47" s="209"/>
      <c r="BZ47" s="209"/>
      <c r="CA47" s="209"/>
      <c r="CB47" s="209"/>
      <c r="CC47" s="209"/>
      <c r="CD47" s="209"/>
      <c r="CE47" s="209"/>
      <c r="CF47" s="209"/>
      <c r="CG47" s="209"/>
      <c r="CH47" s="209"/>
      <c r="CI47" s="209"/>
    </row>
    <row r="48" ht="13.5" customHeight="1">
      <c r="A48" s="353">
        <v>8054.0</v>
      </c>
      <c r="B48" s="354" t="s">
        <v>218</v>
      </c>
      <c r="C48" s="355">
        <v>3.0</v>
      </c>
      <c r="D48" s="354" t="s">
        <v>219</v>
      </c>
      <c r="E48" s="354" t="s">
        <v>40</v>
      </c>
      <c r="F48" s="355">
        <v>3.0</v>
      </c>
      <c r="G48" s="355" t="s">
        <v>981</v>
      </c>
      <c r="H48" s="355" t="s">
        <v>981</v>
      </c>
      <c r="I48" s="355">
        <v>77.0</v>
      </c>
      <c r="J48" s="355">
        <v>2025.0</v>
      </c>
      <c r="K48" s="356">
        <v>5.0</v>
      </c>
      <c r="L48" s="357" t="s">
        <v>74</v>
      </c>
      <c r="M48" s="358">
        <f>ACTIVIDADES_V!J105</f>
        <v>0.3</v>
      </c>
      <c r="N48" s="359">
        <f>ACTIVIDADES_V!K105</f>
        <v>0</v>
      </c>
      <c r="O48" s="377">
        <v>0.3</v>
      </c>
      <c r="P48" s="354"/>
      <c r="Q48" s="378">
        <v>2.125953E9</v>
      </c>
      <c r="R48" s="378">
        <v>1.84576401E8</v>
      </c>
      <c r="S48" s="378">
        <f t="shared" ref="S48:S50" si="16">Q47</f>
        <v>2125953000</v>
      </c>
      <c r="T48" s="363">
        <v>3.0</v>
      </c>
      <c r="U48" s="354">
        <v>1.1</v>
      </c>
      <c r="V48" s="378">
        <v>2.125953E9</v>
      </c>
      <c r="W48" s="378">
        <f>ACTIVIDADES_V!T105+W47</f>
        <v>1734486800</v>
      </c>
      <c r="X48" s="378">
        <f t="shared" ref="X48:X50" si="17">V47</f>
        <v>2125953000</v>
      </c>
      <c r="Y48" s="362">
        <v>4.56171966E8</v>
      </c>
      <c r="Z48" s="358">
        <v>0.0</v>
      </c>
      <c r="AA48" s="358">
        <v>0.0</v>
      </c>
      <c r="AB48" s="378">
        <v>1.84576401E8</v>
      </c>
      <c r="AC48" s="378">
        <f>ACTIVIDADES_V!Z105+AC47</f>
        <v>183634268</v>
      </c>
      <c r="AD48" s="354" t="str">
        <f>ACTIVIDADES_V!AH105</f>
        <v>En el mes de mayo se avanzó en 0,3 alcanzando un acumulado de 1,10 en la elaboración de 3 reportes programados para la vigencia. Las acciones fueron:
Plan de Gestión Ambiental – PGA: Se consolidó la matriz estructurada de metas, acciones e indicadores, por ejes y líneas estratégicas.
 Instancias: Seguimiento a la participación de la SDA en las instancias de coordinación distritales a corte del mes de mayo.
 Región: Estructuración del documento de oportunidades para la seguridad hídrica en el marco de la Región Administrativa y de Planeación Especial (RAP-E Región Central)
Análisis económico ambiental: Se elaboró documento para construir el micrositio web de instrumentos económicos y financieros ambientales en la entidad
Ordenamiento: Elaboración documento Lineamientos para la elaboración de productos cartográficos de la SDA.
Planeación estratégica: Se formularon documentos técnicos metodológicos para el seguimiento a los indicadores clave de desempeño.
Comisión Intersectorial de Gestión del Riesgo y el Cambio Climático-CIGRCC: Sesión extraordinaria del Consejo Consultivo Distrital para la gestión del riesgo y cambio climático.
 Consejo Consultivo Distrital para la Gestión del Riesgo y Cambio Climático-CCDGRCC; Se desarrolló la sesión extraordinaria del Consejo, frente a la estructura y avance de la Política Pública de acción climática.
 Mesa de Salud Ambiental CIPSSA: Se consolidó la versión final firmada, correspondiente a la IV sesión de la instancia adelantada en 2024.</v>
      </c>
      <c r="AE48" s="354" t="str">
        <f>ACTIVIDADES_V!AI105</f>
        <v>N/A</v>
      </c>
      <c r="AF48" s="354" t="str">
        <f>ACTIVIDADES_V!AJ105</f>
        <v>N/A</v>
      </c>
      <c r="AG48" s="354" t="str">
        <f>ACTIVIDADES_V!AK105</f>
        <v>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48" s="365" t="str">
        <f>ACTIVIDADES_V!AL105</f>
        <v>https://drive.google.com/drive/folders/125wPhKfxnj42ei9Am1l2h7XDW5USxGJc</v>
      </c>
      <c r="AI48" s="366" t="s">
        <v>981</v>
      </c>
      <c r="AJ48" s="366" t="s">
        <v>43</v>
      </c>
      <c r="AK48" s="366" t="s">
        <v>43</v>
      </c>
      <c r="AL48" s="366" t="s">
        <v>43</v>
      </c>
      <c r="AM48" s="366" t="s">
        <v>983</v>
      </c>
      <c r="AN48" s="366" t="s">
        <v>43</v>
      </c>
      <c r="AO48" s="367"/>
      <c r="AP48" s="367"/>
      <c r="AQ48" s="367"/>
      <c r="AR48" s="367"/>
      <c r="AS48" s="367"/>
      <c r="AT48" s="367" t="s">
        <v>984</v>
      </c>
      <c r="AU48" s="367" t="s">
        <v>984</v>
      </c>
      <c r="AV48" s="367" t="s">
        <v>984</v>
      </c>
      <c r="AW48" s="367" t="s">
        <v>984</v>
      </c>
      <c r="AX48" s="367" t="s">
        <v>984</v>
      </c>
      <c r="AY48" s="367" t="s">
        <v>984</v>
      </c>
      <c r="AZ48" s="367" t="s">
        <v>984</v>
      </c>
      <c r="BA48" s="367" t="s">
        <v>984</v>
      </c>
      <c r="BB48" s="367" t="s">
        <v>984</v>
      </c>
      <c r="BC48" s="367" t="s">
        <v>984</v>
      </c>
      <c r="BD48" s="367" t="s">
        <v>984</v>
      </c>
      <c r="BE48" s="367" t="s">
        <v>984</v>
      </c>
      <c r="BF48" s="367" t="s">
        <v>984</v>
      </c>
      <c r="BG48" s="367" t="s">
        <v>984</v>
      </c>
      <c r="BH48" s="367" t="s">
        <v>984</v>
      </c>
      <c r="BI48" s="367" t="s">
        <v>984</v>
      </c>
      <c r="BJ48" s="367" t="s">
        <v>984</v>
      </c>
      <c r="BK48" s="367" t="s">
        <v>984</v>
      </c>
      <c r="BL48" s="367" t="s">
        <v>984</v>
      </c>
      <c r="BM48" s="367" t="s">
        <v>984</v>
      </c>
      <c r="BN48" s="368"/>
      <c r="BO48" s="209"/>
      <c r="BP48" s="209"/>
      <c r="BQ48" s="209"/>
      <c r="BR48" s="209"/>
      <c r="BS48" s="209"/>
      <c r="BT48" s="209"/>
      <c r="BU48" s="209"/>
      <c r="BV48" s="209"/>
      <c r="BW48" s="209"/>
      <c r="BX48" s="209"/>
      <c r="BY48" s="209"/>
      <c r="BZ48" s="209"/>
      <c r="CA48" s="209"/>
      <c r="CB48" s="209"/>
      <c r="CC48" s="209"/>
      <c r="CD48" s="209"/>
      <c r="CE48" s="209"/>
      <c r="CF48" s="209"/>
      <c r="CG48" s="209"/>
      <c r="CH48" s="209"/>
      <c r="CI48" s="209"/>
    </row>
    <row r="49" ht="13.5" customHeight="1">
      <c r="A49" s="353">
        <v>8054.0</v>
      </c>
      <c r="B49" s="354" t="s">
        <v>218</v>
      </c>
      <c r="C49" s="355">
        <v>3.0</v>
      </c>
      <c r="D49" s="354" t="s">
        <v>219</v>
      </c>
      <c r="E49" s="354" t="s">
        <v>40</v>
      </c>
      <c r="F49" s="355">
        <v>3.0</v>
      </c>
      <c r="G49" s="355" t="s">
        <v>981</v>
      </c>
      <c r="H49" s="355" t="s">
        <v>981</v>
      </c>
      <c r="I49" s="355">
        <v>77.0</v>
      </c>
      <c r="J49" s="355">
        <v>2025.0</v>
      </c>
      <c r="K49" s="356">
        <v>6.0</v>
      </c>
      <c r="L49" s="357" t="s">
        <v>77</v>
      </c>
      <c r="M49" s="358">
        <f>ACTIVIDADES_V!J106</f>
        <v>0.3</v>
      </c>
      <c r="N49" s="359">
        <f>ACTIVIDADES_V!K106</f>
        <v>0</v>
      </c>
      <c r="O49" s="377">
        <v>0.3</v>
      </c>
      <c r="P49" s="354"/>
      <c r="Q49" s="378">
        <v>2.125953E9</v>
      </c>
      <c r="R49" s="378">
        <v>1.84576401E8</v>
      </c>
      <c r="S49" s="378">
        <f t="shared" si="16"/>
        <v>2125953000</v>
      </c>
      <c r="T49" s="379">
        <v>3.0</v>
      </c>
      <c r="U49" s="377">
        <v>1.4</v>
      </c>
      <c r="V49" s="378">
        <v>2.125953E9</v>
      </c>
      <c r="W49" s="378">
        <v>1.85962E9</v>
      </c>
      <c r="X49" s="378">
        <f t="shared" si="17"/>
        <v>2125953000</v>
      </c>
      <c r="Y49" s="378">
        <v>6.31214966E8</v>
      </c>
      <c r="Z49" s="358">
        <v>0.0</v>
      </c>
      <c r="AA49" s="358">
        <v>0.0</v>
      </c>
      <c r="AB49" s="378">
        <v>1.83634268E8</v>
      </c>
      <c r="AC49" s="378">
        <v>1.83634268E8</v>
      </c>
      <c r="AD49" s="354" t="str">
        <f>ACTIVIDADES_V!AH106</f>
        <v>En el mes de junio se avanzó en 0,3 alcanzando un acumulado de 1,40 en la elaboración de 3 reportes programados para la vigencia. Las acciones fueron:
Plan de Gestión Ambiental: Consolidación de del repositorio de metas, indicadores y acciones asociados a los distintos instrumentos de planeación.
 Instancias: Seguimiento a la participación en las instancias de coordinación distritales con corte de mayo.
 Región: Estructuración del documento de oportunidades para la seguridad hídrica en el marco de la (RAP-E Región Central)
Análisis económico ambiental: Se realizó Diagnóstico de la PGIE del Modelo Integrado de Planeación y Gestión.
Ordenamiento: Se asistió al tercer taller del proyecto piloto del Plan Distrital de Datos 2025-2028 y se realizó el diligenciamiento y validación de la matriz de datos.
Planeación estratégica: Se definieron los criterios para la actualización del proceso de Direccionamiento Estratégico.
Comisión Intersectorial de Gestión del Riesgo y el Cambio Climático-CIGRCC: Se revisó el avance a las actividades del plan de acción de la Comisión y se desarrolló la sesión 4a ordinaria.
Consejo Consultivo Distrital para la Gestión del Riesgo y Cambio Climático-CCDGRCC: Se realizó la sesión 6a ordinaria del Consejo, en la que el delegado del CTPD desarrolló un taller sobre las líneas de la Política Distrital de Salud Ambiental
 Mesa de Salud Ambiental CIPSSA: Se consolidó la versión final firmada, correspondiente a la IV sesión de la instancia adelantada en 2024.</v>
      </c>
      <c r="AE49" s="354" t="str">
        <f>ACTIVIDADES_V!AI106</f>
        <v>N/A</v>
      </c>
      <c r="AF49" s="354" t="str">
        <f>ACTIVIDADES_V!AJ106</f>
        <v>N/A</v>
      </c>
      <c r="AG49" s="354" t="str">
        <f>ACTIVIDADES_V!AK106</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49" s="365" t="str">
        <f>ACTIVIDADES_V!AL106</f>
        <v>https://drive.google.com/drive/folders/1ATDxG89AHq9DwmWp41VCb6sPIUQBmZ3R
https://drive.google.com/drive/folders/1iQI5YpEte1zkdeH1w1Vo6FleNDK1IUuL</v>
      </c>
      <c r="AI49" s="366" t="s">
        <v>981</v>
      </c>
      <c r="AJ49" s="366" t="s">
        <v>43</v>
      </c>
      <c r="AK49" s="366" t="s">
        <v>43</v>
      </c>
      <c r="AL49" s="366" t="s">
        <v>43</v>
      </c>
      <c r="AM49" s="366" t="s">
        <v>983</v>
      </c>
      <c r="AN49" s="366" t="s">
        <v>43</v>
      </c>
      <c r="AO49" s="367"/>
      <c r="AP49" s="367"/>
      <c r="AQ49" s="367"/>
      <c r="AR49" s="367"/>
      <c r="AS49" s="367"/>
      <c r="AT49" s="367" t="s">
        <v>984</v>
      </c>
      <c r="AU49" s="367" t="s">
        <v>984</v>
      </c>
      <c r="AV49" s="367" t="s">
        <v>984</v>
      </c>
      <c r="AW49" s="367" t="s">
        <v>984</v>
      </c>
      <c r="AX49" s="367" t="s">
        <v>984</v>
      </c>
      <c r="AY49" s="367" t="s">
        <v>984</v>
      </c>
      <c r="AZ49" s="367" t="s">
        <v>984</v>
      </c>
      <c r="BA49" s="367" t="s">
        <v>984</v>
      </c>
      <c r="BB49" s="367" t="s">
        <v>984</v>
      </c>
      <c r="BC49" s="367" t="s">
        <v>984</v>
      </c>
      <c r="BD49" s="367" t="s">
        <v>984</v>
      </c>
      <c r="BE49" s="367" t="s">
        <v>984</v>
      </c>
      <c r="BF49" s="367" t="s">
        <v>984</v>
      </c>
      <c r="BG49" s="367" t="s">
        <v>984</v>
      </c>
      <c r="BH49" s="367" t="s">
        <v>984</v>
      </c>
      <c r="BI49" s="367" t="s">
        <v>984</v>
      </c>
      <c r="BJ49" s="367" t="s">
        <v>984</v>
      </c>
      <c r="BK49" s="367" t="s">
        <v>984</v>
      </c>
      <c r="BL49" s="367" t="s">
        <v>984</v>
      </c>
      <c r="BM49" s="367" t="s">
        <v>984</v>
      </c>
      <c r="BN49" s="368"/>
      <c r="BO49" s="209"/>
      <c r="BP49" s="209"/>
      <c r="BQ49" s="209"/>
      <c r="BR49" s="209"/>
      <c r="BS49" s="209"/>
      <c r="BT49" s="209"/>
      <c r="BU49" s="209"/>
      <c r="BV49" s="209"/>
      <c r="BW49" s="209"/>
      <c r="BX49" s="209"/>
      <c r="BY49" s="209"/>
      <c r="BZ49" s="209"/>
      <c r="CA49" s="209"/>
      <c r="CB49" s="209"/>
      <c r="CC49" s="209"/>
      <c r="CD49" s="209"/>
      <c r="CE49" s="209"/>
      <c r="CF49" s="209"/>
      <c r="CG49" s="209"/>
      <c r="CH49" s="209"/>
      <c r="CI49" s="209"/>
    </row>
    <row r="50" ht="14.25" customHeight="1">
      <c r="A50" s="353">
        <v>8054.0</v>
      </c>
      <c r="B50" s="354" t="s">
        <v>218</v>
      </c>
      <c r="C50" s="355">
        <v>3.0</v>
      </c>
      <c r="D50" s="354" t="s">
        <v>219</v>
      </c>
      <c r="E50" s="354" t="s">
        <v>40</v>
      </c>
      <c r="F50" s="355">
        <v>3.0</v>
      </c>
      <c r="G50" s="355" t="s">
        <v>981</v>
      </c>
      <c r="H50" s="355" t="s">
        <v>981</v>
      </c>
      <c r="I50" s="355">
        <v>77.0</v>
      </c>
      <c r="J50" s="355">
        <v>2025.0</v>
      </c>
      <c r="K50" s="356">
        <v>7.0</v>
      </c>
      <c r="L50" s="357" t="s">
        <v>41</v>
      </c>
      <c r="M50" s="358">
        <f>ACTIVIDADES_V!J107</f>
        <v>0.3</v>
      </c>
      <c r="N50" s="359">
        <f>ACTIVIDADES_V!K107</f>
        <v>0</v>
      </c>
      <c r="O50" s="377">
        <v>0.3</v>
      </c>
      <c r="P50" s="354"/>
      <c r="Q50" s="378">
        <v>2.125953E9</v>
      </c>
      <c r="R50" s="378">
        <v>1.84576401E8</v>
      </c>
      <c r="S50" s="378">
        <f t="shared" si="16"/>
        <v>2125953000</v>
      </c>
      <c r="T50" s="363">
        <v>3.0</v>
      </c>
      <c r="U50" s="377">
        <f t="shared" ref="U50:U51" si="18">U49+0.3</f>
        <v>1.7</v>
      </c>
      <c r="V50" s="362">
        <v>2.125953E9</v>
      </c>
      <c r="W50" s="362">
        <v>2.00462E9</v>
      </c>
      <c r="X50" s="378">
        <f t="shared" si="17"/>
        <v>2125953000</v>
      </c>
      <c r="Y50" s="362">
        <v>7.87951633E8</v>
      </c>
      <c r="Z50" s="358">
        <v>0.0</v>
      </c>
      <c r="AA50" s="358">
        <v>0.0</v>
      </c>
      <c r="AB50" s="378">
        <v>1.83634268E8</v>
      </c>
      <c r="AC50" s="378">
        <v>1.83634268E8</v>
      </c>
      <c r="AD50" s="354" t="str">
        <f>ACTIVIDADES_V!AH107</f>
        <v>En el mes de junio se avanzó en 0,3 alcanzando un acumulado de 1,70 en la elaboración de 3 reportes programados para la vigencia. Las acciones fueron:
 Plan de Gestión Ambiental: Se finalizó el modelo de datos para el tablero de control PGA 
  Instancias: Seguimiento a la participación en las instancias de coordinación distritales con corte de julio. 
  Región: Participación del espacio de socialización de los avances del Plan Estratégico Regional de la RAP-E para el eje de sustentabilidad, Elaboración un documento con las principales consideraciones de la SDA de cara la sesión ordinaria del Consejo Directivo de la CAR con el propósito de aprobar el avance de ejecución del Plan de Acción Cuatrienal 2024-2027.
 Análisis económico ambiental: Se finalizó documento de metodología de análisis de información generada por la herramienta de priorización de servicios ecosistémicos. Y se consolidó el reporte de instrumentos económicos ambientales relacionados con el recurso hídrico para la vigencia de 2024 al MinAmbiente.
 Ordenamiento: Elaboración de documento final de análisis de las restauraciones llevadas cabo en la EEP 2020 - 2024. Elaboración especificaciones técnicas de (5) objetos geográficos en el marco del proceso de actualización de la página de Datos Abiertos Bogotá.
 Planeación estratégica: Se validaron con el equipo directivo 11 metas estratégicas que se componen por indicadores del Plan Estratégico Institucional.</v>
      </c>
      <c r="AE50" s="354" t="str">
        <f>ACTIVIDADES_V!AI107</f>
        <v>N/A</v>
      </c>
      <c r="AF50" s="354" t="str">
        <f>ACTIVIDADES_V!AJ107</f>
        <v>N/A</v>
      </c>
      <c r="AG50" s="354" t="str">
        <f>ACTIVIDADES_V!AK107</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50" s="365" t="str">
        <f>ACTIVIDADES_V!AL107</f>
        <v>https://drive.google.com/drive/folders/1uVFLkfpGH3qpkqELQtLn-Gm3EuyKwSdg</v>
      </c>
      <c r="AI50" s="366" t="s">
        <v>981</v>
      </c>
      <c r="AJ50" s="366" t="s">
        <v>43</v>
      </c>
      <c r="AK50" s="366" t="s">
        <v>43</v>
      </c>
      <c r="AL50" s="366" t="s">
        <v>43</v>
      </c>
      <c r="AM50" s="366" t="s">
        <v>983</v>
      </c>
      <c r="AN50" s="366" t="s">
        <v>43</v>
      </c>
      <c r="AO50" s="367"/>
      <c r="AP50" s="367"/>
      <c r="AQ50" s="367"/>
      <c r="AR50" s="367"/>
      <c r="AS50" s="367"/>
      <c r="AT50" s="367" t="s">
        <v>984</v>
      </c>
      <c r="AU50" s="367" t="s">
        <v>984</v>
      </c>
      <c r="AV50" s="367" t="s">
        <v>984</v>
      </c>
      <c r="AW50" s="367" t="s">
        <v>984</v>
      </c>
      <c r="AX50" s="367" t="s">
        <v>984</v>
      </c>
      <c r="AY50" s="367" t="s">
        <v>984</v>
      </c>
      <c r="AZ50" s="367" t="s">
        <v>984</v>
      </c>
      <c r="BA50" s="367" t="s">
        <v>984</v>
      </c>
      <c r="BB50" s="367" t="s">
        <v>984</v>
      </c>
      <c r="BC50" s="367" t="s">
        <v>984</v>
      </c>
      <c r="BD50" s="367" t="s">
        <v>984</v>
      </c>
      <c r="BE50" s="367" t="s">
        <v>984</v>
      </c>
      <c r="BF50" s="367" t="s">
        <v>984</v>
      </c>
      <c r="BG50" s="367" t="s">
        <v>984</v>
      </c>
      <c r="BH50" s="367" t="s">
        <v>984</v>
      </c>
      <c r="BI50" s="367" t="s">
        <v>984</v>
      </c>
      <c r="BJ50" s="367" t="s">
        <v>984</v>
      </c>
      <c r="BK50" s="367" t="s">
        <v>984</v>
      </c>
      <c r="BL50" s="367" t="s">
        <v>984</v>
      </c>
      <c r="BM50" s="367" t="s">
        <v>984</v>
      </c>
      <c r="BN50" s="368"/>
      <c r="BO50" s="209"/>
      <c r="BP50" s="209"/>
      <c r="BQ50" s="209"/>
      <c r="BR50" s="209"/>
      <c r="BS50" s="209"/>
      <c r="BT50" s="209"/>
      <c r="BU50" s="209"/>
      <c r="BV50" s="209"/>
      <c r="BW50" s="209"/>
      <c r="BX50" s="209"/>
      <c r="BY50" s="209"/>
      <c r="BZ50" s="209"/>
      <c r="CA50" s="209"/>
      <c r="CB50" s="209"/>
      <c r="CC50" s="209"/>
      <c r="CD50" s="209"/>
      <c r="CE50" s="209"/>
      <c r="CF50" s="209"/>
      <c r="CG50" s="209"/>
      <c r="CH50" s="209"/>
      <c r="CI50" s="209"/>
    </row>
    <row r="51" ht="13.5" customHeight="1">
      <c r="A51" s="353">
        <v>8054.0</v>
      </c>
      <c r="B51" s="354" t="s">
        <v>218</v>
      </c>
      <c r="C51" s="355">
        <v>3.0</v>
      </c>
      <c r="D51" s="354" t="s">
        <v>219</v>
      </c>
      <c r="E51" s="354" t="s">
        <v>40</v>
      </c>
      <c r="F51" s="355">
        <v>3.0</v>
      </c>
      <c r="G51" s="355" t="s">
        <v>981</v>
      </c>
      <c r="H51" s="355" t="s">
        <v>981</v>
      </c>
      <c r="I51" s="355">
        <v>77.0</v>
      </c>
      <c r="J51" s="355">
        <v>2025.0</v>
      </c>
      <c r="K51" s="356">
        <v>8.0</v>
      </c>
      <c r="L51" s="357" t="s">
        <v>46</v>
      </c>
      <c r="M51" s="358">
        <f>ACTIVIDADES_V!J108</f>
        <v>0.3</v>
      </c>
      <c r="N51" s="359">
        <f>ACTIVIDADES_V!K108</f>
        <v>0</v>
      </c>
      <c r="O51" s="377">
        <v>0.3</v>
      </c>
      <c r="P51" s="354"/>
      <c r="Q51" s="378">
        <v>2.093953E9</v>
      </c>
      <c r="R51" s="378">
        <v>1.83634268E8</v>
      </c>
      <c r="S51" s="378">
        <v>2.093953E9</v>
      </c>
      <c r="T51" s="363">
        <v>3.0</v>
      </c>
      <c r="U51" s="377">
        <f t="shared" si="18"/>
        <v>2</v>
      </c>
      <c r="V51" s="362">
        <v>2.093953E9</v>
      </c>
      <c r="W51" s="362">
        <v>1.9688251E9</v>
      </c>
      <c r="X51" s="378">
        <v>2.093953E9</v>
      </c>
      <c r="Y51" s="362">
        <v>9.70371633E8</v>
      </c>
      <c r="Z51" s="358">
        <v>0.0</v>
      </c>
      <c r="AA51" s="358">
        <v>0.0</v>
      </c>
      <c r="AB51" s="378">
        <v>1.83634268E8</v>
      </c>
      <c r="AC51" s="378">
        <v>1.83634268E8</v>
      </c>
      <c r="AD51" s="354" t="str">
        <f>ACTIVIDADES_V!AH108</f>
        <v>En el mes de agosto se avanzó en 0,3 alcanzando un acumulado de 2 en la elaboración de 3 reportes programados para la vigencia. Las acciones fueron:
Plan de Gestión Ambiental: Se elaboró y aprobó por parte de la Oficina Asesora de Comunicaciones la nota sobre el Plan de Gestión Ambiental.
Instancias: Seguimiento a la participación en las instancias de coordinación distritales con corte de agosto. 
Región: Aportes para la elaboración de un documento metodológico para la definición de la postura institucional frente a los lineamientos de ordenamiento ambiental para la Sabana de Bogotá del MADS.
Análisis económico ambiental: Formulación de incentivos e instrumentos económicos articulados y complementarios a las medidas de conservación de la biodiversidad.
Ordenamiento: Elaboración primera versión del documento técnico de soporte de la actualización de la información cartográfica de las corrientes hídricas y cuerpos de agua.
Planeación estratégica: Se reporta el avance en la elaboración de la versión inicial del procedimiento para la construcción e implementación del Plan Estratégico Institucional.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v>
      </c>
      <c r="AE51" s="354" t="str">
        <f>ACTIVIDADES_V!AI108</f>
        <v>N/A</v>
      </c>
      <c r="AF51" s="354" t="str">
        <f>ACTIVIDADES_V!AJ108</f>
        <v>N/A</v>
      </c>
      <c r="AG51" s="354" t="str">
        <f>ACTIVIDADES_V!AK108</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51" s="365" t="str">
        <f>ACTIVIDADES_V!AL108</f>
        <v>https://drive.google.com/drive/folders/1I3JZOYCJQ-A7_OPEVKFTen8ybX9Xds9Z</v>
      </c>
      <c r="AI51" s="366" t="s">
        <v>981</v>
      </c>
      <c r="AJ51" s="366" t="s">
        <v>43</v>
      </c>
      <c r="AK51" s="366" t="s">
        <v>43</v>
      </c>
      <c r="AL51" s="366" t="s">
        <v>43</v>
      </c>
      <c r="AM51" s="366" t="s">
        <v>983</v>
      </c>
      <c r="AN51" s="366" t="s">
        <v>43</v>
      </c>
      <c r="AO51" s="367"/>
      <c r="AP51" s="367"/>
      <c r="AQ51" s="367"/>
      <c r="AR51" s="367"/>
      <c r="AS51" s="367"/>
      <c r="AT51" s="367" t="s">
        <v>984</v>
      </c>
      <c r="AU51" s="367" t="s">
        <v>984</v>
      </c>
      <c r="AV51" s="367" t="s">
        <v>984</v>
      </c>
      <c r="AW51" s="367" t="s">
        <v>984</v>
      </c>
      <c r="AX51" s="367" t="s">
        <v>984</v>
      </c>
      <c r="AY51" s="367" t="s">
        <v>984</v>
      </c>
      <c r="AZ51" s="367" t="s">
        <v>984</v>
      </c>
      <c r="BA51" s="367" t="s">
        <v>984</v>
      </c>
      <c r="BB51" s="367" t="s">
        <v>984</v>
      </c>
      <c r="BC51" s="367" t="s">
        <v>984</v>
      </c>
      <c r="BD51" s="367" t="s">
        <v>984</v>
      </c>
      <c r="BE51" s="367" t="s">
        <v>984</v>
      </c>
      <c r="BF51" s="367" t="s">
        <v>984</v>
      </c>
      <c r="BG51" s="367" t="s">
        <v>984</v>
      </c>
      <c r="BH51" s="367" t="s">
        <v>984</v>
      </c>
      <c r="BI51" s="367" t="s">
        <v>984</v>
      </c>
      <c r="BJ51" s="367" t="s">
        <v>984</v>
      </c>
      <c r="BK51" s="367" t="s">
        <v>984</v>
      </c>
      <c r="BL51" s="367" t="s">
        <v>984</v>
      </c>
      <c r="BM51" s="367" t="s">
        <v>984</v>
      </c>
      <c r="BN51" s="368"/>
      <c r="BO51" s="209"/>
      <c r="BP51" s="209"/>
      <c r="BQ51" s="209"/>
      <c r="BR51" s="209"/>
      <c r="BS51" s="209"/>
      <c r="BT51" s="209"/>
      <c r="BU51" s="209"/>
      <c r="BV51" s="209"/>
      <c r="BW51" s="209"/>
      <c r="BX51" s="209"/>
      <c r="BY51" s="209"/>
      <c r="BZ51" s="209"/>
      <c r="CA51" s="209"/>
      <c r="CB51" s="209"/>
      <c r="CC51" s="209"/>
      <c r="CD51" s="209"/>
      <c r="CE51" s="209"/>
      <c r="CF51" s="209"/>
      <c r="CG51" s="209"/>
      <c r="CH51" s="209"/>
      <c r="CI51" s="209"/>
    </row>
    <row r="52" ht="13.5" customHeight="1">
      <c r="A52" s="353">
        <v>8054.0</v>
      </c>
      <c r="B52" s="354" t="s">
        <v>218</v>
      </c>
      <c r="C52" s="355">
        <v>3.0</v>
      </c>
      <c r="D52" s="354" t="s">
        <v>219</v>
      </c>
      <c r="E52" s="354" t="s">
        <v>40</v>
      </c>
      <c r="F52" s="355">
        <v>3.0</v>
      </c>
      <c r="G52" s="355" t="s">
        <v>981</v>
      </c>
      <c r="H52" s="355" t="s">
        <v>981</v>
      </c>
      <c r="I52" s="355">
        <v>77.0</v>
      </c>
      <c r="J52" s="355">
        <v>2025.0</v>
      </c>
      <c r="K52" s="356">
        <v>9.0</v>
      </c>
      <c r="L52" s="357" t="s">
        <v>49</v>
      </c>
      <c r="M52" s="358">
        <f>ACTIVIDADES_V!J109</f>
        <v>0.3</v>
      </c>
      <c r="N52" s="359">
        <f>ACTIVIDADES_V!K109</f>
        <v>0</v>
      </c>
      <c r="O52" s="377">
        <v>0.3</v>
      </c>
      <c r="P52" s="354"/>
      <c r="Q52" s="378">
        <v>2.093953E9</v>
      </c>
      <c r="R52" s="378">
        <v>1.83634268E8</v>
      </c>
      <c r="S52" s="378">
        <v>2.093953E9</v>
      </c>
      <c r="T52" s="363">
        <v>3.0</v>
      </c>
      <c r="U52" s="354">
        <v>2.3</v>
      </c>
      <c r="V52" s="362">
        <v>2.093953E9</v>
      </c>
      <c r="W52" s="362">
        <v>1.9249868E9</v>
      </c>
      <c r="X52" s="378">
        <v>2.093953E9</v>
      </c>
      <c r="Y52" s="362">
        <v>1.130922633E9</v>
      </c>
      <c r="Z52" s="358">
        <v>0.0</v>
      </c>
      <c r="AA52" s="358">
        <v>0.0</v>
      </c>
      <c r="AB52" s="378">
        <v>1.83634268E8</v>
      </c>
      <c r="AC52" s="378">
        <v>1.83634268E8</v>
      </c>
      <c r="AD52" s="354" t="str">
        <f>ACTIVIDADES_V!AH109</f>
        <v>En el mes de agosto se avanzó en 0,3 alcanzando un acumulado de 2,3 en la elaboración de 3 reportes programados para la vigencia. Las acciones fueron:
Plan de Gestión Ambiental: Se avanzó en la elaboración de la fuente de datos del tablero de control del PGA.
Instancias: Seguimiento a la participación en las instancias de coordinación distritales con corte de septiembre. 
Región: Elaboración del documento de oportunidades para la seguridad hídrica en el marco de la Región Administrativa y de Planeación Especial (RAP-E Región Central) 
Análisis económico ambiental: Se realizó consolidación, depuración y procesamiento de las bases de datos remitidas por el equipo de la SER- CECAS, para el análisis de costo beneficio de los Certificados de Estado de Conservación Ambiental.
Ordenamiento: Elaboración segunda versión DTS actualización información cartográfica de las corrientes hídricas de Bogotá. Generación imágenes para documento “Plan estratégico institucional”.
Planeación estratégica Se definieron 89 indicadores estratégicos que serán presentados para su aprobación ante el Comité de Gestión y Desempeño.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
</v>
      </c>
      <c r="AE52" s="354" t="str">
        <f>ACTIVIDADES_V!AI109</f>
        <v>N/A</v>
      </c>
      <c r="AF52" s="354" t="str">
        <f>ACTIVIDADES_V!AJ109</f>
        <v>N/A</v>
      </c>
      <c r="AG52" s="354" t="str">
        <f>ACTIVIDADES_V!AK109</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v>
      </c>
      <c r="AH52" s="365" t="str">
        <f>ACTIVIDADES_V!AL109</f>
        <v>https://drive.google.com/drive/folders/10w1ZA1W3-TsGPM1yqR95XJU6wQeHY3cS</v>
      </c>
      <c r="AI52" s="366" t="s">
        <v>981</v>
      </c>
      <c r="AJ52" s="366" t="s">
        <v>43</v>
      </c>
      <c r="AK52" s="366" t="s">
        <v>43</v>
      </c>
      <c r="AL52" s="366" t="s">
        <v>43</v>
      </c>
      <c r="AM52" s="366" t="s">
        <v>983</v>
      </c>
      <c r="AN52" s="366" t="s">
        <v>43</v>
      </c>
      <c r="AO52" s="367"/>
      <c r="AP52" s="367"/>
      <c r="AQ52" s="367"/>
      <c r="AR52" s="367"/>
      <c r="AS52" s="367"/>
      <c r="AT52" s="367" t="s">
        <v>984</v>
      </c>
      <c r="AU52" s="367" t="s">
        <v>984</v>
      </c>
      <c r="AV52" s="367" t="s">
        <v>984</v>
      </c>
      <c r="AW52" s="367" t="s">
        <v>984</v>
      </c>
      <c r="AX52" s="367" t="s">
        <v>984</v>
      </c>
      <c r="AY52" s="367" t="s">
        <v>984</v>
      </c>
      <c r="AZ52" s="367" t="s">
        <v>984</v>
      </c>
      <c r="BA52" s="367" t="s">
        <v>984</v>
      </c>
      <c r="BB52" s="367" t="s">
        <v>984</v>
      </c>
      <c r="BC52" s="367" t="s">
        <v>984</v>
      </c>
      <c r="BD52" s="367" t="s">
        <v>984</v>
      </c>
      <c r="BE52" s="367" t="s">
        <v>984</v>
      </c>
      <c r="BF52" s="367" t="s">
        <v>984</v>
      </c>
      <c r="BG52" s="367" t="s">
        <v>984</v>
      </c>
      <c r="BH52" s="367" t="s">
        <v>984</v>
      </c>
      <c r="BI52" s="367" t="s">
        <v>984</v>
      </c>
      <c r="BJ52" s="367" t="s">
        <v>984</v>
      </c>
      <c r="BK52" s="367" t="s">
        <v>984</v>
      </c>
      <c r="BL52" s="367" t="s">
        <v>984</v>
      </c>
      <c r="BM52" s="367" t="s">
        <v>984</v>
      </c>
      <c r="BN52" s="368"/>
      <c r="BO52" s="209"/>
      <c r="BP52" s="209"/>
      <c r="BQ52" s="209"/>
      <c r="BR52" s="209"/>
      <c r="BS52" s="209"/>
      <c r="BT52" s="209"/>
      <c r="BU52" s="209"/>
      <c r="BV52" s="209"/>
      <c r="BW52" s="209"/>
      <c r="BX52" s="209"/>
      <c r="BY52" s="209"/>
      <c r="BZ52" s="209"/>
      <c r="CA52" s="209"/>
      <c r="CB52" s="209"/>
      <c r="CC52" s="209"/>
      <c r="CD52" s="209"/>
      <c r="CE52" s="209"/>
      <c r="CF52" s="209"/>
      <c r="CG52" s="209"/>
      <c r="CH52" s="209"/>
      <c r="CI52" s="209"/>
    </row>
    <row r="53" ht="13.5" customHeight="1">
      <c r="A53" s="353">
        <v>8054.0</v>
      </c>
      <c r="B53" s="354" t="s">
        <v>218</v>
      </c>
      <c r="C53" s="355">
        <v>3.0</v>
      </c>
      <c r="D53" s="354" t="s">
        <v>219</v>
      </c>
      <c r="E53" s="354" t="s">
        <v>40</v>
      </c>
      <c r="F53" s="355">
        <v>3.0</v>
      </c>
      <c r="G53" s="355" t="s">
        <v>981</v>
      </c>
      <c r="H53" s="355" t="s">
        <v>981</v>
      </c>
      <c r="I53" s="355">
        <v>77.0</v>
      </c>
      <c r="J53" s="355">
        <v>2025.0</v>
      </c>
      <c r="K53" s="356">
        <v>10.0</v>
      </c>
      <c r="L53" s="357" t="s">
        <v>52</v>
      </c>
      <c r="M53" s="358">
        <f>ACTIVIDADES_V!J110</f>
        <v>0.3</v>
      </c>
      <c r="N53" s="359">
        <f>ACTIVIDADES_V!K110</f>
        <v>0</v>
      </c>
      <c r="O53" s="377">
        <v>0.3</v>
      </c>
      <c r="P53" s="354"/>
      <c r="Q53" s="378">
        <v>2.093953E9</v>
      </c>
      <c r="R53" s="378">
        <v>1.83634268E8</v>
      </c>
      <c r="S53" s="378">
        <v>2.093953E9</v>
      </c>
      <c r="T53" s="363">
        <v>3.0</v>
      </c>
      <c r="U53" s="354">
        <f>U52+0.3</f>
        <v>2.6</v>
      </c>
      <c r="V53" s="378">
        <v>2.093953E9</v>
      </c>
      <c r="W53" s="378">
        <v>1.9426368E9</v>
      </c>
      <c r="X53" s="378">
        <v>2.093953E9</v>
      </c>
      <c r="Y53" s="362">
        <v>1.446980333E9</v>
      </c>
      <c r="Z53" s="358">
        <v>0.0</v>
      </c>
      <c r="AA53" s="358">
        <v>0.0</v>
      </c>
      <c r="AB53" s="378">
        <v>1.83634268E8</v>
      </c>
      <c r="AC53" s="378">
        <v>1.83634268E8</v>
      </c>
      <c r="AD53" s="354" t="str">
        <f>ACTIVIDADES_V!AH110</f>
        <v>En el mes de octubre se avanzó en 0,3 alcanzando un acumulado de 2,6 en la elaboración de 3 reportes programados para la vigencia. Las acciones fueron:
Plan de Gestión Ambiental: Socialización del instrumento ambiental a 10 equipos de las diferentes dependencias de la SDA.
Instancias: Seguimiento a la participación en las instancias de coordinación distritales con corte de octubre. 
Región: Elaboración del documento de oportunidades para la seguridad hídrica en el marco de la Región Administrativa y de Planeación Especial (RAP-E Región Central).
Análisis económico ambiental: Consolidación del análisis económico de CECAS a través de la relación costo beneficio con su respectivo procesamiento de datos.
Ordenamiento: Elaboración segunda versión DTS actualización información cartográfica de las corrientes hídricas de Bogotá. Generación imágenes para documento “Plan estratégico institucional”.
Planeación estratégica: Se consolidaron los indicadores PEI, avanzando en la solicitud de reporte a las áreas.
Comisión Intersectorial de Gestión del Riesgo y el Cambio Climático-CIGRCC: Se asistió a la sesión 4ª y 2ª extraordinaria de la comisión.
Consejo Se reportó el avance en el proceso de formulación de la Estrategia Social y Comunitaria en Gestión del Riesgo.
Mesa de Salud Ambiental CIPSSA: Se generó reunión de articulación y planeación para la ejecución de las mesas del año 2025 y revisión del plan de acción.</v>
      </c>
      <c r="AE53" s="354" t="str">
        <f>ACTIVIDADES_V!AI110</f>
        <v>N/A</v>
      </c>
      <c r="AF53" s="354" t="str">
        <f>ACTIVIDADES_V!AJ110</f>
        <v>N/A</v>
      </c>
      <c r="AG53" s="354" t="str">
        <f>ACTIVIDADES_V!AK110</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53" s="365" t="str">
        <f>ACTIVIDADES_V!AL110</f>
        <v>https://drive.google.com/drive/folders/10w1ZA1W3-TsGPM1yqR95XJU6wQeHY3cS</v>
      </c>
      <c r="AI53" s="366" t="s">
        <v>981</v>
      </c>
      <c r="AJ53" s="366" t="s">
        <v>43</v>
      </c>
      <c r="AK53" s="366" t="s">
        <v>43</v>
      </c>
      <c r="AL53" s="366" t="s">
        <v>43</v>
      </c>
      <c r="AM53" s="366" t="s">
        <v>983</v>
      </c>
      <c r="AN53" s="366" t="s">
        <v>43</v>
      </c>
      <c r="AO53" s="367"/>
      <c r="AP53" s="367"/>
      <c r="AQ53" s="367"/>
      <c r="AR53" s="367"/>
      <c r="AS53" s="367"/>
      <c r="AT53" s="367" t="s">
        <v>984</v>
      </c>
      <c r="AU53" s="367" t="s">
        <v>984</v>
      </c>
      <c r="AV53" s="367" t="s">
        <v>984</v>
      </c>
      <c r="AW53" s="367" t="s">
        <v>984</v>
      </c>
      <c r="AX53" s="367" t="s">
        <v>984</v>
      </c>
      <c r="AY53" s="367" t="s">
        <v>984</v>
      </c>
      <c r="AZ53" s="367" t="s">
        <v>984</v>
      </c>
      <c r="BA53" s="367" t="s">
        <v>984</v>
      </c>
      <c r="BB53" s="367" t="s">
        <v>984</v>
      </c>
      <c r="BC53" s="367" t="s">
        <v>984</v>
      </c>
      <c r="BD53" s="367" t="s">
        <v>984</v>
      </c>
      <c r="BE53" s="367" t="s">
        <v>984</v>
      </c>
      <c r="BF53" s="367" t="s">
        <v>984</v>
      </c>
      <c r="BG53" s="367" t="s">
        <v>984</v>
      </c>
      <c r="BH53" s="367" t="s">
        <v>984</v>
      </c>
      <c r="BI53" s="367" t="s">
        <v>984</v>
      </c>
      <c r="BJ53" s="367" t="s">
        <v>984</v>
      </c>
      <c r="BK53" s="367" t="s">
        <v>984</v>
      </c>
      <c r="BL53" s="367" t="s">
        <v>984</v>
      </c>
      <c r="BM53" s="367" t="s">
        <v>984</v>
      </c>
      <c r="BN53" s="368"/>
      <c r="BO53" s="209"/>
      <c r="BP53" s="209"/>
      <c r="BQ53" s="209"/>
      <c r="BR53" s="209"/>
      <c r="BS53" s="209"/>
      <c r="BT53" s="209"/>
      <c r="BU53" s="209"/>
      <c r="BV53" s="209"/>
      <c r="BW53" s="209"/>
      <c r="BX53" s="209"/>
      <c r="BY53" s="209"/>
      <c r="BZ53" s="209"/>
      <c r="CA53" s="209"/>
      <c r="CB53" s="209"/>
      <c r="CC53" s="209"/>
      <c r="CD53" s="209"/>
      <c r="CE53" s="209"/>
      <c r="CF53" s="209"/>
      <c r="CG53" s="209"/>
      <c r="CH53" s="209"/>
      <c r="CI53" s="209"/>
    </row>
    <row r="54" ht="13.5" customHeight="1">
      <c r="A54" s="353">
        <v>8054.0</v>
      </c>
      <c r="B54" s="354" t="s">
        <v>218</v>
      </c>
      <c r="C54" s="355">
        <v>3.0</v>
      </c>
      <c r="D54" s="354" t="s">
        <v>219</v>
      </c>
      <c r="E54" s="354" t="s">
        <v>40</v>
      </c>
      <c r="F54" s="355">
        <v>3.0</v>
      </c>
      <c r="G54" s="355" t="s">
        <v>981</v>
      </c>
      <c r="H54" s="355" t="s">
        <v>981</v>
      </c>
      <c r="I54" s="355">
        <v>77.0</v>
      </c>
      <c r="J54" s="355">
        <v>2025.0</v>
      </c>
      <c r="K54" s="356">
        <v>11.0</v>
      </c>
      <c r="L54" s="357" t="s">
        <v>55</v>
      </c>
      <c r="M54" s="358">
        <f>ACTIVIDADES_V!J111</f>
        <v>0.3</v>
      </c>
      <c r="N54" s="359">
        <f>ACTIVIDADES_V!K111</f>
        <v>0</v>
      </c>
      <c r="O54" s="377">
        <v>0.3</v>
      </c>
      <c r="P54" s="354"/>
      <c r="Q54" s="378">
        <v>2.121203001E9</v>
      </c>
      <c r="R54" s="378">
        <v>1.83634268E8</v>
      </c>
      <c r="S54" s="378">
        <v>2.121203001E9</v>
      </c>
      <c r="T54" s="354">
        <v>3.0</v>
      </c>
      <c r="U54" s="354">
        <v>2.9</v>
      </c>
      <c r="V54" s="378">
        <v>2.121203001E9</v>
      </c>
      <c r="W54" s="378">
        <v>1.9426368E9</v>
      </c>
      <c r="X54" s="378">
        <v>2.121203001E9</v>
      </c>
      <c r="Y54" s="362">
        <v>1.611264666E9</v>
      </c>
      <c r="Z54" s="358"/>
      <c r="AA54" s="358"/>
      <c r="AB54" s="378">
        <v>1.83634268E8</v>
      </c>
      <c r="AC54" s="378">
        <v>1.83634268E8</v>
      </c>
      <c r="AD54" s="354" t="str">
        <f>ACTIVIDADES_V!AH111</f>
        <v>En el mes de noviembre se avanzó en 0,3 alcanzando un acumulado de 2,9 en la elaboración de 3 reportes programados para la vigencia. Las acciones fueron:
Plan de Gestión Ambiental: Se finalizó el prototipo funcional Tablero de control del Plan de Gestión Ambiental.
Instancias: Seguimiento a la participación en las instancias de coordinación distritales con corte de noviembre. 
Región: Revisión del anteproyecto de presupuesto expuesto por la Oficina de Integración Regional de la SDP para los esquemas de asociatividad territorial del Distrito Capital para la vigencia 2026.
Análisis económico ambiental: Elaboración del resumen ejecutivo del análisis económico de CECAS a través de la relación costo beneficio con su respectiva ficha técnica.
Ordenamiento: Elaboración primera versión documento de análisis comparativo entre las estructuras territoriales del POT - Decreto Distrital 555 de 2021.
Planeación estratégica: Parametrización y puesta en funcionamiento del tablero de control del Plan Estratégico Institucional con vista general, indicadores y metas y hoja de vida de indicadores.
Se realizó la primera entrega del prototipo del tablero de control del seguimiento a las Instancias de Coordinación Distrital con el apoyo del equipo de Tableros de Control.
Mesa de Salud Ambiental CIPSSA: Se gestionó la revisión y firma del informe de gestión de tercer trimestre de la CIPSSA por parte de la Presidencia y Secretaría Técnica.</v>
      </c>
      <c r="AE54" s="354" t="str">
        <f>ACTIVIDADES_V!AI111</f>
        <v>N/A</v>
      </c>
      <c r="AF54" s="354" t="str">
        <f>ACTIVIDADES_V!AJ111</f>
        <v>N/A</v>
      </c>
      <c r="AG54" s="354" t="str">
        <f>ACTIVIDADES_V!AK111</f>
        <v>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54" s="365" t="str">
        <f>ACTIVIDADES_V!AL111</f>
        <v>https://drive.google.com/drive/folders/1cgTQuT4w6Vx54x2HWvgFTXfVXBdkxNLY</v>
      </c>
      <c r="AI54" s="366" t="s">
        <v>981</v>
      </c>
      <c r="AJ54" s="366" t="s">
        <v>43</v>
      </c>
      <c r="AK54" s="366" t="s">
        <v>43</v>
      </c>
      <c r="AL54" s="366" t="s">
        <v>43</v>
      </c>
      <c r="AM54" s="366" t="s">
        <v>983</v>
      </c>
      <c r="AN54" s="366" t="s">
        <v>43</v>
      </c>
      <c r="AO54" s="367"/>
      <c r="AP54" s="367"/>
      <c r="AQ54" s="367"/>
      <c r="AR54" s="367"/>
      <c r="AS54" s="367"/>
      <c r="AT54" s="367" t="s">
        <v>984</v>
      </c>
      <c r="AU54" s="367" t="s">
        <v>984</v>
      </c>
      <c r="AV54" s="367" t="s">
        <v>984</v>
      </c>
      <c r="AW54" s="367" t="s">
        <v>984</v>
      </c>
      <c r="AX54" s="367" t="s">
        <v>984</v>
      </c>
      <c r="AY54" s="367" t="s">
        <v>984</v>
      </c>
      <c r="AZ54" s="367" t="s">
        <v>984</v>
      </c>
      <c r="BA54" s="367" t="s">
        <v>984</v>
      </c>
      <c r="BB54" s="367" t="s">
        <v>984</v>
      </c>
      <c r="BC54" s="367" t="s">
        <v>984</v>
      </c>
      <c r="BD54" s="367" t="s">
        <v>984</v>
      </c>
      <c r="BE54" s="367" t="s">
        <v>984</v>
      </c>
      <c r="BF54" s="367" t="s">
        <v>984</v>
      </c>
      <c r="BG54" s="367" t="s">
        <v>984</v>
      </c>
      <c r="BH54" s="367" t="s">
        <v>984</v>
      </c>
      <c r="BI54" s="367" t="s">
        <v>984</v>
      </c>
      <c r="BJ54" s="367" t="s">
        <v>984</v>
      </c>
      <c r="BK54" s="367" t="s">
        <v>984</v>
      </c>
      <c r="BL54" s="367" t="s">
        <v>984</v>
      </c>
      <c r="BM54" s="367" t="s">
        <v>984</v>
      </c>
      <c r="BN54" s="368"/>
      <c r="BO54" s="209"/>
      <c r="BP54" s="209"/>
      <c r="BQ54" s="209"/>
      <c r="BR54" s="209"/>
      <c r="BS54" s="209"/>
      <c r="BT54" s="209"/>
      <c r="BU54" s="209"/>
      <c r="BV54" s="209"/>
      <c r="BW54" s="209"/>
      <c r="BX54" s="209"/>
      <c r="BY54" s="209"/>
      <c r="BZ54" s="209"/>
      <c r="CA54" s="209"/>
      <c r="CB54" s="209"/>
      <c r="CC54" s="209"/>
      <c r="CD54" s="209"/>
      <c r="CE54" s="209"/>
      <c r="CF54" s="209"/>
      <c r="CG54" s="209"/>
      <c r="CH54" s="209"/>
      <c r="CI54" s="209"/>
    </row>
    <row r="55" ht="13.5" customHeight="1">
      <c r="A55" s="353">
        <v>8054.0</v>
      </c>
      <c r="B55" s="354" t="s">
        <v>218</v>
      </c>
      <c r="C55" s="355">
        <v>3.0</v>
      </c>
      <c r="D55" s="354" t="s">
        <v>219</v>
      </c>
      <c r="E55" s="354" t="s">
        <v>40</v>
      </c>
      <c r="F55" s="355">
        <v>3.0</v>
      </c>
      <c r="G55" s="355" t="s">
        <v>981</v>
      </c>
      <c r="H55" s="355" t="s">
        <v>981</v>
      </c>
      <c r="I55" s="355">
        <v>77.0</v>
      </c>
      <c r="J55" s="355">
        <v>2025.0</v>
      </c>
      <c r="K55" s="356">
        <v>12.0</v>
      </c>
      <c r="L55" s="357" t="s">
        <v>59</v>
      </c>
      <c r="M55" s="358">
        <f>ACTIVIDADES_V!J112</f>
        <v>0.1</v>
      </c>
      <c r="N55" s="359">
        <f>ACTIVIDADES_V!K112</f>
        <v>14931806</v>
      </c>
      <c r="O55" s="377">
        <v>0.1</v>
      </c>
      <c r="P55" s="354"/>
      <c r="Q55" s="378">
        <v>1.980236801E9</v>
      </c>
      <c r="R55" s="378">
        <v>1.83634268E8</v>
      </c>
      <c r="S55" s="378">
        <v>1.980236801E9</v>
      </c>
      <c r="T55" s="354">
        <v>3.0</v>
      </c>
      <c r="U55" s="354">
        <v>3.0</v>
      </c>
      <c r="V55" s="378">
        <v>1.980236801E9</v>
      </c>
      <c r="W55" s="378">
        <v>1.9658368E9</v>
      </c>
      <c r="X55" s="378">
        <v>1.980236801E9</v>
      </c>
      <c r="Y55" s="374">
        <v>1.931323133E9</v>
      </c>
      <c r="Z55" s="358"/>
      <c r="AA55" s="358"/>
      <c r="AB55" s="378">
        <v>1.83634268E8</v>
      </c>
      <c r="AC55" s="378">
        <v>1.83634268E8</v>
      </c>
      <c r="AD55" s="354" t="str">
        <f>ACTIVIDADES_V!AH112</f>
        <v>En el mes de diciembre se avanzó en 0,1 alcanzando un acumulado de 3 que corresponde a la elaboración de 3 reportes programados para la vigencia. Las acciones fueron:
Plan de Gestión Ambiental: Se realizó la alineación de las metas estratégicas del PGA con las metas estratégicas de PEI y las metas priorizadas del PACA.
Instancias: Seguimiento a la participación en las instancias de coordinación distritales con corte de diciembre. 
Región: Elaboración del informe de gestión de articulación regional entre la Secretaría Distrital de Ambiente y la Comisión Conjunta de Ecosistemas Estratégicos de la Región Central de la Cordillera Oriental CEERCCO 2024 - 2025.
Análisis económico ambiental: Propuesta y ajustes a documento técnico Anexo Obras por Impuestos, de acuerdo con la propuesta generada por el equipo de Cooperación.
Ordenamiento: Elaboración tercera versión documento de análisis comparativo entre las estructuras territoriales del POT - Decreto Distrital 555 de 2021.
Planeación estratégica: Se consolidó en una sola matriz los indicadores del PEI y los indicadores de los legados o metas priorizadas.
Mesa de Salud Ambiental CIPSSA: Solicitud cargue de documentos – CIPSSA.</v>
      </c>
      <c r="AE55" s="354" t="str">
        <f>ACTIVIDADES_V!AI112</f>
        <v>N/A</v>
      </c>
      <c r="AF55" s="354" t="str">
        <f>ACTIVIDADES_V!AJ112</f>
        <v>N/A</v>
      </c>
      <c r="AG55" s="354" t="str">
        <f>ACTIVIDADES_V!AK112</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55" s="365" t="str">
        <f>ACTIVIDADES_V!AL112</f>
        <v>https://drive.google.com/drive/folders/1A1g5RWuYLB8ljk7GASTiElRvNNkP6Czn</v>
      </c>
      <c r="AI55" s="366" t="s">
        <v>981</v>
      </c>
      <c r="AJ55" s="366" t="s">
        <v>43</v>
      </c>
      <c r="AK55" s="366" t="s">
        <v>43</v>
      </c>
      <c r="AL55" s="366" t="s">
        <v>43</v>
      </c>
      <c r="AM55" s="366" t="s">
        <v>983</v>
      </c>
      <c r="AN55" s="366" t="s">
        <v>43</v>
      </c>
      <c r="AO55" s="367"/>
      <c r="AP55" s="367"/>
      <c r="AQ55" s="367"/>
      <c r="AR55" s="367"/>
      <c r="AS55" s="367"/>
      <c r="AT55" s="367" t="s">
        <v>984</v>
      </c>
      <c r="AU55" s="367" t="s">
        <v>984</v>
      </c>
      <c r="AV55" s="367" t="s">
        <v>984</v>
      </c>
      <c r="AW55" s="367" t="s">
        <v>984</v>
      </c>
      <c r="AX55" s="367" t="s">
        <v>984</v>
      </c>
      <c r="AY55" s="367" t="s">
        <v>984</v>
      </c>
      <c r="AZ55" s="367" t="s">
        <v>984</v>
      </c>
      <c r="BA55" s="367" t="s">
        <v>984</v>
      </c>
      <c r="BB55" s="367" t="s">
        <v>984</v>
      </c>
      <c r="BC55" s="367" t="s">
        <v>984</v>
      </c>
      <c r="BD55" s="367" t="s">
        <v>984</v>
      </c>
      <c r="BE55" s="367" t="s">
        <v>984</v>
      </c>
      <c r="BF55" s="367" t="s">
        <v>984</v>
      </c>
      <c r="BG55" s="367" t="s">
        <v>984</v>
      </c>
      <c r="BH55" s="367" t="s">
        <v>984</v>
      </c>
      <c r="BI55" s="367" t="s">
        <v>984</v>
      </c>
      <c r="BJ55" s="367" t="s">
        <v>984</v>
      </c>
      <c r="BK55" s="367" t="s">
        <v>984</v>
      </c>
      <c r="BL55" s="367" t="s">
        <v>984</v>
      </c>
      <c r="BM55" s="367" t="s">
        <v>984</v>
      </c>
      <c r="BN55" s="368"/>
      <c r="BO55" s="209"/>
      <c r="BP55" s="209"/>
      <c r="BQ55" s="209"/>
      <c r="BR55" s="209"/>
      <c r="BS55" s="209"/>
      <c r="BT55" s="209"/>
      <c r="BU55" s="209"/>
      <c r="BV55" s="209"/>
      <c r="BW55" s="209"/>
      <c r="BX55" s="209"/>
      <c r="BY55" s="209"/>
      <c r="BZ55" s="209"/>
      <c r="CA55" s="209"/>
      <c r="CB55" s="209"/>
      <c r="CC55" s="209"/>
      <c r="CD55" s="209"/>
      <c r="CE55" s="209"/>
      <c r="CF55" s="209"/>
      <c r="CG55" s="209"/>
      <c r="CH55" s="209"/>
      <c r="CI55" s="209"/>
    </row>
    <row r="56" ht="13.5" customHeight="1">
      <c r="A56" s="353">
        <v>8054.0</v>
      </c>
      <c r="B56" s="354" t="s">
        <v>218</v>
      </c>
      <c r="C56" s="355">
        <v>4.0</v>
      </c>
      <c r="D56" s="354" t="s">
        <v>265</v>
      </c>
      <c r="E56" s="354" t="s">
        <v>40</v>
      </c>
      <c r="F56" s="355">
        <v>4.0</v>
      </c>
      <c r="G56" s="355" t="s">
        <v>981</v>
      </c>
      <c r="H56" s="355" t="s">
        <v>981</v>
      </c>
      <c r="I56" s="355">
        <v>77.0</v>
      </c>
      <c r="J56" s="355">
        <v>2025.0</v>
      </c>
      <c r="K56" s="356">
        <v>1.0</v>
      </c>
      <c r="L56" s="357" t="s">
        <v>62</v>
      </c>
      <c r="M56" s="358">
        <v>2.0</v>
      </c>
      <c r="N56" s="359">
        <f>ACTIVIDADES_V!K143</f>
        <v>691089750</v>
      </c>
      <c r="O56" s="380">
        <v>2.0</v>
      </c>
      <c r="P56" s="361">
        <v>0.0</v>
      </c>
      <c r="Q56" s="378">
        <v>7.3969E8</v>
      </c>
      <c r="R56" s="378">
        <v>5.5519767E7</v>
      </c>
      <c r="S56" s="378">
        <v>7.3969E8</v>
      </c>
      <c r="T56" s="354">
        <v>24.0</v>
      </c>
      <c r="U56" s="379">
        <f>ACTIVIDADES_V!R143</f>
        <v>2</v>
      </c>
      <c r="V56" s="378">
        <f t="shared" ref="V56:V59" si="19">Q56</f>
        <v>739690000</v>
      </c>
      <c r="W56" s="378">
        <f>ACTIVIDADES_V!T143</f>
        <v>139590000</v>
      </c>
      <c r="X56" s="378">
        <f t="shared" ref="X56:X59" si="20">S56</f>
        <v>739690000</v>
      </c>
      <c r="Y56" s="362">
        <f>ACTIVIDADES_V!V143</f>
        <v>0</v>
      </c>
      <c r="Z56" s="358">
        <v>0.0</v>
      </c>
      <c r="AA56" s="358">
        <v>0.0</v>
      </c>
      <c r="AB56" s="378">
        <f t="shared" ref="AB56:AB59" si="21">R56</f>
        <v>55519767</v>
      </c>
      <c r="AC56" s="378">
        <v>1.9083E7</v>
      </c>
      <c r="AD56" s="354" t="s">
        <v>986</v>
      </c>
      <c r="AE56" s="354" t="s">
        <v>43</v>
      </c>
      <c r="AF56" s="354" t="s">
        <v>43</v>
      </c>
      <c r="AG56" s="354" t="s">
        <v>267</v>
      </c>
      <c r="AH56" s="365" t="s">
        <v>281</v>
      </c>
      <c r="AI56" s="366" t="s">
        <v>981</v>
      </c>
      <c r="AJ56" s="366" t="s">
        <v>43</v>
      </c>
      <c r="AK56" s="366" t="s">
        <v>43</v>
      </c>
      <c r="AL56" s="366" t="s">
        <v>43</v>
      </c>
      <c r="AM56" s="366" t="s">
        <v>983</v>
      </c>
      <c r="AN56" s="366" t="s">
        <v>43</v>
      </c>
      <c r="AO56" s="367"/>
      <c r="AP56" s="367"/>
      <c r="AQ56" s="367"/>
      <c r="AR56" s="367"/>
      <c r="AS56" s="367"/>
      <c r="AT56" s="367" t="s">
        <v>984</v>
      </c>
      <c r="AU56" s="367" t="s">
        <v>984</v>
      </c>
      <c r="AV56" s="367" t="s">
        <v>984</v>
      </c>
      <c r="AW56" s="367" t="s">
        <v>984</v>
      </c>
      <c r="AX56" s="367" t="s">
        <v>984</v>
      </c>
      <c r="AY56" s="367" t="s">
        <v>984</v>
      </c>
      <c r="AZ56" s="367" t="s">
        <v>984</v>
      </c>
      <c r="BA56" s="367" t="s">
        <v>984</v>
      </c>
      <c r="BB56" s="367" t="s">
        <v>984</v>
      </c>
      <c r="BC56" s="367" t="s">
        <v>984</v>
      </c>
      <c r="BD56" s="367" t="s">
        <v>984</v>
      </c>
      <c r="BE56" s="367" t="s">
        <v>984</v>
      </c>
      <c r="BF56" s="367" t="s">
        <v>984</v>
      </c>
      <c r="BG56" s="367" t="s">
        <v>984</v>
      </c>
      <c r="BH56" s="367" t="s">
        <v>984</v>
      </c>
      <c r="BI56" s="367" t="s">
        <v>984</v>
      </c>
      <c r="BJ56" s="367" t="s">
        <v>984</v>
      </c>
      <c r="BK56" s="367" t="s">
        <v>984</v>
      </c>
      <c r="BL56" s="367" t="s">
        <v>984</v>
      </c>
      <c r="BM56" s="367" t="s">
        <v>984</v>
      </c>
      <c r="BN56" s="368"/>
      <c r="BO56" s="209"/>
      <c r="BP56" s="209"/>
      <c r="BQ56" s="209"/>
      <c r="BR56" s="209"/>
      <c r="BS56" s="209"/>
      <c r="BT56" s="209"/>
      <c r="BU56" s="209"/>
      <c r="BV56" s="209"/>
      <c r="BW56" s="209"/>
      <c r="BX56" s="209"/>
      <c r="BY56" s="209"/>
      <c r="BZ56" s="209"/>
      <c r="CA56" s="209"/>
      <c r="CB56" s="209"/>
      <c r="CC56" s="209"/>
      <c r="CD56" s="209"/>
      <c r="CE56" s="209"/>
      <c r="CF56" s="209"/>
      <c r="CG56" s="209"/>
      <c r="CH56" s="209"/>
      <c r="CI56" s="209"/>
    </row>
    <row r="57" ht="13.5" customHeight="1">
      <c r="A57" s="353">
        <v>8054.0</v>
      </c>
      <c r="B57" s="354" t="s">
        <v>218</v>
      </c>
      <c r="C57" s="355">
        <v>4.0</v>
      </c>
      <c r="D57" s="354" t="s">
        <v>265</v>
      </c>
      <c r="E57" s="354" t="s">
        <v>40</v>
      </c>
      <c r="F57" s="355">
        <v>4.0</v>
      </c>
      <c r="G57" s="355" t="s">
        <v>981</v>
      </c>
      <c r="H57" s="355" t="s">
        <v>981</v>
      </c>
      <c r="I57" s="355">
        <v>77.0</v>
      </c>
      <c r="J57" s="355">
        <v>2025.0</v>
      </c>
      <c r="K57" s="356">
        <v>2.0</v>
      </c>
      <c r="L57" s="357" t="s">
        <v>65</v>
      </c>
      <c r="M57" s="358">
        <f>ACTIVIDADES_V!J144</f>
        <v>2</v>
      </c>
      <c r="N57" s="359">
        <f>ACTIVIDADES_V!K144</f>
        <v>21777832</v>
      </c>
      <c r="O57" s="380">
        <v>2.0</v>
      </c>
      <c r="P57" s="354"/>
      <c r="Q57" s="378">
        <v>7.3969E8</v>
      </c>
      <c r="R57" s="378">
        <v>5.5519767E7</v>
      </c>
      <c r="S57" s="378">
        <v>7.3969E8</v>
      </c>
      <c r="T57" s="354">
        <v>24.0</v>
      </c>
      <c r="U57" s="379">
        <v>4.0</v>
      </c>
      <c r="V57" s="378">
        <f t="shared" si="19"/>
        <v>739690000</v>
      </c>
      <c r="W57" s="378">
        <f>ACTIVIDADES_V!T144+W56</f>
        <v>614716367</v>
      </c>
      <c r="X57" s="378">
        <f t="shared" si="20"/>
        <v>739690000</v>
      </c>
      <c r="Y57" s="362">
        <f>ACTIVIDADES_V!V144</f>
        <v>501600</v>
      </c>
      <c r="Z57" s="358">
        <v>0.0</v>
      </c>
      <c r="AA57" s="358">
        <v>0.0</v>
      </c>
      <c r="AB57" s="378">
        <f t="shared" si="21"/>
        <v>55519767</v>
      </c>
      <c r="AC57" s="378">
        <v>4.9922767E7</v>
      </c>
      <c r="AD57" s="354" t="str">
        <f>ACTIVIDADES_V!AH144</f>
        <v>Se elaboraron cuatro (4) informes de los 12 informes programados en la vigencia 2025, equivalentees al 33,33%. Las acciones más representativas fueron:
Acción 1: se elaboró la propuesta de trabajo para el desarrollo de la Medición de Percepción ambiental. 
Acción 2: se realizó la descripción de 10 especies de aves que se incluirán en la Guía Bogotá Silvestre. Se realizó seguimiento a los datos que integran el Arrow copy. 
Acción 3: 
Acción 4: se tuvo un total de 42.724 visitas en el portal web del OAB y se realizaron dos divulgaciones del OAB para universidades. Se continuó con la administración de los observatorios. </v>
      </c>
      <c r="AE57" s="354" t="str">
        <f>ACTIVIDADES_V!AI144</f>
        <v>N/A</v>
      </c>
      <c r="AF57" s="354" t="str">
        <f>ACTIVIDADES_V!AJ144</f>
        <v>N/A</v>
      </c>
      <c r="AG57" s="354" t="str">
        <f>ACTIVIDADES_V!AK144</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 </v>
      </c>
      <c r="AH57" s="365" t="str">
        <f>ACTIVIDADES_V!AL144</f>
        <v>https://drive.google.com/drive/folders/1ucpr5efugVZF_fLTKUDK7M0IFOtg_Ltd</v>
      </c>
      <c r="AI57" s="366" t="s">
        <v>981</v>
      </c>
      <c r="AJ57" s="366" t="s">
        <v>43</v>
      </c>
      <c r="AK57" s="366" t="s">
        <v>43</v>
      </c>
      <c r="AL57" s="366" t="s">
        <v>43</v>
      </c>
      <c r="AM57" s="366" t="s">
        <v>983</v>
      </c>
      <c r="AN57" s="366" t="s">
        <v>43</v>
      </c>
      <c r="AO57" s="367"/>
      <c r="AP57" s="367"/>
      <c r="AQ57" s="367"/>
      <c r="AR57" s="367"/>
      <c r="AS57" s="367"/>
      <c r="AT57" s="367" t="s">
        <v>984</v>
      </c>
      <c r="AU57" s="367" t="s">
        <v>984</v>
      </c>
      <c r="AV57" s="367" t="s">
        <v>984</v>
      </c>
      <c r="AW57" s="367" t="s">
        <v>984</v>
      </c>
      <c r="AX57" s="367" t="s">
        <v>984</v>
      </c>
      <c r="AY57" s="367" t="s">
        <v>984</v>
      </c>
      <c r="AZ57" s="367" t="s">
        <v>984</v>
      </c>
      <c r="BA57" s="367" t="s">
        <v>984</v>
      </c>
      <c r="BB57" s="367" t="s">
        <v>984</v>
      </c>
      <c r="BC57" s="367" t="s">
        <v>984</v>
      </c>
      <c r="BD57" s="367" t="s">
        <v>984</v>
      </c>
      <c r="BE57" s="367" t="s">
        <v>984</v>
      </c>
      <c r="BF57" s="367" t="s">
        <v>984</v>
      </c>
      <c r="BG57" s="367" t="s">
        <v>984</v>
      </c>
      <c r="BH57" s="367" t="s">
        <v>984</v>
      </c>
      <c r="BI57" s="367" t="s">
        <v>984</v>
      </c>
      <c r="BJ57" s="367" t="s">
        <v>984</v>
      </c>
      <c r="BK57" s="367" t="s">
        <v>984</v>
      </c>
      <c r="BL57" s="367" t="s">
        <v>984</v>
      </c>
      <c r="BM57" s="367" t="s">
        <v>984</v>
      </c>
      <c r="BN57" s="368"/>
      <c r="BO57" s="209"/>
      <c r="BP57" s="209"/>
      <c r="BQ57" s="209"/>
      <c r="BR57" s="209"/>
      <c r="BS57" s="209"/>
      <c r="BT57" s="209"/>
      <c r="BU57" s="209"/>
      <c r="BV57" s="209"/>
      <c r="BW57" s="209"/>
      <c r="BX57" s="209"/>
      <c r="BY57" s="209"/>
      <c r="BZ57" s="209"/>
      <c r="CA57" s="209"/>
      <c r="CB57" s="209"/>
      <c r="CC57" s="209"/>
      <c r="CD57" s="209"/>
      <c r="CE57" s="209"/>
      <c r="CF57" s="209"/>
      <c r="CG57" s="209"/>
      <c r="CH57" s="209"/>
      <c r="CI57" s="209"/>
    </row>
    <row r="58" ht="14.25" customHeight="1">
      <c r="A58" s="353">
        <v>8054.0</v>
      </c>
      <c r="B58" s="354" t="s">
        <v>218</v>
      </c>
      <c r="C58" s="355">
        <v>4.0</v>
      </c>
      <c r="D58" s="354" t="s">
        <v>265</v>
      </c>
      <c r="E58" s="354" t="s">
        <v>40</v>
      </c>
      <c r="F58" s="355">
        <v>4.0</v>
      </c>
      <c r="G58" s="355" t="s">
        <v>981</v>
      </c>
      <c r="H58" s="355" t="s">
        <v>981</v>
      </c>
      <c r="I58" s="355">
        <v>77.0</v>
      </c>
      <c r="J58" s="355">
        <v>2025.0</v>
      </c>
      <c r="K58" s="356">
        <v>3.0</v>
      </c>
      <c r="L58" s="357" t="s">
        <v>68</v>
      </c>
      <c r="M58" s="358">
        <f>ACTIVIDADES_V!J145</f>
        <v>2</v>
      </c>
      <c r="N58" s="359">
        <f>ACTIVIDADES_V!K145</f>
        <v>488053</v>
      </c>
      <c r="O58" s="380">
        <v>2.0</v>
      </c>
      <c r="P58" s="354"/>
      <c r="Q58" s="378">
        <v>7.3969E8</v>
      </c>
      <c r="R58" s="378">
        <v>5.5519767E7</v>
      </c>
      <c r="S58" s="378">
        <v>7.3969E8</v>
      </c>
      <c r="T58" s="354">
        <v>24.0</v>
      </c>
      <c r="U58" s="379">
        <v>6.0</v>
      </c>
      <c r="V58" s="378">
        <f t="shared" si="19"/>
        <v>739690000</v>
      </c>
      <c r="W58" s="378">
        <f>W57</f>
        <v>614716367</v>
      </c>
      <c r="X58" s="378">
        <f t="shared" si="20"/>
        <v>739690000</v>
      </c>
      <c r="Y58" s="362">
        <f>ACTIVIDADES_V!V145+Y57</f>
        <v>33365367</v>
      </c>
      <c r="Z58" s="358">
        <v>0.0</v>
      </c>
      <c r="AA58" s="358">
        <v>0.0</v>
      </c>
      <c r="AB58" s="378">
        <f t="shared" si="21"/>
        <v>55519767</v>
      </c>
      <c r="AC58" s="378">
        <v>5.5519767E7</v>
      </c>
      <c r="AD58" s="354" t="str">
        <f>ACTIVIDADES_V!AH145</f>
        <v>En el mes de marzo se avanzó en 2, alcanzando un acumulado de 6 informes de los 12 programados para la vigencia. Las acciones más representativas fueron:
 Acción 1: se elaboró la ficha técnica para dar a conocer el ejercicio de medición de percepción, insumo que se remitirá a las entidades pertinenetes junto con el formato para la recopilación de necesidades de información. 
 Acción 2: se realizó la descripción de 28 especies de aves y una de peces que se incluirán en la Guía Bogotá Silvestre. Se realizó la corrección y seguimiento de los usuarios directivos de la SDA y se realizó la asignación de metadatos a los perfiles de administrador de la plataforma. En el caso de los Story maps, se adicionaron los nombres de los autores de las fotografías, así como las especies de flora y fauna dentro de las mismas (cuando aplique). 
 Acción 3: Se realizó una revisión y análisis del histórico de emisiones GEI reportados en los inventarios con el objetivo de actualizar las trayectorias de reducción de emisones. Los puntos de ajuste y depuración identificados se publicarán en el documento técnico soporte del inventario GEI de Bogotá 2023
 Acción 4: se tuvo un total de 47.623 visitas en el portal web del OAB y se realizó una divulgación para el Observatorio Dominicano de Residuos Sólidos (ODRES) de República Dominicana. Se continuó con la administración de los observatorios.</v>
      </c>
      <c r="AE58" s="354" t="str">
        <f>ACTIVIDADES_V!AI145</f>
        <v>N/A</v>
      </c>
      <c r="AF58" s="354" t="str">
        <f>ACTIVIDADES_V!AJ145</f>
        <v>N/A</v>
      </c>
      <c r="AG58" s="354" t="str">
        <f>ACTIVIDADES_V!AK145</f>
        <v>En el  OAB registró 47.623 vistas, permitiendo a los visitantes acceder a 141 indicadores, de los cuales el 91,97 % se encuentran actualizados según el periodo de rezago. Adicionalmente, el equipo del OAB ha avanzado en el desarrollo de los productos Bogotá Guía Silvestre y Story Maps, con el objetivo de brindarle a la ciudadanía herramientas útiles para conocer la biodiversidad del Distrito.
Finalmente, la revisión del avance en la compilación del inventario GEI ha permitido identificar una serie de mejoras metodológicas para la actualización de la información. Esto fortalece la capacidad de seguimiento al cumplimiento de la política pública en su componente de mitigación.
</v>
      </c>
      <c r="AH58" s="365" t="str">
        <f>ACTIVIDADES_V!AL145</f>
        <v>https://drive.google.com/drive/folders/1n6vMBu4jp1Wc0daEzbINdiU1BJmFB14W</v>
      </c>
      <c r="AI58" s="366" t="s">
        <v>981</v>
      </c>
      <c r="AJ58" s="366" t="s">
        <v>43</v>
      </c>
      <c r="AK58" s="366" t="s">
        <v>43</v>
      </c>
      <c r="AL58" s="366" t="s">
        <v>43</v>
      </c>
      <c r="AM58" s="366" t="s">
        <v>983</v>
      </c>
      <c r="AN58" s="366" t="s">
        <v>43</v>
      </c>
      <c r="AO58" s="367"/>
      <c r="AP58" s="367"/>
      <c r="AQ58" s="367"/>
      <c r="AR58" s="367"/>
      <c r="AS58" s="367"/>
      <c r="AT58" s="367" t="s">
        <v>984</v>
      </c>
      <c r="AU58" s="367" t="s">
        <v>984</v>
      </c>
      <c r="AV58" s="367" t="s">
        <v>984</v>
      </c>
      <c r="AW58" s="367" t="s">
        <v>984</v>
      </c>
      <c r="AX58" s="367" t="s">
        <v>984</v>
      </c>
      <c r="AY58" s="367" t="s">
        <v>984</v>
      </c>
      <c r="AZ58" s="367" t="s">
        <v>984</v>
      </c>
      <c r="BA58" s="367" t="s">
        <v>984</v>
      </c>
      <c r="BB58" s="367" t="s">
        <v>984</v>
      </c>
      <c r="BC58" s="367" t="s">
        <v>984</v>
      </c>
      <c r="BD58" s="367" t="s">
        <v>984</v>
      </c>
      <c r="BE58" s="367" t="s">
        <v>984</v>
      </c>
      <c r="BF58" s="367" t="s">
        <v>984</v>
      </c>
      <c r="BG58" s="367" t="s">
        <v>984</v>
      </c>
      <c r="BH58" s="367" t="s">
        <v>984</v>
      </c>
      <c r="BI58" s="367" t="s">
        <v>984</v>
      </c>
      <c r="BJ58" s="367" t="s">
        <v>984</v>
      </c>
      <c r="BK58" s="367" t="s">
        <v>984</v>
      </c>
      <c r="BL58" s="367" t="s">
        <v>984</v>
      </c>
      <c r="BM58" s="367" t="s">
        <v>984</v>
      </c>
      <c r="BN58" s="368"/>
      <c r="BO58" s="209"/>
      <c r="BP58" s="209"/>
      <c r="BQ58" s="209"/>
      <c r="BR58" s="209"/>
      <c r="BS58" s="209"/>
      <c r="BT58" s="209"/>
      <c r="BU58" s="209"/>
      <c r="BV58" s="209"/>
      <c r="BW58" s="209"/>
      <c r="BX58" s="209"/>
      <c r="BY58" s="209"/>
      <c r="BZ58" s="209"/>
      <c r="CA58" s="209"/>
      <c r="CB58" s="209"/>
      <c r="CC58" s="209"/>
      <c r="CD58" s="209"/>
      <c r="CE58" s="209"/>
      <c r="CF58" s="209"/>
      <c r="CG58" s="209"/>
      <c r="CH58" s="209"/>
      <c r="CI58" s="209"/>
    </row>
    <row r="59" ht="13.5" customHeight="1">
      <c r="A59" s="353">
        <v>8054.0</v>
      </c>
      <c r="B59" s="354" t="s">
        <v>218</v>
      </c>
      <c r="C59" s="355">
        <v>4.0</v>
      </c>
      <c r="D59" s="354" t="s">
        <v>265</v>
      </c>
      <c r="E59" s="354" t="s">
        <v>40</v>
      </c>
      <c r="F59" s="355">
        <v>4.0</v>
      </c>
      <c r="G59" s="355" t="s">
        <v>981</v>
      </c>
      <c r="H59" s="355" t="s">
        <v>981</v>
      </c>
      <c r="I59" s="355">
        <v>77.0</v>
      </c>
      <c r="J59" s="355">
        <v>2025.0</v>
      </c>
      <c r="K59" s="356">
        <v>4.0</v>
      </c>
      <c r="L59" s="357" t="s">
        <v>71</v>
      </c>
      <c r="M59" s="358">
        <f>ACTIVIDADES_V!J146</f>
        <v>2</v>
      </c>
      <c r="N59" s="359">
        <f>ACTIVIDADES_V!K146</f>
        <v>0</v>
      </c>
      <c r="O59" s="380">
        <v>2.0</v>
      </c>
      <c r="P59" s="354"/>
      <c r="Q59" s="378">
        <v>7.3969E8</v>
      </c>
      <c r="R59" s="378">
        <v>5.5519767E7</v>
      </c>
      <c r="S59" s="378">
        <v>7.3969E8</v>
      </c>
      <c r="T59" s="354">
        <v>24.0</v>
      </c>
      <c r="U59" s="379">
        <v>8.0</v>
      </c>
      <c r="V59" s="378">
        <f t="shared" si="19"/>
        <v>739690000</v>
      </c>
      <c r="W59" s="378">
        <v>6.40882E8</v>
      </c>
      <c r="X59" s="378">
        <f t="shared" si="20"/>
        <v>739690000</v>
      </c>
      <c r="Y59" s="362">
        <v>9.1627367E7</v>
      </c>
      <c r="Z59" s="358">
        <v>0.0</v>
      </c>
      <c r="AA59" s="358">
        <v>0.0</v>
      </c>
      <c r="AB59" s="378">
        <f t="shared" si="21"/>
        <v>55519767</v>
      </c>
      <c r="AC59" s="378">
        <v>5.5519767E7</v>
      </c>
      <c r="AD59" s="354" t="str">
        <f>ACTIVIDADES_V!AH146</f>
        <v>En el mes de abril se avanzó en 2 informes, alcanzando un acumulado de 8 informes de los 24 programados para la vigencia. Las acciones más representativas fueron:
 Acción 1: se recibieron 21 respuestas de necesidades de información que remitieron diferentes entidades distritales y direcciones de la SDA, con el fin de ser evaluadas para incluirlas en la batería de preguntas de la medición de percepción ambiental. 
 Acción 2: se concluyó la consolidación de datos y se aprobó el lanzamiento en fase de prueba de la herramienta Arrow Datos. Para el caso de los Story Maps se elaboró la ficha técnica de la Reserva Forestal Protectora Bosque Oriental de Bogotá y se cargó en ArcGIS Enterprise.
 Acción 3: se avanzó en la revisión y depuración de los factores de emisión y coherencia de los datos de actividad para la serie histórica de emisiones GEI 2017 - 2023. Con esto se actualizaron estimaciones relacionadas con emisiones fugitivas y absorciones por arbolado urbano
 Acción 4: se tuvo un total de 39.359 visitas en el portal web del OAB y se realizaron 5 divulgaciones teniendo en total 284 asistentes tanto presencial como virtual. Se continuó con la administración de los observatorios.</v>
      </c>
      <c r="AE59" s="354" t="str">
        <f>ACTIVIDADES_V!AI146</f>
        <v>N/A</v>
      </c>
      <c r="AF59" s="354" t="str">
        <f>ACTIVIDADES_V!AJ146</f>
        <v>N/A</v>
      </c>
      <c r="AG59" s="354" t="str">
        <f>ACTIVIDADES_V!AK146</f>
        <v>En abril, el OAB registró 439.359 vistas, permitiendo a los visitantes acceder a 140 indicadores, de los cuales el 94,85 % se encuentran actualizados según el periodo de rezago. Adicionalmente, el equipo del OAB ha avanzado en el desarrollo de los Story Maps, con el objetivo de brindarle a la ciudadanía herramientas útiles para conocer las áreas protegidas del Distrito.</v>
      </c>
      <c r="AH59" s="365" t="str">
        <f>ACTIVIDADES_V!AL146</f>
        <v>https://drive.google.com/drive/folders/1nwHOzaxFugZgsTI3zdBUOtao8EY_iMmK</v>
      </c>
      <c r="AI59" s="366" t="s">
        <v>981</v>
      </c>
      <c r="AJ59" s="366" t="s">
        <v>43</v>
      </c>
      <c r="AK59" s="366" t="s">
        <v>43</v>
      </c>
      <c r="AL59" s="366" t="s">
        <v>43</v>
      </c>
      <c r="AM59" s="366" t="s">
        <v>983</v>
      </c>
      <c r="AN59" s="366" t="s">
        <v>43</v>
      </c>
      <c r="AO59" s="367"/>
      <c r="AP59" s="367"/>
      <c r="AQ59" s="367"/>
      <c r="AR59" s="367"/>
      <c r="AS59" s="367"/>
      <c r="AT59" s="367" t="s">
        <v>984</v>
      </c>
      <c r="AU59" s="367" t="s">
        <v>984</v>
      </c>
      <c r="AV59" s="367" t="s">
        <v>984</v>
      </c>
      <c r="AW59" s="367" t="s">
        <v>984</v>
      </c>
      <c r="AX59" s="367" t="s">
        <v>984</v>
      </c>
      <c r="AY59" s="367" t="s">
        <v>984</v>
      </c>
      <c r="AZ59" s="367" t="s">
        <v>984</v>
      </c>
      <c r="BA59" s="367" t="s">
        <v>984</v>
      </c>
      <c r="BB59" s="367" t="s">
        <v>984</v>
      </c>
      <c r="BC59" s="367" t="s">
        <v>984</v>
      </c>
      <c r="BD59" s="367" t="s">
        <v>984</v>
      </c>
      <c r="BE59" s="367" t="s">
        <v>984</v>
      </c>
      <c r="BF59" s="367" t="s">
        <v>984</v>
      </c>
      <c r="BG59" s="367" t="s">
        <v>984</v>
      </c>
      <c r="BH59" s="367" t="s">
        <v>984</v>
      </c>
      <c r="BI59" s="367" t="s">
        <v>984</v>
      </c>
      <c r="BJ59" s="367" t="s">
        <v>984</v>
      </c>
      <c r="BK59" s="367" t="s">
        <v>984</v>
      </c>
      <c r="BL59" s="367" t="s">
        <v>984</v>
      </c>
      <c r="BM59" s="367" t="s">
        <v>984</v>
      </c>
      <c r="BN59" s="368"/>
      <c r="BO59" s="209"/>
      <c r="BP59" s="209"/>
      <c r="BQ59" s="209"/>
      <c r="BR59" s="209"/>
      <c r="BS59" s="209"/>
      <c r="BT59" s="209"/>
      <c r="BU59" s="209"/>
      <c r="BV59" s="209"/>
      <c r="BW59" s="209"/>
      <c r="BX59" s="209"/>
      <c r="BY59" s="209"/>
      <c r="BZ59" s="209"/>
      <c r="CA59" s="209"/>
      <c r="CB59" s="209"/>
      <c r="CC59" s="209"/>
      <c r="CD59" s="209"/>
      <c r="CE59" s="209"/>
      <c r="CF59" s="209"/>
      <c r="CG59" s="209"/>
      <c r="CH59" s="209"/>
      <c r="CI59" s="209"/>
    </row>
    <row r="60" ht="13.5" customHeight="1">
      <c r="A60" s="353">
        <v>8054.0</v>
      </c>
      <c r="B60" s="354" t="s">
        <v>218</v>
      </c>
      <c r="C60" s="355">
        <v>4.0</v>
      </c>
      <c r="D60" s="354" t="s">
        <v>265</v>
      </c>
      <c r="E60" s="354" t="s">
        <v>40</v>
      </c>
      <c r="F60" s="355">
        <v>4.0</v>
      </c>
      <c r="G60" s="355" t="s">
        <v>981</v>
      </c>
      <c r="H60" s="355" t="s">
        <v>981</v>
      </c>
      <c r="I60" s="355">
        <v>77.0</v>
      </c>
      <c r="J60" s="355">
        <v>2025.0</v>
      </c>
      <c r="K60" s="356">
        <v>5.0</v>
      </c>
      <c r="L60" s="357" t="s">
        <v>74</v>
      </c>
      <c r="M60" s="358">
        <f>ACTIVIDADES_V!J147</f>
        <v>2</v>
      </c>
      <c r="N60" s="359">
        <f>ACTIVIDADES_V!K147</f>
        <v>13025079</v>
      </c>
      <c r="O60" s="380">
        <v>2.0</v>
      </c>
      <c r="P60" s="354"/>
      <c r="Q60" s="378">
        <v>7.3969E8</v>
      </c>
      <c r="R60" s="378">
        <v>5.5519767E7</v>
      </c>
      <c r="S60" s="378">
        <f t="shared" ref="S60:S65" si="22">Q60</f>
        <v>739690000</v>
      </c>
      <c r="T60" s="354">
        <v>24.0</v>
      </c>
      <c r="U60" s="354">
        <v>10.0</v>
      </c>
      <c r="V60" s="378">
        <v>7.3969E8</v>
      </c>
      <c r="W60" s="378">
        <v>6.40882E8</v>
      </c>
      <c r="X60" s="378">
        <f t="shared" ref="X60:X64" si="23">V60</f>
        <v>739690000</v>
      </c>
      <c r="Y60" s="362">
        <v>1.49889367E8</v>
      </c>
      <c r="Z60" s="358">
        <v>0.0</v>
      </c>
      <c r="AA60" s="358">
        <v>0.0</v>
      </c>
      <c r="AB60" s="378">
        <v>5.5519767E7</v>
      </c>
      <c r="AC60" s="378">
        <v>5.5519767E7</v>
      </c>
      <c r="AD60" s="354" t="str">
        <f>ACTIVIDADES_V!AH147</f>
        <v>En el mes de mayo se avanzó en 2 informes, alcanzando un acumulado de 10 informes de los 24 programados para la vigencia. Las acciones más representativas fueron:
Acción 1: se avanzó en la elaboración de la matriz para clasificar cada una de las preguntas que allegó por parte de las entidades, direcciones y subdirecciones de la SDA para necesidades de información con respecto a la Medición de Percepción Ambiental. 
Acción 2: se realizó la entrega del sistema de gestión de datos Arrow datos. Para el caso de los Story maps, se incorporó una galería de imágenes en los 6 módulos junto con un 'sidecar' sobre incendios forestales en los Cerros Orientales.
Acción 3: se realizó la compilación, procesamiento y depuración de informaicón base para la estimación de emisiones de GEI para el 2023 y el recálculo para la serie temporal 2017-2023 de conformidad con la actualización metodológica y mejora en el detalle de la información base
Acción 4: se tuvo un total de 45.981 visitas en el portal web del OAB y se realizaron 7 divulgaciones teniendo en total 235 asistentes tanto presencial como virtual. Se continuó con la administración de los observatorios.</v>
      </c>
      <c r="AE60" s="354" t="str">
        <f>ACTIVIDADES_V!AI147</f>
        <v>N/A</v>
      </c>
      <c r="AF60" s="354" t="str">
        <f>ACTIVIDADES_V!AJ147</f>
        <v>N/A</v>
      </c>
      <c r="AG60" s="354" t="str">
        <f>ACTIVIDADES_V!AK147</f>
        <v>En mayo, el OAB registró 45.981 vistas, permitiendo a los visitantes acceder a 140 indicadores, teniendo el 100% actualizados. Adicionalmente, el equipo del OAB ha avanzado en el desarrollo de los Story Maps, con el objetivo de brindarle a la ciudadanía herramientas útiles para conocer las áreas protegidas del Distrito. </v>
      </c>
      <c r="AH60" s="365" t="str">
        <f>ACTIVIDADES_V!AL147</f>
        <v>https://drive.google.com/drive/u/0/folders/1Nq2wF2R5FakErLNjZyIBXetBxDjdZr1E</v>
      </c>
      <c r="AI60" s="366" t="s">
        <v>981</v>
      </c>
      <c r="AJ60" s="366" t="s">
        <v>43</v>
      </c>
      <c r="AK60" s="366" t="s">
        <v>43</v>
      </c>
      <c r="AL60" s="366" t="s">
        <v>43</v>
      </c>
      <c r="AM60" s="366" t="s">
        <v>983</v>
      </c>
      <c r="AN60" s="366" t="s">
        <v>43</v>
      </c>
      <c r="AO60" s="367"/>
      <c r="AP60" s="367"/>
      <c r="AQ60" s="367"/>
      <c r="AR60" s="367"/>
      <c r="AS60" s="367"/>
      <c r="AT60" s="367" t="s">
        <v>984</v>
      </c>
      <c r="AU60" s="367" t="s">
        <v>984</v>
      </c>
      <c r="AV60" s="367" t="s">
        <v>984</v>
      </c>
      <c r="AW60" s="367" t="s">
        <v>984</v>
      </c>
      <c r="AX60" s="367" t="s">
        <v>984</v>
      </c>
      <c r="AY60" s="367" t="s">
        <v>984</v>
      </c>
      <c r="AZ60" s="367" t="s">
        <v>984</v>
      </c>
      <c r="BA60" s="367" t="s">
        <v>984</v>
      </c>
      <c r="BB60" s="367" t="s">
        <v>984</v>
      </c>
      <c r="BC60" s="367" t="s">
        <v>984</v>
      </c>
      <c r="BD60" s="367" t="s">
        <v>984</v>
      </c>
      <c r="BE60" s="367" t="s">
        <v>984</v>
      </c>
      <c r="BF60" s="367" t="s">
        <v>984</v>
      </c>
      <c r="BG60" s="367" t="s">
        <v>984</v>
      </c>
      <c r="BH60" s="367" t="s">
        <v>984</v>
      </c>
      <c r="BI60" s="367" t="s">
        <v>984</v>
      </c>
      <c r="BJ60" s="367" t="s">
        <v>984</v>
      </c>
      <c r="BK60" s="367" t="s">
        <v>984</v>
      </c>
      <c r="BL60" s="367" t="s">
        <v>984</v>
      </c>
      <c r="BM60" s="367" t="s">
        <v>984</v>
      </c>
      <c r="BN60" s="368"/>
      <c r="BO60" s="209"/>
      <c r="BP60" s="209"/>
      <c r="BQ60" s="209"/>
      <c r="BR60" s="209"/>
      <c r="BS60" s="209"/>
      <c r="BT60" s="209"/>
      <c r="BU60" s="209"/>
      <c r="BV60" s="209"/>
      <c r="BW60" s="209"/>
      <c r="BX60" s="209"/>
      <c r="BY60" s="209"/>
      <c r="BZ60" s="209"/>
      <c r="CA60" s="209"/>
      <c r="CB60" s="209"/>
      <c r="CC60" s="209"/>
      <c r="CD60" s="209"/>
      <c r="CE60" s="209"/>
      <c r="CF60" s="209"/>
      <c r="CG60" s="209"/>
      <c r="CH60" s="209"/>
      <c r="CI60" s="209"/>
    </row>
    <row r="61" ht="13.5" customHeight="1">
      <c r="A61" s="353">
        <v>8054.0</v>
      </c>
      <c r="B61" s="354" t="s">
        <v>218</v>
      </c>
      <c r="C61" s="355">
        <v>4.0</v>
      </c>
      <c r="D61" s="354" t="s">
        <v>265</v>
      </c>
      <c r="E61" s="354" t="s">
        <v>40</v>
      </c>
      <c r="F61" s="355">
        <v>4.0</v>
      </c>
      <c r="G61" s="355" t="s">
        <v>981</v>
      </c>
      <c r="H61" s="355" t="s">
        <v>981</v>
      </c>
      <c r="I61" s="355">
        <v>77.0</v>
      </c>
      <c r="J61" s="355">
        <v>2025.0</v>
      </c>
      <c r="K61" s="356">
        <v>6.0</v>
      </c>
      <c r="L61" s="357" t="s">
        <v>77</v>
      </c>
      <c r="M61" s="358">
        <f>ACTIVIDADES_V!J148</f>
        <v>2</v>
      </c>
      <c r="N61" s="359">
        <f>ACTIVIDADES_V!K148</f>
        <v>0</v>
      </c>
      <c r="O61" s="380">
        <v>2.0</v>
      </c>
      <c r="P61" s="354"/>
      <c r="Q61" s="378">
        <v>7.3969E8</v>
      </c>
      <c r="R61" s="378">
        <v>5.5519767E7</v>
      </c>
      <c r="S61" s="378">
        <f t="shared" si="22"/>
        <v>739690000</v>
      </c>
      <c r="T61" s="354">
        <v>24.0</v>
      </c>
      <c r="U61" s="380">
        <v>12.0</v>
      </c>
      <c r="V61" s="378">
        <v>7.3969E8</v>
      </c>
      <c r="W61" s="378">
        <v>6.40882E8</v>
      </c>
      <c r="X61" s="378">
        <f t="shared" si="23"/>
        <v>739690000</v>
      </c>
      <c r="Y61" s="378">
        <v>2.08151367E8</v>
      </c>
      <c r="Z61" s="358">
        <v>0.0</v>
      </c>
      <c r="AA61" s="358">
        <v>0.0</v>
      </c>
      <c r="AB61" s="378">
        <v>5.5519767E7</v>
      </c>
      <c r="AC61" s="358">
        <v>5.5519767E7</v>
      </c>
      <c r="AD61" s="354" t="str">
        <f>ACTIVIDADES_V!AH148</f>
        <v>En el mes de junio se avanzó en 2 informes, alcanzando un acumulado de 12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se realizó la capacitación a los directivos en el avance de Arrow Datos, a su vez se culminó el diseño gráfico del manual de uso de la herramienta. Para el caso de los Story maps se estableció el nombre de "Bogotá Biodiversa", se llevó a cabo presentación a los directivos y algunos colaboradores de la DPSIA, con el fin de dar a conocer su objetivo, contenido y navegabilidad. Además, se organizaron y archivaron en la carpeta de equipo los formatos de autorización de uso de fotografías de los autores que aportaron a los StoryMaps. 
Acción 3: se tuvo un total de 35.454 visitas en el portal web del OAB y se realizaron 4 divulgaciones teniendo en total 72 asistentes tanto presencial como virtual. Se continuó con la administración de los observatorios.</v>
      </c>
      <c r="AE61" s="354" t="str">
        <f>ACTIVIDADES_V!AI148</f>
        <v>N/A</v>
      </c>
      <c r="AF61" s="354" t="str">
        <f>ACTIVIDADES_V!AJ148</f>
        <v>N/A</v>
      </c>
      <c r="AG61" s="354" t="str">
        <f>ACTIVIDADES_V!AK148</f>
        <v>En junio el OAB registró 34.454 vistas, permitiendo a los visitantes acceder a 134 indicadores, teniendo el 100% actualizados. Adicionalmente, el equipo del OAB ha avanzado en el desarrollo de los Story Maps, con el objetivo de brindarle a la ciudadanía herramientas útiles para conocer las áreas protegidas del Distrito. </v>
      </c>
      <c r="AH61" s="365" t="str">
        <f>ACTIVIDADES_V!AL148</f>
        <v>https://drive.google.com/drive/u/2/folders/1m7INzqhNbKaPL5HyR5NzSFNOQ4KDw2op</v>
      </c>
      <c r="AI61" s="366" t="s">
        <v>981</v>
      </c>
      <c r="AJ61" s="366" t="s">
        <v>43</v>
      </c>
      <c r="AK61" s="366" t="s">
        <v>43</v>
      </c>
      <c r="AL61" s="366" t="s">
        <v>43</v>
      </c>
      <c r="AM61" s="366" t="s">
        <v>983</v>
      </c>
      <c r="AN61" s="366" t="s">
        <v>43</v>
      </c>
      <c r="AO61" s="367"/>
      <c r="AP61" s="367"/>
      <c r="AQ61" s="367"/>
      <c r="AR61" s="367"/>
      <c r="AS61" s="367"/>
      <c r="AT61" s="367" t="s">
        <v>984</v>
      </c>
      <c r="AU61" s="367" t="s">
        <v>984</v>
      </c>
      <c r="AV61" s="367" t="s">
        <v>984</v>
      </c>
      <c r="AW61" s="367" t="s">
        <v>984</v>
      </c>
      <c r="AX61" s="367" t="s">
        <v>984</v>
      </c>
      <c r="AY61" s="367" t="s">
        <v>984</v>
      </c>
      <c r="AZ61" s="367" t="s">
        <v>984</v>
      </c>
      <c r="BA61" s="367" t="s">
        <v>984</v>
      </c>
      <c r="BB61" s="367" t="s">
        <v>984</v>
      </c>
      <c r="BC61" s="367" t="s">
        <v>984</v>
      </c>
      <c r="BD61" s="367" t="s">
        <v>984</v>
      </c>
      <c r="BE61" s="367" t="s">
        <v>984</v>
      </c>
      <c r="BF61" s="367" t="s">
        <v>984</v>
      </c>
      <c r="BG61" s="367" t="s">
        <v>984</v>
      </c>
      <c r="BH61" s="367" t="s">
        <v>984</v>
      </c>
      <c r="BI61" s="367" t="s">
        <v>984</v>
      </c>
      <c r="BJ61" s="367" t="s">
        <v>984</v>
      </c>
      <c r="BK61" s="367" t="s">
        <v>984</v>
      </c>
      <c r="BL61" s="367" t="s">
        <v>984</v>
      </c>
      <c r="BM61" s="367" t="s">
        <v>984</v>
      </c>
      <c r="BN61" s="368"/>
      <c r="BO61" s="209"/>
      <c r="BP61" s="209"/>
      <c r="BQ61" s="209"/>
      <c r="BR61" s="209"/>
      <c r="BS61" s="209"/>
      <c r="BT61" s="209"/>
      <c r="BU61" s="209"/>
      <c r="BV61" s="209"/>
      <c r="BW61" s="209"/>
      <c r="BX61" s="209"/>
      <c r="BY61" s="209"/>
      <c r="BZ61" s="209"/>
      <c r="CA61" s="209"/>
      <c r="CB61" s="209"/>
      <c r="CC61" s="209"/>
      <c r="CD61" s="209"/>
      <c r="CE61" s="209"/>
      <c r="CF61" s="209"/>
      <c r="CG61" s="209"/>
      <c r="CH61" s="209"/>
      <c r="CI61" s="209"/>
    </row>
    <row r="62" ht="13.5" customHeight="1">
      <c r="A62" s="353">
        <v>8054.0</v>
      </c>
      <c r="B62" s="354" t="s">
        <v>218</v>
      </c>
      <c r="C62" s="355">
        <v>4.0</v>
      </c>
      <c r="D62" s="354" t="s">
        <v>265</v>
      </c>
      <c r="E62" s="354" t="s">
        <v>40</v>
      </c>
      <c r="F62" s="355">
        <v>4.0</v>
      </c>
      <c r="G62" s="355" t="s">
        <v>981</v>
      </c>
      <c r="H62" s="355" t="s">
        <v>981</v>
      </c>
      <c r="I62" s="355">
        <v>77.0</v>
      </c>
      <c r="J62" s="355">
        <v>2025.0</v>
      </c>
      <c r="K62" s="356">
        <v>7.0</v>
      </c>
      <c r="L62" s="357" t="s">
        <v>41</v>
      </c>
      <c r="M62" s="358">
        <f>ACTIVIDADES_V!J149</f>
        <v>2</v>
      </c>
      <c r="N62" s="359">
        <f>ACTIVIDADES_V!K149</f>
        <v>0</v>
      </c>
      <c r="O62" s="380">
        <v>2.0</v>
      </c>
      <c r="P62" s="354"/>
      <c r="Q62" s="378">
        <v>7.3969E8</v>
      </c>
      <c r="R62" s="378">
        <v>5.5519767E7</v>
      </c>
      <c r="S62" s="378">
        <f t="shared" si="22"/>
        <v>739690000</v>
      </c>
      <c r="T62" s="354">
        <v>24.0</v>
      </c>
      <c r="U62" s="380">
        <v>14.0</v>
      </c>
      <c r="V62" s="362">
        <v>7.3969E8</v>
      </c>
      <c r="W62" s="362">
        <v>6.40882E8</v>
      </c>
      <c r="X62" s="378">
        <f t="shared" si="23"/>
        <v>739690000</v>
      </c>
      <c r="Y62" s="362">
        <v>2.66413367E8</v>
      </c>
      <c r="Z62" s="358">
        <v>0.0</v>
      </c>
      <c r="AA62" s="358">
        <v>0.0</v>
      </c>
      <c r="AB62" s="378">
        <v>5.5519767E7</v>
      </c>
      <c r="AC62" s="378">
        <v>5.5519767E7</v>
      </c>
      <c r="AD62" s="354" t="str">
        <f>ACTIVIDADES_V!AH149</f>
        <v>En el mes de julio se avanzó en 2 informes, alcanzando un acumulado de 14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para el caso de Arrow Datos, se incluyeron 131 datos nuevos en la matriz de seguimiento, que serán validados para posterior cargue y publicación en la herramienta. Para el producto denominado Bogotá Biodiversa, se convocó a reunión para la actualización de 8 fotografías. Asimismo, se avanzó en el archivo base con la categorización y los componentes de la Estructura Ecológica Principal, insumo para el diseño de la infografía para el lanzamiento del producto. Finalmente, para Guía Bogotá Silvestre se realizó la compilación de los audios de aves que integran dicho producto. 
 Acción 3: Se concluyó la estimación de emisiones GEI para el periodo 2010-2023 y preparación de insumos técnicos para validación de resultados 
 Acción 4: se tuvo un total de 38.679 vistas en el portal web del OAB y se realizó una divulgación donde hubo 32 asistentes. Se continuó con la administración de los observatorios.
 JASBLEADY CASTAÑEDAa</v>
      </c>
      <c r="AE62" s="354" t="str">
        <f>ACTIVIDADES_V!AI149</f>
        <v>N/A</v>
      </c>
      <c r="AF62" s="354" t="str">
        <f>ACTIVIDADES_V!AJ149</f>
        <v>N/A</v>
      </c>
      <c r="AG62" s="354" t="str">
        <f>ACTIVIDADES_V!AK149</f>
        <v>En julio el OAB registró 38.679 vistas, permitiendo a los visitantes acceder a 133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v>
      </c>
      <c r="AH62" s="354" t="str">
        <f>ACTIVIDADES_V!AL149</f>
        <v>7. Julio
 https://drive.google.com/drive/u/0/folders/1R3XZfFYKGq5dCWHv6IyAKEtLUa2SGA1L</v>
      </c>
      <c r="AI62" s="366" t="s">
        <v>981</v>
      </c>
      <c r="AJ62" s="366" t="s">
        <v>43</v>
      </c>
      <c r="AK62" s="366" t="s">
        <v>43</v>
      </c>
      <c r="AL62" s="366" t="s">
        <v>43</v>
      </c>
      <c r="AM62" s="366" t="s">
        <v>983</v>
      </c>
      <c r="AN62" s="366" t="s">
        <v>43</v>
      </c>
      <c r="AO62" s="367"/>
      <c r="AP62" s="367"/>
      <c r="AQ62" s="367"/>
      <c r="AR62" s="367"/>
      <c r="AS62" s="367"/>
      <c r="AT62" s="367" t="s">
        <v>984</v>
      </c>
      <c r="AU62" s="367" t="s">
        <v>984</v>
      </c>
      <c r="AV62" s="367" t="s">
        <v>984</v>
      </c>
      <c r="AW62" s="367" t="s">
        <v>984</v>
      </c>
      <c r="AX62" s="367" t="s">
        <v>984</v>
      </c>
      <c r="AY62" s="367" t="s">
        <v>984</v>
      </c>
      <c r="AZ62" s="367" t="s">
        <v>984</v>
      </c>
      <c r="BA62" s="367" t="s">
        <v>984</v>
      </c>
      <c r="BB62" s="367" t="s">
        <v>984</v>
      </c>
      <c r="BC62" s="367" t="s">
        <v>984</v>
      </c>
      <c r="BD62" s="367" t="s">
        <v>984</v>
      </c>
      <c r="BE62" s="367" t="s">
        <v>984</v>
      </c>
      <c r="BF62" s="367" t="s">
        <v>984</v>
      </c>
      <c r="BG62" s="367" t="s">
        <v>984</v>
      </c>
      <c r="BH62" s="367" t="s">
        <v>984</v>
      </c>
      <c r="BI62" s="367" t="s">
        <v>984</v>
      </c>
      <c r="BJ62" s="367" t="s">
        <v>984</v>
      </c>
      <c r="BK62" s="367" t="s">
        <v>984</v>
      </c>
      <c r="BL62" s="367" t="s">
        <v>984</v>
      </c>
      <c r="BM62" s="367" t="s">
        <v>984</v>
      </c>
      <c r="BN62" s="368"/>
      <c r="BO62" s="209"/>
      <c r="BP62" s="209"/>
      <c r="BQ62" s="209"/>
      <c r="BR62" s="209"/>
      <c r="BS62" s="209"/>
      <c r="BT62" s="209"/>
      <c r="BU62" s="209"/>
      <c r="BV62" s="209"/>
      <c r="BW62" s="209"/>
      <c r="BX62" s="209"/>
      <c r="BY62" s="209"/>
      <c r="BZ62" s="209"/>
      <c r="CA62" s="209"/>
      <c r="CB62" s="209"/>
      <c r="CC62" s="209"/>
      <c r="CD62" s="209"/>
      <c r="CE62" s="209"/>
      <c r="CF62" s="209"/>
      <c r="CG62" s="209"/>
      <c r="CH62" s="209"/>
      <c r="CI62" s="209"/>
    </row>
    <row r="63" ht="13.5" customHeight="1">
      <c r="A63" s="353">
        <v>8054.0</v>
      </c>
      <c r="B63" s="354" t="s">
        <v>218</v>
      </c>
      <c r="C63" s="355">
        <v>4.0</v>
      </c>
      <c r="D63" s="354" t="s">
        <v>265</v>
      </c>
      <c r="E63" s="354" t="s">
        <v>40</v>
      </c>
      <c r="F63" s="355">
        <v>4.0</v>
      </c>
      <c r="G63" s="355" t="s">
        <v>981</v>
      </c>
      <c r="H63" s="355" t="s">
        <v>981</v>
      </c>
      <c r="I63" s="355">
        <v>77.0</v>
      </c>
      <c r="J63" s="355">
        <v>2025.0</v>
      </c>
      <c r="K63" s="356">
        <v>8.0</v>
      </c>
      <c r="L63" s="357" t="s">
        <v>46</v>
      </c>
      <c r="M63" s="358">
        <f>ACTIVIDADES_V!J150</f>
        <v>2</v>
      </c>
      <c r="N63" s="359">
        <f>ACTIVIDADES_V!K150</f>
        <v>0</v>
      </c>
      <c r="O63" s="380">
        <v>2.0</v>
      </c>
      <c r="P63" s="354"/>
      <c r="Q63" s="378">
        <v>7.3969E8</v>
      </c>
      <c r="R63" s="378">
        <v>5.5519767E7</v>
      </c>
      <c r="S63" s="378">
        <f t="shared" si="22"/>
        <v>739690000</v>
      </c>
      <c r="T63" s="354">
        <v>24.0</v>
      </c>
      <c r="U63" s="354">
        <v>16.0</v>
      </c>
      <c r="V63" s="362">
        <v>7.3969E8</v>
      </c>
      <c r="W63" s="362">
        <v>6.227971E8</v>
      </c>
      <c r="X63" s="378">
        <f t="shared" si="23"/>
        <v>739690000</v>
      </c>
      <c r="Y63" s="362">
        <v>3.24675367E8</v>
      </c>
      <c r="Z63" s="358">
        <v>0.0</v>
      </c>
      <c r="AA63" s="358">
        <v>0.0</v>
      </c>
      <c r="AB63" s="378">
        <v>5.5519767E7</v>
      </c>
      <c r="AC63" s="378">
        <v>5.5519767E7</v>
      </c>
      <c r="AD63" s="354" t="str">
        <f>ACTIVIDADES_V!AH150</f>
        <v>En el mes de agosto se avanzó en 2 informes, alcanzando un acumulado de 16 informes de los 24 programados para la vigencia. Las acciones más representativas fueron:
Acción 1: en el marco de la elaboración de la Medición de percepción ambiental, se llevó a cabo una mesa de trabajo para ajustar la redacción y alcance de las preguntas que conforman la batería.
Acción 2: arrow datos: se avanzó en la construcción del procedimiento y en la organización de la base de datos para el seguimiento del cargue de información. Se verificaron datos de proyectos de ecourbanismo y de participación para garantizar su calidad antes de incorporarlos en la herramienta. Bogotá Biodiversa: Se actualizaron los campos de atribución y el listado de fotografías de los StoryMaps, incluyendo nuevas imágenes y autores. Además, se gestionó la firma de autorización de uso de fotografías con tres nuevos autores. Finalmente, para Guía Bogotá Silvestre se realizó la compilación de los audios de aves que integran dicho producto. 
Acción 3: Se elaboró el informe ejecutivo del Inventario de emisiones y absorciones del inventario de Gases Efecto Invernadero 2010-2023. También, se gestionó la validación del resultado del inventario a través del grupo de ciudades C40, obteniendo concepto farorable.</v>
      </c>
      <c r="AE63" s="354" t="str">
        <f>ACTIVIDADES_V!AI150</f>
        <v>N/A</v>
      </c>
      <c r="AF63" s="354" t="str">
        <f>ACTIVIDADES_V!AJ150</f>
        <v>N/A</v>
      </c>
      <c r="AG63" s="354" t="str">
        <f>ACTIVIDADES_V!AK150</f>
        <v>En agosto el OAB registró 39.317 vistas, permitiendo a los visitantes acceder a 139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 </v>
      </c>
      <c r="AH63" s="354" t="str">
        <f>ACTIVIDADES_V!AL150</f>
        <v>8. Agosto
https://drive.google.com/drive/u/0/folders/1BnvL9h-KWJN9gQ0thi66k1N8R6icbKMv</v>
      </c>
      <c r="AI63" s="366" t="s">
        <v>981</v>
      </c>
      <c r="AJ63" s="366" t="s">
        <v>43</v>
      </c>
      <c r="AK63" s="366" t="s">
        <v>43</v>
      </c>
      <c r="AL63" s="366" t="s">
        <v>43</v>
      </c>
      <c r="AM63" s="366" t="s">
        <v>983</v>
      </c>
      <c r="AN63" s="366" t="s">
        <v>43</v>
      </c>
      <c r="AO63" s="367"/>
      <c r="AP63" s="367"/>
      <c r="AQ63" s="367"/>
      <c r="AR63" s="367"/>
      <c r="AS63" s="367"/>
      <c r="AT63" s="367" t="s">
        <v>984</v>
      </c>
      <c r="AU63" s="367" t="s">
        <v>984</v>
      </c>
      <c r="AV63" s="367" t="s">
        <v>984</v>
      </c>
      <c r="AW63" s="367" t="s">
        <v>984</v>
      </c>
      <c r="AX63" s="367" t="s">
        <v>984</v>
      </c>
      <c r="AY63" s="367" t="s">
        <v>984</v>
      </c>
      <c r="AZ63" s="367" t="s">
        <v>984</v>
      </c>
      <c r="BA63" s="367" t="s">
        <v>984</v>
      </c>
      <c r="BB63" s="367" t="s">
        <v>984</v>
      </c>
      <c r="BC63" s="367" t="s">
        <v>984</v>
      </c>
      <c r="BD63" s="367" t="s">
        <v>984</v>
      </c>
      <c r="BE63" s="367" t="s">
        <v>984</v>
      </c>
      <c r="BF63" s="367" t="s">
        <v>984</v>
      </c>
      <c r="BG63" s="367" t="s">
        <v>984</v>
      </c>
      <c r="BH63" s="367" t="s">
        <v>984</v>
      </c>
      <c r="BI63" s="367" t="s">
        <v>984</v>
      </c>
      <c r="BJ63" s="367" t="s">
        <v>984</v>
      </c>
      <c r="BK63" s="367" t="s">
        <v>984</v>
      </c>
      <c r="BL63" s="367" t="s">
        <v>984</v>
      </c>
      <c r="BM63" s="367" t="s">
        <v>984</v>
      </c>
      <c r="BN63" s="368"/>
      <c r="BO63" s="209"/>
      <c r="BP63" s="209"/>
      <c r="BQ63" s="209"/>
      <c r="BR63" s="209"/>
      <c r="BS63" s="209"/>
      <c r="BT63" s="209"/>
      <c r="BU63" s="209"/>
      <c r="BV63" s="209"/>
      <c r="BW63" s="209"/>
      <c r="BX63" s="209"/>
      <c r="BY63" s="209"/>
      <c r="BZ63" s="209"/>
      <c r="CA63" s="209"/>
      <c r="CB63" s="209"/>
      <c r="CC63" s="209"/>
      <c r="CD63" s="209"/>
      <c r="CE63" s="209"/>
      <c r="CF63" s="209"/>
      <c r="CG63" s="209"/>
      <c r="CH63" s="209"/>
      <c r="CI63" s="209"/>
    </row>
    <row r="64" ht="13.5" customHeight="1">
      <c r="A64" s="353">
        <v>8054.0</v>
      </c>
      <c r="B64" s="354" t="s">
        <v>218</v>
      </c>
      <c r="C64" s="355">
        <v>4.0</v>
      </c>
      <c r="D64" s="354" t="s">
        <v>265</v>
      </c>
      <c r="E64" s="354" t="s">
        <v>40</v>
      </c>
      <c r="F64" s="355">
        <v>4.0</v>
      </c>
      <c r="G64" s="355" t="s">
        <v>981</v>
      </c>
      <c r="H64" s="355" t="s">
        <v>981</v>
      </c>
      <c r="I64" s="355">
        <v>77.0</v>
      </c>
      <c r="J64" s="355">
        <v>2025.0</v>
      </c>
      <c r="K64" s="356">
        <v>9.0</v>
      </c>
      <c r="L64" s="357" t="s">
        <v>49</v>
      </c>
      <c r="M64" s="358">
        <f>ACTIVIDADES_V!J151</f>
        <v>2</v>
      </c>
      <c r="N64" s="359">
        <f>ACTIVIDADES_V!K151</f>
        <v>0</v>
      </c>
      <c r="O64" s="380">
        <v>2.0</v>
      </c>
      <c r="P64" s="354"/>
      <c r="Q64" s="378">
        <v>7.3969E8</v>
      </c>
      <c r="R64" s="378">
        <v>5.5519767E7</v>
      </c>
      <c r="S64" s="378">
        <f t="shared" si="22"/>
        <v>739690000</v>
      </c>
      <c r="T64" s="354">
        <v>24.0</v>
      </c>
      <c r="U64" s="354">
        <v>18.0</v>
      </c>
      <c r="V64" s="362">
        <v>7.3969E8</v>
      </c>
      <c r="W64" s="362">
        <v>6.14716367E8</v>
      </c>
      <c r="X64" s="378">
        <f t="shared" si="23"/>
        <v>739690000</v>
      </c>
      <c r="Y64" s="362">
        <v>3.82937367E8</v>
      </c>
      <c r="Z64" s="358">
        <v>0.0</v>
      </c>
      <c r="AA64" s="358">
        <v>0.0</v>
      </c>
      <c r="AB64" s="378">
        <v>5.5519767E7</v>
      </c>
      <c r="AC64" s="378">
        <v>5.5519767E7</v>
      </c>
      <c r="AD64" s="354" t="str">
        <f>ACTIVIDADES_V!AH151</f>
        <v>En el mes de septiembre se avanzó en 2 informes, alcanzando un acumulado de 18 informes de los 24 programados para la vigencia. Las acciones más representativas fueron:
Acción 1: En el marco de la elaboración de la Medición de Percepción Ambiental, se realizaron dos mesas de trabajo orientadas al ajuste en la redacción de las preguntas. Adicionalmente, se generó un borrador de visualización de la estructura de la Medición.
Acción 2: arrow datos: se realizaron tres sesiones de trabajo enfocadas en la elaboración del borrador del procedimiento del sistema Arrow Datos en su versión 1, entre el equipo del OAB y del MIPG. El documento resultante fue remitido al equipo del MIPG para su respectiva revisión. Finalmente, para la Guía Bogotá Silvestre se realizó una reunión con el fin de revisar las actividades que están pendientes para incluir información adicional. 
Acción 3: Se prepararon recursos derivados de la actualización del inventario de emisiones GEI de la ciudad para 2023. Estos recursos incluyen presentación de resultados principales, resumen ejecutivo, y documento técnico soporte del inventario. Los resultados se encuentran en proceso de evaluación y validación directiva
Acción 4: se tuvo un total de 41.039 vistas en el portal web del OAB y se realizaron cinco divulgaciones teniendo un total de 241 asistentes. Se continuó con la administración de los observatorios</v>
      </c>
      <c r="AE64" s="354" t="str">
        <f>ACTIVIDADES_V!AI151</f>
        <v>N/A</v>
      </c>
      <c r="AF64" s="354" t="str">
        <f>ACTIVIDADES_V!AJ151</f>
        <v>N/A</v>
      </c>
      <c r="AG64" s="354" t="str">
        <f>ACTIVIDADES_V!AK151</f>
        <v>En septiembre el OAB registró 41.039 vistas, permitiendo a los visitantes acceder a 139 indicadores, teniendo el 100% actualizados. Adicionalmente, el equipo del OAB ha avanzado en el desarrollo de productos  y mejoras con el objetivo de brindarle a la ciudadanía herramientas útiles para conocer las áreas ambienteles de la ciudad y su biodiversidad. </v>
      </c>
      <c r="AH64" s="354" t="str">
        <f>ACTIVIDADES_V!AL151</f>
        <v>9. Septiembre https://drive.google.com/drive/u/0/folders/1EYIZaAr5rrtVTGJMdlmZ7mKngEb5cPGm</v>
      </c>
      <c r="AI64" s="366" t="s">
        <v>981</v>
      </c>
      <c r="AJ64" s="366" t="s">
        <v>43</v>
      </c>
      <c r="AK64" s="366" t="s">
        <v>43</v>
      </c>
      <c r="AL64" s="366" t="s">
        <v>43</v>
      </c>
      <c r="AM64" s="366" t="s">
        <v>983</v>
      </c>
      <c r="AN64" s="366" t="s">
        <v>43</v>
      </c>
      <c r="AO64" s="367"/>
      <c r="AP64" s="367"/>
      <c r="AQ64" s="367"/>
      <c r="AR64" s="367"/>
      <c r="AS64" s="367"/>
      <c r="AT64" s="367" t="s">
        <v>984</v>
      </c>
      <c r="AU64" s="367" t="s">
        <v>984</v>
      </c>
      <c r="AV64" s="367" t="s">
        <v>984</v>
      </c>
      <c r="AW64" s="367" t="s">
        <v>984</v>
      </c>
      <c r="AX64" s="367" t="s">
        <v>984</v>
      </c>
      <c r="AY64" s="367" t="s">
        <v>984</v>
      </c>
      <c r="AZ64" s="367" t="s">
        <v>984</v>
      </c>
      <c r="BA64" s="367" t="s">
        <v>984</v>
      </c>
      <c r="BB64" s="367" t="s">
        <v>984</v>
      </c>
      <c r="BC64" s="367" t="s">
        <v>984</v>
      </c>
      <c r="BD64" s="367" t="s">
        <v>984</v>
      </c>
      <c r="BE64" s="367" t="s">
        <v>984</v>
      </c>
      <c r="BF64" s="367" t="s">
        <v>984</v>
      </c>
      <c r="BG64" s="367" t="s">
        <v>984</v>
      </c>
      <c r="BH64" s="367" t="s">
        <v>984</v>
      </c>
      <c r="BI64" s="367" t="s">
        <v>984</v>
      </c>
      <c r="BJ64" s="367" t="s">
        <v>984</v>
      </c>
      <c r="BK64" s="367" t="s">
        <v>984</v>
      </c>
      <c r="BL64" s="367" t="s">
        <v>984</v>
      </c>
      <c r="BM64" s="367" t="s">
        <v>984</v>
      </c>
      <c r="BN64" s="368"/>
      <c r="BO64" s="209"/>
      <c r="BP64" s="209"/>
      <c r="BQ64" s="209"/>
      <c r="BR64" s="209"/>
      <c r="BS64" s="209"/>
      <c r="BT64" s="209"/>
      <c r="BU64" s="209"/>
      <c r="BV64" s="209"/>
      <c r="BW64" s="209"/>
      <c r="BX64" s="209"/>
      <c r="BY64" s="209"/>
      <c r="BZ64" s="209"/>
      <c r="CA64" s="209"/>
      <c r="CB64" s="209"/>
      <c r="CC64" s="209"/>
      <c r="CD64" s="209"/>
      <c r="CE64" s="209"/>
      <c r="CF64" s="209"/>
      <c r="CG64" s="209"/>
      <c r="CH64" s="209"/>
      <c r="CI64" s="209"/>
    </row>
    <row r="65" ht="13.5" customHeight="1">
      <c r="A65" s="353">
        <v>8054.0</v>
      </c>
      <c r="B65" s="354" t="s">
        <v>218</v>
      </c>
      <c r="C65" s="355">
        <v>4.0</v>
      </c>
      <c r="D65" s="354" t="s">
        <v>265</v>
      </c>
      <c r="E65" s="354" t="s">
        <v>40</v>
      </c>
      <c r="F65" s="355">
        <v>4.0</v>
      </c>
      <c r="G65" s="355" t="s">
        <v>981</v>
      </c>
      <c r="H65" s="355" t="s">
        <v>981</v>
      </c>
      <c r="I65" s="355">
        <v>77.0</v>
      </c>
      <c r="J65" s="355">
        <v>2025.0</v>
      </c>
      <c r="K65" s="356">
        <v>10.0</v>
      </c>
      <c r="L65" s="357" t="s">
        <v>52</v>
      </c>
      <c r="M65" s="358">
        <f>ACTIVIDADES_V!J152</f>
        <v>2</v>
      </c>
      <c r="N65" s="359">
        <f>ACTIVIDADES_V!K152</f>
        <v>0</v>
      </c>
      <c r="O65" s="380">
        <v>2.0</v>
      </c>
      <c r="P65" s="355"/>
      <c r="Q65" s="378">
        <v>7.3969E8</v>
      </c>
      <c r="R65" s="378">
        <v>5.5519767E7</v>
      </c>
      <c r="S65" s="378">
        <f t="shared" si="22"/>
        <v>739690000</v>
      </c>
      <c r="T65" s="354">
        <v>24.0</v>
      </c>
      <c r="U65" s="354">
        <v>20.0</v>
      </c>
      <c r="V65" s="378">
        <v>7.3969E8</v>
      </c>
      <c r="W65" s="378">
        <v>6.65216367E8</v>
      </c>
      <c r="X65" s="378">
        <v>7.3969E8</v>
      </c>
      <c r="Y65" s="362">
        <v>4.41199367E8</v>
      </c>
      <c r="Z65" s="358">
        <v>0.0</v>
      </c>
      <c r="AA65" s="358">
        <v>0.0</v>
      </c>
      <c r="AB65" s="378">
        <v>5.5519767E7</v>
      </c>
      <c r="AC65" s="378">
        <v>5.5519767E7</v>
      </c>
      <c r="AD65" s="354" t="str">
        <f>ACTIVIDADES_V!AH152</f>
        <v>En el mes de octubre se avanzó en 2 informes, alcanzando un acumulado de 20 informes de los 24 programados para la vigencia. Las acciones más representativas fueron:
Acción 1: En el marco de la elaboración de la Medición de Percepción Ambiental, se remitió a la coordinación del Observatorio, la estructura de la herramienta con el fin de validar estilo y redacción. 
Acción 2: arrow datos:se realizaron los ajustes pertinentes al procedimiento de Arrow Datos, aclarando que, parte del procedimiento, continúa en proceso de revisión por parte del jefe de la Oficina Asesora de Planeación (OAP). Para el caso del producto de Bogotá Biodiversa: se gestionó el lanzamiento y publicación, programándola un día antes del lanzamiento oficial con el fin de realizar las pruebas correspondientes. Dicho lanzamiento se llevó a cabo a través de redes sociales y en el evento de la Bogotaneidad, en el espacio denominado “parchadero”. Esta herramienta, se encuentra disponible en la página del OAB: https://oab.ambientebogota.gov.co/bogota-biodiversa/. Finalmente, para el caso de la Guía Bogotá Biodiversa, se enviaron a los autores de las últimas fotografías las autorizaciones de uso de imagen, para formalizar el uso de las fotos. 
Acción 3: se tuvo un total de 38.074 vistas en el portal web del OAB y se realizaron cuatro divulgaciones teniendo un total de 183 asistentes. Se continuó con la administración de los observatorios.
</v>
      </c>
      <c r="AE65" s="354" t="str">
        <f>ACTIVIDADES_V!AI152</f>
        <v>N/A</v>
      </c>
      <c r="AF65" s="354" t="str">
        <f>ACTIVIDADES_V!AJ152</f>
        <v>N/A</v>
      </c>
      <c r="AG65" s="354" t="str">
        <f>ACTIVIDADES_V!AK152</f>
        <v>El OAB registró 38.074 vistas, permitiendo a los visitantes acceder a 134 indicadores, teniendo el 100% actualizados. Adicionalmente, el equipo del OAB ha avanzado en el desarrollo de productos  y mejoras con el objetivo de brindarle a la ciudadanía herramientas útiles para conocer las áreas ambienteles de la ciudad y su biodiversidad. </v>
      </c>
      <c r="AH65" s="365" t="str">
        <f>ACTIVIDADES_V!AL152</f>
        <v>https://drive.google.com/drive/u/0/folders/1ye7UgOH5nrBLSweIPrO53lZhQ_lpI_L6</v>
      </c>
      <c r="AI65" s="366" t="s">
        <v>981</v>
      </c>
      <c r="AJ65" s="366" t="s">
        <v>43</v>
      </c>
      <c r="AK65" s="366" t="s">
        <v>43</v>
      </c>
      <c r="AL65" s="366" t="s">
        <v>43</v>
      </c>
      <c r="AM65" s="366" t="s">
        <v>983</v>
      </c>
      <c r="AN65" s="366" t="s">
        <v>43</v>
      </c>
      <c r="AO65" s="367"/>
      <c r="AP65" s="367"/>
      <c r="AQ65" s="367"/>
      <c r="AR65" s="367"/>
      <c r="AS65" s="367"/>
      <c r="AT65" s="367" t="s">
        <v>984</v>
      </c>
      <c r="AU65" s="367" t="s">
        <v>984</v>
      </c>
      <c r="AV65" s="367" t="s">
        <v>984</v>
      </c>
      <c r="AW65" s="367" t="s">
        <v>984</v>
      </c>
      <c r="AX65" s="367" t="s">
        <v>984</v>
      </c>
      <c r="AY65" s="367" t="s">
        <v>984</v>
      </c>
      <c r="AZ65" s="367" t="s">
        <v>984</v>
      </c>
      <c r="BA65" s="367" t="s">
        <v>984</v>
      </c>
      <c r="BB65" s="367" t="s">
        <v>984</v>
      </c>
      <c r="BC65" s="367" t="s">
        <v>984</v>
      </c>
      <c r="BD65" s="367" t="s">
        <v>984</v>
      </c>
      <c r="BE65" s="367" t="s">
        <v>984</v>
      </c>
      <c r="BF65" s="367" t="s">
        <v>984</v>
      </c>
      <c r="BG65" s="367" t="s">
        <v>984</v>
      </c>
      <c r="BH65" s="367" t="s">
        <v>984</v>
      </c>
      <c r="BI65" s="367" t="s">
        <v>984</v>
      </c>
      <c r="BJ65" s="367" t="s">
        <v>984</v>
      </c>
      <c r="BK65" s="367" t="s">
        <v>984</v>
      </c>
      <c r="BL65" s="367" t="s">
        <v>984</v>
      </c>
      <c r="BM65" s="367" t="s">
        <v>984</v>
      </c>
      <c r="BN65" s="368"/>
      <c r="BO65" s="332"/>
      <c r="BP65" s="332"/>
      <c r="BQ65" s="332"/>
      <c r="BR65" s="332"/>
      <c r="BS65" s="332"/>
      <c r="BT65" s="332"/>
      <c r="BU65" s="332"/>
      <c r="BV65" s="332"/>
      <c r="BW65" s="332"/>
      <c r="BX65" s="332"/>
      <c r="BY65" s="332"/>
      <c r="BZ65" s="332"/>
      <c r="CA65" s="332"/>
      <c r="CB65" s="332"/>
      <c r="CC65" s="332"/>
      <c r="CD65" s="332"/>
      <c r="CE65" s="332"/>
      <c r="CF65" s="332"/>
      <c r="CG65" s="332"/>
      <c r="CH65" s="332"/>
      <c r="CI65" s="332"/>
    </row>
    <row r="66" ht="13.5" customHeight="1">
      <c r="A66" s="353">
        <v>8054.0</v>
      </c>
      <c r="B66" s="354" t="s">
        <v>218</v>
      </c>
      <c r="C66" s="355">
        <v>4.0</v>
      </c>
      <c r="D66" s="354" t="s">
        <v>265</v>
      </c>
      <c r="E66" s="354" t="s">
        <v>40</v>
      </c>
      <c r="F66" s="355">
        <v>4.0</v>
      </c>
      <c r="G66" s="355" t="s">
        <v>981</v>
      </c>
      <c r="H66" s="355" t="s">
        <v>981</v>
      </c>
      <c r="I66" s="355">
        <v>77.0</v>
      </c>
      <c r="J66" s="355">
        <v>2025.0</v>
      </c>
      <c r="K66" s="356">
        <v>11.0</v>
      </c>
      <c r="L66" s="357" t="s">
        <v>55</v>
      </c>
      <c r="M66" s="358">
        <f>ACTIVIDADES_V!J153</f>
        <v>2</v>
      </c>
      <c r="N66" s="359">
        <f>ACTIVIDADES_V!K153</f>
        <v>0</v>
      </c>
      <c r="O66" s="381">
        <v>2.0</v>
      </c>
      <c r="P66" s="371"/>
      <c r="Q66" s="378">
        <v>7.3969E8</v>
      </c>
      <c r="R66" s="378">
        <v>5.5519767E7</v>
      </c>
      <c r="S66" s="378">
        <v>7.3969E8</v>
      </c>
      <c r="T66" s="354">
        <v>24.0</v>
      </c>
      <c r="U66" s="354">
        <v>22.0</v>
      </c>
      <c r="V66" s="378">
        <v>7.3969E8</v>
      </c>
      <c r="W66" s="378">
        <v>6.65216367E8</v>
      </c>
      <c r="X66" s="378">
        <v>7.3969E8</v>
      </c>
      <c r="Y66" s="362">
        <v>4.99461367E8</v>
      </c>
      <c r="Z66" s="358"/>
      <c r="AA66" s="358"/>
      <c r="AB66" s="378">
        <v>5.5519767E7</v>
      </c>
      <c r="AC66" s="378">
        <v>5.5519767E7</v>
      </c>
      <c r="AD66" s="354" t="str">
        <f>ACTIVIDADES_V!AH153</f>
        <v>En el mes de noviembre se avanzó en la elaboración de 2 informes, alcanzando un acumulado de 22 informes de los 24 programados para la vigencia. Las acciones más representativas fueron:
Acción 1: En el marco de la elaboración de la Medición de Percepción Ambiental, se remitió la postulación al banco de proyectos de la Infraestructura de Datos Espaciales de Bogotá (IDECA), con el fin de buscar posibilidad de alianza para el desarrollo de la herramienta. Se avanza en el proceso de firma de memorando de entendimiento con la U Tadeo con la misma finalidad. Se avanzó en el plan de fortalecimiento de los indicadores del Observatorio Ambiental de Bogotá (OAB). 
Acción 2: se avanzó en la divulgación de Bogotá Biodiversa, estableciendo una alianza con la Infraestructura de Datos Espaciales de Bogotá (IDECA) para divulgar el producto en el home del portal web (https://www.ideca.gov.co/). 
Acción 3: en noviembre se registraron 33.239 vistas en el portal web del OAB, alcanzando un total de 430.989 vistas en lo corrido del año. Asimismo, se realizaron dos actividades de divulgación del Observatorio, con la participación de 52 personas, para un acumulado anual de 1.493 asistentes.Se continuó con la administración de los observatorios.
</v>
      </c>
      <c r="AE66" s="354" t="str">
        <f>ACTIVIDADES_V!AI153</f>
        <v>N/A</v>
      </c>
      <c r="AF66" s="354" t="str">
        <f>ACTIVIDADES_V!AJ153</f>
        <v>N/A</v>
      </c>
      <c r="AG66" s="354" t="str">
        <f>ACTIVIDADES_V!AK153</f>
        <v>A noviembre el OAB ha registrado 430.989 vistas, permitiendo a los visitantes acceder a 130 indicadores, teniendo el 100% actualizados. Adicionalmente, el equipo del OAB ha avanzado en el desarrollo de productos  y mejoras del portal con el objetivo de brindarle a la ciudadanía herramientas útiles para conocer el estado ambiental del Distrito y su biodiversidad. </v>
      </c>
      <c r="AH66" s="354" t="str">
        <f>ACTIVIDADES_V!AL153</f>
        <v>11. Noviembre https://drive.google.com/drive/u/0/folders/1QKZMn-fvshpH8QD7ZmHFxPSmHT1p-EfU</v>
      </c>
      <c r="AI66" s="366" t="s">
        <v>981</v>
      </c>
      <c r="AJ66" s="366" t="s">
        <v>43</v>
      </c>
      <c r="AK66" s="366" t="s">
        <v>43</v>
      </c>
      <c r="AL66" s="366" t="s">
        <v>43</v>
      </c>
      <c r="AM66" s="366" t="s">
        <v>983</v>
      </c>
      <c r="AN66" s="366" t="s">
        <v>43</v>
      </c>
      <c r="AO66" s="367"/>
      <c r="AP66" s="367"/>
      <c r="AQ66" s="367"/>
      <c r="AR66" s="367"/>
      <c r="AS66" s="367"/>
      <c r="AT66" s="367" t="s">
        <v>984</v>
      </c>
      <c r="AU66" s="367" t="s">
        <v>984</v>
      </c>
      <c r="AV66" s="367" t="s">
        <v>984</v>
      </c>
      <c r="AW66" s="367" t="s">
        <v>984</v>
      </c>
      <c r="AX66" s="367" t="s">
        <v>984</v>
      </c>
      <c r="AY66" s="367" t="s">
        <v>984</v>
      </c>
      <c r="AZ66" s="367" t="s">
        <v>984</v>
      </c>
      <c r="BA66" s="367" t="s">
        <v>984</v>
      </c>
      <c r="BB66" s="367" t="s">
        <v>984</v>
      </c>
      <c r="BC66" s="367" t="s">
        <v>984</v>
      </c>
      <c r="BD66" s="367" t="s">
        <v>984</v>
      </c>
      <c r="BE66" s="367" t="s">
        <v>984</v>
      </c>
      <c r="BF66" s="367" t="s">
        <v>984</v>
      </c>
      <c r="BG66" s="367" t="s">
        <v>984</v>
      </c>
      <c r="BH66" s="367" t="s">
        <v>984</v>
      </c>
      <c r="BI66" s="367" t="s">
        <v>984</v>
      </c>
      <c r="BJ66" s="367" t="s">
        <v>984</v>
      </c>
      <c r="BK66" s="367" t="s">
        <v>984</v>
      </c>
      <c r="BL66" s="367" t="s">
        <v>984</v>
      </c>
      <c r="BM66" s="367" t="s">
        <v>984</v>
      </c>
      <c r="BN66" s="368"/>
      <c r="BO66" s="332"/>
      <c r="BP66" s="332"/>
      <c r="BQ66" s="332"/>
      <c r="BR66" s="332"/>
      <c r="BS66" s="332"/>
      <c r="BT66" s="332"/>
      <c r="BU66" s="332"/>
      <c r="BV66" s="332"/>
      <c r="BW66" s="332"/>
      <c r="BX66" s="332"/>
      <c r="BY66" s="332"/>
      <c r="BZ66" s="332"/>
      <c r="CA66" s="332"/>
      <c r="CB66" s="332"/>
      <c r="CC66" s="332"/>
      <c r="CD66" s="332"/>
      <c r="CE66" s="332"/>
      <c r="CF66" s="332"/>
      <c r="CG66" s="332"/>
      <c r="CH66" s="332"/>
      <c r="CI66" s="332"/>
    </row>
    <row r="67" ht="13.5" customHeight="1">
      <c r="A67" s="353">
        <v>8054.0</v>
      </c>
      <c r="B67" s="354" t="s">
        <v>218</v>
      </c>
      <c r="C67" s="355">
        <v>4.0</v>
      </c>
      <c r="D67" s="354" t="s">
        <v>265</v>
      </c>
      <c r="E67" s="354" t="s">
        <v>40</v>
      </c>
      <c r="F67" s="355">
        <v>4.0</v>
      </c>
      <c r="G67" s="355" t="s">
        <v>981</v>
      </c>
      <c r="H67" s="355" t="s">
        <v>981</v>
      </c>
      <c r="I67" s="355">
        <v>77.0</v>
      </c>
      <c r="J67" s="355">
        <v>2025.0</v>
      </c>
      <c r="K67" s="356">
        <v>12.0</v>
      </c>
      <c r="L67" s="357" t="s">
        <v>59</v>
      </c>
      <c r="M67" s="358">
        <f>ACTIVIDADES_V!J154</f>
        <v>2</v>
      </c>
      <c r="N67" s="359">
        <f>ACTIVIDADES_V!K154</f>
        <v>19953</v>
      </c>
      <c r="O67" s="381">
        <v>2.0</v>
      </c>
      <c r="P67" s="371"/>
      <c r="Q67" s="378">
        <v>6.708809E8</v>
      </c>
      <c r="R67" s="378">
        <v>5.5519767E7</v>
      </c>
      <c r="S67" s="378">
        <v>6.708809E8</v>
      </c>
      <c r="T67" s="354">
        <v>24.0</v>
      </c>
      <c r="U67" s="354">
        <v>24.0</v>
      </c>
      <c r="V67" s="378">
        <v>6.708809E8</v>
      </c>
      <c r="W67" s="378">
        <v>6.65216367E8</v>
      </c>
      <c r="X67" s="378">
        <v>6.708809E8</v>
      </c>
      <c r="Y67" s="374">
        <v>6.17708483E8</v>
      </c>
      <c r="Z67" s="358"/>
      <c r="AA67" s="358"/>
      <c r="AB67" s="378">
        <v>5.5519767E7</v>
      </c>
      <c r="AC67" s="378">
        <v>5.5519767E7</v>
      </c>
      <c r="AD67" s="354" t="str">
        <f>ACTIVIDADES_V!AH154</f>
        <v>En el mes de diciembre se avanzó en la elaboración de 2 informes, alcanzando un acumulado de 24 informes de los 24 programados para la vigencia. Las acciones más representativas fueron:
Acción 1: dado que en noviembre se gestionó la alianza con el banco de proyectos de la Infraestructura de Datos Especiales de Bogotá (IDECA), se está a la espera de aquella decisión con el fin de avanzar en la elaboración de la Medición de Percepción Ambiental. 
Acción 2: Se realizó el filtro del módulo de documentación ambiental, generando un plan de trabajo para el nuevo diseño del módulo y nuevos filtros que se requieren.
Acción 3: Se realizó la actualización, publicación y divulgación del inventario de emisiones GEI de Bogotá para el 2023. Se avanzó en la estimación de la incertidumbre del inventario, para lo cual se inició una mesa de trabajo con IDEAM con el objetivo de trabajar en la alineación metodológica.
Acción 4: en diciembre se registraron 20.484 vistas en el portal web del OAB, alcanzando un total de 451.473 vistas en la vigencia 2025. Se continuó con la administración de los observatorios.</v>
      </c>
      <c r="AE67" s="354" t="str">
        <f>ACTIVIDADES_V!AI154</f>
        <v>N/A</v>
      </c>
      <c r="AF67" s="354" t="str">
        <f>ACTIVIDADES_V!AJ154</f>
        <v>N/A</v>
      </c>
      <c r="AG67" s="354" t="str">
        <f>ACTIVIDADES_V!AK154</f>
        <v>A diciembre el OAB registró 451.473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v>
      </c>
      <c r="AH67" s="365" t="str">
        <f>ACTIVIDADES_V!AL154</f>
        <v>https://drive.google.com/drive/u/0/folders/14GCFeJdlYerpHE2xxkZT6NQACqA_lkIR</v>
      </c>
      <c r="AI67" s="366" t="s">
        <v>981</v>
      </c>
      <c r="AJ67" s="366" t="s">
        <v>43</v>
      </c>
      <c r="AK67" s="366" t="s">
        <v>43</v>
      </c>
      <c r="AL67" s="366" t="s">
        <v>43</v>
      </c>
      <c r="AM67" s="366" t="s">
        <v>983</v>
      </c>
      <c r="AN67" s="366" t="s">
        <v>43</v>
      </c>
      <c r="AO67" s="367"/>
      <c r="AP67" s="367"/>
      <c r="AQ67" s="367"/>
      <c r="AR67" s="367"/>
      <c r="AS67" s="367"/>
      <c r="AT67" s="367" t="s">
        <v>984</v>
      </c>
      <c r="AU67" s="367" t="s">
        <v>984</v>
      </c>
      <c r="AV67" s="367" t="s">
        <v>984</v>
      </c>
      <c r="AW67" s="367" t="s">
        <v>984</v>
      </c>
      <c r="AX67" s="367" t="s">
        <v>984</v>
      </c>
      <c r="AY67" s="367" t="s">
        <v>984</v>
      </c>
      <c r="AZ67" s="367" t="s">
        <v>984</v>
      </c>
      <c r="BA67" s="367" t="s">
        <v>984</v>
      </c>
      <c r="BB67" s="367" t="s">
        <v>984</v>
      </c>
      <c r="BC67" s="367" t="s">
        <v>984</v>
      </c>
      <c r="BD67" s="367" t="s">
        <v>984</v>
      </c>
      <c r="BE67" s="367" t="s">
        <v>984</v>
      </c>
      <c r="BF67" s="367" t="s">
        <v>984</v>
      </c>
      <c r="BG67" s="367" t="s">
        <v>984</v>
      </c>
      <c r="BH67" s="367" t="s">
        <v>984</v>
      </c>
      <c r="BI67" s="367" t="s">
        <v>984</v>
      </c>
      <c r="BJ67" s="367" t="s">
        <v>984</v>
      </c>
      <c r="BK67" s="367" t="s">
        <v>984</v>
      </c>
      <c r="BL67" s="367" t="s">
        <v>984</v>
      </c>
      <c r="BM67" s="367" t="s">
        <v>984</v>
      </c>
      <c r="BN67" s="368"/>
      <c r="BO67" s="332"/>
      <c r="BP67" s="332"/>
      <c r="BQ67" s="332"/>
      <c r="BR67" s="332"/>
      <c r="BS67" s="332"/>
      <c r="BT67" s="332"/>
      <c r="BU67" s="332"/>
      <c r="BV67" s="332"/>
      <c r="BW67" s="332"/>
      <c r="BX67" s="332"/>
      <c r="BY67" s="332"/>
      <c r="BZ67" s="332"/>
      <c r="CA67" s="332"/>
      <c r="CB67" s="332"/>
      <c r="CC67" s="332"/>
      <c r="CD67" s="332"/>
      <c r="CE67" s="332"/>
      <c r="CF67" s="332"/>
      <c r="CG67" s="332"/>
      <c r="CH67" s="332"/>
      <c r="CI67" s="332"/>
    </row>
    <row r="68" ht="13.5" customHeight="1">
      <c r="A68" s="353">
        <v>8054.0</v>
      </c>
      <c r="B68" s="354" t="s">
        <v>218</v>
      </c>
      <c r="C68" s="355">
        <v>5.0</v>
      </c>
      <c r="D68" s="354" t="s">
        <v>318</v>
      </c>
      <c r="E68" s="354" t="s">
        <v>40</v>
      </c>
      <c r="F68" s="355">
        <v>5.0</v>
      </c>
      <c r="G68" s="355" t="s">
        <v>981</v>
      </c>
      <c r="H68" s="355" t="s">
        <v>981</v>
      </c>
      <c r="I68" s="355">
        <v>77.0</v>
      </c>
      <c r="J68" s="355">
        <v>2025.0</v>
      </c>
      <c r="K68" s="356">
        <v>1.0</v>
      </c>
      <c r="L68" s="357" t="s">
        <v>62</v>
      </c>
      <c r="M68" s="382">
        <v>0.08333333333333333</v>
      </c>
      <c r="N68" s="383">
        <f>ACTIVIDADES_V!K185</f>
        <v>847950095</v>
      </c>
      <c r="O68" s="384">
        <v>0.08333333333333333</v>
      </c>
      <c r="P68" s="361">
        <v>0.0</v>
      </c>
      <c r="Q68" s="385">
        <v>1.124666E9</v>
      </c>
      <c r="R68" s="385">
        <v>3.5206E7</v>
      </c>
      <c r="S68" s="385">
        <f t="shared" ref="S68:S76" si="24">Q68</f>
        <v>1124666000</v>
      </c>
      <c r="T68" s="372">
        <v>1.0</v>
      </c>
      <c r="U68" s="372">
        <v>0.08</v>
      </c>
      <c r="V68" s="385">
        <f t="shared" ref="V68:V71" si="25">Q68</f>
        <v>1124666000</v>
      </c>
      <c r="W68" s="385">
        <f>ACTIVIDADES_V!T185</f>
        <v>404162000</v>
      </c>
      <c r="X68" s="385">
        <f t="shared" ref="X68:X71" si="26">S68</f>
        <v>1124666000</v>
      </c>
      <c r="Y68" s="362">
        <f>ACTIVIDADES_V!V185</f>
        <v>0</v>
      </c>
      <c r="Z68" s="358">
        <v>0.0</v>
      </c>
      <c r="AA68" s="358">
        <v>0.0</v>
      </c>
      <c r="AB68" s="378">
        <f t="shared" ref="AB68:AB71" si="27">R68</f>
        <v>35206000</v>
      </c>
      <c r="AC68" s="378">
        <v>3.0346E7</v>
      </c>
      <c r="AD68" s="372" t="s">
        <v>987</v>
      </c>
      <c r="AE68" s="372" t="s">
        <v>43</v>
      </c>
      <c r="AF68" s="372" t="s">
        <v>43</v>
      </c>
      <c r="AG68" s="372" t="s">
        <v>988</v>
      </c>
      <c r="AH68" s="373" t="s">
        <v>235</v>
      </c>
      <c r="AI68" s="367" t="s">
        <v>981</v>
      </c>
      <c r="AJ68" s="366" t="s">
        <v>43</v>
      </c>
      <c r="AK68" s="366" t="s">
        <v>43</v>
      </c>
      <c r="AL68" s="366" t="s">
        <v>43</v>
      </c>
      <c r="AM68" s="366" t="s">
        <v>983</v>
      </c>
      <c r="AN68" s="366" t="s">
        <v>43</v>
      </c>
      <c r="AO68" s="367"/>
      <c r="AP68" s="367"/>
      <c r="AQ68" s="367"/>
      <c r="AR68" s="367"/>
      <c r="AS68" s="367"/>
      <c r="AT68" s="367" t="s">
        <v>984</v>
      </c>
      <c r="AU68" s="367" t="s">
        <v>984</v>
      </c>
      <c r="AV68" s="367" t="s">
        <v>984</v>
      </c>
      <c r="AW68" s="367" t="s">
        <v>984</v>
      </c>
      <c r="AX68" s="367" t="s">
        <v>984</v>
      </c>
      <c r="AY68" s="367" t="s">
        <v>984</v>
      </c>
      <c r="AZ68" s="367" t="s">
        <v>984</v>
      </c>
      <c r="BA68" s="367" t="s">
        <v>984</v>
      </c>
      <c r="BB68" s="367" t="s">
        <v>984</v>
      </c>
      <c r="BC68" s="367" t="s">
        <v>984</v>
      </c>
      <c r="BD68" s="367" t="s">
        <v>984</v>
      </c>
      <c r="BE68" s="367" t="s">
        <v>984</v>
      </c>
      <c r="BF68" s="367" t="s">
        <v>984</v>
      </c>
      <c r="BG68" s="367" t="s">
        <v>984</v>
      </c>
      <c r="BH68" s="367" t="s">
        <v>984</v>
      </c>
      <c r="BI68" s="367" t="s">
        <v>984</v>
      </c>
      <c r="BJ68" s="367" t="s">
        <v>984</v>
      </c>
      <c r="BK68" s="367" t="s">
        <v>984</v>
      </c>
      <c r="BL68" s="367" t="s">
        <v>984</v>
      </c>
      <c r="BM68" s="367" t="s">
        <v>984</v>
      </c>
      <c r="BN68" s="368"/>
      <c r="BO68" s="332"/>
      <c r="BP68" s="332"/>
      <c r="BQ68" s="332"/>
      <c r="BR68" s="332"/>
      <c r="BS68" s="332"/>
      <c r="BT68" s="332"/>
      <c r="BU68" s="332"/>
      <c r="BV68" s="332"/>
      <c r="BW68" s="332"/>
      <c r="BX68" s="332"/>
      <c r="BY68" s="332"/>
      <c r="BZ68" s="332"/>
      <c r="CA68" s="332"/>
      <c r="CB68" s="332"/>
      <c r="CC68" s="332"/>
      <c r="CD68" s="332"/>
      <c r="CE68" s="332"/>
      <c r="CF68" s="332"/>
      <c r="CG68" s="332"/>
      <c r="CH68" s="332"/>
      <c r="CI68" s="332"/>
    </row>
    <row r="69" ht="13.5" customHeight="1">
      <c r="A69" s="353">
        <v>8054.0</v>
      </c>
      <c r="B69" s="354" t="s">
        <v>218</v>
      </c>
      <c r="C69" s="355">
        <v>5.0</v>
      </c>
      <c r="D69" s="354" t="s">
        <v>318</v>
      </c>
      <c r="E69" s="354" t="s">
        <v>40</v>
      </c>
      <c r="F69" s="355">
        <v>5.0</v>
      </c>
      <c r="G69" s="355" t="s">
        <v>981</v>
      </c>
      <c r="H69" s="355" t="s">
        <v>981</v>
      </c>
      <c r="I69" s="355">
        <v>77.0</v>
      </c>
      <c r="J69" s="355">
        <v>2025.0</v>
      </c>
      <c r="K69" s="356">
        <v>2.0</v>
      </c>
      <c r="L69" s="357" t="s">
        <v>65</v>
      </c>
      <c r="M69" s="382">
        <f>ACTIVIDADES_V!J186</f>
        <v>0.08</v>
      </c>
      <c r="N69" s="383">
        <f>ACTIVIDADES_V!K186</f>
        <v>4704808</v>
      </c>
      <c r="O69" s="384">
        <v>0.08333333333333333</v>
      </c>
      <c r="P69" s="371"/>
      <c r="Q69" s="385">
        <v>1.124666E9</v>
      </c>
      <c r="R69" s="385">
        <v>3.5206E7</v>
      </c>
      <c r="S69" s="385">
        <f t="shared" si="24"/>
        <v>1124666000</v>
      </c>
      <c r="T69" s="372">
        <v>1.0</v>
      </c>
      <c r="U69" s="372">
        <v>0.16</v>
      </c>
      <c r="V69" s="385">
        <f t="shared" si="25"/>
        <v>1124666000</v>
      </c>
      <c r="W69" s="385">
        <f>ACTIVIDADES_V!T186+W68</f>
        <v>578803600</v>
      </c>
      <c r="X69" s="385">
        <f t="shared" si="26"/>
        <v>1124666000</v>
      </c>
      <c r="Y69" s="362">
        <f>ACTIVIDADES_V!V186</f>
        <v>243133</v>
      </c>
      <c r="Z69" s="358">
        <v>0.0</v>
      </c>
      <c r="AA69" s="358">
        <v>0.0</v>
      </c>
      <c r="AB69" s="378">
        <f t="shared" si="27"/>
        <v>35206000</v>
      </c>
      <c r="AC69" s="378">
        <f>ACTIVIDADES_V!Z186+AC68</f>
        <v>35206000</v>
      </c>
      <c r="AD69" s="372" t="str">
        <f>ACTIVIDADES_V!AH186</f>
        <v>Se avanzó en 16,% en la vigencia que equivale al 1,16 acumulado en el cuatrienio. Las acciones fueron: Sealizó una última depuración de los documentos técnicos soportes definitivos para el resultado de los proyectos de modelamiento relacionados con el recurso hídrico y la fauna, siendo estos el modelo de áreas de interés estratégico para la protección del recurso hídrico y el modelo de ocupación de zarigüeya. También, se avanzó en la proyección y articulación del proyecto de análisis acumulativo de riesgos por exposición a contaminantes del aire.</v>
      </c>
      <c r="AE69" s="372" t="str">
        <f>ACTIVIDADES_V!AI186</f>
        <v>N/A</v>
      </c>
      <c r="AF69" s="372" t="str">
        <f>ACTIVIDADES_V!AJ186</f>
        <v>N/A</v>
      </c>
      <c r="AG69" s="372" t="str">
        <f>ACTIVIDADES_V!AK186</f>
        <v>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v>
      </c>
      <c r="AH69" s="373" t="str">
        <f>ACTIVIDADES_V!AL186</f>
        <v>https://drive.google.com/drive/folders/1bBDLeVM_3y2H8urHEQ85slvIvy6DWYPv?usp=drive_link</v>
      </c>
      <c r="AI69" s="366" t="s">
        <v>981</v>
      </c>
      <c r="AJ69" s="366" t="s">
        <v>43</v>
      </c>
      <c r="AK69" s="366" t="s">
        <v>43</v>
      </c>
      <c r="AL69" s="366" t="s">
        <v>43</v>
      </c>
      <c r="AM69" s="366" t="s">
        <v>983</v>
      </c>
      <c r="AN69" s="366" t="s">
        <v>43</v>
      </c>
      <c r="AO69" s="367"/>
      <c r="AP69" s="367"/>
      <c r="AQ69" s="367"/>
      <c r="AR69" s="367"/>
      <c r="AS69" s="367"/>
      <c r="AT69" s="367" t="s">
        <v>984</v>
      </c>
      <c r="AU69" s="367" t="s">
        <v>984</v>
      </c>
      <c r="AV69" s="367" t="s">
        <v>984</v>
      </c>
      <c r="AW69" s="367" t="s">
        <v>984</v>
      </c>
      <c r="AX69" s="367" t="s">
        <v>984</v>
      </c>
      <c r="AY69" s="367" t="s">
        <v>984</v>
      </c>
      <c r="AZ69" s="367" t="s">
        <v>984</v>
      </c>
      <c r="BA69" s="367" t="s">
        <v>984</v>
      </c>
      <c r="BB69" s="367" t="s">
        <v>984</v>
      </c>
      <c r="BC69" s="367" t="s">
        <v>984</v>
      </c>
      <c r="BD69" s="367" t="s">
        <v>984</v>
      </c>
      <c r="BE69" s="367" t="s">
        <v>984</v>
      </c>
      <c r="BF69" s="367" t="s">
        <v>984</v>
      </c>
      <c r="BG69" s="367" t="s">
        <v>984</v>
      </c>
      <c r="BH69" s="367" t="s">
        <v>984</v>
      </c>
      <c r="BI69" s="367" t="s">
        <v>984</v>
      </c>
      <c r="BJ69" s="367" t="s">
        <v>984</v>
      </c>
      <c r="BK69" s="367" t="s">
        <v>984</v>
      </c>
      <c r="BL69" s="367" t="s">
        <v>984</v>
      </c>
      <c r="BM69" s="367" t="s">
        <v>984</v>
      </c>
      <c r="BN69" s="368"/>
      <c r="BO69" s="332"/>
      <c r="BP69" s="332"/>
      <c r="BQ69" s="332"/>
      <c r="BR69" s="332"/>
      <c r="BS69" s="332"/>
      <c r="BT69" s="332"/>
      <c r="BU69" s="332"/>
      <c r="BV69" s="332"/>
      <c r="BW69" s="332"/>
      <c r="BX69" s="332"/>
      <c r="BY69" s="332"/>
      <c r="BZ69" s="332"/>
      <c r="CA69" s="332"/>
      <c r="CB69" s="332"/>
      <c r="CC69" s="332"/>
      <c r="CD69" s="332"/>
      <c r="CE69" s="332"/>
      <c r="CF69" s="332"/>
      <c r="CG69" s="332"/>
      <c r="CH69" s="332"/>
      <c r="CI69" s="332"/>
    </row>
    <row r="70" ht="13.5" customHeight="1">
      <c r="A70" s="353">
        <v>8054.0</v>
      </c>
      <c r="B70" s="354" t="s">
        <v>218</v>
      </c>
      <c r="C70" s="355">
        <v>5.0</v>
      </c>
      <c r="D70" s="354" t="s">
        <v>318</v>
      </c>
      <c r="E70" s="354" t="s">
        <v>40</v>
      </c>
      <c r="F70" s="355">
        <v>5.0</v>
      </c>
      <c r="G70" s="355" t="s">
        <v>981</v>
      </c>
      <c r="H70" s="355" t="s">
        <v>981</v>
      </c>
      <c r="I70" s="355">
        <v>77.0</v>
      </c>
      <c r="J70" s="355">
        <v>2025.0</v>
      </c>
      <c r="K70" s="356">
        <v>3.0</v>
      </c>
      <c r="L70" s="357" t="s">
        <v>68</v>
      </c>
      <c r="M70" s="382">
        <f>ACTIVIDADES_V!J187</f>
        <v>0.08</v>
      </c>
      <c r="N70" s="383">
        <f>ACTIVIDADES_V!K187</f>
        <v>0</v>
      </c>
      <c r="O70" s="384">
        <v>0.08333333333333333</v>
      </c>
      <c r="P70" s="371"/>
      <c r="Q70" s="385">
        <v>1.124666E9</v>
      </c>
      <c r="R70" s="385">
        <v>3.5206E7</v>
      </c>
      <c r="S70" s="385">
        <f t="shared" si="24"/>
        <v>1124666000</v>
      </c>
      <c r="T70" s="372">
        <v>1.0</v>
      </c>
      <c r="U70" s="372">
        <v>0.24</v>
      </c>
      <c r="V70" s="385">
        <f t="shared" si="25"/>
        <v>1124666000</v>
      </c>
      <c r="W70" s="385">
        <f>W69</f>
        <v>578803600</v>
      </c>
      <c r="X70" s="385">
        <f t="shared" si="26"/>
        <v>1124666000</v>
      </c>
      <c r="Y70" s="362">
        <f>ACTIVIDADES_V!V187+Y69</f>
        <v>46014367</v>
      </c>
      <c r="Z70" s="358">
        <v>0.0</v>
      </c>
      <c r="AA70" s="358">
        <v>0.0</v>
      </c>
      <c r="AB70" s="378">
        <f t="shared" si="27"/>
        <v>35206000</v>
      </c>
      <c r="AC70" s="378">
        <f t="shared" ref="AC70:AC72" si="28">AC69</f>
        <v>35206000</v>
      </c>
      <c r="AD70" s="372" t="str">
        <f>ACTIVIDADES_V!AH187</f>
        <v>En el mes de marzo se avanzó en 008, alcanzando un acumulado de 0,24 en la elaboración de 1 reporte programado para la vigencia. Las acciones más representativas fueron:
Se avanzó en la depuración y actualización de fichas del DIAGNÓSTICO para el informe del estado de la biodiversidad y los recursos naturales. Estas fichas se revisaron al tiempo con el equipo de diagramación de la DPSIA para proyectar la estrategia de divulgación.
Así mismo, se avanzó en la revisión y estructuración de la ruta para la migración de los despliegues de los proyectos de modelamiento ambiental en los portales para la divulgación de la información, comenzando con la Red de Monitoreo de Fauna Silvestre y la Red de Microsensores para calidad del aire</v>
      </c>
      <c r="AE70" s="372" t="str">
        <f>ACTIVIDADES_V!AI187</f>
        <v>N/A</v>
      </c>
      <c r="AF70" s="372" t="str">
        <f>ACTIVIDADES_V!AJ187</f>
        <v>N/A</v>
      </c>
      <c r="AG70" s="372" t="str">
        <f>ACTIVIDADES_V!AK187</f>
        <v>La depuración y revisión de las fichas del diagnóstico al informe del estado de la biodiversidad y los recursos naturales se realiza con el fin de contar con un recurso digital público que permitirá a la ciudadanía en general y a los tomadores de decisiones, contar con información de interés ambiental de manera rápida y efectiva, concentrando la atención en aquellos elementos reconocidos de particular interés para el control y gestión del medio ambiente.
Por otro lado, la gestión de los productos de modelamiento ambiental, así como el esfuerzo en la migración de los despliegues permite también publicar los resultados para su consulta abierta por parte de la ciudadanía, acercándola al conocimiento técnico producto del análisis prospectivo sobre aspectos de interés para la gestión de la biodiversidad y los recursos naturales.
</v>
      </c>
      <c r="AH70" s="373" t="str">
        <f>ACTIVIDADES_V!AL187</f>
        <v>https://drive.google.com/drive/folders/1PMRBK8wrgA1LUieH08b5MwGen2yepbH7</v>
      </c>
      <c r="AI70" s="366" t="s">
        <v>981</v>
      </c>
      <c r="AJ70" s="366" t="s">
        <v>43</v>
      </c>
      <c r="AK70" s="366" t="s">
        <v>43</v>
      </c>
      <c r="AL70" s="366" t="s">
        <v>43</v>
      </c>
      <c r="AM70" s="366" t="s">
        <v>983</v>
      </c>
      <c r="AN70" s="366" t="s">
        <v>43</v>
      </c>
      <c r="AO70" s="367"/>
      <c r="AP70" s="367"/>
      <c r="AQ70" s="367"/>
      <c r="AR70" s="367"/>
      <c r="AS70" s="367"/>
      <c r="AT70" s="367" t="s">
        <v>984</v>
      </c>
      <c r="AU70" s="367" t="s">
        <v>984</v>
      </c>
      <c r="AV70" s="367" t="s">
        <v>984</v>
      </c>
      <c r="AW70" s="367" t="s">
        <v>984</v>
      </c>
      <c r="AX70" s="367" t="s">
        <v>984</v>
      </c>
      <c r="AY70" s="367" t="s">
        <v>984</v>
      </c>
      <c r="AZ70" s="367" t="s">
        <v>984</v>
      </c>
      <c r="BA70" s="367" t="s">
        <v>984</v>
      </c>
      <c r="BB70" s="367" t="s">
        <v>984</v>
      </c>
      <c r="BC70" s="367" t="s">
        <v>984</v>
      </c>
      <c r="BD70" s="367" t="s">
        <v>984</v>
      </c>
      <c r="BE70" s="367" t="s">
        <v>984</v>
      </c>
      <c r="BF70" s="367" t="s">
        <v>984</v>
      </c>
      <c r="BG70" s="367" t="s">
        <v>984</v>
      </c>
      <c r="BH70" s="367" t="s">
        <v>984</v>
      </c>
      <c r="BI70" s="367" t="s">
        <v>984</v>
      </c>
      <c r="BJ70" s="367" t="s">
        <v>984</v>
      </c>
      <c r="BK70" s="367" t="s">
        <v>984</v>
      </c>
      <c r="BL70" s="367" t="s">
        <v>984</v>
      </c>
      <c r="BM70" s="367" t="s">
        <v>984</v>
      </c>
      <c r="BN70" s="368"/>
      <c r="BO70" s="332"/>
      <c r="BP70" s="332"/>
      <c r="BQ70" s="332"/>
      <c r="BR70" s="332"/>
      <c r="BS70" s="332"/>
      <c r="BT70" s="332"/>
      <c r="BU70" s="332"/>
      <c r="BV70" s="332"/>
      <c r="BW70" s="332"/>
      <c r="BX70" s="332"/>
      <c r="BY70" s="332"/>
      <c r="BZ70" s="332"/>
      <c r="CA70" s="332"/>
      <c r="CB70" s="332"/>
      <c r="CC70" s="332"/>
      <c r="CD70" s="332"/>
      <c r="CE70" s="332"/>
      <c r="CF70" s="332"/>
      <c r="CG70" s="332"/>
      <c r="CH70" s="332"/>
      <c r="CI70" s="332"/>
    </row>
    <row r="71" ht="13.5" customHeight="1">
      <c r="A71" s="353">
        <v>8054.0</v>
      </c>
      <c r="B71" s="354" t="s">
        <v>218</v>
      </c>
      <c r="C71" s="355">
        <v>5.0</v>
      </c>
      <c r="D71" s="354" t="s">
        <v>318</v>
      </c>
      <c r="E71" s="354" t="s">
        <v>40</v>
      </c>
      <c r="F71" s="355">
        <v>5.0</v>
      </c>
      <c r="G71" s="355" t="s">
        <v>981</v>
      </c>
      <c r="H71" s="355" t="s">
        <v>981</v>
      </c>
      <c r="I71" s="355">
        <v>77.0</v>
      </c>
      <c r="J71" s="355">
        <v>2025.0</v>
      </c>
      <c r="K71" s="356">
        <v>4.0</v>
      </c>
      <c r="L71" s="357" t="s">
        <v>71</v>
      </c>
      <c r="M71" s="382">
        <f>ACTIVIDADES_V!J188</f>
        <v>0.08</v>
      </c>
      <c r="N71" s="383">
        <f>ACTIVIDADES_V!K188</f>
        <v>0</v>
      </c>
      <c r="O71" s="384">
        <v>0.08333333333333333</v>
      </c>
      <c r="P71" s="371"/>
      <c r="Q71" s="385">
        <v>1.124666E9</v>
      </c>
      <c r="R71" s="385">
        <v>3.5206E7</v>
      </c>
      <c r="S71" s="385">
        <f t="shared" si="24"/>
        <v>1124666000</v>
      </c>
      <c r="T71" s="372">
        <v>1.0</v>
      </c>
      <c r="U71" s="372">
        <f>U70+0.08</f>
        <v>0.32</v>
      </c>
      <c r="V71" s="385">
        <f t="shared" si="25"/>
        <v>1124666000</v>
      </c>
      <c r="W71" s="385">
        <v>7.82553E8</v>
      </c>
      <c r="X71" s="385">
        <f t="shared" si="26"/>
        <v>1124666000</v>
      </c>
      <c r="Y71" s="362">
        <v>9.9898367E7</v>
      </c>
      <c r="Z71" s="358">
        <v>0.0</v>
      </c>
      <c r="AA71" s="358">
        <v>0.0</v>
      </c>
      <c r="AB71" s="378">
        <f t="shared" si="27"/>
        <v>35206000</v>
      </c>
      <c r="AC71" s="378">
        <f t="shared" si="28"/>
        <v>35206000</v>
      </c>
      <c r="AD71" s="372" t="str">
        <f>ACTIVIDADES_V!AH188</f>
        <v>Con corte a abril se avanzó en 0,08 alcanzando un acumulado de 0,32 en la elaboración de 1 reporte programado para la vigencia.
 Durante el periodo del informe se realizó la actualización y depuración de información en fichas del DIAGNÓSTICO del estado de la biodiversidad y los recursos naturales. Así mismo, se avanzó en la revisión y definición técnica de la estrategia de diagramación y la preparación de insumos técnicos relacionados.
 Por otro lado, se avanzó en la migración de los despliegues de modelamiento ambiental al entorno del Observatorio Ambientla de Bogotá, comenzando con pruebas funcionales y depuración de servicios para la Red de Monitoreo de Fauna en Bogotá, y la Red de Microsensores de Calidad de Aire.</v>
      </c>
      <c r="AE71" s="372" t="str">
        <f>ACTIVIDADES_V!AI188</f>
        <v>N/A</v>
      </c>
      <c r="AF71" s="372" t="str">
        <f>ACTIVIDADES_V!AJ188</f>
        <v>N/A</v>
      </c>
      <c r="AG71" s="372" t="str">
        <f>ACTIVIDADES_V!AK188</f>
        <v>El despliegue de recursos como la Red de Monitoreo de Fauna en Bogotá, y la Red de Microsensores de Calidad del Aire a través de la plataforma del Observatorio Ambiental de Bogotá impulsa al desarrollo de los proyectos con un mayor rigor y calidad en la información, así como acerca a la ciudadanía a la los datos.
 Por otor lado, el avance en el resumen y diagramación de las fichas del diagnóstico del estado de la biodiversidad y los recursos naturales está orientado hacia la ciudadania. Se espera que con este recurso se ofrezca información de calidad de interés ambiental y, sobre todo, del estado actual de los recursos naturales y la biodiversidad para la toma de decisiones.</v>
      </c>
      <c r="AH71" s="373" t="str">
        <f>ACTIVIDADES_V!AL188</f>
        <v>https://drive.google.com/drive/folders/1DNAxvOtII8tcIBGK3U1oxhpcK9wSWeQq</v>
      </c>
      <c r="AI71" s="366" t="s">
        <v>981</v>
      </c>
      <c r="AJ71" s="366" t="s">
        <v>43</v>
      </c>
      <c r="AK71" s="366" t="s">
        <v>43</v>
      </c>
      <c r="AL71" s="366" t="s">
        <v>43</v>
      </c>
      <c r="AM71" s="366" t="s">
        <v>983</v>
      </c>
      <c r="AN71" s="366" t="s">
        <v>43</v>
      </c>
      <c r="AO71" s="367"/>
      <c r="AP71" s="367"/>
      <c r="AQ71" s="367"/>
      <c r="AR71" s="367"/>
      <c r="AS71" s="367"/>
      <c r="AT71" s="367" t="s">
        <v>984</v>
      </c>
      <c r="AU71" s="367" t="s">
        <v>984</v>
      </c>
      <c r="AV71" s="367" t="s">
        <v>984</v>
      </c>
      <c r="AW71" s="367" t="s">
        <v>984</v>
      </c>
      <c r="AX71" s="367" t="s">
        <v>984</v>
      </c>
      <c r="AY71" s="367" t="s">
        <v>984</v>
      </c>
      <c r="AZ71" s="367" t="s">
        <v>984</v>
      </c>
      <c r="BA71" s="367" t="s">
        <v>984</v>
      </c>
      <c r="BB71" s="367" t="s">
        <v>984</v>
      </c>
      <c r="BC71" s="367" t="s">
        <v>984</v>
      </c>
      <c r="BD71" s="367" t="s">
        <v>984</v>
      </c>
      <c r="BE71" s="367" t="s">
        <v>984</v>
      </c>
      <c r="BF71" s="367" t="s">
        <v>984</v>
      </c>
      <c r="BG71" s="367" t="s">
        <v>984</v>
      </c>
      <c r="BH71" s="367" t="s">
        <v>984</v>
      </c>
      <c r="BI71" s="367" t="s">
        <v>984</v>
      </c>
      <c r="BJ71" s="367" t="s">
        <v>984</v>
      </c>
      <c r="BK71" s="367" t="s">
        <v>984</v>
      </c>
      <c r="BL71" s="367" t="s">
        <v>984</v>
      </c>
      <c r="BM71" s="367" t="s">
        <v>984</v>
      </c>
      <c r="BN71" s="368"/>
      <c r="BO71" s="332"/>
      <c r="BP71" s="332"/>
      <c r="BQ71" s="332"/>
      <c r="BR71" s="332"/>
      <c r="BS71" s="332"/>
      <c r="BT71" s="332"/>
      <c r="BU71" s="332"/>
      <c r="BV71" s="332"/>
      <c r="BW71" s="332"/>
      <c r="BX71" s="332"/>
      <c r="BY71" s="332"/>
      <c r="BZ71" s="332"/>
      <c r="CA71" s="332"/>
      <c r="CB71" s="332"/>
      <c r="CC71" s="332"/>
      <c r="CD71" s="332"/>
      <c r="CE71" s="332"/>
      <c r="CF71" s="332"/>
      <c r="CG71" s="332"/>
      <c r="CH71" s="332"/>
      <c r="CI71" s="332"/>
    </row>
    <row r="72" ht="13.5" customHeight="1">
      <c r="A72" s="353">
        <v>8054.0</v>
      </c>
      <c r="B72" s="354" t="s">
        <v>218</v>
      </c>
      <c r="C72" s="355">
        <v>5.0</v>
      </c>
      <c r="D72" s="354" t="s">
        <v>318</v>
      </c>
      <c r="E72" s="354" t="s">
        <v>40</v>
      </c>
      <c r="F72" s="355">
        <v>5.0</v>
      </c>
      <c r="G72" s="355" t="s">
        <v>981</v>
      </c>
      <c r="H72" s="355" t="s">
        <v>981</v>
      </c>
      <c r="I72" s="355">
        <v>77.0</v>
      </c>
      <c r="J72" s="355">
        <v>2025.0</v>
      </c>
      <c r="K72" s="356">
        <v>5.0</v>
      </c>
      <c r="L72" s="357" t="s">
        <v>74</v>
      </c>
      <c r="M72" s="382">
        <f>ACTIVIDADES_V!J189</f>
        <v>0.08</v>
      </c>
      <c r="N72" s="383">
        <f>ACTIVIDADES_V!K189</f>
        <v>0</v>
      </c>
      <c r="O72" s="384">
        <v>0.08333333333333333</v>
      </c>
      <c r="P72" s="371"/>
      <c r="Q72" s="385">
        <v>1.0427714E9</v>
      </c>
      <c r="R72" s="378">
        <v>3.5206E7</v>
      </c>
      <c r="S72" s="385">
        <f t="shared" si="24"/>
        <v>1042771400</v>
      </c>
      <c r="T72" s="372">
        <v>1.0</v>
      </c>
      <c r="U72" s="382">
        <v>0.4</v>
      </c>
      <c r="V72" s="385">
        <v>1.0427714E9</v>
      </c>
      <c r="W72" s="385">
        <v>7.82553E8</v>
      </c>
      <c r="X72" s="385">
        <f t="shared" ref="X72:X76" si="29">V72</f>
        <v>1042771400</v>
      </c>
      <c r="Y72" s="362">
        <v>1.75598901E8</v>
      </c>
      <c r="Z72" s="358">
        <v>0.0</v>
      </c>
      <c r="AA72" s="358">
        <v>0.0</v>
      </c>
      <c r="AB72" s="378">
        <v>3.5206E7</v>
      </c>
      <c r="AC72" s="378">
        <f t="shared" si="28"/>
        <v>35206000</v>
      </c>
      <c r="AD72" s="372" t="str">
        <f>ACTIVIDADES_V!AH189</f>
        <v>Con corte a mayo se avanzó en 0,08 alcanzando un acumulado de 0,40 en la actualización del 90% del documento técnico soporte para el diagnóstico del estado de la biodiversidad y los recursos naturales, y una actualización del 100% de las fichas del DIAGNÓSTICO del estado de la Biodiversidad y los Recursos Naturales, insumo requerido para la diagramación del contenido para el desarrollo de la herramienta interactiva del informe.</v>
      </c>
      <c r="AE72" s="372" t="str">
        <f>ACTIVIDADES_V!AI189</f>
        <v>N/A</v>
      </c>
      <c r="AF72" s="372" t="str">
        <f>ACTIVIDADES_V!AJ189</f>
        <v>N/A</v>
      </c>
      <c r="AG72" s="372" t="str">
        <f>ACTIVIDADES_V!AK189</f>
        <v>La diagramación de las fichas resumenes del diagnóstico para el estado de la biodiversidad y los recursos naturales representa un importante avance para la programación de la herramienta interactiva que se publicará para la cidadanía. Esta herramienta facilitará el conocimiento de toda la información de inter´res ambiental tanpo para el público general como para los tomadores de decisiones y la academia.</v>
      </c>
      <c r="AH72" s="373" t="str">
        <f>ACTIVIDADES_V!AL189</f>
        <v>https://drive.google.com/drive/folders/1jn7KeiKm2LK20fCfiwBp8twsvwRrmzE-?usp=drive_link</v>
      </c>
      <c r="AI72" s="366" t="s">
        <v>981</v>
      </c>
      <c r="AJ72" s="366" t="s">
        <v>43</v>
      </c>
      <c r="AK72" s="366" t="s">
        <v>43</v>
      </c>
      <c r="AL72" s="366" t="s">
        <v>43</v>
      </c>
      <c r="AM72" s="366" t="s">
        <v>983</v>
      </c>
      <c r="AN72" s="366" t="s">
        <v>43</v>
      </c>
      <c r="AO72" s="367"/>
      <c r="AP72" s="367"/>
      <c r="AQ72" s="367"/>
      <c r="AR72" s="367"/>
      <c r="AS72" s="367"/>
      <c r="AT72" s="367" t="s">
        <v>984</v>
      </c>
      <c r="AU72" s="367" t="s">
        <v>984</v>
      </c>
      <c r="AV72" s="367" t="s">
        <v>984</v>
      </c>
      <c r="AW72" s="367" t="s">
        <v>984</v>
      </c>
      <c r="AX72" s="367" t="s">
        <v>984</v>
      </c>
      <c r="AY72" s="367" t="s">
        <v>984</v>
      </c>
      <c r="AZ72" s="367" t="s">
        <v>984</v>
      </c>
      <c r="BA72" s="367" t="s">
        <v>984</v>
      </c>
      <c r="BB72" s="367" t="s">
        <v>984</v>
      </c>
      <c r="BC72" s="367" t="s">
        <v>984</v>
      </c>
      <c r="BD72" s="367" t="s">
        <v>984</v>
      </c>
      <c r="BE72" s="367" t="s">
        <v>984</v>
      </c>
      <c r="BF72" s="367" t="s">
        <v>984</v>
      </c>
      <c r="BG72" s="367" t="s">
        <v>984</v>
      </c>
      <c r="BH72" s="367" t="s">
        <v>984</v>
      </c>
      <c r="BI72" s="367" t="s">
        <v>984</v>
      </c>
      <c r="BJ72" s="367" t="s">
        <v>984</v>
      </c>
      <c r="BK72" s="367" t="s">
        <v>984</v>
      </c>
      <c r="BL72" s="367" t="s">
        <v>984</v>
      </c>
      <c r="BM72" s="367" t="s">
        <v>984</v>
      </c>
      <c r="BN72" s="368"/>
      <c r="BO72" s="332"/>
      <c r="BP72" s="332"/>
      <c r="BQ72" s="332"/>
      <c r="BR72" s="332"/>
      <c r="BS72" s="332"/>
      <c r="BT72" s="332"/>
      <c r="BU72" s="332"/>
      <c r="BV72" s="332"/>
      <c r="BW72" s="332"/>
      <c r="BX72" s="332"/>
      <c r="BY72" s="332"/>
      <c r="BZ72" s="332"/>
      <c r="CA72" s="332"/>
      <c r="CB72" s="332"/>
      <c r="CC72" s="332"/>
      <c r="CD72" s="332"/>
      <c r="CE72" s="332"/>
      <c r="CF72" s="332"/>
      <c r="CG72" s="332"/>
      <c r="CH72" s="332"/>
      <c r="CI72" s="332"/>
    </row>
    <row r="73" ht="13.5" customHeight="1">
      <c r="A73" s="353">
        <v>8054.0</v>
      </c>
      <c r="B73" s="354" t="s">
        <v>218</v>
      </c>
      <c r="C73" s="355">
        <v>5.0</v>
      </c>
      <c r="D73" s="354" t="s">
        <v>318</v>
      </c>
      <c r="E73" s="354" t="s">
        <v>40</v>
      </c>
      <c r="F73" s="355">
        <v>5.0</v>
      </c>
      <c r="G73" s="355" t="s">
        <v>981</v>
      </c>
      <c r="H73" s="355" t="s">
        <v>981</v>
      </c>
      <c r="I73" s="355">
        <v>77.0</v>
      </c>
      <c r="J73" s="355">
        <v>2025.0</v>
      </c>
      <c r="K73" s="356">
        <v>6.0</v>
      </c>
      <c r="L73" s="357" t="s">
        <v>77</v>
      </c>
      <c r="M73" s="382">
        <f>ACTIVIDADES_V!J190</f>
        <v>0.08</v>
      </c>
      <c r="N73" s="383">
        <f>ACTIVIDADES_V!K190</f>
        <v>0</v>
      </c>
      <c r="O73" s="384">
        <v>0.08333333333333333</v>
      </c>
      <c r="P73" s="371"/>
      <c r="Q73" s="385">
        <v>1.0427714E9</v>
      </c>
      <c r="R73" s="378">
        <v>3.5206E7</v>
      </c>
      <c r="S73" s="385">
        <f t="shared" si="24"/>
        <v>1042771400</v>
      </c>
      <c r="T73" s="372">
        <v>1.0</v>
      </c>
      <c r="U73" s="384">
        <v>0.48</v>
      </c>
      <c r="V73" s="385">
        <v>1.0427714E9</v>
      </c>
      <c r="W73" s="385">
        <v>7.82553E8</v>
      </c>
      <c r="X73" s="385">
        <f t="shared" si="29"/>
        <v>1042771400</v>
      </c>
      <c r="Y73" s="385">
        <v>2.52884901E8</v>
      </c>
      <c r="Z73" s="358">
        <v>0.0</v>
      </c>
      <c r="AA73" s="358">
        <v>0.0</v>
      </c>
      <c r="AB73" s="378">
        <v>3.5206E7</v>
      </c>
      <c r="AC73" s="378">
        <v>3.5206E7</v>
      </c>
      <c r="AD73" s="372" t="str">
        <f>ACTIVIDADES_V!AH190</f>
        <v>En el mes de junio se avanzó en 0,08 alcanzando un acumulado de 0,48 en la elaboración de 1 reporte programado para la vigencia. Las acciones más representativas fueron:
Actualización de información del DTS para el diagnóstico del estado de la Biodiversidad y los Recursos Naturales en un 100%. La depuración de la información técnica de base se trabajó en la diagramación de las fichas y la revisión técnica del desarrollo del producto digital dinámico.</v>
      </c>
      <c r="AE73" s="372" t="str">
        <f>ACTIVIDADES_V!AI190</f>
        <v>N/A</v>
      </c>
      <c r="AF73" s="372" t="str">
        <f>ACTIVIDADES_V!AJ190</f>
        <v>N/A</v>
      </c>
      <c r="AG73" s="372" t="str">
        <f>ACTIVIDADES_V!AK190</f>
        <v>La diagramación de las fichas resumenes del diagnóstico para el estado de la biodiversidad y los recursos naturales representa un importante avance para la programación de la herramienta interactiva que se publicará para la cidadanía. Esta herramienta facilitará el conocimiento de toda la información de inter´res ambiental tanpo para el público general como para los tomadores de decisiones y la academia.</v>
      </c>
      <c r="AH73" s="373" t="str">
        <f>ACTIVIDADES_V!AL190</f>
        <v>https://drive.google.com/drive/folders/1iQI5YpEte1zkdeH1w1Vo6FleNDK1IUuL</v>
      </c>
      <c r="AI73" s="366" t="s">
        <v>981</v>
      </c>
      <c r="AJ73" s="366" t="s">
        <v>43</v>
      </c>
      <c r="AK73" s="366" t="s">
        <v>43</v>
      </c>
      <c r="AL73" s="366" t="s">
        <v>43</v>
      </c>
      <c r="AM73" s="366" t="s">
        <v>983</v>
      </c>
      <c r="AN73" s="366" t="s">
        <v>43</v>
      </c>
      <c r="AO73" s="367"/>
      <c r="AP73" s="367"/>
      <c r="AQ73" s="367"/>
      <c r="AR73" s="367"/>
      <c r="AS73" s="367"/>
      <c r="AT73" s="367" t="s">
        <v>984</v>
      </c>
      <c r="AU73" s="367" t="s">
        <v>984</v>
      </c>
      <c r="AV73" s="367" t="s">
        <v>984</v>
      </c>
      <c r="AW73" s="367" t="s">
        <v>984</v>
      </c>
      <c r="AX73" s="367" t="s">
        <v>984</v>
      </c>
      <c r="AY73" s="367" t="s">
        <v>984</v>
      </c>
      <c r="AZ73" s="367" t="s">
        <v>984</v>
      </c>
      <c r="BA73" s="367" t="s">
        <v>984</v>
      </c>
      <c r="BB73" s="367" t="s">
        <v>984</v>
      </c>
      <c r="BC73" s="367" t="s">
        <v>984</v>
      </c>
      <c r="BD73" s="367" t="s">
        <v>984</v>
      </c>
      <c r="BE73" s="367" t="s">
        <v>984</v>
      </c>
      <c r="BF73" s="367" t="s">
        <v>984</v>
      </c>
      <c r="BG73" s="367" t="s">
        <v>984</v>
      </c>
      <c r="BH73" s="367" t="s">
        <v>984</v>
      </c>
      <c r="BI73" s="367" t="s">
        <v>984</v>
      </c>
      <c r="BJ73" s="367" t="s">
        <v>984</v>
      </c>
      <c r="BK73" s="367" t="s">
        <v>984</v>
      </c>
      <c r="BL73" s="367" t="s">
        <v>984</v>
      </c>
      <c r="BM73" s="367" t="s">
        <v>984</v>
      </c>
      <c r="BN73" s="368"/>
      <c r="BO73" s="332"/>
      <c r="BP73" s="332"/>
      <c r="BQ73" s="332"/>
      <c r="BR73" s="332"/>
      <c r="BS73" s="332"/>
      <c r="BT73" s="332"/>
      <c r="BU73" s="332"/>
      <c r="BV73" s="332"/>
      <c r="BW73" s="332"/>
      <c r="BX73" s="332"/>
      <c r="BY73" s="332"/>
      <c r="BZ73" s="332"/>
      <c r="CA73" s="332"/>
      <c r="CB73" s="332"/>
      <c r="CC73" s="332"/>
      <c r="CD73" s="332"/>
      <c r="CE73" s="332"/>
      <c r="CF73" s="332"/>
      <c r="CG73" s="332"/>
      <c r="CH73" s="332"/>
      <c r="CI73" s="332"/>
    </row>
    <row r="74" ht="13.5" customHeight="1">
      <c r="A74" s="353">
        <v>8054.0</v>
      </c>
      <c r="B74" s="354" t="s">
        <v>218</v>
      </c>
      <c r="C74" s="355">
        <v>5.0</v>
      </c>
      <c r="D74" s="354" t="s">
        <v>318</v>
      </c>
      <c r="E74" s="354" t="s">
        <v>40</v>
      </c>
      <c r="F74" s="355">
        <v>5.0</v>
      </c>
      <c r="G74" s="355" t="s">
        <v>981</v>
      </c>
      <c r="H74" s="355" t="s">
        <v>981</v>
      </c>
      <c r="I74" s="355">
        <v>77.0</v>
      </c>
      <c r="J74" s="355">
        <v>2025.0</v>
      </c>
      <c r="K74" s="356">
        <v>7.0</v>
      </c>
      <c r="L74" s="357" t="s">
        <v>41</v>
      </c>
      <c r="M74" s="382">
        <f>ACTIVIDADES_V!J191</f>
        <v>0.08</v>
      </c>
      <c r="N74" s="383">
        <f>ACTIVIDADES_V!K191</f>
        <v>0</v>
      </c>
      <c r="O74" s="384">
        <v>0.08333333333333333</v>
      </c>
      <c r="P74" s="371"/>
      <c r="Q74" s="385">
        <v>1.0427714E9</v>
      </c>
      <c r="R74" s="378">
        <v>3.5206E7</v>
      </c>
      <c r="S74" s="385">
        <f t="shared" si="24"/>
        <v>1042771400</v>
      </c>
      <c r="T74" s="372">
        <v>1.0</v>
      </c>
      <c r="U74" s="384">
        <f>U73+0.08</f>
        <v>0.56</v>
      </c>
      <c r="V74" s="362">
        <v>1.0427714E9</v>
      </c>
      <c r="W74" s="362">
        <v>7.82553E8</v>
      </c>
      <c r="X74" s="385">
        <f t="shared" si="29"/>
        <v>1042771400</v>
      </c>
      <c r="Y74" s="362">
        <v>3.30170901E8</v>
      </c>
      <c r="Z74" s="358">
        <v>0.0</v>
      </c>
      <c r="AA74" s="358">
        <v>0.0</v>
      </c>
      <c r="AB74" s="385">
        <v>3.5206E7</v>
      </c>
      <c r="AC74" s="385">
        <v>3.5206E7</v>
      </c>
      <c r="AD74" s="372" t="str">
        <f>ACTIVIDADES_V!AH191</f>
        <v>En el mes de julio se avanzó en 0,08 alcanzando un acumulado de 0,56 en la elaboración de 1 reporte programado para la vigencia.
 Se avanzó en la programación y materialización de la diagramación del informe del estado de la diversidad y los recursos naturales en un entorno digital de pruebas. Sobre este desarrollo se realizó la revisión de la diagramación y programación del informe, compilando las principales observaciones.</v>
      </c>
      <c r="AE74" s="372" t="str">
        <f>ACTIVIDADES_V!AI191</f>
        <v>N/A</v>
      </c>
      <c r="AF74" s="372" t="str">
        <f>ACTIVIDADES_V!AJ191</f>
        <v>N/A</v>
      </c>
      <c r="AG74" s="372" t="str">
        <f>ACTIVIDADES_V!AK191</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4" s="373" t="str">
        <f>ACTIVIDADES_V!AL191</f>
        <v>https://docs.google.com/spreadsheets/d/1ZDI38JbfH3rj8NkI3k-TIV2fn8LmI7Kr/edit?usp=drivesdk&amp;ouid=108426154250285929444&amp;rtpof=true&amp;sd=true</v>
      </c>
      <c r="AI74" s="366" t="s">
        <v>981</v>
      </c>
      <c r="AJ74" s="366" t="s">
        <v>43</v>
      </c>
      <c r="AK74" s="366" t="s">
        <v>43</v>
      </c>
      <c r="AL74" s="366" t="s">
        <v>43</v>
      </c>
      <c r="AM74" s="366" t="s">
        <v>983</v>
      </c>
      <c r="AN74" s="366" t="s">
        <v>43</v>
      </c>
      <c r="AO74" s="367"/>
      <c r="AP74" s="367"/>
      <c r="AQ74" s="367"/>
      <c r="AR74" s="367"/>
      <c r="AS74" s="367"/>
      <c r="AT74" s="367" t="s">
        <v>984</v>
      </c>
      <c r="AU74" s="367" t="s">
        <v>984</v>
      </c>
      <c r="AV74" s="367" t="s">
        <v>984</v>
      </c>
      <c r="AW74" s="367" t="s">
        <v>984</v>
      </c>
      <c r="AX74" s="367" t="s">
        <v>984</v>
      </c>
      <c r="AY74" s="367" t="s">
        <v>984</v>
      </c>
      <c r="AZ74" s="367" t="s">
        <v>984</v>
      </c>
      <c r="BA74" s="367" t="s">
        <v>984</v>
      </c>
      <c r="BB74" s="367" t="s">
        <v>984</v>
      </c>
      <c r="BC74" s="367" t="s">
        <v>984</v>
      </c>
      <c r="BD74" s="367" t="s">
        <v>984</v>
      </c>
      <c r="BE74" s="367" t="s">
        <v>984</v>
      </c>
      <c r="BF74" s="367" t="s">
        <v>984</v>
      </c>
      <c r="BG74" s="367" t="s">
        <v>984</v>
      </c>
      <c r="BH74" s="367" t="s">
        <v>984</v>
      </c>
      <c r="BI74" s="367" t="s">
        <v>984</v>
      </c>
      <c r="BJ74" s="367" t="s">
        <v>984</v>
      </c>
      <c r="BK74" s="367" t="s">
        <v>984</v>
      </c>
      <c r="BL74" s="367" t="s">
        <v>984</v>
      </c>
      <c r="BM74" s="367" t="s">
        <v>984</v>
      </c>
      <c r="BN74" s="368"/>
      <c r="BO74" s="332"/>
      <c r="BP74" s="332"/>
      <c r="BQ74" s="332"/>
      <c r="BR74" s="332"/>
      <c r="BS74" s="332"/>
      <c r="BT74" s="332"/>
      <c r="BU74" s="332"/>
      <c r="BV74" s="332"/>
      <c r="BW74" s="332"/>
      <c r="BX74" s="332"/>
      <c r="BY74" s="332"/>
      <c r="BZ74" s="332"/>
      <c r="CA74" s="332"/>
      <c r="CB74" s="332"/>
      <c r="CC74" s="332"/>
      <c r="CD74" s="332"/>
      <c r="CE74" s="332"/>
      <c r="CF74" s="332"/>
      <c r="CG74" s="332"/>
      <c r="CH74" s="332"/>
      <c r="CI74" s="332"/>
    </row>
    <row r="75" ht="13.5" customHeight="1">
      <c r="A75" s="353">
        <v>8054.0</v>
      </c>
      <c r="B75" s="354" t="s">
        <v>218</v>
      </c>
      <c r="C75" s="355">
        <v>5.0</v>
      </c>
      <c r="D75" s="354" t="s">
        <v>318</v>
      </c>
      <c r="E75" s="354" t="s">
        <v>40</v>
      </c>
      <c r="F75" s="355">
        <v>5.0</v>
      </c>
      <c r="G75" s="355" t="s">
        <v>981</v>
      </c>
      <c r="H75" s="355" t="s">
        <v>981</v>
      </c>
      <c r="I75" s="355">
        <v>77.0</v>
      </c>
      <c r="J75" s="355">
        <v>2025.0</v>
      </c>
      <c r="K75" s="356">
        <v>8.0</v>
      </c>
      <c r="L75" s="357" t="s">
        <v>46</v>
      </c>
      <c r="M75" s="382">
        <f>ACTIVIDADES_V!J192</f>
        <v>0.08</v>
      </c>
      <c r="N75" s="383">
        <f>ACTIVIDADES_V!K192</f>
        <v>0</v>
      </c>
      <c r="O75" s="384">
        <v>0.08333333333333333</v>
      </c>
      <c r="P75" s="371"/>
      <c r="Q75" s="385">
        <v>1.0427714E9</v>
      </c>
      <c r="R75" s="378">
        <v>3.5206E7</v>
      </c>
      <c r="S75" s="385">
        <f t="shared" si="24"/>
        <v>1042771400</v>
      </c>
      <c r="T75" s="372">
        <v>1.0</v>
      </c>
      <c r="U75" s="372">
        <f>0.56+0.08</f>
        <v>0.64</v>
      </c>
      <c r="V75" s="362">
        <v>1.0427714E9</v>
      </c>
      <c r="W75" s="362">
        <v>7.82553E8</v>
      </c>
      <c r="X75" s="385">
        <f t="shared" si="29"/>
        <v>1042771400</v>
      </c>
      <c r="Y75" s="362">
        <v>4.07456901E8</v>
      </c>
      <c r="Z75" s="358">
        <v>0.0</v>
      </c>
      <c r="AA75" s="358">
        <v>0.0</v>
      </c>
      <c r="AB75" s="385">
        <v>3.5206E7</v>
      </c>
      <c r="AC75" s="385">
        <v>3.5206E7</v>
      </c>
      <c r="AD75" s="372" t="str">
        <f>ACTIVIDADES_V!AH192</f>
        <v>En el mes de agosto se avanzó en 0,8 alcanzando un acumulado de 0,64 en la elaboración de 1 reporte programado para la vigencia.
Durante el periodo del informe se realizó la revisión, depuración y ajuste de la diagramación para los contenidos de las temáticas agua, aire, cambio climático, residuos, ruidos, suelos y Bogotá en cifras. El proceso de diagramación resulta en documentos planos que riven como insumo para la programación el informe digital interactivo</v>
      </c>
      <c r="AE75" s="372" t="str">
        <f>ACTIVIDADES_V!AI192</f>
        <v>N/A</v>
      </c>
      <c r="AF75" s="372" t="str">
        <f>ACTIVIDADES_V!AJ192</f>
        <v>N/A</v>
      </c>
      <c r="AG75" s="372" t="str">
        <f>ACTIVIDADES_V!AK192</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5" s="372" t="str">
        <f>ACTIVIDADES_V!AL192</f>
        <v>Avances 2
https://drive.google.com/drive/folders/1I3JZOYCJQ-A7_OPEVKFTen8ybX9Xds9Z</v>
      </c>
      <c r="AI75" s="366" t="s">
        <v>981</v>
      </c>
      <c r="AJ75" s="366" t="s">
        <v>43</v>
      </c>
      <c r="AK75" s="366" t="s">
        <v>43</v>
      </c>
      <c r="AL75" s="366" t="s">
        <v>43</v>
      </c>
      <c r="AM75" s="366" t="s">
        <v>983</v>
      </c>
      <c r="AN75" s="366" t="s">
        <v>43</v>
      </c>
      <c r="AO75" s="367"/>
      <c r="AP75" s="367"/>
      <c r="AQ75" s="367"/>
      <c r="AR75" s="367"/>
      <c r="AS75" s="367"/>
      <c r="AT75" s="367" t="s">
        <v>984</v>
      </c>
      <c r="AU75" s="367" t="s">
        <v>984</v>
      </c>
      <c r="AV75" s="367" t="s">
        <v>984</v>
      </c>
      <c r="AW75" s="367" t="s">
        <v>984</v>
      </c>
      <c r="AX75" s="367" t="s">
        <v>984</v>
      </c>
      <c r="AY75" s="367" t="s">
        <v>984</v>
      </c>
      <c r="AZ75" s="367" t="s">
        <v>984</v>
      </c>
      <c r="BA75" s="367" t="s">
        <v>984</v>
      </c>
      <c r="BB75" s="367" t="s">
        <v>984</v>
      </c>
      <c r="BC75" s="367" t="s">
        <v>984</v>
      </c>
      <c r="BD75" s="367" t="s">
        <v>984</v>
      </c>
      <c r="BE75" s="367" t="s">
        <v>984</v>
      </c>
      <c r="BF75" s="367" t="s">
        <v>984</v>
      </c>
      <c r="BG75" s="367" t="s">
        <v>984</v>
      </c>
      <c r="BH75" s="367" t="s">
        <v>984</v>
      </c>
      <c r="BI75" s="367" t="s">
        <v>984</v>
      </c>
      <c r="BJ75" s="367" t="s">
        <v>984</v>
      </c>
      <c r="BK75" s="367" t="s">
        <v>984</v>
      </c>
      <c r="BL75" s="367" t="s">
        <v>984</v>
      </c>
      <c r="BM75" s="367" t="s">
        <v>984</v>
      </c>
      <c r="BN75" s="368"/>
      <c r="BO75" s="332"/>
      <c r="BP75" s="332"/>
      <c r="BQ75" s="332"/>
      <c r="BR75" s="332"/>
      <c r="BS75" s="332"/>
      <c r="BT75" s="332"/>
      <c r="BU75" s="332"/>
      <c r="BV75" s="332"/>
      <c r="BW75" s="332"/>
      <c r="BX75" s="332"/>
      <c r="BY75" s="332"/>
      <c r="BZ75" s="332"/>
      <c r="CA75" s="332"/>
      <c r="CB75" s="332"/>
      <c r="CC75" s="332"/>
      <c r="CD75" s="332"/>
      <c r="CE75" s="332"/>
      <c r="CF75" s="332"/>
      <c r="CG75" s="332"/>
      <c r="CH75" s="332"/>
      <c r="CI75" s="332"/>
    </row>
    <row r="76" ht="13.5" customHeight="1">
      <c r="A76" s="353">
        <v>8054.0</v>
      </c>
      <c r="B76" s="354" t="s">
        <v>218</v>
      </c>
      <c r="C76" s="355">
        <v>5.0</v>
      </c>
      <c r="D76" s="354" t="s">
        <v>318</v>
      </c>
      <c r="E76" s="354" t="s">
        <v>40</v>
      </c>
      <c r="F76" s="355">
        <v>5.0</v>
      </c>
      <c r="G76" s="355" t="s">
        <v>981</v>
      </c>
      <c r="H76" s="355" t="s">
        <v>981</v>
      </c>
      <c r="I76" s="355">
        <v>77.0</v>
      </c>
      <c r="J76" s="355">
        <v>2025.0</v>
      </c>
      <c r="K76" s="356">
        <v>9.0</v>
      </c>
      <c r="L76" s="357" t="s">
        <v>49</v>
      </c>
      <c r="M76" s="382">
        <f>ACTIVIDADES_V!J193</f>
        <v>0.08</v>
      </c>
      <c r="N76" s="383">
        <f>ACTIVIDADES_V!K193</f>
        <v>0</v>
      </c>
      <c r="O76" s="384">
        <v>0.08333333333333333</v>
      </c>
      <c r="P76" s="371"/>
      <c r="Q76" s="385">
        <v>1.0427714E9</v>
      </c>
      <c r="R76" s="378">
        <v>3.5206E7</v>
      </c>
      <c r="S76" s="385">
        <f t="shared" si="24"/>
        <v>1042771400</v>
      </c>
      <c r="T76" s="372">
        <v>1.0</v>
      </c>
      <c r="U76" s="372">
        <f>0.08+0.64</f>
        <v>0.72</v>
      </c>
      <c r="V76" s="362">
        <v>1.0427714E9</v>
      </c>
      <c r="W76" s="362">
        <v>7.777206E8</v>
      </c>
      <c r="X76" s="385">
        <f t="shared" si="29"/>
        <v>1042771400</v>
      </c>
      <c r="Y76" s="362">
        <v>4.84742901E8</v>
      </c>
      <c r="Z76" s="358">
        <v>0.0</v>
      </c>
      <c r="AA76" s="358">
        <v>0.0</v>
      </c>
      <c r="AB76" s="385">
        <v>3.5206E7</v>
      </c>
      <c r="AC76" s="385">
        <v>3.5206E7</v>
      </c>
      <c r="AD76" s="372" t="str">
        <f>ACTIVIDADES_V!AH193</f>
        <v>En el mes de septiembre se avanzó en 0,08 alcanzando un acumulado de 0,72 en la elaboración de 1 reporte programado para la vigencia.
Durante el periodo del informe se realizaron las siguientes actividades:
- Para el modelo ACRE se acanzó con el cálculo de los submodelos que lo componen concluyneod con una primera versión del resulstado, a la espera de ser evaluado y aprobado por la Diurección
- Para el modelo de Areas de Interés Estratégico para la Conservación del Recurso Hídrico se concluyo también el análisis de la segunda fase para la priorización de la inversión, que compone el análisi sde variables hidrometeorolólgicas para su artiuclación con las AIECRH declaradas y por declarar
- Para la Red de Monitore de Fauna se concluyó la población de datos con informaicón de monitoreos de fauna realizados durante el 2023
- En relación con el apoyo técnico prestado para la estructuración de la red de microsensores, se confirma el paso a producción de los ajustes requeridos por parte del equipo técnico de Calidad del Aire
Estos avances forman parte integral del fortalecimiento de la capacidad de analisis y modelamiento del ambiente, así como de la construcción del informe del estado de biodiversidad y recursos naturales, y el modelo de calidad ambinetal</v>
      </c>
      <c r="AE76" s="372" t="str">
        <f>ACTIVIDADES_V!AI193</f>
        <v>N/A</v>
      </c>
      <c r="AF76" s="372" t="str">
        <f>ACTIVIDADES_V!AJ193</f>
        <v>N/A</v>
      </c>
      <c r="AG76" s="372" t="str">
        <f>ACTIVIDADES_V!AK193</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6" s="373" t="str">
        <f>ACTIVIDADES_V!AL193</f>
        <v>https://drive.google.com/drive/folders/1cdONJ6Olfs39l2x95VBFZaH9ZT3vEEZp</v>
      </c>
      <c r="AI76" s="366" t="s">
        <v>981</v>
      </c>
      <c r="AJ76" s="366" t="s">
        <v>43</v>
      </c>
      <c r="AK76" s="366" t="s">
        <v>43</v>
      </c>
      <c r="AL76" s="366" t="s">
        <v>43</v>
      </c>
      <c r="AM76" s="366" t="s">
        <v>983</v>
      </c>
      <c r="AN76" s="366" t="s">
        <v>43</v>
      </c>
      <c r="AO76" s="367"/>
      <c r="AP76" s="367"/>
      <c r="AQ76" s="367"/>
      <c r="AR76" s="367"/>
      <c r="AS76" s="367"/>
      <c r="AT76" s="367" t="s">
        <v>984</v>
      </c>
      <c r="AU76" s="367" t="s">
        <v>984</v>
      </c>
      <c r="AV76" s="367" t="s">
        <v>984</v>
      </c>
      <c r="AW76" s="367" t="s">
        <v>984</v>
      </c>
      <c r="AX76" s="367" t="s">
        <v>984</v>
      </c>
      <c r="AY76" s="367" t="s">
        <v>984</v>
      </c>
      <c r="AZ76" s="367" t="s">
        <v>984</v>
      </c>
      <c r="BA76" s="367" t="s">
        <v>984</v>
      </c>
      <c r="BB76" s="367" t="s">
        <v>984</v>
      </c>
      <c r="BC76" s="367" t="s">
        <v>984</v>
      </c>
      <c r="BD76" s="367" t="s">
        <v>984</v>
      </c>
      <c r="BE76" s="367" t="s">
        <v>984</v>
      </c>
      <c r="BF76" s="367" t="s">
        <v>984</v>
      </c>
      <c r="BG76" s="367" t="s">
        <v>984</v>
      </c>
      <c r="BH76" s="367" t="s">
        <v>984</v>
      </c>
      <c r="BI76" s="367" t="s">
        <v>984</v>
      </c>
      <c r="BJ76" s="367" t="s">
        <v>984</v>
      </c>
      <c r="BK76" s="367" t="s">
        <v>984</v>
      </c>
      <c r="BL76" s="367" t="s">
        <v>984</v>
      </c>
      <c r="BM76" s="367" t="s">
        <v>984</v>
      </c>
      <c r="BN76" s="368"/>
      <c r="BO76" s="332"/>
      <c r="BP76" s="332"/>
      <c r="BQ76" s="332"/>
      <c r="BR76" s="332"/>
      <c r="BS76" s="332"/>
      <c r="BT76" s="332"/>
      <c r="BU76" s="332"/>
      <c r="BV76" s="332"/>
      <c r="BW76" s="332"/>
      <c r="BX76" s="332"/>
      <c r="BY76" s="332"/>
      <c r="BZ76" s="332"/>
      <c r="CA76" s="332"/>
      <c r="CB76" s="332"/>
      <c r="CC76" s="332"/>
      <c r="CD76" s="332"/>
      <c r="CE76" s="332"/>
      <c r="CF76" s="332"/>
      <c r="CG76" s="332"/>
      <c r="CH76" s="332"/>
      <c r="CI76" s="332"/>
    </row>
    <row r="77" ht="13.5" customHeight="1">
      <c r="A77" s="353">
        <v>8054.0</v>
      </c>
      <c r="B77" s="354" t="s">
        <v>218</v>
      </c>
      <c r="C77" s="355">
        <v>5.0</v>
      </c>
      <c r="D77" s="354" t="s">
        <v>318</v>
      </c>
      <c r="E77" s="354" t="s">
        <v>40</v>
      </c>
      <c r="F77" s="355">
        <v>5.0</v>
      </c>
      <c r="G77" s="355" t="s">
        <v>981</v>
      </c>
      <c r="H77" s="355" t="s">
        <v>981</v>
      </c>
      <c r="I77" s="355">
        <v>77.0</v>
      </c>
      <c r="J77" s="355">
        <v>2025.0</v>
      </c>
      <c r="K77" s="356">
        <v>10.0</v>
      </c>
      <c r="L77" s="357" t="s">
        <v>52</v>
      </c>
      <c r="M77" s="382">
        <f>ACTIVIDADES_V!J194</f>
        <v>0.08</v>
      </c>
      <c r="N77" s="383">
        <f>ACTIVIDADES_V!K194</f>
        <v>0</v>
      </c>
      <c r="O77" s="384">
        <v>0.08333333333333333</v>
      </c>
      <c r="P77" s="371"/>
      <c r="Q77" s="385">
        <v>1.0427714E9</v>
      </c>
      <c r="R77" s="378">
        <v>3.5206E7</v>
      </c>
      <c r="S77" s="385">
        <v>1.0427714E9</v>
      </c>
      <c r="T77" s="372">
        <v>1.0</v>
      </c>
      <c r="U77" s="372">
        <f>U76+0.08</f>
        <v>0.8</v>
      </c>
      <c r="V77" s="385">
        <v>1.0427714E9</v>
      </c>
      <c r="W77" s="385">
        <v>7.777206E8</v>
      </c>
      <c r="X77" s="385">
        <v>1.0427714E9</v>
      </c>
      <c r="Y77" s="362">
        <v>5.62028901E8</v>
      </c>
      <c r="Z77" s="358">
        <v>0.0</v>
      </c>
      <c r="AA77" s="358">
        <v>0.0</v>
      </c>
      <c r="AB77" s="378">
        <v>3.5206E7</v>
      </c>
      <c r="AC77" s="385">
        <v>3.5206E7</v>
      </c>
      <c r="AD77" s="372" t="str">
        <f>ACTIVIDADES_V!AH194</f>
        <v>En el mes de octubre  se avanzó en 0,08 alcanzando un acumulado de 0,80 en la elaboración de 1 reporte programado para la vigencia.
Se avanzó en el informe se realizaron los ajustes adicionales a la diagramación y reuniones periódicas para la definición de datos. Depuración de salidas gráficas y versiones finales de diagramación. También se realizó una final con concepto favorable y aprobación de contenidos para dar inicio a la ruta de producción.</v>
      </c>
      <c r="AE77" s="372" t="str">
        <f>ACTIVIDADES_V!AI194</f>
        <v>N/A</v>
      </c>
      <c r="AF77" s="372" t="str">
        <f>ACTIVIDADES_V!AJ194</f>
        <v>N/A</v>
      </c>
      <c r="AG77" s="372" t="str">
        <f>ACTIVIDADES_V!AK194</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7" s="373" t="str">
        <f>ACTIVIDADES_V!AL194</f>
        <v>https://drive.google.com/drive/folders/1LNRucYaxKUfTDDJwjAuCYno-4QWTu7x3?usp=drive_link</v>
      </c>
      <c r="AI77" s="366" t="s">
        <v>981</v>
      </c>
      <c r="AJ77" s="366" t="s">
        <v>43</v>
      </c>
      <c r="AK77" s="366" t="s">
        <v>43</v>
      </c>
      <c r="AL77" s="366" t="s">
        <v>43</v>
      </c>
      <c r="AM77" s="366" t="s">
        <v>983</v>
      </c>
      <c r="AN77" s="366" t="s">
        <v>43</v>
      </c>
      <c r="AO77" s="367"/>
      <c r="AP77" s="367"/>
      <c r="AQ77" s="367"/>
      <c r="AR77" s="367"/>
      <c r="AS77" s="367"/>
      <c r="AT77" s="367" t="s">
        <v>984</v>
      </c>
      <c r="AU77" s="367" t="s">
        <v>984</v>
      </c>
      <c r="AV77" s="367" t="s">
        <v>984</v>
      </c>
      <c r="AW77" s="367" t="s">
        <v>984</v>
      </c>
      <c r="AX77" s="367" t="s">
        <v>984</v>
      </c>
      <c r="AY77" s="367" t="s">
        <v>984</v>
      </c>
      <c r="AZ77" s="367" t="s">
        <v>984</v>
      </c>
      <c r="BA77" s="367" t="s">
        <v>984</v>
      </c>
      <c r="BB77" s="367" t="s">
        <v>984</v>
      </c>
      <c r="BC77" s="367" t="s">
        <v>984</v>
      </c>
      <c r="BD77" s="367" t="s">
        <v>984</v>
      </c>
      <c r="BE77" s="367" t="s">
        <v>984</v>
      </c>
      <c r="BF77" s="367" t="s">
        <v>984</v>
      </c>
      <c r="BG77" s="367" t="s">
        <v>984</v>
      </c>
      <c r="BH77" s="367" t="s">
        <v>984</v>
      </c>
      <c r="BI77" s="367" t="s">
        <v>984</v>
      </c>
      <c r="BJ77" s="367" t="s">
        <v>984</v>
      </c>
      <c r="BK77" s="367" t="s">
        <v>984</v>
      </c>
      <c r="BL77" s="367" t="s">
        <v>984</v>
      </c>
      <c r="BM77" s="367" t="s">
        <v>984</v>
      </c>
      <c r="BN77" s="368"/>
      <c r="BO77" s="332"/>
      <c r="BP77" s="332"/>
      <c r="BQ77" s="332"/>
      <c r="BR77" s="332"/>
      <c r="BS77" s="332"/>
      <c r="BT77" s="332"/>
      <c r="BU77" s="332"/>
      <c r="BV77" s="332"/>
      <c r="BW77" s="332"/>
      <c r="BX77" s="332"/>
      <c r="BY77" s="332"/>
      <c r="BZ77" s="332"/>
      <c r="CA77" s="332"/>
      <c r="CB77" s="332"/>
      <c r="CC77" s="332"/>
      <c r="CD77" s="332"/>
      <c r="CE77" s="332"/>
      <c r="CF77" s="332"/>
      <c r="CG77" s="332"/>
      <c r="CH77" s="332"/>
      <c r="CI77" s="332"/>
    </row>
    <row r="78" ht="13.5" customHeight="1">
      <c r="A78" s="353">
        <v>8054.0</v>
      </c>
      <c r="B78" s="354" t="s">
        <v>218</v>
      </c>
      <c r="C78" s="355">
        <v>5.0</v>
      </c>
      <c r="D78" s="354" t="s">
        <v>318</v>
      </c>
      <c r="E78" s="354" t="s">
        <v>40</v>
      </c>
      <c r="F78" s="355">
        <v>5.0</v>
      </c>
      <c r="G78" s="355" t="s">
        <v>981</v>
      </c>
      <c r="H78" s="355" t="s">
        <v>981</v>
      </c>
      <c r="I78" s="355">
        <v>77.0</v>
      </c>
      <c r="J78" s="355">
        <v>2025.0</v>
      </c>
      <c r="K78" s="356">
        <v>11.0</v>
      </c>
      <c r="L78" s="357" t="s">
        <v>55</v>
      </c>
      <c r="M78" s="382">
        <f>ACTIVIDADES_V!J195</f>
        <v>0.08</v>
      </c>
      <c r="N78" s="383">
        <f>ACTIVIDADES_V!K195</f>
        <v>0</v>
      </c>
      <c r="O78" s="384">
        <v>0.08333333333333333</v>
      </c>
      <c r="P78" s="371"/>
      <c r="Q78" s="385">
        <v>1.015521399E9</v>
      </c>
      <c r="R78" s="378">
        <v>3.5206E7</v>
      </c>
      <c r="S78" s="385">
        <v>1.015521399E9</v>
      </c>
      <c r="T78" s="372">
        <v>1.0</v>
      </c>
      <c r="U78" s="372">
        <f>0.8+0.08</f>
        <v>0.88</v>
      </c>
      <c r="V78" s="385">
        <v>1.015521399E9</v>
      </c>
      <c r="W78" s="385">
        <v>7.777206E8</v>
      </c>
      <c r="X78" s="385">
        <v>1.015521399E9</v>
      </c>
      <c r="Y78" s="362">
        <v>6.39314901E8</v>
      </c>
      <c r="Z78" s="358"/>
      <c r="AA78" s="358"/>
      <c r="AB78" s="378">
        <v>3.5206E7</v>
      </c>
      <c r="AC78" s="385">
        <v>3.5206E7</v>
      </c>
      <c r="AD78" s="372" t="str">
        <f>ACTIVIDADES_V!AH195</f>
        <v>En el mes de  noviembre  se avanzó en 0,08 alcanzando un acumulado de 0,88 en la elaboración de 1 reporte programado para la vigencia. Durante el periodo del informe se avanzó en la validación de contenidos para la gestión de producción del informe de de la biodiversidad y recursos naturales en su versión digital.</v>
      </c>
      <c r="AE78" s="372" t="str">
        <f>ACTIVIDADES_V!AI195</f>
        <v>N/A</v>
      </c>
      <c r="AF78" s="372" t="str">
        <f>ACTIVIDADES_V!AJ195</f>
        <v>N/A</v>
      </c>
      <c r="AG78" s="372" t="str">
        <f>ACTIVIDADES_V!AK195</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8" s="373" t="str">
        <f>ACTIVIDADES_V!AL195</f>
        <v>https://drive.google.com/drive/folders/1cgTQuT4w6Vx54x2HWvgFTXfVXBdkxNLY</v>
      </c>
      <c r="AI78" s="366" t="s">
        <v>981</v>
      </c>
      <c r="AJ78" s="366" t="s">
        <v>43</v>
      </c>
      <c r="AK78" s="366" t="s">
        <v>43</v>
      </c>
      <c r="AL78" s="366" t="s">
        <v>43</v>
      </c>
      <c r="AM78" s="366" t="s">
        <v>983</v>
      </c>
      <c r="AN78" s="366" t="s">
        <v>43</v>
      </c>
      <c r="AO78" s="367"/>
      <c r="AP78" s="367"/>
      <c r="AQ78" s="367"/>
      <c r="AR78" s="367"/>
      <c r="AS78" s="367"/>
      <c r="AT78" s="367" t="s">
        <v>984</v>
      </c>
      <c r="AU78" s="367" t="s">
        <v>984</v>
      </c>
      <c r="AV78" s="367" t="s">
        <v>984</v>
      </c>
      <c r="AW78" s="367" t="s">
        <v>984</v>
      </c>
      <c r="AX78" s="367" t="s">
        <v>984</v>
      </c>
      <c r="AY78" s="367" t="s">
        <v>984</v>
      </c>
      <c r="AZ78" s="367" t="s">
        <v>984</v>
      </c>
      <c r="BA78" s="367" t="s">
        <v>984</v>
      </c>
      <c r="BB78" s="367" t="s">
        <v>984</v>
      </c>
      <c r="BC78" s="367" t="s">
        <v>984</v>
      </c>
      <c r="BD78" s="367" t="s">
        <v>984</v>
      </c>
      <c r="BE78" s="367" t="s">
        <v>984</v>
      </c>
      <c r="BF78" s="367" t="s">
        <v>984</v>
      </c>
      <c r="BG78" s="367" t="s">
        <v>984</v>
      </c>
      <c r="BH78" s="367" t="s">
        <v>984</v>
      </c>
      <c r="BI78" s="367" t="s">
        <v>984</v>
      </c>
      <c r="BJ78" s="367" t="s">
        <v>984</v>
      </c>
      <c r="BK78" s="367" t="s">
        <v>984</v>
      </c>
      <c r="BL78" s="367" t="s">
        <v>984</v>
      </c>
      <c r="BM78" s="367" t="s">
        <v>984</v>
      </c>
      <c r="BN78" s="368"/>
      <c r="BO78" s="332"/>
      <c r="BP78" s="332"/>
      <c r="BQ78" s="332"/>
      <c r="BR78" s="332"/>
      <c r="BS78" s="332"/>
      <c r="BT78" s="332"/>
      <c r="BU78" s="332"/>
      <c r="BV78" s="332"/>
      <c r="BW78" s="332"/>
      <c r="BX78" s="332"/>
      <c r="BY78" s="332"/>
      <c r="BZ78" s="332"/>
      <c r="CA78" s="332"/>
      <c r="CB78" s="332"/>
      <c r="CC78" s="332"/>
      <c r="CD78" s="332"/>
      <c r="CE78" s="332"/>
      <c r="CF78" s="332"/>
      <c r="CG78" s="332"/>
      <c r="CH78" s="332"/>
      <c r="CI78" s="332"/>
    </row>
    <row r="79" ht="13.5" customHeight="1">
      <c r="A79" s="353">
        <v>8054.0</v>
      </c>
      <c r="B79" s="354" t="s">
        <v>218</v>
      </c>
      <c r="C79" s="355">
        <v>5.0</v>
      </c>
      <c r="D79" s="354" t="s">
        <v>318</v>
      </c>
      <c r="E79" s="354" t="s">
        <v>40</v>
      </c>
      <c r="F79" s="355">
        <v>5.0</v>
      </c>
      <c r="G79" s="355" t="s">
        <v>981</v>
      </c>
      <c r="H79" s="355" t="s">
        <v>981</v>
      </c>
      <c r="I79" s="355">
        <v>77.0</v>
      </c>
      <c r="J79" s="355">
        <v>2025.0</v>
      </c>
      <c r="K79" s="356">
        <v>12.0</v>
      </c>
      <c r="L79" s="357" t="s">
        <v>59</v>
      </c>
      <c r="M79" s="382">
        <f>ACTIVIDADES_V!J196</f>
        <v>0.12</v>
      </c>
      <c r="N79" s="383">
        <f>ACTIVIDADES_V!K196</f>
        <v>3095696</v>
      </c>
      <c r="O79" s="384">
        <v>0.08333333333333333</v>
      </c>
      <c r="P79" s="371"/>
      <c r="Q79" s="385">
        <v>8.20544599E8</v>
      </c>
      <c r="R79" s="378">
        <v>3.5206E7</v>
      </c>
      <c r="S79" s="385">
        <v>8.20544599E8</v>
      </c>
      <c r="T79" s="372">
        <v>1.0</v>
      </c>
      <c r="U79" s="372">
        <v>1.0</v>
      </c>
      <c r="V79" s="385">
        <v>8.20544599E8</v>
      </c>
      <c r="W79" s="385">
        <v>7.777206E8</v>
      </c>
      <c r="X79" s="385">
        <v>8.20544599E8</v>
      </c>
      <c r="Y79" s="374">
        <v>7.528432E8</v>
      </c>
      <c r="Z79" s="358"/>
      <c r="AA79" s="358"/>
      <c r="AB79" s="378">
        <v>3.5206E7</v>
      </c>
      <c r="AC79" s="385">
        <v>3.5206E7</v>
      </c>
      <c r="AD79" s="372" t="str">
        <f>ACTIVIDADES_V!AH196</f>
        <v>En el mes de  diciembre se avanzó en 0,12 alcanzando un acumulado de 1 en la elaboración de 1 reporte programado para la vigencia adelantando las siguientes acciones: 
Se concluyó el Documento Técnico Soporte para el Informe del estado de la Biodiversidad y los Recursos Naturales. Este documento contiene los detalles técnicos de la información organizada y publicada (internamente) a través del desarrollo virtual del informe en su fase de DIAGNÓSTICO, y organiza así el estado de los recursos naturales y sus factores de deterioro en los componetes de cambio climático, ortenamiento territorial, biodiversidad y suelo, aire, agua, ruido, y residuos.
El informe permite la articulación de una herramienta general que permita la revisión rápida del estado ambiental de la ciudad y la calidad ambiental, como para la articulación de los modelos específicos orientados a la planeación de la inversión para la gestión y el control ambiental.</v>
      </c>
      <c r="AE79" s="372" t="str">
        <f>ACTIVIDADES_V!AI196</f>
        <v>N/A</v>
      </c>
      <c r="AF79" s="372" t="str">
        <f>ACTIVIDADES_V!AJ196</f>
        <v>N/A</v>
      </c>
      <c r="AG79" s="372" t="str">
        <f>ACTIVIDADES_V!AK196</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79" s="373" t="str">
        <f>ACTIVIDADES_V!AL196</f>
        <v>https://drive.google.com/drive/folders/1LMJBomw8oPDVrOe_A9d-54mK1AA-ndIx</v>
      </c>
      <c r="AI79" s="366" t="s">
        <v>981</v>
      </c>
      <c r="AJ79" s="366" t="s">
        <v>43</v>
      </c>
      <c r="AK79" s="366" t="s">
        <v>43</v>
      </c>
      <c r="AL79" s="366" t="s">
        <v>43</v>
      </c>
      <c r="AM79" s="366" t="s">
        <v>983</v>
      </c>
      <c r="AN79" s="366" t="s">
        <v>43</v>
      </c>
      <c r="AO79" s="367"/>
      <c r="AP79" s="367"/>
      <c r="AQ79" s="367"/>
      <c r="AR79" s="367"/>
      <c r="AS79" s="367"/>
      <c r="AT79" s="367" t="s">
        <v>984</v>
      </c>
      <c r="AU79" s="367" t="s">
        <v>984</v>
      </c>
      <c r="AV79" s="367" t="s">
        <v>984</v>
      </c>
      <c r="AW79" s="367" t="s">
        <v>984</v>
      </c>
      <c r="AX79" s="367" t="s">
        <v>984</v>
      </c>
      <c r="AY79" s="367" t="s">
        <v>984</v>
      </c>
      <c r="AZ79" s="367" t="s">
        <v>984</v>
      </c>
      <c r="BA79" s="367" t="s">
        <v>984</v>
      </c>
      <c r="BB79" s="367" t="s">
        <v>984</v>
      </c>
      <c r="BC79" s="367" t="s">
        <v>984</v>
      </c>
      <c r="BD79" s="367" t="s">
        <v>984</v>
      </c>
      <c r="BE79" s="367" t="s">
        <v>984</v>
      </c>
      <c r="BF79" s="367" t="s">
        <v>984</v>
      </c>
      <c r="BG79" s="367" t="s">
        <v>984</v>
      </c>
      <c r="BH79" s="367" t="s">
        <v>984</v>
      </c>
      <c r="BI79" s="367" t="s">
        <v>984</v>
      </c>
      <c r="BJ79" s="367" t="s">
        <v>984</v>
      </c>
      <c r="BK79" s="367" t="s">
        <v>984</v>
      </c>
      <c r="BL79" s="367" t="s">
        <v>984</v>
      </c>
      <c r="BM79" s="367" t="s">
        <v>984</v>
      </c>
      <c r="BN79" s="368"/>
      <c r="BO79" s="332"/>
      <c r="BP79" s="332"/>
      <c r="BQ79" s="332"/>
      <c r="BR79" s="332"/>
      <c r="BS79" s="332"/>
      <c r="BT79" s="332"/>
      <c r="BU79" s="332"/>
      <c r="BV79" s="332"/>
      <c r="BW79" s="332"/>
      <c r="BX79" s="332"/>
      <c r="BY79" s="332"/>
      <c r="BZ79" s="332"/>
      <c r="CA79" s="332"/>
      <c r="CB79" s="332"/>
      <c r="CC79" s="332"/>
      <c r="CD79" s="332"/>
      <c r="CE79" s="332"/>
      <c r="CF79" s="332"/>
      <c r="CG79" s="332"/>
      <c r="CH79" s="332"/>
      <c r="CI79" s="332"/>
    </row>
    <row r="80" ht="13.5" customHeight="1">
      <c r="A80" s="353">
        <v>8054.0</v>
      </c>
      <c r="B80" s="354" t="s">
        <v>218</v>
      </c>
      <c r="C80" s="355">
        <v>6.0</v>
      </c>
      <c r="D80" s="354" t="s">
        <v>360</v>
      </c>
      <c r="E80" s="354" t="s">
        <v>361</v>
      </c>
      <c r="F80" s="355">
        <v>6.0</v>
      </c>
      <c r="G80" s="355" t="s">
        <v>981</v>
      </c>
      <c r="H80" s="355" t="s">
        <v>981</v>
      </c>
      <c r="I80" s="355">
        <v>77.0</v>
      </c>
      <c r="J80" s="355">
        <v>2025.0</v>
      </c>
      <c r="K80" s="356">
        <v>1.0</v>
      </c>
      <c r="L80" s="357" t="s">
        <v>62</v>
      </c>
      <c r="M80" s="386">
        <v>1.0</v>
      </c>
      <c r="N80" s="383">
        <f>ACTIVIDADES_V!K227</f>
        <v>397817828</v>
      </c>
      <c r="O80" s="386">
        <v>1.0</v>
      </c>
      <c r="P80" s="361">
        <v>0.0</v>
      </c>
      <c r="Q80" s="385">
        <v>4.73935E8</v>
      </c>
      <c r="R80" s="385">
        <v>3.6948E7</v>
      </c>
      <c r="S80" s="385">
        <f>ACTIVIDADES_V!P227</f>
        <v>13546078</v>
      </c>
      <c r="T80" s="386">
        <f>ACTIVIDADES_V!Q227</f>
        <v>1</v>
      </c>
      <c r="U80" s="386">
        <f>ACTIVIDADES_V!R227</f>
        <v>1</v>
      </c>
      <c r="V80" s="385">
        <v>4.73935E8</v>
      </c>
      <c r="W80" s="385">
        <f>ACTIVIDADES_V!T227</f>
        <v>0</v>
      </c>
      <c r="X80" s="385">
        <f t="shared" ref="X80:X88" si="30">V80</f>
        <v>473935000</v>
      </c>
      <c r="Y80" s="362">
        <f>ACTIVIDADES_V!V227</f>
        <v>0</v>
      </c>
      <c r="Z80" s="358">
        <v>0.0</v>
      </c>
      <c r="AA80" s="358">
        <v>0.0</v>
      </c>
      <c r="AB80" s="378">
        <f t="shared" ref="AB80:AB83" si="31">R80</f>
        <v>36948000</v>
      </c>
      <c r="AC80" s="378">
        <v>1.9041E7</v>
      </c>
      <c r="AD80" s="372" t="s">
        <v>372</v>
      </c>
      <c r="AE80" s="372" t="s">
        <v>43</v>
      </c>
      <c r="AF80" s="372" t="s">
        <v>43</v>
      </c>
      <c r="AG80" s="372" t="s">
        <v>363</v>
      </c>
      <c r="AH80" s="373" t="s">
        <v>281</v>
      </c>
      <c r="AI80" s="367" t="s">
        <v>981</v>
      </c>
      <c r="AJ80" s="366" t="s">
        <v>43</v>
      </c>
      <c r="AK80" s="366" t="s">
        <v>43</v>
      </c>
      <c r="AL80" s="366" t="s">
        <v>43</v>
      </c>
      <c r="AM80" s="366" t="s">
        <v>983</v>
      </c>
      <c r="AN80" s="366" t="s">
        <v>43</v>
      </c>
      <c r="AO80" s="367"/>
      <c r="AP80" s="367"/>
      <c r="AQ80" s="367"/>
      <c r="AR80" s="367"/>
      <c r="AS80" s="367"/>
      <c r="AT80" s="367" t="s">
        <v>984</v>
      </c>
      <c r="AU80" s="367" t="s">
        <v>984</v>
      </c>
      <c r="AV80" s="367" t="s">
        <v>984</v>
      </c>
      <c r="AW80" s="367" t="s">
        <v>984</v>
      </c>
      <c r="AX80" s="367" t="s">
        <v>984</v>
      </c>
      <c r="AY80" s="367" t="s">
        <v>984</v>
      </c>
      <c r="AZ80" s="367" t="s">
        <v>984</v>
      </c>
      <c r="BA80" s="367" t="s">
        <v>984</v>
      </c>
      <c r="BB80" s="367" t="s">
        <v>984</v>
      </c>
      <c r="BC80" s="367" t="s">
        <v>984</v>
      </c>
      <c r="BD80" s="367" t="s">
        <v>984</v>
      </c>
      <c r="BE80" s="367" t="s">
        <v>984</v>
      </c>
      <c r="BF80" s="367" t="s">
        <v>984</v>
      </c>
      <c r="BG80" s="367" t="s">
        <v>984</v>
      </c>
      <c r="BH80" s="367" t="s">
        <v>984</v>
      </c>
      <c r="BI80" s="367" t="s">
        <v>984</v>
      </c>
      <c r="BJ80" s="367" t="s">
        <v>984</v>
      </c>
      <c r="BK80" s="367" t="s">
        <v>984</v>
      </c>
      <c r="BL80" s="367" t="s">
        <v>984</v>
      </c>
      <c r="BM80" s="367" t="s">
        <v>984</v>
      </c>
      <c r="BN80" s="368"/>
      <c r="BO80" s="332"/>
      <c r="BP80" s="332"/>
      <c r="BQ80" s="332"/>
      <c r="BR80" s="332"/>
      <c r="BS80" s="332"/>
      <c r="BT80" s="332"/>
      <c r="BU80" s="332"/>
      <c r="BV80" s="332"/>
      <c r="BW80" s="332"/>
      <c r="BX80" s="332"/>
      <c r="BY80" s="332"/>
      <c r="BZ80" s="332"/>
      <c r="CA80" s="332"/>
      <c r="CB80" s="332"/>
      <c r="CC80" s="332"/>
      <c r="CD80" s="332"/>
      <c r="CE80" s="332"/>
      <c r="CF80" s="332"/>
      <c r="CG80" s="332"/>
      <c r="CH80" s="332"/>
      <c r="CI80" s="332"/>
    </row>
    <row r="81" ht="13.5" customHeight="1">
      <c r="A81" s="353">
        <v>8054.0</v>
      </c>
      <c r="B81" s="354" t="s">
        <v>218</v>
      </c>
      <c r="C81" s="355">
        <v>6.0</v>
      </c>
      <c r="D81" s="354" t="s">
        <v>360</v>
      </c>
      <c r="E81" s="354" t="s">
        <v>361</v>
      </c>
      <c r="F81" s="355">
        <v>6.0</v>
      </c>
      <c r="G81" s="355" t="s">
        <v>981</v>
      </c>
      <c r="H81" s="355" t="s">
        <v>981</v>
      </c>
      <c r="I81" s="355">
        <v>77.0</v>
      </c>
      <c r="J81" s="355">
        <v>2025.0</v>
      </c>
      <c r="K81" s="356">
        <v>2.0</v>
      </c>
      <c r="L81" s="357" t="s">
        <v>65</v>
      </c>
      <c r="M81" s="386">
        <f>ACTIVIDADES_V!J228</f>
        <v>1</v>
      </c>
      <c r="N81" s="383">
        <f>ACTIVIDADES_V!K228</f>
        <v>13177172</v>
      </c>
      <c r="O81" s="386">
        <v>1.0</v>
      </c>
      <c r="P81" s="371"/>
      <c r="Q81" s="385">
        <v>4.73935E8</v>
      </c>
      <c r="R81" s="385">
        <v>3.6948E7</v>
      </c>
      <c r="S81" s="385">
        <f>ACTIVIDADES_V!P228</f>
        <v>40729705</v>
      </c>
      <c r="T81" s="386">
        <f>ACTIVIDADES_V!Q228</f>
        <v>1</v>
      </c>
      <c r="U81" s="386">
        <f>ACTIVIDADES_V!R228</f>
        <v>1</v>
      </c>
      <c r="V81" s="385">
        <v>4.73935E8</v>
      </c>
      <c r="W81" s="385">
        <f>ACTIVIDADES_V!T228</f>
        <v>362925334</v>
      </c>
      <c r="X81" s="385">
        <f t="shared" si="30"/>
        <v>473935000</v>
      </c>
      <c r="Y81" s="362">
        <f>ACTIVIDADES_V!V228</f>
        <v>0</v>
      </c>
      <c r="Z81" s="358">
        <v>0.0</v>
      </c>
      <c r="AA81" s="358">
        <v>0.0</v>
      </c>
      <c r="AB81" s="378">
        <f t="shared" si="31"/>
        <v>36948000</v>
      </c>
      <c r="AC81" s="378">
        <f>ACTIVIDADES_V!Z228+AC80</f>
        <v>33708000</v>
      </c>
      <c r="AD81" s="372" t="str">
        <f>ACTIVIDADES_V!AH228</f>
        <v>La actividad presenta un avance del 100% de las acciones contempladas en la vigencia, las acciones más representativas fueron: 
Se realizó el informe de cumplimiento a las acciones del Plan de Adecuación y Sostenibilidad- PAyS 2024, se formuló el Plan de Adecuación y Sostenibilidad- PAyS 2025 y se presentó y aprobó en el Comité Institucional de Gestión y Desempeño.
Se apoyó la actualización documental, se socializó mediante comunicación interna información relacionada con los procesos de la entidad, los cambios por actualización en los documentos y el uso de los documentos del Sistema Integrado de Gestión.</v>
      </c>
      <c r="AE81" s="372" t="str">
        <f>ACTIVIDADES_V!AI228</f>
        <v>N/A</v>
      </c>
      <c r="AF81" s="372" t="str">
        <f>ACTIVIDADES_V!AJ228</f>
        <v>N/A</v>
      </c>
      <c r="AG81" s="372" t="str">
        <f>ACTIVIDADES_V!AK228</f>
        <v>El Plan de Adecuación y Sostenibilidad- PAyS, permite fortalecer la implementación del las políticas de desempeño institucional del Modelo Integrado de Planeación y Gestión al interior de la entidad y la documentación de procesos facilita la ejecución de los mismos.</v>
      </c>
      <c r="AH81" s="373" t="str">
        <f>ACTIVIDADES_V!AL228</f>
        <v>https://drive.google.com/drive/u/1/folders/1uRfxnXjqy1PA1zY6QmZAJQ4qs-vkp2ql</v>
      </c>
      <c r="AI81" s="366" t="s">
        <v>981</v>
      </c>
      <c r="AJ81" s="366" t="s">
        <v>43</v>
      </c>
      <c r="AK81" s="366" t="s">
        <v>43</v>
      </c>
      <c r="AL81" s="366" t="s">
        <v>43</v>
      </c>
      <c r="AM81" s="366" t="s">
        <v>983</v>
      </c>
      <c r="AN81" s="366" t="s">
        <v>43</v>
      </c>
      <c r="AO81" s="367"/>
      <c r="AP81" s="367"/>
      <c r="AQ81" s="367"/>
      <c r="AR81" s="367"/>
      <c r="AS81" s="367"/>
      <c r="AT81" s="367" t="s">
        <v>984</v>
      </c>
      <c r="AU81" s="367" t="s">
        <v>984</v>
      </c>
      <c r="AV81" s="367" t="s">
        <v>984</v>
      </c>
      <c r="AW81" s="367" t="s">
        <v>984</v>
      </c>
      <c r="AX81" s="367" t="s">
        <v>984</v>
      </c>
      <c r="AY81" s="367" t="s">
        <v>984</v>
      </c>
      <c r="AZ81" s="367" t="s">
        <v>984</v>
      </c>
      <c r="BA81" s="367" t="s">
        <v>984</v>
      </c>
      <c r="BB81" s="367" t="s">
        <v>984</v>
      </c>
      <c r="BC81" s="367" t="s">
        <v>984</v>
      </c>
      <c r="BD81" s="367" t="s">
        <v>984</v>
      </c>
      <c r="BE81" s="367" t="s">
        <v>984</v>
      </c>
      <c r="BF81" s="367" t="s">
        <v>984</v>
      </c>
      <c r="BG81" s="367" t="s">
        <v>984</v>
      </c>
      <c r="BH81" s="367" t="s">
        <v>984</v>
      </c>
      <c r="BI81" s="367" t="s">
        <v>984</v>
      </c>
      <c r="BJ81" s="367" t="s">
        <v>984</v>
      </c>
      <c r="BK81" s="367" t="s">
        <v>984</v>
      </c>
      <c r="BL81" s="367" t="s">
        <v>984</v>
      </c>
      <c r="BM81" s="367" t="s">
        <v>984</v>
      </c>
      <c r="BN81" s="368"/>
      <c r="BO81" s="332"/>
      <c r="BP81" s="332"/>
      <c r="BQ81" s="332"/>
      <c r="BR81" s="332"/>
      <c r="BS81" s="332"/>
      <c r="BT81" s="332"/>
      <c r="BU81" s="332"/>
      <c r="BV81" s="332"/>
      <c r="BW81" s="332"/>
      <c r="BX81" s="332"/>
      <c r="BY81" s="332"/>
      <c r="BZ81" s="332"/>
      <c r="CA81" s="332"/>
      <c r="CB81" s="332"/>
      <c r="CC81" s="332"/>
      <c r="CD81" s="332"/>
      <c r="CE81" s="332"/>
      <c r="CF81" s="332"/>
      <c r="CG81" s="332"/>
      <c r="CH81" s="332"/>
      <c r="CI81" s="332"/>
    </row>
    <row r="82" ht="13.5" customHeight="1">
      <c r="A82" s="353">
        <v>8054.0</v>
      </c>
      <c r="B82" s="354" t="s">
        <v>218</v>
      </c>
      <c r="C82" s="355">
        <v>6.0</v>
      </c>
      <c r="D82" s="354" t="s">
        <v>360</v>
      </c>
      <c r="E82" s="354" t="s">
        <v>361</v>
      </c>
      <c r="F82" s="355">
        <v>6.0</v>
      </c>
      <c r="G82" s="355" t="s">
        <v>981</v>
      </c>
      <c r="H82" s="355" t="s">
        <v>981</v>
      </c>
      <c r="I82" s="355">
        <v>77.0</v>
      </c>
      <c r="J82" s="355">
        <v>2025.0</v>
      </c>
      <c r="K82" s="356">
        <v>3.0</v>
      </c>
      <c r="L82" s="357" t="s">
        <v>68</v>
      </c>
      <c r="M82" s="386">
        <f>ACTIVIDADES_V!J229</f>
        <v>1</v>
      </c>
      <c r="N82" s="383">
        <f>ACTIVIDADES_V!K229</f>
        <v>3240000</v>
      </c>
      <c r="O82" s="386">
        <v>1.0</v>
      </c>
      <c r="P82" s="371"/>
      <c r="Q82" s="385">
        <v>4.73935E8</v>
      </c>
      <c r="R82" s="385">
        <v>3.6948E7</v>
      </c>
      <c r="S82" s="385">
        <f>ACTIVIDADES_V!P229</f>
        <v>42599135</v>
      </c>
      <c r="T82" s="386">
        <f>ACTIVIDADES_V!Q229</f>
        <v>1</v>
      </c>
      <c r="U82" s="386">
        <f>ACTIVIDADES_V!R229</f>
        <v>1</v>
      </c>
      <c r="V82" s="385">
        <v>4.73935E8</v>
      </c>
      <c r="W82" s="385">
        <f t="shared" ref="W82:W84" si="32">W81</f>
        <v>362925334</v>
      </c>
      <c r="X82" s="385">
        <f t="shared" si="30"/>
        <v>473935000</v>
      </c>
      <c r="Y82" s="362">
        <f>ACTIVIDADES_V!V229</f>
        <v>14226134</v>
      </c>
      <c r="Z82" s="358">
        <v>0.0</v>
      </c>
      <c r="AA82" s="358">
        <v>0.0</v>
      </c>
      <c r="AB82" s="378">
        <f t="shared" si="31"/>
        <v>36948000</v>
      </c>
      <c r="AC82" s="378">
        <f>ACTIVIDADES_V!Z229+AC81</f>
        <v>36948000</v>
      </c>
      <c r="AD82" s="372" t="str">
        <f>ACTIVIDADES_V!AH229</f>
        <v>En el mes de marzo se realizaron el 100% de las acciones de seguimiento contempladas para la vigencia, las acciones más representativas fueron: 
Se realizó el 50% de las caracterizaciones de proceso actualizadas y aprobadas en Isolución.
Se realizó el cierre del 100% de los riesgos de gestuón corrupción en Isolución.
Se avanzó en el diligenciamiento del Formulario Único de Reporte de Avance a la Gestión (FURAG)</v>
      </c>
      <c r="AE82" s="372" t="str">
        <f>ACTIVIDADES_V!AI229</f>
        <v>N/A</v>
      </c>
      <c r="AF82" s="372" t="str">
        <f>ACTIVIDADES_V!AJ229</f>
        <v>N/A</v>
      </c>
      <c r="AG82" s="372" t="str">
        <f>ACTIVIDADES_V!AK229</f>
        <v>Los beneficios resultados frente al seguimiento a la implementación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Lo que permite contar con mejores procedimientos y servicios para la atención a los requerimientos de la ciudadanía.
</v>
      </c>
      <c r="AH82" s="372" t="str">
        <f>ACTIVIDADES_V!AL229</f>
        <v>(1) Isolución/Documentación
(2) Isolución/Riesgos Corrupción
(3) https://drive.google.com/drive/folders/105-nebIQTP3vaPcaYhjlKdAfygB57K7m?usp=drive_link</v>
      </c>
      <c r="AI82" s="366" t="s">
        <v>981</v>
      </c>
      <c r="AJ82" s="366" t="s">
        <v>43</v>
      </c>
      <c r="AK82" s="366" t="s">
        <v>43</v>
      </c>
      <c r="AL82" s="366" t="s">
        <v>43</v>
      </c>
      <c r="AM82" s="366" t="s">
        <v>983</v>
      </c>
      <c r="AN82" s="366" t="s">
        <v>43</v>
      </c>
      <c r="AO82" s="367"/>
      <c r="AP82" s="367"/>
      <c r="AQ82" s="367"/>
      <c r="AR82" s="367"/>
      <c r="AS82" s="367"/>
      <c r="AT82" s="367" t="s">
        <v>984</v>
      </c>
      <c r="AU82" s="367" t="s">
        <v>984</v>
      </c>
      <c r="AV82" s="367" t="s">
        <v>984</v>
      </c>
      <c r="AW82" s="367" t="s">
        <v>984</v>
      </c>
      <c r="AX82" s="367" t="s">
        <v>984</v>
      </c>
      <c r="AY82" s="367" t="s">
        <v>984</v>
      </c>
      <c r="AZ82" s="367" t="s">
        <v>984</v>
      </c>
      <c r="BA82" s="367" t="s">
        <v>984</v>
      </c>
      <c r="BB82" s="367" t="s">
        <v>984</v>
      </c>
      <c r="BC82" s="367" t="s">
        <v>984</v>
      </c>
      <c r="BD82" s="367" t="s">
        <v>984</v>
      </c>
      <c r="BE82" s="367" t="s">
        <v>984</v>
      </c>
      <c r="BF82" s="367" t="s">
        <v>984</v>
      </c>
      <c r="BG82" s="367" t="s">
        <v>984</v>
      </c>
      <c r="BH82" s="367" t="s">
        <v>984</v>
      </c>
      <c r="BI82" s="367" t="s">
        <v>984</v>
      </c>
      <c r="BJ82" s="367" t="s">
        <v>984</v>
      </c>
      <c r="BK82" s="367" t="s">
        <v>984</v>
      </c>
      <c r="BL82" s="367" t="s">
        <v>984</v>
      </c>
      <c r="BM82" s="367" t="s">
        <v>984</v>
      </c>
      <c r="BN82" s="368"/>
      <c r="BO82" s="332"/>
      <c r="BP82" s="332"/>
      <c r="BQ82" s="332"/>
      <c r="BR82" s="332"/>
      <c r="BS82" s="332"/>
      <c r="BT82" s="332"/>
      <c r="BU82" s="332"/>
      <c r="BV82" s="332"/>
      <c r="BW82" s="332"/>
      <c r="BX82" s="332"/>
      <c r="BY82" s="332"/>
      <c r="BZ82" s="332"/>
      <c r="CA82" s="332"/>
      <c r="CB82" s="332"/>
      <c r="CC82" s="332"/>
      <c r="CD82" s="332"/>
      <c r="CE82" s="332"/>
      <c r="CF82" s="332"/>
      <c r="CG82" s="332"/>
      <c r="CH82" s="332"/>
      <c r="CI82" s="332"/>
    </row>
    <row r="83" ht="13.5" customHeight="1">
      <c r="A83" s="353">
        <v>8054.0</v>
      </c>
      <c r="B83" s="354" t="s">
        <v>218</v>
      </c>
      <c r="C83" s="355">
        <v>6.0</v>
      </c>
      <c r="D83" s="354" t="s">
        <v>360</v>
      </c>
      <c r="E83" s="354" t="s">
        <v>361</v>
      </c>
      <c r="F83" s="355">
        <v>6.0</v>
      </c>
      <c r="G83" s="355" t="s">
        <v>981</v>
      </c>
      <c r="H83" s="355" t="s">
        <v>981</v>
      </c>
      <c r="I83" s="355">
        <v>77.0</v>
      </c>
      <c r="J83" s="355">
        <v>2025.0</v>
      </c>
      <c r="K83" s="356">
        <v>4.0</v>
      </c>
      <c r="L83" s="357" t="s">
        <v>71</v>
      </c>
      <c r="M83" s="386">
        <f>ACTIVIDADES_V!J230</f>
        <v>1</v>
      </c>
      <c r="N83" s="383">
        <f>ACTIVIDADES_V!K230</f>
        <v>0</v>
      </c>
      <c r="O83" s="386">
        <v>1.0</v>
      </c>
      <c r="P83" s="371"/>
      <c r="Q83" s="385">
        <v>4.73935E8</v>
      </c>
      <c r="R83" s="385">
        <v>3.6948E7</v>
      </c>
      <c r="S83" s="385">
        <f>ACTIVIDADES_V!P230</f>
        <v>42599135</v>
      </c>
      <c r="T83" s="386">
        <v>1.0</v>
      </c>
      <c r="U83" s="386">
        <v>1.0</v>
      </c>
      <c r="V83" s="385">
        <v>4.73935E8</v>
      </c>
      <c r="W83" s="385">
        <f t="shared" si="32"/>
        <v>362925334</v>
      </c>
      <c r="X83" s="385">
        <f t="shared" si="30"/>
        <v>473935000</v>
      </c>
      <c r="Y83" s="362">
        <v>4.9257134E7</v>
      </c>
      <c r="Z83" s="358">
        <v>0.0</v>
      </c>
      <c r="AA83" s="358">
        <v>0.0</v>
      </c>
      <c r="AB83" s="378">
        <f t="shared" si="31"/>
        <v>36948000</v>
      </c>
      <c r="AC83" s="378">
        <f>ACTIVIDADES_V!Z230+AC82</f>
        <v>36948000</v>
      </c>
      <c r="AD83" s="372" t="str">
        <f>ACTIVIDADES_V!AH230</f>
        <v>En el mes de abril se realizaron el 100% de las acciones de seguimiento contempladas para la vigencia, las acciones más representativas fueron: 
 (1) 100% de los riesgos de gestión y corrupción identificados en los dieciocho (18) procesos, fueron actualizados con los responsables, y cargados en Isolución para el respectivo seguimiento por parte de la primera línea de defensa.
 (2) Reporte y cierre del Formulario Único de Reporte de Avance a la Gestión (FURAG) correspondiente a la vigencia 2024.
 (3) Avance en la formulación del Plan de Adecuación y Sostenibilidad (PAYS) en mesas de trabajo conjuntas con los líderes de políticas.
 (4) Consolidación y publicación del reporte de Productos y Servicios no Conformes, correspondientes al segundo semestre del 2024.
 (5) Acompañamiento a los responsables de cada proceso para la identificación y formulación de indicadores de gestión por proceso.</v>
      </c>
      <c r="AE83" s="372" t="str">
        <f>ACTIVIDADES_V!AI230</f>
        <v>N/A</v>
      </c>
      <c r="AF83" s="372" t="str">
        <f>ACTIVIDADES_V!AJ230</f>
        <v>N/A</v>
      </c>
      <c r="AG83" s="372" t="str">
        <f>ACTIVIDADES_V!AK230</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v>
      </c>
      <c r="AH83" s="373" t="str">
        <f>ACTIVIDADES_V!AL230</f>
        <v>"(1) Isolución/RiesgosDAFPV6 y Isolución/RiesgosCorrupción
 (2) y (3) https://drive.google.com/drive/folders/1mogiV5XadwhP9nCLVMizA3Q9ZYw1mpy1?usp=drive_link
 (4) https://drive.google.com/drive/folders/1AsYR26uX8LPyTbX9n8b2OmzpSdFHZOzv?usp=drive_link
 (5) https://drive.google.com/drive/folders/1ssP4-wYMsHQiVDFYIer81xxp2OgBcKR6?usp=drive_link
 "</v>
      </c>
      <c r="AI83" s="366" t="s">
        <v>981</v>
      </c>
      <c r="AJ83" s="366" t="s">
        <v>43</v>
      </c>
      <c r="AK83" s="366" t="s">
        <v>43</v>
      </c>
      <c r="AL83" s="366" t="s">
        <v>43</v>
      </c>
      <c r="AM83" s="366" t="s">
        <v>983</v>
      </c>
      <c r="AN83" s="366" t="s">
        <v>43</v>
      </c>
      <c r="AO83" s="367"/>
      <c r="AP83" s="367"/>
      <c r="AQ83" s="367"/>
      <c r="AR83" s="367"/>
      <c r="AS83" s="367"/>
      <c r="AT83" s="367" t="s">
        <v>984</v>
      </c>
      <c r="AU83" s="367" t="s">
        <v>984</v>
      </c>
      <c r="AV83" s="367" t="s">
        <v>984</v>
      </c>
      <c r="AW83" s="367" t="s">
        <v>984</v>
      </c>
      <c r="AX83" s="367" t="s">
        <v>984</v>
      </c>
      <c r="AY83" s="367" t="s">
        <v>984</v>
      </c>
      <c r="AZ83" s="367" t="s">
        <v>984</v>
      </c>
      <c r="BA83" s="367" t="s">
        <v>984</v>
      </c>
      <c r="BB83" s="367" t="s">
        <v>984</v>
      </c>
      <c r="BC83" s="367" t="s">
        <v>984</v>
      </c>
      <c r="BD83" s="367" t="s">
        <v>984</v>
      </c>
      <c r="BE83" s="367" t="s">
        <v>984</v>
      </c>
      <c r="BF83" s="367" t="s">
        <v>984</v>
      </c>
      <c r="BG83" s="367" t="s">
        <v>984</v>
      </c>
      <c r="BH83" s="367" t="s">
        <v>984</v>
      </c>
      <c r="BI83" s="367" t="s">
        <v>984</v>
      </c>
      <c r="BJ83" s="367" t="s">
        <v>984</v>
      </c>
      <c r="BK83" s="367" t="s">
        <v>984</v>
      </c>
      <c r="BL83" s="367" t="s">
        <v>984</v>
      </c>
      <c r="BM83" s="367" t="s">
        <v>984</v>
      </c>
      <c r="BN83" s="368"/>
      <c r="BO83" s="332"/>
      <c r="BP83" s="332"/>
      <c r="BQ83" s="332"/>
      <c r="BR83" s="332"/>
      <c r="BS83" s="332"/>
      <c r="BT83" s="332"/>
      <c r="BU83" s="332"/>
      <c r="BV83" s="332"/>
      <c r="BW83" s="332"/>
      <c r="BX83" s="332"/>
      <c r="BY83" s="332"/>
      <c r="BZ83" s="332"/>
      <c r="CA83" s="332"/>
      <c r="CB83" s="332"/>
      <c r="CC83" s="332"/>
      <c r="CD83" s="332"/>
      <c r="CE83" s="332"/>
      <c r="CF83" s="332"/>
      <c r="CG83" s="332"/>
      <c r="CH83" s="332"/>
      <c r="CI83" s="332"/>
    </row>
    <row r="84" ht="13.5" customHeight="1">
      <c r="A84" s="353">
        <v>8054.0</v>
      </c>
      <c r="B84" s="354" t="s">
        <v>218</v>
      </c>
      <c r="C84" s="355">
        <v>6.0</v>
      </c>
      <c r="D84" s="354" t="s">
        <v>360</v>
      </c>
      <c r="E84" s="354" t="s">
        <v>361</v>
      </c>
      <c r="F84" s="355">
        <v>6.0</v>
      </c>
      <c r="G84" s="355" t="s">
        <v>981</v>
      </c>
      <c r="H84" s="355" t="s">
        <v>981</v>
      </c>
      <c r="I84" s="355">
        <v>77.0</v>
      </c>
      <c r="J84" s="355">
        <v>2025.0</v>
      </c>
      <c r="K84" s="356">
        <v>5.0</v>
      </c>
      <c r="L84" s="357" t="s">
        <v>74</v>
      </c>
      <c r="M84" s="386">
        <f>ACTIVIDADES_V!J231</f>
        <v>1</v>
      </c>
      <c r="N84" s="383">
        <f>ACTIVIDADES_V!K231</f>
        <v>0</v>
      </c>
      <c r="O84" s="386">
        <v>1.0</v>
      </c>
      <c r="P84" s="371"/>
      <c r="Q84" s="385">
        <v>4.73935E8</v>
      </c>
      <c r="R84" s="378">
        <v>3.6948E7</v>
      </c>
      <c r="S84" s="385">
        <f t="shared" ref="S84:S88" si="33">Q84</f>
        <v>473935000</v>
      </c>
      <c r="T84" s="386">
        <v>1.0</v>
      </c>
      <c r="U84" s="386">
        <v>1.0</v>
      </c>
      <c r="V84" s="385">
        <v>4.73935E8</v>
      </c>
      <c r="W84" s="385">
        <f t="shared" si="32"/>
        <v>362925334</v>
      </c>
      <c r="X84" s="385">
        <f t="shared" si="30"/>
        <v>473935000</v>
      </c>
      <c r="Y84" s="362">
        <v>8.4288134E7</v>
      </c>
      <c r="Z84" s="358">
        <v>0.0</v>
      </c>
      <c r="AA84" s="358">
        <v>0.0</v>
      </c>
      <c r="AB84" s="378">
        <v>3.6948E7</v>
      </c>
      <c r="AC84" s="378">
        <f>ACTIVIDADES_V!Z231+AC83</f>
        <v>36948000</v>
      </c>
      <c r="AD84" s="372" t="str">
        <f>ACTIVIDADES_V!AH231</f>
        <v>En el mes de mayo se realizaron el 100% de las acciones de seguimiento contempladas para la vigencia, las acciones más representativas fueron: 
(1) 100% de los riesgos de gestión y corrupción identificados en los dieciocho (18) procesos, con seguimiento registrado en Isolución por parte de laprimera y segunda línea de defensa.
(2) 100% de las acciones de planes de mejoramiento de los procesos, con registro en Isolución de seguimiento por parte de la segunda línea de defensa.
(3) 100% de las acciones del Plan de Adecuación y Sostenibilidad (PAYS) versión 1, con resgistro de seguimiento por parte de la primera y segunda línea de defensa.
(4) Acompañamiento a los líderes de política del Modelo Integrado de Planeación y Gestión, para la formulación de acciones y consolidación del Plan de Adecuación y Sostenibilidad (PAYS) versión 2.</v>
      </c>
      <c r="AE84" s="372" t="str">
        <f>ACTIVIDADES_V!AI231</f>
        <v>N/A</v>
      </c>
      <c r="AF84" s="372" t="str">
        <f>ACTIVIDADES_V!AJ231</f>
        <v>N/A</v>
      </c>
      <c r="AG84" s="372" t="str">
        <f>ACTIVIDADES_V!AK231</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v>
      </c>
      <c r="AH84" s="372" t="str">
        <f>ACTIVIDADES_V!AL231</f>
        <v>"(1) Isolución/RiesgosDAFPV6 y Isolución/RiesgosCorrupción
(2) Isolución/Mejora 
(3) PAYS V1 https://drive.google.com/drive/folders/18CIqXaRPW42d30fwqioBHqsxdMVYBpj9?usp=drive_link
(4) PAYS V2 https://drive.google.com/drive/folders/18CIqXaRPW42d30fwqioBHqsxdMVYBpj9?usp=drive_link"</v>
      </c>
      <c r="AI84" s="366" t="s">
        <v>981</v>
      </c>
      <c r="AJ84" s="366" t="s">
        <v>43</v>
      </c>
      <c r="AK84" s="366" t="s">
        <v>43</v>
      </c>
      <c r="AL84" s="366" t="s">
        <v>43</v>
      </c>
      <c r="AM84" s="366" t="s">
        <v>983</v>
      </c>
      <c r="AN84" s="366" t="s">
        <v>43</v>
      </c>
      <c r="AO84" s="367"/>
      <c r="AP84" s="367"/>
      <c r="AQ84" s="367"/>
      <c r="AR84" s="367"/>
      <c r="AS84" s="367"/>
      <c r="AT84" s="367" t="s">
        <v>984</v>
      </c>
      <c r="AU84" s="367" t="s">
        <v>984</v>
      </c>
      <c r="AV84" s="367" t="s">
        <v>984</v>
      </c>
      <c r="AW84" s="367" t="s">
        <v>984</v>
      </c>
      <c r="AX84" s="367" t="s">
        <v>984</v>
      </c>
      <c r="AY84" s="367" t="s">
        <v>984</v>
      </c>
      <c r="AZ84" s="367" t="s">
        <v>984</v>
      </c>
      <c r="BA84" s="367" t="s">
        <v>984</v>
      </c>
      <c r="BB84" s="367" t="s">
        <v>984</v>
      </c>
      <c r="BC84" s="367" t="s">
        <v>984</v>
      </c>
      <c r="BD84" s="367" t="s">
        <v>984</v>
      </c>
      <c r="BE84" s="367" t="s">
        <v>984</v>
      </c>
      <c r="BF84" s="367" t="s">
        <v>984</v>
      </c>
      <c r="BG84" s="367" t="s">
        <v>984</v>
      </c>
      <c r="BH84" s="367" t="s">
        <v>984</v>
      </c>
      <c r="BI84" s="367" t="s">
        <v>984</v>
      </c>
      <c r="BJ84" s="367" t="s">
        <v>984</v>
      </c>
      <c r="BK84" s="367" t="s">
        <v>984</v>
      </c>
      <c r="BL84" s="367" t="s">
        <v>984</v>
      </c>
      <c r="BM84" s="367" t="s">
        <v>984</v>
      </c>
      <c r="BN84" s="368"/>
      <c r="BO84" s="332"/>
      <c r="BP84" s="332"/>
      <c r="BQ84" s="332"/>
      <c r="BR84" s="332"/>
      <c r="BS84" s="332"/>
      <c r="BT84" s="332"/>
      <c r="BU84" s="332"/>
      <c r="BV84" s="332"/>
      <c r="BW84" s="332"/>
      <c r="BX84" s="332"/>
      <c r="BY84" s="332"/>
      <c r="BZ84" s="332"/>
      <c r="CA84" s="332"/>
      <c r="CB84" s="332"/>
      <c r="CC84" s="332"/>
      <c r="CD84" s="332"/>
      <c r="CE84" s="332"/>
      <c r="CF84" s="332"/>
      <c r="CG84" s="332"/>
      <c r="CH84" s="332"/>
      <c r="CI84" s="332"/>
    </row>
    <row r="85" ht="13.5" customHeight="1">
      <c r="A85" s="353">
        <v>8054.0</v>
      </c>
      <c r="B85" s="354" t="s">
        <v>218</v>
      </c>
      <c r="C85" s="355">
        <v>6.0</v>
      </c>
      <c r="D85" s="354" t="s">
        <v>360</v>
      </c>
      <c r="E85" s="354" t="s">
        <v>361</v>
      </c>
      <c r="F85" s="355">
        <v>6.0</v>
      </c>
      <c r="G85" s="355" t="s">
        <v>981</v>
      </c>
      <c r="H85" s="355" t="s">
        <v>981</v>
      </c>
      <c r="I85" s="355">
        <v>77.0</v>
      </c>
      <c r="J85" s="355">
        <v>2025.0</v>
      </c>
      <c r="K85" s="356">
        <v>6.0</v>
      </c>
      <c r="L85" s="357" t="s">
        <v>77</v>
      </c>
      <c r="M85" s="386">
        <f>ACTIVIDADES_V!J232</f>
        <v>1</v>
      </c>
      <c r="N85" s="383">
        <f>ACTIVIDADES_V!K232</f>
        <v>0</v>
      </c>
      <c r="O85" s="386">
        <v>1.0</v>
      </c>
      <c r="P85" s="371"/>
      <c r="Q85" s="385">
        <v>4.73935E8</v>
      </c>
      <c r="R85" s="378">
        <v>3.6948E7</v>
      </c>
      <c r="S85" s="385">
        <f t="shared" si="33"/>
        <v>473935000</v>
      </c>
      <c r="T85" s="386">
        <v>1.0</v>
      </c>
      <c r="U85" s="386">
        <v>1.0</v>
      </c>
      <c r="V85" s="385">
        <v>4.73935E8</v>
      </c>
      <c r="W85" s="385">
        <v>3.77287E8</v>
      </c>
      <c r="X85" s="385">
        <f t="shared" si="30"/>
        <v>473935000</v>
      </c>
      <c r="Y85" s="385">
        <v>1.19319134E8</v>
      </c>
      <c r="Z85" s="358">
        <v>0.0</v>
      </c>
      <c r="AA85" s="358">
        <v>0.0</v>
      </c>
      <c r="AB85" s="378">
        <v>3.6948E7</v>
      </c>
      <c r="AC85" s="378">
        <v>3.6948E7</v>
      </c>
      <c r="AD85" s="372" t="str">
        <f>ACTIVIDADES_V!AH232</f>
        <v>En el mes de junio  se realizaron el 100% de las acciones de seguimiento contempladas para la vigencia, las acciones más representativas fueron: 
(1) Avance en la capacitación de los procesos sobre las generalidades del Sistema Integrado de Gestión y el uso de la plataforma Isolución.
(2) Análisis de la propuesta de Rediseño Institucional, generando documento técnico con las observaciones, conclusiones y sugerencias consolidadas por el equipo técnico SIG-MIPG, en relación con el mapa de procesos propuesto.
(3) Acompañamiento a los líderes de política del Modelo Integrado de Planeación y Gestión, para la formulación de acciones y consolidación del Plan de Sostenibilidad versión 2, logrando la aprobación por parte del Comité Institucional de Gestión y Desempeño y actualizando la publicación en el sitio WEB de la entidad.
(4) Primera capacitación sobre la Política de Gestión de Información Estadística, con el apoyo del Departamento Administrativo Nacional de Estadística (DANE). </v>
      </c>
      <c r="AE85" s="372" t="str">
        <f>ACTIVIDADES_V!AI232</f>
        <v>N/A</v>
      </c>
      <c r="AF85" s="372" t="str">
        <f>ACTIVIDADES_V!AJ232</f>
        <v>N/A</v>
      </c>
      <c r="AG85" s="372" t="str">
        <f>ACTIVIDADES_V!AK232</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
Las capacitaciones en los temas especificos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v>
      </c>
      <c r="AH85" s="372" t="str">
        <f>ACTIVIDADES_V!AL232</f>
        <v>(1) https://drive.google.com/drive/folders/1PnDNRNsXp7QhDELNh082dEuUdn8-FySO?usp=drive_link
(2) https://drive.google.com/drive/folders/1Y0d4RcTsxEc9nBqrimqNKkPNhPDp5iIk?usp=drive_link
(3) Plan de Sostenibilidad del MIPG V2 https://drive.google.com/drive/folders/1DTELH8MUj1CzhC7XLFDDD3lW_eJhWDxc?usp=drive_link
(4) Capacitación Política Gestión de Información Estadística https://drive.google.com/drive/folders/1ezynvlVgv4KNAf6QsS_2P6-fgUonQ5cC?usp=drive_link</v>
      </c>
      <c r="AI85" s="366" t="s">
        <v>981</v>
      </c>
      <c r="AJ85" s="366" t="s">
        <v>43</v>
      </c>
      <c r="AK85" s="366" t="s">
        <v>43</v>
      </c>
      <c r="AL85" s="366" t="s">
        <v>43</v>
      </c>
      <c r="AM85" s="366" t="s">
        <v>983</v>
      </c>
      <c r="AN85" s="366" t="s">
        <v>43</v>
      </c>
      <c r="AO85" s="367"/>
      <c r="AP85" s="367"/>
      <c r="AQ85" s="367"/>
      <c r="AR85" s="367"/>
      <c r="AS85" s="367"/>
      <c r="AT85" s="367" t="s">
        <v>984</v>
      </c>
      <c r="AU85" s="367" t="s">
        <v>984</v>
      </c>
      <c r="AV85" s="367" t="s">
        <v>984</v>
      </c>
      <c r="AW85" s="367" t="s">
        <v>984</v>
      </c>
      <c r="AX85" s="367" t="s">
        <v>984</v>
      </c>
      <c r="AY85" s="367" t="s">
        <v>984</v>
      </c>
      <c r="AZ85" s="367" t="s">
        <v>984</v>
      </c>
      <c r="BA85" s="367" t="s">
        <v>984</v>
      </c>
      <c r="BB85" s="367" t="s">
        <v>984</v>
      </c>
      <c r="BC85" s="367" t="s">
        <v>984</v>
      </c>
      <c r="BD85" s="367" t="s">
        <v>984</v>
      </c>
      <c r="BE85" s="367" t="s">
        <v>984</v>
      </c>
      <c r="BF85" s="367" t="s">
        <v>984</v>
      </c>
      <c r="BG85" s="367" t="s">
        <v>984</v>
      </c>
      <c r="BH85" s="367" t="s">
        <v>984</v>
      </c>
      <c r="BI85" s="367" t="s">
        <v>984</v>
      </c>
      <c r="BJ85" s="367" t="s">
        <v>984</v>
      </c>
      <c r="BK85" s="367" t="s">
        <v>984</v>
      </c>
      <c r="BL85" s="367" t="s">
        <v>984</v>
      </c>
      <c r="BM85" s="367" t="s">
        <v>984</v>
      </c>
      <c r="BN85" s="368"/>
      <c r="BO85" s="332"/>
      <c r="BP85" s="332"/>
      <c r="BQ85" s="332"/>
      <c r="BR85" s="332"/>
      <c r="BS85" s="332"/>
      <c r="BT85" s="332"/>
      <c r="BU85" s="332"/>
      <c r="BV85" s="332"/>
      <c r="BW85" s="332"/>
      <c r="BX85" s="332"/>
      <c r="BY85" s="332"/>
      <c r="BZ85" s="332"/>
      <c r="CA85" s="332"/>
      <c r="CB85" s="332"/>
      <c r="CC85" s="332"/>
      <c r="CD85" s="332"/>
      <c r="CE85" s="332"/>
      <c r="CF85" s="332"/>
      <c r="CG85" s="332"/>
      <c r="CH85" s="332"/>
      <c r="CI85" s="332"/>
    </row>
    <row r="86" ht="13.5" customHeight="1">
      <c r="A86" s="353">
        <v>8054.0</v>
      </c>
      <c r="B86" s="354" t="s">
        <v>218</v>
      </c>
      <c r="C86" s="355">
        <v>6.0</v>
      </c>
      <c r="D86" s="354" t="s">
        <v>360</v>
      </c>
      <c r="E86" s="354" t="s">
        <v>361</v>
      </c>
      <c r="F86" s="355">
        <v>6.0</v>
      </c>
      <c r="G86" s="355" t="s">
        <v>981</v>
      </c>
      <c r="H86" s="355" t="s">
        <v>981</v>
      </c>
      <c r="I86" s="355">
        <v>77.0</v>
      </c>
      <c r="J86" s="355">
        <v>2025.0</v>
      </c>
      <c r="K86" s="356">
        <v>7.0</v>
      </c>
      <c r="L86" s="357" t="s">
        <v>41</v>
      </c>
      <c r="M86" s="386">
        <f>ACTIVIDADES_V!J233</f>
        <v>1</v>
      </c>
      <c r="N86" s="383">
        <f>ACTIVIDADES_V!K233</f>
        <v>0</v>
      </c>
      <c r="O86" s="386">
        <v>1.0</v>
      </c>
      <c r="P86" s="371"/>
      <c r="Q86" s="385">
        <v>4.73935E8</v>
      </c>
      <c r="R86" s="378">
        <v>3.6948E7</v>
      </c>
      <c r="S86" s="385">
        <f t="shared" si="33"/>
        <v>473935000</v>
      </c>
      <c r="T86" s="386">
        <v>1.0</v>
      </c>
      <c r="U86" s="386">
        <v>1.0</v>
      </c>
      <c r="V86" s="362">
        <v>4.73935E8</v>
      </c>
      <c r="W86" s="362">
        <v>3.77287E8</v>
      </c>
      <c r="X86" s="385">
        <f t="shared" si="30"/>
        <v>473935000</v>
      </c>
      <c r="Y86" s="362">
        <v>1.54350134E8</v>
      </c>
      <c r="Z86" s="358">
        <v>0.0</v>
      </c>
      <c r="AA86" s="358">
        <v>0.0</v>
      </c>
      <c r="AB86" s="385">
        <v>3.6948E7</v>
      </c>
      <c r="AC86" s="385">
        <v>3.6948E7</v>
      </c>
      <c r="AD86" s="372" t="str">
        <f>ACTIVIDADES_V!AH233</f>
        <v>En el mes de julio se realizaron el 100% de las acciones de seguimiento contempladas para la vigencia, las acciones más representativas fueron: 
 (1) Avance en la capacitación de los procesos sobre las generalidades del Sistema Integrado de Gestión y el uso de la plataforma Isolución.
 (2) Se definieron y socializaron los lineamientos para la formulación y reporte de indicadores de gestión por proceso.
 (3) Actualización del Contexto Estratégico de la Secretaría Distrital de Ambiente, generando el consolidado y matriz de resumen.
 (4) Seguimiento mensual por parte de la segunda línea al cumplimiento de las acciones del Plan de Adecuación y Sostenibilidad del Modelo Integrado de Planeación y Gestión.
 (5) Socialización y análisis de las recomendaciones del FURAG con los responsables de política, identificando acciones para incluir en el Plan de Sostenibilidad del MIPG.</v>
      </c>
      <c r="AE86" s="372" t="str">
        <f>ACTIVIDADES_V!AI233</f>
        <v>N/A</v>
      </c>
      <c r="AF86" s="372" t="str">
        <f>ACTIVIDADES_V!AJ233</f>
        <v>N/A</v>
      </c>
      <c r="AG86" s="372" t="str">
        <f>ACTIVIDADES_V!AK233</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v>
      </c>
      <c r="AH86" s="372" t="str">
        <f>ACTIVIDADES_V!AL233</f>
        <v>(1) https://drive.google.com/drive/folders/1PnDNRNsXp7QhDELNh082dEuUdn8-FySO?usp=drive_link
 (2) https://drive.google.com/drive/folders/1ssP4wYMsHQiVDFYIer81xxp2OgBcKR6?usp=drive_link
 (3) https://drive.google.com/drive/folders/1A5UDm6Y2VZHW7sqloZbGe74zMzPeLqph?usp=drive_link</v>
      </c>
      <c r="AI86" s="366" t="s">
        <v>981</v>
      </c>
      <c r="AJ86" s="366" t="s">
        <v>43</v>
      </c>
      <c r="AK86" s="366" t="s">
        <v>43</v>
      </c>
      <c r="AL86" s="366" t="s">
        <v>43</v>
      </c>
      <c r="AM86" s="366" t="s">
        <v>983</v>
      </c>
      <c r="AN86" s="366" t="s">
        <v>43</v>
      </c>
      <c r="AO86" s="367"/>
      <c r="AP86" s="367"/>
      <c r="AQ86" s="367"/>
      <c r="AR86" s="367"/>
      <c r="AS86" s="367"/>
      <c r="AT86" s="367" t="s">
        <v>984</v>
      </c>
      <c r="AU86" s="367" t="s">
        <v>984</v>
      </c>
      <c r="AV86" s="367" t="s">
        <v>984</v>
      </c>
      <c r="AW86" s="367" t="s">
        <v>984</v>
      </c>
      <c r="AX86" s="367" t="s">
        <v>984</v>
      </c>
      <c r="AY86" s="367" t="s">
        <v>984</v>
      </c>
      <c r="AZ86" s="367" t="s">
        <v>984</v>
      </c>
      <c r="BA86" s="367" t="s">
        <v>984</v>
      </c>
      <c r="BB86" s="367" t="s">
        <v>984</v>
      </c>
      <c r="BC86" s="367" t="s">
        <v>984</v>
      </c>
      <c r="BD86" s="367" t="s">
        <v>984</v>
      </c>
      <c r="BE86" s="367" t="s">
        <v>984</v>
      </c>
      <c r="BF86" s="367" t="s">
        <v>984</v>
      </c>
      <c r="BG86" s="367" t="s">
        <v>984</v>
      </c>
      <c r="BH86" s="367" t="s">
        <v>984</v>
      </c>
      <c r="BI86" s="367" t="s">
        <v>984</v>
      </c>
      <c r="BJ86" s="367" t="s">
        <v>984</v>
      </c>
      <c r="BK86" s="367" t="s">
        <v>984</v>
      </c>
      <c r="BL86" s="367" t="s">
        <v>984</v>
      </c>
      <c r="BM86" s="367" t="s">
        <v>984</v>
      </c>
      <c r="BN86" s="368"/>
      <c r="BO86" s="332"/>
      <c r="BP86" s="332"/>
      <c r="BQ86" s="332"/>
      <c r="BR86" s="332"/>
      <c r="BS86" s="332"/>
      <c r="BT86" s="332"/>
      <c r="BU86" s="332"/>
      <c r="BV86" s="332"/>
      <c r="BW86" s="332"/>
      <c r="BX86" s="332"/>
      <c r="BY86" s="332"/>
      <c r="BZ86" s="332"/>
      <c r="CA86" s="332"/>
      <c r="CB86" s="332"/>
      <c r="CC86" s="332"/>
      <c r="CD86" s="332"/>
      <c r="CE86" s="332"/>
      <c r="CF86" s="332"/>
      <c r="CG86" s="332"/>
      <c r="CH86" s="332"/>
      <c r="CI86" s="332"/>
    </row>
    <row r="87" ht="13.5" customHeight="1">
      <c r="A87" s="353">
        <v>8054.0</v>
      </c>
      <c r="B87" s="354" t="s">
        <v>218</v>
      </c>
      <c r="C87" s="355">
        <v>6.0</v>
      </c>
      <c r="D87" s="354" t="s">
        <v>360</v>
      </c>
      <c r="E87" s="354" t="s">
        <v>361</v>
      </c>
      <c r="F87" s="355">
        <v>6.0</v>
      </c>
      <c r="G87" s="355" t="s">
        <v>981</v>
      </c>
      <c r="H87" s="355" t="s">
        <v>981</v>
      </c>
      <c r="I87" s="355">
        <v>77.0</v>
      </c>
      <c r="J87" s="355">
        <v>2025.0</v>
      </c>
      <c r="K87" s="356">
        <v>8.0</v>
      </c>
      <c r="L87" s="357" t="s">
        <v>46</v>
      </c>
      <c r="M87" s="386">
        <f>ACTIVIDADES_V!J234</f>
        <v>1</v>
      </c>
      <c r="N87" s="383">
        <f>ACTIVIDADES_V!K234</f>
        <v>0</v>
      </c>
      <c r="O87" s="386">
        <v>1.0</v>
      </c>
      <c r="P87" s="371"/>
      <c r="Q87" s="385">
        <v>4.73935E8</v>
      </c>
      <c r="R87" s="378">
        <v>3.6948E7</v>
      </c>
      <c r="S87" s="385">
        <f t="shared" si="33"/>
        <v>473935000</v>
      </c>
      <c r="T87" s="386">
        <v>1.0</v>
      </c>
      <c r="U87" s="386">
        <v>1.0</v>
      </c>
      <c r="V87" s="362">
        <v>4.73935E8</v>
      </c>
      <c r="W87" s="362">
        <v>3.77287E8</v>
      </c>
      <c r="X87" s="385">
        <f t="shared" si="30"/>
        <v>473935000</v>
      </c>
      <c r="Y87" s="362">
        <v>1.89381134E8</v>
      </c>
      <c r="Z87" s="358">
        <v>0.0</v>
      </c>
      <c r="AA87" s="358">
        <v>0.0</v>
      </c>
      <c r="AB87" s="385">
        <v>3.6948E7</v>
      </c>
      <c r="AC87" s="385">
        <v>3.6948E7</v>
      </c>
      <c r="AD87" s="372" t="str">
        <f>ACTIVIDADES_V!AH234</f>
        <v>En el mes de agosto se realizaron el 100% de las acciones de seguimiento contempladas para la vigencia, las acciones más representativas fueron: 
(1)        Se brindó acompañamiento y asesoría a los procesos, para implementar los lineamientos para la formulación y reporte de indicadores de gestión por proceso, consolidando la base de indicadores para el respectivo cargue en Isolución.
(2)        Se adelantó la revisión para la actualización de la plantilla para documentar la Caracterización de los procesos, como avance de la actividad relacionada con la actualización del ciclo PHVA de la caracterización de los 18 procesos.
(3)        Se realizó capacitación a los enlaces de los procesos, para el adecuado seguimiento a los riesgos, aclarando dudas e inquietudes frente a esta actividad.
(4)        Seguimiento mensual por parte de la segunda línea al cumplimiento de las acciones del Plan de Adecuación y Sostenibilidad del Modelo Integrado de Planeación y Gestión.</v>
      </c>
      <c r="AE87" s="372" t="str">
        <f>ACTIVIDADES_V!AI234</f>
        <v>N/A</v>
      </c>
      <c r="AF87" s="372" t="str">
        <f>ACTIVIDADES_V!AJ234</f>
        <v>N/A</v>
      </c>
      <c r="AG87" s="372" t="str">
        <f>ACTIVIDADES_V!AK234</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
La formulación de indicadores de gestión por proceso, es un avance importante para contar con herramientas de gestión que generan alertas ante posibles incumplimiento y aportan información objetiva para la toma de decisiones.</v>
      </c>
      <c r="AH87" s="372" t="str">
        <f>ACTIVIDADES_V!AL234</f>
        <v>(1) https://drive.google.com/drive/folders/1ssP4wYMsHQiVDFYIer81xxp2OgBcKR6?usp=drive_link
(2) https://drive.google.com/drive/folders/1K3ArGRRO6SEaiK0bliM49zJCCbwb5-pi?usp=drive_link
(3) https://drive.google.com/drive/folders/1APpUFgk4BplODz4IFH94wwLAyHt38LhD?usp=drive_link
(4) Plan de Sostenibilidad del MIPG V2 https://drive.google.com/drive/folders/1DTELH8MUj1CzhC7XLFDDD3lW_eJhWDxc?usp=drive_link</v>
      </c>
      <c r="AI87" s="366" t="s">
        <v>981</v>
      </c>
      <c r="AJ87" s="366" t="s">
        <v>43</v>
      </c>
      <c r="AK87" s="366" t="s">
        <v>43</v>
      </c>
      <c r="AL87" s="366" t="s">
        <v>43</v>
      </c>
      <c r="AM87" s="366" t="s">
        <v>983</v>
      </c>
      <c r="AN87" s="366" t="s">
        <v>43</v>
      </c>
      <c r="AO87" s="367"/>
      <c r="AP87" s="367"/>
      <c r="AQ87" s="367"/>
      <c r="AR87" s="367"/>
      <c r="AS87" s="367"/>
      <c r="AT87" s="367" t="s">
        <v>984</v>
      </c>
      <c r="AU87" s="367" t="s">
        <v>984</v>
      </c>
      <c r="AV87" s="367" t="s">
        <v>984</v>
      </c>
      <c r="AW87" s="367" t="s">
        <v>984</v>
      </c>
      <c r="AX87" s="367" t="s">
        <v>984</v>
      </c>
      <c r="AY87" s="367" t="s">
        <v>984</v>
      </c>
      <c r="AZ87" s="367" t="s">
        <v>984</v>
      </c>
      <c r="BA87" s="367" t="s">
        <v>984</v>
      </c>
      <c r="BB87" s="367" t="s">
        <v>984</v>
      </c>
      <c r="BC87" s="367" t="s">
        <v>984</v>
      </c>
      <c r="BD87" s="367" t="s">
        <v>984</v>
      </c>
      <c r="BE87" s="367" t="s">
        <v>984</v>
      </c>
      <c r="BF87" s="367" t="s">
        <v>984</v>
      </c>
      <c r="BG87" s="367" t="s">
        <v>984</v>
      </c>
      <c r="BH87" s="367" t="s">
        <v>984</v>
      </c>
      <c r="BI87" s="367" t="s">
        <v>984</v>
      </c>
      <c r="BJ87" s="367" t="s">
        <v>984</v>
      </c>
      <c r="BK87" s="367" t="s">
        <v>984</v>
      </c>
      <c r="BL87" s="367" t="s">
        <v>984</v>
      </c>
      <c r="BM87" s="367" t="s">
        <v>984</v>
      </c>
      <c r="BN87" s="368"/>
      <c r="BO87" s="332"/>
      <c r="BP87" s="332"/>
      <c r="BQ87" s="332"/>
      <c r="BR87" s="332"/>
      <c r="BS87" s="332"/>
      <c r="BT87" s="332"/>
      <c r="BU87" s="332"/>
      <c r="BV87" s="332"/>
      <c r="BW87" s="332"/>
      <c r="BX87" s="332"/>
      <c r="BY87" s="332"/>
      <c r="BZ87" s="332"/>
      <c r="CA87" s="332"/>
      <c r="CB87" s="332"/>
      <c r="CC87" s="332"/>
      <c r="CD87" s="332"/>
      <c r="CE87" s="332"/>
      <c r="CF87" s="332"/>
      <c r="CG87" s="332"/>
      <c r="CH87" s="332"/>
      <c r="CI87" s="332"/>
    </row>
    <row r="88" ht="13.5" customHeight="1">
      <c r="A88" s="353">
        <v>8054.0</v>
      </c>
      <c r="B88" s="354" t="s">
        <v>218</v>
      </c>
      <c r="C88" s="355">
        <v>6.0</v>
      </c>
      <c r="D88" s="354" t="s">
        <v>360</v>
      </c>
      <c r="E88" s="354" t="s">
        <v>361</v>
      </c>
      <c r="F88" s="355">
        <v>6.0</v>
      </c>
      <c r="G88" s="355" t="s">
        <v>981</v>
      </c>
      <c r="H88" s="355" t="s">
        <v>981</v>
      </c>
      <c r="I88" s="355">
        <v>77.0</v>
      </c>
      <c r="J88" s="355">
        <v>2025.0</v>
      </c>
      <c r="K88" s="356">
        <v>9.0</v>
      </c>
      <c r="L88" s="357" t="s">
        <v>49</v>
      </c>
      <c r="M88" s="386">
        <f>ACTIVIDADES_V!J235</f>
        <v>1</v>
      </c>
      <c r="N88" s="383">
        <f>ACTIVIDADES_V!K235</f>
        <v>0</v>
      </c>
      <c r="O88" s="386">
        <v>1.0</v>
      </c>
      <c r="P88" s="371"/>
      <c r="Q88" s="385">
        <v>4.73935E8</v>
      </c>
      <c r="R88" s="378">
        <v>3.6948E7</v>
      </c>
      <c r="S88" s="385">
        <f t="shared" si="33"/>
        <v>473935000</v>
      </c>
      <c r="T88" s="386">
        <v>1.0</v>
      </c>
      <c r="U88" s="386">
        <f>ACTIVIDADES_V!R235</f>
        <v>1</v>
      </c>
      <c r="V88" s="362">
        <v>4.73935E8</v>
      </c>
      <c r="W88" s="362">
        <v>3.62925334E8</v>
      </c>
      <c r="X88" s="385">
        <f t="shared" si="30"/>
        <v>473935000</v>
      </c>
      <c r="Y88" s="362">
        <v>2.24412134E8</v>
      </c>
      <c r="Z88" s="358">
        <v>0.0</v>
      </c>
      <c r="AA88" s="358">
        <v>0.0</v>
      </c>
      <c r="AB88" s="385">
        <v>3.6948E7</v>
      </c>
      <c r="AC88" s="385">
        <v>3.6948E7</v>
      </c>
      <c r="AD88" s="372" t="str">
        <f>ACTIVIDADES_V!AH235</f>
        <v>En el mes de septiembre se realizaron el 100% de las acciones de seguimiento contempladas para la vigencia, las acciones más representativas fueron: 
(1)        Se realizó el cargue de los indicadores de gestión de los procesos en el módulo de medición de Isolución, y se brindó acompañamiento y asesoría a los procesos, para el reporte y registro de seguimiento.
(2)        Se registró el seguimiento por parte de la segunda línea de defensa, a la ejecución de controles y el avance de las acciones de plan de tratamiento de los riesgos de gestión, corrupción, y SARLAFT identificados en los 18 procesos.
(3)        Se registró el seguimiento por parte de la segunda línea, al avance de las acciones de planes de mejoramiento de los procesos, generando las alertas identificadas para gestión de los responsables.
(4)        Seguimiento mensual por parte de la segunda línea, al cumplimiento de las acciones del Plan de Adecuación y Sostenibilidad del Modelo Integrado de Planeación y Gestión.</v>
      </c>
      <c r="AE88" s="372" t="str">
        <f>ACTIVIDADES_V!AI235</f>
        <v>N/A</v>
      </c>
      <c r="AF88" s="372" t="str">
        <f>ACTIVIDADES_V!AJ235</f>
        <v>N/A</v>
      </c>
      <c r="AG88" s="372" t="str">
        <f>ACTIVIDADES_V!AK235</f>
        <v>El Plan de Sostenibilidad del MIPG busca incrementar los resultados frente al FURAG y garantizar el cumplimiento de las políticas de desempeño institucional mediante la formulación y seguimiento por parte de los líderes de política. La segunda línea de defensa verifica la ejecución al 100% y presenta informes por corte, identificando alertas tempranas para actuar ante desviaciones y asegurar beneficios a la ciudadanía.
Este plan fortalece la implementación del MIPG, la documentación de procesos y su alineación con la planeación estratégica y áreas de mejora, consolidando políticas efectivas. Las capacitaciones en Sistema Integrado de Gestión y políticas del MIPG refuerzan las competencias de los colaboradores, mejorando la comprensión de herramientas y su aporte al desempeño institucional.
La actualización del contexto estratégico orienta acciones y asegura coherencia entre gestión y objetivos. La formulación de indicadores por proceso genera alertas ante incumplimientos y provee información objetiva para decisiones. Finalmente, el seguimiento a controles y planes de tratamiento de riesgos promueve una cultura de prevención frente a impactos negativos en el desempeño institucional.
</v>
      </c>
      <c r="AH88" s="372" t="str">
        <f>ACTIVIDADES_V!AL235</f>
        <v>(1) Módulo de medición en Isolución https://isolucion.ambientebogota.gov.co/Isolucionsda/PaginaLogin.aspx
 (2) Módulo de riesgos DAFP V6 y riesgos corrupción en Isolución
 https://isolucion.ambientebogota.gov.co/Isolucionsda/PaginaLogin.aspx 
 (3) Módulo de mejora en Isolución https://isolucion.ambientebogota.gov.co/Isolucionsda/PaginaLogin.aspx
 (4) Plan de Sostenibilidad del MIPG V2 https://drive.google.com/drive/folders/1DTELH8MUj1CzhC7XLFDDD3lW_eJhWDxc?usp=drive_link</v>
      </c>
      <c r="AI88" s="366" t="s">
        <v>981</v>
      </c>
      <c r="AJ88" s="366" t="s">
        <v>43</v>
      </c>
      <c r="AK88" s="366" t="s">
        <v>43</v>
      </c>
      <c r="AL88" s="366" t="s">
        <v>43</v>
      </c>
      <c r="AM88" s="366" t="s">
        <v>983</v>
      </c>
      <c r="AN88" s="366" t="s">
        <v>43</v>
      </c>
      <c r="AO88" s="367"/>
      <c r="AP88" s="367"/>
      <c r="AQ88" s="367"/>
      <c r="AR88" s="367"/>
      <c r="AS88" s="367"/>
      <c r="AT88" s="367" t="s">
        <v>984</v>
      </c>
      <c r="AU88" s="367" t="s">
        <v>984</v>
      </c>
      <c r="AV88" s="367" t="s">
        <v>984</v>
      </c>
      <c r="AW88" s="367" t="s">
        <v>984</v>
      </c>
      <c r="AX88" s="367" t="s">
        <v>984</v>
      </c>
      <c r="AY88" s="367" t="s">
        <v>984</v>
      </c>
      <c r="AZ88" s="367" t="s">
        <v>984</v>
      </c>
      <c r="BA88" s="367" t="s">
        <v>984</v>
      </c>
      <c r="BB88" s="367" t="s">
        <v>984</v>
      </c>
      <c r="BC88" s="367" t="s">
        <v>984</v>
      </c>
      <c r="BD88" s="367" t="s">
        <v>984</v>
      </c>
      <c r="BE88" s="367" t="s">
        <v>984</v>
      </c>
      <c r="BF88" s="367" t="s">
        <v>984</v>
      </c>
      <c r="BG88" s="367" t="s">
        <v>984</v>
      </c>
      <c r="BH88" s="367" t="s">
        <v>984</v>
      </c>
      <c r="BI88" s="367" t="s">
        <v>984</v>
      </c>
      <c r="BJ88" s="367" t="s">
        <v>984</v>
      </c>
      <c r="BK88" s="367" t="s">
        <v>984</v>
      </c>
      <c r="BL88" s="367" t="s">
        <v>984</v>
      </c>
      <c r="BM88" s="367" t="s">
        <v>984</v>
      </c>
      <c r="BN88" s="368"/>
      <c r="BO88" s="332"/>
      <c r="BP88" s="332"/>
      <c r="BQ88" s="332"/>
      <c r="BR88" s="332"/>
      <c r="BS88" s="332"/>
      <c r="BT88" s="332"/>
      <c r="BU88" s="332"/>
      <c r="BV88" s="332"/>
      <c r="BW88" s="332"/>
      <c r="BX88" s="332"/>
      <c r="BY88" s="332"/>
      <c r="BZ88" s="332"/>
      <c r="CA88" s="332"/>
      <c r="CB88" s="332"/>
      <c r="CC88" s="332"/>
      <c r="CD88" s="332"/>
      <c r="CE88" s="332"/>
      <c r="CF88" s="332"/>
      <c r="CG88" s="332"/>
      <c r="CH88" s="332"/>
      <c r="CI88" s="332"/>
    </row>
    <row r="89" ht="13.5" customHeight="1">
      <c r="A89" s="353">
        <v>8054.0</v>
      </c>
      <c r="B89" s="354" t="s">
        <v>218</v>
      </c>
      <c r="C89" s="355">
        <v>6.0</v>
      </c>
      <c r="D89" s="354" t="s">
        <v>360</v>
      </c>
      <c r="E89" s="354" t="s">
        <v>361</v>
      </c>
      <c r="F89" s="355">
        <v>6.0</v>
      </c>
      <c r="G89" s="355" t="s">
        <v>981</v>
      </c>
      <c r="H89" s="355" t="s">
        <v>981</v>
      </c>
      <c r="I89" s="355">
        <v>77.0</v>
      </c>
      <c r="J89" s="355">
        <v>2025.0</v>
      </c>
      <c r="K89" s="356">
        <v>10.0</v>
      </c>
      <c r="L89" s="357" t="s">
        <v>52</v>
      </c>
      <c r="M89" s="386">
        <f>ACTIVIDADES_V!J236</f>
        <v>1</v>
      </c>
      <c r="N89" s="383">
        <f>ACTIVIDADES_V!K236</f>
        <v>0</v>
      </c>
      <c r="O89" s="386">
        <v>1.0</v>
      </c>
      <c r="P89" s="371"/>
      <c r="Q89" s="385">
        <v>4.73935E8</v>
      </c>
      <c r="R89" s="378">
        <v>3.6948E7</v>
      </c>
      <c r="S89" s="385">
        <v>4.73935E8</v>
      </c>
      <c r="T89" s="386">
        <v>1.0</v>
      </c>
      <c r="U89" s="386">
        <v>1.0</v>
      </c>
      <c r="V89" s="385">
        <v>4.73935E8</v>
      </c>
      <c r="W89" s="385">
        <v>3.62925334E8</v>
      </c>
      <c r="X89" s="385">
        <v>4.73935E8</v>
      </c>
      <c r="Y89" s="362">
        <v>2.59443134E8</v>
      </c>
      <c r="Z89" s="358">
        <v>0.0</v>
      </c>
      <c r="AA89" s="358">
        <v>0.0</v>
      </c>
      <c r="AB89" s="378">
        <v>3.6948E7</v>
      </c>
      <c r="AC89" s="385">
        <v>3.6948E7</v>
      </c>
      <c r="AD89" s="372" t="str">
        <f>ACTIVIDADES_V!AH236</f>
        <v>En el mes de octubre se realizaron el 100% de las acciones de seguimiento contempladas para la vigencia, las acciones más representativas fueron: 
(1) Se terminó el cargue de los indicadores de gestión de los procesos en el módulo de medición de Isolución, y se brindó acompañamiento y asesoría, para el reporte y registro de seguimiento, quedando actualizada la información con corte a septiembre.
(2) Se adelantó el ejercicio de levantamiento de cadena de valor, como insumo para el análisis y propuesta de actualización del mapa de procesos.
(3) Se emitió comunicado con los lineamientos para la homologación transitoria de responsables de procesos, en atención a la expecición de los decretos 508 y 509 de 2025.
(4) Seguimiento mensual por parte de la segunda línea, al cumplimiento de las acciones del Plan de Adecuación y Sostenibilidad del Modelo Integrado de Planeación y Gestión. </v>
      </c>
      <c r="AE89" s="372" t="str">
        <f>ACTIVIDADES_V!AI236</f>
        <v>N/A</v>
      </c>
      <c r="AF89" s="372" t="str">
        <f>ACTIVIDADES_V!AJ236</f>
        <v>N/A</v>
      </c>
      <c r="AG89" s="372" t="str">
        <f>ACTIVIDADES_V!AK236</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AH89" s="372" t="str">
        <f>ACTIVIDADES_V!AL236</f>
        <v>(1) Módulo de medición en Isolución https://isolucion.ambientebogota.gov.co/Isolucionsda/PaginaLogin.aspx
(2) Cadena de valor
https://drive.google.com/drive/folders/1D880uVZPCqhbXzejQ-bzYK6WD1Z8QmNB?usp=drive_link
(3) Comunicado con homologación de responsables de procesos 
(4) Plan de Sostenibilidad del MIPG V2 https://drive.google.com/drive/folders/1DTELH8MUj1CzhC7XLFDDD3lW_eJhWDxc?usp=drive_link</v>
      </c>
      <c r="AI89" s="366" t="s">
        <v>981</v>
      </c>
      <c r="AJ89" s="366" t="s">
        <v>43</v>
      </c>
      <c r="AK89" s="366" t="s">
        <v>43</v>
      </c>
      <c r="AL89" s="366" t="s">
        <v>43</v>
      </c>
      <c r="AM89" s="366" t="s">
        <v>983</v>
      </c>
      <c r="AN89" s="366" t="s">
        <v>43</v>
      </c>
      <c r="AO89" s="367"/>
      <c r="AP89" s="367"/>
      <c r="AQ89" s="367"/>
      <c r="AR89" s="367"/>
      <c r="AS89" s="367"/>
      <c r="AT89" s="367" t="s">
        <v>984</v>
      </c>
      <c r="AU89" s="367" t="s">
        <v>984</v>
      </c>
      <c r="AV89" s="367" t="s">
        <v>984</v>
      </c>
      <c r="AW89" s="367" t="s">
        <v>984</v>
      </c>
      <c r="AX89" s="367" t="s">
        <v>984</v>
      </c>
      <c r="AY89" s="367" t="s">
        <v>984</v>
      </c>
      <c r="AZ89" s="367" t="s">
        <v>984</v>
      </c>
      <c r="BA89" s="367" t="s">
        <v>984</v>
      </c>
      <c r="BB89" s="367" t="s">
        <v>984</v>
      </c>
      <c r="BC89" s="367" t="s">
        <v>984</v>
      </c>
      <c r="BD89" s="367" t="s">
        <v>984</v>
      </c>
      <c r="BE89" s="367" t="s">
        <v>984</v>
      </c>
      <c r="BF89" s="367" t="s">
        <v>984</v>
      </c>
      <c r="BG89" s="367" t="s">
        <v>984</v>
      </c>
      <c r="BH89" s="367" t="s">
        <v>984</v>
      </c>
      <c r="BI89" s="367" t="s">
        <v>984</v>
      </c>
      <c r="BJ89" s="367" t="s">
        <v>984</v>
      </c>
      <c r="BK89" s="367" t="s">
        <v>984</v>
      </c>
      <c r="BL89" s="367" t="s">
        <v>984</v>
      </c>
      <c r="BM89" s="367" t="s">
        <v>984</v>
      </c>
      <c r="BN89" s="368"/>
      <c r="BO89" s="332"/>
      <c r="BP89" s="332"/>
      <c r="BQ89" s="332"/>
      <c r="BR89" s="332"/>
      <c r="BS89" s="332"/>
      <c r="BT89" s="332"/>
      <c r="BU89" s="332"/>
      <c r="BV89" s="332"/>
      <c r="BW89" s="332"/>
      <c r="BX89" s="332"/>
      <c r="BY89" s="332"/>
      <c r="BZ89" s="332"/>
      <c r="CA89" s="332"/>
      <c r="CB89" s="332"/>
      <c r="CC89" s="332"/>
      <c r="CD89" s="332"/>
      <c r="CE89" s="332"/>
      <c r="CF89" s="332"/>
      <c r="CG89" s="332"/>
      <c r="CH89" s="332"/>
      <c r="CI89" s="332"/>
    </row>
    <row r="90" ht="13.5" customHeight="1">
      <c r="A90" s="353">
        <v>8054.0</v>
      </c>
      <c r="B90" s="354" t="s">
        <v>218</v>
      </c>
      <c r="C90" s="355">
        <v>6.0</v>
      </c>
      <c r="D90" s="354" t="s">
        <v>360</v>
      </c>
      <c r="E90" s="354" t="s">
        <v>361</v>
      </c>
      <c r="F90" s="355">
        <v>6.0</v>
      </c>
      <c r="G90" s="355" t="s">
        <v>981</v>
      </c>
      <c r="H90" s="355" t="s">
        <v>981</v>
      </c>
      <c r="I90" s="355">
        <v>77.0</v>
      </c>
      <c r="J90" s="355">
        <v>2025.0</v>
      </c>
      <c r="K90" s="356">
        <v>11.0</v>
      </c>
      <c r="L90" s="357" t="s">
        <v>55</v>
      </c>
      <c r="M90" s="386">
        <f>ACTIVIDADES_V!J237</f>
        <v>1</v>
      </c>
      <c r="N90" s="383">
        <f>ACTIVIDADES_V!K237</f>
        <v>0</v>
      </c>
      <c r="O90" s="386">
        <v>1.0</v>
      </c>
      <c r="P90" s="371"/>
      <c r="Q90" s="385">
        <v>4.73935E8</v>
      </c>
      <c r="R90" s="378">
        <v>3.6948E7</v>
      </c>
      <c r="S90" s="385">
        <v>4.73935E8</v>
      </c>
      <c r="T90" s="386">
        <v>1.0</v>
      </c>
      <c r="U90" s="386">
        <f>ACTIVIDADES_V!R237</f>
        <v>1</v>
      </c>
      <c r="V90" s="385">
        <v>4.73935E8</v>
      </c>
      <c r="W90" s="385">
        <v>3.62925334E8</v>
      </c>
      <c r="X90" s="385">
        <v>4.73935E8</v>
      </c>
      <c r="Y90" s="362">
        <v>2.94474134E8</v>
      </c>
      <c r="Z90" s="358"/>
      <c r="AA90" s="358"/>
      <c r="AB90" s="378">
        <v>3.6948E7</v>
      </c>
      <c r="AC90" s="385">
        <v>3.6948E7</v>
      </c>
      <c r="AD90" s="372" t="str">
        <f>ACTIVIDADES_V!AH237</f>
        <v>En el mes de noviembre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31 de octubre.
2. Se adelantó un taller entre los integrantes del equipo SIG-MIPG, en donde se analizó un comparativo de los mapas de procesos de otras entidades del distrito, generando una primera propuesta de actualización del mapa de procesos.  Así mismo, se adelantaron mesas de trabajo con los procesos misionales: (1) Gestión Ambiental y Desarrollo Rural, (2) Evaluación, control y seguimiento, (3) Metrología, medición y modelación, y (4) Planeación Ambiental, para iniciar el ejercicio de análisis y propuesta de este tipo de procesos en la actualización del mapa de procesos de la entidad.
3. Se elaboraron informes con el estado de los procesos, en cuanto a documentación, indicadores, riesgos, acciones en planes de mejoramiento y plan de sostenibilidad del MIPG.
4. Seguimiento mensual por parte de la segunda línea, al cumplimiento de las acciones del Plan de Sostenibilidad del Modelo Integrado de Planeación y Gestión.</v>
      </c>
      <c r="AE90" s="372" t="str">
        <f>ACTIVIDADES_V!AI237</f>
        <v>N/A</v>
      </c>
      <c r="AF90" s="372" t="str">
        <f>ACTIVIDADES_V!AJ237</f>
        <v>N/A</v>
      </c>
      <c r="AG90" s="372" t="str">
        <f>ACTIVIDADES_V!AK237</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AH90" s="372" t="str">
        <f>ACTIVIDADES_V!AL237</f>
        <v>(1) Módulo de medición en Isolución https://isolucion.ambientebogota.gov.co/Isolucionsda/PaginaLogin.aspx
(2) Actualización mapa de procesos
https://drive.google.com/drive/folders/1D880uVZPCqhbXzejQ-bzYK6WD1Z8QmNB?usp=drive_link
(3) Informe estado de los procesos a 31 de octubre.
https://drive.google.com/drive/folders/14_AlKKXP30X6FIf4ZOLFtMntAI8i_kx_?usp=drive_link
(4) Plan de Sostenibilidad del MIPG V2 https://drive.google.com/drive/folders/1DTELH8MUj1CzhC7XLFDDD3lW_eJhWDxc?usp=drive_link</v>
      </c>
      <c r="AI90" s="366" t="s">
        <v>981</v>
      </c>
      <c r="AJ90" s="366" t="s">
        <v>43</v>
      </c>
      <c r="AK90" s="366" t="s">
        <v>43</v>
      </c>
      <c r="AL90" s="366" t="s">
        <v>43</v>
      </c>
      <c r="AM90" s="366" t="s">
        <v>983</v>
      </c>
      <c r="AN90" s="366" t="s">
        <v>43</v>
      </c>
      <c r="AO90" s="367"/>
      <c r="AP90" s="367"/>
      <c r="AQ90" s="367"/>
      <c r="AR90" s="367"/>
      <c r="AS90" s="367"/>
      <c r="AT90" s="367" t="s">
        <v>984</v>
      </c>
      <c r="AU90" s="367" t="s">
        <v>984</v>
      </c>
      <c r="AV90" s="367" t="s">
        <v>984</v>
      </c>
      <c r="AW90" s="367" t="s">
        <v>984</v>
      </c>
      <c r="AX90" s="367" t="s">
        <v>984</v>
      </c>
      <c r="AY90" s="367" t="s">
        <v>984</v>
      </c>
      <c r="AZ90" s="367" t="s">
        <v>984</v>
      </c>
      <c r="BA90" s="367" t="s">
        <v>984</v>
      </c>
      <c r="BB90" s="367" t="s">
        <v>984</v>
      </c>
      <c r="BC90" s="367" t="s">
        <v>984</v>
      </c>
      <c r="BD90" s="367" t="s">
        <v>984</v>
      </c>
      <c r="BE90" s="367" t="s">
        <v>984</v>
      </c>
      <c r="BF90" s="367" t="s">
        <v>984</v>
      </c>
      <c r="BG90" s="367" t="s">
        <v>984</v>
      </c>
      <c r="BH90" s="367" t="s">
        <v>984</v>
      </c>
      <c r="BI90" s="367" t="s">
        <v>984</v>
      </c>
      <c r="BJ90" s="367" t="s">
        <v>984</v>
      </c>
      <c r="BK90" s="367" t="s">
        <v>984</v>
      </c>
      <c r="BL90" s="367" t="s">
        <v>984</v>
      </c>
      <c r="BM90" s="367" t="s">
        <v>984</v>
      </c>
      <c r="BN90" s="368"/>
      <c r="BO90" s="332"/>
      <c r="BP90" s="332"/>
      <c r="BQ90" s="332"/>
      <c r="BR90" s="332"/>
      <c r="BS90" s="332"/>
      <c r="BT90" s="332"/>
      <c r="BU90" s="332"/>
      <c r="BV90" s="332"/>
      <c r="BW90" s="332"/>
      <c r="BX90" s="332"/>
      <c r="BY90" s="332"/>
      <c r="BZ90" s="332"/>
      <c r="CA90" s="332"/>
      <c r="CB90" s="332"/>
      <c r="CC90" s="332"/>
      <c r="CD90" s="332"/>
      <c r="CE90" s="332"/>
      <c r="CF90" s="332"/>
      <c r="CG90" s="332"/>
      <c r="CH90" s="332"/>
      <c r="CI90" s="332"/>
    </row>
    <row r="91" ht="13.5" customHeight="1">
      <c r="A91" s="353">
        <v>8054.0</v>
      </c>
      <c r="B91" s="354" t="s">
        <v>218</v>
      </c>
      <c r="C91" s="355">
        <v>6.0</v>
      </c>
      <c r="D91" s="354" t="s">
        <v>360</v>
      </c>
      <c r="E91" s="354" t="s">
        <v>361</v>
      </c>
      <c r="F91" s="355">
        <v>6.0</v>
      </c>
      <c r="G91" s="355" t="s">
        <v>981</v>
      </c>
      <c r="H91" s="355" t="s">
        <v>981</v>
      </c>
      <c r="I91" s="355">
        <v>77.0</v>
      </c>
      <c r="J91" s="355">
        <v>2025.0</v>
      </c>
      <c r="K91" s="356">
        <v>12.0</v>
      </c>
      <c r="L91" s="357" t="s">
        <v>59</v>
      </c>
      <c r="M91" s="386">
        <f>ACTIVIDADES_V!J238</f>
        <v>1</v>
      </c>
      <c r="N91" s="383">
        <f>ACTIVIDADES_V!K238</f>
        <v>0</v>
      </c>
      <c r="O91" s="386">
        <v>1.0</v>
      </c>
      <c r="P91" s="371"/>
      <c r="Q91" s="385">
        <v>3.77287E8</v>
      </c>
      <c r="R91" s="378">
        <v>3.6948E7</v>
      </c>
      <c r="S91" s="385">
        <v>3.77287E8</v>
      </c>
      <c r="T91" s="386">
        <v>1.0</v>
      </c>
      <c r="U91" s="386">
        <f>ACTIVIDADES_V!R238</f>
        <v>1</v>
      </c>
      <c r="V91" s="385">
        <v>3.77287E8</v>
      </c>
      <c r="W91" s="385">
        <v>3.62925334E8</v>
      </c>
      <c r="X91" s="385">
        <v>3.77287E8</v>
      </c>
      <c r="Y91" s="374">
        <v>3.54871334E8</v>
      </c>
      <c r="Z91" s="358"/>
      <c r="AA91" s="358"/>
      <c r="AB91" s="378">
        <v>3.6948E7</v>
      </c>
      <c r="AC91" s="385">
        <v>3.6948E7</v>
      </c>
      <c r="AD91" s="372" t="str">
        <f>ACTIVIDADES_V!AH238</f>
        <v>En el mes de diciembre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30 de noviembre
(2)        Se adelantó el seguimiento a los controles y acciones de plan de tratamiento de los riesgos identificados en los 18 procesos, lo cual quedó registrado en Isolución.
(3)        Seguimiento final por parte de la segunda línea, al cumplimiento de las acciones del Plan de Sostenibilidad del Modelo Integrado de Planeación y Gestión.
(4)  Acompañamiento para la formulación y programación de acciones para la consolidación de la primera versión del Plan de Sostenibilidad del MIPG para la vigencia 2026.
(5) Se actualizó el Mapa de Operación por Procesos y se aprobó en Comité Intistucional de Gestión y Desempeño</v>
      </c>
      <c r="AE91" s="372" t="str">
        <f>ACTIVIDADES_V!AI238</f>
        <v>N/A</v>
      </c>
      <c r="AF91" s="372" t="str">
        <f>ACTIVIDADES_V!AJ238</f>
        <v>N/A</v>
      </c>
      <c r="AG91" s="372" t="str">
        <f>ACTIVIDADES_V!AK238</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
La formulación de indicadores de gestión por proceso, es un avance importante para contar con herramientas de gestión que generan alertas ante posibles incumplimiento y aportan información objetiva para la toma de decisiones.</v>
      </c>
      <c r="AH91" s="372" t="str">
        <f>ACTIVIDADES_V!AL238</f>
        <v>(1) Módulo de medición en Isolución https://isolucion.ambientebogota.gov.co/Isolucionsda/PaginaLogin.aspx
(2) Módulo de Riesgos en Isolución
Riesgos de Corrupción
Mapa de procesos: https://drive.google.com/drive/folders/14_AlKKXP30X6FIf4ZOLFtMntAI8i_kx_?usp=drive_link
</v>
      </c>
      <c r="AI91" s="366" t="s">
        <v>981</v>
      </c>
      <c r="AJ91" s="366" t="s">
        <v>43</v>
      </c>
      <c r="AK91" s="366" t="s">
        <v>43</v>
      </c>
      <c r="AL91" s="366" t="s">
        <v>43</v>
      </c>
      <c r="AM91" s="366" t="s">
        <v>983</v>
      </c>
      <c r="AN91" s="366" t="s">
        <v>43</v>
      </c>
      <c r="AO91" s="367"/>
      <c r="AP91" s="367"/>
      <c r="AQ91" s="367"/>
      <c r="AR91" s="367"/>
      <c r="AS91" s="367"/>
      <c r="AT91" s="367" t="s">
        <v>984</v>
      </c>
      <c r="AU91" s="367" t="s">
        <v>984</v>
      </c>
      <c r="AV91" s="367" t="s">
        <v>984</v>
      </c>
      <c r="AW91" s="367" t="s">
        <v>984</v>
      </c>
      <c r="AX91" s="367" t="s">
        <v>984</v>
      </c>
      <c r="AY91" s="367" t="s">
        <v>984</v>
      </c>
      <c r="AZ91" s="367" t="s">
        <v>984</v>
      </c>
      <c r="BA91" s="367" t="s">
        <v>984</v>
      </c>
      <c r="BB91" s="367" t="s">
        <v>984</v>
      </c>
      <c r="BC91" s="367" t="s">
        <v>984</v>
      </c>
      <c r="BD91" s="367" t="s">
        <v>984</v>
      </c>
      <c r="BE91" s="367" t="s">
        <v>984</v>
      </c>
      <c r="BF91" s="367" t="s">
        <v>984</v>
      </c>
      <c r="BG91" s="367" t="s">
        <v>984</v>
      </c>
      <c r="BH91" s="367" t="s">
        <v>984</v>
      </c>
      <c r="BI91" s="367" t="s">
        <v>984</v>
      </c>
      <c r="BJ91" s="367" t="s">
        <v>984</v>
      </c>
      <c r="BK91" s="367" t="s">
        <v>984</v>
      </c>
      <c r="BL91" s="367" t="s">
        <v>984</v>
      </c>
      <c r="BM91" s="367" t="s">
        <v>984</v>
      </c>
      <c r="BN91" s="368"/>
      <c r="BO91" s="332"/>
      <c r="BP91" s="332"/>
      <c r="BQ91" s="332"/>
      <c r="BR91" s="332"/>
      <c r="BS91" s="332"/>
      <c r="BT91" s="332"/>
      <c r="BU91" s="332"/>
      <c r="BV91" s="332"/>
      <c r="BW91" s="332"/>
      <c r="BX91" s="332"/>
      <c r="BY91" s="332"/>
      <c r="BZ91" s="332"/>
      <c r="CA91" s="332"/>
      <c r="CB91" s="332"/>
      <c r="CC91" s="332"/>
      <c r="CD91" s="332"/>
      <c r="CE91" s="332"/>
      <c r="CF91" s="332"/>
      <c r="CG91" s="332"/>
      <c r="CH91" s="332"/>
      <c r="CI91" s="332"/>
    </row>
    <row r="92" ht="13.5" customHeight="1">
      <c r="A92" s="353">
        <v>8054.0</v>
      </c>
      <c r="B92" s="354" t="s">
        <v>408</v>
      </c>
      <c r="C92" s="355">
        <v>7.0</v>
      </c>
      <c r="D92" s="354" t="s">
        <v>409</v>
      </c>
      <c r="E92" s="354" t="s">
        <v>40</v>
      </c>
      <c r="F92" s="355">
        <v>7.0</v>
      </c>
      <c r="G92" s="355" t="s">
        <v>981</v>
      </c>
      <c r="H92" s="355" t="s">
        <v>981</v>
      </c>
      <c r="I92" s="355">
        <v>77.0</v>
      </c>
      <c r="J92" s="355">
        <v>2025.0</v>
      </c>
      <c r="K92" s="356">
        <v>1.0</v>
      </c>
      <c r="L92" s="357" t="s">
        <v>62</v>
      </c>
      <c r="M92" s="369">
        <v>1.0</v>
      </c>
      <c r="N92" s="383">
        <f>ACTIVIDADES_V!K269</f>
        <v>1337034707</v>
      </c>
      <c r="O92" s="387">
        <v>1.0</v>
      </c>
      <c r="P92" s="361">
        <v>0.0</v>
      </c>
      <c r="Q92" s="385">
        <v>1.403203E9</v>
      </c>
      <c r="R92" s="385">
        <v>1.12993599E8</v>
      </c>
      <c r="S92" s="385">
        <f t="shared" ref="S92:S100" si="34">Q92</f>
        <v>1403203000</v>
      </c>
      <c r="T92" s="382">
        <v>13.0</v>
      </c>
      <c r="U92" s="382">
        <f>ACTIVIDADES_V!R269</f>
        <v>1</v>
      </c>
      <c r="V92" s="385">
        <f t="shared" ref="V92:V95" si="35">Q92</f>
        <v>1403203000</v>
      </c>
      <c r="W92" s="385">
        <f>ACTIVIDADES_V!T269</f>
        <v>909610800</v>
      </c>
      <c r="X92" s="385">
        <f t="shared" ref="X92:X95" si="36">S92</f>
        <v>1403203000</v>
      </c>
      <c r="Y92" s="362">
        <f>ACTIVIDADES_V!V269</f>
        <v>0</v>
      </c>
      <c r="Z92" s="358">
        <v>0.0</v>
      </c>
      <c r="AA92" s="358">
        <v>0.0</v>
      </c>
      <c r="AB92" s="378">
        <f t="shared" ref="AB92:AB95" si="37">R92</f>
        <v>112993599</v>
      </c>
      <c r="AC92" s="378">
        <v>4.9919999E7</v>
      </c>
      <c r="AD92" s="372" t="s">
        <v>989</v>
      </c>
      <c r="AE92" s="372" t="s">
        <v>43</v>
      </c>
      <c r="AF92" s="372" t="s">
        <v>43</v>
      </c>
      <c r="AG92" s="372" t="s">
        <v>411</v>
      </c>
      <c r="AH92" s="373" t="s">
        <v>415</v>
      </c>
      <c r="AI92" s="367" t="s">
        <v>981</v>
      </c>
      <c r="AJ92" s="366" t="s">
        <v>43</v>
      </c>
      <c r="AK92" s="366" t="s">
        <v>43</v>
      </c>
      <c r="AL92" s="366" t="s">
        <v>43</v>
      </c>
      <c r="AM92" s="366" t="s">
        <v>983</v>
      </c>
      <c r="AN92" s="366" t="s">
        <v>43</v>
      </c>
      <c r="AO92" s="367"/>
      <c r="AP92" s="367"/>
      <c r="AQ92" s="367"/>
      <c r="AR92" s="367"/>
      <c r="AS92" s="367"/>
      <c r="AT92" s="367" t="s">
        <v>984</v>
      </c>
      <c r="AU92" s="367" t="s">
        <v>984</v>
      </c>
      <c r="AV92" s="367" t="s">
        <v>984</v>
      </c>
      <c r="AW92" s="367" t="s">
        <v>984</v>
      </c>
      <c r="AX92" s="367" t="s">
        <v>984</v>
      </c>
      <c r="AY92" s="367" t="s">
        <v>984</v>
      </c>
      <c r="AZ92" s="367" t="s">
        <v>984</v>
      </c>
      <c r="BA92" s="367" t="s">
        <v>984</v>
      </c>
      <c r="BB92" s="367" t="s">
        <v>984</v>
      </c>
      <c r="BC92" s="367" t="s">
        <v>984</v>
      </c>
      <c r="BD92" s="367" t="s">
        <v>984</v>
      </c>
      <c r="BE92" s="367" t="s">
        <v>984</v>
      </c>
      <c r="BF92" s="367" t="s">
        <v>984</v>
      </c>
      <c r="BG92" s="367" t="s">
        <v>984</v>
      </c>
      <c r="BH92" s="367" t="s">
        <v>984</v>
      </c>
      <c r="BI92" s="367" t="s">
        <v>984</v>
      </c>
      <c r="BJ92" s="367" t="s">
        <v>984</v>
      </c>
      <c r="BK92" s="367" t="s">
        <v>984</v>
      </c>
      <c r="BL92" s="367" t="s">
        <v>984</v>
      </c>
      <c r="BM92" s="367" t="s">
        <v>984</v>
      </c>
      <c r="BN92" s="368"/>
      <c r="BO92" s="332"/>
      <c r="BP92" s="332"/>
      <c r="BQ92" s="332"/>
      <c r="BR92" s="332"/>
      <c r="BS92" s="332"/>
      <c r="BT92" s="332"/>
      <c r="BU92" s="332"/>
      <c r="BV92" s="332"/>
      <c r="BW92" s="332"/>
      <c r="BX92" s="332"/>
      <c r="BY92" s="332"/>
      <c r="BZ92" s="332"/>
      <c r="CA92" s="332"/>
      <c r="CB92" s="332"/>
      <c r="CC92" s="332"/>
      <c r="CD92" s="332"/>
      <c r="CE92" s="332"/>
      <c r="CF92" s="332"/>
      <c r="CG92" s="332"/>
      <c r="CH92" s="332"/>
      <c r="CI92" s="332"/>
    </row>
    <row r="93" ht="13.5" customHeight="1">
      <c r="A93" s="353">
        <v>8054.0</v>
      </c>
      <c r="B93" s="354" t="s">
        <v>408</v>
      </c>
      <c r="C93" s="355">
        <v>7.0</v>
      </c>
      <c r="D93" s="354" t="s">
        <v>409</v>
      </c>
      <c r="E93" s="354" t="s">
        <v>40</v>
      </c>
      <c r="F93" s="355">
        <v>7.0</v>
      </c>
      <c r="G93" s="355" t="s">
        <v>981</v>
      </c>
      <c r="H93" s="355" t="s">
        <v>981</v>
      </c>
      <c r="I93" s="355">
        <v>77.0</v>
      </c>
      <c r="J93" s="355">
        <v>2025.0</v>
      </c>
      <c r="K93" s="356">
        <v>2.0</v>
      </c>
      <c r="L93" s="357" t="s">
        <v>65</v>
      </c>
      <c r="M93" s="369">
        <f>ACTIVIDADES_V!J270</f>
        <v>1</v>
      </c>
      <c r="N93" s="383">
        <f>ACTIVIDADES_V!K270</f>
        <v>54707599</v>
      </c>
      <c r="O93" s="387">
        <v>1.0</v>
      </c>
      <c r="P93" s="371"/>
      <c r="Q93" s="385">
        <v>1.403203E9</v>
      </c>
      <c r="R93" s="385">
        <v>1.12993599E8</v>
      </c>
      <c r="S93" s="385">
        <f t="shared" si="34"/>
        <v>1403203000</v>
      </c>
      <c r="T93" s="382">
        <v>13.0</v>
      </c>
      <c r="U93" s="382">
        <v>2.0</v>
      </c>
      <c r="V93" s="385">
        <f t="shared" si="35"/>
        <v>1403203000</v>
      </c>
      <c r="W93" s="385">
        <f>ACTIVIDADES_V!T270+W92</f>
        <v>1111483567</v>
      </c>
      <c r="X93" s="385">
        <f t="shared" si="36"/>
        <v>1403203000</v>
      </c>
      <c r="Y93" s="362">
        <f>ACTIVIDADES_V!V270+Y92</f>
        <v>10315200</v>
      </c>
      <c r="Z93" s="358">
        <v>0.0</v>
      </c>
      <c r="AA93" s="358">
        <v>0.0</v>
      </c>
      <c r="AB93" s="378">
        <f t="shared" si="37"/>
        <v>112993599</v>
      </c>
      <c r="AC93" s="378">
        <f>ACTIVIDADES_V!Z270+AC92</f>
        <v>105147998</v>
      </c>
      <c r="AD93" s="372" t="str">
        <f>ACTIVIDADES_V!AH270</f>
        <v>La actividad presenta un avance en la elaboración de 2 informe que corresponde a un cumplimiento del 15,38% de lo contemplado en la vigencia Las acciones más representativas fueron:
En el mes de febrero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a febrero 2025. Se brindó asistencia técnica, administrativa y financiera a los equipos de cada uno de los proyectos, y se consolidó información de los indicadores de gestión, así como el registro PMR; y programación de PMR por 10 años.</v>
      </c>
      <c r="AE93" s="372" t="str">
        <f>ACTIVIDADES_V!AI312</f>
        <v>N/A</v>
      </c>
      <c r="AF93" s="372" t="str">
        <f>ACTIVIDADES_V!AJ312</f>
        <v>N/A</v>
      </c>
      <c r="AG93" s="372" t="str">
        <f>ACTIVIDADES_V!AK270</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AH93" s="373" t="str">
        <f>ACTIVIDADES_V!AL270</f>
        <v>https://drive.google.com/drive/folders/1SHGew8gzI45HAxogrs9aGgpajOC8Dgfj</v>
      </c>
      <c r="AI93" s="366" t="s">
        <v>981</v>
      </c>
      <c r="AJ93" s="366" t="s">
        <v>43</v>
      </c>
      <c r="AK93" s="366" t="s">
        <v>43</v>
      </c>
      <c r="AL93" s="366" t="s">
        <v>43</v>
      </c>
      <c r="AM93" s="366" t="s">
        <v>983</v>
      </c>
      <c r="AN93" s="366" t="s">
        <v>43</v>
      </c>
      <c r="AO93" s="367"/>
      <c r="AP93" s="367"/>
      <c r="AQ93" s="367"/>
      <c r="AR93" s="367"/>
      <c r="AS93" s="367"/>
      <c r="AT93" s="367" t="s">
        <v>984</v>
      </c>
      <c r="AU93" s="367" t="s">
        <v>984</v>
      </c>
      <c r="AV93" s="367" t="s">
        <v>984</v>
      </c>
      <c r="AW93" s="367" t="s">
        <v>984</v>
      </c>
      <c r="AX93" s="367" t="s">
        <v>984</v>
      </c>
      <c r="AY93" s="367" t="s">
        <v>984</v>
      </c>
      <c r="AZ93" s="367" t="s">
        <v>984</v>
      </c>
      <c r="BA93" s="367" t="s">
        <v>984</v>
      </c>
      <c r="BB93" s="367" t="s">
        <v>984</v>
      </c>
      <c r="BC93" s="367" t="s">
        <v>984</v>
      </c>
      <c r="BD93" s="367" t="s">
        <v>984</v>
      </c>
      <c r="BE93" s="367" t="s">
        <v>984</v>
      </c>
      <c r="BF93" s="367" t="s">
        <v>984</v>
      </c>
      <c r="BG93" s="367" t="s">
        <v>984</v>
      </c>
      <c r="BH93" s="367" t="s">
        <v>984</v>
      </c>
      <c r="BI93" s="367" t="s">
        <v>984</v>
      </c>
      <c r="BJ93" s="367" t="s">
        <v>984</v>
      </c>
      <c r="BK93" s="367" t="s">
        <v>984</v>
      </c>
      <c r="BL93" s="367" t="s">
        <v>984</v>
      </c>
      <c r="BM93" s="367" t="s">
        <v>984</v>
      </c>
      <c r="BN93" s="368"/>
      <c r="BO93" s="332"/>
      <c r="BP93" s="332"/>
      <c r="BQ93" s="332"/>
      <c r="BR93" s="332"/>
      <c r="BS93" s="332"/>
      <c r="BT93" s="332"/>
      <c r="BU93" s="332"/>
      <c r="BV93" s="332"/>
      <c r="BW93" s="332"/>
      <c r="BX93" s="332"/>
      <c r="BY93" s="332"/>
      <c r="BZ93" s="332"/>
      <c r="CA93" s="332"/>
      <c r="CB93" s="332"/>
      <c r="CC93" s="332"/>
      <c r="CD93" s="332"/>
      <c r="CE93" s="332"/>
      <c r="CF93" s="332"/>
      <c r="CG93" s="332"/>
      <c r="CH93" s="332"/>
      <c r="CI93" s="332"/>
    </row>
    <row r="94" ht="13.5" customHeight="1">
      <c r="A94" s="353">
        <v>8054.0</v>
      </c>
      <c r="B94" s="354" t="s">
        <v>408</v>
      </c>
      <c r="C94" s="355">
        <v>7.0</v>
      </c>
      <c r="D94" s="354" t="s">
        <v>409</v>
      </c>
      <c r="E94" s="354" t="s">
        <v>40</v>
      </c>
      <c r="F94" s="355">
        <v>7.0</v>
      </c>
      <c r="G94" s="355" t="s">
        <v>981</v>
      </c>
      <c r="H94" s="355" t="s">
        <v>981</v>
      </c>
      <c r="I94" s="355">
        <v>77.0</v>
      </c>
      <c r="J94" s="355">
        <v>2025.0</v>
      </c>
      <c r="K94" s="356">
        <v>3.0</v>
      </c>
      <c r="L94" s="357" t="s">
        <v>68</v>
      </c>
      <c r="M94" s="369">
        <f>ACTIVIDADES_V!J271</f>
        <v>1</v>
      </c>
      <c r="N94" s="383">
        <f>ACTIVIDADES_V!K271</f>
        <v>0</v>
      </c>
      <c r="O94" s="387">
        <v>1.0</v>
      </c>
      <c r="P94" s="371"/>
      <c r="Q94" s="385">
        <v>1.387203E9</v>
      </c>
      <c r="R94" s="385">
        <v>1.12993599E8</v>
      </c>
      <c r="S94" s="385">
        <f t="shared" si="34"/>
        <v>1387203000</v>
      </c>
      <c r="T94" s="382">
        <v>13.0</v>
      </c>
      <c r="U94" s="382">
        <v>3.0</v>
      </c>
      <c r="V94" s="385">
        <f t="shared" si="35"/>
        <v>1387203000</v>
      </c>
      <c r="W94" s="385">
        <f>ACTIVIDADES_V!T271+W93</f>
        <v>1279309834</v>
      </c>
      <c r="X94" s="385">
        <f t="shared" si="36"/>
        <v>1387203000</v>
      </c>
      <c r="Y94" s="362">
        <f>ACTIVIDADES_V!V271+Y93</f>
        <v>102964134</v>
      </c>
      <c r="Z94" s="358">
        <v>0.0</v>
      </c>
      <c r="AA94" s="358">
        <v>0.0</v>
      </c>
      <c r="AB94" s="378">
        <f t="shared" si="37"/>
        <v>112993599</v>
      </c>
      <c r="AC94" s="378">
        <f>ACTIVIDADES_V!Z271+AC93</f>
        <v>112993598</v>
      </c>
      <c r="AD94" s="372" t="str">
        <f>ACTIVIDADES_V!AH271</f>
        <v>En el mes de marzo se avanzó en 1, alcanzando un acumulado de 3 informes de los 13 programados para la vigencia. Las acciones más representativas fueron:
En el mes de marzo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marzo 2025. Como resultado del proceso se generó la información final que fue registrada en SEGPLAN, del corte a dic 2024 y marzo 2025; cuyos reportes se encuentran publicados en la página web de la SDA. Se realizó revisión, consolidación y validación del PAA , las modificaciones allegadas de ene a marzo 2025 , remitido para publicar en la web de SECOP II. Se brindó asistencia técnica, administrativa y financiera a los equipos de cada uno de los proyectos, y se consolidó información de los indicadores de gestión, así como el registro PMR; y programación de PMR por 10 años.</v>
      </c>
      <c r="AE94" s="372" t="str">
        <f>ACTIVIDADES_V!AI313</f>
        <v>N/A</v>
      </c>
      <c r="AF94" s="372" t="str">
        <f>ACTIVIDADES_V!AJ313</f>
        <v>N/A</v>
      </c>
      <c r="AG94" s="372" t="str">
        <f>ACTIVIDADES_V!AK271</f>
        <v>Con las acciones de acompañamiento y seguimiento integral a los proyectos de inversión de la Secretaría Distrital de Ambiente, permite a los Gerentes de los proyectos, identificar riesgos y anticipar posibles falencias en la gestión de los proyectos y así poder tomar decisiones preventivas y oportunas. Gracias a esta estrategia de seguimiento, se espera que la correcta ejecución de los proyectos impacte positivamente el ambiente, en torno a la calidad del aire y del recurso hídrico, así como la conservación de ecosistemas y  biodiversidad, entre otros, contribuyendo al bienestar y la calidad de vida de la ciudadanía.</v>
      </c>
      <c r="AH94" s="373" t="str">
        <f>ACTIVIDADES_V!AL271</f>
        <v>https://drive.google.com/drive/folders/1SHGew8gzI45HAxogrs9aGgpajOC8Dgfj
</v>
      </c>
      <c r="AI94" s="366" t="s">
        <v>981</v>
      </c>
      <c r="AJ94" s="366" t="s">
        <v>43</v>
      </c>
      <c r="AK94" s="366" t="s">
        <v>43</v>
      </c>
      <c r="AL94" s="366" t="s">
        <v>43</v>
      </c>
      <c r="AM94" s="366" t="s">
        <v>983</v>
      </c>
      <c r="AN94" s="366" t="s">
        <v>43</v>
      </c>
      <c r="AO94" s="367"/>
      <c r="AP94" s="367"/>
      <c r="AQ94" s="367"/>
      <c r="AR94" s="367"/>
      <c r="AS94" s="367"/>
      <c r="AT94" s="367" t="s">
        <v>984</v>
      </c>
      <c r="AU94" s="367" t="s">
        <v>984</v>
      </c>
      <c r="AV94" s="367" t="s">
        <v>984</v>
      </c>
      <c r="AW94" s="367" t="s">
        <v>984</v>
      </c>
      <c r="AX94" s="367" t="s">
        <v>984</v>
      </c>
      <c r="AY94" s="367" t="s">
        <v>984</v>
      </c>
      <c r="AZ94" s="367" t="s">
        <v>984</v>
      </c>
      <c r="BA94" s="367" t="s">
        <v>984</v>
      </c>
      <c r="BB94" s="367" t="s">
        <v>984</v>
      </c>
      <c r="BC94" s="367" t="s">
        <v>984</v>
      </c>
      <c r="BD94" s="367" t="s">
        <v>984</v>
      </c>
      <c r="BE94" s="367" t="s">
        <v>984</v>
      </c>
      <c r="BF94" s="367" t="s">
        <v>984</v>
      </c>
      <c r="BG94" s="367" t="s">
        <v>984</v>
      </c>
      <c r="BH94" s="367" t="s">
        <v>984</v>
      </c>
      <c r="BI94" s="367" t="s">
        <v>984</v>
      </c>
      <c r="BJ94" s="367" t="s">
        <v>984</v>
      </c>
      <c r="BK94" s="367" t="s">
        <v>984</v>
      </c>
      <c r="BL94" s="367" t="s">
        <v>984</v>
      </c>
      <c r="BM94" s="367" t="s">
        <v>984</v>
      </c>
      <c r="BN94" s="368"/>
      <c r="BO94" s="332"/>
      <c r="BP94" s="332"/>
      <c r="BQ94" s="332"/>
      <c r="BR94" s="332"/>
      <c r="BS94" s="332"/>
      <c r="BT94" s="332"/>
      <c r="BU94" s="332"/>
      <c r="BV94" s="332"/>
      <c r="BW94" s="332"/>
      <c r="BX94" s="332"/>
      <c r="BY94" s="332"/>
      <c r="BZ94" s="332"/>
      <c r="CA94" s="332"/>
      <c r="CB94" s="332"/>
      <c r="CC94" s="332"/>
      <c r="CD94" s="332"/>
      <c r="CE94" s="332"/>
      <c r="CF94" s="332"/>
      <c r="CG94" s="332"/>
      <c r="CH94" s="332"/>
      <c r="CI94" s="332"/>
    </row>
    <row r="95" ht="13.5" customHeight="1">
      <c r="A95" s="353">
        <v>8054.0</v>
      </c>
      <c r="B95" s="354" t="s">
        <v>408</v>
      </c>
      <c r="C95" s="355">
        <v>7.0</v>
      </c>
      <c r="D95" s="354" t="s">
        <v>409</v>
      </c>
      <c r="E95" s="354" t="s">
        <v>40</v>
      </c>
      <c r="F95" s="355">
        <v>7.0</v>
      </c>
      <c r="G95" s="355" t="s">
        <v>981</v>
      </c>
      <c r="H95" s="355" t="s">
        <v>981</v>
      </c>
      <c r="I95" s="355">
        <v>77.0</v>
      </c>
      <c r="J95" s="355">
        <v>2025.0</v>
      </c>
      <c r="K95" s="356">
        <v>4.0</v>
      </c>
      <c r="L95" s="357" t="s">
        <v>71</v>
      </c>
      <c r="M95" s="369">
        <f>ACTIVIDADES_V!J272</f>
        <v>1</v>
      </c>
      <c r="N95" s="383">
        <f>ACTIVIDADES_V!K272</f>
        <v>0</v>
      </c>
      <c r="O95" s="387">
        <v>1.0</v>
      </c>
      <c r="P95" s="371"/>
      <c r="Q95" s="385">
        <v>1.387203E9</v>
      </c>
      <c r="R95" s="385">
        <v>1.12993599E8</v>
      </c>
      <c r="S95" s="385">
        <f t="shared" si="34"/>
        <v>1387203000</v>
      </c>
      <c r="T95" s="382">
        <v>13.0</v>
      </c>
      <c r="U95" s="382">
        <v>4.0</v>
      </c>
      <c r="V95" s="385">
        <f t="shared" si="35"/>
        <v>1387203000</v>
      </c>
      <c r="W95" s="385">
        <f>ACTIVIDADES_V!T272+W94</f>
        <v>1279309834</v>
      </c>
      <c r="X95" s="385">
        <f t="shared" si="36"/>
        <v>1387203000</v>
      </c>
      <c r="Y95" s="362">
        <v>2.25698767E8</v>
      </c>
      <c r="Z95" s="358">
        <v>0.0</v>
      </c>
      <c r="AA95" s="358">
        <v>0.0</v>
      </c>
      <c r="AB95" s="378">
        <f t="shared" si="37"/>
        <v>112993599</v>
      </c>
      <c r="AC95" s="378">
        <f>ACTIVIDADES_V!Z272+AC94</f>
        <v>112993598</v>
      </c>
      <c r="AD95" s="372" t="str">
        <f>ACTIVIDADES_V!AH272</f>
        <v>En el mes de abril se avanzó en 1, alcanzando un acumulado de 4 informes de los 13 programado en la vigencia. Las acciones más representativas fueron:
 En el mes de abril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abril 2025. Como resultado del proceso se generó la información final que fue registrada en SEGPLAN, del corte a dic 2024 y marzo 2025; cuyos reportes se encuentran publicados en la página web de la SDA. Se realizó revisión, consolidación y validación del PAA, las modificaciones allegadas de ene a abril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AE95" s="372" t="str">
        <f>ACTIVIDADES_V!AI314</f>
        <v>N/A</v>
      </c>
      <c r="AF95" s="372" t="str">
        <f>ACTIVIDADES_V!AJ314</f>
        <v>N/A</v>
      </c>
      <c r="AG95" s="372" t="str">
        <f>ACTIVIDADES_V!AK272</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AH95" s="373" t="str">
        <f>ACTIVIDADES_V!AL272</f>
        <v>https://drive.google.com/drive/folders/1SHGew8gzI45HAxogrs9aGgpajOC8Dgfj</v>
      </c>
      <c r="AI95" s="366" t="s">
        <v>981</v>
      </c>
      <c r="AJ95" s="366" t="s">
        <v>43</v>
      </c>
      <c r="AK95" s="366" t="s">
        <v>43</v>
      </c>
      <c r="AL95" s="366" t="s">
        <v>43</v>
      </c>
      <c r="AM95" s="366" t="s">
        <v>983</v>
      </c>
      <c r="AN95" s="366" t="s">
        <v>43</v>
      </c>
      <c r="AO95" s="367"/>
      <c r="AP95" s="367"/>
      <c r="AQ95" s="367"/>
      <c r="AR95" s="367"/>
      <c r="AS95" s="367"/>
      <c r="AT95" s="367" t="s">
        <v>984</v>
      </c>
      <c r="AU95" s="367" t="s">
        <v>984</v>
      </c>
      <c r="AV95" s="367" t="s">
        <v>984</v>
      </c>
      <c r="AW95" s="367" t="s">
        <v>984</v>
      </c>
      <c r="AX95" s="367" t="s">
        <v>984</v>
      </c>
      <c r="AY95" s="367" t="s">
        <v>984</v>
      </c>
      <c r="AZ95" s="367" t="s">
        <v>984</v>
      </c>
      <c r="BA95" s="367" t="s">
        <v>984</v>
      </c>
      <c r="BB95" s="367" t="s">
        <v>984</v>
      </c>
      <c r="BC95" s="367" t="s">
        <v>984</v>
      </c>
      <c r="BD95" s="367" t="s">
        <v>984</v>
      </c>
      <c r="BE95" s="367" t="s">
        <v>984</v>
      </c>
      <c r="BF95" s="367" t="s">
        <v>984</v>
      </c>
      <c r="BG95" s="367" t="s">
        <v>984</v>
      </c>
      <c r="BH95" s="367" t="s">
        <v>984</v>
      </c>
      <c r="BI95" s="367" t="s">
        <v>984</v>
      </c>
      <c r="BJ95" s="367" t="s">
        <v>984</v>
      </c>
      <c r="BK95" s="367" t="s">
        <v>984</v>
      </c>
      <c r="BL95" s="367" t="s">
        <v>984</v>
      </c>
      <c r="BM95" s="367" t="s">
        <v>984</v>
      </c>
      <c r="BN95" s="368"/>
      <c r="BO95" s="332"/>
      <c r="BP95" s="332"/>
      <c r="BQ95" s="332"/>
      <c r="BR95" s="332"/>
      <c r="BS95" s="332"/>
      <c r="BT95" s="332"/>
      <c r="BU95" s="332"/>
      <c r="BV95" s="332"/>
      <c r="BW95" s="332"/>
      <c r="BX95" s="332"/>
      <c r="BY95" s="332"/>
      <c r="BZ95" s="332"/>
      <c r="CA95" s="332"/>
      <c r="CB95" s="332"/>
      <c r="CC95" s="332"/>
      <c r="CD95" s="332"/>
      <c r="CE95" s="332"/>
      <c r="CF95" s="332"/>
      <c r="CG95" s="332"/>
      <c r="CH95" s="332"/>
      <c r="CI95" s="332"/>
    </row>
    <row r="96" ht="13.5" customHeight="1">
      <c r="A96" s="353">
        <v>8054.0</v>
      </c>
      <c r="B96" s="354" t="s">
        <v>408</v>
      </c>
      <c r="C96" s="355">
        <v>7.0</v>
      </c>
      <c r="D96" s="354" t="s">
        <v>409</v>
      </c>
      <c r="E96" s="354" t="s">
        <v>40</v>
      </c>
      <c r="F96" s="355">
        <v>7.0</v>
      </c>
      <c r="G96" s="355" t="s">
        <v>981</v>
      </c>
      <c r="H96" s="355" t="s">
        <v>981</v>
      </c>
      <c r="I96" s="355">
        <v>77.0</v>
      </c>
      <c r="J96" s="355">
        <v>2025.0</v>
      </c>
      <c r="K96" s="356">
        <v>5.0</v>
      </c>
      <c r="L96" s="357" t="s">
        <v>74</v>
      </c>
      <c r="M96" s="369">
        <f>ACTIVIDADES_V!J273</f>
        <v>1</v>
      </c>
      <c r="N96" s="383">
        <f>ACTIVIDADES_V!K273</f>
        <v>0</v>
      </c>
      <c r="O96" s="387">
        <v>1.0</v>
      </c>
      <c r="P96" s="371"/>
      <c r="Q96" s="385">
        <v>1.387203E9</v>
      </c>
      <c r="R96" s="378">
        <v>1.12993599E8</v>
      </c>
      <c r="S96" s="385">
        <f t="shared" si="34"/>
        <v>1387203000</v>
      </c>
      <c r="T96" s="382">
        <v>13.0</v>
      </c>
      <c r="U96" s="382">
        <v>5.0</v>
      </c>
      <c r="V96" s="385">
        <v>1.387203E9</v>
      </c>
      <c r="W96" s="385">
        <f>ACTIVIDADES_V!T273+W95</f>
        <v>1279309834</v>
      </c>
      <c r="X96" s="385">
        <f t="shared" ref="X96:X100" si="38">V96</f>
        <v>1387203000</v>
      </c>
      <c r="Y96" s="362">
        <v>3.43976767E8</v>
      </c>
      <c r="Z96" s="358">
        <v>0.0</v>
      </c>
      <c r="AA96" s="358">
        <v>0.0</v>
      </c>
      <c r="AB96" s="378">
        <v>1.12993599E8</v>
      </c>
      <c r="AC96" s="378">
        <f>ACTIVIDADES_V!Z273+AC95</f>
        <v>112993598</v>
      </c>
      <c r="AD96" s="372" t="str">
        <f>ACTIVIDADES_V!AH273</f>
        <v>En el mes de mayo se avanzó en un 1, alcanzando un acumulado de 5 informes de los 13 programado en la vigencia. Las acciones más representativas fueron:
En el mes de mayo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mayo 2025. Como resultado del proceso se generó la información final que fue registrada en SEGPLAN, del corte a dic 2024 y marzo 2025 (trimestral); cuyos reportes se encuentran publicados en la página web de la SDA. Se realizó revisión, consolidación y validación del PAA, las modificaciones allegadas de ene a mayo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AE96" s="372" t="str">
        <f>ACTIVIDADES_V!AI315</f>
        <v>N/A</v>
      </c>
      <c r="AF96" s="372" t="str">
        <f>ACTIVIDADES_V!AJ315</f>
        <v>N/A</v>
      </c>
      <c r="AG96" s="372" t="str">
        <f>ACTIVIDADES_V!AK273</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AH96" s="373" t="str">
        <f>ACTIVIDADES_V!AL273</f>
        <v>https://drive.google.com/drive/folders/1SHGew8gzI45HAxogrs9aGgpajOC8Dgfj</v>
      </c>
      <c r="AI96" s="366" t="s">
        <v>981</v>
      </c>
      <c r="AJ96" s="366" t="s">
        <v>43</v>
      </c>
      <c r="AK96" s="366" t="s">
        <v>43</v>
      </c>
      <c r="AL96" s="366" t="s">
        <v>43</v>
      </c>
      <c r="AM96" s="366" t="s">
        <v>983</v>
      </c>
      <c r="AN96" s="366" t="s">
        <v>43</v>
      </c>
      <c r="AO96" s="367"/>
      <c r="AP96" s="367"/>
      <c r="AQ96" s="367"/>
      <c r="AR96" s="367"/>
      <c r="AS96" s="367"/>
      <c r="AT96" s="367" t="s">
        <v>984</v>
      </c>
      <c r="AU96" s="367" t="s">
        <v>984</v>
      </c>
      <c r="AV96" s="367" t="s">
        <v>984</v>
      </c>
      <c r="AW96" s="367" t="s">
        <v>984</v>
      </c>
      <c r="AX96" s="367" t="s">
        <v>984</v>
      </c>
      <c r="AY96" s="367" t="s">
        <v>984</v>
      </c>
      <c r="AZ96" s="367" t="s">
        <v>984</v>
      </c>
      <c r="BA96" s="367" t="s">
        <v>984</v>
      </c>
      <c r="BB96" s="367" t="s">
        <v>984</v>
      </c>
      <c r="BC96" s="367" t="s">
        <v>984</v>
      </c>
      <c r="BD96" s="367" t="s">
        <v>984</v>
      </c>
      <c r="BE96" s="367" t="s">
        <v>984</v>
      </c>
      <c r="BF96" s="367" t="s">
        <v>984</v>
      </c>
      <c r="BG96" s="367" t="s">
        <v>984</v>
      </c>
      <c r="BH96" s="367" t="s">
        <v>984</v>
      </c>
      <c r="BI96" s="367" t="s">
        <v>984</v>
      </c>
      <c r="BJ96" s="367" t="s">
        <v>984</v>
      </c>
      <c r="BK96" s="367" t="s">
        <v>984</v>
      </c>
      <c r="BL96" s="367" t="s">
        <v>984</v>
      </c>
      <c r="BM96" s="367" t="s">
        <v>984</v>
      </c>
      <c r="BN96" s="368"/>
      <c r="BO96" s="332"/>
      <c r="BP96" s="332"/>
      <c r="BQ96" s="332"/>
      <c r="BR96" s="332"/>
      <c r="BS96" s="332"/>
      <c r="BT96" s="332"/>
      <c r="BU96" s="332"/>
      <c r="BV96" s="332"/>
      <c r="BW96" s="332"/>
      <c r="BX96" s="332"/>
      <c r="BY96" s="332"/>
      <c r="BZ96" s="332"/>
      <c r="CA96" s="332"/>
      <c r="CB96" s="332"/>
      <c r="CC96" s="332"/>
      <c r="CD96" s="332"/>
      <c r="CE96" s="332"/>
      <c r="CF96" s="332"/>
      <c r="CG96" s="332"/>
      <c r="CH96" s="332"/>
      <c r="CI96" s="332"/>
    </row>
    <row r="97" ht="13.5" customHeight="1">
      <c r="A97" s="353">
        <v>8054.0</v>
      </c>
      <c r="B97" s="354" t="s">
        <v>408</v>
      </c>
      <c r="C97" s="355">
        <v>7.0</v>
      </c>
      <c r="D97" s="354" t="s">
        <v>409</v>
      </c>
      <c r="E97" s="354" t="s">
        <v>40</v>
      </c>
      <c r="F97" s="355">
        <v>7.0</v>
      </c>
      <c r="G97" s="355" t="s">
        <v>981</v>
      </c>
      <c r="H97" s="355" t="s">
        <v>981</v>
      </c>
      <c r="I97" s="355">
        <v>77.0</v>
      </c>
      <c r="J97" s="355">
        <v>2025.0</v>
      </c>
      <c r="K97" s="356">
        <v>6.0</v>
      </c>
      <c r="L97" s="357" t="s">
        <v>77</v>
      </c>
      <c r="M97" s="369">
        <f>ACTIVIDADES_V!J274</f>
        <v>1</v>
      </c>
      <c r="N97" s="383">
        <f>ACTIVIDADES_V!K274</f>
        <v>0</v>
      </c>
      <c r="O97" s="387">
        <v>1.0</v>
      </c>
      <c r="P97" s="371"/>
      <c r="Q97" s="385">
        <v>1.387203E9</v>
      </c>
      <c r="R97" s="378">
        <v>1.12993599E8</v>
      </c>
      <c r="S97" s="385">
        <f t="shared" si="34"/>
        <v>1387203000</v>
      </c>
      <c r="T97" s="382">
        <v>13.0</v>
      </c>
      <c r="U97" s="387">
        <v>6.0</v>
      </c>
      <c r="V97" s="385">
        <v>1.387203E9</v>
      </c>
      <c r="W97" s="385">
        <v>1.287200666E9</v>
      </c>
      <c r="X97" s="385">
        <f t="shared" si="38"/>
        <v>1387203000</v>
      </c>
      <c r="Y97" s="385">
        <v>4.62254767E8</v>
      </c>
      <c r="Z97" s="358">
        <v>0.0</v>
      </c>
      <c r="AA97" s="358">
        <v>0.0</v>
      </c>
      <c r="AB97" s="378">
        <v>1.12993599E8</v>
      </c>
      <c r="AC97" s="378">
        <v>1.12993598E8</v>
      </c>
      <c r="AD97" s="372" t="str">
        <f>ACTIVIDADES_V!AH274</f>
        <v>En el mes de junio se avanzó en 1,  alcanzando un acumulado de 6 informes de los 13 programado en la vigencia. Las acciones más representativas fueron:
En el mes de junio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junio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junio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AE97" s="372" t="str">
        <f>ACTIVIDADES_V!AI316</f>
        <v>N/A</v>
      </c>
      <c r="AF97" s="372" t="str">
        <f>ACTIVIDADES_V!AJ316</f>
        <v>N/A</v>
      </c>
      <c r="AG97" s="372" t="str">
        <f>ACTIVIDADES_V!AK274</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AH97" s="373" t="str">
        <f>ACTIVIDADES_V!AL274</f>
        <v>https://drive.google.com/drive/folders/1SHGew8gzI45HAxogrs9aGgpajOC8Dgfj</v>
      </c>
      <c r="AI97" s="366" t="s">
        <v>981</v>
      </c>
      <c r="AJ97" s="366" t="s">
        <v>43</v>
      </c>
      <c r="AK97" s="366" t="s">
        <v>43</v>
      </c>
      <c r="AL97" s="366" t="s">
        <v>43</v>
      </c>
      <c r="AM97" s="366" t="s">
        <v>983</v>
      </c>
      <c r="AN97" s="366" t="s">
        <v>43</v>
      </c>
      <c r="AO97" s="367"/>
      <c r="AP97" s="367"/>
      <c r="AQ97" s="367"/>
      <c r="AR97" s="367"/>
      <c r="AS97" s="367"/>
      <c r="AT97" s="367" t="s">
        <v>984</v>
      </c>
      <c r="AU97" s="367" t="s">
        <v>984</v>
      </c>
      <c r="AV97" s="367" t="s">
        <v>984</v>
      </c>
      <c r="AW97" s="367" t="s">
        <v>984</v>
      </c>
      <c r="AX97" s="367" t="s">
        <v>984</v>
      </c>
      <c r="AY97" s="367" t="s">
        <v>984</v>
      </c>
      <c r="AZ97" s="367" t="s">
        <v>984</v>
      </c>
      <c r="BA97" s="367" t="s">
        <v>984</v>
      </c>
      <c r="BB97" s="367" t="s">
        <v>984</v>
      </c>
      <c r="BC97" s="367" t="s">
        <v>984</v>
      </c>
      <c r="BD97" s="367" t="s">
        <v>984</v>
      </c>
      <c r="BE97" s="367" t="s">
        <v>984</v>
      </c>
      <c r="BF97" s="367" t="s">
        <v>984</v>
      </c>
      <c r="BG97" s="367" t="s">
        <v>984</v>
      </c>
      <c r="BH97" s="367" t="s">
        <v>984</v>
      </c>
      <c r="BI97" s="367" t="s">
        <v>984</v>
      </c>
      <c r="BJ97" s="367" t="s">
        <v>984</v>
      </c>
      <c r="BK97" s="367" t="s">
        <v>984</v>
      </c>
      <c r="BL97" s="367" t="s">
        <v>984</v>
      </c>
      <c r="BM97" s="367" t="s">
        <v>984</v>
      </c>
      <c r="BN97" s="368"/>
      <c r="BO97" s="332"/>
      <c r="BP97" s="332"/>
      <c r="BQ97" s="332"/>
      <c r="BR97" s="332"/>
      <c r="BS97" s="332"/>
      <c r="BT97" s="332"/>
      <c r="BU97" s="332"/>
      <c r="BV97" s="332"/>
      <c r="BW97" s="332"/>
      <c r="BX97" s="332"/>
      <c r="BY97" s="332"/>
      <c r="BZ97" s="332"/>
      <c r="CA97" s="332"/>
      <c r="CB97" s="332"/>
      <c r="CC97" s="332"/>
      <c r="CD97" s="332"/>
      <c r="CE97" s="332"/>
      <c r="CF97" s="332"/>
      <c r="CG97" s="332"/>
      <c r="CH97" s="332"/>
      <c r="CI97" s="332"/>
    </row>
    <row r="98" ht="13.5" customHeight="1">
      <c r="A98" s="353">
        <v>8054.0</v>
      </c>
      <c r="B98" s="354" t="s">
        <v>408</v>
      </c>
      <c r="C98" s="355">
        <v>7.0</v>
      </c>
      <c r="D98" s="354" t="s">
        <v>409</v>
      </c>
      <c r="E98" s="354" t="s">
        <v>40</v>
      </c>
      <c r="F98" s="355">
        <v>7.0</v>
      </c>
      <c r="G98" s="355" t="s">
        <v>981</v>
      </c>
      <c r="H98" s="355" t="s">
        <v>981</v>
      </c>
      <c r="I98" s="355">
        <v>77.0</v>
      </c>
      <c r="J98" s="355">
        <v>2025.0</v>
      </c>
      <c r="K98" s="356">
        <v>7.0</v>
      </c>
      <c r="L98" s="357" t="s">
        <v>41</v>
      </c>
      <c r="M98" s="369">
        <f>ACTIVIDADES_V!J275</f>
        <v>1</v>
      </c>
      <c r="N98" s="383">
        <f>ACTIVIDADES_V!K275</f>
        <v>0</v>
      </c>
      <c r="O98" s="387">
        <v>1.0</v>
      </c>
      <c r="P98" s="371"/>
      <c r="Q98" s="385">
        <v>1.387203E9</v>
      </c>
      <c r="R98" s="378">
        <v>1.12993599E8</v>
      </c>
      <c r="S98" s="385">
        <f t="shared" si="34"/>
        <v>1387203000</v>
      </c>
      <c r="T98" s="382">
        <v>13.0</v>
      </c>
      <c r="U98" s="382">
        <v>7.0</v>
      </c>
      <c r="V98" s="362">
        <v>1.387203E9</v>
      </c>
      <c r="W98" s="362">
        <v>1.287200666E9</v>
      </c>
      <c r="X98" s="385">
        <f t="shared" si="38"/>
        <v>1387203000</v>
      </c>
      <c r="Y98" s="362">
        <v>5.80532767E8</v>
      </c>
      <c r="Z98" s="358">
        <v>0.0</v>
      </c>
      <c r="AA98" s="358">
        <v>0.0</v>
      </c>
      <c r="AB98" s="385">
        <v>1.12993599E8</v>
      </c>
      <c r="AC98" s="385">
        <v>1.12993598E8</v>
      </c>
      <c r="AD98" s="372" t="str">
        <f>ACTIVIDADES_V!AH275</f>
        <v>En el mes de julio se avanzó en un 53,85%, alcanzando un acumulado de 7 informes de los 13 programado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tareas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julio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AE98" s="372" t="str">
        <f>ACTIVIDADES_V!AI317</f>
        <v>N/A</v>
      </c>
      <c r="AF98" s="372" t="str">
        <f>ACTIVIDADES_V!AJ317</f>
        <v>N/A</v>
      </c>
      <c r="AG98" s="372" t="str">
        <f>ACTIVIDADES_V!AK275</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AH98" s="373" t="str">
        <f>ACTIVIDADES_V!AL275</f>
        <v>https://drive.google.com/drive/folders/1SHGew8gzI45HAxogrs9aGgpajOC8Dgfj</v>
      </c>
      <c r="AI98" s="366" t="s">
        <v>981</v>
      </c>
      <c r="AJ98" s="366" t="s">
        <v>43</v>
      </c>
      <c r="AK98" s="366" t="s">
        <v>43</v>
      </c>
      <c r="AL98" s="366" t="s">
        <v>43</v>
      </c>
      <c r="AM98" s="366" t="s">
        <v>983</v>
      </c>
      <c r="AN98" s="366" t="s">
        <v>43</v>
      </c>
      <c r="AO98" s="367"/>
      <c r="AP98" s="367"/>
      <c r="AQ98" s="367"/>
      <c r="AR98" s="367"/>
      <c r="AS98" s="367"/>
      <c r="AT98" s="367" t="s">
        <v>984</v>
      </c>
      <c r="AU98" s="367" t="s">
        <v>984</v>
      </c>
      <c r="AV98" s="367" t="s">
        <v>984</v>
      </c>
      <c r="AW98" s="367" t="s">
        <v>984</v>
      </c>
      <c r="AX98" s="367" t="s">
        <v>984</v>
      </c>
      <c r="AY98" s="367" t="s">
        <v>984</v>
      </c>
      <c r="AZ98" s="367" t="s">
        <v>984</v>
      </c>
      <c r="BA98" s="367" t="s">
        <v>984</v>
      </c>
      <c r="BB98" s="367" t="s">
        <v>984</v>
      </c>
      <c r="BC98" s="367" t="s">
        <v>984</v>
      </c>
      <c r="BD98" s="367" t="s">
        <v>984</v>
      </c>
      <c r="BE98" s="367" t="s">
        <v>984</v>
      </c>
      <c r="BF98" s="367" t="s">
        <v>984</v>
      </c>
      <c r="BG98" s="367" t="s">
        <v>984</v>
      </c>
      <c r="BH98" s="367" t="s">
        <v>984</v>
      </c>
      <c r="BI98" s="367" t="s">
        <v>984</v>
      </c>
      <c r="BJ98" s="367" t="s">
        <v>984</v>
      </c>
      <c r="BK98" s="367" t="s">
        <v>984</v>
      </c>
      <c r="BL98" s="367" t="s">
        <v>984</v>
      </c>
      <c r="BM98" s="367" t="s">
        <v>984</v>
      </c>
      <c r="BN98" s="368"/>
      <c r="BO98" s="332"/>
      <c r="BP98" s="332"/>
      <c r="BQ98" s="332"/>
      <c r="BR98" s="332"/>
      <c r="BS98" s="332"/>
      <c r="BT98" s="332"/>
      <c r="BU98" s="332"/>
      <c r="BV98" s="332"/>
      <c r="BW98" s="332"/>
      <c r="BX98" s="332"/>
      <c r="BY98" s="332"/>
      <c r="BZ98" s="332"/>
      <c r="CA98" s="332"/>
      <c r="CB98" s="332"/>
      <c r="CC98" s="332"/>
      <c r="CD98" s="332"/>
      <c r="CE98" s="332"/>
      <c r="CF98" s="332"/>
      <c r="CG98" s="332"/>
      <c r="CH98" s="332"/>
      <c r="CI98" s="332"/>
    </row>
    <row r="99" ht="13.5" customHeight="1">
      <c r="A99" s="353">
        <v>8054.0</v>
      </c>
      <c r="B99" s="354" t="s">
        <v>408</v>
      </c>
      <c r="C99" s="355">
        <v>7.0</v>
      </c>
      <c r="D99" s="354" t="s">
        <v>409</v>
      </c>
      <c r="E99" s="354" t="s">
        <v>40</v>
      </c>
      <c r="F99" s="355">
        <v>7.0</v>
      </c>
      <c r="G99" s="355" t="s">
        <v>981</v>
      </c>
      <c r="H99" s="355" t="s">
        <v>981</v>
      </c>
      <c r="I99" s="355">
        <v>77.0</v>
      </c>
      <c r="J99" s="355">
        <v>2025.0</v>
      </c>
      <c r="K99" s="356">
        <v>8.0</v>
      </c>
      <c r="L99" s="357" t="s">
        <v>46</v>
      </c>
      <c r="M99" s="369">
        <f>ACTIVIDADES_V!J276</f>
        <v>1</v>
      </c>
      <c r="N99" s="383">
        <f>ACTIVIDADES_V!K276</f>
        <v>0</v>
      </c>
      <c r="O99" s="387">
        <v>1.0</v>
      </c>
      <c r="P99" s="371"/>
      <c r="Q99" s="385">
        <v>1.387203E9</v>
      </c>
      <c r="R99" s="378">
        <v>1.12993599E8</v>
      </c>
      <c r="S99" s="385">
        <f t="shared" si="34"/>
        <v>1387203000</v>
      </c>
      <c r="T99" s="382">
        <v>13.0</v>
      </c>
      <c r="U99" s="388">
        <v>8.0</v>
      </c>
      <c r="V99" s="362">
        <v>1.387203E9</v>
      </c>
      <c r="W99" s="362">
        <v>1.282436567E9</v>
      </c>
      <c r="X99" s="385">
        <f t="shared" si="38"/>
        <v>1387203000</v>
      </c>
      <c r="Y99" s="362">
        <v>6.98810767E8</v>
      </c>
      <c r="Z99" s="358">
        <v>0.0</v>
      </c>
      <c r="AA99" s="358">
        <v>0.0</v>
      </c>
      <c r="AB99" s="385">
        <v>1.12993599E8</v>
      </c>
      <c r="AC99" s="385">
        <v>1.12993598E8</v>
      </c>
      <c r="AD99" s="372" t="str">
        <f>ACTIVIDADES_V!AH276</f>
        <v>En el mes de agosto se avanzó en un 1 informe, alcanzando un acumulado de 8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enero a agosto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AE99" s="372" t="str">
        <f>ACTIVIDADES_V!AI318</f>
        <v>N/A</v>
      </c>
      <c r="AF99" s="372" t="str">
        <f>ACTIVIDADES_V!AJ318</f>
        <v>N/A</v>
      </c>
      <c r="AG99" s="372" t="str">
        <f>ACTIVIDADES_V!AK276</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AH99" s="373" t="str">
        <f>ACTIVIDADES_V!AL276</f>
        <v>https://drive.google.com/drive/folders/1SHGew8gzI45HAxogrs9aGgpajOC8Dgfj</v>
      </c>
      <c r="AI99" s="366" t="s">
        <v>981</v>
      </c>
      <c r="AJ99" s="366" t="s">
        <v>43</v>
      </c>
      <c r="AK99" s="366" t="s">
        <v>43</v>
      </c>
      <c r="AL99" s="366" t="s">
        <v>43</v>
      </c>
      <c r="AM99" s="366" t="s">
        <v>983</v>
      </c>
      <c r="AN99" s="366" t="s">
        <v>43</v>
      </c>
      <c r="AO99" s="367"/>
      <c r="AP99" s="367"/>
      <c r="AQ99" s="367"/>
      <c r="AR99" s="367"/>
      <c r="AS99" s="367"/>
      <c r="AT99" s="367" t="s">
        <v>984</v>
      </c>
      <c r="AU99" s="367" t="s">
        <v>984</v>
      </c>
      <c r="AV99" s="367" t="s">
        <v>984</v>
      </c>
      <c r="AW99" s="367" t="s">
        <v>984</v>
      </c>
      <c r="AX99" s="367" t="s">
        <v>984</v>
      </c>
      <c r="AY99" s="367" t="s">
        <v>984</v>
      </c>
      <c r="AZ99" s="367" t="s">
        <v>984</v>
      </c>
      <c r="BA99" s="367" t="s">
        <v>984</v>
      </c>
      <c r="BB99" s="367" t="s">
        <v>984</v>
      </c>
      <c r="BC99" s="367" t="s">
        <v>984</v>
      </c>
      <c r="BD99" s="367" t="s">
        <v>984</v>
      </c>
      <c r="BE99" s="367" t="s">
        <v>984</v>
      </c>
      <c r="BF99" s="367" t="s">
        <v>984</v>
      </c>
      <c r="BG99" s="367" t="s">
        <v>984</v>
      </c>
      <c r="BH99" s="367" t="s">
        <v>984</v>
      </c>
      <c r="BI99" s="367" t="s">
        <v>984</v>
      </c>
      <c r="BJ99" s="367" t="s">
        <v>984</v>
      </c>
      <c r="BK99" s="367" t="s">
        <v>984</v>
      </c>
      <c r="BL99" s="367" t="s">
        <v>984</v>
      </c>
      <c r="BM99" s="367" t="s">
        <v>984</v>
      </c>
      <c r="BN99" s="368"/>
      <c r="BO99" s="332"/>
      <c r="BP99" s="332"/>
      <c r="BQ99" s="332"/>
      <c r="BR99" s="332"/>
      <c r="BS99" s="332"/>
      <c r="BT99" s="332"/>
      <c r="BU99" s="332"/>
      <c r="BV99" s="332"/>
      <c r="BW99" s="332"/>
      <c r="BX99" s="332"/>
      <c r="BY99" s="332"/>
      <c r="BZ99" s="332"/>
      <c r="CA99" s="332"/>
      <c r="CB99" s="332"/>
      <c r="CC99" s="332"/>
      <c r="CD99" s="332"/>
      <c r="CE99" s="332"/>
      <c r="CF99" s="332"/>
      <c r="CG99" s="332"/>
      <c r="CH99" s="332"/>
      <c r="CI99" s="332"/>
    </row>
    <row r="100" ht="13.5" customHeight="1">
      <c r="A100" s="353">
        <v>8054.0</v>
      </c>
      <c r="B100" s="354" t="s">
        <v>408</v>
      </c>
      <c r="C100" s="355">
        <v>7.0</v>
      </c>
      <c r="D100" s="354" t="s">
        <v>409</v>
      </c>
      <c r="E100" s="354" t="s">
        <v>40</v>
      </c>
      <c r="F100" s="355">
        <v>7.0</v>
      </c>
      <c r="G100" s="355" t="s">
        <v>981</v>
      </c>
      <c r="H100" s="355" t="s">
        <v>981</v>
      </c>
      <c r="I100" s="355">
        <v>77.0</v>
      </c>
      <c r="J100" s="355">
        <v>2025.0</v>
      </c>
      <c r="K100" s="356">
        <v>9.0</v>
      </c>
      <c r="L100" s="357" t="s">
        <v>49</v>
      </c>
      <c r="M100" s="369">
        <f>ACTIVIDADES_V!J277</f>
        <v>1</v>
      </c>
      <c r="N100" s="383">
        <f>ACTIVIDADES_V!K277</f>
        <v>0</v>
      </c>
      <c r="O100" s="387">
        <v>1.0</v>
      </c>
      <c r="P100" s="371"/>
      <c r="Q100" s="385">
        <v>1.387203E9</v>
      </c>
      <c r="R100" s="378">
        <v>1.12993599E8</v>
      </c>
      <c r="S100" s="385">
        <f t="shared" si="34"/>
        <v>1387203000</v>
      </c>
      <c r="T100" s="382">
        <v>13.0</v>
      </c>
      <c r="U100" s="372">
        <v>9.0</v>
      </c>
      <c r="V100" s="362">
        <v>1.387203E9</v>
      </c>
      <c r="W100" s="362">
        <v>1.279309834E9</v>
      </c>
      <c r="X100" s="385">
        <f t="shared" si="38"/>
        <v>1387203000</v>
      </c>
      <c r="Y100" s="362">
        <v>8.17088767E8</v>
      </c>
      <c r="Z100" s="358">
        <v>0.0</v>
      </c>
      <c r="AA100" s="358">
        <v>0.0</v>
      </c>
      <c r="AB100" s="385">
        <v>1.12993599E8</v>
      </c>
      <c r="AC100" s="385">
        <v>1.12993599E8</v>
      </c>
      <c r="AD100" s="372" t="str">
        <f>ACTIVIDADES_V!AH319</f>
        <v>En el mes de septiembre se avanzó en 0,14, alcanzando un acumulado de 1,42  en la elaboración de los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fomento;Stuttgart - NAKOPA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AE100" s="372" t="str">
        <f>ACTIVIDADES_V!AI319</f>
        <v>N/A</v>
      </c>
      <c r="AF100" s="372" t="str">
        <f>ACTIVIDADES_V!AJ319</f>
        <v>N/A</v>
      </c>
      <c r="AG100" s="372" t="str">
        <f>ACTIVIDADES_V!AK319</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0" s="373" t="str">
        <f>ACTIVIDADES_V!AL319</f>
        <v>https://drive.google.com/drive/folders/1fv2UCgk7q9DVx6NYXzZMZOKE1D5GhTJW</v>
      </c>
      <c r="AI100" s="366" t="s">
        <v>981</v>
      </c>
      <c r="AJ100" s="366" t="s">
        <v>43</v>
      </c>
      <c r="AK100" s="366" t="s">
        <v>43</v>
      </c>
      <c r="AL100" s="366" t="s">
        <v>43</v>
      </c>
      <c r="AM100" s="366" t="s">
        <v>983</v>
      </c>
      <c r="AN100" s="366" t="s">
        <v>43</v>
      </c>
      <c r="AO100" s="367"/>
      <c r="AP100" s="367"/>
      <c r="AQ100" s="367"/>
      <c r="AR100" s="367"/>
      <c r="AS100" s="367"/>
      <c r="AT100" s="367" t="s">
        <v>984</v>
      </c>
      <c r="AU100" s="367" t="s">
        <v>984</v>
      </c>
      <c r="AV100" s="367" t="s">
        <v>984</v>
      </c>
      <c r="AW100" s="367" t="s">
        <v>984</v>
      </c>
      <c r="AX100" s="367" t="s">
        <v>984</v>
      </c>
      <c r="AY100" s="367" t="s">
        <v>984</v>
      </c>
      <c r="AZ100" s="367" t="s">
        <v>984</v>
      </c>
      <c r="BA100" s="367" t="s">
        <v>984</v>
      </c>
      <c r="BB100" s="367" t="s">
        <v>984</v>
      </c>
      <c r="BC100" s="367" t="s">
        <v>984</v>
      </c>
      <c r="BD100" s="367" t="s">
        <v>984</v>
      </c>
      <c r="BE100" s="367" t="s">
        <v>984</v>
      </c>
      <c r="BF100" s="367" t="s">
        <v>984</v>
      </c>
      <c r="BG100" s="367" t="s">
        <v>984</v>
      </c>
      <c r="BH100" s="367" t="s">
        <v>984</v>
      </c>
      <c r="BI100" s="367" t="s">
        <v>984</v>
      </c>
      <c r="BJ100" s="367" t="s">
        <v>984</v>
      </c>
      <c r="BK100" s="367" t="s">
        <v>984</v>
      </c>
      <c r="BL100" s="367" t="s">
        <v>984</v>
      </c>
      <c r="BM100" s="367" t="s">
        <v>984</v>
      </c>
      <c r="BN100" s="368"/>
      <c r="BO100" s="332"/>
      <c r="BP100" s="332"/>
      <c r="BQ100" s="332"/>
      <c r="BR100" s="332"/>
      <c r="BS100" s="332"/>
      <c r="BT100" s="332"/>
      <c r="BU100" s="332"/>
      <c r="BV100" s="332"/>
      <c r="BW100" s="332"/>
      <c r="BX100" s="332"/>
      <c r="BY100" s="332"/>
      <c r="BZ100" s="332"/>
      <c r="CA100" s="332"/>
      <c r="CB100" s="332"/>
      <c r="CC100" s="332"/>
      <c r="CD100" s="332"/>
      <c r="CE100" s="332"/>
      <c r="CF100" s="332"/>
      <c r="CG100" s="332"/>
      <c r="CH100" s="332"/>
      <c r="CI100" s="332"/>
    </row>
    <row r="101" ht="13.5" customHeight="1">
      <c r="A101" s="353">
        <v>8054.0</v>
      </c>
      <c r="B101" s="354" t="s">
        <v>408</v>
      </c>
      <c r="C101" s="355">
        <v>7.0</v>
      </c>
      <c r="D101" s="354" t="s">
        <v>409</v>
      </c>
      <c r="E101" s="354" t="s">
        <v>40</v>
      </c>
      <c r="F101" s="355">
        <v>7.0</v>
      </c>
      <c r="G101" s="355" t="s">
        <v>981</v>
      </c>
      <c r="H101" s="355" t="s">
        <v>981</v>
      </c>
      <c r="I101" s="355">
        <v>77.0</v>
      </c>
      <c r="J101" s="355">
        <v>2025.0</v>
      </c>
      <c r="K101" s="356">
        <v>10.0</v>
      </c>
      <c r="L101" s="357" t="s">
        <v>52</v>
      </c>
      <c r="M101" s="369">
        <f>ACTIVIDADES_V!J278</f>
        <v>1</v>
      </c>
      <c r="N101" s="383">
        <f>ACTIVIDADES_V!K278</f>
        <v>0</v>
      </c>
      <c r="O101" s="387">
        <v>1.0</v>
      </c>
      <c r="P101" s="371"/>
      <c r="Q101" s="385">
        <v>1.387203E9</v>
      </c>
      <c r="R101" s="378">
        <v>1.12993599E8</v>
      </c>
      <c r="S101" s="385">
        <v>1.387203E9</v>
      </c>
      <c r="T101" s="372">
        <v>13.0</v>
      </c>
      <c r="U101" s="372">
        <v>11.0</v>
      </c>
      <c r="V101" s="385">
        <v>1.387203E9</v>
      </c>
      <c r="W101" s="385">
        <v>1.279309834E9</v>
      </c>
      <c r="X101" s="385">
        <v>1.387203E9</v>
      </c>
      <c r="Y101" s="362">
        <v>9.35366767E8</v>
      </c>
      <c r="Z101" s="358">
        <v>0.0</v>
      </c>
      <c r="AA101" s="358">
        <v>0.0</v>
      </c>
      <c r="AB101" s="378">
        <v>1.12993599E8</v>
      </c>
      <c r="AC101" s="385">
        <v>1.12993599E8</v>
      </c>
      <c r="AD101" s="372" t="str">
        <f>ACTIVIDADES_V!AH320</f>
        <v>En el mes de octubre  se avanzó en 0,14, alcanzando un acumulado de 1,56  en la elaboración de los 2 informes programados para la vigencia. Las acciones fueron: 
Gestión y participación en eventos: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Día Mundial de las Ciudades;Cumbre Mundial de Alcaldes - Brasil; Datos Vivos 2025;
Gestión y participación de convocatorias: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 (KfW);Stuttgart - NAKOPA;HelpAge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AE101" s="372" t="str">
        <f>ACTIVIDADES_V!AI320</f>
        <v>N/A</v>
      </c>
      <c r="AF101" s="372" t="str">
        <f>ACTIVIDADES_V!AJ320</f>
        <v>N/A</v>
      </c>
      <c r="AG101" s="372" t="str">
        <f>ACTIVIDADES_V!AK320</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1" s="373" t="str">
        <f>ACTIVIDADES_V!AL320</f>
        <v>https://drive.google.com/drive/folders/1fv2UCgk7q9DVx6NYXzZMZOKE1D5GhTJW</v>
      </c>
      <c r="AI101" s="366" t="s">
        <v>981</v>
      </c>
      <c r="AJ101" s="366" t="s">
        <v>43</v>
      </c>
      <c r="AK101" s="366" t="s">
        <v>43</v>
      </c>
      <c r="AL101" s="366" t="s">
        <v>43</v>
      </c>
      <c r="AM101" s="366" t="s">
        <v>983</v>
      </c>
      <c r="AN101" s="366" t="s">
        <v>43</v>
      </c>
      <c r="AO101" s="367"/>
      <c r="AP101" s="367"/>
      <c r="AQ101" s="367"/>
      <c r="AR101" s="367"/>
      <c r="AS101" s="367"/>
      <c r="AT101" s="367" t="s">
        <v>984</v>
      </c>
      <c r="AU101" s="367" t="s">
        <v>984</v>
      </c>
      <c r="AV101" s="367" t="s">
        <v>984</v>
      </c>
      <c r="AW101" s="367" t="s">
        <v>984</v>
      </c>
      <c r="AX101" s="367" t="s">
        <v>984</v>
      </c>
      <c r="AY101" s="367" t="s">
        <v>984</v>
      </c>
      <c r="AZ101" s="367" t="s">
        <v>984</v>
      </c>
      <c r="BA101" s="367" t="s">
        <v>984</v>
      </c>
      <c r="BB101" s="367" t="s">
        <v>984</v>
      </c>
      <c r="BC101" s="367" t="s">
        <v>984</v>
      </c>
      <c r="BD101" s="367" t="s">
        <v>984</v>
      </c>
      <c r="BE101" s="367" t="s">
        <v>984</v>
      </c>
      <c r="BF101" s="367" t="s">
        <v>984</v>
      </c>
      <c r="BG101" s="367" t="s">
        <v>984</v>
      </c>
      <c r="BH101" s="367" t="s">
        <v>984</v>
      </c>
      <c r="BI101" s="367" t="s">
        <v>984</v>
      </c>
      <c r="BJ101" s="367" t="s">
        <v>984</v>
      </c>
      <c r="BK101" s="367" t="s">
        <v>984</v>
      </c>
      <c r="BL101" s="367" t="s">
        <v>984</v>
      </c>
      <c r="BM101" s="367" t="s">
        <v>984</v>
      </c>
      <c r="BN101" s="368"/>
      <c r="BO101" s="332"/>
      <c r="BP101" s="332"/>
      <c r="BQ101" s="332"/>
      <c r="BR101" s="332"/>
      <c r="BS101" s="332"/>
      <c r="BT101" s="332"/>
      <c r="BU101" s="332"/>
      <c r="BV101" s="332"/>
      <c r="BW101" s="332"/>
      <c r="BX101" s="332"/>
      <c r="BY101" s="332"/>
      <c r="BZ101" s="332"/>
      <c r="CA101" s="332"/>
      <c r="CB101" s="332"/>
      <c r="CC101" s="332"/>
      <c r="CD101" s="332"/>
      <c r="CE101" s="332"/>
      <c r="CF101" s="332"/>
      <c r="CG101" s="332"/>
      <c r="CH101" s="332"/>
      <c r="CI101" s="332"/>
    </row>
    <row r="102" ht="13.5" customHeight="1">
      <c r="A102" s="353">
        <v>8054.0</v>
      </c>
      <c r="B102" s="354" t="s">
        <v>408</v>
      </c>
      <c r="C102" s="355">
        <v>7.0</v>
      </c>
      <c r="D102" s="354" t="s">
        <v>409</v>
      </c>
      <c r="E102" s="354" t="s">
        <v>40</v>
      </c>
      <c r="F102" s="355">
        <v>7.0</v>
      </c>
      <c r="G102" s="355" t="s">
        <v>981</v>
      </c>
      <c r="H102" s="355" t="s">
        <v>981</v>
      </c>
      <c r="I102" s="355">
        <v>77.0</v>
      </c>
      <c r="J102" s="355">
        <v>2025.0</v>
      </c>
      <c r="K102" s="356">
        <v>11.0</v>
      </c>
      <c r="L102" s="357" t="s">
        <v>55</v>
      </c>
      <c r="M102" s="369">
        <f>ACTIVIDADES_V!J279</f>
        <v>1</v>
      </c>
      <c r="N102" s="383">
        <f>ACTIVIDADES_V!K279</f>
        <v>0</v>
      </c>
      <c r="O102" s="387">
        <v>1.0</v>
      </c>
      <c r="P102" s="371"/>
      <c r="Q102" s="385">
        <v>1.387203E9</v>
      </c>
      <c r="R102" s="378">
        <v>1.12993599E8</v>
      </c>
      <c r="S102" s="385">
        <v>1.387203E9</v>
      </c>
      <c r="T102" s="372">
        <v>13.0</v>
      </c>
      <c r="U102" s="372">
        <v>11.0</v>
      </c>
      <c r="V102" s="385">
        <v>1.387203E9</v>
      </c>
      <c r="W102" s="385">
        <v>1.279309834E9</v>
      </c>
      <c r="X102" s="385">
        <v>1.387203E9</v>
      </c>
      <c r="Y102" s="362">
        <v>1.053644767E9</v>
      </c>
      <c r="Z102" s="358"/>
      <c r="AA102" s="358"/>
      <c r="AB102" s="378">
        <v>1.12993599E8</v>
      </c>
      <c r="AC102" s="385">
        <v>1.12993599E8</v>
      </c>
      <c r="AD102" s="372" t="str">
        <f>ACTIVIDADES_V!AH321</f>
        <v>En el mes de noviembre se avanzó en 0,14, alcanzando un acumulado de 1,70  en la elaboración de los 2 informes programados para la vigencia. Las acciones fueron: 
Gestión y participación en eventos con:
Banco Mundial y Acueducto Bogotá-Mesa de aguas;Bloomberg Philanthropies;C40;KOICA-Corea;Embajada Británica;Foro Casa de América Latina-París-Francia; ExpoGreentech; Universidad Ana G Mendez-Puerto Rico;Cumbre por la sostenibilidad-Revista Semana;Tethys Summit 2025-Tampa,Florida;Clean Air Fund; ICLEI;JICA;Cumbre de Sostenibilidad-Premios Lazos (Britcham);Día Mundial de las Ciudades;Breathe Cities: C40-ZUMA;Día Mundial de las Ciudades;Cumbre Mundial de Alcaldes-Brasil;Datos Vivos;Breathe Cities;AVANTIA;ModeloAPC-Colombia-Alemania
Gestión y participación convocatorias:
Instituto Humboldt-CAF-BIodiverciudades; C40-Breathe Cities;Stuttgart-NAKOPA;Embajada Argentina;ICLEI;Fondo Francés para el Medio Ambiente Mundial-FFEM;Stockholm Environment Institute-SEI;World Resources Institute(WRI);SEI Latinoamérica;UNESCO;HelpAge;Traffic.org;BID;Fundación Rockefeller;Corporación Financiera Internacional;Banco alemán de desarrollo y fomento(KfW);Biolift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AE102" s="372" t="str">
        <f>ACTIVIDADES_V!AI321</f>
        <v>N/A</v>
      </c>
      <c r="AF102" s="372" t="str">
        <f>ACTIVIDADES_V!AJ321</f>
        <v>N/A</v>
      </c>
      <c r="AG102" s="372" t="str">
        <f>ACTIVIDADES_V!AK321</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2" s="373" t="str">
        <f>ACTIVIDADES_V!AL321</f>
        <v>https://drive.google.com/drive/folders/1fv2UCgk7q9DVx6NYXzZMZOKE1D5GhTJW</v>
      </c>
      <c r="AI102" s="366" t="s">
        <v>981</v>
      </c>
      <c r="AJ102" s="366" t="s">
        <v>43</v>
      </c>
      <c r="AK102" s="366" t="s">
        <v>43</v>
      </c>
      <c r="AL102" s="366" t="s">
        <v>43</v>
      </c>
      <c r="AM102" s="366" t="s">
        <v>983</v>
      </c>
      <c r="AN102" s="366" t="s">
        <v>43</v>
      </c>
      <c r="AO102" s="367"/>
      <c r="AP102" s="367"/>
      <c r="AQ102" s="367"/>
      <c r="AR102" s="367"/>
      <c r="AS102" s="367"/>
      <c r="AT102" s="367" t="s">
        <v>984</v>
      </c>
      <c r="AU102" s="367" t="s">
        <v>984</v>
      </c>
      <c r="AV102" s="367" t="s">
        <v>984</v>
      </c>
      <c r="AW102" s="367" t="s">
        <v>984</v>
      </c>
      <c r="AX102" s="367" t="s">
        <v>984</v>
      </c>
      <c r="AY102" s="367" t="s">
        <v>984</v>
      </c>
      <c r="AZ102" s="367" t="s">
        <v>984</v>
      </c>
      <c r="BA102" s="367" t="s">
        <v>984</v>
      </c>
      <c r="BB102" s="367" t="s">
        <v>984</v>
      </c>
      <c r="BC102" s="367" t="s">
        <v>984</v>
      </c>
      <c r="BD102" s="367" t="s">
        <v>984</v>
      </c>
      <c r="BE102" s="367" t="s">
        <v>984</v>
      </c>
      <c r="BF102" s="367" t="s">
        <v>984</v>
      </c>
      <c r="BG102" s="367" t="s">
        <v>984</v>
      </c>
      <c r="BH102" s="367" t="s">
        <v>984</v>
      </c>
      <c r="BI102" s="367" t="s">
        <v>984</v>
      </c>
      <c r="BJ102" s="367" t="s">
        <v>984</v>
      </c>
      <c r="BK102" s="367" t="s">
        <v>984</v>
      </c>
      <c r="BL102" s="367" t="s">
        <v>984</v>
      </c>
      <c r="BM102" s="367" t="s">
        <v>984</v>
      </c>
      <c r="BN102" s="368"/>
      <c r="BO102" s="332"/>
      <c r="BP102" s="332"/>
      <c r="BQ102" s="332"/>
      <c r="BR102" s="332"/>
      <c r="BS102" s="332"/>
      <c r="BT102" s="332"/>
      <c r="BU102" s="332"/>
      <c r="BV102" s="332"/>
      <c r="BW102" s="332"/>
      <c r="BX102" s="332"/>
      <c r="BY102" s="332"/>
      <c r="BZ102" s="332"/>
      <c r="CA102" s="332"/>
      <c r="CB102" s="332"/>
      <c r="CC102" s="332"/>
      <c r="CD102" s="332"/>
      <c r="CE102" s="332"/>
      <c r="CF102" s="332"/>
      <c r="CG102" s="332"/>
      <c r="CH102" s="332"/>
      <c r="CI102" s="332"/>
    </row>
    <row r="103" ht="13.5" customHeight="1">
      <c r="A103" s="353">
        <v>8054.0</v>
      </c>
      <c r="B103" s="354" t="s">
        <v>408</v>
      </c>
      <c r="C103" s="355">
        <v>7.0</v>
      </c>
      <c r="D103" s="354" t="s">
        <v>409</v>
      </c>
      <c r="E103" s="354" t="s">
        <v>40</v>
      </c>
      <c r="F103" s="355">
        <v>7.0</v>
      </c>
      <c r="G103" s="355" t="s">
        <v>981</v>
      </c>
      <c r="H103" s="355" t="s">
        <v>981</v>
      </c>
      <c r="I103" s="355">
        <v>77.0</v>
      </c>
      <c r="J103" s="355">
        <v>2025.0</v>
      </c>
      <c r="K103" s="356">
        <v>12.0</v>
      </c>
      <c r="L103" s="357" t="s">
        <v>59</v>
      </c>
      <c r="M103" s="369">
        <f>ACTIVIDADES_V!J280</f>
        <v>2</v>
      </c>
      <c r="N103" s="383">
        <f>ACTIVIDADES_V!K280</f>
        <v>561126</v>
      </c>
      <c r="O103" s="387">
        <v>2.0</v>
      </c>
      <c r="P103" s="371"/>
      <c r="Q103" s="385">
        <v>1.279309834E9</v>
      </c>
      <c r="R103" s="378">
        <v>1.12993599E8</v>
      </c>
      <c r="S103" s="385">
        <v>1.279309834E9</v>
      </c>
      <c r="T103" s="372">
        <v>13.0</v>
      </c>
      <c r="U103" s="372">
        <v>13.0</v>
      </c>
      <c r="V103" s="385">
        <v>1.279309834E9</v>
      </c>
      <c r="W103" s="385">
        <v>1.279309834E9</v>
      </c>
      <c r="X103" s="385">
        <v>1.279309834E9</v>
      </c>
      <c r="Y103" s="374">
        <v>1.236682967E9</v>
      </c>
      <c r="Z103" s="358"/>
      <c r="AA103" s="358"/>
      <c r="AB103" s="378">
        <v>1.12993599E8</v>
      </c>
      <c r="AC103" s="385">
        <v>1.12993599E8</v>
      </c>
      <c r="AD103" s="372" t="str">
        <f>ACTIVIDADES_V!AH322</f>
        <v>En el mes de diciembre se avanzó en 0,30, y un acumulado 2 informes programados para la vigencia. Las acciones más representativas fueron: 
El sector Ambiente de Bogotá se consolidó como un laboratorio global de cooperación climática. Con socios como KfW, GIZ, AFD y el BID se impulsaron consultorías y asistencias técnicas de alto nivel, así como apoyos para restauración ecológica, control de especies invasoras, economía circular y estrategias de monitoreo. Adicionalmente, junto al IFC se implementó la herramienta APEX para orientar inversiones que contribuyan a la reducción de emisiones de carbono.
En suelo, se dio un salto en renaturalización y resiliencia urbana con el diseño, con apoyo del BID, del Plan de Renaturalización Urbana —financiado con 200 mil dólares—. A ello se sumaron avances en el diseño de intervenciones piloto en la ZUMA Bosa Apogeo. Y en la estrategia de monitoreo de procesos de restauración y manejo de especies exóticas, fortaleciendo la meta de restaurar los Cerros Orientales.
En calidad del aire, Bogotá movilizó un millón de dólares en asistencia técnica con Breathe Cities para abordar diversas fuentes de contaminación y promover soluciones que mejoren la salud pública. 
Finalmente, la presencia del Alcalde y la Secretaría de Ambiente en foros de alto nivel —como la Cumbre Mundial de Alcaldes de C40, la Cumbre Earthshot, Expo Greentech y la Semana de América Latina en París— confirma que Bogotá no solo recibe cooperación: hoy lidera agendas regionales.
</v>
      </c>
      <c r="AE103" s="372" t="str">
        <f>ACTIVIDADES_V!AI322</f>
        <v>N/A</v>
      </c>
      <c r="AF103" s="372" t="str">
        <f>ACTIVIDADES_V!AJ322</f>
        <v>N/A</v>
      </c>
      <c r="AG103" s="372" t="str">
        <f>ACTIVIDADES_V!AK322</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3" s="373" t="str">
        <f>ACTIVIDADES_V!AL322</f>
        <v>https://drive.google.com/drive/folders/1fv2UCgk7q9DVx6NYXzZMZOKE1D5GhTJW</v>
      </c>
      <c r="AI103" s="366" t="s">
        <v>981</v>
      </c>
      <c r="AJ103" s="366" t="s">
        <v>43</v>
      </c>
      <c r="AK103" s="366" t="s">
        <v>43</v>
      </c>
      <c r="AL103" s="366" t="s">
        <v>43</v>
      </c>
      <c r="AM103" s="366" t="s">
        <v>983</v>
      </c>
      <c r="AN103" s="366" t="s">
        <v>43</v>
      </c>
      <c r="AO103" s="367"/>
      <c r="AP103" s="367"/>
      <c r="AQ103" s="367"/>
      <c r="AR103" s="367"/>
      <c r="AS103" s="367"/>
      <c r="AT103" s="367" t="s">
        <v>984</v>
      </c>
      <c r="AU103" s="367" t="s">
        <v>984</v>
      </c>
      <c r="AV103" s="367" t="s">
        <v>984</v>
      </c>
      <c r="AW103" s="367" t="s">
        <v>984</v>
      </c>
      <c r="AX103" s="367" t="s">
        <v>984</v>
      </c>
      <c r="AY103" s="367" t="s">
        <v>984</v>
      </c>
      <c r="AZ103" s="367" t="s">
        <v>984</v>
      </c>
      <c r="BA103" s="367" t="s">
        <v>984</v>
      </c>
      <c r="BB103" s="367" t="s">
        <v>984</v>
      </c>
      <c r="BC103" s="367" t="s">
        <v>984</v>
      </c>
      <c r="BD103" s="367" t="s">
        <v>984</v>
      </c>
      <c r="BE103" s="367" t="s">
        <v>984</v>
      </c>
      <c r="BF103" s="367" t="s">
        <v>984</v>
      </c>
      <c r="BG103" s="367" t="s">
        <v>984</v>
      </c>
      <c r="BH103" s="367" t="s">
        <v>984</v>
      </c>
      <c r="BI103" s="367" t="s">
        <v>984</v>
      </c>
      <c r="BJ103" s="367" t="s">
        <v>984</v>
      </c>
      <c r="BK103" s="367" t="s">
        <v>984</v>
      </c>
      <c r="BL103" s="367" t="s">
        <v>984</v>
      </c>
      <c r="BM103" s="367" t="s">
        <v>984</v>
      </c>
      <c r="BN103" s="368"/>
      <c r="BO103" s="332"/>
      <c r="BP103" s="332"/>
      <c r="BQ103" s="332"/>
      <c r="BR103" s="332"/>
      <c r="BS103" s="332"/>
      <c r="BT103" s="332"/>
      <c r="BU103" s="332"/>
      <c r="BV103" s="332"/>
      <c r="BW103" s="332"/>
      <c r="BX103" s="332"/>
      <c r="BY103" s="332"/>
      <c r="BZ103" s="332"/>
      <c r="CA103" s="332"/>
      <c r="CB103" s="332"/>
      <c r="CC103" s="332"/>
      <c r="CD103" s="332"/>
      <c r="CE103" s="332"/>
      <c r="CF103" s="332"/>
      <c r="CG103" s="332"/>
      <c r="CH103" s="332"/>
      <c r="CI103" s="332"/>
    </row>
    <row r="104" ht="13.5" customHeight="1">
      <c r="A104" s="353">
        <v>8054.0</v>
      </c>
      <c r="B104" s="354" t="s">
        <v>408</v>
      </c>
      <c r="C104" s="355">
        <v>8.0</v>
      </c>
      <c r="D104" s="354" t="s">
        <v>439</v>
      </c>
      <c r="E104" s="354" t="s">
        <v>40</v>
      </c>
      <c r="F104" s="355">
        <v>8.0</v>
      </c>
      <c r="G104" s="355" t="s">
        <v>981</v>
      </c>
      <c r="H104" s="355" t="s">
        <v>981</v>
      </c>
      <c r="I104" s="355">
        <v>77.0</v>
      </c>
      <c r="J104" s="355">
        <v>2025.0</v>
      </c>
      <c r="K104" s="356">
        <v>1.0</v>
      </c>
      <c r="L104" s="357" t="s">
        <v>62</v>
      </c>
      <c r="M104" s="382">
        <v>0.14</v>
      </c>
      <c r="N104" s="383">
        <f>ACTIVIDADES_V!K311</f>
        <v>403016980</v>
      </c>
      <c r="O104" s="387">
        <v>0.14</v>
      </c>
      <c r="P104" s="361">
        <v>0.0</v>
      </c>
      <c r="Q104" s="385">
        <v>4.45101E8</v>
      </c>
      <c r="R104" s="385">
        <v>1.3138E7</v>
      </c>
      <c r="S104" s="385">
        <f t="shared" ref="S104:S112" si="39">Q104</f>
        <v>445101000</v>
      </c>
      <c r="T104" s="372">
        <v>2.0</v>
      </c>
      <c r="U104" s="387">
        <f>ACTIVIDADES_V!R311</f>
        <v>0.14</v>
      </c>
      <c r="V104" s="385">
        <f t="shared" ref="V104:V107" si="40">Q104</f>
        <v>445101000</v>
      </c>
      <c r="W104" s="385">
        <f>ACTIVIDADES_V!T311</f>
        <v>60698000</v>
      </c>
      <c r="X104" s="385">
        <f t="shared" ref="X104:X107" si="41">S104</f>
        <v>445101000</v>
      </c>
      <c r="Y104" s="362">
        <f>ACTIVIDADES_V!V311</f>
        <v>0</v>
      </c>
      <c r="Z104" s="358">
        <v>0.0</v>
      </c>
      <c r="AA104" s="358">
        <v>0.0</v>
      </c>
      <c r="AB104" s="378">
        <f t="shared" ref="AB104:AB107" si="42">R104</f>
        <v>13138000</v>
      </c>
      <c r="AC104" s="359">
        <v>0.0</v>
      </c>
      <c r="AD104" s="372" t="s">
        <v>990</v>
      </c>
      <c r="AE104" s="372" t="s">
        <v>43</v>
      </c>
      <c r="AF104" s="372" t="s">
        <v>43</v>
      </c>
      <c r="AG104" s="372" t="s">
        <v>441</v>
      </c>
      <c r="AH104" s="373" t="s">
        <v>415</v>
      </c>
      <c r="AI104" s="367" t="s">
        <v>981</v>
      </c>
      <c r="AJ104" s="366" t="s">
        <v>43</v>
      </c>
      <c r="AK104" s="366" t="s">
        <v>43</v>
      </c>
      <c r="AL104" s="366" t="s">
        <v>43</v>
      </c>
      <c r="AM104" s="366" t="s">
        <v>983</v>
      </c>
      <c r="AN104" s="366" t="s">
        <v>43</v>
      </c>
      <c r="AO104" s="367"/>
      <c r="AP104" s="367"/>
      <c r="AQ104" s="367"/>
      <c r="AR104" s="367"/>
      <c r="AS104" s="367"/>
      <c r="AT104" s="367" t="s">
        <v>984</v>
      </c>
      <c r="AU104" s="367" t="s">
        <v>984</v>
      </c>
      <c r="AV104" s="367" t="s">
        <v>984</v>
      </c>
      <c r="AW104" s="367" t="s">
        <v>984</v>
      </c>
      <c r="AX104" s="367" t="s">
        <v>984</v>
      </c>
      <c r="AY104" s="367" t="s">
        <v>984</v>
      </c>
      <c r="AZ104" s="367" t="s">
        <v>984</v>
      </c>
      <c r="BA104" s="367" t="s">
        <v>984</v>
      </c>
      <c r="BB104" s="367" t="s">
        <v>984</v>
      </c>
      <c r="BC104" s="367" t="s">
        <v>984</v>
      </c>
      <c r="BD104" s="367" t="s">
        <v>984</v>
      </c>
      <c r="BE104" s="367" t="s">
        <v>984</v>
      </c>
      <c r="BF104" s="367" t="s">
        <v>984</v>
      </c>
      <c r="BG104" s="367" t="s">
        <v>984</v>
      </c>
      <c r="BH104" s="367" t="s">
        <v>984</v>
      </c>
      <c r="BI104" s="367" t="s">
        <v>984</v>
      </c>
      <c r="BJ104" s="367" t="s">
        <v>984</v>
      </c>
      <c r="BK104" s="367" t="s">
        <v>984</v>
      </c>
      <c r="BL104" s="367" t="s">
        <v>984</v>
      </c>
      <c r="BM104" s="367" t="s">
        <v>984</v>
      </c>
      <c r="BN104" s="368"/>
      <c r="BO104" s="332"/>
      <c r="BP104" s="332"/>
      <c r="BQ104" s="332"/>
      <c r="BR104" s="332"/>
      <c r="BS104" s="332"/>
      <c r="BT104" s="332"/>
      <c r="BU104" s="332"/>
      <c r="BV104" s="332"/>
      <c r="BW104" s="332"/>
      <c r="BX104" s="332"/>
      <c r="BY104" s="332"/>
      <c r="BZ104" s="332"/>
      <c r="CA104" s="332"/>
      <c r="CB104" s="332"/>
      <c r="CC104" s="332"/>
      <c r="CD104" s="332"/>
      <c r="CE104" s="332"/>
      <c r="CF104" s="332"/>
      <c r="CG104" s="332"/>
      <c r="CH104" s="332"/>
      <c r="CI104" s="332"/>
    </row>
    <row r="105" ht="13.5" customHeight="1">
      <c r="A105" s="353">
        <v>8054.0</v>
      </c>
      <c r="B105" s="354" t="s">
        <v>408</v>
      </c>
      <c r="C105" s="355">
        <v>8.0</v>
      </c>
      <c r="D105" s="354" t="s">
        <v>439</v>
      </c>
      <c r="E105" s="354" t="s">
        <v>40</v>
      </c>
      <c r="F105" s="355">
        <v>8.0</v>
      </c>
      <c r="G105" s="355" t="s">
        <v>981</v>
      </c>
      <c r="H105" s="355" t="s">
        <v>981</v>
      </c>
      <c r="I105" s="355">
        <v>77.0</v>
      </c>
      <c r="J105" s="355">
        <v>2025.0</v>
      </c>
      <c r="K105" s="356">
        <v>2.0</v>
      </c>
      <c r="L105" s="357" t="s">
        <v>65</v>
      </c>
      <c r="M105" s="382">
        <f>ACTIVIDADES_V!J312</f>
        <v>0.14</v>
      </c>
      <c r="N105" s="383">
        <f>ACTIVIDADES_V!K312</f>
        <v>9088000</v>
      </c>
      <c r="O105" s="387">
        <v>0.14</v>
      </c>
      <c r="P105" s="371"/>
      <c r="Q105" s="385">
        <v>4.45101E8</v>
      </c>
      <c r="R105" s="385">
        <v>1.3138E7</v>
      </c>
      <c r="S105" s="385">
        <f t="shared" si="39"/>
        <v>445101000</v>
      </c>
      <c r="T105" s="372">
        <v>2.0</v>
      </c>
      <c r="U105" s="387">
        <f>ACTIVIDADES_V!R312+U104</f>
        <v>0.28</v>
      </c>
      <c r="V105" s="385">
        <f t="shared" si="40"/>
        <v>445101000</v>
      </c>
      <c r="W105" s="385">
        <f>ACTIVIDADES_V!T312+W104</f>
        <v>382971600</v>
      </c>
      <c r="X105" s="385">
        <f t="shared" si="41"/>
        <v>445101000</v>
      </c>
      <c r="Y105" s="362">
        <f>ACTIVIDADES_V!V312</f>
        <v>551800</v>
      </c>
      <c r="Z105" s="358">
        <v>0.0</v>
      </c>
      <c r="AA105" s="358">
        <v>0.0</v>
      </c>
      <c r="AB105" s="378">
        <f t="shared" si="42"/>
        <v>13138000</v>
      </c>
      <c r="AC105" s="378">
        <f>ACTIVIDADES_V!Z312</f>
        <v>13138000</v>
      </c>
      <c r="AD105" s="372" t="str">
        <f>ACTIVIDADES_V!AH312</f>
        <v>La actividad presenta un avance 0,28 que corresponde al 14% acumulado en la vigencia, las acciones más representativas de cooperación internacional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con:
AVANTIA; BID Economía Circular; IBOCA con Vital Strategies; ONU Hábitat; ICLEI;C40</v>
      </c>
      <c r="AE105" s="372" t="str">
        <f>ACTIVIDADES_V!AI312</f>
        <v>N/A</v>
      </c>
      <c r="AF105" s="372" t="str">
        <f>ACTIVIDADES_V!AJ312</f>
        <v>N/A</v>
      </c>
      <c r="AG105" s="372" t="str">
        <f>ACTIVIDADES_V!AK312</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5" s="373" t="str">
        <f>ACTIVIDADES_V!AL312</f>
        <v>https://drive.google.com/drive/folders/1SHGew8gzI45HAxogrs9aGgpajOC8Dgfj</v>
      </c>
      <c r="AI105" s="366" t="s">
        <v>981</v>
      </c>
      <c r="AJ105" s="366" t="s">
        <v>43</v>
      </c>
      <c r="AK105" s="366" t="s">
        <v>43</v>
      </c>
      <c r="AL105" s="366" t="s">
        <v>43</v>
      </c>
      <c r="AM105" s="366" t="s">
        <v>983</v>
      </c>
      <c r="AN105" s="366" t="s">
        <v>43</v>
      </c>
      <c r="AO105" s="367"/>
      <c r="AP105" s="367"/>
      <c r="AQ105" s="367"/>
      <c r="AR105" s="367"/>
      <c r="AS105" s="367"/>
      <c r="AT105" s="367" t="s">
        <v>984</v>
      </c>
      <c r="AU105" s="367" t="s">
        <v>984</v>
      </c>
      <c r="AV105" s="367" t="s">
        <v>984</v>
      </c>
      <c r="AW105" s="367" t="s">
        <v>984</v>
      </c>
      <c r="AX105" s="367" t="s">
        <v>984</v>
      </c>
      <c r="AY105" s="367" t="s">
        <v>984</v>
      </c>
      <c r="AZ105" s="367" t="s">
        <v>984</v>
      </c>
      <c r="BA105" s="367" t="s">
        <v>984</v>
      </c>
      <c r="BB105" s="367" t="s">
        <v>984</v>
      </c>
      <c r="BC105" s="367" t="s">
        <v>984</v>
      </c>
      <c r="BD105" s="367" t="s">
        <v>984</v>
      </c>
      <c r="BE105" s="367" t="s">
        <v>984</v>
      </c>
      <c r="BF105" s="367" t="s">
        <v>984</v>
      </c>
      <c r="BG105" s="367" t="s">
        <v>984</v>
      </c>
      <c r="BH105" s="367" t="s">
        <v>984</v>
      </c>
      <c r="BI105" s="367" t="s">
        <v>984</v>
      </c>
      <c r="BJ105" s="367" t="s">
        <v>984</v>
      </c>
      <c r="BK105" s="367" t="s">
        <v>984</v>
      </c>
      <c r="BL105" s="367" t="s">
        <v>984</v>
      </c>
      <c r="BM105" s="367" t="s">
        <v>984</v>
      </c>
      <c r="BN105" s="368"/>
      <c r="BO105" s="332"/>
      <c r="BP105" s="332"/>
      <c r="BQ105" s="332"/>
      <c r="BR105" s="332"/>
      <c r="BS105" s="332"/>
      <c r="BT105" s="332"/>
      <c r="BU105" s="332"/>
      <c r="BV105" s="332"/>
      <c r="BW105" s="332"/>
      <c r="BX105" s="332"/>
      <c r="BY105" s="332"/>
      <c r="BZ105" s="332"/>
      <c r="CA105" s="332"/>
      <c r="CB105" s="332"/>
      <c r="CC105" s="332"/>
      <c r="CD105" s="332"/>
      <c r="CE105" s="332"/>
      <c r="CF105" s="332"/>
      <c r="CG105" s="332"/>
      <c r="CH105" s="332"/>
      <c r="CI105" s="332"/>
    </row>
    <row r="106" ht="13.5" customHeight="1">
      <c r="A106" s="353">
        <v>8054.0</v>
      </c>
      <c r="B106" s="354" t="s">
        <v>408</v>
      </c>
      <c r="C106" s="355">
        <v>8.0</v>
      </c>
      <c r="D106" s="354" t="s">
        <v>439</v>
      </c>
      <c r="E106" s="354" t="s">
        <v>40</v>
      </c>
      <c r="F106" s="355">
        <v>8.0</v>
      </c>
      <c r="G106" s="355" t="s">
        <v>981</v>
      </c>
      <c r="H106" s="355" t="s">
        <v>981</v>
      </c>
      <c r="I106" s="355">
        <v>77.0</v>
      </c>
      <c r="J106" s="355">
        <v>2025.0</v>
      </c>
      <c r="K106" s="356">
        <v>3.0</v>
      </c>
      <c r="L106" s="357" t="s">
        <v>68</v>
      </c>
      <c r="M106" s="382">
        <f>ACTIVIDADES_V!J313</f>
        <v>0.14</v>
      </c>
      <c r="N106" s="383">
        <f>ACTIVIDADES_V!K313</f>
        <v>0</v>
      </c>
      <c r="O106" s="387">
        <v>0.14</v>
      </c>
      <c r="P106" s="371"/>
      <c r="Q106" s="385">
        <v>4.61101E8</v>
      </c>
      <c r="R106" s="385">
        <v>1.3138E7</v>
      </c>
      <c r="S106" s="385">
        <f t="shared" si="39"/>
        <v>461101000</v>
      </c>
      <c r="T106" s="372">
        <v>2.0</v>
      </c>
      <c r="U106" s="387">
        <f>ACTIVIDADES_V!R313+U105</f>
        <v>0.42</v>
      </c>
      <c r="V106" s="385">
        <f t="shared" si="40"/>
        <v>461101000</v>
      </c>
      <c r="W106" s="385">
        <f t="shared" ref="W106:W107" si="43">W105</f>
        <v>382971600</v>
      </c>
      <c r="X106" s="385">
        <f t="shared" si="41"/>
        <v>461101000</v>
      </c>
      <c r="Y106" s="362">
        <f>ACTIVIDADES_V!V313+Y105</f>
        <v>21623400</v>
      </c>
      <c r="Z106" s="358">
        <v>0.0</v>
      </c>
      <c r="AA106" s="358">
        <v>0.0</v>
      </c>
      <c r="AB106" s="378">
        <f t="shared" si="42"/>
        <v>13138000</v>
      </c>
      <c r="AC106" s="378">
        <f t="shared" ref="AC106:AC107" si="44">AC105</f>
        <v>13138000</v>
      </c>
      <c r="AD106" s="372" t="str">
        <f>ACTIVIDADES_V!AH313</f>
        <v>En el mes de marzo se avanzó en 0,14, alcanzando un acumulado de 0,42  en la elaboración de 2 informes programados para la vigencia. Las acciones más representativas de cooperación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AVANTIA; BID Economía Circular; IBOCA con Vital Strategies; ONU Hábitat; ICLEI;C40</v>
      </c>
      <c r="AE106" s="372" t="str">
        <f>ACTIVIDADES_V!AI313</f>
        <v>N/A</v>
      </c>
      <c r="AF106" s="372" t="str">
        <f>ACTIVIDADES_V!AJ313</f>
        <v>N/A</v>
      </c>
      <c r="AG106" s="372" t="str">
        <f>ACTIVIDADES_V!AK313</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6" s="373" t="str">
        <f>ACTIVIDADES_V!AL313</f>
        <v>https://drive.google.com/drive/folders/1SHGew8gzI45HAxogrs9aGgpajOC8Dgfj</v>
      </c>
      <c r="AI106" s="366" t="s">
        <v>981</v>
      </c>
      <c r="AJ106" s="366" t="s">
        <v>43</v>
      </c>
      <c r="AK106" s="366" t="s">
        <v>43</v>
      </c>
      <c r="AL106" s="366" t="s">
        <v>43</v>
      </c>
      <c r="AM106" s="366" t="s">
        <v>983</v>
      </c>
      <c r="AN106" s="366" t="s">
        <v>43</v>
      </c>
      <c r="AO106" s="367"/>
      <c r="AP106" s="367"/>
      <c r="AQ106" s="367"/>
      <c r="AR106" s="367"/>
      <c r="AS106" s="367"/>
      <c r="AT106" s="367" t="s">
        <v>984</v>
      </c>
      <c r="AU106" s="367" t="s">
        <v>984</v>
      </c>
      <c r="AV106" s="367" t="s">
        <v>984</v>
      </c>
      <c r="AW106" s="367" t="s">
        <v>984</v>
      </c>
      <c r="AX106" s="367" t="s">
        <v>984</v>
      </c>
      <c r="AY106" s="367" t="s">
        <v>984</v>
      </c>
      <c r="AZ106" s="367" t="s">
        <v>984</v>
      </c>
      <c r="BA106" s="367" t="s">
        <v>984</v>
      </c>
      <c r="BB106" s="367" t="s">
        <v>984</v>
      </c>
      <c r="BC106" s="367" t="s">
        <v>984</v>
      </c>
      <c r="BD106" s="367" t="s">
        <v>984</v>
      </c>
      <c r="BE106" s="367" t="s">
        <v>984</v>
      </c>
      <c r="BF106" s="367" t="s">
        <v>984</v>
      </c>
      <c r="BG106" s="367" t="s">
        <v>984</v>
      </c>
      <c r="BH106" s="367" t="s">
        <v>984</v>
      </c>
      <c r="BI106" s="367" t="s">
        <v>984</v>
      </c>
      <c r="BJ106" s="367" t="s">
        <v>984</v>
      </c>
      <c r="BK106" s="367" t="s">
        <v>984</v>
      </c>
      <c r="BL106" s="367" t="s">
        <v>984</v>
      </c>
      <c r="BM106" s="367" t="s">
        <v>984</v>
      </c>
      <c r="BN106" s="368"/>
      <c r="BO106" s="332"/>
      <c r="BP106" s="332"/>
      <c r="BQ106" s="332"/>
      <c r="BR106" s="332"/>
      <c r="BS106" s="332"/>
      <c r="BT106" s="332"/>
      <c r="BU106" s="332"/>
      <c r="BV106" s="332"/>
      <c r="BW106" s="332"/>
      <c r="BX106" s="332"/>
      <c r="BY106" s="332"/>
      <c r="BZ106" s="332"/>
      <c r="CA106" s="332"/>
      <c r="CB106" s="332"/>
      <c r="CC106" s="332"/>
      <c r="CD106" s="332"/>
      <c r="CE106" s="332"/>
      <c r="CF106" s="332"/>
      <c r="CG106" s="332"/>
      <c r="CH106" s="332"/>
      <c r="CI106" s="332"/>
    </row>
    <row r="107" ht="13.5" customHeight="1">
      <c r="A107" s="353">
        <v>8054.0</v>
      </c>
      <c r="B107" s="354" t="s">
        <v>408</v>
      </c>
      <c r="C107" s="355">
        <v>8.0</v>
      </c>
      <c r="D107" s="354" t="s">
        <v>439</v>
      </c>
      <c r="E107" s="354" t="s">
        <v>40</v>
      </c>
      <c r="F107" s="355">
        <v>8.0</v>
      </c>
      <c r="G107" s="355" t="s">
        <v>981</v>
      </c>
      <c r="H107" s="355" t="s">
        <v>981</v>
      </c>
      <c r="I107" s="355">
        <v>77.0</v>
      </c>
      <c r="J107" s="355">
        <v>2025.0</v>
      </c>
      <c r="K107" s="356">
        <v>4.0</v>
      </c>
      <c r="L107" s="357" t="s">
        <v>71</v>
      </c>
      <c r="M107" s="382">
        <f>ACTIVIDADES_V!J314</f>
        <v>0.14</v>
      </c>
      <c r="N107" s="383">
        <f>ACTIVIDADES_V!K314</f>
        <v>0</v>
      </c>
      <c r="O107" s="387">
        <v>0.14</v>
      </c>
      <c r="P107" s="371"/>
      <c r="Q107" s="385">
        <v>4.61101E8</v>
      </c>
      <c r="R107" s="385">
        <v>1.3138E7</v>
      </c>
      <c r="S107" s="385">
        <f t="shared" si="39"/>
        <v>461101000</v>
      </c>
      <c r="T107" s="372">
        <v>2.0</v>
      </c>
      <c r="U107" s="387">
        <f>U106+0.14</f>
        <v>0.56</v>
      </c>
      <c r="V107" s="385">
        <f t="shared" si="40"/>
        <v>461101000</v>
      </c>
      <c r="W107" s="385">
        <f t="shared" si="43"/>
        <v>382971600</v>
      </c>
      <c r="X107" s="385">
        <f t="shared" si="41"/>
        <v>461101000</v>
      </c>
      <c r="Y107" s="362">
        <v>5.78134E7</v>
      </c>
      <c r="Z107" s="358">
        <v>0.0</v>
      </c>
      <c r="AA107" s="358">
        <v>0.0</v>
      </c>
      <c r="AB107" s="378">
        <f t="shared" si="42"/>
        <v>13138000</v>
      </c>
      <c r="AC107" s="378">
        <f t="shared" si="44"/>
        <v>13138000</v>
      </c>
      <c r="AD107" s="372" t="str">
        <f>ACTIVIDADES_V!AH314</f>
        <v>En el mes de abril avanzó en 0,14, alcanzando un acumulado de 0,56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Gestión y participación de convocatorias con:
Instituto Humboldt; C40 - Breathe Cities-; Stuttgart – NAKOPA-; Embajada de Argentina ;CAF-BIodiverciudades; ICLEI;
Seguimiento de acuerdos y convenios:
AVANTIA; BID Economía Circular; IBOCA con Vital Strategies; ONU Hábitat; ICLEI;C40; Proyecto ZUMA; FONCARGA.
</v>
      </c>
      <c r="AE107" s="372" t="str">
        <f>ACTIVIDADES_V!AI314</f>
        <v>N/A</v>
      </c>
      <c r="AF107" s="372" t="str">
        <f>ACTIVIDADES_V!AJ314</f>
        <v>N/A</v>
      </c>
      <c r="AG107" s="372" t="str">
        <f>ACTIVIDADES_V!AK314</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7" s="373" t="str">
        <f>ACTIVIDADES_V!AL314</f>
        <v>https://drive.google.com/drive/folders/1SHGew8gzI45HAxogrs9aGgpajOC8Dgfj</v>
      </c>
      <c r="AI107" s="366" t="s">
        <v>981</v>
      </c>
      <c r="AJ107" s="366" t="s">
        <v>43</v>
      </c>
      <c r="AK107" s="366" t="s">
        <v>43</v>
      </c>
      <c r="AL107" s="366" t="s">
        <v>43</v>
      </c>
      <c r="AM107" s="366" t="s">
        <v>983</v>
      </c>
      <c r="AN107" s="366" t="s">
        <v>43</v>
      </c>
      <c r="AO107" s="367"/>
      <c r="AP107" s="367"/>
      <c r="AQ107" s="367"/>
      <c r="AR107" s="367"/>
      <c r="AS107" s="367"/>
      <c r="AT107" s="367" t="s">
        <v>984</v>
      </c>
      <c r="AU107" s="367" t="s">
        <v>984</v>
      </c>
      <c r="AV107" s="367" t="s">
        <v>984</v>
      </c>
      <c r="AW107" s="367" t="s">
        <v>984</v>
      </c>
      <c r="AX107" s="367" t="s">
        <v>984</v>
      </c>
      <c r="AY107" s="367" t="s">
        <v>984</v>
      </c>
      <c r="AZ107" s="367" t="s">
        <v>984</v>
      </c>
      <c r="BA107" s="367" t="s">
        <v>984</v>
      </c>
      <c r="BB107" s="367" t="s">
        <v>984</v>
      </c>
      <c r="BC107" s="367" t="s">
        <v>984</v>
      </c>
      <c r="BD107" s="367" t="s">
        <v>984</v>
      </c>
      <c r="BE107" s="367" t="s">
        <v>984</v>
      </c>
      <c r="BF107" s="367" t="s">
        <v>984</v>
      </c>
      <c r="BG107" s="367" t="s">
        <v>984</v>
      </c>
      <c r="BH107" s="367" t="s">
        <v>984</v>
      </c>
      <c r="BI107" s="367" t="s">
        <v>984</v>
      </c>
      <c r="BJ107" s="367" t="s">
        <v>984</v>
      </c>
      <c r="BK107" s="367" t="s">
        <v>984</v>
      </c>
      <c r="BL107" s="367" t="s">
        <v>984</v>
      </c>
      <c r="BM107" s="367" t="s">
        <v>984</v>
      </c>
      <c r="BN107" s="368"/>
      <c r="BO107" s="332"/>
      <c r="BP107" s="332"/>
      <c r="BQ107" s="332"/>
      <c r="BR107" s="332"/>
      <c r="BS107" s="332"/>
      <c r="BT107" s="332"/>
      <c r="BU107" s="332"/>
      <c r="BV107" s="332"/>
      <c r="BW107" s="332"/>
      <c r="BX107" s="332"/>
      <c r="BY107" s="332"/>
      <c r="BZ107" s="332"/>
      <c r="CA107" s="332"/>
      <c r="CB107" s="332"/>
      <c r="CC107" s="332"/>
      <c r="CD107" s="332"/>
      <c r="CE107" s="332"/>
      <c r="CF107" s="332"/>
      <c r="CG107" s="332"/>
      <c r="CH107" s="332"/>
      <c r="CI107" s="332"/>
    </row>
    <row r="108" ht="13.5" customHeight="1">
      <c r="A108" s="353">
        <v>8054.0</v>
      </c>
      <c r="B108" s="354" t="s">
        <v>408</v>
      </c>
      <c r="C108" s="355">
        <v>8.0</v>
      </c>
      <c r="D108" s="354" t="s">
        <v>439</v>
      </c>
      <c r="E108" s="354" t="s">
        <v>40</v>
      </c>
      <c r="F108" s="355">
        <v>8.0</v>
      </c>
      <c r="G108" s="355" t="s">
        <v>981</v>
      </c>
      <c r="H108" s="355" t="s">
        <v>981</v>
      </c>
      <c r="I108" s="355">
        <v>77.0</v>
      </c>
      <c r="J108" s="355">
        <v>2025.0</v>
      </c>
      <c r="K108" s="356">
        <v>5.0</v>
      </c>
      <c r="L108" s="357" t="s">
        <v>74</v>
      </c>
      <c r="M108" s="382">
        <f>ACTIVIDADES_V!J315</f>
        <v>0.14</v>
      </c>
      <c r="N108" s="383">
        <f>ACTIVIDADES_V!K315</f>
        <v>47102238</v>
      </c>
      <c r="O108" s="387">
        <v>0.14</v>
      </c>
      <c r="P108" s="371"/>
      <c r="Q108" s="385">
        <v>4.61101E8</v>
      </c>
      <c r="R108" s="378">
        <v>1.3138E7</v>
      </c>
      <c r="S108" s="385">
        <f t="shared" si="39"/>
        <v>461101000</v>
      </c>
      <c r="T108" s="372">
        <v>2.0</v>
      </c>
      <c r="U108" s="382">
        <v>0.7</v>
      </c>
      <c r="V108" s="385">
        <v>4.61101E8</v>
      </c>
      <c r="W108" s="385">
        <v>4.35806618E8</v>
      </c>
      <c r="X108" s="385">
        <f t="shared" ref="X108:X112" si="45">V108</f>
        <v>461101000</v>
      </c>
      <c r="Y108" s="362">
        <v>9.40034E7</v>
      </c>
      <c r="Z108" s="358">
        <v>0.0</v>
      </c>
      <c r="AA108" s="358">
        <v>0.0</v>
      </c>
      <c r="AB108" s="378">
        <v>1.3138E7</v>
      </c>
      <c r="AC108" s="378">
        <v>1.3138E7</v>
      </c>
      <c r="AD108" s="372" t="str">
        <f>ACTIVIDADES_V!AH315</f>
        <v>En el mes de mayo avanzó en 0,14, alcanzando un acumulado de 0,70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Foro Casa de América Latina -París-Francia; 
Gestión y participación de convocatorias con:
Instituto Humboldt; C40 - Breathe Cities-; Stuttgart – NAKOPA-; Embajada de Argentina ;CAF-BIodiverciudades; ICLEI; Fondo Francés para el Medio Ambiente Mundial-FFEM; Stockholm Environment Institute-SEI;
Seguimiento de acuerdos y convenios:
AVANTIA; BID Economía Circular; IBOCA con Vital Strategies; ONU Hábitat; ICLEI;C40; Proyecto ZUMA; FONCARGA.</v>
      </c>
      <c r="AE108" s="372" t="str">
        <f>ACTIVIDADES_V!AI315</f>
        <v>N/A</v>
      </c>
      <c r="AF108" s="372" t="str">
        <f>ACTIVIDADES_V!AJ315</f>
        <v>N/A</v>
      </c>
      <c r="AG108" s="372" t="str">
        <f>ACTIVIDADES_V!AK315</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8" s="373" t="str">
        <f>ACTIVIDADES_V!AL315</f>
        <v>https://drive.google.com/drive/folders/1SHGew8gzI45HAxogrs9aGgpajOC8Dgfj</v>
      </c>
      <c r="AI108" s="366" t="s">
        <v>981</v>
      </c>
      <c r="AJ108" s="366" t="s">
        <v>43</v>
      </c>
      <c r="AK108" s="366" t="s">
        <v>43</v>
      </c>
      <c r="AL108" s="366" t="s">
        <v>43</v>
      </c>
      <c r="AM108" s="366" t="s">
        <v>983</v>
      </c>
      <c r="AN108" s="366" t="s">
        <v>43</v>
      </c>
      <c r="AO108" s="367"/>
      <c r="AP108" s="367"/>
      <c r="AQ108" s="367"/>
      <c r="AR108" s="367"/>
      <c r="AS108" s="367"/>
      <c r="AT108" s="367" t="s">
        <v>984</v>
      </c>
      <c r="AU108" s="367" t="s">
        <v>984</v>
      </c>
      <c r="AV108" s="367" t="s">
        <v>984</v>
      </c>
      <c r="AW108" s="367" t="s">
        <v>984</v>
      </c>
      <c r="AX108" s="367" t="s">
        <v>984</v>
      </c>
      <c r="AY108" s="367" t="s">
        <v>984</v>
      </c>
      <c r="AZ108" s="367" t="s">
        <v>984</v>
      </c>
      <c r="BA108" s="367" t="s">
        <v>984</v>
      </c>
      <c r="BB108" s="367" t="s">
        <v>984</v>
      </c>
      <c r="BC108" s="367" t="s">
        <v>984</v>
      </c>
      <c r="BD108" s="367" t="s">
        <v>984</v>
      </c>
      <c r="BE108" s="367" t="s">
        <v>984</v>
      </c>
      <c r="BF108" s="367" t="s">
        <v>984</v>
      </c>
      <c r="BG108" s="367" t="s">
        <v>984</v>
      </c>
      <c r="BH108" s="367" t="s">
        <v>984</v>
      </c>
      <c r="BI108" s="367" t="s">
        <v>984</v>
      </c>
      <c r="BJ108" s="367" t="s">
        <v>984</v>
      </c>
      <c r="BK108" s="367" t="s">
        <v>984</v>
      </c>
      <c r="BL108" s="367" t="s">
        <v>984</v>
      </c>
      <c r="BM108" s="367" t="s">
        <v>984</v>
      </c>
      <c r="BN108" s="368"/>
      <c r="BO108" s="332"/>
      <c r="BP108" s="332"/>
      <c r="BQ108" s="332"/>
      <c r="BR108" s="332"/>
      <c r="BS108" s="332"/>
      <c r="BT108" s="332"/>
      <c r="BU108" s="332"/>
      <c r="BV108" s="332"/>
      <c r="BW108" s="332"/>
      <c r="BX108" s="332"/>
      <c r="BY108" s="332"/>
      <c r="BZ108" s="332"/>
      <c r="CA108" s="332"/>
      <c r="CB108" s="332"/>
      <c r="CC108" s="332"/>
      <c r="CD108" s="332"/>
      <c r="CE108" s="332"/>
      <c r="CF108" s="332"/>
      <c r="CG108" s="332"/>
      <c r="CH108" s="332"/>
      <c r="CI108" s="332"/>
    </row>
    <row r="109" ht="13.5" customHeight="1">
      <c r="A109" s="353">
        <v>8054.0</v>
      </c>
      <c r="B109" s="354" t="s">
        <v>408</v>
      </c>
      <c r="C109" s="355">
        <v>8.0</v>
      </c>
      <c r="D109" s="354" t="s">
        <v>439</v>
      </c>
      <c r="E109" s="354" t="s">
        <v>40</v>
      </c>
      <c r="F109" s="355">
        <v>8.0</v>
      </c>
      <c r="G109" s="355" t="s">
        <v>981</v>
      </c>
      <c r="H109" s="355" t="s">
        <v>981</v>
      </c>
      <c r="I109" s="355">
        <v>77.0</v>
      </c>
      <c r="J109" s="355">
        <v>2025.0</v>
      </c>
      <c r="K109" s="356">
        <v>6.0</v>
      </c>
      <c r="L109" s="357" t="s">
        <v>77</v>
      </c>
      <c r="M109" s="382">
        <f>ACTIVIDADES_V!J316</f>
        <v>0.3</v>
      </c>
      <c r="N109" s="383">
        <f>ACTIVIDADES_V!K316</f>
        <v>0</v>
      </c>
      <c r="O109" s="387">
        <v>0.3</v>
      </c>
      <c r="P109" s="371"/>
      <c r="Q109" s="385">
        <v>4.61101E8</v>
      </c>
      <c r="R109" s="378">
        <v>1.3138E7</v>
      </c>
      <c r="S109" s="385">
        <f t="shared" si="39"/>
        <v>461101000</v>
      </c>
      <c r="T109" s="372">
        <v>2.0</v>
      </c>
      <c r="U109" s="387">
        <v>1.0</v>
      </c>
      <c r="V109" s="385">
        <v>4.61101E8</v>
      </c>
      <c r="W109" s="385">
        <v>4.35806618E8</v>
      </c>
      <c r="X109" s="385">
        <f t="shared" si="45"/>
        <v>461101000</v>
      </c>
      <c r="Y109" s="385">
        <v>1.77291018E8</v>
      </c>
      <c r="Z109" s="358">
        <v>0.0</v>
      </c>
      <c r="AA109" s="358">
        <v>0.0</v>
      </c>
      <c r="AB109" s="378">
        <v>1.3138E7</v>
      </c>
      <c r="AC109" s="378">
        <v>1.3138E7</v>
      </c>
      <c r="AD109" s="372" t="str">
        <f>ACTIVIDADES_V!AH316</f>
        <v>En el mes de junio avanzó en 0,30, alcanzando un acumulado de un informe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Gestión y participación de convocatorias con:
Instituto Humboldt-CAF-BIodiverciudades; C40 - Breathe Cities-; Stuttgart – NAKOPA-; Embajada de Argentina; ICLEI; Fondo Francés para el Medio Ambiente Mundial-FFEM; Stockholm Environment Institute-SEI; World Resources Institute (WRI)
Seguimiento de acuerdos y convenios:
AVANTIA; BID Economía Circular; IBOCA con Vital Strategies; ONU Hábitat; ICLEI;C40; Proyecto ZUMA; FONCARGA; El Pacto de Berlín por la Naturaleza Urbana.</v>
      </c>
      <c r="AE109" s="372" t="str">
        <f>ACTIVIDADES_V!AI316</f>
        <v>N/A</v>
      </c>
      <c r="AF109" s="372" t="str">
        <f>ACTIVIDADES_V!AJ316</f>
        <v>N/A</v>
      </c>
      <c r="AG109" s="372" t="str">
        <f>ACTIVIDADES_V!AK316</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09" s="373" t="str">
        <f>ACTIVIDADES_V!AL316</f>
        <v>https://drive.google.com/drive/folders/1SHGew8gzI45HAxogrs9aGgpajOC8Dgfj</v>
      </c>
      <c r="AI109" s="366" t="s">
        <v>981</v>
      </c>
      <c r="AJ109" s="366" t="s">
        <v>43</v>
      </c>
      <c r="AK109" s="366" t="s">
        <v>43</v>
      </c>
      <c r="AL109" s="366" t="s">
        <v>43</v>
      </c>
      <c r="AM109" s="366" t="s">
        <v>983</v>
      </c>
      <c r="AN109" s="366" t="s">
        <v>43</v>
      </c>
      <c r="AO109" s="367"/>
      <c r="AP109" s="367"/>
      <c r="AQ109" s="367"/>
      <c r="AR109" s="367"/>
      <c r="AS109" s="367"/>
      <c r="AT109" s="367" t="s">
        <v>984</v>
      </c>
      <c r="AU109" s="367" t="s">
        <v>984</v>
      </c>
      <c r="AV109" s="367" t="s">
        <v>984</v>
      </c>
      <c r="AW109" s="367" t="s">
        <v>984</v>
      </c>
      <c r="AX109" s="367" t="s">
        <v>984</v>
      </c>
      <c r="AY109" s="367" t="s">
        <v>984</v>
      </c>
      <c r="AZ109" s="367" t="s">
        <v>984</v>
      </c>
      <c r="BA109" s="367" t="s">
        <v>984</v>
      </c>
      <c r="BB109" s="367" t="s">
        <v>984</v>
      </c>
      <c r="BC109" s="367" t="s">
        <v>984</v>
      </c>
      <c r="BD109" s="367" t="s">
        <v>984</v>
      </c>
      <c r="BE109" s="367" t="s">
        <v>984</v>
      </c>
      <c r="BF109" s="367" t="s">
        <v>984</v>
      </c>
      <c r="BG109" s="367" t="s">
        <v>984</v>
      </c>
      <c r="BH109" s="367" t="s">
        <v>984</v>
      </c>
      <c r="BI109" s="367" t="s">
        <v>984</v>
      </c>
      <c r="BJ109" s="367" t="s">
        <v>984</v>
      </c>
      <c r="BK109" s="367" t="s">
        <v>984</v>
      </c>
      <c r="BL109" s="367" t="s">
        <v>984</v>
      </c>
      <c r="BM109" s="367" t="s">
        <v>984</v>
      </c>
      <c r="BN109" s="368"/>
      <c r="BO109" s="332"/>
      <c r="BP109" s="332"/>
      <c r="BQ109" s="332"/>
      <c r="BR109" s="332"/>
      <c r="BS109" s="332"/>
      <c r="BT109" s="332"/>
      <c r="BU109" s="332"/>
      <c r="BV109" s="332"/>
      <c r="BW109" s="332"/>
      <c r="BX109" s="332"/>
      <c r="BY109" s="332"/>
      <c r="BZ109" s="332"/>
      <c r="CA109" s="332"/>
      <c r="CB109" s="332"/>
      <c r="CC109" s="332"/>
      <c r="CD109" s="332"/>
      <c r="CE109" s="332"/>
      <c r="CF109" s="332"/>
      <c r="CG109" s="332"/>
      <c r="CH109" s="332"/>
      <c r="CI109" s="332"/>
    </row>
    <row r="110" ht="13.5" customHeight="1">
      <c r="A110" s="353">
        <v>8054.0</v>
      </c>
      <c r="B110" s="354" t="s">
        <v>408</v>
      </c>
      <c r="C110" s="355">
        <v>8.0</v>
      </c>
      <c r="D110" s="354" t="s">
        <v>439</v>
      </c>
      <c r="E110" s="354" t="s">
        <v>40</v>
      </c>
      <c r="F110" s="355">
        <v>8.0</v>
      </c>
      <c r="G110" s="355" t="s">
        <v>981</v>
      </c>
      <c r="H110" s="355" t="s">
        <v>981</v>
      </c>
      <c r="I110" s="355">
        <v>77.0</v>
      </c>
      <c r="J110" s="355">
        <v>2025.0</v>
      </c>
      <c r="K110" s="356">
        <v>7.0</v>
      </c>
      <c r="L110" s="357" t="s">
        <v>41</v>
      </c>
      <c r="M110" s="382">
        <f>ACTIVIDADES_V!J317</f>
        <v>0.14</v>
      </c>
      <c r="N110" s="383">
        <f>ACTIVIDADES_V!K317</f>
        <v>0</v>
      </c>
      <c r="O110" s="387">
        <v>0.14</v>
      </c>
      <c r="P110" s="371"/>
      <c r="Q110" s="385">
        <v>4.61101E8</v>
      </c>
      <c r="R110" s="378">
        <v>1.3138E7</v>
      </c>
      <c r="S110" s="385">
        <f t="shared" si="39"/>
        <v>461101000</v>
      </c>
      <c r="T110" s="372">
        <v>2.0</v>
      </c>
      <c r="U110" s="372">
        <v>1.14</v>
      </c>
      <c r="V110" s="362">
        <v>4.61101E8</v>
      </c>
      <c r="W110" s="362">
        <v>4.35806618E8</v>
      </c>
      <c r="X110" s="385">
        <f t="shared" si="45"/>
        <v>461101000</v>
      </c>
      <c r="Y110" s="362">
        <v>2.13481018E8</v>
      </c>
      <c r="Z110" s="358">
        <v>0.0</v>
      </c>
      <c r="AA110" s="358">
        <v>0.0</v>
      </c>
      <c r="AB110" s="385">
        <v>1.3138E7</v>
      </c>
      <c r="AC110" s="385">
        <v>1.3138E7</v>
      </c>
      <c r="AD110" s="372" t="str">
        <f>ACTIVIDADES_V!AH317</f>
        <v>En el mes de julio avanzó en 57%, alcanzando un acumulado de 1,14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AE110" s="372" t="str">
        <f>ACTIVIDADES_V!AI317</f>
        <v>N/A</v>
      </c>
      <c r="AF110" s="372" t="str">
        <f>ACTIVIDADES_V!AJ317</f>
        <v>N/A</v>
      </c>
      <c r="AG110" s="372" t="str">
        <f>ACTIVIDADES_V!AK317</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0" s="373" t="str">
        <f>ACTIVIDADES_V!AL317</f>
        <v>https://drive.google.com/drive/folders/1SHGew8gzI45HAxogrs9aGgpajOC8Dgfj</v>
      </c>
      <c r="AI110" s="366" t="s">
        <v>981</v>
      </c>
      <c r="AJ110" s="366" t="s">
        <v>43</v>
      </c>
      <c r="AK110" s="366" t="s">
        <v>43</v>
      </c>
      <c r="AL110" s="366" t="s">
        <v>43</v>
      </c>
      <c r="AM110" s="366" t="s">
        <v>983</v>
      </c>
      <c r="AN110" s="366" t="s">
        <v>43</v>
      </c>
      <c r="AO110" s="367"/>
      <c r="AP110" s="367"/>
      <c r="AQ110" s="367"/>
      <c r="AR110" s="367"/>
      <c r="AS110" s="367"/>
      <c r="AT110" s="367" t="s">
        <v>984</v>
      </c>
      <c r="AU110" s="367" t="s">
        <v>984</v>
      </c>
      <c r="AV110" s="367" t="s">
        <v>984</v>
      </c>
      <c r="AW110" s="367" t="s">
        <v>984</v>
      </c>
      <c r="AX110" s="367" t="s">
        <v>984</v>
      </c>
      <c r="AY110" s="367" t="s">
        <v>984</v>
      </c>
      <c r="AZ110" s="367" t="s">
        <v>984</v>
      </c>
      <c r="BA110" s="367" t="s">
        <v>984</v>
      </c>
      <c r="BB110" s="367" t="s">
        <v>984</v>
      </c>
      <c r="BC110" s="367" t="s">
        <v>984</v>
      </c>
      <c r="BD110" s="367" t="s">
        <v>984</v>
      </c>
      <c r="BE110" s="367" t="s">
        <v>984</v>
      </c>
      <c r="BF110" s="367" t="s">
        <v>984</v>
      </c>
      <c r="BG110" s="367" t="s">
        <v>984</v>
      </c>
      <c r="BH110" s="367" t="s">
        <v>984</v>
      </c>
      <c r="BI110" s="367" t="s">
        <v>984</v>
      </c>
      <c r="BJ110" s="367" t="s">
        <v>984</v>
      </c>
      <c r="BK110" s="367" t="s">
        <v>984</v>
      </c>
      <c r="BL110" s="367" t="s">
        <v>984</v>
      </c>
      <c r="BM110" s="367" t="s">
        <v>984</v>
      </c>
      <c r="BN110" s="368"/>
      <c r="BO110" s="332"/>
      <c r="BP110" s="332"/>
      <c r="BQ110" s="332"/>
      <c r="BR110" s="332"/>
      <c r="BS110" s="332"/>
      <c r="BT110" s="332"/>
      <c r="BU110" s="332"/>
      <c r="BV110" s="332"/>
      <c r="BW110" s="332"/>
      <c r="BX110" s="332"/>
      <c r="BY110" s="332"/>
      <c r="BZ110" s="332"/>
      <c r="CA110" s="332"/>
      <c r="CB110" s="332"/>
      <c r="CC110" s="332"/>
      <c r="CD110" s="332"/>
      <c r="CE110" s="332"/>
      <c r="CF110" s="332"/>
      <c r="CG110" s="332"/>
      <c r="CH110" s="332"/>
      <c r="CI110" s="332"/>
    </row>
    <row r="111" ht="13.5" customHeight="1">
      <c r="A111" s="353">
        <v>8054.0</v>
      </c>
      <c r="B111" s="354" t="s">
        <v>408</v>
      </c>
      <c r="C111" s="355">
        <v>8.0</v>
      </c>
      <c r="D111" s="354" t="s">
        <v>439</v>
      </c>
      <c r="E111" s="354" t="s">
        <v>40</v>
      </c>
      <c r="F111" s="355">
        <v>8.0</v>
      </c>
      <c r="G111" s="355" t="s">
        <v>981</v>
      </c>
      <c r="H111" s="355" t="s">
        <v>981</v>
      </c>
      <c r="I111" s="355">
        <v>77.0</v>
      </c>
      <c r="J111" s="355">
        <v>2025.0</v>
      </c>
      <c r="K111" s="356">
        <v>8.0</v>
      </c>
      <c r="L111" s="357" t="s">
        <v>46</v>
      </c>
      <c r="M111" s="382">
        <f>ACTIVIDADES_V!J318</f>
        <v>0.14</v>
      </c>
      <c r="N111" s="383">
        <f>ACTIVIDADES_V!K318</f>
        <v>0</v>
      </c>
      <c r="O111" s="387">
        <v>0.14</v>
      </c>
      <c r="P111" s="371"/>
      <c r="Q111" s="385">
        <v>4.61101E8</v>
      </c>
      <c r="R111" s="378">
        <v>1.3138E7</v>
      </c>
      <c r="S111" s="385">
        <f t="shared" si="39"/>
        <v>461101000</v>
      </c>
      <c r="T111" s="372">
        <v>2.0</v>
      </c>
      <c r="U111" s="372">
        <f>U110+0.14</f>
        <v>1.28</v>
      </c>
      <c r="V111" s="385">
        <v>4.61101E8</v>
      </c>
      <c r="W111" s="362">
        <v>4.30069218E8</v>
      </c>
      <c r="X111" s="385">
        <f t="shared" si="45"/>
        <v>461101000</v>
      </c>
      <c r="Y111" s="362">
        <v>2.49671018E8</v>
      </c>
      <c r="Z111" s="358">
        <v>0.0</v>
      </c>
      <c r="AA111" s="358">
        <v>0.0</v>
      </c>
      <c r="AB111" s="385">
        <v>1.3138E7</v>
      </c>
      <c r="AC111" s="385">
        <v>1.3138E7</v>
      </c>
      <c r="AD111" s="372" t="str">
        <f>ACTIVIDADES_V!AH318</f>
        <v>En el mes de agosto se avanzó en 1,28, alcanzando un acumulado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AE111" s="372" t="str">
        <f>ACTIVIDADES_V!AI318</f>
        <v>N/A</v>
      </c>
      <c r="AF111" s="372" t="str">
        <f>ACTIVIDADES_V!AJ318</f>
        <v>N/A</v>
      </c>
      <c r="AG111" s="372" t="str">
        <f>ACTIVIDADES_V!AK318</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1" s="373" t="str">
        <f>ACTIVIDADES_V!AL318</f>
        <v>https://drive.google.com/drive/folders/1SHGew8gzI45HAxogrs9aGgpajOC8Dgfj</v>
      </c>
      <c r="AI111" s="366" t="s">
        <v>981</v>
      </c>
      <c r="AJ111" s="366" t="s">
        <v>43</v>
      </c>
      <c r="AK111" s="366" t="s">
        <v>43</v>
      </c>
      <c r="AL111" s="366" t="s">
        <v>43</v>
      </c>
      <c r="AM111" s="366" t="s">
        <v>983</v>
      </c>
      <c r="AN111" s="366" t="s">
        <v>43</v>
      </c>
      <c r="AO111" s="367"/>
      <c r="AP111" s="367"/>
      <c r="AQ111" s="367"/>
      <c r="AR111" s="367"/>
      <c r="AS111" s="367"/>
      <c r="AT111" s="367" t="s">
        <v>984</v>
      </c>
      <c r="AU111" s="367" t="s">
        <v>984</v>
      </c>
      <c r="AV111" s="367" t="s">
        <v>984</v>
      </c>
      <c r="AW111" s="367" t="s">
        <v>984</v>
      </c>
      <c r="AX111" s="367" t="s">
        <v>984</v>
      </c>
      <c r="AY111" s="367" t="s">
        <v>984</v>
      </c>
      <c r="AZ111" s="367" t="s">
        <v>984</v>
      </c>
      <c r="BA111" s="367" t="s">
        <v>984</v>
      </c>
      <c r="BB111" s="367" t="s">
        <v>984</v>
      </c>
      <c r="BC111" s="367" t="s">
        <v>984</v>
      </c>
      <c r="BD111" s="367" t="s">
        <v>984</v>
      </c>
      <c r="BE111" s="367" t="s">
        <v>984</v>
      </c>
      <c r="BF111" s="367" t="s">
        <v>984</v>
      </c>
      <c r="BG111" s="367" t="s">
        <v>984</v>
      </c>
      <c r="BH111" s="367" t="s">
        <v>984</v>
      </c>
      <c r="BI111" s="367" t="s">
        <v>984</v>
      </c>
      <c r="BJ111" s="367" t="s">
        <v>984</v>
      </c>
      <c r="BK111" s="367" t="s">
        <v>984</v>
      </c>
      <c r="BL111" s="367" t="s">
        <v>984</v>
      </c>
      <c r="BM111" s="367" t="s">
        <v>984</v>
      </c>
      <c r="BN111" s="368"/>
      <c r="BO111" s="332"/>
      <c r="BP111" s="332"/>
      <c r="BQ111" s="332"/>
      <c r="BR111" s="332"/>
      <c r="BS111" s="332"/>
      <c r="BT111" s="332"/>
      <c r="BU111" s="332"/>
      <c r="BV111" s="332"/>
      <c r="BW111" s="332"/>
      <c r="BX111" s="332"/>
      <c r="BY111" s="332"/>
      <c r="BZ111" s="332"/>
      <c r="CA111" s="332"/>
      <c r="CB111" s="332"/>
      <c r="CC111" s="332"/>
      <c r="CD111" s="332"/>
      <c r="CE111" s="332"/>
      <c r="CF111" s="332"/>
      <c r="CG111" s="332"/>
      <c r="CH111" s="332"/>
      <c r="CI111" s="332"/>
    </row>
    <row r="112" ht="13.5" customHeight="1">
      <c r="A112" s="353">
        <v>8054.0</v>
      </c>
      <c r="B112" s="354" t="s">
        <v>408</v>
      </c>
      <c r="C112" s="355">
        <v>8.0</v>
      </c>
      <c r="D112" s="354" t="s">
        <v>439</v>
      </c>
      <c r="E112" s="354" t="s">
        <v>40</v>
      </c>
      <c r="F112" s="355">
        <v>8.0</v>
      </c>
      <c r="G112" s="355" t="s">
        <v>981</v>
      </c>
      <c r="H112" s="355" t="s">
        <v>981</v>
      </c>
      <c r="I112" s="355">
        <v>77.0</v>
      </c>
      <c r="J112" s="355">
        <v>2025.0</v>
      </c>
      <c r="K112" s="356">
        <v>9.0</v>
      </c>
      <c r="L112" s="357" t="s">
        <v>49</v>
      </c>
      <c r="M112" s="382">
        <f>ACTIVIDADES_V!J319</f>
        <v>0.14</v>
      </c>
      <c r="N112" s="383">
        <f>ACTIVIDADES_V!K319</f>
        <v>0</v>
      </c>
      <c r="O112" s="387">
        <v>0.14</v>
      </c>
      <c r="P112" s="371"/>
      <c r="Q112" s="385">
        <v>4.61101E8</v>
      </c>
      <c r="R112" s="378">
        <v>1.3138E7</v>
      </c>
      <c r="S112" s="385">
        <f t="shared" si="39"/>
        <v>461101000</v>
      </c>
      <c r="T112" s="372">
        <v>2.0</v>
      </c>
      <c r="U112" s="372">
        <v>1.42</v>
      </c>
      <c r="V112" s="385">
        <v>4.61101E8</v>
      </c>
      <c r="W112" s="362">
        <v>4.30069218E8</v>
      </c>
      <c r="X112" s="385">
        <f t="shared" si="45"/>
        <v>461101000</v>
      </c>
      <c r="Y112" s="362">
        <v>2.85861018E8</v>
      </c>
      <c r="Z112" s="358">
        <v>0.0</v>
      </c>
      <c r="AA112" s="358">
        <v>0.0</v>
      </c>
      <c r="AB112" s="385">
        <v>1.3138E7</v>
      </c>
      <c r="AC112" s="385">
        <v>1.3138E7</v>
      </c>
      <c r="AD112" s="372" t="str">
        <f>ACTIVIDADES_V!AH319</f>
        <v>En el mes de septiembre se avanzó en 0,14, alcanzando un acumulado de 1,42  en la elaboración de los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fomento;Stuttgart - NAKOPA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AE112" s="372" t="str">
        <f>ACTIVIDADES_V!AI319</f>
        <v>N/A</v>
      </c>
      <c r="AF112" s="372" t="str">
        <f>ACTIVIDADES_V!AJ319</f>
        <v>N/A</v>
      </c>
      <c r="AG112" s="372" t="str">
        <f>ACTIVIDADES_V!AK319</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2" s="373" t="str">
        <f>ACTIVIDADES_V!AL319</f>
        <v>https://drive.google.com/drive/folders/1fv2UCgk7q9DVx6NYXzZMZOKE1D5GhTJW</v>
      </c>
      <c r="AI112" s="366" t="s">
        <v>981</v>
      </c>
      <c r="AJ112" s="366" t="s">
        <v>43</v>
      </c>
      <c r="AK112" s="366" t="s">
        <v>43</v>
      </c>
      <c r="AL112" s="366" t="s">
        <v>43</v>
      </c>
      <c r="AM112" s="366" t="s">
        <v>983</v>
      </c>
      <c r="AN112" s="366" t="s">
        <v>43</v>
      </c>
      <c r="AO112" s="367"/>
      <c r="AP112" s="367"/>
      <c r="AQ112" s="367"/>
      <c r="AR112" s="367"/>
      <c r="AS112" s="367"/>
      <c r="AT112" s="367" t="s">
        <v>984</v>
      </c>
      <c r="AU112" s="367" t="s">
        <v>984</v>
      </c>
      <c r="AV112" s="367" t="s">
        <v>984</v>
      </c>
      <c r="AW112" s="367" t="s">
        <v>984</v>
      </c>
      <c r="AX112" s="367" t="s">
        <v>984</v>
      </c>
      <c r="AY112" s="367" t="s">
        <v>984</v>
      </c>
      <c r="AZ112" s="367" t="s">
        <v>984</v>
      </c>
      <c r="BA112" s="367" t="s">
        <v>984</v>
      </c>
      <c r="BB112" s="367" t="s">
        <v>984</v>
      </c>
      <c r="BC112" s="367" t="s">
        <v>984</v>
      </c>
      <c r="BD112" s="367" t="s">
        <v>984</v>
      </c>
      <c r="BE112" s="367" t="s">
        <v>984</v>
      </c>
      <c r="BF112" s="367" t="s">
        <v>984</v>
      </c>
      <c r="BG112" s="367" t="s">
        <v>984</v>
      </c>
      <c r="BH112" s="367" t="s">
        <v>984</v>
      </c>
      <c r="BI112" s="367" t="s">
        <v>984</v>
      </c>
      <c r="BJ112" s="367" t="s">
        <v>984</v>
      </c>
      <c r="BK112" s="367" t="s">
        <v>984</v>
      </c>
      <c r="BL112" s="367" t="s">
        <v>984</v>
      </c>
      <c r="BM112" s="367" t="s">
        <v>984</v>
      </c>
      <c r="BN112" s="368"/>
      <c r="BO112" s="332"/>
      <c r="BP112" s="332"/>
      <c r="BQ112" s="332"/>
      <c r="BR112" s="332"/>
      <c r="BS112" s="332"/>
      <c r="BT112" s="332"/>
      <c r="BU112" s="332"/>
      <c r="BV112" s="332"/>
      <c r="BW112" s="332"/>
      <c r="BX112" s="332"/>
      <c r="BY112" s="332"/>
      <c r="BZ112" s="332"/>
      <c r="CA112" s="332"/>
      <c r="CB112" s="332"/>
      <c r="CC112" s="332"/>
      <c r="CD112" s="332"/>
      <c r="CE112" s="332"/>
      <c r="CF112" s="332"/>
      <c r="CG112" s="332"/>
      <c r="CH112" s="332"/>
      <c r="CI112" s="332"/>
    </row>
    <row r="113" ht="13.5" customHeight="1">
      <c r="A113" s="353">
        <v>8054.0</v>
      </c>
      <c r="B113" s="354" t="s">
        <v>408</v>
      </c>
      <c r="C113" s="355">
        <v>8.0</v>
      </c>
      <c r="D113" s="354" t="s">
        <v>439</v>
      </c>
      <c r="E113" s="354" t="s">
        <v>40</v>
      </c>
      <c r="F113" s="355">
        <v>8.0</v>
      </c>
      <c r="G113" s="355" t="s">
        <v>981</v>
      </c>
      <c r="H113" s="355" t="s">
        <v>981</v>
      </c>
      <c r="I113" s="355">
        <v>77.0</v>
      </c>
      <c r="J113" s="355">
        <v>2025.0</v>
      </c>
      <c r="K113" s="356">
        <v>10.0</v>
      </c>
      <c r="L113" s="357" t="s">
        <v>52</v>
      </c>
      <c r="M113" s="382">
        <f>ACTIVIDADES_V!J320</f>
        <v>0.14</v>
      </c>
      <c r="N113" s="383">
        <f>ACTIVIDADES_V!K320</f>
        <v>0</v>
      </c>
      <c r="O113" s="387">
        <v>0.14</v>
      </c>
      <c r="P113" s="371"/>
      <c r="Q113" s="385">
        <v>4.61101E8</v>
      </c>
      <c r="R113" s="378">
        <v>1.3138E7</v>
      </c>
      <c r="S113" s="385">
        <v>4.61101E8</v>
      </c>
      <c r="T113" s="372">
        <v>2.0</v>
      </c>
      <c r="U113" s="372">
        <f t="shared" ref="U113:U114" si="46">U112+0.14</f>
        <v>1.56</v>
      </c>
      <c r="V113" s="385">
        <v>4.61101E8</v>
      </c>
      <c r="W113" s="385">
        <v>4.30069218E8</v>
      </c>
      <c r="X113" s="385">
        <v>4.61101E8</v>
      </c>
      <c r="Y113" s="362">
        <v>3.22051018E8</v>
      </c>
      <c r="Z113" s="358">
        <v>0.0</v>
      </c>
      <c r="AA113" s="358">
        <v>0.0</v>
      </c>
      <c r="AB113" s="378">
        <v>1.3138E7</v>
      </c>
      <c r="AC113" s="385">
        <v>1.3138E7</v>
      </c>
      <c r="AD113" s="372" t="str">
        <f>ACTIVIDADES_V!AH320</f>
        <v>En el mes de octubre  se avanzó en 0,14, alcanzando un acumulado de 1,56  en la elaboración de los 2 informes programados para la vigencia. Las acciones fueron: 
Gestión y participación en eventos: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Día Mundial de las Ciudades;Cumbre Mundial de Alcaldes - Brasil; Datos Vivos 2025;
Gestión y participación de convocatorias: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 (KfW);Stuttgart - NAKOPA;HelpAge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AE113" s="372" t="str">
        <f>ACTIVIDADES_V!AI320</f>
        <v>N/A</v>
      </c>
      <c r="AF113" s="372" t="str">
        <f>ACTIVIDADES_V!AJ320</f>
        <v>N/A</v>
      </c>
      <c r="AG113" s="372" t="str">
        <f>ACTIVIDADES_V!AK320</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3" s="373" t="str">
        <f>ACTIVIDADES_V!AL320</f>
        <v>https://drive.google.com/drive/folders/1fv2UCgk7q9DVx6NYXzZMZOKE1D5GhTJW</v>
      </c>
      <c r="AI113" s="366" t="s">
        <v>981</v>
      </c>
      <c r="AJ113" s="366" t="s">
        <v>43</v>
      </c>
      <c r="AK113" s="366" t="s">
        <v>43</v>
      </c>
      <c r="AL113" s="366" t="s">
        <v>43</v>
      </c>
      <c r="AM113" s="366" t="s">
        <v>983</v>
      </c>
      <c r="AN113" s="366" t="s">
        <v>43</v>
      </c>
      <c r="AO113" s="367"/>
      <c r="AP113" s="367"/>
      <c r="AQ113" s="367"/>
      <c r="AR113" s="367"/>
      <c r="AS113" s="367"/>
      <c r="AT113" s="367" t="s">
        <v>984</v>
      </c>
      <c r="AU113" s="367" t="s">
        <v>984</v>
      </c>
      <c r="AV113" s="367" t="s">
        <v>984</v>
      </c>
      <c r="AW113" s="367" t="s">
        <v>984</v>
      </c>
      <c r="AX113" s="367" t="s">
        <v>984</v>
      </c>
      <c r="AY113" s="367" t="s">
        <v>984</v>
      </c>
      <c r="AZ113" s="367" t="s">
        <v>984</v>
      </c>
      <c r="BA113" s="367" t="s">
        <v>984</v>
      </c>
      <c r="BB113" s="367" t="s">
        <v>984</v>
      </c>
      <c r="BC113" s="367" t="s">
        <v>984</v>
      </c>
      <c r="BD113" s="367" t="s">
        <v>984</v>
      </c>
      <c r="BE113" s="367" t="s">
        <v>984</v>
      </c>
      <c r="BF113" s="367" t="s">
        <v>984</v>
      </c>
      <c r="BG113" s="367" t="s">
        <v>984</v>
      </c>
      <c r="BH113" s="367" t="s">
        <v>984</v>
      </c>
      <c r="BI113" s="367" t="s">
        <v>984</v>
      </c>
      <c r="BJ113" s="367" t="s">
        <v>984</v>
      </c>
      <c r="BK113" s="367" t="s">
        <v>984</v>
      </c>
      <c r="BL113" s="367" t="s">
        <v>984</v>
      </c>
      <c r="BM113" s="367" t="s">
        <v>984</v>
      </c>
      <c r="BN113" s="368"/>
      <c r="BO113" s="332"/>
      <c r="BP113" s="332"/>
      <c r="BQ113" s="332"/>
      <c r="BR113" s="332"/>
      <c r="BS113" s="332"/>
      <c r="BT113" s="332"/>
      <c r="BU113" s="332"/>
      <c r="BV113" s="332"/>
      <c r="BW113" s="332"/>
      <c r="BX113" s="332"/>
      <c r="BY113" s="332"/>
      <c r="BZ113" s="332"/>
      <c r="CA113" s="332"/>
      <c r="CB113" s="332"/>
      <c r="CC113" s="332"/>
      <c r="CD113" s="332"/>
      <c r="CE113" s="332"/>
      <c r="CF113" s="332"/>
      <c r="CG113" s="332"/>
      <c r="CH113" s="332"/>
      <c r="CI113" s="332"/>
    </row>
    <row r="114" ht="13.5" customHeight="1">
      <c r="A114" s="353">
        <v>8054.0</v>
      </c>
      <c r="B114" s="354" t="s">
        <v>408</v>
      </c>
      <c r="C114" s="355">
        <v>8.0</v>
      </c>
      <c r="D114" s="354" t="s">
        <v>439</v>
      </c>
      <c r="E114" s="354" t="s">
        <v>40</v>
      </c>
      <c r="F114" s="355">
        <v>8.0</v>
      </c>
      <c r="G114" s="355" t="s">
        <v>981</v>
      </c>
      <c r="H114" s="355" t="s">
        <v>981</v>
      </c>
      <c r="I114" s="355">
        <v>77.0</v>
      </c>
      <c r="J114" s="355">
        <v>2025.0</v>
      </c>
      <c r="K114" s="356">
        <v>11.0</v>
      </c>
      <c r="L114" s="357" t="s">
        <v>55</v>
      </c>
      <c r="M114" s="382">
        <f>ACTIVIDADES_V!J321</f>
        <v>0.14</v>
      </c>
      <c r="N114" s="383">
        <f>ACTIVIDADES_V!K321</f>
        <v>0</v>
      </c>
      <c r="O114" s="387">
        <v>0.14</v>
      </c>
      <c r="P114" s="371"/>
      <c r="Q114" s="385">
        <v>4.61101E8</v>
      </c>
      <c r="R114" s="378">
        <v>1.3138E7</v>
      </c>
      <c r="S114" s="385">
        <v>4.61101E8</v>
      </c>
      <c r="T114" s="372">
        <v>2.0</v>
      </c>
      <c r="U114" s="382">
        <f t="shared" si="46"/>
        <v>1.7</v>
      </c>
      <c r="V114" s="385">
        <v>4.61101E8</v>
      </c>
      <c r="W114" s="385">
        <v>4.30069218E8</v>
      </c>
      <c r="X114" s="385">
        <v>4.61101E8</v>
      </c>
      <c r="Y114" s="362">
        <v>3.58241018E8</v>
      </c>
      <c r="Z114" s="358"/>
      <c r="AA114" s="358"/>
      <c r="AB114" s="378">
        <v>1.3138E7</v>
      </c>
      <c r="AC114" s="385">
        <v>1.3138E7</v>
      </c>
      <c r="AD114" s="372" t="str">
        <f>ACTIVIDADES_V!AH321</f>
        <v>En el mes de noviembre se avanzó en 0,14, alcanzando un acumulado de 1,70  en la elaboración de los 2 informes programados para la vigencia. Las acciones fueron: 
Gestión y participación en eventos con:
Banco Mundial y Acueducto Bogotá-Mesa de aguas;Bloomberg Philanthropies;C40;KOICA-Corea;Embajada Británica;Foro Casa de América Latina-París-Francia; ExpoGreentech; Universidad Ana G Mendez-Puerto Rico;Cumbre por la sostenibilidad-Revista Semana;Tethys Summit 2025-Tampa,Florida;Clean Air Fund; ICLEI;JICA;Cumbre de Sostenibilidad-Premios Lazos (Britcham);Día Mundial de las Ciudades;Breathe Cities: C40-ZUMA;Día Mundial de las Ciudades;Cumbre Mundial de Alcaldes-Brasil;Datos Vivos;Breathe Cities;AVANTIA;ModeloAPC-Colombia-Alemania
Gestión y participación convocatorias:
Instituto Humboldt-CAF-BIodiverciudades; C40-Breathe Cities;Stuttgart-NAKOPA;Embajada Argentina;ICLEI;Fondo Francés para el Medio Ambiente Mundial-FFEM;Stockholm Environment Institute-SEI;World Resources Institute(WRI);SEI Latinoamérica;UNESCO;HelpAge;Traffic.org;BID;Fundación Rockefeller;Corporación Financiera Internacional;Banco alemán de desarrollo y fomento(KfW);Biolift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AE114" s="372" t="str">
        <f>ACTIVIDADES_V!AI321</f>
        <v>N/A</v>
      </c>
      <c r="AF114" s="372" t="str">
        <f>ACTIVIDADES_V!AJ321</f>
        <v>N/A</v>
      </c>
      <c r="AG114" s="372" t="str">
        <f>ACTIVIDADES_V!AK321</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4" s="373" t="str">
        <f>ACTIVIDADES_V!AL321</f>
        <v>https://drive.google.com/drive/folders/1fv2UCgk7q9DVx6NYXzZMZOKE1D5GhTJW</v>
      </c>
      <c r="AI114" s="366" t="s">
        <v>981</v>
      </c>
      <c r="AJ114" s="366" t="s">
        <v>43</v>
      </c>
      <c r="AK114" s="366" t="s">
        <v>43</v>
      </c>
      <c r="AL114" s="366" t="s">
        <v>43</v>
      </c>
      <c r="AM114" s="366" t="s">
        <v>983</v>
      </c>
      <c r="AN114" s="366" t="s">
        <v>43</v>
      </c>
      <c r="AO114" s="367"/>
      <c r="AP114" s="367"/>
      <c r="AQ114" s="367"/>
      <c r="AR114" s="367"/>
      <c r="AS114" s="367"/>
      <c r="AT114" s="367" t="s">
        <v>984</v>
      </c>
      <c r="AU114" s="367" t="s">
        <v>984</v>
      </c>
      <c r="AV114" s="367" t="s">
        <v>984</v>
      </c>
      <c r="AW114" s="367" t="s">
        <v>984</v>
      </c>
      <c r="AX114" s="367" t="s">
        <v>984</v>
      </c>
      <c r="AY114" s="367" t="s">
        <v>984</v>
      </c>
      <c r="AZ114" s="367" t="s">
        <v>984</v>
      </c>
      <c r="BA114" s="367" t="s">
        <v>984</v>
      </c>
      <c r="BB114" s="367" t="s">
        <v>984</v>
      </c>
      <c r="BC114" s="367" t="s">
        <v>984</v>
      </c>
      <c r="BD114" s="367" t="s">
        <v>984</v>
      </c>
      <c r="BE114" s="367" t="s">
        <v>984</v>
      </c>
      <c r="BF114" s="367" t="s">
        <v>984</v>
      </c>
      <c r="BG114" s="367" t="s">
        <v>984</v>
      </c>
      <c r="BH114" s="367" t="s">
        <v>984</v>
      </c>
      <c r="BI114" s="367" t="s">
        <v>984</v>
      </c>
      <c r="BJ114" s="367" t="s">
        <v>984</v>
      </c>
      <c r="BK114" s="367" t="s">
        <v>984</v>
      </c>
      <c r="BL114" s="367" t="s">
        <v>984</v>
      </c>
      <c r="BM114" s="367" t="s">
        <v>984</v>
      </c>
      <c r="BN114" s="368"/>
      <c r="BO114" s="332"/>
      <c r="BP114" s="332"/>
      <c r="BQ114" s="332"/>
      <c r="BR114" s="332"/>
      <c r="BS114" s="332"/>
      <c r="BT114" s="332"/>
      <c r="BU114" s="332"/>
      <c r="BV114" s="332"/>
      <c r="BW114" s="332"/>
      <c r="BX114" s="332"/>
      <c r="BY114" s="332"/>
      <c r="BZ114" s="332"/>
      <c r="CA114" s="332"/>
      <c r="CB114" s="332"/>
      <c r="CC114" s="332"/>
      <c r="CD114" s="332"/>
      <c r="CE114" s="332"/>
      <c r="CF114" s="332"/>
      <c r="CG114" s="332"/>
      <c r="CH114" s="332"/>
      <c r="CI114" s="332"/>
    </row>
    <row r="115" ht="13.5" customHeight="1">
      <c r="A115" s="353">
        <v>8054.0</v>
      </c>
      <c r="B115" s="354" t="s">
        <v>408</v>
      </c>
      <c r="C115" s="355">
        <v>8.0</v>
      </c>
      <c r="D115" s="354" t="s">
        <v>439</v>
      </c>
      <c r="E115" s="354" t="s">
        <v>40</v>
      </c>
      <c r="F115" s="355">
        <v>8.0</v>
      </c>
      <c r="G115" s="355" t="s">
        <v>981</v>
      </c>
      <c r="H115" s="355" t="s">
        <v>981</v>
      </c>
      <c r="I115" s="355">
        <v>77.0</v>
      </c>
      <c r="J115" s="355">
        <v>2025.0</v>
      </c>
      <c r="K115" s="356">
        <v>12.0</v>
      </c>
      <c r="L115" s="357" t="s">
        <v>59</v>
      </c>
      <c r="M115" s="382">
        <f>ACTIVIDADES_V!J322</f>
        <v>0.3</v>
      </c>
      <c r="N115" s="383">
        <f>ACTIVIDADES_V!K322</f>
        <v>0</v>
      </c>
      <c r="O115" s="387">
        <v>0.3</v>
      </c>
      <c r="P115" s="371"/>
      <c r="Q115" s="385">
        <v>4.46069218E8</v>
      </c>
      <c r="R115" s="378">
        <v>1.3138E7</v>
      </c>
      <c r="S115" s="385">
        <v>4.46069218E8</v>
      </c>
      <c r="T115" s="372">
        <v>2.0</v>
      </c>
      <c r="U115" s="372">
        <v>2.0</v>
      </c>
      <c r="V115" s="385">
        <v>4.46069218E8</v>
      </c>
      <c r="W115" s="385">
        <v>4.30069218E8</v>
      </c>
      <c r="X115" s="385">
        <v>4.46069218E8</v>
      </c>
      <c r="Y115" s="374">
        <v>4.30069218E8</v>
      </c>
      <c r="Z115" s="358"/>
      <c r="AA115" s="358"/>
      <c r="AB115" s="378">
        <v>1.3138E7</v>
      </c>
      <c r="AC115" s="385">
        <v>1.3138E7</v>
      </c>
      <c r="AD115" s="372" t="str">
        <f>ACTIVIDADES_V!AH322</f>
        <v>En el mes de diciembre se avanzó en 0,30, y un acumulado 2 informes programados para la vigencia. Las acciones más representativas fueron: 
El sector Ambiente de Bogotá se consolidó como un laboratorio global de cooperación climática. Con socios como KfW, GIZ, AFD y el BID se impulsaron consultorías y asistencias técnicas de alto nivel, así como apoyos para restauración ecológica, control de especies invasoras, economía circular y estrategias de monitoreo. Adicionalmente, junto al IFC se implementó la herramienta APEX para orientar inversiones que contribuyan a la reducción de emisiones de carbono.
En suelo, se dio un salto en renaturalización y resiliencia urbana con el diseño, con apoyo del BID, del Plan de Renaturalización Urbana —financiado con 200 mil dólares—. A ello se sumaron avances en el diseño de intervenciones piloto en la ZUMA Bosa Apogeo. Y en la estrategia de monitoreo de procesos de restauración y manejo de especies exóticas, fortaleciendo la meta de restaurar los Cerros Orientales.
En calidad del aire, Bogotá movilizó un millón de dólares en asistencia técnica con Breathe Cities para abordar diversas fuentes de contaminación y promover soluciones que mejoren la salud pública. 
Finalmente, la presencia del Alcalde y la Secretaría de Ambiente en foros de alto nivel —como la Cumbre Mundial de Alcaldes de C40, la Cumbre Earthshot, Expo Greentech y la Semana de América Latina en París— confirma que Bogotá no solo recibe cooperación: hoy lidera agendas regionales.
</v>
      </c>
      <c r="AE115" s="372" t="str">
        <f>ACTIVIDADES_V!AI322</f>
        <v>N/A</v>
      </c>
      <c r="AF115" s="372" t="str">
        <f>ACTIVIDADES_V!AJ322</f>
        <v>N/A</v>
      </c>
      <c r="AG115" s="372" t="str">
        <f>ACTIVIDADES_V!AK322</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115" s="373" t="str">
        <f>ACTIVIDADES_V!AL322</f>
        <v>https://drive.google.com/drive/folders/1fv2UCgk7q9DVx6NYXzZMZOKE1D5GhTJW</v>
      </c>
      <c r="AI115" s="366" t="s">
        <v>981</v>
      </c>
      <c r="AJ115" s="366" t="s">
        <v>43</v>
      </c>
      <c r="AK115" s="366" t="s">
        <v>43</v>
      </c>
      <c r="AL115" s="366" t="s">
        <v>43</v>
      </c>
      <c r="AM115" s="366" t="s">
        <v>983</v>
      </c>
      <c r="AN115" s="366" t="s">
        <v>43</v>
      </c>
      <c r="AO115" s="367"/>
      <c r="AP115" s="367"/>
      <c r="AQ115" s="367"/>
      <c r="AR115" s="367"/>
      <c r="AS115" s="367"/>
      <c r="AT115" s="367" t="s">
        <v>984</v>
      </c>
      <c r="AU115" s="367" t="s">
        <v>984</v>
      </c>
      <c r="AV115" s="367" t="s">
        <v>984</v>
      </c>
      <c r="AW115" s="367" t="s">
        <v>984</v>
      </c>
      <c r="AX115" s="367" t="s">
        <v>984</v>
      </c>
      <c r="AY115" s="367" t="s">
        <v>984</v>
      </c>
      <c r="AZ115" s="367" t="s">
        <v>984</v>
      </c>
      <c r="BA115" s="367" t="s">
        <v>984</v>
      </c>
      <c r="BB115" s="367" t="s">
        <v>984</v>
      </c>
      <c r="BC115" s="367" t="s">
        <v>984</v>
      </c>
      <c r="BD115" s="367" t="s">
        <v>984</v>
      </c>
      <c r="BE115" s="367" t="s">
        <v>984</v>
      </c>
      <c r="BF115" s="367" t="s">
        <v>984</v>
      </c>
      <c r="BG115" s="367" t="s">
        <v>984</v>
      </c>
      <c r="BH115" s="367" t="s">
        <v>984</v>
      </c>
      <c r="BI115" s="367" t="s">
        <v>984</v>
      </c>
      <c r="BJ115" s="367" t="s">
        <v>984</v>
      </c>
      <c r="BK115" s="367" t="s">
        <v>984</v>
      </c>
      <c r="BL115" s="367" t="s">
        <v>984</v>
      </c>
      <c r="BM115" s="367" t="s">
        <v>984</v>
      </c>
      <c r="BN115" s="368"/>
      <c r="BO115" s="332"/>
      <c r="BP115" s="332"/>
      <c r="BQ115" s="332"/>
      <c r="BR115" s="332"/>
      <c r="BS115" s="332"/>
      <c r="BT115" s="332"/>
      <c r="BU115" s="332"/>
      <c r="BV115" s="332"/>
      <c r="BW115" s="332"/>
      <c r="BX115" s="332"/>
      <c r="BY115" s="332"/>
      <c r="BZ115" s="332"/>
      <c r="CA115" s="332"/>
      <c r="CB115" s="332"/>
      <c r="CC115" s="332"/>
      <c r="CD115" s="332"/>
      <c r="CE115" s="332"/>
      <c r="CF115" s="332"/>
      <c r="CG115" s="332"/>
      <c r="CH115" s="332"/>
      <c r="CI115" s="332"/>
    </row>
    <row r="116" ht="15.75" customHeight="1">
      <c r="A116" s="353">
        <v>8054.0</v>
      </c>
      <c r="B116" s="354" t="s">
        <v>136</v>
      </c>
      <c r="C116" s="355">
        <v>1.0</v>
      </c>
      <c r="D116" s="354" t="s">
        <v>137</v>
      </c>
      <c r="E116" s="354" t="s">
        <v>40</v>
      </c>
      <c r="F116" s="355">
        <v>1.0</v>
      </c>
      <c r="G116" s="355" t="s">
        <v>981</v>
      </c>
      <c r="H116" s="355" t="s">
        <v>981</v>
      </c>
      <c r="I116" s="355">
        <v>77.0</v>
      </c>
      <c r="J116" s="355">
        <v>2026.0</v>
      </c>
      <c r="K116" s="356">
        <v>1.0</v>
      </c>
      <c r="L116" s="357" t="s">
        <v>62</v>
      </c>
      <c r="M116" s="358">
        <v>0.1</v>
      </c>
      <c r="N116" s="359">
        <f>ACTIVIDADES_V!K114</f>
        <v>0</v>
      </c>
      <c r="O116" s="360">
        <v>0.1</v>
      </c>
      <c r="P116" s="361">
        <v>0.0</v>
      </c>
      <c r="Q116" s="362">
        <v>3.3181E8</v>
      </c>
      <c r="R116" s="362">
        <v>2.5465033E7</v>
      </c>
      <c r="S116" s="362">
        <v>3.3181E8</v>
      </c>
      <c r="T116" s="363">
        <v>3.0</v>
      </c>
      <c r="U116" s="355">
        <v>0.1</v>
      </c>
      <c r="V116" s="362">
        <v>3.3181E8</v>
      </c>
      <c r="W116" s="362">
        <v>3.3181E8</v>
      </c>
      <c r="X116" s="362">
        <v>3.3181E8</v>
      </c>
      <c r="Y116" s="362">
        <v>0.0</v>
      </c>
      <c r="Z116" s="364">
        <v>0.0</v>
      </c>
      <c r="AA116" s="364">
        <v>0.0</v>
      </c>
      <c r="AB116" s="362">
        <v>2.5465033E7</v>
      </c>
      <c r="AC116" s="362">
        <v>2.5465033E7</v>
      </c>
      <c r="AD116" s="354" t="str">
        <f>ACTIVIDADES_V!AH29</f>
        <v>En el mes de enero se avanzó en la elaboración de 0,1 documentos, lo que representa un acumulado de 0,1, de un total de 3 documentos programados para la vigencia. Las acciones fueron:
Propuesta de ajuste de los indicadores ambientales de las metas estratégicas que contribuyan a reducir la vulnerabilidad de Bogotá a los impactos del cambio climático. De acuerdo con el plan de trabajo, se realizó un ejercicio de priorización del instrumento. Se realizó reunión con la U. de los Andes en el marco del convenio para la formulación del instrumento, este está en proceso de firmas. 
Guía enfoque ambiental para la formulación de políticas. De acuerdo con el plan de trabajo, se realizó un ejercicio de priorización del instrumento.
Metodologías para la estandarización del proceso de formulación de planes técnicos ambientales. De acuerdo con el plan de trabajo, se realizó un ejercicio de priorización del instrumento</v>
      </c>
      <c r="AE116" s="354" t="str">
        <f>ACTIVIDADES_V!AI29</f>
        <v>N/A</v>
      </c>
      <c r="AF116" s="354" t="str">
        <f>ACTIVIDADES_V!AJ29</f>
        <v>N/A</v>
      </c>
      <c r="AG116" s="354" t="str">
        <f>ACTIVIDADES_V!AK29</f>
        <v>Con la propuesta de ajuste de los indicadores ambientales de las metas estratégicas, la Guía enfoque ambiental para la formulación de políticas y las metodologías para la estandarización del proceso de formulación de planes técnicos ambientales. Contribuyen a reducir la vulnerabilidad de Bogotá a los impactos del cambio climático. </v>
      </c>
      <c r="AH116" s="365" t="str">
        <f>ACTIVIDADES_V!AL29</f>
        <v>https://drive.google.com/drive/folders/1BWTHkSFu5PT1FpGe6SExB5r4j-GTjBd4?usp=drive_link</v>
      </c>
      <c r="AI116" s="366"/>
      <c r="AJ116" s="366"/>
      <c r="AK116" s="366"/>
      <c r="AL116" s="366"/>
      <c r="AM116" s="366"/>
      <c r="AN116" s="366"/>
      <c r="AO116" s="367"/>
      <c r="AP116" s="367"/>
      <c r="AQ116" s="367"/>
      <c r="AR116" s="367"/>
      <c r="AS116" s="367"/>
      <c r="AT116" s="367"/>
      <c r="AU116" s="367"/>
      <c r="AV116" s="367"/>
      <c r="AW116" s="367"/>
      <c r="AX116" s="367"/>
      <c r="AY116" s="367"/>
      <c r="AZ116" s="367"/>
      <c r="BA116" s="367"/>
      <c r="BB116" s="367"/>
      <c r="BC116" s="367"/>
      <c r="BD116" s="367"/>
      <c r="BE116" s="367"/>
      <c r="BF116" s="367"/>
      <c r="BG116" s="367"/>
      <c r="BH116" s="367"/>
      <c r="BI116" s="367"/>
      <c r="BJ116" s="367"/>
      <c r="BK116" s="367"/>
      <c r="BL116" s="367"/>
      <c r="BM116" s="367"/>
      <c r="BN116" s="368"/>
      <c r="BO116" s="209"/>
      <c r="BP116" s="209"/>
      <c r="BQ116" s="209"/>
      <c r="BR116" s="209"/>
      <c r="BS116" s="209"/>
      <c r="BT116" s="209"/>
      <c r="BU116" s="209"/>
      <c r="BV116" s="209"/>
      <c r="BW116" s="209"/>
      <c r="BX116" s="209"/>
      <c r="BY116" s="209"/>
      <c r="BZ116" s="209"/>
      <c r="CA116" s="209"/>
      <c r="CB116" s="209"/>
      <c r="CC116" s="209"/>
      <c r="CD116" s="209"/>
      <c r="CE116" s="209"/>
      <c r="CF116" s="209"/>
      <c r="CG116" s="209"/>
      <c r="CH116" s="209"/>
      <c r="CI116" s="209"/>
    </row>
    <row r="117" ht="15.75" customHeight="1">
      <c r="A117" s="353">
        <v>8054.0</v>
      </c>
      <c r="B117" s="354" t="s">
        <v>136</v>
      </c>
      <c r="C117" s="355">
        <v>1.0</v>
      </c>
      <c r="D117" s="354" t="s">
        <v>137</v>
      </c>
      <c r="E117" s="354" t="s">
        <v>40</v>
      </c>
      <c r="F117" s="355">
        <v>1.0</v>
      </c>
      <c r="G117" s="355" t="s">
        <v>981</v>
      </c>
      <c r="H117" s="355" t="s">
        <v>981</v>
      </c>
      <c r="I117" s="355">
        <v>77.0</v>
      </c>
      <c r="J117" s="355">
        <v>2026.0</v>
      </c>
      <c r="K117" s="356">
        <v>2.0</v>
      </c>
      <c r="L117" s="357" t="s">
        <v>65</v>
      </c>
      <c r="M117" s="369">
        <f>ACTIVIDADES_V!J115</f>
        <v>0.3</v>
      </c>
      <c r="N117" s="359">
        <f>ACTIVIDADES_V!K115</f>
        <v>0</v>
      </c>
      <c r="O117" s="370">
        <v>0.4</v>
      </c>
      <c r="P117" s="371"/>
      <c r="Q117" s="362"/>
      <c r="R117" s="362"/>
      <c r="S117" s="362"/>
      <c r="T117" s="363"/>
      <c r="U117" s="363"/>
      <c r="V117" s="362"/>
      <c r="W117" s="362"/>
      <c r="X117" s="362"/>
      <c r="Y117" s="362"/>
      <c r="Z117" s="364"/>
      <c r="AA117" s="364"/>
      <c r="AB117" s="362"/>
      <c r="AC117" s="362"/>
      <c r="AD117" s="354" t="str">
        <f>ACTIVIDADES_V!AH30</f>
        <v>En el mes de  febrero se avanzó en la elaboración de 3 documentos, lo que representa un acumulado de 0,5 de un total de 3 documentos programados para la vigencia. Las acciones fueron:
Propuesta de ajuste de los  indicadores ambientales de las metas estratégicas que contribuyan a reducir la vulnerabilidad de Bogotá a los impactos del cambio climático. Se realizó reunión con la U. de los Andes en el marco del contrato para la formulación del instrumento, el cual se firmó en febrero entre el Banco Interamericano de Desarrollo y la U. de los Andes. Se ajustó el cronograma de trabajo, SDA compartió insumos de contexto y diagnóstico sobre calidad del aire, renaturalización, restauración y conservación del recurso hídrico, los cuales se encuentran en proceso de revisión por parte de Uniandes. La SDA realizó la revisión de los indicadores  de las metas estratégicas, que son insumo para la batería de indicadores.
Guía enfoque ambiental para la formulación de políticas. Se avanzó en el documento técnico que sustenta la necesidad del instrumento, para lo cual se realizó un diagnóstico documental de guías internas y externas. 
Metodologías para la estandarización del proceso de formulación de planes técnicos ambientales. Se ajustó el plan de trabajo, y de acuerdo con el mismo, se formuló el documento técnico que sustenta la necesidad del instrumento.</v>
      </c>
      <c r="AE117" s="354" t="str">
        <f>ACTIVIDADES_V!AI30</f>
        <v>N/A</v>
      </c>
      <c r="AF117" s="354" t="str">
        <f>ACTIVIDADES_V!AJ30</f>
        <v>N/A</v>
      </c>
      <c r="AG117" s="354" t="str">
        <f>ACTIVIDADES_V!AK30</f>
        <v>La formulación y actualización de los instrumentos de planeación ambiental para 2026 tiene como propósito fortalecer la estructuración de Políticas Públicas y Planes Ambientales mediante lineamientos y metodologías estandarizadas que aseguren el cumplimiento de criterios mínimos de calidad. Con ello, se busca optimizar la gestión ambiental en el territorio y generar beneficios concretos para la ciudadanía de Bogotá, a través de una planificación más clara, articulada y efectiva, que contribuya a mejorar la calidad de vida, la salud pública y la resiliencia frente a los impactos del cambio climático.
</v>
      </c>
      <c r="AH117" s="365" t="str">
        <f>ACTIVIDADES_V!AL30</f>
        <v>https://drive.google.com/drive/folders/1BWTHkSFu5PT1FpGe6SExB5r4j-GTjBd4?usp=drive_link</v>
      </c>
      <c r="AI117" s="366"/>
      <c r="AJ117" s="366"/>
      <c r="AK117" s="366"/>
      <c r="AL117" s="366"/>
      <c r="AM117" s="366"/>
      <c r="AN117" s="366"/>
      <c r="AO117" s="367"/>
      <c r="AP117" s="367"/>
      <c r="AQ117" s="367"/>
      <c r="AR117" s="367"/>
      <c r="AS117" s="367"/>
      <c r="AT117" s="367"/>
      <c r="AU117" s="367"/>
      <c r="AV117" s="367"/>
      <c r="AW117" s="367"/>
      <c r="AX117" s="367"/>
      <c r="AY117" s="367"/>
      <c r="AZ117" s="367"/>
      <c r="BA117" s="367"/>
      <c r="BB117" s="367"/>
      <c r="BC117" s="367"/>
      <c r="BD117" s="367"/>
      <c r="BE117" s="367"/>
      <c r="BF117" s="367"/>
      <c r="BG117" s="367"/>
      <c r="BH117" s="367"/>
      <c r="BI117" s="367"/>
      <c r="BJ117" s="367"/>
      <c r="BK117" s="367"/>
      <c r="BL117" s="367"/>
      <c r="BM117" s="367"/>
      <c r="BN117" s="368"/>
      <c r="BO117" s="209"/>
      <c r="BP117" s="209"/>
      <c r="BQ117" s="209"/>
      <c r="BR117" s="209"/>
      <c r="BS117" s="209"/>
      <c r="BT117" s="209"/>
      <c r="BU117" s="209"/>
      <c r="BV117" s="209"/>
      <c r="BW117" s="209"/>
      <c r="BX117" s="209"/>
      <c r="BY117" s="209"/>
      <c r="BZ117" s="209"/>
      <c r="CA117" s="209"/>
      <c r="CB117" s="209"/>
      <c r="CC117" s="209"/>
      <c r="CD117" s="209"/>
      <c r="CE117" s="209"/>
      <c r="CF117" s="209"/>
      <c r="CG117" s="209"/>
      <c r="CH117" s="209"/>
      <c r="CI117" s="209"/>
    </row>
    <row r="118" ht="15.75" customHeight="1">
      <c r="A118" s="353">
        <v>8054.0</v>
      </c>
      <c r="B118" s="354" t="s">
        <v>136</v>
      </c>
      <c r="C118" s="355">
        <v>1.0</v>
      </c>
      <c r="D118" s="354" t="s">
        <v>137</v>
      </c>
      <c r="E118" s="354" t="s">
        <v>40</v>
      </c>
      <c r="F118" s="355">
        <v>1.0</v>
      </c>
      <c r="G118" s="355" t="s">
        <v>981</v>
      </c>
      <c r="H118" s="355" t="s">
        <v>981</v>
      </c>
      <c r="I118" s="355">
        <v>77.0</v>
      </c>
      <c r="J118" s="355">
        <v>2026.0</v>
      </c>
      <c r="K118" s="356">
        <v>3.0</v>
      </c>
      <c r="L118" s="357" t="s">
        <v>68</v>
      </c>
      <c r="M118" s="369">
        <f>ACTIVIDADES_V!J116</f>
        <v>0.3</v>
      </c>
      <c r="N118" s="359">
        <f>ACTIVIDADES_V!K116</f>
        <v>0</v>
      </c>
      <c r="O118" s="370">
        <v>0.5</v>
      </c>
      <c r="P118" s="371"/>
      <c r="Q118" s="362"/>
      <c r="R118" s="362"/>
      <c r="S118" s="362"/>
      <c r="T118" s="363"/>
      <c r="U118" s="363"/>
      <c r="V118" s="362"/>
      <c r="W118" s="362"/>
      <c r="X118" s="362"/>
      <c r="Y118" s="362"/>
      <c r="Z118" s="364"/>
      <c r="AA118" s="364"/>
      <c r="AB118" s="362"/>
      <c r="AC118" s="362"/>
      <c r="AD118" s="354" t="str">
        <f>ACTIVIDADES_V!AH31</f>
        <v/>
      </c>
      <c r="AE118" s="354" t="str">
        <f>ACTIVIDADES_V!AI31</f>
        <v/>
      </c>
      <c r="AF118" s="354" t="str">
        <f>ACTIVIDADES_V!AJ31</f>
        <v/>
      </c>
      <c r="AG118" s="354" t="str">
        <f>ACTIVIDADES_V!AK31</f>
        <v/>
      </c>
      <c r="AH118" s="354" t="str">
        <f>ACTIVIDADES_V!AL31</f>
        <v/>
      </c>
      <c r="AI118" s="366"/>
      <c r="AJ118" s="366"/>
      <c r="AK118" s="366"/>
      <c r="AL118" s="366"/>
      <c r="AM118" s="366"/>
      <c r="AN118" s="366"/>
      <c r="AO118" s="367"/>
      <c r="AP118" s="367"/>
      <c r="AQ118" s="367"/>
      <c r="AR118" s="367"/>
      <c r="AS118" s="367"/>
      <c r="AT118" s="367"/>
      <c r="AU118" s="367"/>
      <c r="AV118" s="367"/>
      <c r="AW118" s="367"/>
      <c r="AX118" s="367"/>
      <c r="AY118" s="367"/>
      <c r="AZ118" s="367"/>
      <c r="BA118" s="367"/>
      <c r="BB118" s="367"/>
      <c r="BC118" s="367"/>
      <c r="BD118" s="367"/>
      <c r="BE118" s="367"/>
      <c r="BF118" s="367"/>
      <c r="BG118" s="367"/>
      <c r="BH118" s="367"/>
      <c r="BI118" s="367"/>
      <c r="BJ118" s="367"/>
      <c r="BK118" s="367"/>
      <c r="BL118" s="367"/>
      <c r="BM118" s="367"/>
      <c r="BN118" s="368"/>
      <c r="BO118" s="209"/>
      <c r="BP118" s="209"/>
      <c r="BQ118" s="209"/>
      <c r="BR118" s="209"/>
      <c r="BS118" s="209"/>
      <c r="BT118" s="209"/>
      <c r="BU118" s="209"/>
      <c r="BV118" s="209"/>
      <c r="BW118" s="209"/>
      <c r="BX118" s="209"/>
      <c r="BY118" s="209"/>
      <c r="BZ118" s="209"/>
      <c r="CA118" s="209"/>
      <c r="CB118" s="209"/>
      <c r="CC118" s="209"/>
      <c r="CD118" s="209"/>
      <c r="CE118" s="209"/>
      <c r="CF118" s="209"/>
      <c r="CG118" s="209"/>
      <c r="CH118" s="209"/>
      <c r="CI118" s="209"/>
    </row>
    <row r="119" ht="15.75" customHeight="1">
      <c r="A119" s="353">
        <v>8054.0</v>
      </c>
      <c r="B119" s="354" t="s">
        <v>136</v>
      </c>
      <c r="C119" s="355">
        <v>1.0</v>
      </c>
      <c r="D119" s="354" t="s">
        <v>137</v>
      </c>
      <c r="E119" s="354" t="s">
        <v>40</v>
      </c>
      <c r="F119" s="355">
        <v>1.0</v>
      </c>
      <c r="G119" s="355" t="s">
        <v>981</v>
      </c>
      <c r="H119" s="355" t="s">
        <v>981</v>
      </c>
      <c r="I119" s="355">
        <v>77.0</v>
      </c>
      <c r="J119" s="355">
        <v>2026.0</v>
      </c>
      <c r="K119" s="356">
        <v>4.0</v>
      </c>
      <c r="L119" s="357" t="s">
        <v>71</v>
      </c>
      <c r="M119" s="369">
        <f>ACTIVIDADES_V!J117</f>
        <v>0.3</v>
      </c>
      <c r="N119" s="359">
        <f>ACTIVIDADES_V!K117</f>
        <v>0</v>
      </c>
      <c r="O119" s="370">
        <v>0.3</v>
      </c>
      <c r="P119" s="371"/>
      <c r="Q119" s="362"/>
      <c r="R119" s="362"/>
      <c r="S119" s="362"/>
      <c r="T119" s="363"/>
      <c r="U119" s="355"/>
      <c r="V119" s="362"/>
      <c r="W119" s="362"/>
      <c r="X119" s="362"/>
      <c r="Y119" s="362"/>
      <c r="Z119" s="364"/>
      <c r="AA119" s="364"/>
      <c r="AB119" s="362"/>
      <c r="AC119" s="362"/>
      <c r="AD119" s="354" t="str">
        <f>ACTIVIDADES_V!AH32</f>
        <v/>
      </c>
      <c r="AE119" s="354" t="str">
        <f>ACTIVIDADES_V!AI32</f>
        <v/>
      </c>
      <c r="AF119" s="354" t="str">
        <f>ACTIVIDADES_V!AJ32</f>
        <v/>
      </c>
      <c r="AG119" s="354" t="str">
        <f>ACTIVIDADES_V!AK32</f>
        <v/>
      </c>
      <c r="AH119" s="354" t="str">
        <f>ACTIVIDADES_V!AL32</f>
        <v/>
      </c>
      <c r="AI119" s="366"/>
      <c r="AJ119" s="366"/>
      <c r="AK119" s="366"/>
      <c r="AL119" s="366"/>
      <c r="AM119" s="366"/>
      <c r="AN119" s="366"/>
      <c r="AO119" s="367"/>
      <c r="AP119" s="367"/>
      <c r="AQ119" s="367"/>
      <c r="AR119" s="367"/>
      <c r="AS119" s="367"/>
      <c r="AT119" s="367"/>
      <c r="AU119" s="367"/>
      <c r="AV119" s="367"/>
      <c r="AW119" s="367"/>
      <c r="AX119" s="367"/>
      <c r="AY119" s="367"/>
      <c r="AZ119" s="367"/>
      <c r="BA119" s="367"/>
      <c r="BB119" s="367"/>
      <c r="BC119" s="367"/>
      <c r="BD119" s="367"/>
      <c r="BE119" s="367"/>
      <c r="BF119" s="367"/>
      <c r="BG119" s="367"/>
      <c r="BH119" s="367"/>
      <c r="BI119" s="367"/>
      <c r="BJ119" s="367"/>
      <c r="BK119" s="367"/>
      <c r="BL119" s="367"/>
      <c r="BM119" s="367"/>
      <c r="BN119" s="368"/>
      <c r="BO119" s="209"/>
      <c r="BP119" s="209"/>
      <c r="BQ119" s="209"/>
      <c r="BR119" s="209"/>
      <c r="BS119" s="209"/>
      <c r="BT119" s="209"/>
      <c r="BU119" s="209"/>
      <c r="BV119" s="209"/>
      <c r="BW119" s="209"/>
      <c r="BX119" s="209"/>
      <c r="BY119" s="209"/>
      <c r="BZ119" s="209"/>
      <c r="CA119" s="209"/>
      <c r="CB119" s="209"/>
      <c r="CC119" s="209"/>
      <c r="CD119" s="209"/>
      <c r="CE119" s="209"/>
      <c r="CF119" s="209"/>
      <c r="CG119" s="209"/>
      <c r="CH119" s="209"/>
      <c r="CI119" s="209"/>
    </row>
    <row r="120" ht="15.75" customHeight="1">
      <c r="A120" s="353">
        <v>8054.0</v>
      </c>
      <c r="B120" s="354" t="s">
        <v>136</v>
      </c>
      <c r="C120" s="355">
        <v>1.0</v>
      </c>
      <c r="D120" s="354" t="s">
        <v>137</v>
      </c>
      <c r="E120" s="354" t="s">
        <v>40</v>
      </c>
      <c r="F120" s="355">
        <v>1.0</v>
      </c>
      <c r="G120" s="355" t="s">
        <v>981</v>
      </c>
      <c r="H120" s="355" t="s">
        <v>981</v>
      </c>
      <c r="I120" s="355">
        <v>77.0</v>
      </c>
      <c r="J120" s="355">
        <v>2026.0</v>
      </c>
      <c r="K120" s="356">
        <v>5.0</v>
      </c>
      <c r="L120" s="357" t="s">
        <v>74</v>
      </c>
      <c r="M120" s="369">
        <f>ACTIVIDADES_V!J118</f>
        <v>0.3</v>
      </c>
      <c r="N120" s="359">
        <f>ACTIVIDADES_V!K118</f>
        <v>0</v>
      </c>
      <c r="O120" s="370">
        <v>0.3</v>
      </c>
      <c r="P120" s="371"/>
      <c r="Q120" s="362"/>
      <c r="R120" s="362"/>
      <c r="S120" s="355"/>
      <c r="T120" s="363"/>
      <c r="U120" s="363"/>
      <c r="V120" s="362"/>
      <c r="W120" s="362"/>
      <c r="X120" s="355"/>
      <c r="Y120" s="362"/>
      <c r="Z120" s="364"/>
      <c r="AA120" s="364"/>
      <c r="AB120" s="362"/>
      <c r="AC120" s="362"/>
      <c r="AD120" s="354" t="str">
        <f>ACTIVIDADES_V!AH33</f>
        <v/>
      </c>
      <c r="AE120" s="354" t="str">
        <f>ACTIVIDADES_V!AI33</f>
        <v/>
      </c>
      <c r="AF120" s="354" t="str">
        <f>ACTIVIDADES_V!AJ33</f>
        <v/>
      </c>
      <c r="AG120" s="354" t="str">
        <f>ACTIVIDADES_V!AK33</f>
        <v/>
      </c>
      <c r="AH120" s="354" t="str">
        <f>ACTIVIDADES_V!AL33</f>
        <v/>
      </c>
      <c r="AI120" s="366"/>
      <c r="AJ120" s="366"/>
      <c r="AK120" s="366"/>
      <c r="AL120" s="366"/>
      <c r="AM120" s="366"/>
      <c r="AN120" s="366"/>
      <c r="AO120" s="367"/>
      <c r="AP120" s="367"/>
      <c r="AQ120" s="367"/>
      <c r="AR120" s="367"/>
      <c r="AS120" s="367"/>
      <c r="AT120" s="367"/>
      <c r="AU120" s="367"/>
      <c r="AV120" s="367"/>
      <c r="AW120" s="367"/>
      <c r="AX120" s="367"/>
      <c r="AY120" s="367"/>
      <c r="AZ120" s="367"/>
      <c r="BA120" s="367"/>
      <c r="BB120" s="367"/>
      <c r="BC120" s="367"/>
      <c r="BD120" s="367"/>
      <c r="BE120" s="367"/>
      <c r="BF120" s="367"/>
      <c r="BG120" s="367"/>
      <c r="BH120" s="367"/>
      <c r="BI120" s="367"/>
      <c r="BJ120" s="367"/>
      <c r="BK120" s="367"/>
      <c r="BL120" s="367"/>
      <c r="BM120" s="367"/>
      <c r="BN120" s="368"/>
      <c r="BO120" s="209"/>
      <c r="BP120" s="209"/>
      <c r="BQ120" s="209"/>
      <c r="BR120" s="209"/>
      <c r="BS120" s="209"/>
      <c r="BT120" s="209"/>
      <c r="BU120" s="209"/>
      <c r="BV120" s="209"/>
      <c r="BW120" s="209"/>
      <c r="BX120" s="209"/>
      <c r="BY120" s="209"/>
      <c r="BZ120" s="209"/>
      <c r="CA120" s="209"/>
      <c r="CB120" s="209"/>
      <c r="CC120" s="209"/>
      <c r="CD120" s="209"/>
      <c r="CE120" s="209"/>
      <c r="CF120" s="209"/>
      <c r="CG120" s="209"/>
      <c r="CH120" s="209"/>
      <c r="CI120" s="209"/>
    </row>
    <row r="121" ht="15.75" customHeight="1">
      <c r="A121" s="353">
        <v>8054.0</v>
      </c>
      <c r="B121" s="354" t="s">
        <v>136</v>
      </c>
      <c r="C121" s="355">
        <v>1.0</v>
      </c>
      <c r="D121" s="354" t="s">
        <v>137</v>
      </c>
      <c r="E121" s="354" t="s">
        <v>40</v>
      </c>
      <c r="F121" s="355">
        <v>1.0</v>
      </c>
      <c r="G121" s="355" t="s">
        <v>981</v>
      </c>
      <c r="H121" s="355" t="s">
        <v>981</v>
      </c>
      <c r="I121" s="355">
        <v>77.0</v>
      </c>
      <c r="J121" s="355">
        <v>2026.0</v>
      </c>
      <c r="K121" s="356">
        <v>6.0</v>
      </c>
      <c r="L121" s="357" t="s">
        <v>77</v>
      </c>
      <c r="M121" s="369">
        <f>ACTIVIDADES_V!J119</f>
        <v>0.3</v>
      </c>
      <c r="N121" s="359">
        <f>ACTIVIDADES_V!K119</f>
        <v>0</v>
      </c>
      <c r="O121" s="370">
        <v>0.3</v>
      </c>
      <c r="P121" s="371"/>
      <c r="Q121" s="362"/>
      <c r="R121" s="362"/>
      <c r="S121" s="355"/>
      <c r="T121" s="363"/>
      <c r="U121" s="360"/>
      <c r="V121" s="362"/>
      <c r="W121" s="362"/>
      <c r="X121" s="355"/>
      <c r="Y121" s="362"/>
      <c r="Z121" s="364"/>
      <c r="AA121" s="364"/>
      <c r="AB121" s="362"/>
      <c r="AC121" s="362"/>
      <c r="AD121" s="354" t="str">
        <f>ACTIVIDADES_V!AH34</f>
        <v/>
      </c>
      <c r="AE121" s="354" t="str">
        <f>ACTIVIDADES_V!AI34</f>
        <v/>
      </c>
      <c r="AF121" s="354" t="str">
        <f>ACTIVIDADES_V!AJ34</f>
        <v/>
      </c>
      <c r="AG121" s="354" t="str">
        <f>ACTIVIDADES_V!AK34</f>
        <v/>
      </c>
      <c r="AH121" s="354" t="str">
        <f>ACTIVIDADES_V!AL34</f>
        <v/>
      </c>
      <c r="AI121" s="366"/>
      <c r="AJ121" s="366"/>
      <c r="AK121" s="366"/>
      <c r="AL121" s="366"/>
      <c r="AM121" s="366"/>
      <c r="AN121" s="366"/>
      <c r="AO121" s="367"/>
      <c r="AP121" s="367"/>
      <c r="AQ121" s="367"/>
      <c r="AR121" s="367"/>
      <c r="AS121" s="367"/>
      <c r="AT121" s="367"/>
      <c r="AU121" s="367"/>
      <c r="AV121" s="367"/>
      <c r="AW121" s="367"/>
      <c r="AX121" s="367"/>
      <c r="AY121" s="367"/>
      <c r="AZ121" s="367"/>
      <c r="BA121" s="367"/>
      <c r="BB121" s="367"/>
      <c r="BC121" s="367"/>
      <c r="BD121" s="367"/>
      <c r="BE121" s="367"/>
      <c r="BF121" s="367"/>
      <c r="BG121" s="367"/>
      <c r="BH121" s="367"/>
      <c r="BI121" s="367"/>
      <c r="BJ121" s="367"/>
      <c r="BK121" s="367"/>
      <c r="BL121" s="367"/>
      <c r="BM121" s="367"/>
      <c r="BN121" s="368"/>
      <c r="BO121" s="209"/>
      <c r="BP121" s="209"/>
      <c r="BQ121" s="209"/>
      <c r="BR121" s="209"/>
      <c r="BS121" s="209"/>
      <c r="BT121" s="209"/>
      <c r="BU121" s="209"/>
      <c r="BV121" s="209"/>
      <c r="BW121" s="209"/>
      <c r="BX121" s="209"/>
      <c r="BY121" s="209"/>
      <c r="BZ121" s="209"/>
      <c r="CA121" s="209"/>
      <c r="CB121" s="209"/>
      <c r="CC121" s="209"/>
      <c r="CD121" s="209"/>
      <c r="CE121" s="209"/>
      <c r="CF121" s="209"/>
      <c r="CG121" s="209"/>
      <c r="CH121" s="209"/>
      <c r="CI121" s="209"/>
    </row>
    <row r="122" ht="15.75" customHeight="1">
      <c r="A122" s="353">
        <v>8054.0</v>
      </c>
      <c r="B122" s="354" t="s">
        <v>136</v>
      </c>
      <c r="C122" s="355">
        <v>1.0</v>
      </c>
      <c r="D122" s="354" t="s">
        <v>137</v>
      </c>
      <c r="E122" s="354" t="s">
        <v>40</v>
      </c>
      <c r="F122" s="355">
        <v>1.0</v>
      </c>
      <c r="G122" s="355" t="s">
        <v>981</v>
      </c>
      <c r="H122" s="355" t="s">
        <v>981</v>
      </c>
      <c r="I122" s="355">
        <v>77.0</v>
      </c>
      <c r="J122" s="355">
        <v>2026.0</v>
      </c>
      <c r="K122" s="356">
        <v>7.0</v>
      </c>
      <c r="L122" s="357" t="s">
        <v>41</v>
      </c>
      <c r="M122" s="369">
        <f>ACTIVIDADES_V!J120</f>
        <v>0.3</v>
      </c>
      <c r="N122" s="359">
        <f>ACTIVIDADES_V!K120</f>
        <v>0</v>
      </c>
      <c r="O122" s="370">
        <v>0.3</v>
      </c>
      <c r="P122" s="371"/>
      <c r="Q122" s="362"/>
      <c r="R122" s="362"/>
      <c r="S122" s="355"/>
      <c r="T122" s="363"/>
      <c r="U122" s="355"/>
      <c r="V122" s="362"/>
      <c r="W122" s="362"/>
      <c r="X122" s="355"/>
      <c r="Y122" s="362"/>
      <c r="Z122" s="364"/>
      <c r="AA122" s="364"/>
      <c r="AB122" s="362"/>
      <c r="AC122" s="362"/>
      <c r="AD122" s="354" t="str">
        <f>ACTIVIDADES_V!AH35</f>
        <v/>
      </c>
      <c r="AE122" s="354" t="str">
        <f>ACTIVIDADES_V!AI35</f>
        <v/>
      </c>
      <c r="AF122" s="354" t="str">
        <f>ACTIVIDADES_V!AJ35</f>
        <v/>
      </c>
      <c r="AG122" s="354" t="str">
        <f>ACTIVIDADES_V!AK35</f>
        <v/>
      </c>
      <c r="AH122" s="354" t="str">
        <f>ACTIVIDADES_V!AL35</f>
        <v/>
      </c>
      <c r="AI122" s="366"/>
      <c r="AJ122" s="366"/>
      <c r="AK122" s="366"/>
      <c r="AL122" s="366"/>
      <c r="AM122" s="366"/>
      <c r="AN122" s="366"/>
      <c r="AO122" s="367"/>
      <c r="AP122" s="367"/>
      <c r="AQ122" s="367"/>
      <c r="AR122" s="367"/>
      <c r="AS122" s="367"/>
      <c r="AT122" s="367"/>
      <c r="AU122" s="367"/>
      <c r="AV122" s="367"/>
      <c r="AW122" s="367"/>
      <c r="AX122" s="367"/>
      <c r="AY122" s="367"/>
      <c r="AZ122" s="367"/>
      <c r="BA122" s="367"/>
      <c r="BB122" s="367"/>
      <c r="BC122" s="367"/>
      <c r="BD122" s="367"/>
      <c r="BE122" s="367"/>
      <c r="BF122" s="367"/>
      <c r="BG122" s="367"/>
      <c r="BH122" s="367"/>
      <c r="BI122" s="367"/>
      <c r="BJ122" s="367"/>
      <c r="BK122" s="367"/>
      <c r="BL122" s="367"/>
      <c r="BM122" s="367"/>
      <c r="BN122" s="368"/>
      <c r="BO122" s="209"/>
      <c r="BP122" s="209"/>
      <c r="BQ122" s="209"/>
      <c r="BR122" s="209"/>
      <c r="BS122" s="209"/>
      <c r="BT122" s="209"/>
      <c r="BU122" s="209"/>
      <c r="BV122" s="209"/>
      <c r="BW122" s="209"/>
      <c r="BX122" s="209"/>
      <c r="BY122" s="209"/>
      <c r="BZ122" s="209"/>
      <c r="CA122" s="209"/>
      <c r="CB122" s="209"/>
      <c r="CC122" s="209"/>
      <c r="CD122" s="209"/>
      <c r="CE122" s="209"/>
      <c r="CF122" s="209"/>
      <c r="CG122" s="209"/>
      <c r="CH122" s="209"/>
      <c r="CI122" s="209"/>
    </row>
    <row r="123" ht="15.75" customHeight="1">
      <c r="A123" s="353">
        <v>8054.0</v>
      </c>
      <c r="B123" s="354" t="s">
        <v>136</v>
      </c>
      <c r="C123" s="355">
        <v>1.0</v>
      </c>
      <c r="D123" s="354" t="s">
        <v>137</v>
      </c>
      <c r="E123" s="354" t="s">
        <v>40</v>
      </c>
      <c r="F123" s="355">
        <v>1.0</v>
      </c>
      <c r="G123" s="355" t="s">
        <v>981</v>
      </c>
      <c r="H123" s="355" t="s">
        <v>981</v>
      </c>
      <c r="I123" s="355">
        <v>77.0</v>
      </c>
      <c r="J123" s="355">
        <v>2026.0</v>
      </c>
      <c r="K123" s="356">
        <v>8.0</v>
      </c>
      <c r="L123" s="357" t="s">
        <v>46</v>
      </c>
      <c r="M123" s="369">
        <f>ACTIVIDADES_V!J121</f>
        <v>0.3</v>
      </c>
      <c r="N123" s="359">
        <f>ACTIVIDADES_V!K121</f>
        <v>0</v>
      </c>
      <c r="O123" s="360">
        <v>0.2</v>
      </c>
      <c r="P123" s="355"/>
      <c r="Q123" s="362"/>
      <c r="R123" s="362"/>
      <c r="S123" s="355"/>
      <c r="T123" s="363"/>
      <c r="U123" s="355"/>
      <c r="V123" s="362"/>
      <c r="W123" s="362"/>
      <c r="X123" s="355"/>
      <c r="Y123" s="362"/>
      <c r="Z123" s="364"/>
      <c r="AA123" s="364"/>
      <c r="AB123" s="362"/>
      <c r="AC123" s="362"/>
      <c r="AD123" s="354" t="str">
        <f>ACTIVIDADES_V!AH36</f>
        <v/>
      </c>
      <c r="AE123" s="354" t="str">
        <f>ACTIVIDADES_V!AI36</f>
        <v/>
      </c>
      <c r="AF123" s="354" t="str">
        <f>ACTIVIDADES_V!AJ36</f>
        <v/>
      </c>
      <c r="AG123" s="354" t="str">
        <f>ACTIVIDADES_V!AK36</f>
        <v/>
      </c>
      <c r="AH123" s="354" t="str">
        <f>ACTIVIDADES_V!AL36</f>
        <v/>
      </c>
      <c r="AI123" s="366"/>
      <c r="AJ123" s="366"/>
      <c r="AK123" s="366"/>
      <c r="AL123" s="366"/>
      <c r="AM123" s="366"/>
      <c r="AN123" s="366"/>
      <c r="AO123" s="367"/>
      <c r="AP123" s="367"/>
      <c r="AQ123" s="367"/>
      <c r="AR123" s="367"/>
      <c r="AS123" s="367"/>
      <c r="AT123" s="367"/>
      <c r="AU123" s="367"/>
      <c r="AV123" s="367"/>
      <c r="AW123" s="367"/>
      <c r="AX123" s="367"/>
      <c r="AY123" s="367"/>
      <c r="AZ123" s="367"/>
      <c r="BA123" s="367"/>
      <c r="BB123" s="367"/>
      <c r="BC123" s="367"/>
      <c r="BD123" s="367"/>
      <c r="BE123" s="367"/>
      <c r="BF123" s="367"/>
      <c r="BG123" s="367"/>
      <c r="BH123" s="367"/>
      <c r="BI123" s="367"/>
      <c r="BJ123" s="367"/>
      <c r="BK123" s="367"/>
      <c r="BL123" s="367"/>
      <c r="BM123" s="367"/>
      <c r="BN123" s="368"/>
      <c r="BO123" s="209"/>
      <c r="BP123" s="209"/>
      <c r="BQ123" s="209"/>
      <c r="BR123" s="209"/>
      <c r="BS123" s="209"/>
      <c r="BT123" s="209"/>
      <c r="BU123" s="209"/>
      <c r="BV123" s="209"/>
      <c r="BW123" s="209"/>
      <c r="BX123" s="209"/>
      <c r="BY123" s="209"/>
      <c r="BZ123" s="209"/>
      <c r="CA123" s="209"/>
      <c r="CB123" s="209"/>
      <c r="CC123" s="209"/>
      <c r="CD123" s="209"/>
      <c r="CE123" s="209"/>
      <c r="CF123" s="209"/>
      <c r="CG123" s="209"/>
      <c r="CH123" s="209"/>
      <c r="CI123" s="209"/>
    </row>
    <row r="124" ht="15.75" customHeight="1">
      <c r="A124" s="353">
        <v>8054.0</v>
      </c>
      <c r="B124" s="354" t="s">
        <v>136</v>
      </c>
      <c r="C124" s="355">
        <v>1.0</v>
      </c>
      <c r="D124" s="354" t="s">
        <v>137</v>
      </c>
      <c r="E124" s="354" t="s">
        <v>40</v>
      </c>
      <c r="F124" s="355">
        <v>1.0</v>
      </c>
      <c r="G124" s="355" t="s">
        <v>981</v>
      </c>
      <c r="H124" s="355" t="s">
        <v>981</v>
      </c>
      <c r="I124" s="355">
        <v>77.0</v>
      </c>
      <c r="J124" s="355">
        <v>2026.0</v>
      </c>
      <c r="K124" s="356">
        <v>9.0</v>
      </c>
      <c r="L124" s="357" t="s">
        <v>49</v>
      </c>
      <c r="M124" s="369">
        <f>ACTIVIDADES_V!J122</f>
        <v>0.3</v>
      </c>
      <c r="N124" s="359">
        <f>ACTIVIDADES_V!K122</f>
        <v>0</v>
      </c>
      <c r="O124" s="360">
        <v>0.3</v>
      </c>
      <c r="P124" s="355"/>
      <c r="Q124" s="362"/>
      <c r="R124" s="362"/>
      <c r="S124" s="355"/>
      <c r="T124" s="363"/>
      <c r="U124" s="355"/>
      <c r="V124" s="362"/>
      <c r="W124" s="362"/>
      <c r="X124" s="355"/>
      <c r="Y124" s="362"/>
      <c r="Z124" s="364"/>
      <c r="AA124" s="364"/>
      <c r="AB124" s="362"/>
      <c r="AC124" s="362"/>
      <c r="AD124" s="354" t="str">
        <f>ACTIVIDADES_V!AH37</f>
        <v/>
      </c>
      <c r="AE124" s="354" t="str">
        <f>ACTIVIDADES_V!AI37</f>
        <v/>
      </c>
      <c r="AF124" s="354" t="str">
        <f>ACTIVIDADES_V!AJ37</f>
        <v/>
      </c>
      <c r="AG124" s="354" t="str">
        <f>ACTIVIDADES_V!AK37</f>
        <v/>
      </c>
      <c r="AH124" s="354" t="str">
        <f>ACTIVIDADES_V!AL37</f>
        <v/>
      </c>
      <c r="AI124" s="366"/>
      <c r="AJ124" s="366"/>
      <c r="AK124" s="366"/>
      <c r="AL124" s="366"/>
      <c r="AM124" s="366"/>
      <c r="AN124" s="366"/>
      <c r="AO124" s="367"/>
      <c r="AP124" s="367"/>
      <c r="AQ124" s="367"/>
      <c r="AR124" s="367"/>
      <c r="AS124" s="367"/>
      <c r="AT124" s="367"/>
      <c r="AU124" s="367"/>
      <c r="AV124" s="367"/>
      <c r="AW124" s="367"/>
      <c r="AX124" s="367"/>
      <c r="AY124" s="367"/>
      <c r="AZ124" s="367"/>
      <c r="BA124" s="367"/>
      <c r="BB124" s="367"/>
      <c r="BC124" s="367"/>
      <c r="BD124" s="367"/>
      <c r="BE124" s="367"/>
      <c r="BF124" s="367"/>
      <c r="BG124" s="367"/>
      <c r="BH124" s="367"/>
      <c r="BI124" s="367"/>
      <c r="BJ124" s="367"/>
      <c r="BK124" s="367"/>
      <c r="BL124" s="367"/>
      <c r="BM124" s="367"/>
      <c r="BN124" s="368"/>
      <c r="BO124" s="209"/>
      <c r="BP124" s="209"/>
      <c r="BQ124" s="209"/>
      <c r="BR124" s="209"/>
      <c r="BS124" s="209"/>
      <c r="BT124" s="209"/>
      <c r="BU124" s="209"/>
      <c r="BV124" s="209"/>
      <c r="BW124" s="209"/>
      <c r="BX124" s="209"/>
      <c r="BY124" s="209"/>
      <c r="BZ124" s="209"/>
      <c r="CA124" s="209"/>
      <c r="CB124" s="209"/>
      <c r="CC124" s="209"/>
      <c r="CD124" s="209"/>
      <c r="CE124" s="209"/>
      <c r="CF124" s="209"/>
      <c r="CG124" s="209"/>
      <c r="CH124" s="209"/>
      <c r="CI124" s="209"/>
    </row>
    <row r="125" ht="15.75" customHeight="1">
      <c r="A125" s="353">
        <v>8054.0</v>
      </c>
      <c r="B125" s="354" t="s">
        <v>136</v>
      </c>
      <c r="C125" s="355">
        <v>1.0</v>
      </c>
      <c r="D125" s="354" t="s">
        <v>137</v>
      </c>
      <c r="E125" s="354" t="s">
        <v>40</v>
      </c>
      <c r="F125" s="355">
        <v>1.0</v>
      </c>
      <c r="G125" s="355" t="s">
        <v>981</v>
      </c>
      <c r="H125" s="355" t="s">
        <v>981</v>
      </c>
      <c r="I125" s="355">
        <v>77.0</v>
      </c>
      <c r="J125" s="355">
        <v>2026.0</v>
      </c>
      <c r="K125" s="356">
        <v>10.0</v>
      </c>
      <c r="L125" s="357" t="s">
        <v>52</v>
      </c>
      <c r="M125" s="369">
        <f>ACTIVIDADES_V!J123</f>
        <v>0.3</v>
      </c>
      <c r="N125" s="359">
        <f>ACTIVIDADES_V!K123</f>
        <v>0</v>
      </c>
      <c r="O125" s="360">
        <v>0.1</v>
      </c>
      <c r="P125" s="355"/>
      <c r="Q125" s="362"/>
      <c r="R125" s="362"/>
      <c r="S125" s="362"/>
      <c r="T125" s="363"/>
      <c r="U125" s="355"/>
      <c r="V125" s="362"/>
      <c r="W125" s="362"/>
      <c r="X125" s="362"/>
      <c r="Y125" s="362"/>
      <c r="Z125" s="364"/>
      <c r="AA125" s="364"/>
      <c r="AB125" s="362"/>
      <c r="AC125" s="362"/>
      <c r="AD125" s="354" t="str">
        <f>ACTIVIDADES_V!AH38</f>
        <v/>
      </c>
      <c r="AE125" s="354" t="str">
        <f>ACTIVIDADES_V!AI38</f>
        <v/>
      </c>
      <c r="AF125" s="354" t="str">
        <f>ACTIVIDADES_V!AJ38</f>
        <v/>
      </c>
      <c r="AG125" s="354" t="str">
        <f>ACTIVIDADES_V!AK38</f>
        <v/>
      </c>
      <c r="AH125" s="354" t="str">
        <f>ACTIVIDADES_V!AL38</f>
        <v/>
      </c>
      <c r="AI125" s="366"/>
      <c r="AJ125" s="366"/>
      <c r="AK125" s="366"/>
      <c r="AL125" s="366"/>
      <c r="AM125" s="366"/>
      <c r="AN125" s="366"/>
      <c r="AO125" s="367"/>
      <c r="AP125" s="367"/>
      <c r="AQ125" s="367"/>
      <c r="AR125" s="367"/>
      <c r="AS125" s="367"/>
      <c r="AT125" s="367"/>
      <c r="AU125" s="367"/>
      <c r="AV125" s="367"/>
      <c r="AW125" s="367"/>
      <c r="AX125" s="367"/>
      <c r="AY125" s="367"/>
      <c r="AZ125" s="367"/>
      <c r="BA125" s="367"/>
      <c r="BB125" s="367"/>
      <c r="BC125" s="367"/>
      <c r="BD125" s="367"/>
      <c r="BE125" s="367"/>
      <c r="BF125" s="367"/>
      <c r="BG125" s="367"/>
      <c r="BH125" s="367"/>
      <c r="BI125" s="367"/>
      <c r="BJ125" s="367"/>
      <c r="BK125" s="367"/>
      <c r="BL125" s="367"/>
      <c r="BM125" s="367"/>
      <c r="BN125" s="368"/>
      <c r="BO125" s="209"/>
      <c r="BP125" s="209"/>
      <c r="BQ125" s="209"/>
      <c r="BR125" s="209"/>
      <c r="BS125" s="209"/>
      <c r="BT125" s="209"/>
      <c r="BU125" s="209"/>
      <c r="BV125" s="209"/>
      <c r="BW125" s="209"/>
      <c r="BX125" s="209"/>
      <c r="BY125" s="209"/>
      <c r="BZ125" s="209"/>
      <c r="CA125" s="209"/>
      <c r="CB125" s="209"/>
      <c r="CC125" s="209"/>
      <c r="CD125" s="209"/>
      <c r="CE125" s="209"/>
      <c r="CF125" s="209"/>
      <c r="CG125" s="209"/>
      <c r="CH125" s="209"/>
      <c r="CI125" s="209"/>
    </row>
    <row r="126" ht="15.75" customHeight="1">
      <c r="A126" s="353">
        <v>8054.0</v>
      </c>
      <c r="B126" s="354" t="s">
        <v>136</v>
      </c>
      <c r="C126" s="355">
        <v>1.0</v>
      </c>
      <c r="D126" s="354" t="s">
        <v>137</v>
      </c>
      <c r="E126" s="354" t="s">
        <v>40</v>
      </c>
      <c r="F126" s="355">
        <v>1.0</v>
      </c>
      <c r="G126" s="355" t="s">
        <v>981</v>
      </c>
      <c r="H126" s="355" t="s">
        <v>981</v>
      </c>
      <c r="I126" s="355">
        <v>77.0</v>
      </c>
      <c r="J126" s="355">
        <v>2026.0</v>
      </c>
      <c r="K126" s="356">
        <v>11.0</v>
      </c>
      <c r="L126" s="357" t="s">
        <v>55</v>
      </c>
      <c r="M126" s="369">
        <f>ACTIVIDADES_V!J124</f>
        <v>0.1</v>
      </c>
      <c r="N126" s="359">
        <f>ACTIVIDADES_V!K124</f>
        <v>16772048</v>
      </c>
      <c r="O126" s="360">
        <v>0.1</v>
      </c>
      <c r="P126" s="355"/>
      <c r="Q126" s="362"/>
      <c r="R126" s="362"/>
      <c r="S126" s="362"/>
      <c r="T126" s="355"/>
      <c r="U126" s="355"/>
      <c r="V126" s="362"/>
      <c r="W126" s="362"/>
      <c r="X126" s="362"/>
      <c r="Y126" s="362"/>
      <c r="Z126" s="364"/>
      <c r="AA126" s="364"/>
      <c r="AB126" s="362"/>
      <c r="AC126" s="362"/>
      <c r="AD126" s="354" t="str">
        <f>ACTIVIDADES_V!AH39</f>
        <v/>
      </c>
      <c r="AE126" s="354" t="str">
        <f>ACTIVIDADES_V!AI39</f>
        <v/>
      </c>
      <c r="AF126" s="354" t="str">
        <f>ACTIVIDADES_V!AJ39</f>
        <v/>
      </c>
      <c r="AG126" s="354" t="str">
        <f>ACTIVIDADES_V!AK39</f>
        <v/>
      </c>
      <c r="AH126" s="354" t="str">
        <f>ACTIVIDADES_V!AL39</f>
        <v/>
      </c>
      <c r="AI126" s="366"/>
      <c r="AJ126" s="366"/>
      <c r="AK126" s="366"/>
      <c r="AL126" s="366"/>
      <c r="AM126" s="366"/>
      <c r="AN126" s="366"/>
      <c r="AO126" s="367"/>
      <c r="AP126" s="367"/>
      <c r="AQ126" s="367"/>
      <c r="AR126" s="367"/>
      <c r="AS126" s="367"/>
      <c r="AT126" s="367"/>
      <c r="AU126" s="367"/>
      <c r="AV126" s="367"/>
      <c r="AW126" s="367"/>
      <c r="AX126" s="367"/>
      <c r="AY126" s="367"/>
      <c r="AZ126" s="367"/>
      <c r="BA126" s="367"/>
      <c r="BB126" s="367"/>
      <c r="BC126" s="367"/>
      <c r="BD126" s="367"/>
      <c r="BE126" s="367"/>
      <c r="BF126" s="367"/>
      <c r="BG126" s="367"/>
      <c r="BH126" s="367"/>
      <c r="BI126" s="367"/>
      <c r="BJ126" s="367"/>
      <c r="BK126" s="367"/>
      <c r="BL126" s="367"/>
      <c r="BM126" s="367"/>
      <c r="BN126" s="368"/>
      <c r="BO126" s="209"/>
      <c r="BP126" s="209"/>
      <c r="BQ126" s="209"/>
      <c r="BR126" s="209"/>
      <c r="BS126" s="209"/>
      <c r="BT126" s="209"/>
      <c r="BU126" s="209"/>
      <c r="BV126" s="209"/>
      <c r="BW126" s="209"/>
      <c r="BX126" s="209"/>
      <c r="BY126" s="209"/>
      <c r="BZ126" s="209"/>
      <c r="CA126" s="209"/>
      <c r="CB126" s="209"/>
      <c r="CC126" s="209"/>
      <c r="CD126" s="209"/>
      <c r="CE126" s="209"/>
      <c r="CF126" s="209"/>
      <c r="CG126" s="209"/>
      <c r="CH126" s="209"/>
      <c r="CI126" s="209"/>
    </row>
    <row r="127" ht="15.75" customHeight="1">
      <c r="A127" s="353">
        <v>8054.0</v>
      </c>
      <c r="B127" s="354" t="s">
        <v>136</v>
      </c>
      <c r="C127" s="355">
        <v>1.0</v>
      </c>
      <c r="D127" s="354" t="s">
        <v>137</v>
      </c>
      <c r="E127" s="354" t="s">
        <v>40</v>
      </c>
      <c r="F127" s="355">
        <v>1.0</v>
      </c>
      <c r="G127" s="355" t="s">
        <v>981</v>
      </c>
      <c r="H127" s="355" t="s">
        <v>981</v>
      </c>
      <c r="I127" s="355">
        <v>77.0</v>
      </c>
      <c r="J127" s="355">
        <v>2026.0</v>
      </c>
      <c r="K127" s="356">
        <v>12.0</v>
      </c>
      <c r="L127" s="357" t="s">
        <v>59</v>
      </c>
      <c r="M127" s="369">
        <f>ACTIVIDADES_V!J125</f>
        <v>0.1</v>
      </c>
      <c r="N127" s="359">
        <f>ACTIVIDADES_V!K125</f>
        <v>0</v>
      </c>
      <c r="O127" s="360">
        <v>0.1</v>
      </c>
      <c r="P127" s="355"/>
      <c r="Q127" s="362"/>
      <c r="R127" s="362"/>
      <c r="S127" s="362"/>
      <c r="T127" s="355"/>
      <c r="U127" s="355"/>
      <c r="V127" s="362"/>
      <c r="W127" s="362"/>
      <c r="X127" s="362"/>
      <c r="Y127" s="374"/>
      <c r="Z127" s="364"/>
      <c r="AA127" s="364"/>
      <c r="AB127" s="362"/>
      <c r="AC127" s="362"/>
      <c r="AD127" s="354" t="str">
        <f>ACTIVIDADES_V!AH40</f>
        <v/>
      </c>
      <c r="AE127" s="354" t="str">
        <f>ACTIVIDADES_V!AI40</f>
        <v/>
      </c>
      <c r="AF127" s="354" t="str">
        <f>ACTIVIDADES_V!AJ40</f>
        <v/>
      </c>
      <c r="AG127" s="354" t="str">
        <f>ACTIVIDADES_V!AK40</f>
        <v/>
      </c>
      <c r="AH127" s="354" t="str">
        <f>ACTIVIDADES_V!AL40</f>
        <v/>
      </c>
      <c r="AI127" s="366"/>
      <c r="AJ127" s="366"/>
      <c r="AK127" s="366"/>
      <c r="AL127" s="366"/>
      <c r="AM127" s="366"/>
      <c r="AN127" s="366"/>
      <c r="AO127" s="367"/>
      <c r="AP127" s="367"/>
      <c r="AQ127" s="367"/>
      <c r="AR127" s="367"/>
      <c r="AS127" s="367"/>
      <c r="AT127" s="367"/>
      <c r="AU127" s="367"/>
      <c r="AV127" s="367"/>
      <c r="AW127" s="367"/>
      <c r="AX127" s="367"/>
      <c r="AY127" s="367"/>
      <c r="AZ127" s="367"/>
      <c r="BA127" s="367"/>
      <c r="BB127" s="367"/>
      <c r="BC127" s="367"/>
      <c r="BD127" s="367"/>
      <c r="BE127" s="367"/>
      <c r="BF127" s="367"/>
      <c r="BG127" s="367"/>
      <c r="BH127" s="367"/>
      <c r="BI127" s="367"/>
      <c r="BJ127" s="367"/>
      <c r="BK127" s="367"/>
      <c r="BL127" s="367"/>
      <c r="BM127" s="367"/>
      <c r="BN127" s="368"/>
      <c r="BO127" s="209"/>
      <c r="BP127" s="209"/>
      <c r="BQ127" s="209"/>
      <c r="BR127" s="209"/>
      <c r="BS127" s="209"/>
      <c r="BT127" s="209"/>
      <c r="BU127" s="209"/>
      <c r="BV127" s="209"/>
      <c r="BW127" s="209"/>
      <c r="BX127" s="209"/>
      <c r="BY127" s="209"/>
      <c r="BZ127" s="209"/>
      <c r="CA127" s="209"/>
      <c r="CB127" s="209"/>
      <c r="CC127" s="209"/>
      <c r="CD127" s="209"/>
      <c r="CE127" s="209"/>
      <c r="CF127" s="209"/>
      <c r="CG127" s="209"/>
      <c r="CH127" s="209"/>
      <c r="CI127" s="209"/>
    </row>
    <row r="128" ht="15.75" customHeight="1">
      <c r="A128" s="353">
        <v>8054.0</v>
      </c>
      <c r="B128" s="354" t="s">
        <v>136</v>
      </c>
      <c r="C128" s="355">
        <v>2.0</v>
      </c>
      <c r="D128" s="354" t="s">
        <v>176</v>
      </c>
      <c r="E128" s="354" t="s">
        <v>40</v>
      </c>
      <c r="F128" s="355">
        <v>2.0</v>
      </c>
      <c r="G128" s="355" t="s">
        <v>981</v>
      </c>
      <c r="H128" s="355" t="s">
        <v>981</v>
      </c>
      <c r="I128" s="355">
        <v>77.0</v>
      </c>
      <c r="J128" s="355">
        <v>2026.0</v>
      </c>
      <c r="K128" s="356">
        <v>1.0</v>
      </c>
      <c r="L128" s="357" t="s">
        <v>62</v>
      </c>
      <c r="M128" s="358">
        <v>0.1</v>
      </c>
      <c r="N128" s="359">
        <f>ACTIVIDADES_V!K156</f>
        <v>0</v>
      </c>
      <c r="O128" s="360">
        <v>0.1</v>
      </c>
      <c r="P128" s="361">
        <v>0.0</v>
      </c>
      <c r="Q128" s="362">
        <v>1.997448E9</v>
      </c>
      <c r="R128" s="362">
        <v>8.5967365E7</v>
      </c>
      <c r="S128" s="362">
        <v>1.997448E9</v>
      </c>
      <c r="T128" s="363">
        <v>5.0</v>
      </c>
      <c r="U128" s="355">
        <v>0.3</v>
      </c>
      <c r="V128" s="362">
        <v>1.997448E9</v>
      </c>
      <c r="W128" s="362">
        <v>1.7393485E9</v>
      </c>
      <c r="X128" s="362">
        <v>1.997448E9</v>
      </c>
      <c r="Y128" s="362">
        <v>0.0</v>
      </c>
      <c r="Z128" s="364">
        <v>0.0</v>
      </c>
      <c r="AA128" s="364">
        <v>0.0</v>
      </c>
      <c r="AB128" s="362">
        <v>8.5967365E7</v>
      </c>
      <c r="AC128" s="362">
        <v>4.6234733E7</v>
      </c>
      <c r="AD128" s="354" t="str">
        <f>ACTIVIDADES_V!AH71</f>
        <v>En el mes de enero se avanzó en la elaboración de 0,3 documentos, lo que representa un acumulado de 0,3, de un total de 5 documentos programados para la vigencia. Las acciones fueron: Política Pública para la Gestión de la Conservación de Biodiversidad en el D.C. Revisión de reportes para seguimiento del II semestre de 2025, con información de entidades distritales y dependencias Secretaría Distrital de Ambiente (SDA).
Política Pública Distrital de Protección y Bienestar Animal. Revisión de reportes para seguimiento del II semestre de 2025, con información de entidades distritales y dependencias SDA.
Política Pública de Acción Climática. Consolidación de reporte para seguimiento del II semestre de 2025, con información de entidades distritales y dependencias SDA.
Política Pública Distrital de Educación Ambiental: Revisión de reporte para seguimiento del II semestre de 2025. Solicitud de información financiera de productos de la SDA.
Política Pública Distrital de Economía Circular: Revisión y observaciones al reporte para seguimiento del II semestre de 2025. Solicitud de información financiera de productos de la SDA.
</v>
      </c>
      <c r="AE128" s="354" t="str">
        <f>ACTIVIDADES_V!AI71</f>
        <v>N/A</v>
      </c>
      <c r="AF128" s="354" t="str">
        <f>ACTIVIDADES_V!AJ71</f>
        <v>N/A</v>
      </c>
      <c r="AG128" s="354" t="str">
        <f>ACTIVIDADES_V!AK71</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AH128" s="365" t="str">
        <f>ACTIVIDADES_V!AL71</f>
        <v>https://drive.google.com/drive/folders/10Knv4i8-gtwJct0gHF2A7Sql27QDV7vK?usp=drive_link</v>
      </c>
      <c r="AI128" s="366"/>
      <c r="AJ128" s="366"/>
      <c r="AK128" s="366"/>
      <c r="AL128" s="366"/>
      <c r="AM128" s="366"/>
      <c r="AN128" s="366"/>
      <c r="AO128" s="367"/>
      <c r="AP128" s="367"/>
      <c r="AQ128" s="367"/>
      <c r="AR128" s="367"/>
      <c r="AS128" s="367"/>
      <c r="AT128" s="367"/>
      <c r="AU128" s="367"/>
      <c r="AV128" s="367"/>
      <c r="AW128" s="367"/>
      <c r="AX128" s="367"/>
      <c r="AY128" s="367"/>
      <c r="AZ128" s="367"/>
      <c r="BA128" s="367"/>
      <c r="BB128" s="367"/>
      <c r="BC128" s="367"/>
      <c r="BD128" s="367"/>
      <c r="BE128" s="367"/>
      <c r="BF128" s="367"/>
      <c r="BG128" s="367"/>
      <c r="BH128" s="367"/>
      <c r="BI128" s="367"/>
      <c r="BJ128" s="367"/>
      <c r="BK128" s="367"/>
      <c r="BL128" s="367"/>
      <c r="BM128" s="367"/>
      <c r="BN128" s="368"/>
      <c r="BO128" s="209"/>
      <c r="BP128" s="209"/>
      <c r="BQ128" s="209"/>
      <c r="BR128" s="209"/>
      <c r="BS128" s="209"/>
      <c r="BT128" s="209"/>
      <c r="BU128" s="209"/>
      <c r="BV128" s="209"/>
      <c r="BW128" s="209"/>
      <c r="BX128" s="209"/>
      <c r="BY128" s="209"/>
      <c r="BZ128" s="209"/>
      <c r="CA128" s="209"/>
      <c r="CB128" s="209"/>
      <c r="CC128" s="209"/>
      <c r="CD128" s="209"/>
      <c r="CE128" s="209"/>
      <c r="CF128" s="209"/>
      <c r="CG128" s="209"/>
      <c r="CH128" s="209"/>
      <c r="CI128" s="209"/>
    </row>
    <row r="129" ht="15.75" customHeight="1">
      <c r="A129" s="353">
        <v>8054.0</v>
      </c>
      <c r="B129" s="354" t="s">
        <v>136</v>
      </c>
      <c r="C129" s="355">
        <v>2.0</v>
      </c>
      <c r="D129" s="354" t="s">
        <v>176</v>
      </c>
      <c r="E129" s="354" t="s">
        <v>40</v>
      </c>
      <c r="F129" s="355">
        <v>2.0</v>
      </c>
      <c r="G129" s="355" t="s">
        <v>981</v>
      </c>
      <c r="H129" s="355" t="s">
        <v>981</v>
      </c>
      <c r="I129" s="355">
        <v>77.0</v>
      </c>
      <c r="J129" s="355">
        <v>2026.0</v>
      </c>
      <c r="K129" s="356">
        <v>2.0</v>
      </c>
      <c r="L129" s="357" t="s">
        <v>65</v>
      </c>
      <c r="M129" s="369">
        <f>ACTIVIDADES_V!J157</f>
        <v>2</v>
      </c>
      <c r="N129" s="359">
        <f>ACTIVIDADES_V!K157</f>
        <v>0</v>
      </c>
      <c r="O129" s="370">
        <v>0.2</v>
      </c>
      <c r="P129" s="371"/>
      <c r="Q129" s="362"/>
      <c r="R129" s="362"/>
      <c r="S129" s="362"/>
      <c r="T129" s="363"/>
      <c r="U129" s="363"/>
      <c r="V129" s="362"/>
      <c r="W129" s="362"/>
      <c r="X129" s="362"/>
      <c r="Y129" s="362"/>
      <c r="Z129" s="364"/>
      <c r="AA129" s="364"/>
      <c r="AB129" s="362"/>
      <c r="AC129" s="362"/>
      <c r="AD129" s="354" t="str">
        <f>ACTIVIDADES_V!AH72</f>
        <v>En el mes de febrero se avanzó en el seguimiento de 5 documentos, lo que representa un acumulado de 0,6, de un total de 5 documentos programados para la vigencia. Las acciones fueron:
Política Pública para la Gestión de la Conservación de Biodiversidad en el D.C. Consolidación, revisión y envió a la Secretaría Distrital de Planeación (SDP) de reporte de seguimiento semestre II 2025, con información de entidades distritales y dependencias Secretaría Distrital de Ambiente (SDA). 
Política Pública Distrital de Protección y Bienestar Animal. Consolidación, revisión y envió a la SDP de reportes para seguimiento del semestre II 2025, con información de entidades distritales y dependencias SDA. Reunión con Dirección de Formulación y Seguimiento de Políticas Públicas de la SDP para revisar el reporte. 
Política Pública de Acción Climática. Consolidación, revisión, retroalimentación y envió a la SDP del reporte para seguimiento semestre II 2025, con información de entidades distritales y dependencias SDA.
Política Pública Distrital de Educación Ambiental: Revisión, consolidación, retroalimentación y envío a la SDP de reporte para seguimiento del semestre II 2025. Solicitud de información financiera de productos de la SDA. Ajuste y envió del plan de acción depurado.
Política Pública Distrital de Economía Circular: Revisión, retroalimentación y envío a la SDP del reporte para seguimiento del semestre II 2025. Solicitud de información financiera de productos de la SDA. Envío del plan de acción validado y depurado.</v>
      </c>
      <c r="AE129" s="354" t="str">
        <f>ACTIVIDADES_V!AI72</f>
        <v>N/A</v>
      </c>
      <c r="AF129" s="354" t="str">
        <f>ACTIVIDADES_V!AJ72</f>
        <v>N/A</v>
      </c>
      <c r="AG129" s="354" t="str">
        <f>ACTIVIDADES_V!AK72</f>
        <v>El seguimiento a las políticas ambientales resulta fundamental para garantizar beneficios concretos a la ciudadanía de Bogotá, ya que los planes de acción asociados a estos instrumentos están orientados a atender las problemáticas ambientales que afectan directa e indirectamente a la población. El estado de los recursos naturales y de los elementos ambientales incide de manera significativa en la calidad de vida, al proveer bienes y servicios esenciales. Por ello, realizar un seguimiento sistemático permite verificar que las acciones, productos y resultados planteados se cumplan de manera eficaz, eficiente y efectiva, asegurando una gestión ambiental transparente, oportuna y orientada a mejorar las condiciones de vida, la salud y la sostenibilidad del territorio.
</v>
      </c>
      <c r="AH129" s="365" t="str">
        <f>ACTIVIDADES_V!AL72</f>
        <v>https://drive.google.com/drive/folders/10Knv4i8-gtwJct0gHF2A7Sql27QDV7vK?usp=drive_link</v>
      </c>
      <c r="AI129" s="366"/>
      <c r="AJ129" s="366"/>
      <c r="AK129" s="366"/>
      <c r="AL129" s="366"/>
      <c r="AM129" s="366"/>
      <c r="AN129" s="366"/>
      <c r="AO129" s="367"/>
      <c r="AP129" s="367"/>
      <c r="AQ129" s="367"/>
      <c r="AR129" s="367"/>
      <c r="AS129" s="367"/>
      <c r="AT129" s="367"/>
      <c r="AU129" s="367"/>
      <c r="AV129" s="367"/>
      <c r="AW129" s="367"/>
      <c r="AX129" s="367"/>
      <c r="AY129" s="367"/>
      <c r="AZ129" s="367"/>
      <c r="BA129" s="367"/>
      <c r="BB129" s="367"/>
      <c r="BC129" s="367"/>
      <c r="BD129" s="367"/>
      <c r="BE129" s="367"/>
      <c r="BF129" s="367"/>
      <c r="BG129" s="367"/>
      <c r="BH129" s="367"/>
      <c r="BI129" s="367"/>
      <c r="BJ129" s="367"/>
      <c r="BK129" s="367"/>
      <c r="BL129" s="367"/>
      <c r="BM129" s="367"/>
      <c r="BN129" s="368"/>
      <c r="BO129" s="209"/>
      <c r="BP129" s="209"/>
      <c r="BQ129" s="209"/>
      <c r="BR129" s="209"/>
      <c r="BS129" s="209"/>
      <c r="BT129" s="209"/>
      <c r="BU129" s="209"/>
      <c r="BV129" s="209"/>
      <c r="BW129" s="209"/>
      <c r="BX129" s="209"/>
      <c r="BY129" s="209"/>
      <c r="BZ129" s="209"/>
      <c r="CA129" s="209"/>
      <c r="CB129" s="209"/>
      <c r="CC129" s="209"/>
      <c r="CD129" s="209"/>
      <c r="CE129" s="209"/>
      <c r="CF129" s="209"/>
      <c r="CG129" s="209"/>
      <c r="CH129" s="209"/>
      <c r="CI129" s="209"/>
    </row>
    <row r="130" ht="15.75" customHeight="1">
      <c r="A130" s="353">
        <v>8054.0</v>
      </c>
      <c r="B130" s="354" t="s">
        <v>136</v>
      </c>
      <c r="C130" s="355">
        <v>2.0</v>
      </c>
      <c r="D130" s="354" t="s">
        <v>176</v>
      </c>
      <c r="E130" s="354" t="s">
        <v>40</v>
      </c>
      <c r="F130" s="355">
        <v>2.0</v>
      </c>
      <c r="G130" s="355" t="s">
        <v>981</v>
      </c>
      <c r="H130" s="355" t="s">
        <v>981</v>
      </c>
      <c r="I130" s="355">
        <v>77.0</v>
      </c>
      <c r="J130" s="355">
        <v>2026.0</v>
      </c>
      <c r="K130" s="356">
        <v>3.0</v>
      </c>
      <c r="L130" s="357" t="s">
        <v>68</v>
      </c>
      <c r="M130" s="369">
        <f>ACTIVIDADES_V!J158</f>
        <v>2</v>
      </c>
      <c r="N130" s="359">
        <f>ACTIVIDADES_V!K158</f>
        <v>0</v>
      </c>
      <c r="O130" s="370">
        <v>0.2</v>
      </c>
      <c r="P130" s="371"/>
      <c r="Q130" s="362"/>
      <c r="R130" s="362"/>
      <c r="S130" s="362"/>
      <c r="T130" s="363"/>
      <c r="U130" s="363"/>
      <c r="V130" s="362"/>
      <c r="W130" s="362"/>
      <c r="X130" s="362"/>
      <c r="Y130" s="362"/>
      <c r="Z130" s="364"/>
      <c r="AA130" s="364"/>
      <c r="AB130" s="362"/>
      <c r="AC130" s="362"/>
      <c r="AD130" s="354" t="str">
        <f>ACTIVIDADES_V!AH73</f>
        <v/>
      </c>
      <c r="AE130" s="354" t="str">
        <f>ACTIVIDADES_V!AI73</f>
        <v/>
      </c>
      <c r="AF130" s="354" t="str">
        <f>ACTIVIDADES_V!AJ73</f>
        <v/>
      </c>
      <c r="AG130" s="354" t="str">
        <f>ACTIVIDADES_V!AK73</f>
        <v/>
      </c>
      <c r="AH130" s="354" t="str">
        <f>ACTIVIDADES_V!AL73</f>
        <v/>
      </c>
      <c r="AI130" s="366"/>
      <c r="AJ130" s="366"/>
      <c r="AK130" s="366"/>
      <c r="AL130" s="366"/>
      <c r="AM130" s="366"/>
      <c r="AN130" s="366"/>
      <c r="AO130" s="367"/>
      <c r="AP130" s="367"/>
      <c r="AQ130" s="367"/>
      <c r="AR130" s="367"/>
      <c r="AS130" s="367"/>
      <c r="AT130" s="367"/>
      <c r="AU130" s="367"/>
      <c r="AV130" s="367"/>
      <c r="AW130" s="367"/>
      <c r="AX130" s="367"/>
      <c r="AY130" s="367"/>
      <c r="AZ130" s="367"/>
      <c r="BA130" s="367"/>
      <c r="BB130" s="367"/>
      <c r="BC130" s="367"/>
      <c r="BD130" s="367"/>
      <c r="BE130" s="367"/>
      <c r="BF130" s="367"/>
      <c r="BG130" s="367"/>
      <c r="BH130" s="367"/>
      <c r="BI130" s="367"/>
      <c r="BJ130" s="367"/>
      <c r="BK130" s="367"/>
      <c r="BL130" s="367"/>
      <c r="BM130" s="367"/>
      <c r="BN130" s="368"/>
      <c r="BO130" s="209"/>
      <c r="BP130" s="209"/>
      <c r="BQ130" s="209"/>
      <c r="BR130" s="209"/>
      <c r="BS130" s="209"/>
      <c r="BT130" s="209"/>
      <c r="BU130" s="209"/>
      <c r="BV130" s="209"/>
      <c r="BW130" s="209"/>
      <c r="BX130" s="209"/>
      <c r="BY130" s="209"/>
      <c r="BZ130" s="209"/>
      <c r="CA130" s="209"/>
      <c r="CB130" s="209"/>
      <c r="CC130" s="209"/>
      <c r="CD130" s="209"/>
      <c r="CE130" s="209"/>
      <c r="CF130" s="209"/>
      <c r="CG130" s="209"/>
      <c r="CH130" s="209"/>
      <c r="CI130" s="209"/>
    </row>
    <row r="131" ht="15.75" customHeight="1">
      <c r="A131" s="353">
        <v>8054.0</v>
      </c>
      <c r="B131" s="354" t="s">
        <v>136</v>
      </c>
      <c r="C131" s="355">
        <v>2.0</v>
      </c>
      <c r="D131" s="354" t="s">
        <v>176</v>
      </c>
      <c r="E131" s="354" t="s">
        <v>40</v>
      </c>
      <c r="F131" s="355">
        <v>2.0</v>
      </c>
      <c r="G131" s="355" t="s">
        <v>981</v>
      </c>
      <c r="H131" s="355" t="s">
        <v>981</v>
      </c>
      <c r="I131" s="355">
        <v>77.0</v>
      </c>
      <c r="J131" s="355">
        <v>2026.0</v>
      </c>
      <c r="K131" s="356">
        <v>4.0</v>
      </c>
      <c r="L131" s="357" t="s">
        <v>71</v>
      </c>
      <c r="M131" s="369">
        <f>ACTIVIDADES_V!J159</f>
        <v>2</v>
      </c>
      <c r="N131" s="359">
        <f>ACTIVIDADES_V!K159</f>
        <v>0</v>
      </c>
      <c r="O131" s="370">
        <v>0.2</v>
      </c>
      <c r="P131" s="371"/>
      <c r="Q131" s="362"/>
      <c r="R131" s="362"/>
      <c r="S131" s="362"/>
      <c r="T131" s="363"/>
      <c r="U131" s="355"/>
      <c r="V131" s="362"/>
      <c r="W131" s="362"/>
      <c r="X131" s="362"/>
      <c r="Y131" s="362"/>
      <c r="Z131" s="364"/>
      <c r="AA131" s="364"/>
      <c r="AB131" s="362"/>
      <c r="AC131" s="362"/>
      <c r="AD131" s="354" t="str">
        <f>ACTIVIDADES_V!AH74</f>
        <v/>
      </c>
      <c r="AE131" s="354" t="str">
        <f>ACTIVIDADES_V!AI74</f>
        <v/>
      </c>
      <c r="AF131" s="354" t="str">
        <f>ACTIVIDADES_V!AJ74</f>
        <v/>
      </c>
      <c r="AG131" s="354" t="str">
        <f>ACTIVIDADES_V!AK74</f>
        <v/>
      </c>
      <c r="AH131" s="354" t="str">
        <f>ACTIVIDADES_V!AL74</f>
        <v/>
      </c>
      <c r="AI131" s="366"/>
      <c r="AJ131" s="366"/>
      <c r="AK131" s="366"/>
      <c r="AL131" s="366"/>
      <c r="AM131" s="366"/>
      <c r="AN131" s="366"/>
      <c r="AO131" s="367"/>
      <c r="AP131" s="367"/>
      <c r="AQ131" s="367"/>
      <c r="AR131" s="367"/>
      <c r="AS131" s="367"/>
      <c r="AT131" s="367"/>
      <c r="AU131" s="367"/>
      <c r="AV131" s="367"/>
      <c r="AW131" s="367"/>
      <c r="AX131" s="367"/>
      <c r="AY131" s="367"/>
      <c r="AZ131" s="367"/>
      <c r="BA131" s="367"/>
      <c r="BB131" s="367"/>
      <c r="BC131" s="367"/>
      <c r="BD131" s="367"/>
      <c r="BE131" s="367"/>
      <c r="BF131" s="367"/>
      <c r="BG131" s="367"/>
      <c r="BH131" s="367"/>
      <c r="BI131" s="367"/>
      <c r="BJ131" s="367"/>
      <c r="BK131" s="367"/>
      <c r="BL131" s="367"/>
      <c r="BM131" s="367"/>
      <c r="BN131" s="368"/>
      <c r="BO131" s="209"/>
      <c r="BP131" s="209"/>
      <c r="BQ131" s="209"/>
      <c r="BR131" s="209"/>
      <c r="BS131" s="209"/>
      <c r="BT131" s="209"/>
      <c r="BU131" s="209"/>
      <c r="BV131" s="209"/>
      <c r="BW131" s="209"/>
      <c r="BX131" s="209"/>
      <c r="BY131" s="209"/>
      <c r="BZ131" s="209"/>
      <c r="CA131" s="209"/>
      <c r="CB131" s="209"/>
      <c r="CC131" s="209"/>
      <c r="CD131" s="209"/>
      <c r="CE131" s="209"/>
      <c r="CF131" s="209"/>
      <c r="CG131" s="209"/>
      <c r="CH131" s="209"/>
      <c r="CI131" s="209"/>
    </row>
    <row r="132" ht="15.75" customHeight="1">
      <c r="A132" s="353">
        <v>8054.0</v>
      </c>
      <c r="B132" s="354" t="s">
        <v>136</v>
      </c>
      <c r="C132" s="355">
        <v>2.0</v>
      </c>
      <c r="D132" s="354" t="s">
        <v>176</v>
      </c>
      <c r="E132" s="354" t="s">
        <v>40</v>
      </c>
      <c r="F132" s="355">
        <v>2.0</v>
      </c>
      <c r="G132" s="355" t="s">
        <v>981</v>
      </c>
      <c r="H132" s="355" t="s">
        <v>981</v>
      </c>
      <c r="I132" s="355">
        <v>77.0</v>
      </c>
      <c r="J132" s="355">
        <v>2026.0</v>
      </c>
      <c r="K132" s="356">
        <v>5.0</v>
      </c>
      <c r="L132" s="357" t="s">
        <v>74</v>
      </c>
      <c r="M132" s="369">
        <f>ACTIVIDADES_V!J160</f>
        <v>2</v>
      </c>
      <c r="N132" s="359">
        <f>ACTIVIDADES_V!K160</f>
        <v>35337000</v>
      </c>
      <c r="O132" s="370">
        <v>0.3</v>
      </c>
      <c r="P132" s="371"/>
      <c r="Q132" s="362"/>
      <c r="R132" s="362"/>
      <c r="S132" s="355"/>
      <c r="T132" s="363"/>
      <c r="U132" s="363"/>
      <c r="V132" s="362"/>
      <c r="W132" s="362"/>
      <c r="X132" s="355"/>
      <c r="Y132" s="362"/>
      <c r="Z132" s="364"/>
      <c r="AA132" s="364"/>
      <c r="AB132" s="362"/>
      <c r="AC132" s="362"/>
      <c r="AD132" s="354" t="str">
        <f>ACTIVIDADES_V!AH75</f>
        <v/>
      </c>
      <c r="AE132" s="354" t="str">
        <f>ACTIVIDADES_V!AI75</f>
        <v/>
      </c>
      <c r="AF132" s="354" t="str">
        <f>ACTIVIDADES_V!AJ75</f>
        <v/>
      </c>
      <c r="AG132" s="354" t="str">
        <f>ACTIVIDADES_V!AK75</f>
        <v/>
      </c>
      <c r="AH132" s="354" t="str">
        <f>ACTIVIDADES_V!AL75</f>
        <v/>
      </c>
      <c r="AI132" s="366"/>
      <c r="AJ132" s="366"/>
      <c r="AK132" s="366"/>
      <c r="AL132" s="366"/>
      <c r="AM132" s="366"/>
      <c r="AN132" s="366"/>
      <c r="AO132" s="367"/>
      <c r="AP132" s="367"/>
      <c r="AQ132" s="367"/>
      <c r="AR132" s="367"/>
      <c r="AS132" s="367"/>
      <c r="AT132" s="367"/>
      <c r="AU132" s="367"/>
      <c r="AV132" s="367"/>
      <c r="AW132" s="367"/>
      <c r="AX132" s="367"/>
      <c r="AY132" s="367"/>
      <c r="AZ132" s="367"/>
      <c r="BA132" s="367"/>
      <c r="BB132" s="367"/>
      <c r="BC132" s="367"/>
      <c r="BD132" s="367"/>
      <c r="BE132" s="367"/>
      <c r="BF132" s="367"/>
      <c r="BG132" s="367"/>
      <c r="BH132" s="367"/>
      <c r="BI132" s="367"/>
      <c r="BJ132" s="367"/>
      <c r="BK132" s="367"/>
      <c r="BL132" s="367"/>
      <c r="BM132" s="367"/>
      <c r="BN132" s="368"/>
      <c r="BO132" s="209"/>
      <c r="BP132" s="209"/>
      <c r="BQ132" s="209"/>
      <c r="BR132" s="209"/>
      <c r="BS132" s="209"/>
      <c r="BT132" s="209"/>
      <c r="BU132" s="209"/>
      <c r="BV132" s="209"/>
      <c r="BW132" s="209"/>
      <c r="BX132" s="209"/>
      <c r="BY132" s="209"/>
      <c r="BZ132" s="209"/>
      <c r="CA132" s="209"/>
      <c r="CB132" s="209"/>
      <c r="CC132" s="209"/>
      <c r="CD132" s="209"/>
      <c r="CE132" s="209"/>
      <c r="CF132" s="209"/>
      <c r="CG132" s="209"/>
      <c r="CH132" s="209"/>
      <c r="CI132" s="209"/>
    </row>
    <row r="133" ht="15.75" customHeight="1">
      <c r="A133" s="353">
        <v>8054.0</v>
      </c>
      <c r="B133" s="354" t="s">
        <v>136</v>
      </c>
      <c r="C133" s="355">
        <v>2.0</v>
      </c>
      <c r="D133" s="354" t="s">
        <v>176</v>
      </c>
      <c r="E133" s="354" t="s">
        <v>40</v>
      </c>
      <c r="F133" s="355">
        <v>2.0</v>
      </c>
      <c r="G133" s="355" t="s">
        <v>981</v>
      </c>
      <c r="H133" s="355" t="s">
        <v>981</v>
      </c>
      <c r="I133" s="355">
        <v>77.0</v>
      </c>
      <c r="J133" s="355">
        <v>2026.0</v>
      </c>
      <c r="K133" s="356">
        <v>6.0</v>
      </c>
      <c r="L133" s="357" t="s">
        <v>77</v>
      </c>
      <c r="M133" s="369">
        <f>ACTIVIDADES_V!J161</f>
        <v>2</v>
      </c>
      <c r="N133" s="359">
        <f>ACTIVIDADES_V!K161</f>
        <v>0</v>
      </c>
      <c r="O133" s="370">
        <v>0.3</v>
      </c>
      <c r="P133" s="371"/>
      <c r="Q133" s="362"/>
      <c r="R133" s="362"/>
      <c r="S133" s="355"/>
      <c r="T133" s="363"/>
      <c r="U133" s="360"/>
      <c r="V133" s="362"/>
      <c r="W133" s="362"/>
      <c r="X133" s="355"/>
      <c r="Y133" s="362"/>
      <c r="Z133" s="364"/>
      <c r="AA133" s="364"/>
      <c r="AB133" s="362"/>
      <c r="AC133" s="362"/>
      <c r="AD133" s="354" t="str">
        <f>ACTIVIDADES_V!AH76</f>
        <v/>
      </c>
      <c r="AE133" s="354" t="str">
        <f>ACTIVIDADES_V!AI76</f>
        <v/>
      </c>
      <c r="AF133" s="354" t="str">
        <f>ACTIVIDADES_V!AJ76</f>
        <v/>
      </c>
      <c r="AG133" s="354" t="str">
        <f>ACTIVIDADES_V!AK76</f>
        <v/>
      </c>
      <c r="AH133" s="354" t="str">
        <f>ACTIVIDADES_V!AL76</f>
        <v/>
      </c>
      <c r="AI133" s="366"/>
      <c r="AJ133" s="366"/>
      <c r="AK133" s="366"/>
      <c r="AL133" s="366"/>
      <c r="AM133" s="366"/>
      <c r="AN133" s="366"/>
      <c r="AO133" s="367"/>
      <c r="AP133" s="367"/>
      <c r="AQ133" s="367"/>
      <c r="AR133" s="367"/>
      <c r="AS133" s="367"/>
      <c r="AT133" s="367"/>
      <c r="AU133" s="367"/>
      <c r="AV133" s="367"/>
      <c r="AW133" s="367"/>
      <c r="AX133" s="367"/>
      <c r="AY133" s="367"/>
      <c r="AZ133" s="367"/>
      <c r="BA133" s="367"/>
      <c r="BB133" s="367"/>
      <c r="BC133" s="367"/>
      <c r="BD133" s="367"/>
      <c r="BE133" s="367"/>
      <c r="BF133" s="367"/>
      <c r="BG133" s="367"/>
      <c r="BH133" s="367"/>
      <c r="BI133" s="367"/>
      <c r="BJ133" s="367"/>
      <c r="BK133" s="367"/>
      <c r="BL133" s="367"/>
      <c r="BM133" s="367"/>
      <c r="BN133" s="368"/>
      <c r="BO133" s="209"/>
      <c r="BP133" s="209"/>
      <c r="BQ133" s="209"/>
      <c r="BR133" s="209"/>
      <c r="BS133" s="209"/>
      <c r="BT133" s="209"/>
      <c r="BU133" s="209"/>
      <c r="BV133" s="209"/>
      <c r="BW133" s="209"/>
      <c r="BX133" s="209"/>
      <c r="BY133" s="209"/>
      <c r="BZ133" s="209"/>
      <c r="CA133" s="209"/>
      <c r="CB133" s="209"/>
      <c r="CC133" s="209"/>
      <c r="CD133" s="209"/>
      <c r="CE133" s="209"/>
      <c r="CF133" s="209"/>
      <c r="CG133" s="209"/>
      <c r="CH133" s="209"/>
      <c r="CI133" s="209"/>
    </row>
    <row r="134" ht="15.75" customHeight="1">
      <c r="A134" s="353">
        <v>8054.0</v>
      </c>
      <c r="B134" s="354" t="s">
        <v>136</v>
      </c>
      <c r="C134" s="355">
        <v>2.0</v>
      </c>
      <c r="D134" s="354" t="s">
        <v>176</v>
      </c>
      <c r="E134" s="354" t="s">
        <v>40</v>
      </c>
      <c r="F134" s="355">
        <v>2.0</v>
      </c>
      <c r="G134" s="355" t="s">
        <v>981</v>
      </c>
      <c r="H134" s="355" t="s">
        <v>981</v>
      </c>
      <c r="I134" s="355">
        <v>77.0</v>
      </c>
      <c r="J134" s="355">
        <v>2026.0</v>
      </c>
      <c r="K134" s="356">
        <v>7.0</v>
      </c>
      <c r="L134" s="357" t="s">
        <v>41</v>
      </c>
      <c r="M134" s="369">
        <f>ACTIVIDADES_V!J162</f>
        <v>2</v>
      </c>
      <c r="N134" s="359">
        <f>ACTIVIDADES_V!K162</f>
        <v>0</v>
      </c>
      <c r="O134" s="370">
        <v>0.3</v>
      </c>
      <c r="P134" s="371"/>
      <c r="Q134" s="362"/>
      <c r="R134" s="362"/>
      <c r="S134" s="355"/>
      <c r="T134" s="363"/>
      <c r="U134" s="355"/>
      <c r="V134" s="362"/>
      <c r="W134" s="362"/>
      <c r="X134" s="355"/>
      <c r="Y134" s="362"/>
      <c r="Z134" s="364"/>
      <c r="AA134" s="364"/>
      <c r="AB134" s="362"/>
      <c r="AC134" s="362"/>
      <c r="AD134" s="354" t="str">
        <f>ACTIVIDADES_V!AH77</f>
        <v/>
      </c>
      <c r="AE134" s="354" t="str">
        <f>ACTIVIDADES_V!AI77</f>
        <v/>
      </c>
      <c r="AF134" s="354" t="str">
        <f>ACTIVIDADES_V!AJ77</f>
        <v/>
      </c>
      <c r="AG134" s="354" t="str">
        <f>ACTIVIDADES_V!AK77</f>
        <v/>
      </c>
      <c r="AH134" s="354" t="str">
        <f>ACTIVIDADES_V!AL77</f>
        <v/>
      </c>
      <c r="AI134" s="366"/>
      <c r="AJ134" s="366"/>
      <c r="AK134" s="366"/>
      <c r="AL134" s="366"/>
      <c r="AM134" s="366"/>
      <c r="AN134" s="366"/>
      <c r="AO134" s="367"/>
      <c r="AP134" s="367"/>
      <c r="AQ134" s="367"/>
      <c r="AR134" s="367"/>
      <c r="AS134" s="367"/>
      <c r="AT134" s="367"/>
      <c r="AU134" s="367"/>
      <c r="AV134" s="367"/>
      <c r="AW134" s="367"/>
      <c r="AX134" s="367"/>
      <c r="AY134" s="367"/>
      <c r="AZ134" s="367"/>
      <c r="BA134" s="367"/>
      <c r="BB134" s="367"/>
      <c r="BC134" s="367"/>
      <c r="BD134" s="367"/>
      <c r="BE134" s="367"/>
      <c r="BF134" s="367"/>
      <c r="BG134" s="367"/>
      <c r="BH134" s="367"/>
      <c r="BI134" s="367"/>
      <c r="BJ134" s="367"/>
      <c r="BK134" s="367"/>
      <c r="BL134" s="367"/>
      <c r="BM134" s="367"/>
      <c r="BN134" s="368"/>
      <c r="BO134" s="209"/>
      <c r="BP134" s="209"/>
      <c r="BQ134" s="209"/>
      <c r="BR134" s="209"/>
      <c r="BS134" s="209"/>
      <c r="BT134" s="209"/>
      <c r="BU134" s="209"/>
      <c r="BV134" s="209"/>
      <c r="BW134" s="209"/>
      <c r="BX134" s="209"/>
      <c r="BY134" s="209"/>
      <c r="BZ134" s="209"/>
      <c r="CA134" s="209"/>
      <c r="CB134" s="209"/>
      <c r="CC134" s="209"/>
      <c r="CD134" s="209"/>
      <c r="CE134" s="209"/>
      <c r="CF134" s="209"/>
      <c r="CG134" s="209"/>
      <c r="CH134" s="209"/>
      <c r="CI134" s="209"/>
    </row>
    <row r="135" ht="15.75" customHeight="1">
      <c r="A135" s="353">
        <v>8054.0</v>
      </c>
      <c r="B135" s="354" t="s">
        <v>136</v>
      </c>
      <c r="C135" s="355">
        <v>2.0</v>
      </c>
      <c r="D135" s="354" t="s">
        <v>176</v>
      </c>
      <c r="E135" s="354" t="s">
        <v>40</v>
      </c>
      <c r="F135" s="355">
        <v>2.0</v>
      </c>
      <c r="G135" s="355" t="s">
        <v>981</v>
      </c>
      <c r="H135" s="355" t="s">
        <v>981</v>
      </c>
      <c r="I135" s="355">
        <v>77.0</v>
      </c>
      <c r="J135" s="355">
        <v>2026.0</v>
      </c>
      <c r="K135" s="356">
        <v>8.0</v>
      </c>
      <c r="L135" s="357" t="s">
        <v>46</v>
      </c>
      <c r="M135" s="369">
        <f>ACTIVIDADES_V!J163</f>
        <v>2</v>
      </c>
      <c r="N135" s="359">
        <f>ACTIVIDADES_V!K163</f>
        <v>0</v>
      </c>
      <c r="O135" s="360">
        <v>0.3</v>
      </c>
      <c r="P135" s="355"/>
      <c r="Q135" s="362"/>
      <c r="R135" s="362"/>
      <c r="S135" s="362"/>
      <c r="T135" s="363"/>
      <c r="U135" s="355"/>
      <c r="V135" s="362"/>
      <c r="W135" s="362"/>
      <c r="X135" s="362"/>
      <c r="Y135" s="362"/>
      <c r="Z135" s="364"/>
      <c r="AA135" s="364"/>
      <c r="AB135" s="362"/>
      <c r="AC135" s="362"/>
      <c r="AD135" s="354" t="str">
        <f>ACTIVIDADES_V!AH78</f>
        <v/>
      </c>
      <c r="AE135" s="354" t="str">
        <f>ACTIVIDADES_V!AI78</f>
        <v/>
      </c>
      <c r="AF135" s="354" t="str">
        <f>ACTIVIDADES_V!AJ78</f>
        <v/>
      </c>
      <c r="AG135" s="354" t="str">
        <f>ACTIVIDADES_V!AK78</f>
        <v/>
      </c>
      <c r="AH135" s="354" t="str">
        <f>ACTIVIDADES_V!AL78</f>
        <v/>
      </c>
      <c r="AI135" s="366"/>
      <c r="AJ135" s="366"/>
      <c r="AK135" s="366"/>
      <c r="AL135" s="366"/>
      <c r="AM135" s="366"/>
      <c r="AN135" s="366"/>
      <c r="AO135" s="367"/>
      <c r="AP135" s="367"/>
      <c r="AQ135" s="367"/>
      <c r="AR135" s="367"/>
      <c r="AS135" s="367"/>
      <c r="AT135" s="367"/>
      <c r="AU135" s="367"/>
      <c r="AV135" s="367"/>
      <c r="AW135" s="367"/>
      <c r="AX135" s="367"/>
      <c r="AY135" s="367"/>
      <c r="AZ135" s="367"/>
      <c r="BA135" s="367"/>
      <c r="BB135" s="367"/>
      <c r="BC135" s="367"/>
      <c r="BD135" s="367"/>
      <c r="BE135" s="367"/>
      <c r="BF135" s="367"/>
      <c r="BG135" s="367"/>
      <c r="BH135" s="367"/>
      <c r="BI135" s="367"/>
      <c r="BJ135" s="367"/>
      <c r="BK135" s="367"/>
      <c r="BL135" s="367"/>
      <c r="BM135" s="367"/>
      <c r="BN135" s="368"/>
      <c r="BO135" s="209"/>
      <c r="BP135" s="209"/>
      <c r="BQ135" s="209"/>
      <c r="BR135" s="209"/>
      <c r="BS135" s="209"/>
      <c r="BT135" s="209"/>
      <c r="BU135" s="209"/>
      <c r="BV135" s="209"/>
      <c r="BW135" s="209"/>
      <c r="BX135" s="209"/>
      <c r="BY135" s="209"/>
      <c r="BZ135" s="209"/>
      <c r="CA135" s="209"/>
      <c r="CB135" s="209"/>
      <c r="CC135" s="209"/>
      <c r="CD135" s="209"/>
      <c r="CE135" s="209"/>
      <c r="CF135" s="209"/>
      <c r="CG135" s="209"/>
      <c r="CH135" s="209"/>
      <c r="CI135" s="209"/>
    </row>
    <row r="136" ht="15.75" customHeight="1">
      <c r="A136" s="353">
        <v>8054.0</v>
      </c>
      <c r="B136" s="354" t="s">
        <v>136</v>
      </c>
      <c r="C136" s="355">
        <v>2.0</v>
      </c>
      <c r="D136" s="354" t="s">
        <v>176</v>
      </c>
      <c r="E136" s="354" t="s">
        <v>40</v>
      </c>
      <c r="F136" s="355">
        <v>2.0</v>
      </c>
      <c r="G136" s="355" t="s">
        <v>981</v>
      </c>
      <c r="H136" s="355" t="s">
        <v>981</v>
      </c>
      <c r="I136" s="355">
        <v>77.0</v>
      </c>
      <c r="J136" s="355">
        <v>2026.0</v>
      </c>
      <c r="K136" s="356">
        <v>9.0</v>
      </c>
      <c r="L136" s="357" t="s">
        <v>49</v>
      </c>
      <c r="M136" s="369">
        <f>ACTIVIDADES_V!J164</f>
        <v>2</v>
      </c>
      <c r="N136" s="359">
        <f>ACTIVIDADES_V!K164</f>
        <v>0</v>
      </c>
      <c r="O136" s="360">
        <v>0.3</v>
      </c>
      <c r="P136" s="355"/>
      <c r="Q136" s="362"/>
      <c r="R136" s="362"/>
      <c r="S136" s="362"/>
      <c r="T136" s="363"/>
      <c r="U136" s="355"/>
      <c r="V136" s="362"/>
      <c r="W136" s="362"/>
      <c r="X136" s="362"/>
      <c r="Y136" s="362"/>
      <c r="Z136" s="364"/>
      <c r="AA136" s="364"/>
      <c r="AB136" s="362"/>
      <c r="AC136" s="362"/>
      <c r="AD136" s="354" t="str">
        <f>ACTIVIDADES_V!AH79</f>
        <v/>
      </c>
      <c r="AE136" s="354" t="str">
        <f>ACTIVIDADES_V!AI79</f>
        <v/>
      </c>
      <c r="AF136" s="354" t="str">
        <f>ACTIVIDADES_V!AJ79</f>
        <v/>
      </c>
      <c r="AG136" s="354" t="str">
        <f>ACTIVIDADES_V!AK79</f>
        <v/>
      </c>
      <c r="AH136" s="354" t="str">
        <f>ACTIVIDADES_V!AL79</f>
        <v/>
      </c>
      <c r="AI136" s="366"/>
      <c r="AJ136" s="366"/>
      <c r="AK136" s="366"/>
      <c r="AL136" s="366"/>
      <c r="AM136" s="366"/>
      <c r="AN136" s="366"/>
      <c r="AO136" s="367"/>
      <c r="AP136" s="367"/>
      <c r="AQ136" s="367"/>
      <c r="AR136" s="367"/>
      <c r="AS136" s="367"/>
      <c r="AT136" s="367"/>
      <c r="AU136" s="367"/>
      <c r="AV136" s="367"/>
      <c r="AW136" s="367"/>
      <c r="AX136" s="367"/>
      <c r="AY136" s="367"/>
      <c r="AZ136" s="367"/>
      <c r="BA136" s="367"/>
      <c r="BB136" s="367"/>
      <c r="BC136" s="367"/>
      <c r="BD136" s="367"/>
      <c r="BE136" s="367"/>
      <c r="BF136" s="367"/>
      <c r="BG136" s="367"/>
      <c r="BH136" s="367"/>
      <c r="BI136" s="367"/>
      <c r="BJ136" s="367"/>
      <c r="BK136" s="367"/>
      <c r="BL136" s="367"/>
      <c r="BM136" s="367"/>
      <c r="BN136" s="368"/>
      <c r="BO136" s="209"/>
      <c r="BP136" s="209"/>
      <c r="BQ136" s="209"/>
      <c r="BR136" s="209"/>
      <c r="BS136" s="209"/>
      <c r="BT136" s="209"/>
      <c r="BU136" s="209"/>
      <c r="BV136" s="209"/>
      <c r="BW136" s="209"/>
      <c r="BX136" s="209"/>
      <c r="BY136" s="209"/>
      <c r="BZ136" s="209"/>
      <c r="CA136" s="209"/>
      <c r="CB136" s="209"/>
      <c r="CC136" s="209"/>
      <c r="CD136" s="209"/>
      <c r="CE136" s="209"/>
      <c r="CF136" s="209"/>
      <c r="CG136" s="209"/>
      <c r="CH136" s="209"/>
      <c r="CI136" s="209"/>
    </row>
    <row r="137" ht="15.75" customHeight="1">
      <c r="A137" s="353">
        <v>8054.0</v>
      </c>
      <c r="B137" s="354" t="s">
        <v>136</v>
      </c>
      <c r="C137" s="355">
        <v>2.0</v>
      </c>
      <c r="D137" s="354" t="s">
        <v>176</v>
      </c>
      <c r="E137" s="354" t="s">
        <v>40</v>
      </c>
      <c r="F137" s="355">
        <v>2.0</v>
      </c>
      <c r="G137" s="355" t="s">
        <v>981</v>
      </c>
      <c r="H137" s="355" t="s">
        <v>981</v>
      </c>
      <c r="I137" s="355">
        <v>77.0</v>
      </c>
      <c r="J137" s="355">
        <v>2026.0</v>
      </c>
      <c r="K137" s="356">
        <v>10.0</v>
      </c>
      <c r="L137" s="357" t="s">
        <v>52</v>
      </c>
      <c r="M137" s="369">
        <f>ACTIVIDADES_V!J165</f>
        <v>2</v>
      </c>
      <c r="N137" s="359">
        <f>ACTIVIDADES_V!K165</f>
        <v>0</v>
      </c>
      <c r="O137" s="360">
        <v>0.3</v>
      </c>
      <c r="P137" s="355"/>
      <c r="Q137" s="362"/>
      <c r="R137" s="362"/>
      <c r="S137" s="362"/>
      <c r="T137" s="363"/>
      <c r="U137" s="355"/>
      <c r="V137" s="362"/>
      <c r="W137" s="362"/>
      <c r="X137" s="362"/>
      <c r="Y137" s="362"/>
      <c r="Z137" s="364"/>
      <c r="AA137" s="364"/>
      <c r="AB137" s="362"/>
      <c r="AC137" s="362"/>
      <c r="AD137" s="354" t="str">
        <f>ACTIVIDADES_V!AH80</f>
        <v/>
      </c>
      <c r="AE137" s="354" t="str">
        <f>ACTIVIDADES_V!AI80</f>
        <v/>
      </c>
      <c r="AF137" s="354" t="str">
        <f>ACTIVIDADES_V!AJ80</f>
        <v/>
      </c>
      <c r="AG137" s="354" t="str">
        <f>ACTIVIDADES_V!AK80</f>
        <v/>
      </c>
      <c r="AH137" s="354" t="str">
        <f>ACTIVIDADES_V!AL80</f>
        <v/>
      </c>
      <c r="AI137" s="366"/>
      <c r="AJ137" s="366"/>
      <c r="AK137" s="366"/>
      <c r="AL137" s="366"/>
      <c r="AM137" s="366"/>
      <c r="AN137" s="366"/>
      <c r="AO137" s="367"/>
      <c r="AP137" s="367"/>
      <c r="AQ137" s="367"/>
      <c r="AR137" s="367"/>
      <c r="AS137" s="367"/>
      <c r="AT137" s="367"/>
      <c r="AU137" s="367"/>
      <c r="AV137" s="367"/>
      <c r="AW137" s="367"/>
      <c r="AX137" s="367"/>
      <c r="AY137" s="367"/>
      <c r="AZ137" s="367"/>
      <c r="BA137" s="367"/>
      <c r="BB137" s="367"/>
      <c r="BC137" s="367"/>
      <c r="BD137" s="367"/>
      <c r="BE137" s="367"/>
      <c r="BF137" s="367"/>
      <c r="BG137" s="367"/>
      <c r="BH137" s="367"/>
      <c r="BI137" s="367"/>
      <c r="BJ137" s="367"/>
      <c r="BK137" s="367"/>
      <c r="BL137" s="367"/>
      <c r="BM137" s="367"/>
      <c r="BN137" s="368"/>
      <c r="BO137" s="209"/>
      <c r="BP137" s="209"/>
      <c r="BQ137" s="209"/>
      <c r="BR137" s="209"/>
      <c r="BS137" s="209"/>
      <c r="BT137" s="209"/>
      <c r="BU137" s="209"/>
      <c r="BV137" s="209"/>
      <c r="BW137" s="209"/>
      <c r="BX137" s="209"/>
      <c r="BY137" s="209"/>
      <c r="BZ137" s="209"/>
      <c r="CA137" s="209"/>
      <c r="CB137" s="209"/>
      <c r="CC137" s="209"/>
      <c r="CD137" s="209"/>
      <c r="CE137" s="209"/>
      <c r="CF137" s="209"/>
      <c r="CG137" s="209"/>
      <c r="CH137" s="209"/>
      <c r="CI137" s="209"/>
    </row>
    <row r="138" ht="15.75" customHeight="1">
      <c r="A138" s="353">
        <v>8054.0</v>
      </c>
      <c r="B138" s="354" t="s">
        <v>136</v>
      </c>
      <c r="C138" s="355">
        <v>2.0</v>
      </c>
      <c r="D138" s="354" t="s">
        <v>176</v>
      </c>
      <c r="E138" s="354" t="s">
        <v>40</v>
      </c>
      <c r="F138" s="355">
        <v>2.0</v>
      </c>
      <c r="G138" s="355" t="s">
        <v>981</v>
      </c>
      <c r="H138" s="355" t="s">
        <v>981</v>
      </c>
      <c r="I138" s="355">
        <v>77.0</v>
      </c>
      <c r="J138" s="355">
        <v>2026.0</v>
      </c>
      <c r="K138" s="356">
        <v>11.0</v>
      </c>
      <c r="L138" s="357" t="s">
        <v>55</v>
      </c>
      <c r="M138" s="369">
        <f>ACTIVIDADES_V!J166</f>
        <v>2</v>
      </c>
      <c r="N138" s="359">
        <f>ACTIVIDADES_V!K166</f>
        <v>0</v>
      </c>
      <c r="O138" s="360">
        <v>0.3</v>
      </c>
      <c r="P138" s="355"/>
      <c r="Q138" s="362"/>
      <c r="R138" s="362"/>
      <c r="S138" s="362"/>
      <c r="T138" s="355"/>
      <c r="U138" s="355"/>
      <c r="V138" s="362"/>
      <c r="W138" s="362"/>
      <c r="X138" s="362"/>
      <c r="Y138" s="362"/>
      <c r="Z138" s="364"/>
      <c r="AA138" s="364"/>
      <c r="AB138" s="362"/>
      <c r="AC138" s="362"/>
      <c r="AD138" s="354" t="str">
        <f>ACTIVIDADES_V!AH81</f>
        <v/>
      </c>
      <c r="AE138" s="354" t="str">
        <f>ACTIVIDADES_V!AI81</f>
        <v/>
      </c>
      <c r="AF138" s="354" t="str">
        <f>ACTIVIDADES_V!AJ81</f>
        <v/>
      </c>
      <c r="AG138" s="354" t="str">
        <f>ACTIVIDADES_V!AK81</f>
        <v/>
      </c>
      <c r="AH138" s="354" t="str">
        <f>ACTIVIDADES_V!AL81</f>
        <v/>
      </c>
      <c r="AI138" s="366"/>
      <c r="AJ138" s="366"/>
      <c r="AK138" s="366"/>
      <c r="AL138" s="366"/>
      <c r="AM138" s="366"/>
      <c r="AN138" s="366"/>
      <c r="AO138" s="367"/>
      <c r="AP138" s="367"/>
      <c r="AQ138" s="367"/>
      <c r="AR138" s="367"/>
      <c r="AS138" s="367"/>
      <c r="AT138" s="367"/>
      <c r="AU138" s="367"/>
      <c r="AV138" s="367"/>
      <c r="AW138" s="367"/>
      <c r="AX138" s="367"/>
      <c r="AY138" s="367"/>
      <c r="AZ138" s="367"/>
      <c r="BA138" s="367"/>
      <c r="BB138" s="367"/>
      <c r="BC138" s="367"/>
      <c r="BD138" s="367"/>
      <c r="BE138" s="367"/>
      <c r="BF138" s="367"/>
      <c r="BG138" s="367"/>
      <c r="BH138" s="367"/>
      <c r="BI138" s="367"/>
      <c r="BJ138" s="367"/>
      <c r="BK138" s="367"/>
      <c r="BL138" s="367"/>
      <c r="BM138" s="367"/>
      <c r="BN138" s="368"/>
      <c r="BO138" s="209"/>
      <c r="BP138" s="209"/>
      <c r="BQ138" s="209"/>
      <c r="BR138" s="209"/>
      <c r="BS138" s="209"/>
      <c r="BT138" s="209"/>
      <c r="BU138" s="209"/>
      <c r="BV138" s="209"/>
      <c r="BW138" s="209"/>
      <c r="BX138" s="209"/>
      <c r="BY138" s="209"/>
      <c r="BZ138" s="209"/>
      <c r="CA138" s="209"/>
      <c r="CB138" s="209"/>
      <c r="CC138" s="209"/>
      <c r="CD138" s="209"/>
      <c r="CE138" s="209"/>
      <c r="CF138" s="209"/>
      <c r="CG138" s="209"/>
      <c r="CH138" s="209"/>
      <c r="CI138" s="209"/>
    </row>
    <row r="139" ht="15.75" customHeight="1">
      <c r="A139" s="353">
        <v>8054.0</v>
      </c>
      <c r="B139" s="354" t="s">
        <v>136</v>
      </c>
      <c r="C139" s="355">
        <v>2.0</v>
      </c>
      <c r="D139" s="354" t="s">
        <v>176</v>
      </c>
      <c r="E139" s="354" t="s">
        <v>40</v>
      </c>
      <c r="F139" s="355">
        <v>2.0</v>
      </c>
      <c r="G139" s="355" t="s">
        <v>981</v>
      </c>
      <c r="H139" s="355" t="s">
        <v>981</v>
      </c>
      <c r="I139" s="355">
        <v>77.0</v>
      </c>
      <c r="J139" s="355">
        <v>2026.0</v>
      </c>
      <c r="K139" s="356">
        <v>12.0</v>
      </c>
      <c r="L139" s="357" t="s">
        <v>59</v>
      </c>
      <c r="M139" s="369">
        <f>ACTIVIDADES_V!J167</f>
        <v>2</v>
      </c>
      <c r="N139" s="359">
        <f>ACTIVIDADES_V!K167</f>
        <v>0</v>
      </c>
      <c r="O139" s="360">
        <v>0.2</v>
      </c>
      <c r="P139" s="355"/>
      <c r="Q139" s="362"/>
      <c r="R139" s="362"/>
      <c r="S139" s="362"/>
      <c r="T139" s="355"/>
      <c r="U139" s="355"/>
      <c r="V139" s="362"/>
      <c r="W139" s="362"/>
      <c r="X139" s="362"/>
      <c r="Y139" s="374"/>
      <c r="Z139" s="364"/>
      <c r="AA139" s="364"/>
      <c r="AB139" s="362"/>
      <c r="AC139" s="362"/>
      <c r="AD139" s="354" t="str">
        <f>ACTIVIDADES_V!AH82</f>
        <v/>
      </c>
      <c r="AE139" s="354" t="str">
        <f>ACTIVIDADES_V!AI82</f>
        <v/>
      </c>
      <c r="AF139" s="354" t="str">
        <f>ACTIVIDADES_V!AJ82</f>
        <v/>
      </c>
      <c r="AG139" s="354" t="str">
        <f>ACTIVIDADES_V!AK82</f>
        <v/>
      </c>
      <c r="AH139" s="354" t="str">
        <f>ACTIVIDADES_V!AL82</f>
        <v/>
      </c>
      <c r="AI139" s="366"/>
      <c r="AJ139" s="366"/>
      <c r="AK139" s="366"/>
      <c r="AL139" s="366"/>
      <c r="AM139" s="366"/>
      <c r="AN139" s="366"/>
      <c r="AO139" s="367"/>
      <c r="AP139" s="367"/>
      <c r="AQ139" s="367"/>
      <c r="AR139" s="367"/>
      <c r="AS139" s="367"/>
      <c r="AT139" s="367"/>
      <c r="AU139" s="367"/>
      <c r="AV139" s="367"/>
      <c r="AW139" s="367"/>
      <c r="AX139" s="367"/>
      <c r="AY139" s="367"/>
      <c r="AZ139" s="367"/>
      <c r="BA139" s="367"/>
      <c r="BB139" s="367"/>
      <c r="BC139" s="367"/>
      <c r="BD139" s="367"/>
      <c r="BE139" s="367"/>
      <c r="BF139" s="367"/>
      <c r="BG139" s="367"/>
      <c r="BH139" s="367"/>
      <c r="BI139" s="367"/>
      <c r="BJ139" s="367"/>
      <c r="BK139" s="367"/>
      <c r="BL139" s="367"/>
      <c r="BM139" s="367"/>
      <c r="BN139" s="368"/>
      <c r="BO139" s="209"/>
      <c r="BP139" s="209"/>
      <c r="BQ139" s="209"/>
      <c r="BR139" s="209"/>
      <c r="BS139" s="209"/>
      <c r="BT139" s="209"/>
      <c r="BU139" s="209"/>
      <c r="BV139" s="209"/>
      <c r="BW139" s="209"/>
      <c r="BX139" s="209"/>
      <c r="BY139" s="209"/>
      <c r="BZ139" s="209"/>
      <c r="CA139" s="209"/>
      <c r="CB139" s="209"/>
      <c r="CC139" s="209"/>
      <c r="CD139" s="209"/>
      <c r="CE139" s="209"/>
      <c r="CF139" s="209"/>
      <c r="CG139" s="209"/>
      <c r="CH139" s="209"/>
      <c r="CI139" s="209"/>
    </row>
    <row r="140" ht="13.5" customHeight="1">
      <c r="A140" s="353">
        <v>8054.0</v>
      </c>
      <c r="B140" s="354" t="s">
        <v>218</v>
      </c>
      <c r="C140" s="355">
        <v>3.0</v>
      </c>
      <c r="D140" s="354" t="s">
        <v>219</v>
      </c>
      <c r="E140" s="354" t="s">
        <v>40</v>
      </c>
      <c r="F140" s="355">
        <v>3.0</v>
      </c>
      <c r="G140" s="355" t="s">
        <v>981</v>
      </c>
      <c r="H140" s="355" t="s">
        <v>981</v>
      </c>
      <c r="I140" s="355">
        <v>77.0</v>
      </c>
      <c r="J140" s="355">
        <v>2026.0</v>
      </c>
      <c r="K140" s="356">
        <v>1.0</v>
      </c>
      <c r="L140" s="357" t="s">
        <v>62</v>
      </c>
      <c r="M140" s="358">
        <v>0.1</v>
      </c>
      <c r="N140" s="359">
        <f>ACTIVIDADES_V!K198</f>
        <v>0</v>
      </c>
      <c r="O140" s="377">
        <v>0.1</v>
      </c>
      <c r="P140" s="361">
        <v>0.0</v>
      </c>
      <c r="Q140" s="378">
        <v>1.337926E9</v>
      </c>
      <c r="R140" s="378">
        <v>3.4513667E7</v>
      </c>
      <c r="S140" s="378">
        <v>1.337926E9</v>
      </c>
      <c r="T140" s="379">
        <v>3.0</v>
      </c>
      <c r="U140" s="355">
        <v>0.1</v>
      </c>
      <c r="V140" s="378">
        <v>1.337926E9</v>
      </c>
      <c r="W140" s="378">
        <v>1.295605E9</v>
      </c>
      <c r="X140" s="378">
        <v>1.337926E9</v>
      </c>
      <c r="Y140" s="362">
        <v>0.0</v>
      </c>
      <c r="Z140" s="358">
        <v>0.0</v>
      </c>
      <c r="AA140" s="358">
        <v>0.0</v>
      </c>
      <c r="AB140" s="378">
        <v>3.4513667E7</v>
      </c>
      <c r="AC140" s="378">
        <v>2.8593667E7</v>
      </c>
      <c r="AD140" s="354" t="str">
        <f>ACTIVIDADES_V!AH113</f>
        <v>En el mes de enero se avanzó en la elaboración de 0,1 reportes, lo que representa un acumulado de 0,1 de un total de 3 reportes programados para la vigencia, las acciones fueron:
Plan de Gestión Ambiental: Se elaboró el plan de trabajo, se aportó al informe de gestión en el marco del seguimiento al instrumento y se respondió el derecho de petición del Concejo de Bogotá relacionado con la ejecución del instrumento. 
Instancias: Se realizó el seguimiento a la participación de la SDA en las instancias de coordinación distritales a corte del mes de enero y se actualizó la base de datos de las instancias teniendo en cuenta las nuevas delegaciones.
Región: Participación en el Cuarto Encuentro Nacional de Comisiones Conjuntas de la estrategia GEF Páramos para la Vida en el Apoyo a las autoridades ambientales para la formulación de Planes de Manejo Complejos de Páramos. 
Análisis económico ambiental: Acompañamiento al equipo de modelamiento para definir el componente económico en el portafolio de inversiones, en ACRE y en la priorización de áreas estratégicas para el recurso hídrico
Ordenamiento: Se publicaron los objetos geográficos ‘Zonas receptoras – Decreto Distrital 626 de 2023’ y ‘Predios con Certificado de Estado de Conservación Ambiental’ en la base de datos geográfica corporativa y en el VGA
Planeación estratégica: Construcción y estructuración del plan de trabajo del Plan Estratégico Institucional y del Plan Estratégico Sectorial.</v>
      </c>
      <c r="AE140" s="354" t="str">
        <f>ACTIVIDADES_V!AI113</f>
        <v>N/A</v>
      </c>
      <c r="AF140" s="354" t="str">
        <f>ACTIVIDADES_V!AJ113</f>
        <v>N/A</v>
      </c>
      <c r="AG140" s="354" t="str">
        <f>ACTIVIDADES_V!AK113</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AH140" s="365" t="str">
        <f>ACTIVIDADES_V!AL113</f>
        <v>https://drive.google.com/drive/folders/1aHobWphQdKQXWhdurWfpjDIe9xCE6HPN</v>
      </c>
      <c r="AI140" s="366"/>
      <c r="AJ140" s="366"/>
      <c r="AK140" s="366"/>
      <c r="AL140" s="366"/>
      <c r="AM140" s="366"/>
      <c r="AN140" s="366"/>
      <c r="AO140" s="367"/>
      <c r="AP140" s="367"/>
      <c r="AQ140" s="367"/>
      <c r="AR140" s="367"/>
      <c r="AS140" s="367"/>
      <c r="AT140" s="367"/>
      <c r="AU140" s="367"/>
      <c r="AV140" s="367"/>
      <c r="AW140" s="367"/>
      <c r="AX140" s="367"/>
      <c r="AY140" s="367"/>
      <c r="AZ140" s="367"/>
      <c r="BA140" s="367"/>
      <c r="BB140" s="367"/>
      <c r="BC140" s="367"/>
      <c r="BD140" s="367"/>
      <c r="BE140" s="367"/>
      <c r="BF140" s="367"/>
      <c r="BG140" s="367"/>
      <c r="BH140" s="367"/>
      <c r="BI140" s="367"/>
      <c r="BJ140" s="367"/>
      <c r="BK140" s="367"/>
      <c r="BL140" s="367"/>
      <c r="BM140" s="367"/>
      <c r="BN140" s="368"/>
      <c r="BO140" s="209"/>
      <c r="BP140" s="209"/>
      <c r="BQ140" s="209"/>
      <c r="BR140" s="209"/>
      <c r="BS140" s="209"/>
      <c r="BT140" s="209"/>
      <c r="BU140" s="209"/>
      <c r="BV140" s="209"/>
      <c r="BW140" s="209"/>
      <c r="BX140" s="209"/>
      <c r="BY140" s="209"/>
      <c r="BZ140" s="209"/>
      <c r="CA140" s="209"/>
      <c r="CB140" s="209"/>
      <c r="CC140" s="209"/>
      <c r="CD140" s="209"/>
      <c r="CE140" s="209"/>
      <c r="CF140" s="209"/>
      <c r="CG140" s="209"/>
      <c r="CH140" s="209"/>
      <c r="CI140" s="209"/>
    </row>
    <row r="141" ht="13.5" customHeight="1">
      <c r="A141" s="353">
        <v>8054.0</v>
      </c>
      <c r="B141" s="354" t="s">
        <v>218</v>
      </c>
      <c r="C141" s="355">
        <v>3.0</v>
      </c>
      <c r="D141" s="354" t="s">
        <v>219</v>
      </c>
      <c r="E141" s="354" t="s">
        <v>40</v>
      </c>
      <c r="F141" s="355">
        <v>3.0</v>
      </c>
      <c r="G141" s="355" t="s">
        <v>981</v>
      </c>
      <c r="H141" s="355" t="s">
        <v>981</v>
      </c>
      <c r="I141" s="355">
        <v>77.0</v>
      </c>
      <c r="J141" s="355">
        <v>2026.0</v>
      </c>
      <c r="K141" s="356">
        <v>2.0</v>
      </c>
      <c r="L141" s="357" t="s">
        <v>65</v>
      </c>
      <c r="M141" s="358">
        <f>ACTIVIDADES_V!J199</f>
        <v>0.16</v>
      </c>
      <c r="N141" s="359">
        <f>ACTIVIDADES_V!K199</f>
        <v>0</v>
      </c>
      <c r="O141" s="377">
        <v>0.1</v>
      </c>
      <c r="P141" s="354"/>
      <c r="Q141" s="378"/>
      <c r="R141" s="378"/>
      <c r="S141" s="378"/>
      <c r="T141" s="379"/>
      <c r="U141" s="363"/>
      <c r="V141" s="378"/>
      <c r="W141" s="378"/>
      <c r="X141" s="378"/>
      <c r="Y141" s="362"/>
      <c r="Z141" s="358"/>
      <c r="AA141" s="358"/>
      <c r="AB141" s="378"/>
      <c r="AC141" s="378"/>
      <c r="AD141" s="354" t="str">
        <f>ACTIVIDADES_V!AH114</f>
        <v>En el mes de febrero se avanzó en la elaboración de XXX reportes, lo que representa un acumulado de XXX de un total de 3 reportes programados para la vigencia, las acciones fueron:
1500 caracteres incluyendo restasos si se presentan  EDWIN MERCHAN</v>
      </c>
      <c r="AE141" s="354" t="str">
        <f>ACTIVIDADES_V!AI114</f>
        <v>N/A</v>
      </c>
      <c r="AF141" s="354" t="str">
        <f>ACTIVIDADES_V!AJ114</f>
        <v>N/A</v>
      </c>
      <c r="AG141" s="354" t="str">
        <f>ACTIVIDADES_V!AK114</f>
        <v/>
      </c>
      <c r="AH141" s="354" t="str">
        <f>ACTIVIDADES_V!AL114</f>
        <v/>
      </c>
      <c r="AI141" s="366"/>
      <c r="AJ141" s="366"/>
      <c r="AK141" s="366"/>
      <c r="AL141" s="366"/>
      <c r="AM141" s="366"/>
      <c r="AN141" s="366"/>
      <c r="AO141" s="367"/>
      <c r="AP141" s="367"/>
      <c r="AQ141" s="367"/>
      <c r="AR141" s="367"/>
      <c r="AS141" s="367"/>
      <c r="AT141" s="367"/>
      <c r="AU141" s="367"/>
      <c r="AV141" s="367"/>
      <c r="AW141" s="367"/>
      <c r="AX141" s="367"/>
      <c r="AY141" s="367"/>
      <c r="AZ141" s="367"/>
      <c r="BA141" s="367"/>
      <c r="BB141" s="367"/>
      <c r="BC141" s="367"/>
      <c r="BD141" s="367"/>
      <c r="BE141" s="367"/>
      <c r="BF141" s="367"/>
      <c r="BG141" s="367"/>
      <c r="BH141" s="367"/>
      <c r="BI141" s="367"/>
      <c r="BJ141" s="367"/>
      <c r="BK141" s="367"/>
      <c r="BL141" s="367"/>
      <c r="BM141" s="367"/>
      <c r="BN141" s="368"/>
      <c r="BO141" s="209"/>
      <c r="BP141" s="209"/>
      <c r="BQ141" s="209"/>
      <c r="BR141" s="209"/>
      <c r="BS141" s="209"/>
      <c r="BT141" s="209"/>
      <c r="BU141" s="209"/>
      <c r="BV141" s="209"/>
      <c r="BW141" s="209"/>
      <c r="BX141" s="209"/>
      <c r="BY141" s="209"/>
      <c r="BZ141" s="209"/>
      <c r="CA141" s="209"/>
      <c r="CB141" s="209"/>
      <c r="CC141" s="209"/>
      <c r="CD141" s="209"/>
      <c r="CE141" s="209"/>
      <c r="CF141" s="209"/>
      <c r="CG141" s="209"/>
      <c r="CH141" s="209"/>
      <c r="CI141" s="209"/>
    </row>
    <row r="142" ht="13.5" customHeight="1">
      <c r="A142" s="353">
        <v>8054.0</v>
      </c>
      <c r="B142" s="354" t="s">
        <v>218</v>
      </c>
      <c r="C142" s="355">
        <v>3.0</v>
      </c>
      <c r="D142" s="354" t="s">
        <v>219</v>
      </c>
      <c r="E142" s="354" t="s">
        <v>40</v>
      </c>
      <c r="F142" s="355">
        <v>3.0</v>
      </c>
      <c r="G142" s="355" t="s">
        <v>981</v>
      </c>
      <c r="H142" s="355" t="s">
        <v>981</v>
      </c>
      <c r="I142" s="355">
        <v>77.0</v>
      </c>
      <c r="J142" s="355">
        <v>2026.0</v>
      </c>
      <c r="K142" s="356">
        <v>3.0</v>
      </c>
      <c r="L142" s="357" t="s">
        <v>68</v>
      </c>
      <c r="M142" s="358">
        <f>ACTIVIDADES_V!J200</f>
        <v>0.16</v>
      </c>
      <c r="N142" s="359">
        <f>ACTIVIDADES_V!K200</f>
        <v>0</v>
      </c>
      <c r="O142" s="377">
        <v>0.3</v>
      </c>
      <c r="P142" s="354"/>
      <c r="Q142" s="378"/>
      <c r="R142" s="378"/>
      <c r="S142" s="378"/>
      <c r="T142" s="379"/>
      <c r="U142" s="363"/>
      <c r="V142" s="378"/>
      <c r="W142" s="378"/>
      <c r="X142" s="378"/>
      <c r="Y142" s="362"/>
      <c r="Z142" s="358"/>
      <c r="AA142" s="358"/>
      <c r="AB142" s="378"/>
      <c r="AC142" s="378"/>
      <c r="AD142" s="354" t="str">
        <f>ACTIVIDADES_V!AH115</f>
        <v/>
      </c>
      <c r="AE142" s="354" t="str">
        <f>ACTIVIDADES_V!AI115</f>
        <v/>
      </c>
      <c r="AF142" s="354" t="str">
        <f>ACTIVIDADES_V!AJ115</f>
        <v/>
      </c>
      <c r="AG142" s="354" t="str">
        <f>ACTIVIDADES_V!AK115</f>
        <v/>
      </c>
      <c r="AH142" s="354" t="str">
        <f>ACTIVIDADES_V!AL115</f>
        <v/>
      </c>
      <c r="AI142" s="366"/>
      <c r="AJ142" s="366"/>
      <c r="AK142" s="366"/>
      <c r="AL142" s="366"/>
      <c r="AM142" s="366"/>
      <c r="AN142" s="366"/>
      <c r="AO142" s="367"/>
      <c r="AP142" s="367"/>
      <c r="AQ142" s="367"/>
      <c r="AR142" s="367"/>
      <c r="AS142" s="367"/>
      <c r="AT142" s="367"/>
      <c r="AU142" s="367"/>
      <c r="AV142" s="367"/>
      <c r="AW142" s="367"/>
      <c r="AX142" s="367"/>
      <c r="AY142" s="367"/>
      <c r="AZ142" s="367"/>
      <c r="BA142" s="367"/>
      <c r="BB142" s="367"/>
      <c r="BC142" s="367"/>
      <c r="BD142" s="367"/>
      <c r="BE142" s="367"/>
      <c r="BF142" s="367"/>
      <c r="BG142" s="367"/>
      <c r="BH142" s="367"/>
      <c r="BI142" s="367"/>
      <c r="BJ142" s="367"/>
      <c r="BK142" s="367"/>
      <c r="BL142" s="367"/>
      <c r="BM142" s="367"/>
      <c r="BN142" s="368"/>
      <c r="BO142" s="209"/>
      <c r="BP142" s="209"/>
      <c r="BQ142" s="209"/>
      <c r="BR142" s="209"/>
      <c r="BS142" s="209"/>
      <c r="BT142" s="209"/>
      <c r="BU142" s="209"/>
      <c r="BV142" s="209"/>
      <c r="BW142" s="209"/>
      <c r="BX142" s="209"/>
      <c r="BY142" s="209"/>
      <c r="BZ142" s="209"/>
      <c r="CA142" s="209"/>
      <c r="CB142" s="209"/>
      <c r="CC142" s="209"/>
      <c r="CD142" s="209"/>
      <c r="CE142" s="209"/>
      <c r="CF142" s="209"/>
      <c r="CG142" s="209"/>
      <c r="CH142" s="209"/>
      <c r="CI142" s="209"/>
    </row>
    <row r="143" ht="13.5" customHeight="1">
      <c r="A143" s="353">
        <v>8054.0</v>
      </c>
      <c r="B143" s="354" t="s">
        <v>218</v>
      </c>
      <c r="C143" s="355">
        <v>3.0</v>
      </c>
      <c r="D143" s="354" t="s">
        <v>219</v>
      </c>
      <c r="E143" s="354" t="s">
        <v>40</v>
      </c>
      <c r="F143" s="355">
        <v>3.0</v>
      </c>
      <c r="G143" s="355" t="s">
        <v>981</v>
      </c>
      <c r="H143" s="355" t="s">
        <v>981</v>
      </c>
      <c r="I143" s="355">
        <v>77.0</v>
      </c>
      <c r="J143" s="355">
        <v>2026.0</v>
      </c>
      <c r="K143" s="356">
        <v>4.0</v>
      </c>
      <c r="L143" s="357" t="s">
        <v>71</v>
      </c>
      <c r="M143" s="358">
        <f>ACTIVIDADES_V!J201</f>
        <v>0.16</v>
      </c>
      <c r="N143" s="359">
        <f>ACTIVIDADES_V!K201</f>
        <v>0</v>
      </c>
      <c r="O143" s="377">
        <v>0.3</v>
      </c>
      <c r="P143" s="354"/>
      <c r="Q143" s="378"/>
      <c r="R143" s="378"/>
      <c r="S143" s="378"/>
      <c r="T143" s="379"/>
      <c r="U143" s="354"/>
      <c r="V143" s="378"/>
      <c r="W143" s="378"/>
      <c r="X143" s="378"/>
      <c r="Y143" s="362"/>
      <c r="Z143" s="358"/>
      <c r="AA143" s="358"/>
      <c r="AB143" s="378"/>
      <c r="AC143" s="378"/>
      <c r="AD143" s="354" t="str">
        <f>ACTIVIDADES_V!AH116</f>
        <v/>
      </c>
      <c r="AE143" s="354" t="str">
        <f>ACTIVIDADES_V!AI116</f>
        <v/>
      </c>
      <c r="AF143" s="354" t="str">
        <f>ACTIVIDADES_V!AJ116</f>
        <v/>
      </c>
      <c r="AG143" s="354" t="str">
        <f>ACTIVIDADES_V!AK116</f>
        <v/>
      </c>
      <c r="AH143" s="354" t="str">
        <f>ACTIVIDADES_V!AL116</f>
        <v/>
      </c>
      <c r="AI143" s="366"/>
      <c r="AJ143" s="366"/>
      <c r="AK143" s="366"/>
      <c r="AL143" s="366"/>
      <c r="AM143" s="366"/>
      <c r="AN143" s="366"/>
      <c r="AO143" s="367"/>
      <c r="AP143" s="367"/>
      <c r="AQ143" s="367"/>
      <c r="AR143" s="367"/>
      <c r="AS143" s="367"/>
      <c r="AT143" s="367"/>
      <c r="AU143" s="367"/>
      <c r="AV143" s="367"/>
      <c r="AW143" s="367"/>
      <c r="AX143" s="367"/>
      <c r="AY143" s="367"/>
      <c r="AZ143" s="367"/>
      <c r="BA143" s="367"/>
      <c r="BB143" s="367"/>
      <c r="BC143" s="367"/>
      <c r="BD143" s="367"/>
      <c r="BE143" s="367"/>
      <c r="BF143" s="367"/>
      <c r="BG143" s="367"/>
      <c r="BH143" s="367"/>
      <c r="BI143" s="367"/>
      <c r="BJ143" s="367"/>
      <c r="BK143" s="367"/>
      <c r="BL143" s="367"/>
      <c r="BM143" s="367"/>
      <c r="BN143" s="368"/>
      <c r="BO143" s="209"/>
      <c r="BP143" s="209"/>
      <c r="BQ143" s="209"/>
      <c r="BR143" s="209"/>
      <c r="BS143" s="209"/>
      <c r="BT143" s="209"/>
      <c r="BU143" s="209"/>
      <c r="BV143" s="209"/>
      <c r="BW143" s="209"/>
      <c r="BX143" s="209"/>
      <c r="BY143" s="209"/>
      <c r="BZ143" s="209"/>
      <c r="CA143" s="209"/>
      <c r="CB143" s="209"/>
      <c r="CC143" s="209"/>
      <c r="CD143" s="209"/>
      <c r="CE143" s="209"/>
      <c r="CF143" s="209"/>
      <c r="CG143" s="209"/>
      <c r="CH143" s="209"/>
      <c r="CI143" s="209"/>
    </row>
    <row r="144" ht="13.5" customHeight="1">
      <c r="A144" s="353">
        <v>8054.0</v>
      </c>
      <c r="B144" s="354" t="s">
        <v>218</v>
      </c>
      <c r="C144" s="355">
        <v>3.0</v>
      </c>
      <c r="D144" s="354" t="s">
        <v>219</v>
      </c>
      <c r="E144" s="354" t="s">
        <v>40</v>
      </c>
      <c r="F144" s="355">
        <v>3.0</v>
      </c>
      <c r="G144" s="355" t="s">
        <v>981</v>
      </c>
      <c r="H144" s="355" t="s">
        <v>981</v>
      </c>
      <c r="I144" s="355">
        <v>77.0</v>
      </c>
      <c r="J144" s="355">
        <v>2026.0</v>
      </c>
      <c r="K144" s="356">
        <v>5.0</v>
      </c>
      <c r="L144" s="357" t="s">
        <v>74</v>
      </c>
      <c r="M144" s="358">
        <f>ACTIVIDADES_V!J202</f>
        <v>0.16</v>
      </c>
      <c r="N144" s="359">
        <f>ACTIVIDADES_V!K202</f>
        <v>0</v>
      </c>
      <c r="O144" s="377">
        <v>0.3</v>
      </c>
      <c r="P144" s="354"/>
      <c r="Q144" s="378"/>
      <c r="R144" s="378"/>
      <c r="S144" s="354"/>
      <c r="T144" s="363"/>
      <c r="U144" s="354"/>
      <c r="V144" s="378"/>
      <c r="W144" s="378"/>
      <c r="X144" s="354"/>
      <c r="Y144" s="362"/>
      <c r="Z144" s="358"/>
      <c r="AA144" s="358"/>
      <c r="AB144" s="378"/>
      <c r="AC144" s="378"/>
      <c r="AD144" s="354" t="str">
        <f>ACTIVIDADES_V!AH117</f>
        <v/>
      </c>
      <c r="AE144" s="354" t="str">
        <f>ACTIVIDADES_V!AI117</f>
        <v/>
      </c>
      <c r="AF144" s="354" t="str">
        <f>ACTIVIDADES_V!AJ117</f>
        <v/>
      </c>
      <c r="AG144" s="354" t="str">
        <f>ACTIVIDADES_V!AK117</f>
        <v/>
      </c>
      <c r="AH144" s="354" t="str">
        <f>ACTIVIDADES_V!AL117</f>
        <v/>
      </c>
      <c r="AI144" s="366"/>
      <c r="AJ144" s="366"/>
      <c r="AK144" s="366"/>
      <c r="AL144" s="366"/>
      <c r="AM144" s="366"/>
      <c r="AN144" s="366"/>
      <c r="AO144" s="367"/>
      <c r="AP144" s="367"/>
      <c r="AQ144" s="367"/>
      <c r="AR144" s="367"/>
      <c r="AS144" s="367"/>
      <c r="AT144" s="367"/>
      <c r="AU144" s="367"/>
      <c r="AV144" s="367"/>
      <c r="AW144" s="367"/>
      <c r="AX144" s="367"/>
      <c r="AY144" s="367"/>
      <c r="AZ144" s="367"/>
      <c r="BA144" s="367"/>
      <c r="BB144" s="367"/>
      <c r="BC144" s="367"/>
      <c r="BD144" s="367"/>
      <c r="BE144" s="367"/>
      <c r="BF144" s="367"/>
      <c r="BG144" s="367"/>
      <c r="BH144" s="367"/>
      <c r="BI144" s="367"/>
      <c r="BJ144" s="367"/>
      <c r="BK144" s="367"/>
      <c r="BL144" s="367"/>
      <c r="BM144" s="367"/>
      <c r="BN144" s="368"/>
      <c r="BO144" s="209"/>
      <c r="BP144" s="209"/>
      <c r="BQ144" s="209"/>
      <c r="BR144" s="209"/>
      <c r="BS144" s="209"/>
      <c r="BT144" s="209"/>
      <c r="BU144" s="209"/>
      <c r="BV144" s="209"/>
      <c r="BW144" s="209"/>
      <c r="BX144" s="209"/>
      <c r="BY144" s="209"/>
      <c r="BZ144" s="209"/>
      <c r="CA144" s="209"/>
      <c r="CB144" s="209"/>
      <c r="CC144" s="209"/>
      <c r="CD144" s="209"/>
      <c r="CE144" s="209"/>
      <c r="CF144" s="209"/>
      <c r="CG144" s="209"/>
      <c r="CH144" s="209"/>
      <c r="CI144" s="209"/>
    </row>
    <row r="145" ht="13.5" customHeight="1">
      <c r="A145" s="353">
        <v>8054.0</v>
      </c>
      <c r="B145" s="354" t="s">
        <v>218</v>
      </c>
      <c r="C145" s="355">
        <v>3.0</v>
      </c>
      <c r="D145" s="354" t="s">
        <v>219</v>
      </c>
      <c r="E145" s="354" t="s">
        <v>40</v>
      </c>
      <c r="F145" s="355">
        <v>3.0</v>
      </c>
      <c r="G145" s="355" t="s">
        <v>981</v>
      </c>
      <c r="H145" s="355" t="s">
        <v>981</v>
      </c>
      <c r="I145" s="355">
        <v>77.0</v>
      </c>
      <c r="J145" s="355">
        <v>2026.0</v>
      </c>
      <c r="K145" s="356">
        <v>6.0</v>
      </c>
      <c r="L145" s="357" t="s">
        <v>77</v>
      </c>
      <c r="M145" s="358">
        <f>ACTIVIDADES_V!J203</f>
        <v>0.16</v>
      </c>
      <c r="N145" s="359">
        <f>ACTIVIDADES_V!K203</f>
        <v>0</v>
      </c>
      <c r="O145" s="377">
        <v>0.3</v>
      </c>
      <c r="P145" s="354"/>
      <c r="Q145" s="378"/>
      <c r="R145" s="378"/>
      <c r="S145" s="354"/>
      <c r="T145" s="379"/>
      <c r="U145" s="377"/>
      <c r="V145" s="378"/>
      <c r="W145" s="378"/>
      <c r="X145" s="354"/>
      <c r="Y145" s="378"/>
      <c r="Z145" s="358"/>
      <c r="AA145" s="358"/>
      <c r="AB145" s="378"/>
      <c r="AC145" s="378"/>
      <c r="AD145" s="354" t="str">
        <f>ACTIVIDADES_V!AH118</f>
        <v/>
      </c>
      <c r="AE145" s="354" t="str">
        <f>ACTIVIDADES_V!AI118</f>
        <v/>
      </c>
      <c r="AF145" s="354" t="str">
        <f>ACTIVIDADES_V!AJ118</f>
        <v/>
      </c>
      <c r="AG145" s="354" t="str">
        <f>ACTIVIDADES_V!AK118</f>
        <v/>
      </c>
      <c r="AH145" s="354" t="str">
        <f>ACTIVIDADES_V!AL118</f>
        <v/>
      </c>
      <c r="AI145" s="366"/>
      <c r="AJ145" s="366"/>
      <c r="AK145" s="366"/>
      <c r="AL145" s="366"/>
      <c r="AM145" s="366"/>
      <c r="AN145" s="366"/>
      <c r="AO145" s="367"/>
      <c r="AP145" s="367"/>
      <c r="AQ145" s="367"/>
      <c r="AR145" s="367"/>
      <c r="AS145" s="367"/>
      <c r="AT145" s="367"/>
      <c r="AU145" s="367"/>
      <c r="AV145" s="367"/>
      <c r="AW145" s="367"/>
      <c r="AX145" s="367"/>
      <c r="AY145" s="367"/>
      <c r="AZ145" s="367"/>
      <c r="BA145" s="367"/>
      <c r="BB145" s="367"/>
      <c r="BC145" s="367"/>
      <c r="BD145" s="367"/>
      <c r="BE145" s="367"/>
      <c r="BF145" s="367"/>
      <c r="BG145" s="367"/>
      <c r="BH145" s="367"/>
      <c r="BI145" s="367"/>
      <c r="BJ145" s="367"/>
      <c r="BK145" s="367"/>
      <c r="BL145" s="367"/>
      <c r="BM145" s="367"/>
      <c r="BN145" s="368"/>
      <c r="BO145" s="209"/>
      <c r="BP145" s="209"/>
      <c r="BQ145" s="209"/>
      <c r="BR145" s="209"/>
      <c r="BS145" s="209"/>
      <c r="BT145" s="209"/>
      <c r="BU145" s="209"/>
      <c r="BV145" s="209"/>
      <c r="BW145" s="209"/>
      <c r="BX145" s="209"/>
      <c r="BY145" s="209"/>
      <c r="BZ145" s="209"/>
      <c r="CA145" s="209"/>
      <c r="CB145" s="209"/>
      <c r="CC145" s="209"/>
      <c r="CD145" s="209"/>
      <c r="CE145" s="209"/>
      <c r="CF145" s="209"/>
      <c r="CG145" s="209"/>
      <c r="CH145" s="209"/>
      <c r="CI145" s="209"/>
    </row>
    <row r="146" ht="14.25" customHeight="1">
      <c r="A146" s="353">
        <v>8054.0</v>
      </c>
      <c r="B146" s="354" t="s">
        <v>218</v>
      </c>
      <c r="C146" s="355">
        <v>3.0</v>
      </c>
      <c r="D146" s="354" t="s">
        <v>219</v>
      </c>
      <c r="E146" s="354" t="s">
        <v>40</v>
      </c>
      <c r="F146" s="355">
        <v>3.0</v>
      </c>
      <c r="G146" s="355" t="s">
        <v>981</v>
      </c>
      <c r="H146" s="355" t="s">
        <v>981</v>
      </c>
      <c r="I146" s="355">
        <v>77.0</v>
      </c>
      <c r="J146" s="355">
        <v>2026.0</v>
      </c>
      <c r="K146" s="356">
        <v>7.0</v>
      </c>
      <c r="L146" s="357" t="s">
        <v>41</v>
      </c>
      <c r="M146" s="358">
        <f>ACTIVIDADES_V!J204</f>
        <v>0.16</v>
      </c>
      <c r="N146" s="359">
        <f>ACTIVIDADES_V!K204</f>
        <v>0</v>
      </c>
      <c r="O146" s="377">
        <v>0.3</v>
      </c>
      <c r="P146" s="354"/>
      <c r="Q146" s="378"/>
      <c r="R146" s="378"/>
      <c r="S146" s="354"/>
      <c r="T146" s="363"/>
      <c r="U146" s="354"/>
      <c r="V146" s="362"/>
      <c r="W146" s="362"/>
      <c r="X146" s="354"/>
      <c r="Y146" s="362"/>
      <c r="Z146" s="358"/>
      <c r="AA146" s="358"/>
      <c r="AB146" s="378"/>
      <c r="AC146" s="378"/>
      <c r="AD146" s="354" t="str">
        <f>ACTIVIDADES_V!AH119</f>
        <v/>
      </c>
      <c r="AE146" s="354" t="str">
        <f>ACTIVIDADES_V!AI119</f>
        <v/>
      </c>
      <c r="AF146" s="354" t="str">
        <f>ACTIVIDADES_V!AJ119</f>
        <v/>
      </c>
      <c r="AG146" s="354" t="str">
        <f>ACTIVIDADES_V!AK119</f>
        <v/>
      </c>
      <c r="AH146" s="354" t="str">
        <f>ACTIVIDADES_V!AL119</f>
        <v/>
      </c>
      <c r="AI146" s="366"/>
      <c r="AJ146" s="366"/>
      <c r="AK146" s="366"/>
      <c r="AL146" s="366"/>
      <c r="AM146" s="366"/>
      <c r="AN146" s="366"/>
      <c r="AO146" s="367"/>
      <c r="AP146" s="367"/>
      <c r="AQ146" s="367"/>
      <c r="AR146" s="367"/>
      <c r="AS146" s="367"/>
      <c r="AT146" s="367"/>
      <c r="AU146" s="367"/>
      <c r="AV146" s="367"/>
      <c r="AW146" s="367"/>
      <c r="AX146" s="367"/>
      <c r="AY146" s="367"/>
      <c r="AZ146" s="367"/>
      <c r="BA146" s="367"/>
      <c r="BB146" s="367"/>
      <c r="BC146" s="367"/>
      <c r="BD146" s="367"/>
      <c r="BE146" s="367"/>
      <c r="BF146" s="367"/>
      <c r="BG146" s="367"/>
      <c r="BH146" s="367"/>
      <c r="BI146" s="367"/>
      <c r="BJ146" s="367"/>
      <c r="BK146" s="367"/>
      <c r="BL146" s="367"/>
      <c r="BM146" s="367"/>
      <c r="BN146" s="368"/>
      <c r="BO146" s="209"/>
      <c r="BP146" s="209"/>
      <c r="BQ146" s="209"/>
      <c r="BR146" s="209"/>
      <c r="BS146" s="209"/>
      <c r="BT146" s="209"/>
      <c r="BU146" s="209"/>
      <c r="BV146" s="209"/>
      <c r="BW146" s="209"/>
      <c r="BX146" s="209"/>
      <c r="BY146" s="209"/>
      <c r="BZ146" s="209"/>
      <c r="CA146" s="209"/>
      <c r="CB146" s="209"/>
      <c r="CC146" s="209"/>
      <c r="CD146" s="209"/>
      <c r="CE146" s="209"/>
      <c r="CF146" s="209"/>
      <c r="CG146" s="209"/>
      <c r="CH146" s="209"/>
      <c r="CI146" s="209"/>
    </row>
    <row r="147" ht="13.5" customHeight="1">
      <c r="A147" s="353">
        <v>8054.0</v>
      </c>
      <c r="B147" s="354" t="s">
        <v>218</v>
      </c>
      <c r="C147" s="355">
        <v>3.0</v>
      </c>
      <c r="D147" s="354" t="s">
        <v>219</v>
      </c>
      <c r="E147" s="354" t="s">
        <v>40</v>
      </c>
      <c r="F147" s="355">
        <v>3.0</v>
      </c>
      <c r="G147" s="355" t="s">
        <v>981</v>
      </c>
      <c r="H147" s="355" t="s">
        <v>981</v>
      </c>
      <c r="I147" s="355">
        <v>77.0</v>
      </c>
      <c r="J147" s="355">
        <v>2026.0</v>
      </c>
      <c r="K147" s="356">
        <v>8.0</v>
      </c>
      <c r="L147" s="357" t="s">
        <v>46</v>
      </c>
      <c r="M147" s="358">
        <f>ACTIVIDADES_V!J205</f>
        <v>0.18</v>
      </c>
      <c r="N147" s="359">
        <f>ACTIVIDADES_V!K205</f>
        <v>0</v>
      </c>
      <c r="O147" s="377">
        <v>0.3</v>
      </c>
      <c r="P147" s="354"/>
      <c r="Q147" s="378"/>
      <c r="R147" s="378"/>
      <c r="S147" s="378"/>
      <c r="T147" s="363"/>
      <c r="U147" s="354"/>
      <c r="V147" s="362"/>
      <c r="W147" s="362"/>
      <c r="X147" s="378"/>
      <c r="Y147" s="362"/>
      <c r="Z147" s="358"/>
      <c r="AA147" s="358"/>
      <c r="AB147" s="378"/>
      <c r="AC147" s="378"/>
      <c r="AD147" s="354" t="str">
        <f>ACTIVIDADES_V!AH120</f>
        <v/>
      </c>
      <c r="AE147" s="354" t="str">
        <f>ACTIVIDADES_V!AI120</f>
        <v/>
      </c>
      <c r="AF147" s="354" t="str">
        <f>ACTIVIDADES_V!AJ120</f>
        <v/>
      </c>
      <c r="AG147" s="354" t="str">
        <f>ACTIVIDADES_V!AK120</f>
        <v/>
      </c>
      <c r="AH147" s="354" t="str">
        <f>ACTIVIDADES_V!AL120</f>
        <v/>
      </c>
      <c r="AI147" s="366"/>
      <c r="AJ147" s="366"/>
      <c r="AK147" s="366"/>
      <c r="AL147" s="366"/>
      <c r="AM147" s="366"/>
      <c r="AN147" s="366"/>
      <c r="AO147" s="367"/>
      <c r="AP147" s="367"/>
      <c r="AQ147" s="367"/>
      <c r="AR147" s="367"/>
      <c r="AS147" s="367"/>
      <c r="AT147" s="367"/>
      <c r="AU147" s="367"/>
      <c r="AV147" s="367"/>
      <c r="AW147" s="367"/>
      <c r="AX147" s="367"/>
      <c r="AY147" s="367"/>
      <c r="AZ147" s="367"/>
      <c r="BA147" s="367"/>
      <c r="BB147" s="367"/>
      <c r="BC147" s="367"/>
      <c r="BD147" s="367"/>
      <c r="BE147" s="367"/>
      <c r="BF147" s="367"/>
      <c r="BG147" s="367"/>
      <c r="BH147" s="367"/>
      <c r="BI147" s="367"/>
      <c r="BJ147" s="367"/>
      <c r="BK147" s="367"/>
      <c r="BL147" s="367"/>
      <c r="BM147" s="367"/>
      <c r="BN147" s="368"/>
      <c r="BO147" s="209"/>
      <c r="BP147" s="209"/>
      <c r="BQ147" s="209"/>
      <c r="BR147" s="209"/>
      <c r="BS147" s="209"/>
      <c r="BT147" s="209"/>
      <c r="BU147" s="209"/>
      <c r="BV147" s="209"/>
      <c r="BW147" s="209"/>
      <c r="BX147" s="209"/>
      <c r="BY147" s="209"/>
      <c r="BZ147" s="209"/>
      <c r="CA147" s="209"/>
      <c r="CB147" s="209"/>
      <c r="CC147" s="209"/>
      <c r="CD147" s="209"/>
      <c r="CE147" s="209"/>
      <c r="CF147" s="209"/>
      <c r="CG147" s="209"/>
      <c r="CH147" s="209"/>
      <c r="CI147" s="209"/>
    </row>
    <row r="148" ht="13.5" customHeight="1">
      <c r="A148" s="353">
        <v>8054.0</v>
      </c>
      <c r="B148" s="354" t="s">
        <v>218</v>
      </c>
      <c r="C148" s="355">
        <v>3.0</v>
      </c>
      <c r="D148" s="354" t="s">
        <v>219</v>
      </c>
      <c r="E148" s="354" t="s">
        <v>40</v>
      </c>
      <c r="F148" s="355">
        <v>3.0</v>
      </c>
      <c r="G148" s="355" t="s">
        <v>981</v>
      </c>
      <c r="H148" s="355" t="s">
        <v>981</v>
      </c>
      <c r="I148" s="355">
        <v>77.0</v>
      </c>
      <c r="J148" s="355">
        <v>2026.0</v>
      </c>
      <c r="K148" s="356">
        <v>9.0</v>
      </c>
      <c r="L148" s="357" t="s">
        <v>49</v>
      </c>
      <c r="M148" s="358">
        <f>ACTIVIDADES_V!J206</f>
        <v>0.18</v>
      </c>
      <c r="N148" s="359">
        <f>ACTIVIDADES_V!K206</f>
        <v>0</v>
      </c>
      <c r="O148" s="377">
        <v>0.3</v>
      </c>
      <c r="P148" s="354"/>
      <c r="Q148" s="378"/>
      <c r="R148" s="378"/>
      <c r="S148" s="378"/>
      <c r="T148" s="363"/>
      <c r="U148" s="354"/>
      <c r="V148" s="362"/>
      <c r="W148" s="362"/>
      <c r="X148" s="378"/>
      <c r="Y148" s="362"/>
      <c r="Z148" s="358"/>
      <c r="AA148" s="358"/>
      <c r="AB148" s="378"/>
      <c r="AC148" s="378"/>
      <c r="AD148" s="354" t="str">
        <f>ACTIVIDADES_V!AH121</f>
        <v/>
      </c>
      <c r="AE148" s="354" t="str">
        <f>ACTIVIDADES_V!AI121</f>
        <v/>
      </c>
      <c r="AF148" s="354" t="str">
        <f>ACTIVIDADES_V!AJ121</f>
        <v/>
      </c>
      <c r="AG148" s="354" t="str">
        <f>ACTIVIDADES_V!AK121</f>
        <v/>
      </c>
      <c r="AH148" s="354" t="str">
        <f>ACTIVIDADES_V!AL121</f>
        <v/>
      </c>
      <c r="AI148" s="366"/>
      <c r="AJ148" s="366"/>
      <c r="AK148" s="366"/>
      <c r="AL148" s="366"/>
      <c r="AM148" s="366"/>
      <c r="AN148" s="366"/>
      <c r="AO148" s="367"/>
      <c r="AP148" s="367"/>
      <c r="AQ148" s="367"/>
      <c r="AR148" s="367"/>
      <c r="AS148" s="367"/>
      <c r="AT148" s="367"/>
      <c r="AU148" s="367"/>
      <c r="AV148" s="367"/>
      <c r="AW148" s="367"/>
      <c r="AX148" s="367"/>
      <c r="AY148" s="367"/>
      <c r="AZ148" s="367"/>
      <c r="BA148" s="367"/>
      <c r="BB148" s="367"/>
      <c r="BC148" s="367"/>
      <c r="BD148" s="367"/>
      <c r="BE148" s="367"/>
      <c r="BF148" s="367"/>
      <c r="BG148" s="367"/>
      <c r="BH148" s="367"/>
      <c r="BI148" s="367"/>
      <c r="BJ148" s="367"/>
      <c r="BK148" s="367"/>
      <c r="BL148" s="367"/>
      <c r="BM148" s="367"/>
      <c r="BN148" s="368"/>
      <c r="BO148" s="209"/>
      <c r="BP148" s="209"/>
      <c r="BQ148" s="209"/>
      <c r="BR148" s="209"/>
      <c r="BS148" s="209"/>
      <c r="BT148" s="209"/>
      <c r="BU148" s="209"/>
      <c r="BV148" s="209"/>
      <c r="BW148" s="209"/>
      <c r="BX148" s="209"/>
      <c r="BY148" s="209"/>
      <c r="BZ148" s="209"/>
      <c r="CA148" s="209"/>
      <c r="CB148" s="209"/>
      <c r="CC148" s="209"/>
      <c r="CD148" s="209"/>
      <c r="CE148" s="209"/>
      <c r="CF148" s="209"/>
      <c r="CG148" s="209"/>
      <c r="CH148" s="209"/>
      <c r="CI148" s="209"/>
    </row>
    <row r="149" ht="13.5" customHeight="1">
      <c r="A149" s="353">
        <v>8054.0</v>
      </c>
      <c r="B149" s="354" t="s">
        <v>218</v>
      </c>
      <c r="C149" s="355">
        <v>3.0</v>
      </c>
      <c r="D149" s="354" t="s">
        <v>219</v>
      </c>
      <c r="E149" s="354" t="s">
        <v>40</v>
      </c>
      <c r="F149" s="355">
        <v>3.0</v>
      </c>
      <c r="G149" s="355" t="s">
        <v>981</v>
      </c>
      <c r="H149" s="355" t="s">
        <v>981</v>
      </c>
      <c r="I149" s="355">
        <v>77.0</v>
      </c>
      <c r="J149" s="355">
        <v>2026.0</v>
      </c>
      <c r="K149" s="356">
        <v>10.0</v>
      </c>
      <c r="L149" s="357" t="s">
        <v>52</v>
      </c>
      <c r="M149" s="358">
        <f>ACTIVIDADES_V!J207</f>
        <v>0.2</v>
      </c>
      <c r="N149" s="359">
        <f>ACTIVIDADES_V!K207</f>
        <v>0</v>
      </c>
      <c r="O149" s="377">
        <v>0.3</v>
      </c>
      <c r="P149" s="354"/>
      <c r="Q149" s="378"/>
      <c r="R149" s="378"/>
      <c r="S149" s="378"/>
      <c r="T149" s="363"/>
      <c r="U149" s="354"/>
      <c r="V149" s="378"/>
      <c r="W149" s="378"/>
      <c r="X149" s="378"/>
      <c r="Y149" s="362"/>
      <c r="Z149" s="358"/>
      <c r="AA149" s="358"/>
      <c r="AB149" s="378"/>
      <c r="AC149" s="378"/>
      <c r="AD149" s="354" t="str">
        <f>ACTIVIDADES_V!AH122</f>
        <v/>
      </c>
      <c r="AE149" s="354" t="str">
        <f>ACTIVIDADES_V!AI122</f>
        <v/>
      </c>
      <c r="AF149" s="354" t="str">
        <f>ACTIVIDADES_V!AJ122</f>
        <v/>
      </c>
      <c r="AG149" s="354" t="str">
        <f>ACTIVIDADES_V!AK122</f>
        <v/>
      </c>
      <c r="AH149" s="354" t="str">
        <f>ACTIVIDADES_V!AL122</f>
        <v/>
      </c>
      <c r="AI149" s="366"/>
      <c r="AJ149" s="366"/>
      <c r="AK149" s="366"/>
      <c r="AL149" s="366"/>
      <c r="AM149" s="366"/>
      <c r="AN149" s="366"/>
      <c r="AO149" s="367"/>
      <c r="AP149" s="367"/>
      <c r="AQ149" s="367"/>
      <c r="AR149" s="367"/>
      <c r="AS149" s="367"/>
      <c r="AT149" s="367"/>
      <c r="AU149" s="367"/>
      <c r="AV149" s="367"/>
      <c r="AW149" s="367"/>
      <c r="AX149" s="367"/>
      <c r="AY149" s="367"/>
      <c r="AZ149" s="367"/>
      <c r="BA149" s="367"/>
      <c r="BB149" s="367"/>
      <c r="BC149" s="367"/>
      <c r="BD149" s="367"/>
      <c r="BE149" s="367"/>
      <c r="BF149" s="367"/>
      <c r="BG149" s="367"/>
      <c r="BH149" s="367"/>
      <c r="BI149" s="367"/>
      <c r="BJ149" s="367"/>
      <c r="BK149" s="367"/>
      <c r="BL149" s="367"/>
      <c r="BM149" s="367"/>
      <c r="BN149" s="368"/>
      <c r="BO149" s="209"/>
      <c r="BP149" s="209"/>
      <c r="BQ149" s="209"/>
      <c r="BR149" s="209"/>
      <c r="BS149" s="209"/>
      <c r="BT149" s="209"/>
      <c r="BU149" s="209"/>
      <c r="BV149" s="209"/>
      <c r="BW149" s="209"/>
      <c r="BX149" s="209"/>
      <c r="BY149" s="209"/>
      <c r="BZ149" s="209"/>
      <c r="CA149" s="209"/>
      <c r="CB149" s="209"/>
      <c r="CC149" s="209"/>
      <c r="CD149" s="209"/>
      <c r="CE149" s="209"/>
      <c r="CF149" s="209"/>
      <c r="CG149" s="209"/>
      <c r="CH149" s="209"/>
      <c r="CI149" s="209"/>
    </row>
    <row r="150" ht="13.5" customHeight="1">
      <c r="A150" s="353">
        <v>8054.0</v>
      </c>
      <c r="B150" s="354" t="s">
        <v>218</v>
      </c>
      <c r="C150" s="355">
        <v>3.0</v>
      </c>
      <c r="D150" s="354" t="s">
        <v>219</v>
      </c>
      <c r="E150" s="354" t="s">
        <v>40</v>
      </c>
      <c r="F150" s="355">
        <v>3.0</v>
      </c>
      <c r="G150" s="355" t="s">
        <v>981</v>
      </c>
      <c r="H150" s="355" t="s">
        <v>981</v>
      </c>
      <c r="I150" s="355">
        <v>77.0</v>
      </c>
      <c r="J150" s="355">
        <v>2026.0</v>
      </c>
      <c r="K150" s="356">
        <v>11.0</v>
      </c>
      <c r="L150" s="357" t="s">
        <v>55</v>
      </c>
      <c r="M150" s="358">
        <f>ACTIVIDADES_V!J208</f>
        <v>0.16</v>
      </c>
      <c r="N150" s="359">
        <f>ACTIVIDADES_V!K208</f>
        <v>0</v>
      </c>
      <c r="O150" s="377">
        <v>0.3</v>
      </c>
      <c r="P150" s="354"/>
      <c r="Q150" s="378"/>
      <c r="R150" s="378"/>
      <c r="S150" s="378"/>
      <c r="T150" s="354"/>
      <c r="U150" s="354"/>
      <c r="V150" s="378"/>
      <c r="W150" s="378"/>
      <c r="X150" s="378"/>
      <c r="Y150" s="362"/>
      <c r="Z150" s="358"/>
      <c r="AA150" s="358"/>
      <c r="AB150" s="378"/>
      <c r="AC150" s="378"/>
      <c r="AD150" s="354" t="str">
        <f>ACTIVIDADES_V!AH123</f>
        <v/>
      </c>
      <c r="AE150" s="354" t="str">
        <f>ACTIVIDADES_V!AI123</f>
        <v/>
      </c>
      <c r="AF150" s="354" t="str">
        <f>ACTIVIDADES_V!AJ123</f>
        <v/>
      </c>
      <c r="AG150" s="354" t="str">
        <f>ACTIVIDADES_V!AK123</f>
        <v/>
      </c>
      <c r="AH150" s="354" t="str">
        <f>ACTIVIDADES_V!AL123</f>
        <v/>
      </c>
      <c r="AI150" s="366"/>
      <c r="AJ150" s="366"/>
      <c r="AK150" s="366"/>
      <c r="AL150" s="366"/>
      <c r="AM150" s="366"/>
      <c r="AN150" s="366"/>
      <c r="AO150" s="367"/>
      <c r="AP150" s="367"/>
      <c r="AQ150" s="367"/>
      <c r="AR150" s="367"/>
      <c r="AS150" s="367"/>
      <c r="AT150" s="367"/>
      <c r="AU150" s="367"/>
      <c r="AV150" s="367"/>
      <c r="AW150" s="367"/>
      <c r="AX150" s="367"/>
      <c r="AY150" s="367"/>
      <c r="AZ150" s="367"/>
      <c r="BA150" s="367"/>
      <c r="BB150" s="367"/>
      <c r="BC150" s="367"/>
      <c r="BD150" s="367"/>
      <c r="BE150" s="367"/>
      <c r="BF150" s="367"/>
      <c r="BG150" s="367"/>
      <c r="BH150" s="367"/>
      <c r="BI150" s="367"/>
      <c r="BJ150" s="367"/>
      <c r="BK150" s="367"/>
      <c r="BL150" s="367"/>
      <c r="BM150" s="367"/>
      <c r="BN150" s="368"/>
      <c r="BO150" s="209"/>
      <c r="BP150" s="209"/>
      <c r="BQ150" s="209"/>
      <c r="BR150" s="209"/>
      <c r="BS150" s="209"/>
      <c r="BT150" s="209"/>
      <c r="BU150" s="209"/>
      <c r="BV150" s="209"/>
      <c r="BW150" s="209"/>
      <c r="BX150" s="209"/>
      <c r="BY150" s="209"/>
      <c r="BZ150" s="209"/>
      <c r="CA150" s="209"/>
      <c r="CB150" s="209"/>
      <c r="CC150" s="209"/>
      <c r="CD150" s="209"/>
      <c r="CE150" s="209"/>
      <c r="CF150" s="209"/>
      <c r="CG150" s="209"/>
      <c r="CH150" s="209"/>
      <c r="CI150" s="209"/>
    </row>
    <row r="151" ht="13.5" customHeight="1">
      <c r="A151" s="353">
        <v>8054.0</v>
      </c>
      <c r="B151" s="354" t="s">
        <v>218</v>
      </c>
      <c r="C151" s="355">
        <v>3.0</v>
      </c>
      <c r="D151" s="354" t="s">
        <v>219</v>
      </c>
      <c r="E151" s="354" t="s">
        <v>40</v>
      </c>
      <c r="F151" s="355">
        <v>3.0</v>
      </c>
      <c r="G151" s="355" t="s">
        <v>981</v>
      </c>
      <c r="H151" s="355" t="s">
        <v>981</v>
      </c>
      <c r="I151" s="355">
        <v>77.0</v>
      </c>
      <c r="J151" s="355">
        <v>2026.0</v>
      </c>
      <c r="K151" s="356">
        <v>12.0</v>
      </c>
      <c r="L151" s="357" t="s">
        <v>59</v>
      </c>
      <c r="M151" s="358">
        <f>ACTIVIDADES_V!J209</f>
        <v>0.08</v>
      </c>
      <c r="N151" s="359">
        <f>ACTIVIDADES_V!K209</f>
        <v>0</v>
      </c>
      <c r="O151" s="377">
        <v>0.1</v>
      </c>
      <c r="P151" s="354"/>
      <c r="Q151" s="378"/>
      <c r="R151" s="378"/>
      <c r="S151" s="378"/>
      <c r="T151" s="354"/>
      <c r="U151" s="354"/>
      <c r="V151" s="378"/>
      <c r="W151" s="378"/>
      <c r="X151" s="378"/>
      <c r="Y151" s="374"/>
      <c r="Z151" s="358"/>
      <c r="AA151" s="358"/>
      <c r="AB151" s="378"/>
      <c r="AC151" s="378"/>
      <c r="AD151" s="354" t="str">
        <f>ACTIVIDADES_V!AH124</f>
        <v/>
      </c>
      <c r="AE151" s="354" t="str">
        <f>ACTIVIDADES_V!AI124</f>
        <v/>
      </c>
      <c r="AF151" s="354" t="str">
        <f>ACTIVIDADES_V!AJ124</f>
        <v/>
      </c>
      <c r="AG151" s="354" t="str">
        <f>ACTIVIDADES_V!AK124</f>
        <v/>
      </c>
      <c r="AH151" s="354" t="str">
        <f>ACTIVIDADES_V!AL124</f>
        <v/>
      </c>
      <c r="AI151" s="366"/>
      <c r="AJ151" s="366"/>
      <c r="AK151" s="366"/>
      <c r="AL151" s="366"/>
      <c r="AM151" s="366"/>
      <c r="AN151" s="366"/>
      <c r="AO151" s="367"/>
      <c r="AP151" s="367"/>
      <c r="AQ151" s="367"/>
      <c r="AR151" s="367"/>
      <c r="AS151" s="367"/>
      <c r="AT151" s="367"/>
      <c r="AU151" s="367"/>
      <c r="AV151" s="367"/>
      <c r="AW151" s="367"/>
      <c r="AX151" s="367"/>
      <c r="AY151" s="367"/>
      <c r="AZ151" s="367"/>
      <c r="BA151" s="367"/>
      <c r="BB151" s="367"/>
      <c r="BC151" s="367"/>
      <c r="BD151" s="367"/>
      <c r="BE151" s="367"/>
      <c r="BF151" s="367"/>
      <c r="BG151" s="367"/>
      <c r="BH151" s="367"/>
      <c r="BI151" s="367"/>
      <c r="BJ151" s="367"/>
      <c r="BK151" s="367"/>
      <c r="BL151" s="367"/>
      <c r="BM151" s="367"/>
      <c r="BN151" s="368"/>
      <c r="BO151" s="209"/>
      <c r="BP151" s="209"/>
      <c r="BQ151" s="209"/>
      <c r="BR151" s="209"/>
      <c r="BS151" s="209"/>
      <c r="BT151" s="209"/>
      <c r="BU151" s="209"/>
      <c r="BV151" s="209"/>
      <c r="BW151" s="209"/>
      <c r="BX151" s="209"/>
      <c r="BY151" s="209"/>
      <c r="BZ151" s="209"/>
      <c r="CA151" s="209"/>
      <c r="CB151" s="209"/>
      <c r="CC151" s="209"/>
      <c r="CD151" s="209"/>
      <c r="CE151" s="209"/>
      <c r="CF151" s="209"/>
      <c r="CG151" s="209"/>
      <c r="CH151" s="209"/>
      <c r="CI151" s="209"/>
    </row>
    <row r="152" ht="13.5" customHeight="1">
      <c r="A152" s="353">
        <v>8054.0</v>
      </c>
      <c r="B152" s="354" t="s">
        <v>218</v>
      </c>
      <c r="C152" s="355">
        <v>4.0</v>
      </c>
      <c r="D152" s="354" t="s">
        <v>265</v>
      </c>
      <c r="E152" s="354" t="s">
        <v>40</v>
      </c>
      <c r="F152" s="355">
        <v>4.0</v>
      </c>
      <c r="G152" s="355" t="s">
        <v>981</v>
      </c>
      <c r="H152" s="355" t="s">
        <v>981</v>
      </c>
      <c r="I152" s="355">
        <v>77.0</v>
      </c>
      <c r="J152" s="355">
        <v>2026.0</v>
      </c>
      <c r="K152" s="356">
        <v>1.0</v>
      </c>
      <c r="L152" s="357" t="s">
        <v>62</v>
      </c>
      <c r="M152" s="358">
        <v>2.0</v>
      </c>
      <c r="N152" s="359">
        <f>ACTIVIDADES_V!K240</f>
        <v>0</v>
      </c>
      <c r="O152" s="380">
        <v>2.0</v>
      </c>
      <c r="P152" s="361">
        <v>0.0</v>
      </c>
      <c r="Q152" s="378">
        <v>4.98385E8</v>
      </c>
      <c r="R152" s="378">
        <v>4.7507884E7</v>
      </c>
      <c r="S152" s="378">
        <v>4.98385E8</v>
      </c>
      <c r="T152" s="354">
        <v>24.0</v>
      </c>
      <c r="U152" s="354">
        <v>2.0</v>
      </c>
      <c r="V152" s="378">
        <v>4.98385E8</v>
      </c>
      <c r="W152" s="378">
        <v>4.621895E8</v>
      </c>
      <c r="X152" s="378">
        <v>4.98385E8</v>
      </c>
      <c r="Y152" s="362">
        <v>0.0</v>
      </c>
      <c r="Z152" s="358">
        <v>0.0</v>
      </c>
      <c r="AA152" s="358">
        <v>0.0</v>
      </c>
      <c r="AB152" s="378">
        <v>4.7507884E7</v>
      </c>
      <c r="AC152" s="378">
        <v>6536000.0</v>
      </c>
      <c r="AD152" s="354" t="str">
        <f>ACTIVIDADES_V!AH155</f>
        <v>En el mes de enero se avanzó en la elaboración de 2 informes, alcanzando un acumulado de 2 informes de los 24 programados para la vigencia. Las acciones más representativas fueron:
Acción 1: se encuentra en fase de planeación el cronograma de trabajo para la elaboración del Índice de Calidad Ambiental Urbana, que se desarrollará de manera conjunta con la Universidad Jorge Tadeo Lozano.
Acción 2: se está en fase de diseño de nuevos productos para el Observatorio Ambiental de Bogotá. Se mantiene la disponibilidad de la Guía Bogotá Silvestre, Test Ambiental, Story Maps Bogotá Biodiversa y Red de Monitoreo de Fauna. 
Acción 3: se revisó el portafolio de inversiones para la mitigación del cambio climático en su componente de alternativas de financiamiento, definiendo una ruta preliminar para la gestión de documentos de recomendaciones en política pública
Acción 4: en enero se registraron 21.081 vistas en el portal web del OAB. Se continuó con la administración de los observatorios.
</v>
      </c>
      <c r="AE152" s="354" t="str">
        <f>ACTIVIDADES_V!AI155</f>
        <v>N/A</v>
      </c>
      <c r="AF152" s="354" t="str">
        <f>ACTIVIDADES_V!AJ155</f>
        <v>N/A</v>
      </c>
      <c r="AG152" s="354" t="str">
        <f>ACTIVIDADES_V!AK155</f>
        <v>A enero el OAB registró 21.081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v>
      </c>
      <c r="AH152" s="365" t="str">
        <f>ACTIVIDADES_V!AL155</f>
        <v>https://drive.google.com/drive/folders/1aHobWphQdKQXWhdurWfpjDIe9xCE6HPN</v>
      </c>
      <c r="AI152" s="366"/>
      <c r="AJ152" s="366"/>
      <c r="AK152" s="366"/>
      <c r="AL152" s="366"/>
      <c r="AM152" s="366"/>
      <c r="AN152" s="366"/>
      <c r="AO152" s="367"/>
      <c r="AP152" s="367"/>
      <c r="AQ152" s="367"/>
      <c r="AR152" s="367"/>
      <c r="AS152" s="367"/>
      <c r="AT152" s="367"/>
      <c r="AU152" s="367"/>
      <c r="AV152" s="367"/>
      <c r="AW152" s="367"/>
      <c r="AX152" s="367"/>
      <c r="AY152" s="367"/>
      <c r="AZ152" s="367"/>
      <c r="BA152" s="367"/>
      <c r="BB152" s="367"/>
      <c r="BC152" s="367"/>
      <c r="BD152" s="367"/>
      <c r="BE152" s="367"/>
      <c r="BF152" s="367"/>
      <c r="BG152" s="367"/>
      <c r="BH152" s="367"/>
      <c r="BI152" s="367"/>
      <c r="BJ152" s="367"/>
      <c r="BK152" s="367"/>
      <c r="BL152" s="367"/>
      <c r="BM152" s="367"/>
      <c r="BN152" s="368"/>
      <c r="BO152" s="209"/>
      <c r="BP152" s="209"/>
      <c r="BQ152" s="209"/>
      <c r="BR152" s="209"/>
      <c r="BS152" s="209"/>
      <c r="BT152" s="209"/>
      <c r="BU152" s="209"/>
      <c r="BV152" s="209"/>
      <c r="BW152" s="209"/>
      <c r="BX152" s="209"/>
      <c r="BY152" s="209"/>
      <c r="BZ152" s="209"/>
      <c r="CA152" s="209"/>
      <c r="CB152" s="209"/>
      <c r="CC152" s="209"/>
      <c r="CD152" s="209"/>
      <c r="CE152" s="209"/>
      <c r="CF152" s="209"/>
      <c r="CG152" s="209"/>
      <c r="CH152" s="209"/>
      <c r="CI152" s="209"/>
    </row>
    <row r="153" ht="13.5" customHeight="1">
      <c r="A153" s="353">
        <v>8054.0</v>
      </c>
      <c r="B153" s="354" t="s">
        <v>218</v>
      </c>
      <c r="C153" s="355">
        <v>4.0</v>
      </c>
      <c r="D153" s="354" t="s">
        <v>265</v>
      </c>
      <c r="E153" s="354" t="s">
        <v>40</v>
      </c>
      <c r="F153" s="355">
        <v>4.0</v>
      </c>
      <c r="G153" s="355" t="s">
        <v>981</v>
      </c>
      <c r="H153" s="355" t="s">
        <v>981</v>
      </c>
      <c r="I153" s="355">
        <v>77.0</v>
      </c>
      <c r="J153" s="355">
        <v>2026.0</v>
      </c>
      <c r="K153" s="356">
        <v>2.0</v>
      </c>
      <c r="L153" s="357" t="s">
        <v>65</v>
      </c>
      <c r="M153" s="358">
        <f>ACTIVIDADES_V!J241</f>
        <v>1</v>
      </c>
      <c r="N153" s="359">
        <f>ACTIVIDADES_V!K241</f>
        <v>0</v>
      </c>
      <c r="O153" s="380">
        <v>2.0</v>
      </c>
      <c r="P153" s="354"/>
      <c r="Q153" s="378"/>
      <c r="R153" s="378"/>
      <c r="S153" s="378"/>
      <c r="T153" s="354"/>
      <c r="U153" s="379"/>
      <c r="V153" s="378"/>
      <c r="W153" s="378"/>
      <c r="X153" s="378"/>
      <c r="Y153" s="362"/>
      <c r="Z153" s="358"/>
      <c r="AA153" s="358"/>
      <c r="AB153" s="378"/>
      <c r="AC153" s="378"/>
      <c r="AD153" s="354" t="str">
        <f>ACTIVIDADES_V!AH156</f>
        <v>En el mes de febrero se avanzó en la elaboración de 2 informes, alcanzando un acumulado de 4 informes de los 24 programados para la vigencia. Las acciones más representativas fueron:
Acción 1: se realizó la primera reunión de avance de la alianza entre DADEP, UrbanLab y la Universidad Jorge Tadeo Lozano, en la que se definieron los productos a desarrollar en 2026. Por otro lado, se revisaron los ajustes requeridos a partir de la segunda versión del Manual de Indicadores del Observatorio Ambiental.
Acción 2: se realizó una reunión con integrantes del equipo de Estudios Ambientales para concertar el plan de trabajo y definir los contenidos de la fase II; asimismo, se gestionó la divulgación del producto en la página web del profesor Rodolfo Franco. Por otro lado, se cargaron dos nuevos indicadores en Arrow para el portal del OAB y se implementó el rediseño del módulo de documentos, incorporando los ajustes técnicos y gráficos, así como la actualización de los menús de acceso desde el menú principal.
Acción 3: 
Acción 4: en febrero se registraron 41.802 vistas en el portal web del OAB, para un total de 62.883 en el año. Se continuó con la administración de los observatorios.
</v>
      </c>
      <c r="AE153" s="354" t="str">
        <f>ACTIVIDADES_V!AI156</f>
        <v>N/A</v>
      </c>
      <c r="AF153" s="354" t="str">
        <f>ACTIVIDADES_V!AJ156</f>
        <v>N/A</v>
      </c>
      <c r="AG153" s="354" t="str">
        <f>ACTIVIDADES_V!AK156</f>
        <v>A febrero el OAB registró 62.883 vistas, permitiendo a los visitantes acceder a 120 indicadores, teniendo el 78% actualizados. Adicionalmente, el equipo del OAB ha avanzado en el desarrollo de productos  y mejoras del portal con el objetivo de brindarle a la ciudadanía herramientas útiles para conocer el estado ambiental del Distrito.</v>
      </c>
      <c r="AH153" s="365" t="str">
        <f>ACTIVIDADES_V!AL156</f>
        <v>https://drive.google.com/drive/u/3/folders/1e1GDBaSmyu5M9hMIt4EBB_wxiWVwFFZK</v>
      </c>
      <c r="AI153" s="366"/>
      <c r="AJ153" s="366"/>
      <c r="AK153" s="366"/>
      <c r="AL153" s="366"/>
      <c r="AM153" s="366"/>
      <c r="AN153" s="366"/>
      <c r="AO153" s="367"/>
      <c r="AP153" s="367"/>
      <c r="AQ153" s="367"/>
      <c r="AR153" s="367"/>
      <c r="AS153" s="367"/>
      <c r="AT153" s="367"/>
      <c r="AU153" s="367"/>
      <c r="AV153" s="367"/>
      <c r="AW153" s="367"/>
      <c r="AX153" s="367"/>
      <c r="AY153" s="367"/>
      <c r="AZ153" s="367"/>
      <c r="BA153" s="367"/>
      <c r="BB153" s="367"/>
      <c r="BC153" s="367"/>
      <c r="BD153" s="367"/>
      <c r="BE153" s="367"/>
      <c r="BF153" s="367"/>
      <c r="BG153" s="367"/>
      <c r="BH153" s="367"/>
      <c r="BI153" s="367"/>
      <c r="BJ153" s="367"/>
      <c r="BK153" s="367"/>
      <c r="BL153" s="367"/>
      <c r="BM153" s="367"/>
      <c r="BN153" s="368"/>
      <c r="BO153" s="209"/>
      <c r="BP153" s="209"/>
      <c r="BQ153" s="209"/>
      <c r="BR153" s="209"/>
      <c r="BS153" s="209"/>
      <c r="BT153" s="209"/>
      <c r="BU153" s="209"/>
      <c r="BV153" s="209"/>
      <c r="BW153" s="209"/>
      <c r="BX153" s="209"/>
      <c r="BY153" s="209"/>
      <c r="BZ153" s="209"/>
      <c r="CA153" s="209"/>
      <c r="CB153" s="209"/>
      <c r="CC153" s="209"/>
      <c r="CD153" s="209"/>
      <c r="CE153" s="209"/>
      <c r="CF153" s="209"/>
      <c r="CG153" s="209"/>
      <c r="CH153" s="209"/>
      <c r="CI153" s="209"/>
    </row>
    <row r="154" ht="14.25" customHeight="1">
      <c r="A154" s="353">
        <v>8054.0</v>
      </c>
      <c r="B154" s="354" t="s">
        <v>218</v>
      </c>
      <c r="C154" s="355">
        <v>4.0</v>
      </c>
      <c r="D154" s="354" t="s">
        <v>265</v>
      </c>
      <c r="E154" s="354" t="s">
        <v>40</v>
      </c>
      <c r="F154" s="355">
        <v>4.0</v>
      </c>
      <c r="G154" s="355" t="s">
        <v>981</v>
      </c>
      <c r="H154" s="355" t="s">
        <v>981</v>
      </c>
      <c r="I154" s="355">
        <v>77.0</v>
      </c>
      <c r="J154" s="355">
        <v>2026.0</v>
      </c>
      <c r="K154" s="356">
        <v>3.0</v>
      </c>
      <c r="L154" s="357" t="s">
        <v>68</v>
      </c>
      <c r="M154" s="358">
        <f>ACTIVIDADES_V!J242</f>
        <v>1</v>
      </c>
      <c r="N154" s="359">
        <f>ACTIVIDADES_V!K242</f>
        <v>0</v>
      </c>
      <c r="O154" s="380">
        <v>2.0</v>
      </c>
      <c r="P154" s="354"/>
      <c r="Q154" s="378"/>
      <c r="R154" s="378"/>
      <c r="S154" s="378"/>
      <c r="T154" s="354"/>
      <c r="U154" s="379"/>
      <c r="V154" s="378"/>
      <c r="W154" s="378"/>
      <c r="X154" s="378"/>
      <c r="Y154" s="362"/>
      <c r="Z154" s="358"/>
      <c r="AA154" s="358"/>
      <c r="AB154" s="378"/>
      <c r="AC154" s="378"/>
      <c r="AD154" s="354" t="str">
        <f>ACTIVIDADES_V!AH157</f>
        <v/>
      </c>
      <c r="AE154" s="354" t="str">
        <f>ACTIVIDADES_V!AI157</f>
        <v/>
      </c>
      <c r="AF154" s="354" t="str">
        <f>ACTIVIDADES_V!AJ157</f>
        <v/>
      </c>
      <c r="AG154" s="354" t="str">
        <f>ACTIVIDADES_V!AK157</f>
        <v/>
      </c>
      <c r="AH154" s="354" t="str">
        <f>ACTIVIDADES_V!AL157</f>
        <v/>
      </c>
      <c r="AI154" s="366"/>
      <c r="AJ154" s="366"/>
      <c r="AK154" s="366"/>
      <c r="AL154" s="366"/>
      <c r="AM154" s="366"/>
      <c r="AN154" s="366"/>
      <c r="AO154" s="367"/>
      <c r="AP154" s="367"/>
      <c r="AQ154" s="367"/>
      <c r="AR154" s="367"/>
      <c r="AS154" s="367"/>
      <c r="AT154" s="367"/>
      <c r="AU154" s="367"/>
      <c r="AV154" s="367"/>
      <c r="AW154" s="367"/>
      <c r="AX154" s="367"/>
      <c r="AY154" s="367"/>
      <c r="AZ154" s="367"/>
      <c r="BA154" s="367"/>
      <c r="BB154" s="367"/>
      <c r="BC154" s="367"/>
      <c r="BD154" s="367"/>
      <c r="BE154" s="367"/>
      <c r="BF154" s="367"/>
      <c r="BG154" s="367"/>
      <c r="BH154" s="367"/>
      <c r="BI154" s="367"/>
      <c r="BJ154" s="367"/>
      <c r="BK154" s="367"/>
      <c r="BL154" s="367"/>
      <c r="BM154" s="367"/>
      <c r="BN154" s="368"/>
      <c r="BO154" s="209"/>
      <c r="BP154" s="209"/>
      <c r="BQ154" s="209"/>
      <c r="BR154" s="209"/>
      <c r="BS154" s="209"/>
      <c r="BT154" s="209"/>
      <c r="BU154" s="209"/>
      <c r="BV154" s="209"/>
      <c r="BW154" s="209"/>
      <c r="BX154" s="209"/>
      <c r="BY154" s="209"/>
      <c r="BZ154" s="209"/>
      <c r="CA154" s="209"/>
      <c r="CB154" s="209"/>
      <c r="CC154" s="209"/>
      <c r="CD154" s="209"/>
      <c r="CE154" s="209"/>
      <c r="CF154" s="209"/>
      <c r="CG154" s="209"/>
      <c r="CH154" s="209"/>
      <c r="CI154" s="209"/>
    </row>
    <row r="155" ht="13.5" customHeight="1">
      <c r="A155" s="353">
        <v>8054.0</v>
      </c>
      <c r="B155" s="354" t="s">
        <v>218</v>
      </c>
      <c r="C155" s="355">
        <v>4.0</v>
      </c>
      <c r="D155" s="354" t="s">
        <v>265</v>
      </c>
      <c r="E155" s="354" t="s">
        <v>40</v>
      </c>
      <c r="F155" s="355">
        <v>4.0</v>
      </c>
      <c r="G155" s="355" t="s">
        <v>981</v>
      </c>
      <c r="H155" s="355" t="s">
        <v>981</v>
      </c>
      <c r="I155" s="355">
        <v>77.0</v>
      </c>
      <c r="J155" s="355">
        <v>2026.0</v>
      </c>
      <c r="K155" s="356">
        <v>4.0</v>
      </c>
      <c r="L155" s="357" t="s">
        <v>71</v>
      </c>
      <c r="M155" s="358">
        <f>ACTIVIDADES_V!J243</f>
        <v>1</v>
      </c>
      <c r="N155" s="359">
        <f>ACTIVIDADES_V!K243</f>
        <v>0</v>
      </c>
      <c r="O155" s="380">
        <v>2.0</v>
      </c>
      <c r="P155" s="354"/>
      <c r="Q155" s="378"/>
      <c r="R155" s="378"/>
      <c r="S155" s="378"/>
      <c r="T155" s="354"/>
      <c r="U155" s="379"/>
      <c r="V155" s="378"/>
      <c r="W155" s="378"/>
      <c r="X155" s="378"/>
      <c r="Y155" s="362"/>
      <c r="Z155" s="358"/>
      <c r="AA155" s="358"/>
      <c r="AB155" s="378"/>
      <c r="AC155" s="378"/>
      <c r="AD155" s="354" t="str">
        <f>ACTIVIDADES_V!AH158</f>
        <v/>
      </c>
      <c r="AE155" s="354" t="str">
        <f>ACTIVIDADES_V!AI158</f>
        <v/>
      </c>
      <c r="AF155" s="354" t="str">
        <f>ACTIVIDADES_V!AJ158</f>
        <v/>
      </c>
      <c r="AG155" s="354" t="str">
        <f>ACTIVIDADES_V!AK158</f>
        <v/>
      </c>
      <c r="AH155" s="354" t="str">
        <f>ACTIVIDADES_V!AL158</f>
        <v/>
      </c>
      <c r="AI155" s="366"/>
      <c r="AJ155" s="366"/>
      <c r="AK155" s="366"/>
      <c r="AL155" s="366"/>
      <c r="AM155" s="366"/>
      <c r="AN155" s="366"/>
      <c r="AO155" s="367"/>
      <c r="AP155" s="367"/>
      <c r="AQ155" s="367"/>
      <c r="AR155" s="367"/>
      <c r="AS155" s="367"/>
      <c r="AT155" s="367"/>
      <c r="AU155" s="367"/>
      <c r="AV155" s="367"/>
      <c r="AW155" s="367"/>
      <c r="AX155" s="367"/>
      <c r="AY155" s="367"/>
      <c r="AZ155" s="367"/>
      <c r="BA155" s="367"/>
      <c r="BB155" s="367"/>
      <c r="BC155" s="367"/>
      <c r="BD155" s="367"/>
      <c r="BE155" s="367"/>
      <c r="BF155" s="367"/>
      <c r="BG155" s="367"/>
      <c r="BH155" s="367"/>
      <c r="BI155" s="367"/>
      <c r="BJ155" s="367"/>
      <c r="BK155" s="367"/>
      <c r="BL155" s="367"/>
      <c r="BM155" s="367"/>
      <c r="BN155" s="368"/>
      <c r="BO155" s="209"/>
      <c r="BP155" s="209"/>
      <c r="BQ155" s="209"/>
      <c r="BR155" s="209"/>
      <c r="BS155" s="209"/>
      <c r="BT155" s="209"/>
      <c r="BU155" s="209"/>
      <c r="BV155" s="209"/>
      <c r="BW155" s="209"/>
      <c r="BX155" s="209"/>
      <c r="BY155" s="209"/>
      <c r="BZ155" s="209"/>
      <c r="CA155" s="209"/>
      <c r="CB155" s="209"/>
      <c r="CC155" s="209"/>
      <c r="CD155" s="209"/>
      <c r="CE155" s="209"/>
      <c r="CF155" s="209"/>
      <c r="CG155" s="209"/>
      <c r="CH155" s="209"/>
      <c r="CI155" s="209"/>
    </row>
    <row r="156" ht="13.5" customHeight="1">
      <c r="A156" s="353">
        <v>8054.0</v>
      </c>
      <c r="B156" s="354" t="s">
        <v>218</v>
      </c>
      <c r="C156" s="355">
        <v>4.0</v>
      </c>
      <c r="D156" s="354" t="s">
        <v>265</v>
      </c>
      <c r="E156" s="354" t="s">
        <v>40</v>
      </c>
      <c r="F156" s="355">
        <v>4.0</v>
      </c>
      <c r="G156" s="355" t="s">
        <v>981</v>
      </c>
      <c r="H156" s="355" t="s">
        <v>981</v>
      </c>
      <c r="I156" s="355">
        <v>77.0</v>
      </c>
      <c r="J156" s="355">
        <v>2026.0</v>
      </c>
      <c r="K156" s="356">
        <v>5.0</v>
      </c>
      <c r="L156" s="357" t="s">
        <v>74</v>
      </c>
      <c r="M156" s="358">
        <f>ACTIVIDADES_V!J244</f>
        <v>1</v>
      </c>
      <c r="N156" s="359">
        <f>ACTIVIDADES_V!K244</f>
        <v>0</v>
      </c>
      <c r="O156" s="380">
        <v>2.0</v>
      </c>
      <c r="P156" s="354"/>
      <c r="Q156" s="378"/>
      <c r="R156" s="378"/>
      <c r="S156" s="354"/>
      <c r="T156" s="354"/>
      <c r="U156" s="354"/>
      <c r="V156" s="378"/>
      <c r="W156" s="378"/>
      <c r="X156" s="354"/>
      <c r="Y156" s="362"/>
      <c r="Z156" s="358"/>
      <c r="AA156" s="358"/>
      <c r="AB156" s="378"/>
      <c r="AC156" s="378"/>
      <c r="AD156" s="354" t="str">
        <f>ACTIVIDADES_V!AH159</f>
        <v/>
      </c>
      <c r="AE156" s="354" t="str">
        <f>ACTIVIDADES_V!AI159</f>
        <v/>
      </c>
      <c r="AF156" s="354" t="str">
        <f>ACTIVIDADES_V!AJ159</f>
        <v/>
      </c>
      <c r="AG156" s="354" t="str">
        <f>ACTIVIDADES_V!AK159</f>
        <v/>
      </c>
      <c r="AH156" s="354" t="str">
        <f>ACTIVIDADES_V!AL159</f>
        <v/>
      </c>
      <c r="AI156" s="366"/>
      <c r="AJ156" s="366"/>
      <c r="AK156" s="366"/>
      <c r="AL156" s="366"/>
      <c r="AM156" s="366"/>
      <c r="AN156" s="366"/>
      <c r="AO156" s="367"/>
      <c r="AP156" s="367"/>
      <c r="AQ156" s="367"/>
      <c r="AR156" s="367"/>
      <c r="AS156" s="367"/>
      <c r="AT156" s="367"/>
      <c r="AU156" s="367"/>
      <c r="AV156" s="367"/>
      <c r="AW156" s="367"/>
      <c r="AX156" s="367"/>
      <c r="AY156" s="367"/>
      <c r="AZ156" s="367"/>
      <c r="BA156" s="367"/>
      <c r="BB156" s="367"/>
      <c r="BC156" s="367"/>
      <c r="BD156" s="367"/>
      <c r="BE156" s="367"/>
      <c r="BF156" s="367"/>
      <c r="BG156" s="367"/>
      <c r="BH156" s="367"/>
      <c r="BI156" s="367"/>
      <c r="BJ156" s="367"/>
      <c r="BK156" s="367"/>
      <c r="BL156" s="367"/>
      <c r="BM156" s="367"/>
      <c r="BN156" s="368"/>
      <c r="BO156" s="209"/>
      <c r="BP156" s="209"/>
      <c r="BQ156" s="209"/>
      <c r="BR156" s="209"/>
      <c r="BS156" s="209"/>
      <c r="BT156" s="209"/>
      <c r="BU156" s="209"/>
      <c r="BV156" s="209"/>
      <c r="BW156" s="209"/>
      <c r="BX156" s="209"/>
      <c r="BY156" s="209"/>
      <c r="BZ156" s="209"/>
      <c r="CA156" s="209"/>
      <c r="CB156" s="209"/>
      <c r="CC156" s="209"/>
      <c r="CD156" s="209"/>
      <c r="CE156" s="209"/>
      <c r="CF156" s="209"/>
      <c r="CG156" s="209"/>
      <c r="CH156" s="209"/>
      <c r="CI156" s="209"/>
    </row>
    <row r="157" ht="13.5" customHeight="1">
      <c r="A157" s="353">
        <v>8054.0</v>
      </c>
      <c r="B157" s="354" t="s">
        <v>218</v>
      </c>
      <c r="C157" s="355">
        <v>4.0</v>
      </c>
      <c r="D157" s="354" t="s">
        <v>265</v>
      </c>
      <c r="E157" s="354" t="s">
        <v>40</v>
      </c>
      <c r="F157" s="355">
        <v>4.0</v>
      </c>
      <c r="G157" s="355" t="s">
        <v>981</v>
      </c>
      <c r="H157" s="355" t="s">
        <v>981</v>
      </c>
      <c r="I157" s="355">
        <v>77.0</v>
      </c>
      <c r="J157" s="355">
        <v>2026.0</v>
      </c>
      <c r="K157" s="356">
        <v>6.0</v>
      </c>
      <c r="L157" s="357" t="s">
        <v>77</v>
      </c>
      <c r="M157" s="358">
        <f>ACTIVIDADES_V!J245</f>
        <v>1</v>
      </c>
      <c r="N157" s="359">
        <f>ACTIVIDADES_V!K245</f>
        <v>0</v>
      </c>
      <c r="O157" s="380">
        <v>2.0</v>
      </c>
      <c r="P157" s="354"/>
      <c r="Q157" s="378"/>
      <c r="R157" s="378"/>
      <c r="S157" s="354"/>
      <c r="T157" s="354"/>
      <c r="U157" s="380"/>
      <c r="V157" s="378"/>
      <c r="W157" s="378"/>
      <c r="X157" s="354"/>
      <c r="Y157" s="378"/>
      <c r="Z157" s="358"/>
      <c r="AA157" s="358"/>
      <c r="AB157" s="378"/>
      <c r="AC157" s="358"/>
      <c r="AD157" s="354" t="str">
        <f>ACTIVIDADES_V!AH160</f>
        <v/>
      </c>
      <c r="AE157" s="354" t="str">
        <f>ACTIVIDADES_V!AI160</f>
        <v/>
      </c>
      <c r="AF157" s="354" t="str">
        <f>ACTIVIDADES_V!AJ160</f>
        <v/>
      </c>
      <c r="AG157" s="354" t="str">
        <f>ACTIVIDADES_V!AK160</f>
        <v/>
      </c>
      <c r="AH157" s="354" t="str">
        <f>ACTIVIDADES_V!AL160</f>
        <v/>
      </c>
      <c r="AI157" s="366"/>
      <c r="AJ157" s="366"/>
      <c r="AK157" s="366"/>
      <c r="AL157" s="366"/>
      <c r="AM157" s="366"/>
      <c r="AN157" s="366"/>
      <c r="AO157" s="367"/>
      <c r="AP157" s="367"/>
      <c r="AQ157" s="367"/>
      <c r="AR157" s="367"/>
      <c r="AS157" s="367"/>
      <c r="AT157" s="367"/>
      <c r="AU157" s="367"/>
      <c r="AV157" s="367"/>
      <c r="AW157" s="367"/>
      <c r="AX157" s="367"/>
      <c r="AY157" s="367"/>
      <c r="AZ157" s="367"/>
      <c r="BA157" s="367"/>
      <c r="BB157" s="367"/>
      <c r="BC157" s="367"/>
      <c r="BD157" s="367"/>
      <c r="BE157" s="367"/>
      <c r="BF157" s="367"/>
      <c r="BG157" s="367"/>
      <c r="BH157" s="367"/>
      <c r="BI157" s="367"/>
      <c r="BJ157" s="367"/>
      <c r="BK157" s="367"/>
      <c r="BL157" s="367"/>
      <c r="BM157" s="367"/>
      <c r="BN157" s="368"/>
      <c r="BO157" s="209"/>
      <c r="BP157" s="209"/>
      <c r="BQ157" s="209"/>
      <c r="BR157" s="209"/>
      <c r="BS157" s="209"/>
      <c r="BT157" s="209"/>
      <c r="BU157" s="209"/>
      <c r="BV157" s="209"/>
      <c r="BW157" s="209"/>
      <c r="BX157" s="209"/>
      <c r="BY157" s="209"/>
      <c r="BZ157" s="209"/>
      <c r="CA157" s="209"/>
      <c r="CB157" s="209"/>
      <c r="CC157" s="209"/>
      <c r="CD157" s="209"/>
      <c r="CE157" s="209"/>
      <c r="CF157" s="209"/>
      <c r="CG157" s="209"/>
      <c r="CH157" s="209"/>
      <c r="CI157" s="209"/>
    </row>
    <row r="158" ht="13.5" customHeight="1">
      <c r="A158" s="353">
        <v>8054.0</v>
      </c>
      <c r="B158" s="354" t="s">
        <v>218</v>
      </c>
      <c r="C158" s="355">
        <v>4.0</v>
      </c>
      <c r="D158" s="354" t="s">
        <v>265</v>
      </c>
      <c r="E158" s="354" t="s">
        <v>40</v>
      </c>
      <c r="F158" s="355">
        <v>4.0</v>
      </c>
      <c r="G158" s="355" t="s">
        <v>981</v>
      </c>
      <c r="H158" s="355" t="s">
        <v>981</v>
      </c>
      <c r="I158" s="355">
        <v>77.0</v>
      </c>
      <c r="J158" s="355">
        <v>2026.0</v>
      </c>
      <c r="K158" s="356">
        <v>7.0</v>
      </c>
      <c r="L158" s="357" t="s">
        <v>41</v>
      </c>
      <c r="M158" s="358">
        <f>ACTIVIDADES_V!J246</f>
        <v>1</v>
      </c>
      <c r="N158" s="359">
        <f>ACTIVIDADES_V!K246</f>
        <v>0</v>
      </c>
      <c r="O158" s="380">
        <v>2.0</v>
      </c>
      <c r="P158" s="354"/>
      <c r="Q158" s="378"/>
      <c r="R158" s="378"/>
      <c r="S158" s="354"/>
      <c r="T158" s="354"/>
      <c r="U158" s="380"/>
      <c r="V158" s="362"/>
      <c r="W158" s="362"/>
      <c r="X158" s="354"/>
      <c r="Y158" s="362"/>
      <c r="Z158" s="358"/>
      <c r="AA158" s="358"/>
      <c r="AB158" s="378"/>
      <c r="AC158" s="378"/>
      <c r="AD158" s="354" t="str">
        <f>ACTIVIDADES_V!AH161</f>
        <v/>
      </c>
      <c r="AE158" s="354" t="str">
        <f>ACTIVIDADES_V!AI161</f>
        <v/>
      </c>
      <c r="AF158" s="354" t="str">
        <f>ACTIVIDADES_V!AJ161</f>
        <v/>
      </c>
      <c r="AG158" s="354" t="str">
        <f>ACTIVIDADES_V!AK161</f>
        <v/>
      </c>
      <c r="AH158" s="354" t="str">
        <f>ACTIVIDADES_V!AL161</f>
        <v/>
      </c>
      <c r="AI158" s="366"/>
      <c r="AJ158" s="366"/>
      <c r="AK158" s="366"/>
      <c r="AL158" s="366"/>
      <c r="AM158" s="366"/>
      <c r="AN158" s="366"/>
      <c r="AO158" s="367"/>
      <c r="AP158" s="367"/>
      <c r="AQ158" s="367"/>
      <c r="AR158" s="367"/>
      <c r="AS158" s="367"/>
      <c r="AT158" s="367"/>
      <c r="AU158" s="367"/>
      <c r="AV158" s="367"/>
      <c r="AW158" s="367"/>
      <c r="AX158" s="367"/>
      <c r="AY158" s="367"/>
      <c r="AZ158" s="367"/>
      <c r="BA158" s="367"/>
      <c r="BB158" s="367"/>
      <c r="BC158" s="367"/>
      <c r="BD158" s="367"/>
      <c r="BE158" s="367"/>
      <c r="BF158" s="367"/>
      <c r="BG158" s="367"/>
      <c r="BH158" s="367"/>
      <c r="BI158" s="367"/>
      <c r="BJ158" s="367"/>
      <c r="BK158" s="367"/>
      <c r="BL158" s="367"/>
      <c r="BM158" s="367"/>
      <c r="BN158" s="368"/>
      <c r="BO158" s="209"/>
      <c r="BP158" s="209"/>
      <c r="BQ158" s="209"/>
      <c r="BR158" s="209"/>
      <c r="BS158" s="209"/>
      <c r="BT158" s="209"/>
      <c r="BU158" s="209"/>
      <c r="BV158" s="209"/>
      <c r="BW158" s="209"/>
      <c r="BX158" s="209"/>
      <c r="BY158" s="209"/>
      <c r="BZ158" s="209"/>
      <c r="CA158" s="209"/>
      <c r="CB158" s="209"/>
      <c r="CC158" s="209"/>
      <c r="CD158" s="209"/>
      <c r="CE158" s="209"/>
      <c r="CF158" s="209"/>
      <c r="CG158" s="209"/>
      <c r="CH158" s="209"/>
      <c r="CI158" s="209"/>
    </row>
    <row r="159" ht="13.5" customHeight="1">
      <c r="A159" s="353">
        <v>8054.0</v>
      </c>
      <c r="B159" s="354" t="s">
        <v>218</v>
      </c>
      <c r="C159" s="355">
        <v>4.0</v>
      </c>
      <c r="D159" s="354" t="s">
        <v>265</v>
      </c>
      <c r="E159" s="354" t="s">
        <v>40</v>
      </c>
      <c r="F159" s="355">
        <v>4.0</v>
      </c>
      <c r="G159" s="355" t="s">
        <v>981</v>
      </c>
      <c r="H159" s="355" t="s">
        <v>981</v>
      </c>
      <c r="I159" s="355">
        <v>77.0</v>
      </c>
      <c r="J159" s="355">
        <v>2026.0</v>
      </c>
      <c r="K159" s="356">
        <v>8.0</v>
      </c>
      <c r="L159" s="357" t="s">
        <v>46</v>
      </c>
      <c r="M159" s="358">
        <f>ACTIVIDADES_V!J247</f>
        <v>1</v>
      </c>
      <c r="N159" s="359">
        <f>ACTIVIDADES_V!K247</f>
        <v>0</v>
      </c>
      <c r="O159" s="380">
        <v>2.0</v>
      </c>
      <c r="P159" s="354"/>
      <c r="Q159" s="378"/>
      <c r="R159" s="378"/>
      <c r="S159" s="354"/>
      <c r="T159" s="354"/>
      <c r="U159" s="354"/>
      <c r="V159" s="362"/>
      <c r="W159" s="362"/>
      <c r="X159" s="354"/>
      <c r="Y159" s="362"/>
      <c r="Z159" s="358"/>
      <c r="AA159" s="358"/>
      <c r="AB159" s="378"/>
      <c r="AC159" s="378"/>
      <c r="AD159" s="354" t="str">
        <f>ACTIVIDADES_V!AH162</f>
        <v/>
      </c>
      <c r="AE159" s="354" t="str">
        <f>ACTIVIDADES_V!AI162</f>
        <v/>
      </c>
      <c r="AF159" s="354" t="str">
        <f>ACTIVIDADES_V!AJ162</f>
        <v/>
      </c>
      <c r="AG159" s="354" t="str">
        <f>ACTIVIDADES_V!AK162</f>
        <v/>
      </c>
      <c r="AH159" s="354" t="str">
        <f>ACTIVIDADES_V!AL162</f>
        <v/>
      </c>
      <c r="AI159" s="366"/>
      <c r="AJ159" s="366"/>
      <c r="AK159" s="366"/>
      <c r="AL159" s="366"/>
      <c r="AM159" s="366"/>
      <c r="AN159" s="366"/>
      <c r="AO159" s="367"/>
      <c r="AP159" s="367"/>
      <c r="AQ159" s="367"/>
      <c r="AR159" s="367"/>
      <c r="AS159" s="367"/>
      <c r="AT159" s="367"/>
      <c r="AU159" s="367"/>
      <c r="AV159" s="367"/>
      <c r="AW159" s="367"/>
      <c r="AX159" s="367"/>
      <c r="AY159" s="367"/>
      <c r="AZ159" s="367"/>
      <c r="BA159" s="367"/>
      <c r="BB159" s="367"/>
      <c r="BC159" s="367"/>
      <c r="BD159" s="367"/>
      <c r="BE159" s="367"/>
      <c r="BF159" s="367"/>
      <c r="BG159" s="367"/>
      <c r="BH159" s="367"/>
      <c r="BI159" s="367"/>
      <c r="BJ159" s="367"/>
      <c r="BK159" s="367"/>
      <c r="BL159" s="367"/>
      <c r="BM159" s="367"/>
      <c r="BN159" s="368"/>
      <c r="BO159" s="209"/>
      <c r="BP159" s="209"/>
      <c r="BQ159" s="209"/>
      <c r="BR159" s="209"/>
      <c r="BS159" s="209"/>
      <c r="BT159" s="209"/>
      <c r="BU159" s="209"/>
      <c r="BV159" s="209"/>
      <c r="BW159" s="209"/>
      <c r="BX159" s="209"/>
      <c r="BY159" s="209"/>
      <c r="BZ159" s="209"/>
      <c r="CA159" s="209"/>
      <c r="CB159" s="209"/>
      <c r="CC159" s="209"/>
      <c r="CD159" s="209"/>
      <c r="CE159" s="209"/>
      <c r="CF159" s="209"/>
      <c r="CG159" s="209"/>
      <c r="CH159" s="209"/>
      <c r="CI159" s="209"/>
    </row>
    <row r="160" ht="13.5" customHeight="1">
      <c r="A160" s="353">
        <v>8054.0</v>
      </c>
      <c r="B160" s="354" t="s">
        <v>218</v>
      </c>
      <c r="C160" s="355">
        <v>4.0</v>
      </c>
      <c r="D160" s="354" t="s">
        <v>265</v>
      </c>
      <c r="E160" s="354" t="s">
        <v>40</v>
      </c>
      <c r="F160" s="355">
        <v>4.0</v>
      </c>
      <c r="G160" s="355" t="s">
        <v>981</v>
      </c>
      <c r="H160" s="355" t="s">
        <v>981</v>
      </c>
      <c r="I160" s="355">
        <v>77.0</v>
      </c>
      <c r="J160" s="355">
        <v>2026.0</v>
      </c>
      <c r="K160" s="356">
        <v>9.0</v>
      </c>
      <c r="L160" s="357" t="s">
        <v>49</v>
      </c>
      <c r="M160" s="358">
        <f>ACTIVIDADES_V!J248</f>
        <v>1</v>
      </c>
      <c r="N160" s="359">
        <f>ACTIVIDADES_V!K248</f>
        <v>0</v>
      </c>
      <c r="O160" s="380">
        <v>2.0</v>
      </c>
      <c r="P160" s="354"/>
      <c r="Q160" s="378"/>
      <c r="R160" s="378"/>
      <c r="S160" s="354"/>
      <c r="T160" s="354"/>
      <c r="U160" s="354"/>
      <c r="V160" s="362"/>
      <c r="W160" s="362"/>
      <c r="X160" s="354"/>
      <c r="Y160" s="362"/>
      <c r="Z160" s="358"/>
      <c r="AA160" s="358"/>
      <c r="AB160" s="378"/>
      <c r="AC160" s="378"/>
      <c r="AD160" s="354" t="str">
        <f>ACTIVIDADES_V!AH163</f>
        <v/>
      </c>
      <c r="AE160" s="354" t="str">
        <f>ACTIVIDADES_V!AI163</f>
        <v/>
      </c>
      <c r="AF160" s="354" t="str">
        <f>ACTIVIDADES_V!AJ163</f>
        <v/>
      </c>
      <c r="AG160" s="354" t="str">
        <f>ACTIVIDADES_V!AK163</f>
        <v/>
      </c>
      <c r="AH160" s="354" t="str">
        <f>ACTIVIDADES_V!AL163</f>
        <v/>
      </c>
      <c r="AI160" s="366"/>
      <c r="AJ160" s="366"/>
      <c r="AK160" s="366"/>
      <c r="AL160" s="366"/>
      <c r="AM160" s="366"/>
      <c r="AN160" s="366"/>
      <c r="AO160" s="367"/>
      <c r="AP160" s="367"/>
      <c r="AQ160" s="367"/>
      <c r="AR160" s="367"/>
      <c r="AS160" s="367"/>
      <c r="AT160" s="367"/>
      <c r="AU160" s="367"/>
      <c r="AV160" s="367"/>
      <c r="AW160" s="367"/>
      <c r="AX160" s="367"/>
      <c r="AY160" s="367"/>
      <c r="AZ160" s="367"/>
      <c r="BA160" s="367"/>
      <c r="BB160" s="367"/>
      <c r="BC160" s="367"/>
      <c r="BD160" s="367"/>
      <c r="BE160" s="367"/>
      <c r="BF160" s="367"/>
      <c r="BG160" s="367"/>
      <c r="BH160" s="367"/>
      <c r="BI160" s="367"/>
      <c r="BJ160" s="367"/>
      <c r="BK160" s="367"/>
      <c r="BL160" s="367"/>
      <c r="BM160" s="367"/>
      <c r="BN160" s="368"/>
      <c r="BO160" s="209"/>
      <c r="BP160" s="209"/>
      <c r="BQ160" s="209"/>
      <c r="BR160" s="209"/>
      <c r="BS160" s="209"/>
      <c r="BT160" s="209"/>
      <c r="BU160" s="209"/>
      <c r="BV160" s="209"/>
      <c r="BW160" s="209"/>
      <c r="BX160" s="209"/>
      <c r="BY160" s="209"/>
      <c r="BZ160" s="209"/>
      <c r="CA160" s="209"/>
      <c r="CB160" s="209"/>
      <c r="CC160" s="209"/>
      <c r="CD160" s="209"/>
      <c r="CE160" s="209"/>
      <c r="CF160" s="209"/>
      <c r="CG160" s="209"/>
      <c r="CH160" s="209"/>
      <c r="CI160" s="209"/>
    </row>
    <row r="161" ht="13.5" customHeight="1">
      <c r="A161" s="353">
        <v>8054.0</v>
      </c>
      <c r="B161" s="354" t="s">
        <v>218</v>
      </c>
      <c r="C161" s="355">
        <v>4.0</v>
      </c>
      <c r="D161" s="354" t="s">
        <v>265</v>
      </c>
      <c r="E161" s="354" t="s">
        <v>40</v>
      </c>
      <c r="F161" s="355">
        <v>4.0</v>
      </c>
      <c r="G161" s="355" t="s">
        <v>981</v>
      </c>
      <c r="H161" s="355" t="s">
        <v>981</v>
      </c>
      <c r="I161" s="355">
        <v>77.0</v>
      </c>
      <c r="J161" s="355">
        <v>2026.0</v>
      </c>
      <c r="K161" s="356">
        <v>10.0</v>
      </c>
      <c r="L161" s="357" t="s">
        <v>52</v>
      </c>
      <c r="M161" s="358">
        <f>ACTIVIDADES_V!J249</f>
        <v>1</v>
      </c>
      <c r="N161" s="359">
        <f>ACTIVIDADES_V!K249</f>
        <v>0</v>
      </c>
      <c r="O161" s="380">
        <v>2.0</v>
      </c>
      <c r="P161" s="355"/>
      <c r="Q161" s="378"/>
      <c r="R161" s="378"/>
      <c r="S161" s="354"/>
      <c r="T161" s="354"/>
      <c r="U161" s="354"/>
      <c r="V161" s="378"/>
      <c r="W161" s="378"/>
      <c r="X161" s="378"/>
      <c r="Y161" s="362"/>
      <c r="Z161" s="358"/>
      <c r="AA161" s="358"/>
      <c r="AB161" s="378"/>
      <c r="AC161" s="378"/>
      <c r="AD161" s="354" t="str">
        <f>ACTIVIDADES_V!AH164</f>
        <v/>
      </c>
      <c r="AE161" s="354" t="str">
        <f>ACTIVIDADES_V!AI164</f>
        <v/>
      </c>
      <c r="AF161" s="354" t="str">
        <f>ACTIVIDADES_V!AJ164</f>
        <v/>
      </c>
      <c r="AG161" s="354" t="str">
        <f>ACTIVIDADES_V!AK164</f>
        <v/>
      </c>
      <c r="AH161" s="354" t="str">
        <f>ACTIVIDADES_V!AL164</f>
        <v/>
      </c>
      <c r="AI161" s="366"/>
      <c r="AJ161" s="366"/>
      <c r="AK161" s="366"/>
      <c r="AL161" s="366"/>
      <c r="AM161" s="366"/>
      <c r="AN161" s="366"/>
      <c r="AO161" s="367"/>
      <c r="AP161" s="367"/>
      <c r="AQ161" s="367"/>
      <c r="AR161" s="367"/>
      <c r="AS161" s="367"/>
      <c r="AT161" s="367"/>
      <c r="AU161" s="367"/>
      <c r="AV161" s="367"/>
      <c r="AW161" s="367"/>
      <c r="AX161" s="367"/>
      <c r="AY161" s="367"/>
      <c r="AZ161" s="367"/>
      <c r="BA161" s="367"/>
      <c r="BB161" s="367"/>
      <c r="BC161" s="367"/>
      <c r="BD161" s="367"/>
      <c r="BE161" s="367"/>
      <c r="BF161" s="367"/>
      <c r="BG161" s="367"/>
      <c r="BH161" s="367"/>
      <c r="BI161" s="367"/>
      <c r="BJ161" s="367"/>
      <c r="BK161" s="367"/>
      <c r="BL161" s="367"/>
      <c r="BM161" s="367"/>
      <c r="BN161" s="368"/>
      <c r="BO161" s="332"/>
      <c r="BP161" s="332"/>
      <c r="BQ161" s="332"/>
      <c r="BR161" s="332"/>
      <c r="BS161" s="332"/>
      <c r="BT161" s="332"/>
      <c r="BU161" s="332"/>
      <c r="BV161" s="332"/>
      <c r="BW161" s="332"/>
      <c r="BX161" s="332"/>
      <c r="BY161" s="332"/>
      <c r="BZ161" s="332"/>
      <c r="CA161" s="332"/>
      <c r="CB161" s="332"/>
      <c r="CC161" s="332"/>
      <c r="CD161" s="332"/>
      <c r="CE161" s="332"/>
      <c r="CF161" s="332"/>
      <c r="CG161" s="332"/>
      <c r="CH161" s="332"/>
      <c r="CI161" s="332"/>
    </row>
    <row r="162" ht="13.5" customHeight="1">
      <c r="A162" s="353">
        <v>8054.0</v>
      </c>
      <c r="B162" s="354" t="s">
        <v>218</v>
      </c>
      <c r="C162" s="355">
        <v>4.0</v>
      </c>
      <c r="D162" s="354" t="s">
        <v>265</v>
      </c>
      <c r="E162" s="354" t="s">
        <v>40</v>
      </c>
      <c r="F162" s="355">
        <v>4.0</v>
      </c>
      <c r="G162" s="355" t="s">
        <v>981</v>
      </c>
      <c r="H162" s="355" t="s">
        <v>981</v>
      </c>
      <c r="I162" s="355">
        <v>77.0</v>
      </c>
      <c r="J162" s="355">
        <v>2026.0</v>
      </c>
      <c r="K162" s="356">
        <v>11.0</v>
      </c>
      <c r="L162" s="357" t="s">
        <v>55</v>
      </c>
      <c r="M162" s="358">
        <f>ACTIVIDADES_V!J250</f>
        <v>1</v>
      </c>
      <c r="N162" s="359">
        <f>ACTIVIDADES_V!K250</f>
        <v>0</v>
      </c>
      <c r="O162" s="381">
        <v>2.0</v>
      </c>
      <c r="P162" s="371"/>
      <c r="Q162" s="378"/>
      <c r="R162" s="378"/>
      <c r="S162" s="378"/>
      <c r="T162" s="354"/>
      <c r="U162" s="354"/>
      <c r="V162" s="378"/>
      <c r="W162" s="378"/>
      <c r="X162" s="378"/>
      <c r="Y162" s="362"/>
      <c r="Z162" s="358"/>
      <c r="AA162" s="358"/>
      <c r="AB162" s="378"/>
      <c r="AC162" s="378"/>
      <c r="AD162" s="354" t="str">
        <f>ACTIVIDADES_V!AH165</f>
        <v/>
      </c>
      <c r="AE162" s="354" t="str">
        <f>ACTIVIDADES_V!AI165</f>
        <v/>
      </c>
      <c r="AF162" s="354" t="str">
        <f>ACTIVIDADES_V!AJ165</f>
        <v/>
      </c>
      <c r="AG162" s="354" t="str">
        <f>ACTIVIDADES_V!AK165</f>
        <v/>
      </c>
      <c r="AH162" s="354" t="str">
        <f>ACTIVIDADES_V!AL165</f>
        <v/>
      </c>
      <c r="AI162" s="366"/>
      <c r="AJ162" s="366"/>
      <c r="AK162" s="366"/>
      <c r="AL162" s="366"/>
      <c r="AM162" s="366"/>
      <c r="AN162" s="366"/>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c r="BN162" s="368"/>
      <c r="BO162" s="332"/>
      <c r="BP162" s="332"/>
      <c r="BQ162" s="332"/>
      <c r="BR162" s="332"/>
      <c r="BS162" s="332"/>
      <c r="BT162" s="332"/>
      <c r="BU162" s="332"/>
      <c r="BV162" s="332"/>
      <c r="BW162" s="332"/>
      <c r="BX162" s="332"/>
      <c r="BY162" s="332"/>
      <c r="BZ162" s="332"/>
      <c r="CA162" s="332"/>
      <c r="CB162" s="332"/>
      <c r="CC162" s="332"/>
      <c r="CD162" s="332"/>
      <c r="CE162" s="332"/>
      <c r="CF162" s="332"/>
      <c r="CG162" s="332"/>
      <c r="CH162" s="332"/>
      <c r="CI162" s="332"/>
    </row>
    <row r="163" ht="13.5" customHeight="1">
      <c r="A163" s="353">
        <v>8054.0</v>
      </c>
      <c r="B163" s="354" t="s">
        <v>218</v>
      </c>
      <c r="C163" s="355">
        <v>4.0</v>
      </c>
      <c r="D163" s="354" t="s">
        <v>265</v>
      </c>
      <c r="E163" s="354" t="s">
        <v>40</v>
      </c>
      <c r="F163" s="355">
        <v>4.0</v>
      </c>
      <c r="G163" s="355" t="s">
        <v>981</v>
      </c>
      <c r="H163" s="355" t="s">
        <v>981</v>
      </c>
      <c r="I163" s="355">
        <v>77.0</v>
      </c>
      <c r="J163" s="355">
        <v>2026.0</v>
      </c>
      <c r="K163" s="356">
        <v>12.0</v>
      </c>
      <c r="L163" s="357" t="s">
        <v>59</v>
      </c>
      <c r="M163" s="358">
        <f>ACTIVIDADES_V!J251</f>
        <v>1</v>
      </c>
      <c r="N163" s="359">
        <f>ACTIVIDADES_V!K251</f>
        <v>0</v>
      </c>
      <c r="O163" s="381">
        <v>2.0</v>
      </c>
      <c r="P163" s="371"/>
      <c r="Q163" s="378"/>
      <c r="R163" s="378"/>
      <c r="S163" s="378"/>
      <c r="T163" s="354"/>
      <c r="U163" s="354"/>
      <c r="V163" s="378"/>
      <c r="W163" s="378"/>
      <c r="X163" s="378"/>
      <c r="Y163" s="374"/>
      <c r="Z163" s="358"/>
      <c r="AA163" s="358"/>
      <c r="AB163" s="378"/>
      <c r="AC163" s="378"/>
      <c r="AD163" s="354" t="str">
        <f>ACTIVIDADES_V!AH166</f>
        <v/>
      </c>
      <c r="AE163" s="354" t="str">
        <f>ACTIVIDADES_V!AI166</f>
        <v/>
      </c>
      <c r="AF163" s="354" t="str">
        <f>ACTIVIDADES_V!AJ166</f>
        <v/>
      </c>
      <c r="AG163" s="354" t="str">
        <f>ACTIVIDADES_V!AK166</f>
        <v/>
      </c>
      <c r="AH163" s="354" t="str">
        <f>ACTIVIDADES_V!AL166</f>
        <v/>
      </c>
      <c r="AI163" s="366"/>
      <c r="AJ163" s="366"/>
      <c r="AK163" s="366"/>
      <c r="AL163" s="366"/>
      <c r="AM163" s="366"/>
      <c r="AN163" s="366"/>
      <c r="AO163" s="367"/>
      <c r="AP163" s="367"/>
      <c r="AQ163" s="367"/>
      <c r="AR163" s="367"/>
      <c r="AS163" s="367"/>
      <c r="AT163" s="367"/>
      <c r="AU163" s="367"/>
      <c r="AV163" s="367"/>
      <c r="AW163" s="367"/>
      <c r="AX163" s="367"/>
      <c r="AY163" s="367"/>
      <c r="AZ163" s="367"/>
      <c r="BA163" s="367"/>
      <c r="BB163" s="367"/>
      <c r="BC163" s="367"/>
      <c r="BD163" s="367"/>
      <c r="BE163" s="367"/>
      <c r="BF163" s="367"/>
      <c r="BG163" s="367"/>
      <c r="BH163" s="367"/>
      <c r="BI163" s="367"/>
      <c r="BJ163" s="367"/>
      <c r="BK163" s="367"/>
      <c r="BL163" s="367"/>
      <c r="BM163" s="367"/>
      <c r="BN163" s="368"/>
      <c r="BO163" s="332"/>
      <c r="BP163" s="332"/>
      <c r="BQ163" s="332"/>
      <c r="BR163" s="332"/>
      <c r="BS163" s="332"/>
      <c r="BT163" s="332"/>
      <c r="BU163" s="332"/>
      <c r="BV163" s="332"/>
      <c r="BW163" s="332"/>
      <c r="BX163" s="332"/>
      <c r="BY163" s="332"/>
      <c r="BZ163" s="332"/>
      <c r="CA163" s="332"/>
      <c r="CB163" s="332"/>
      <c r="CC163" s="332"/>
      <c r="CD163" s="332"/>
      <c r="CE163" s="332"/>
      <c r="CF163" s="332"/>
      <c r="CG163" s="332"/>
      <c r="CH163" s="332"/>
      <c r="CI163" s="332"/>
    </row>
    <row r="164" ht="13.5" customHeight="1">
      <c r="A164" s="353">
        <v>8054.0</v>
      </c>
      <c r="B164" s="354" t="s">
        <v>218</v>
      </c>
      <c r="C164" s="355">
        <v>5.0</v>
      </c>
      <c r="D164" s="354" t="s">
        <v>318</v>
      </c>
      <c r="E164" s="354" t="s">
        <v>40</v>
      </c>
      <c r="F164" s="355">
        <v>5.0</v>
      </c>
      <c r="G164" s="355" t="s">
        <v>981</v>
      </c>
      <c r="H164" s="355" t="s">
        <v>981</v>
      </c>
      <c r="I164" s="355">
        <v>77.0</v>
      </c>
      <c r="J164" s="355">
        <v>2026.0</v>
      </c>
      <c r="K164" s="356">
        <v>1.0</v>
      </c>
      <c r="L164" s="357" t="s">
        <v>62</v>
      </c>
      <c r="M164" s="382">
        <v>0.08333333333333333</v>
      </c>
      <c r="N164" s="383">
        <f>ACTIVIDADES_V!K282</f>
        <v>0</v>
      </c>
      <c r="O164" s="384">
        <v>0.08333333333333333</v>
      </c>
      <c r="P164" s="361">
        <v>0.0</v>
      </c>
      <c r="Q164" s="385">
        <v>6.09422E8</v>
      </c>
      <c r="R164" s="385">
        <v>2.48774E7</v>
      </c>
      <c r="S164" s="385">
        <v>6.09422E8</v>
      </c>
      <c r="T164" s="372">
        <v>2.0</v>
      </c>
      <c r="U164" s="372">
        <v>0.16</v>
      </c>
      <c r="V164" s="385">
        <v>6.09422E8</v>
      </c>
      <c r="W164" s="385">
        <v>6.09422E8</v>
      </c>
      <c r="X164" s="385">
        <v>6.09422E8</v>
      </c>
      <c r="Y164" s="362">
        <v>0.0</v>
      </c>
      <c r="Z164" s="358">
        <v>0.0</v>
      </c>
      <c r="AA164" s="358">
        <v>0.0</v>
      </c>
      <c r="AB164" s="385">
        <v>2.48774E7</v>
      </c>
      <c r="AC164" s="378">
        <v>2.48774E7</v>
      </c>
      <c r="AD164" s="372" t="str">
        <f>ACTIVIDADES_V!AH197</f>
        <v>En el mes de  enero  se avanzó en la elaboración de 0,16 del reporte, lo que representa un acumulado de 0,16, de un total de 1 reporte programado para la vigencia. Las acciones mas representativas fueron: 
Se avanzo en la revisión y proyección de las actividades a desarrollar, particularmente la publicación del informe del estado de la biodiversidad y los recursos naturales. Al rededor de esto se adelantaron las siguientes acciones:
Se perfeccionaron los procesos de contratación para conformar y fortalecer los equipos de trabajo, y dio inicio a la elaboracion de los planes de trabajo específicos para cada proyecto. Adicionalmente, se definieron los enlaces temáticos con otras áreas y se priorizó la publicación del Informe de Biodiversidad.</v>
      </c>
      <c r="AE164" s="372" t="str">
        <f>ACTIVIDADES_V!AI197</f>
        <v>N/A</v>
      </c>
      <c r="AF164" s="372" t="str">
        <f>ACTIVIDADES_V!AJ197</f>
        <v>N/A</v>
      </c>
      <c r="AG164" s="372" t="str">
        <f>ACTIVIDADES_V!AK197</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AH164" s="373" t="str">
        <f>ACTIVIDADES_V!AL197</f>
        <v>https://drive.google.com/drive/folders/1aHobWphQdKQXWhdurWfpjDIe9xCE6HPN</v>
      </c>
      <c r="AI164" s="367"/>
      <c r="AJ164" s="366"/>
      <c r="AK164" s="366"/>
      <c r="AL164" s="366"/>
      <c r="AM164" s="366"/>
      <c r="AN164" s="366"/>
      <c r="AO164" s="367"/>
      <c r="AP164" s="367"/>
      <c r="AQ164" s="367"/>
      <c r="AR164" s="367"/>
      <c r="AS164" s="367"/>
      <c r="AT164" s="367"/>
      <c r="AU164" s="367"/>
      <c r="AV164" s="367"/>
      <c r="AW164" s="367"/>
      <c r="AX164" s="367"/>
      <c r="AY164" s="367"/>
      <c r="AZ164" s="367"/>
      <c r="BA164" s="367"/>
      <c r="BB164" s="367"/>
      <c r="BC164" s="367"/>
      <c r="BD164" s="367"/>
      <c r="BE164" s="367"/>
      <c r="BF164" s="367"/>
      <c r="BG164" s="367"/>
      <c r="BH164" s="367"/>
      <c r="BI164" s="367"/>
      <c r="BJ164" s="367"/>
      <c r="BK164" s="367"/>
      <c r="BL164" s="367"/>
      <c r="BM164" s="367"/>
      <c r="BN164" s="368"/>
      <c r="BO164" s="332"/>
      <c r="BP164" s="332"/>
      <c r="BQ164" s="332"/>
      <c r="BR164" s="332"/>
      <c r="BS164" s="332"/>
      <c r="BT164" s="332"/>
      <c r="BU164" s="332"/>
      <c r="BV164" s="332"/>
      <c r="BW164" s="332"/>
      <c r="BX164" s="332"/>
      <c r="BY164" s="332"/>
      <c r="BZ164" s="332"/>
      <c r="CA164" s="332"/>
      <c r="CB164" s="332"/>
      <c r="CC164" s="332"/>
      <c r="CD164" s="332"/>
      <c r="CE164" s="332"/>
      <c r="CF164" s="332"/>
      <c r="CG164" s="332"/>
      <c r="CH164" s="332"/>
      <c r="CI164" s="332"/>
    </row>
    <row r="165" ht="13.5" customHeight="1">
      <c r="A165" s="353">
        <v>8054.0</v>
      </c>
      <c r="B165" s="354" t="s">
        <v>218</v>
      </c>
      <c r="C165" s="355">
        <v>5.0</v>
      </c>
      <c r="D165" s="354" t="s">
        <v>318</v>
      </c>
      <c r="E165" s="354" t="s">
        <v>40</v>
      </c>
      <c r="F165" s="355">
        <v>5.0</v>
      </c>
      <c r="G165" s="355" t="s">
        <v>981</v>
      </c>
      <c r="H165" s="355" t="s">
        <v>981</v>
      </c>
      <c r="I165" s="355">
        <v>77.0</v>
      </c>
      <c r="J165" s="355">
        <v>2026.0</v>
      </c>
      <c r="K165" s="356">
        <v>2.0</v>
      </c>
      <c r="L165" s="357" t="s">
        <v>65</v>
      </c>
      <c r="M165" s="382">
        <f>ACTIVIDADES_V!J283</f>
        <v>1</v>
      </c>
      <c r="N165" s="383">
        <f>ACTIVIDADES_V!K283</f>
        <v>0</v>
      </c>
      <c r="O165" s="384">
        <v>0.08333333333333333</v>
      </c>
      <c r="P165" s="371"/>
      <c r="Q165" s="385"/>
      <c r="R165" s="385"/>
      <c r="S165" s="372"/>
      <c r="T165" s="372"/>
      <c r="U165" s="372"/>
      <c r="V165" s="385"/>
      <c r="W165" s="385"/>
      <c r="X165" s="385"/>
      <c r="Y165" s="362"/>
      <c r="Z165" s="358"/>
      <c r="AA165" s="358"/>
      <c r="AB165" s="378"/>
      <c r="AC165" s="378"/>
      <c r="AD165" s="372" t="str">
        <f>ACTIVIDADES_V!AH198</f>
        <v>En el mes de  febrero  se avanzó en la elaboración de XXX del reporte, lo que representa un acumulado de XXX, de un total de 1 reporte programado para la vigencia. Las acciones mas representativas fueron: 
Se realizó la revisión final del Diagnóstico del estado de la biodiversidad y los recursos naturales, así como la revisión de recursos divulgativos específicos con el fin de gestionar la publicación del informe. Adicionalmente, Se establece la ruta de articulación entre el equipo de Estudios Ambientales de la Oficina Asesora de Planeación, la Dirección de Áreas Protegidas y Dirección de Gestión Ambiental con el fin de socializar las actividades en curso, y articular las estrategias en materia de monitoreo y biodiversidad de la Red de monitoreo de fauna. Finalmente , se realiza la structuracion de los requerimientos  tecnicos enviados por el equipo de Breathe Cities / Universidad de los Andes en marco del proyecto de ACRE</v>
      </c>
      <c r="AE165" s="372" t="str">
        <f>ACTIVIDADES_V!AI198</f>
        <v>N/A</v>
      </c>
      <c r="AF165" s="372" t="str">
        <f>ACTIVIDADES_V!AJ198</f>
        <v>N/A</v>
      </c>
      <c r="AG165" s="372" t="str">
        <f>ACTIVIDADES_V!AK198</f>
        <v/>
      </c>
      <c r="AH165" s="372" t="str">
        <f>ACTIVIDADES_V!AL198</f>
        <v/>
      </c>
      <c r="AI165" s="366"/>
      <c r="AJ165" s="366"/>
      <c r="AK165" s="366"/>
      <c r="AL165" s="366"/>
      <c r="AM165" s="366"/>
      <c r="AN165" s="366"/>
      <c r="AO165" s="367"/>
      <c r="AP165" s="367"/>
      <c r="AQ165" s="367"/>
      <c r="AR165" s="367"/>
      <c r="AS165" s="367"/>
      <c r="AT165" s="367"/>
      <c r="AU165" s="367"/>
      <c r="AV165" s="367"/>
      <c r="AW165" s="367"/>
      <c r="AX165" s="367"/>
      <c r="AY165" s="367"/>
      <c r="AZ165" s="367"/>
      <c r="BA165" s="367"/>
      <c r="BB165" s="367"/>
      <c r="BC165" s="367"/>
      <c r="BD165" s="367"/>
      <c r="BE165" s="367"/>
      <c r="BF165" s="367"/>
      <c r="BG165" s="367"/>
      <c r="BH165" s="367"/>
      <c r="BI165" s="367"/>
      <c r="BJ165" s="367"/>
      <c r="BK165" s="367"/>
      <c r="BL165" s="367"/>
      <c r="BM165" s="367"/>
      <c r="BN165" s="368"/>
      <c r="BO165" s="332"/>
      <c r="BP165" s="332"/>
      <c r="BQ165" s="332"/>
      <c r="BR165" s="332"/>
      <c r="BS165" s="332"/>
      <c r="BT165" s="332"/>
      <c r="BU165" s="332"/>
      <c r="BV165" s="332"/>
      <c r="BW165" s="332"/>
      <c r="BX165" s="332"/>
      <c r="BY165" s="332"/>
      <c r="BZ165" s="332"/>
      <c r="CA165" s="332"/>
      <c r="CB165" s="332"/>
      <c r="CC165" s="332"/>
      <c r="CD165" s="332"/>
      <c r="CE165" s="332"/>
      <c r="CF165" s="332"/>
      <c r="CG165" s="332"/>
      <c r="CH165" s="332"/>
      <c r="CI165" s="332"/>
    </row>
    <row r="166" ht="13.5" customHeight="1">
      <c r="A166" s="353">
        <v>8054.0</v>
      </c>
      <c r="B166" s="354" t="s">
        <v>218</v>
      </c>
      <c r="C166" s="355">
        <v>5.0</v>
      </c>
      <c r="D166" s="354" t="s">
        <v>318</v>
      </c>
      <c r="E166" s="354" t="s">
        <v>40</v>
      </c>
      <c r="F166" s="355">
        <v>5.0</v>
      </c>
      <c r="G166" s="355" t="s">
        <v>981</v>
      </c>
      <c r="H166" s="355" t="s">
        <v>981</v>
      </c>
      <c r="I166" s="355">
        <v>77.0</v>
      </c>
      <c r="J166" s="355">
        <v>2026.0</v>
      </c>
      <c r="K166" s="356">
        <v>3.0</v>
      </c>
      <c r="L166" s="357" t="s">
        <v>68</v>
      </c>
      <c r="M166" s="382">
        <f>ACTIVIDADES_V!J284</f>
        <v>1</v>
      </c>
      <c r="N166" s="383">
        <f>ACTIVIDADES_V!K284</f>
        <v>0</v>
      </c>
      <c r="O166" s="384">
        <v>0.08333333333333333</v>
      </c>
      <c r="P166" s="371"/>
      <c r="Q166" s="385"/>
      <c r="R166" s="385"/>
      <c r="S166" s="372"/>
      <c r="T166" s="372"/>
      <c r="U166" s="372"/>
      <c r="V166" s="385"/>
      <c r="W166" s="385"/>
      <c r="X166" s="385"/>
      <c r="Y166" s="362"/>
      <c r="Z166" s="358"/>
      <c r="AA166" s="358"/>
      <c r="AB166" s="378"/>
      <c r="AC166" s="378"/>
      <c r="AD166" s="372" t="str">
        <f>ACTIVIDADES_V!AH199</f>
        <v/>
      </c>
      <c r="AE166" s="372" t="str">
        <f>ACTIVIDADES_V!AI199</f>
        <v/>
      </c>
      <c r="AF166" s="372" t="str">
        <f>ACTIVIDADES_V!AJ199</f>
        <v/>
      </c>
      <c r="AG166" s="372" t="str">
        <f>ACTIVIDADES_V!AK199</f>
        <v/>
      </c>
      <c r="AH166" s="372" t="str">
        <f>ACTIVIDADES_V!AL199</f>
        <v/>
      </c>
      <c r="AI166" s="366"/>
      <c r="AJ166" s="366"/>
      <c r="AK166" s="366"/>
      <c r="AL166" s="366"/>
      <c r="AM166" s="366"/>
      <c r="AN166" s="366"/>
      <c r="AO166" s="367"/>
      <c r="AP166" s="367"/>
      <c r="AQ166" s="367"/>
      <c r="AR166" s="367"/>
      <c r="AS166" s="367"/>
      <c r="AT166" s="367"/>
      <c r="AU166" s="367"/>
      <c r="AV166" s="367"/>
      <c r="AW166" s="367"/>
      <c r="AX166" s="367"/>
      <c r="AY166" s="367"/>
      <c r="AZ166" s="367"/>
      <c r="BA166" s="367"/>
      <c r="BB166" s="367"/>
      <c r="BC166" s="367"/>
      <c r="BD166" s="367"/>
      <c r="BE166" s="367"/>
      <c r="BF166" s="367"/>
      <c r="BG166" s="367"/>
      <c r="BH166" s="367"/>
      <c r="BI166" s="367"/>
      <c r="BJ166" s="367"/>
      <c r="BK166" s="367"/>
      <c r="BL166" s="367"/>
      <c r="BM166" s="367"/>
      <c r="BN166" s="368"/>
      <c r="BO166" s="332"/>
      <c r="BP166" s="332"/>
      <c r="BQ166" s="332"/>
      <c r="BR166" s="332"/>
      <c r="BS166" s="332"/>
      <c r="BT166" s="332"/>
      <c r="BU166" s="332"/>
      <c r="BV166" s="332"/>
      <c r="BW166" s="332"/>
      <c r="BX166" s="332"/>
      <c r="BY166" s="332"/>
      <c r="BZ166" s="332"/>
      <c r="CA166" s="332"/>
      <c r="CB166" s="332"/>
      <c r="CC166" s="332"/>
      <c r="CD166" s="332"/>
      <c r="CE166" s="332"/>
      <c r="CF166" s="332"/>
      <c r="CG166" s="332"/>
      <c r="CH166" s="332"/>
      <c r="CI166" s="332"/>
    </row>
    <row r="167" ht="13.5" customHeight="1">
      <c r="A167" s="353">
        <v>8054.0</v>
      </c>
      <c r="B167" s="354" t="s">
        <v>218</v>
      </c>
      <c r="C167" s="355">
        <v>5.0</v>
      </c>
      <c r="D167" s="354" t="s">
        <v>318</v>
      </c>
      <c r="E167" s="354" t="s">
        <v>40</v>
      </c>
      <c r="F167" s="355">
        <v>5.0</v>
      </c>
      <c r="G167" s="355" t="s">
        <v>981</v>
      </c>
      <c r="H167" s="355" t="s">
        <v>981</v>
      </c>
      <c r="I167" s="355">
        <v>77.0</v>
      </c>
      <c r="J167" s="355">
        <v>2026.0</v>
      </c>
      <c r="K167" s="356">
        <v>4.0</v>
      </c>
      <c r="L167" s="357" t="s">
        <v>71</v>
      </c>
      <c r="M167" s="382">
        <f>ACTIVIDADES_V!J285</f>
        <v>1</v>
      </c>
      <c r="N167" s="383">
        <f>ACTIVIDADES_V!K285</f>
        <v>0</v>
      </c>
      <c r="O167" s="384">
        <v>0.08333333333333333</v>
      </c>
      <c r="P167" s="371"/>
      <c r="Q167" s="385"/>
      <c r="R167" s="385"/>
      <c r="S167" s="372"/>
      <c r="T167" s="372"/>
      <c r="U167" s="372"/>
      <c r="V167" s="385"/>
      <c r="W167" s="385"/>
      <c r="X167" s="385"/>
      <c r="Y167" s="362"/>
      <c r="Z167" s="358"/>
      <c r="AA167" s="358"/>
      <c r="AB167" s="378"/>
      <c r="AC167" s="378"/>
      <c r="AD167" s="372" t="str">
        <f>ACTIVIDADES_V!AH200</f>
        <v/>
      </c>
      <c r="AE167" s="372" t="str">
        <f>ACTIVIDADES_V!AI200</f>
        <v/>
      </c>
      <c r="AF167" s="372" t="str">
        <f>ACTIVIDADES_V!AJ200</f>
        <v/>
      </c>
      <c r="AG167" s="372" t="str">
        <f>ACTIVIDADES_V!AK200</f>
        <v/>
      </c>
      <c r="AH167" s="372" t="str">
        <f>ACTIVIDADES_V!AL200</f>
        <v/>
      </c>
      <c r="AI167" s="366"/>
      <c r="AJ167" s="366"/>
      <c r="AK167" s="366"/>
      <c r="AL167" s="366"/>
      <c r="AM167" s="366"/>
      <c r="AN167" s="366"/>
      <c r="AO167" s="367"/>
      <c r="AP167" s="367"/>
      <c r="AQ167" s="367"/>
      <c r="AR167" s="367"/>
      <c r="AS167" s="367"/>
      <c r="AT167" s="367"/>
      <c r="AU167" s="367"/>
      <c r="AV167" s="367"/>
      <c r="AW167" s="367"/>
      <c r="AX167" s="367"/>
      <c r="AY167" s="367"/>
      <c r="AZ167" s="367"/>
      <c r="BA167" s="367"/>
      <c r="BB167" s="367"/>
      <c r="BC167" s="367"/>
      <c r="BD167" s="367"/>
      <c r="BE167" s="367"/>
      <c r="BF167" s="367"/>
      <c r="BG167" s="367"/>
      <c r="BH167" s="367"/>
      <c r="BI167" s="367"/>
      <c r="BJ167" s="367"/>
      <c r="BK167" s="367"/>
      <c r="BL167" s="367"/>
      <c r="BM167" s="367"/>
      <c r="BN167" s="368"/>
      <c r="BO167" s="332"/>
      <c r="BP167" s="332"/>
      <c r="BQ167" s="332"/>
      <c r="BR167" s="332"/>
      <c r="BS167" s="332"/>
      <c r="BT167" s="332"/>
      <c r="BU167" s="332"/>
      <c r="BV167" s="332"/>
      <c r="BW167" s="332"/>
      <c r="BX167" s="332"/>
      <c r="BY167" s="332"/>
      <c r="BZ167" s="332"/>
      <c r="CA167" s="332"/>
      <c r="CB167" s="332"/>
      <c r="CC167" s="332"/>
      <c r="CD167" s="332"/>
      <c r="CE167" s="332"/>
      <c r="CF167" s="332"/>
      <c r="CG167" s="332"/>
      <c r="CH167" s="332"/>
      <c r="CI167" s="332"/>
    </row>
    <row r="168" ht="13.5" customHeight="1">
      <c r="A168" s="353">
        <v>8054.0</v>
      </c>
      <c r="B168" s="354" t="s">
        <v>218</v>
      </c>
      <c r="C168" s="355">
        <v>5.0</v>
      </c>
      <c r="D168" s="354" t="s">
        <v>318</v>
      </c>
      <c r="E168" s="354" t="s">
        <v>40</v>
      </c>
      <c r="F168" s="355">
        <v>5.0</v>
      </c>
      <c r="G168" s="355" t="s">
        <v>981</v>
      </c>
      <c r="H168" s="355" t="s">
        <v>981</v>
      </c>
      <c r="I168" s="355">
        <v>77.0</v>
      </c>
      <c r="J168" s="355">
        <v>2026.0</v>
      </c>
      <c r="K168" s="356">
        <v>5.0</v>
      </c>
      <c r="L168" s="357" t="s">
        <v>74</v>
      </c>
      <c r="M168" s="382">
        <f>ACTIVIDADES_V!J286</f>
        <v>1</v>
      </c>
      <c r="N168" s="383">
        <f>ACTIVIDADES_V!K286</f>
        <v>0</v>
      </c>
      <c r="O168" s="384">
        <v>0.08333333333333333</v>
      </c>
      <c r="P168" s="371"/>
      <c r="Q168" s="385"/>
      <c r="R168" s="378"/>
      <c r="S168" s="372"/>
      <c r="T168" s="372"/>
      <c r="U168" s="382"/>
      <c r="V168" s="385"/>
      <c r="W168" s="385"/>
      <c r="X168" s="372"/>
      <c r="Y168" s="362"/>
      <c r="Z168" s="358"/>
      <c r="AA168" s="358"/>
      <c r="AB168" s="378"/>
      <c r="AC168" s="378"/>
      <c r="AD168" s="372" t="str">
        <f>ACTIVIDADES_V!AH201</f>
        <v/>
      </c>
      <c r="AE168" s="372" t="str">
        <f>ACTIVIDADES_V!AI201</f>
        <v/>
      </c>
      <c r="AF168" s="372" t="str">
        <f>ACTIVIDADES_V!AJ201</f>
        <v/>
      </c>
      <c r="AG168" s="372" t="str">
        <f>ACTIVIDADES_V!AK201</f>
        <v/>
      </c>
      <c r="AH168" s="372" t="str">
        <f>ACTIVIDADES_V!AL201</f>
        <v/>
      </c>
      <c r="AI168" s="366"/>
      <c r="AJ168" s="366"/>
      <c r="AK168" s="366"/>
      <c r="AL168" s="366"/>
      <c r="AM168" s="366"/>
      <c r="AN168" s="366"/>
      <c r="AO168" s="367"/>
      <c r="AP168" s="367"/>
      <c r="AQ168" s="367"/>
      <c r="AR168" s="367"/>
      <c r="AS168" s="367"/>
      <c r="AT168" s="367"/>
      <c r="AU168" s="367"/>
      <c r="AV168" s="367"/>
      <c r="AW168" s="367"/>
      <c r="AX168" s="367"/>
      <c r="AY168" s="367"/>
      <c r="AZ168" s="367"/>
      <c r="BA168" s="367"/>
      <c r="BB168" s="367"/>
      <c r="BC168" s="367"/>
      <c r="BD168" s="367"/>
      <c r="BE168" s="367"/>
      <c r="BF168" s="367"/>
      <c r="BG168" s="367"/>
      <c r="BH168" s="367"/>
      <c r="BI168" s="367"/>
      <c r="BJ168" s="367"/>
      <c r="BK168" s="367"/>
      <c r="BL168" s="367"/>
      <c r="BM168" s="367"/>
      <c r="BN168" s="368"/>
      <c r="BO168" s="332"/>
      <c r="BP168" s="332"/>
      <c r="BQ168" s="332"/>
      <c r="BR168" s="332"/>
      <c r="BS168" s="332"/>
      <c r="BT168" s="332"/>
      <c r="BU168" s="332"/>
      <c r="BV168" s="332"/>
      <c r="BW168" s="332"/>
      <c r="BX168" s="332"/>
      <c r="BY168" s="332"/>
      <c r="BZ168" s="332"/>
      <c r="CA168" s="332"/>
      <c r="CB168" s="332"/>
      <c r="CC168" s="332"/>
      <c r="CD168" s="332"/>
      <c r="CE168" s="332"/>
      <c r="CF168" s="332"/>
      <c r="CG168" s="332"/>
      <c r="CH168" s="332"/>
      <c r="CI168" s="332"/>
    </row>
    <row r="169" ht="13.5" customHeight="1">
      <c r="A169" s="353">
        <v>8054.0</v>
      </c>
      <c r="B169" s="354" t="s">
        <v>218</v>
      </c>
      <c r="C169" s="355">
        <v>5.0</v>
      </c>
      <c r="D169" s="354" t="s">
        <v>318</v>
      </c>
      <c r="E169" s="354" t="s">
        <v>40</v>
      </c>
      <c r="F169" s="355">
        <v>5.0</v>
      </c>
      <c r="G169" s="355" t="s">
        <v>981</v>
      </c>
      <c r="H169" s="355" t="s">
        <v>981</v>
      </c>
      <c r="I169" s="355">
        <v>77.0</v>
      </c>
      <c r="J169" s="355">
        <v>2026.0</v>
      </c>
      <c r="K169" s="356">
        <v>6.0</v>
      </c>
      <c r="L169" s="357" t="s">
        <v>77</v>
      </c>
      <c r="M169" s="382">
        <f>ACTIVIDADES_V!J287</f>
        <v>1</v>
      </c>
      <c r="N169" s="383">
        <f>ACTIVIDADES_V!K287</f>
        <v>0</v>
      </c>
      <c r="O169" s="384">
        <v>0.08333333333333333</v>
      </c>
      <c r="P169" s="371"/>
      <c r="Q169" s="385"/>
      <c r="R169" s="378"/>
      <c r="S169" s="372"/>
      <c r="T169" s="372"/>
      <c r="U169" s="384"/>
      <c r="V169" s="385"/>
      <c r="W169" s="385"/>
      <c r="X169" s="372"/>
      <c r="Y169" s="385"/>
      <c r="Z169" s="358"/>
      <c r="AA169" s="358"/>
      <c r="AB169" s="378"/>
      <c r="AC169" s="378"/>
      <c r="AD169" s="372" t="str">
        <f>ACTIVIDADES_V!AH202</f>
        <v/>
      </c>
      <c r="AE169" s="372" t="str">
        <f>ACTIVIDADES_V!AI202</f>
        <v/>
      </c>
      <c r="AF169" s="372" t="str">
        <f>ACTIVIDADES_V!AJ202</f>
        <v/>
      </c>
      <c r="AG169" s="372" t="str">
        <f>ACTIVIDADES_V!AK202</f>
        <v/>
      </c>
      <c r="AH169" s="372" t="str">
        <f>ACTIVIDADES_V!AL202</f>
        <v/>
      </c>
      <c r="AI169" s="366"/>
      <c r="AJ169" s="366"/>
      <c r="AK169" s="366"/>
      <c r="AL169" s="366"/>
      <c r="AM169" s="366"/>
      <c r="AN169" s="366"/>
      <c r="AO169" s="367"/>
      <c r="AP169" s="367"/>
      <c r="AQ169" s="367"/>
      <c r="AR169" s="367"/>
      <c r="AS169" s="367"/>
      <c r="AT169" s="367"/>
      <c r="AU169" s="367"/>
      <c r="AV169" s="367"/>
      <c r="AW169" s="367"/>
      <c r="AX169" s="367"/>
      <c r="AY169" s="367"/>
      <c r="AZ169" s="367"/>
      <c r="BA169" s="367"/>
      <c r="BB169" s="367"/>
      <c r="BC169" s="367"/>
      <c r="BD169" s="367"/>
      <c r="BE169" s="367"/>
      <c r="BF169" s="367"/>
      <c r="BG169" s="367"/>
      <c r="BH169" s="367"/>
      <c r="BI169" s="367"/>
      <c r="BJ169" s="367"/>
      <c r="BK169" s="367"/>
      <c r="BL169" s="367"/>
      <c r="BM169" s="367"/>
      <c r="BN169" s="368"/>
      <c r="BO169" s="332"/>
      <c r="BP169" s="332"/>
      <c r="BQ169" s="332"/>
      <c r="BR169" s="332"/>
      <c r="BS169" s="332"/>
      <c r="BT169" s="332"/>
      <c r="BU169" s="332"/>
      <c r="BV169" s="332"/>
      <c r="BW169" s="332"/>
      <c r="BX169" s="332"/>
      <c r="BY169" s="332"/>
      <c r="BZ169" s="332"/>
      <c r="CA169" s="332"/>
      <c r="CB169" s="332"/>
      <c r="CC169" s="332"/>
      <c r="CD169" s="332"/>
      <c r="CE169" s="332"/>
      <c r="CF169" s="332"/>
      <c r="CG169" s="332"/>
      <c r="CH169" s="332"/>
      <c r="CI169" s="332"/>
    </row>
    <row r="170" ht="13.5" customHeight="1">
      <c r="A170" s="353">
        <v>8054.0</v>
      </c>
      <c r="B170" s="354" t="s">
        <v>218</v>
      </c>
      <c r="C170" s="355">
        <v>5.0</v>
      </c>
      <c r="D170" s="354" t="s">
        <v>318</v>
      </c>
      <c r="E170" s="354" t="s">
        <v>40</v>
      </c>
      <c r="F170" s="355">
        <v>5.0</v>
      </c>
      <c r="G170" s="355" t="s">
        <v>981</v>
      </c>
      <c r="H170" s="355" t="s">
        <v>981</v>
      </c>
      <c r="I170" s="355">
        <v>77.0</v>
      </c>
      <c r="J170" s="355">
        <v>2026.0</v>
      </c>
      <c r="K170" s="356">
        <v>7.0</v>
      </c>
      <c r="L170" s="357" t="s">
        <v>41</v>
      </c>
      <c r="M170" s="382">
        <f>ACTIVIDADES_V!J288</f>
        <v>1</v>
      </c>
      <c r="N170" s="383">
        <f>ACTIVIDADES_V!K288</f>
        <v>0</v>
      </c>
      <c r="O170" s="384">
        <v>0.08333333333333333</v>
      </c>
      <c r="P170" s="371"/>
      <c r="Q170" s="385"/>
      <c r="R170" s="378"/>
      <c r="S170" s="372"/>
      <c r="T170" s="372"/>
      <c r="U170" s="372"/>
      <c r="V170" s="362"/>
      <c r="W170" s="362"/>
      <c r="X170" s="372"/>
      <c r="Y170" s="362"/>
      <c r="Z170" s="358"/>
      <c r="AA170" s="358"/>
      <c r="AB170" s="385"/>
      <c r="AC170" s="385"/>
      <c r="AD170" s="372" t="str">
        <f>ACTIVIDADES_V!AH203</f>
        <v/>
      </c>
      <c r="AE170" s="372" t="str">
        <f>ACTIVIDADES_V!AI203</f>
        <v/>
      </c>
      <c r="AF170" s="372" t="str">
        <f>ACTIVIDADES_V!AJ203</f>
        <v/>
      </c>
      <c r="AG170" s="372" t="str">
        <f>ACTIVIDADES_V!AK203</f>
        <v/>
      </c>
      <c r="AH170" s="372" t="str">
        <f>ACTIVIDADES_V!AL203</f>
        <v/>
      </c>
      <c r="AI170" s="366"/>
      <c r="AJ170" s="366"/>
      <c r="AK170" s="366"/>
      <c r="AL170" s="366"/>
      <c r="AM170" s="366"/>
      <c r="AN170" s="366"/>
      <c r="AO170" s="367"/>
      <c r="AP170" s="367"/>
      <c r="AQ170" s="367"/>
      <c r="AR170" s="367"/>
      <c r="AS170" s="367"/>
      <c r="AT170" s="367"/>
      <c r="AU170" s="367"/>
      <c r="AV170" s="367"/>
      <c r="AW170" s="367"/>
      <c r="AX170" s="367"/>
      <c r="AY170" s="367"/>
      <c r="AZ170" s="367"/>
      <c r="BA170" s="367"/>
      <c r="BB170" s="367"/>
      <c r="BC170" s="367"/>
      <c r="BD170" s="367"/>
      <c r="BE170" s="367"/>
      <c r="BF170" s="367"/>
      <c r="BG170" s="367"/>
      <c r="BH170" s="367"/>
      <c r="BI170" s="367"/>
      <c r="BJ170" s="367"/>
      <c r="BK170" s="367"/>
      <c r="BL170" s="367"/>
      <c r="BM170" s="367"/>
      <c r="BN170" s="368"/>
      <c r="BO170" s="332"/>
      <c r="BP170" s="332"/>
      <c r="BQ170" s="332"/>
      <c r="BR170" s="332"/>
      <c r="BS170" s="332"/>
      <c r="BT170" s="332"/>
      <c r="BU170" s="332"/>
      <c r="BV170" s="332"/>
      <c r="BW170" s="332"/>
      <c r="BX170" s="332"/>
      <c r="BY170" s="332"/>
      <c r="BZ170" s="332"/>
      <c r="CA170" s="332"/>
      <c r="CB170" s="332"/>
      <c r="CC170" s="332"/>
      <c r="CD170" s="332"/>
      <c r="CE170" s="332"/>
      <c r="CF170" s="332"/>
      <c r="CG170" s="332"/>
      <c r="CH170" s="332"/>
      <c r="CI170" s="332"/>
    </row>
    <row r="171" ht="13.5" customHeight="1">
      <c r="A171" s="353">
        <v>8054.0</v>
      </c>
      <c r="B171" s="354" t="s">
        <v>218</v>
      </c>
      <c r="C171" s="355">
        <v>5.0</v>
      </c>
      <c r="D171" s="354" t="s">
        <v>318</v>
      </c>
      <c r="E171" s="354" t="s">
        <v>40</v>
      </c>
      <c r="F171" s="355">
        <v>5.0</v>
      </c>
      <c r="G171" s="355" t="s">
        <v>981</v>
      </c>
      <c r="H171" s="355" t="s">
        <v>981</v>
      </c>
      <c r="I171" s="355">
        <v>77.0</v>
      </c>
      <c r="J171" s="355">
        <v>2026.0</v>
      </c>
      <c r="K171" s="356">
        <v>8.0</v>
      </c>
      <c r="L171" s="357" t="s">
        <v>46</v>
      </c>
      <c r="M171" s="382">
        <f>ACTIVIDADES_V!J289</f>
        <v>1</v>
      </c>
      <c r="N171" s="383">
        <f>ACTIVIDADES_V!K289</f>
        <v>0</v>
      </c>
      <c r="O171" s="384">
        <v>0.08333333333333333</v>
      </c>
      <c r="P171" s="371"/>
      <c r="Q171" s="385"/>
      <c r="R171" s="378"/>
      <c r="S171" s="372"/>
      <c r="T171" s="372"/>
      <c r="U171" s="372"/>
      <c r="V171" s="362"/>
      <c r="W171" s="362"/>
      <c r="X171" s="372"/>
      <c r="Y171" s="362"/>
      <c r="Z171" s="358"/>
      <c r="AA171" s="358"/>
      <c r="AB171" s="385"/>
      <c r="AC171" s="385"/>
      <c r="AD171" s="372" t="str">
        <f>ACTIVIDADES_V!AH204</f>
        <v/>
      </c>
      <c r="AE171" s="372" t="str">
        <f>ACTIVIDADES_V!AI204</f>
        <v/>
      </c>
      <c r="AF171" s="372" t="str">
        <f>ACTIVIDADES_V!AJ204</f>
        <v/>
      </c>
      <c r="AG171" s="372" t="str">
        <f>ACTIVIDADES_V!AK204</f>
        <v/>
      </c>
      <c r="AH171" s="372" t="str">
        <f>ACTIVIDADES_V!AL204</f>
        <v/>
      </c>
      <c r="AI171" s="366"/>
      <c r="AJ171" s="366"/>
      <c r="AK171" s="366"/>
      <c r="AL171" s="366"/>
      <c r="AM171" s="366"/>
      <c r="AN171" s="366"/>
      <c r="AO171" s="367"/>
      <c r="AP171" s="367"/>
      <c r="AQ171" s="367"/>
      <c r="AR171" s="367"/>
      <c r="AS171" s="367"/>
      <c r="AT171" s="367"/>
      <c r="AU171" s="367"/>
      <c r="AV171" s="367"/>
      <c r="AW171" s="367"/>
      <c r="AX171" s="367"/>
      <c r="AY171" s="367"/>
      <c r="AZ171" s="367"/>
      <c r="BA171" s="367"/>
      <c r="BB171" s="367"/>
      <c r="BC171" s="367"/>
      <c r="BD171" s="367"/>
      <c r="BE171" s="367"/>
      <c r="BF171" s="367"/>
      <c r="BG171" s="367"/>
      <c r="BH171" s="367"/>
      <c r="BI171" s="367"/>
      <c r="BJ171" s="367"/>
      <c r="BK171" s="367"/>
      <c r="BL171" s="367"/>
      <c r="BM171" s="367"/>
      <c r="BN171" s="368"/>
      <c r="BO171" s="332"/>
      <c r="BP171" s="332"/>
      <c r="BQ171" s="332"/>
      <c r="BR171" s="332"/>
      <c r="BS171" s="332"/>
      <c r="BT171" s="332"/>
      <c r="BU171" s="332"/>
      <c r="BV171" s="332"/>
      <c r="BW171" s="332"/>
      <c r="BX171" s="332"/>
      <c r="BY171" s="332"/>
      <c r="BZ171" s="332"/>
      <c r="CA171" s="332"/>
      <c r="CB171" s="332"/>
      <c r="CC171" s="332"/>
      <c r="CD171" s="332"/>
      <c r="CE171" s="332"/>
      <c r="CF171" s="332"/>
      <c r="CG171" s="332"/>
      <c r="CH171" s="332"/>
      <c r="CI171" s="332"/>
    </row>
    <row r="172" ht="13.5" customHeight="1">
      <c r="A172" s="353">
        <v>8054.0</v>
      </c>
      <c r="B172" s="354" t="s">
        <v>218</v>
      </c>
      <c r="C172" s="355">
        <v>5.0</v>
      </c>
      <c r="D172" s="354" t="s">
        <v>318</v>
      </c>
      <c r="E172" s="354" t="s">
        <v>40</v>
      </c>
      <c r="F172" s="355">
        <v>5.0</v>
      </c>
      <c r="G172" s="355" t="s">
        <v>981</v>
      </c>
      <c r="H172" s="355" t="s">
        <v>981</v>
      </c>
      <c r="I172" s="355">
        <v>77.0</v>
      </c>
      <c r="J172" s="355">
        <v>2026.0</v>
      </c>
      <c r="K172" s="356">
        <v>9.0</v>
      </c>
      <c r="L172" s="357" t="s">
        <v>49</v>
      </c>
      <c r="M172" s="382">
        <f>ACTIVIDADES_V!J290</f>
        <v>1</v>
      </c>
      <c r="N172" s="383">
        <f>ACTIVIDADES_V!K290</f>
        <v>0</v>
      </c>
      <c r="O172" s="384">
        <v>0.08333333333333333</v>
      </c>
      <c r="P172" s="371"/>
      <c r="Q172" s="385"/>
      <c r="R172" s="378"/>
      <c r="S172" s="372"/>
      <c r="T172" s="372"/>
      <c r="U172" s="372"/>
      <c r="V172" s="362"/>
      <c r="W172" s="362"/>
      <c r="X172" s="372"/>
      <c r="Y172" s="362"/>
      <c r="Z172" s="358"/>
      <c r="AA172" s="358"/>
      <c r="AB172" s="385"/>
      <c r="AC172" s="385"/>
      <c r="AD172" s="372" t="str">
        <f>ACTIVIDADES_V!AH205</f>
        <v/>
      </c>
      <c r="AE172" s="372" t="str">
        <f>ACTIVIDADES_V!AI205</f>
        <v/>
      </c>
      <c r="AF172" s="372" t="str">
        <f>ACTIVIDADES_V!AJ205</f>
        <v/>
      </c>
      <c r="AG172" s="372" t="str">
        <f>ACTIVIDADES_V!AK205</f>
        <v/>
      </c>
      <c r="AH172" s="372" t="str">
        <f>ACTIVIDADES_V!AL205</f>
        <v/>
      </c>
      <c r="AI172" s="366"/>
      <c r="AJ172" s="366"/>
      <c r="AK172" s="366"/>
      <c r="AL172" s="366"/>
      <c r="AM172" s="366"/>
      <c r="AN172" s="366"/>
      <c r="AO172" s="367"/>
      <c r="AP172" s="367"/>
      <c r="AQ172" s="367"/>
      <c r="AR172" s="367"/>
      <c r="AS172" s="367"/>
      <c r="AT172" s="367"/>
      <c r="AU172" s="367"/>
      <c r="AV172" s="367"/>
      <c r="AW172" s="367"/>
      <c r="AX172" s="367"/>
      <c r="AY172" s="367"/>
      <c r="AZ172" s="367"/>
      <c r="BA172" s="367"/>
      <c r="BB172" s="367"/>
      <c r="BC172" s="367"/>
      <c r="BD172" s="367"/>
      <c r="BE172" s="367"/>
      <c r="BF172" s="367"/>
      <c r="BG172" s="367"/>
      <c r="BH172" s="367"/>
      <c r="BI172" s="367"/>
      <c r="BJ172" s="367"/>
      <c r="BK172" s="367"/>
      <c r="BL172" s="367"/>
      <c r="BM172" s="367"/>
      <c r="BN172" s="368"/>
      <c r="BO172" s="332"/>
      <c r="BP172" s="332"/>
      <c r="BQ172" s="332"/>
      <c r="BR172" s="332"/>
      <c r="BS172" s="332"/>
      <c r="BT172" s="332"/>
      <c r="BU172" s="332"/>
      <c r="BV172" s="332"/>
      <c r="BW172" s="332"/>
      <c r="BX172" s="332"/>
      <c r="BY172" s="332"/>
      <c r="BZ172" s="332"/>
      <c r="CA172" s="332"/>
      <c r="CB172" s="332"/>
      <c r="CC172" s="332"/>
      <c r="CD172" s="332"/>
      <c r="CE172" s="332"/>
      <c r="CF172" s="332"/>
      <c r="CG172" s="332"/>
      <c r="CH172" s="332"/>
      <c r="CI172" s="332"/>
    </row>
    <row r="173" ht="13.5" customHeight="1">
      <c r="A173" s="353">
        <v>8054.0</v>
      </c>
      <c r="B173" s="354" t="s">
        <v>218</v>
      </c>
      <c r="C173" s="355">
        <v>5.0</v>
      </c>
      <c r="D173" s="354" t="s">
        <v>318</v>
      </c>
      <c r="E173" s="354" t="s">
        <v>40</v>
      </c>
      <c r="F173" s="355">
        <v>5.0</v>
      </c>
      <c r="G173" s="355" t="s">
        <v>981</v>
      </c>
      <c r="H173" s="355" t="s">
        <v>981</v>
      </c>
      <c r="I173" s="355">
        <v>77.0</v>
      </c>
      <c r="J173" s="355">
        <v>2026.0</v>
      </c>
      <c r="K173" s="356">
        <v>10.0</v>
      </c>
      <c r="L173" s="357" t="s">
        <v>52</v>
      </c>
      <c r="M173" s="382">
        <f>ACTIVIDADES_V!J291</f>
        <v>1</v>
      </c>
      <c r="N173" s="383">
        <f>ACTIVIDADES_V!K291</f>
        <v>0</v>
      </c>
      <c r="O173" s="384">
        <v>0.08333333333333333</v>
      </c>
      <c r="P173" s="371"/>
      <c r="Q173" s="385"/>
      <c r="R173" s="378"/>
      <c r="S173" s="385"/>
      <c r="T173" s="372"/>
      <c r="U173" s="372"/>
      <c r="V173" s="385"/>
      <c r="W173" s="385"/>
      <c r="X173" s="385"/>
      <c r="Y173" s="362"/>
      <c r="Z173" s="358"/>
      <c r="AA173" s="358"/>
      <c r="AB173" s="378"/>
      <c r="AC173" s="385"/>
      <c r="AD173" s="372" t="str">
        <f>ACTIVIDADES_V!AH206</f>
        <v/>
      </c>
      <c r="AE173" s="372" t="str">
        <f>ACTIVIDADES_V!AI206</f>
        <v/>
      </c>
      <c r="AF173" s="372" t="str">
        <f>ACTIVIDADES_V!AJ206</f>
        <v/>
      </c>
      <c r="AG173" s="372" t="str">
        <f>ACTIVIDADES_V!AK206</f>
        <v/>
      </c>
      <c r="AH173" s="372" t="str">
        <f>ACTIVIDADES_V!AL206</f>
        <v/>
      </c>
      <c r="AI173" s="366"/>
      <c r="AJ173" s="366"/>
      <c r="AK173" s="366"/>
      <c r="AL173" s="366"/>
      <c r="AM173" s="366"/>
      <c r="AN173" s="366"/>
      <c r="AO173" s="367"/>
      <c r="AP173" s="367"/>
      <c r="AQ173" s="367"/>
      <c r="AR173" s="367"/>
      <c r="AS173" s="367"/>
      <c r="AT173" s="367"/>
      <c r="AU173" s="367"/>
      <c r="AV173" s="367"/>
      <c r="AW173" s="367"/>
      <c r="AX173" s="367"/>
      <c r="AY173" s="367"/>
      <c r="AZ173" s="367"/>
      <c r="BA173" s="367"/>
      <c r="BB173" s="367"/>
      <c r="BC173" s="367"/>
      <c r="BD173" s="367"/>
      <c r="BE173" s="367"/>
      <c r="BF173" s="367"/>
      <c r="BG173" s="367"/>
      <c r="BH173" s="367"/>
      <c r="BI173" s="367"/>
      <c r="BJ173" s="367"/>
      <c r="BK173" s="367"/>
      <c r="BL173" s="367"/>
      <c r="BM173" s="367"/>
      <c r="BN173" s="368"/>
      <c r="BO173" s="332"/>
      <c r="BP173" s="332"/>
      <c r="BQ173" s="332"/>
      <c r="BR173" s="332"/>
      <c r="BS173" s="332"/>
      <c r="BT173" s="332"/>
      <c r="BU173" s="332"/>
      <c r="BV173" s="332"/>
      <c r="BW173" s="332"/>
      <c r="BX173" s="332"/>
      <c r="BY173" s="332"/>
      <c r="BZ173" s="332"/>
      <c r="CA173" s="332"/>
      <c r="CB173" s="332"/>
      <c r="CC173" s="332"/>
      <c r="CD173" s="332"/>
      <c r="CE173" s="332"/>
      <c r="CF173" s="332"/>
      <c r="CG173" s="332"/>
      <c r="CH173" s="332"/>
      <c r="CI173" s="332"/>
    </row>
    <row r="174" ht="13.5" customHeight="1">
      <c r="A174" s="353">
        <v>8054.0</v>
      </c>
      <c r="B174" s="354" t="s">
        <v>218</v>
      </c>
      <c r="C174" s="355">
        <v>5.0</v>
      </c>
      <c r="D174" s="354" t="s">
        <v>318</v>
      </c>
      <c r="E174" s="354" t="s">
        <v>40</v>
      </c>
      <c r="F174" s="355">
        <v>5.0</v>
      </c>
      <c r="G174" s="355" t="s">
        <v>981</v>
      </c>
      <c r="H174" s="355" t="s">
        <v>981</v>
      </c>
      <c r="I174" s="355">
        <v>77.0</v>
      </c>
      <c r="J174" s="355">
        <v>2026.0</v>
      </c>
      <c r="K174" s="356">
        <v>11.0</v>
      </c>
      <c r="L174" s="357" t="s">
        <v>55</v>
      </c>
      <c r="M174" s="382">
        <f>ACTIVIDADES_V!J292</f>
        <v>2</v>
      </c>
      <c r="N174" s="383">
        <f>ACTIVIDADES_V!K292</f>
        <v>0</v>
      </c>
      <c r="O174" s="384">
        <v>0.08333333333333333</v>
      </c>
      <c r="P174" s="371"/>
      <c r="Q174" s="385"/>
      <c r="R174" s="378"/>
      <c r="S174" s="385"/>
      <c r="T174" s="372"/>
      <c r="U174" s="372"/>
      <c r="V174" s="385"/>
      <c r="W174" s="385"/>
      <c r="X174" s="385"/>
      <c r="Y174" s="362"/>
      <c r="Z174" s="358"/>
      <c r="AA174" s="358"/>
      <c r="AB174" s="378"/>
      <c r="AC174" s="385"/>
      <c r="AD174" s="372" t="str">
        <f>ACTIVIDADES_V!AH207</f>
        <v/>
      </c>
      <c r="AE174" s="372" t="str">
        <f>ACTIVIDADES_V!AI207</f>
        <v/>
      </c>
      <c r="AF174" s="372" t="str">
        <f>ACTIVIDADES_V!AJ207</f>
        <v/>
      </c>
      <c r="AG174" s="372" t="str">
        <f>ACTIVIDADES_V!AK207</f>
        <v/>
      </c>
      <c r="AH174" s="372" t="str">
        <f>ACTIVIDADES_V!AL207</f>
        <v/>
      </c>
      <c r="AI174" s="366"/>
      <c r="AJ174" s="366"/>
      <c r="AK174" s="366"/>
      <c r="AL174" s="366"/>
      <c r="AM174" s="366"/>
      <c r="AN174" s="366"/>
      <c r="AO174" s="367"/>
      <c r="AP174" s="367"/>
      <c r="AQ174" s="367"/>
      <c r="AR174" s="367"/>
      <c r="AS174" s="367"/>
      <c r="AT174" s="367"/>
      <c r="AU174" s="367"/>
      <c r="AV174" s="367"/>
      <c r="AW174" s="367"/>
      <c r="AX174" s="367"/>
      <c r="AY174" s="367"/>
      <c r="AZ174" s="367"/>
      <c r="BA174" s="367"/>
      <c r="BB174" s="367"/>
      <c r="BC174" s="367"/>
      <c r="BD174" s="367"/>
      <c r="BE174" s="367"/>
      <c r="BF174" s="367"/>
      <c r="BG174" s="367"/>
      <c r="BH174" s="367"/>
      <c r="BI174" s="367"/>
      <c r="BJ174" s="367"/>
      <c r="BK174" s="367"/>
      <c r="BL174" s="367"/>
      <c r="BM174" s="367"/>
      <c r="BN174" s="368"/>
      <c r="BO174" s="332"/>
      <c r="BP174" s="332"/>
      <c r="BQ174" s="332"/>
      <c r="BR174" s="332"/>
      <c r="BS174" s="332"/>
      <c r="BT174" s="332"/>
      <c r="BU174" s="332"/>
      <c r="BV174" s="332"/>
      <c r="BW174" s="332"/>
      <c r="BX174" s="332"/>
      <c r="BY174" s="332"/>
      <c r="BZ174" s="332"/>
      <c r="CA174" s="332"/>
      <c r="CB174" s="332"/>
      <c r="CC174" s="332"/>
      <c r="CD174" s="332"/>
      <c r="CE174" s="332"/>
      <c r="CF174" s="332"/>
      <c r="CG174" s="332"/>
      <c r="CH174" s="332"/>
      <c r="CI174" s="332"/>
    </row>
    <row r="175" ht="13.5" customHeight="1">
      <c r="A175" s="353">
        <v>8054.0</v>
      </c>
      <c r="B175" s="354" t="s">
        <v>218</v>
      </c>
      <c r="C175" s="355">
        <v>5.0</v>
      </c>
      <c r="D175" s="354" t="s">
        <v>318</v>
      </c>
      <c r="E175" s="354" t="s">
        <v>40</v>
      </c>
      <c r="F175" s="355">
        <v>5.0</v>
      </c>
      <c r="G175" s="355" t="s">
        <v>981</v>
      </c>
      <c r="H175" s="355" t="s">
        <v>981</v>
      </c>
      <c r="I175" s="355">
        <v>77.0</v>
      </c>
      <c r="J175" s="355">
        <v>2026.0</v>
      </c>
      <c r="K175" s="356">
        <v>12.0</v>
      </c>
      <c r="L175" s="357" t="s">
        <v>59</v>
      </c>
      <c r="M175" s="382">
        <f>ACTIVIDADES_V!J293</f>
        <v>1</v>
      </c>
      <c r="N175" s="383">
        <f>ACTIVIDADES_V!K293</f>
        <v>0</v>
      </c>
      <c r="O175" s="384">
        <v>0.08333333333333333</v>
      </c>
      <c r="P175" s="371"/>
      <c r="Q175" s="385"/>
      <c r="R175" s="378"/>
      <c r="S175" s="385"/>
      <c r="T175" s="372"/>
      <c r="U175" s="372"/>
      <c r="V175" s="385"/>
      <c r="W175" s="385"/>
      <c r="X175" s="385"/>
      <c r="Y175" s="374"/>
      <c r="Z175" s="358"/>
      <c r="AA175" s="358"/>
      <c r="AB175" s="378"/>
      <c r="AC175" s="385"/>
      <c r="AD175" s="372" t="str">
        <f>ACTIVIDADES_V!AH208</f>
        <v/>
      </c>
      <c r="AE175" s="372" t="str">
        <f>ACTIVIDADES_V!AI208</f>
        <v/>
      </c>
      <c r="AF175" s="372" t="str">
        <f>ACTIVIDADES_V!AJ208</f>
        <v/>
      </c>
      <c r="AG175" s="372" t="str">
        <f>ACTIVIDADES_V!AK208</f>
        <v/>
      </c>
      <c r="AH175" s="372" t="str">
        <f>ACTIVIDADES_V!AL208</f>
        <v/>
      </c>
      <c r="AI175" s="366"/>
      <c r="AJ175" s="366"/>
      <c r="AK175" s="366"/>
      <c r="AL175" s="366"/>
      <c r="AM175" s="366"/>
      <c r="AN175" s="366"/>
      <c r="AO175" s="367"/>
      <c r="AP175" s="367"/>
      <c r="AQ175" s="367"/>
      <c r="AR175" s="367"/>
      <c r="AS175" s="367"/>
      <c r="AT175" s="367"/>
      <c r="AU175" s="367"/>
      <c r="AV175" s="367"/>
      <c r="AW175" s="367"/>
      <c r="AX175" s="367"/>
      <c r="AY175" s="367"/>
      <c r="AZ175" s="367"/>
      <c r="BA175" s="367"/>
      <c r="BB175" s="367"/>
      <c r="BC175" s="367"/>
      <c r="BD175" s="367"/>
      <c r="BE175" s="367"/>
      <c r="BF175" s="367"/>
      <c r="BG175" s="367"/>
      <c r="BH175" s="367"/>
      <c r="BI175" s="367"/>
      <c r="BJ175" s="367"/>
      <c r="BK175" s="367"/>
      <c r="BL175" s="367"/>
      <c r="BM175" s="367"/>
      <c r="BN175" s="368"/>
      <c r="BO175" s="332"/>
      <c r="BP175" s="332"/>
      <c r="BQ175" s="332"/>
      <c r="BR175" s="332"/>
      <c r="BS175" s="332"/>
      <c r="BT175" s="332"/>
      <c r="BU175" s="332"/>
      <c r="BV175" s="332"/>
      <c r="BW175" s="332"/>
      <c r="BX175" s="332"/>
      <c r="BY175" s="332"/>
      <c r="BZ175" s="332"/>
      <c r="CA175" s="332"/>
      <c r="CB175" s="332"/>
      <c r="CC175" s="332"/>
      <c r="CD175" s="332"/>
      <c r="CE175" s="332"/>
      <c r="CF175" s="332"/>
      <c r="CG175" s="332"/>
      <c r="CH175" s="332"/>
      <c r="CI175" s="332"/>
    </row>
    <row r="176" ht="13.5" customHeight="1">
      <c r="A176" s="353">
        <v>8054.0</v>
      </c>
      <c r="B176" s="354" t="s">
        <v>218</v>
      </c>
      <c r="C176" s="355">
        <v>6.0</v>
      </c>
      <c r="D176" s="354" t="s">
        <v>360</v>
      </c>
      <c r="E176" s="354" t="s">
        <v>361</v>
      </c>
      <c r="F176" s="355">
        <v>6.0</v>
      </c>
      <c r="G176" s="355" t="s">
        <v>981</v>
      </c>
      <c r="H176" s="355" t="s">
        <v>981</v>
      </c>
      <c r="I176" s="355">
        <v>77.0</v>
      </c>
      <c r="J176" s="355">
        <v>2026.0</v>
      </c>
      <c r="K176" s="356">
        <v>1.0</v>
      </c>
      <c r="L176" s="357" t="s">
        <v>62</v>
      </c>
      <c r="M176" s="386">
        <v>1.0</v>
      </c>
      <c r="N176" s="383">
        <f>ACTIVIDADES_V!K324</f>
        <v>0</v>
      </c>
      <c r="O176" s="386">
        <v>1.0</v>
      </c>
      <c r="P176" s="361">
        <v>0.0</v>
      </c>
      <c r="Q176" s="385">
        <v>9.59493083E8</v>
      </c>
      <c r="R176" s="385">
        <v>8054000.0</v>
      </c>
      <c r="S176" s="385">
        <v>9.59493083E8</v>
      </c>
      <c r="T176" s="386">
        <v>1.0</v>
      </c>
      <c r="U176" s="386">
        <v>1.0</v>
      </c>
      <c r="V176" s="385">
        <v>9.59493083E8</v>
      </c>
      <c r="W176" s="385">
        <v>9.11302E8</v>
      </c>
      <c r="X176" s="385">
        <v>9.59493083E8</v>
      </c>
      <c r="Y176" s="362">
        <v>0.0</v>
      </c>
      <c r="Z176" s="358">
        <v>0.0</v>
      </c>
      <c r="AA176" s="358">
        <v>0.0</v>
      </c>
      <c r="AB176" s="385">
        <v>8054000.0</v>
      </c>
      <c r="AC176" s="378">
        <v>8054000.0</v>
      </c>
      <c r="AD176" s="372" t="str">
        <f>ACTIVIDADES_V!AH239</f>
        <v>En el mes de enero se realizaron el 100% de las acciones de seguimiento contempladas para la vigencia, las acciones más representativas fueron: 
(1) Se brindó acompañamiento, para el reporte y cargue de evidencias de los indicadores de gestión, quedando actualizados con corte a 30 de diciembre.
(2)  Se socializó a todos los niveles de la entidad el Mapa de Operación por Procesos aprobado en Comité Intistucional de Gestión y Desempeño
(3) Se socializó el cronograma de implementación de la nueva versión del Mapa de Operación por Procesos
(4)  Se consolidó la primera versión del Plan de Sostenibilidad del MIPG para la vigencia 2026, se  presentó y aprobó en el Comité Intistucional de Gestión y Desempeño.
</v>
      </c>
      <c r="AE176" s="372" t="str">
        <f>ACTIVIDADES_V!AI239</f>
        <v>N/A</v>
      </c>
      <c r="AF176" s="372" t="str">
        <f>ACTIVIDADES_V!AJ239</f>
        <v>N/A</v>
      </c>
      <c r="AG176" s="372" t="str">
        <f>ACTIVIDADES_V!AK239</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AH176" s="372" t="str">
        <f>ACTIVIDADES_V!AL239</f>
        <v>Indicadores de gestión:  https://drive.google.com/drive/folders/12UnK7ki1hxU0vq0OPFSwuZP3pR4ujnOi?
Mapa de procesos: https://drive.google.com/drive/folders/14_AlKKXP30X6FIf4ZOLFtMntAI8i_kx_?usp=drive_link
</v>
      </c>
      <c r="AI176" s="367"/>
      <c r="AJ176" s="366"/>
      <c r="AK176" s="366"/>
      <c r="AL176" s="366"/>
      <c r="AM176" s="366"/>
      <c r="AN176" s="366"/>
      <c r="AO176" s="367"/>
      <c r="AP176" s="367"/>
      <c r="AQ176" s="367"/>
      <c r="AR176" s="367"/>
      <c r="AS176" s="367"/>
      <c r="AT176" s="367"/>
      <c r="AU176" s="367"/>
      <c r="AV176" s="367"/>
      <c r="AW176" s="367"/>
      <c r="AX176" s="367"/>
      <c r="AY176" s="367"/>
      <c r="AZ176" s="367"/>
      <c r="BA176" s="367"/>
      <c r="BB176" s="367"/>
      <c r="BC176" s="367"/>
      <c r="BD176" s="367"/>
      <c r="BE176" s="367"/>
      <c r="BF176" s="367"/>
      <c r="BG176" s="367"/>
      <c r="BH176" s="367"/>
      <c r="BI176" s="367"/>
      <c r="BJ176" s="367"/>
      <c r="BK176" s="367"/>
      <c r="BL176" s="367"/>
      <c r="BM176" s="367"/>
      <c r="BN176" s="368"/>
      <c r="BO176" s="332"/>
      <c r="BP176" s="332"/>
      <c r="BQ176" s="332"/>
      <c r="BR176" s="332"/>
      <c r="BS176" s="332"/>
      <c r="BT176" s="332"/>
      <c r="BU176" s="332"/>
      <c r="BV176" s="332"/>
      <c r="BW176" s="332"/>
      <c r="BX176" s="332"/>
      <c r="BY176" s="332"/>
      <c r="BZ176" s="332"/>
      <c r="CA176" s="332"/>
      <c r="CB176" s="332"/>
      <c r="CC176" s="332"/>
      <c r="CD176" s="332"/>
      <c r="CE176" s="332"/>
      <c r="CF176" s="332"/>
      <c r="CG176" s="332"/>
      <c r="CH176" s="332"/>
      <c r="CI176" s="332"/>
    </row>
    <row r="177" ht="13.5" customHeight="1">
      <c r="A177" s="353">
        <v>8054.0</v>
      </c>
      <c r="B177" s="354" t="s">
        <v>218</v>
      </c>
      <c r="C177" s="355">
        <v>6.0</v>
      </c>
      <c r="D177" s="354" t="s">
        <v>360</v>
      </c>
      <c r="E177" s="354" t="s">
        <v>361</v>
      </c>
      <c r="F177" s="355">
        <v>6.0</v>
      </c>
      <c r="G177" s="355" t="s">
        <v>981</v>
      </c>
      <c r="H177" s="355" t="s">
        <v>981</v>
      </c>
      <c r="I177" s="355">
        <v>77.0</v>
      </c>
      <c r="J177" s="355">
        <v>2026.0</v>
      </c>
      <c r="K177" s="356">
        <v>2.0</v>
      </c>
      <c r="L177" s="357" t="s">
        <v>65</v>
      </c>
      <c r="M177" s="386">
        <f>ACTIVIDADES_V!J325</f>
        <v>0.14</v>
      </c>
      <c r="N177" s="383">
        <f>ACTIVIDADES_V!K325</f>
        <v>0</v>
      </c>
      <c r="O177" s="386">
        <v>1.0</v>
      </c>
      <c r="P177" s="371"/>
      <c r="Q177" s="385"/>
      <c r="R177" s="385"/>
      <c r="S177" s="385"/>
      <c r="T177" s="372"/>
      <c r="U177" s="372"/>
      <c r="V177" s="385"/>
      <c r="W177" s="385"/>
      <c r="X177" s="385"/>
      <c r="Y177" s="362"/>
      <c r="Z177" s="358"/>
      <c r="AA177" s="358"/>
      <c r="AB177" s="378"/>
      <c r="AC177" s="378"/>
      <c r="AD177" s="372" t="str">
        <f>ACTIVIDADES_V!AH240</f>
        <v>En el mes de febrero se realizaron el 100% de las acciones de seguimiento contempladas para la vigencia, las acciones más representativas fueron: 
1)Se realizó el cronograma para la implementación de la actualización del mapa de operación por procesos, se elaboraron las presentaciones y se socializaron con los liíderes de procesos.
2)Se dio apoyo metodologico a los procesos para la actualización de sus caracterizaciones incluido el ciclo PHVA
3) Se proyectó la comunicación para los lideres de politicas de desempeño insticucional con los linemientos para el diligenciamiento del FURAG
4)Se realizaron las piezas comunicativas con el cronogama para el diligenciamiento del FURAG</v>
      </c>
      <c r="AE177" s="372" t="str">
        <f>ACTIVIDADES_V!AI240</f>
        <v>N/A</v>
      </c>
      <c r="AF177" s="372" t="str">
        <f>ACTIVIDADES_V!AJ240</f>
        <v>N/A</v>
      </c>
      <c r="AG177" s="372" t="str">
        <f>ACTIVIDADES_V!AK240</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AH177" s="372" t="str">
        <f>ACTIVIDADES_V!AL240</f>
        <v>carpeta adjunta</v>
      </c>
      <c r="AI177" s="366"/>
      <c r="AJ177" s="366"/>
      <c r="AK177" s="366"/>
      <c r="AL177" s="366"/>
      <c r="AM177" s="366"/>
      <c r="AN177" s="366"/>
      <c r="AO177" s="367"/>
      <c r="AP177" s="367"/>
      <c r="AQ177" s="367"/>
      <c r="AR177" s="367"/>
      <c r="AS177" s="367"/>
      <c r="AT177" s="367"/>
      <c r="AU177" s="367"/>
      <c r="AV177" s="367"/>
      <c r="AW177" s="367"/>
      <c r="AX177" s="367"/>
      <c r="AY177" s="367"/>
      <c r="AZ177" s="367"/>
      <c r="BA177" s="367"/>
      <c r="BB177" s="367"/>
      <c r="BC177" s="367"/>
      <c r="BD177" s="367"/>
      <c r="BE177" s="367"/>
      <c r="BF177" s="367"/>
      <c r="BG177" s="367"/>
      <c r="BH177" s="367"/>
      <c r="BI177" s="367"/>
      <c r="BJ177" s="367"/>
      <c r="BK177" s="367"/>
      <c r="BL177" s="367"/>
      <c r="BM177" s="367"/>
      <c r="BN177" s="368"/>
      <c r="BO177" s="332"/>
      <c r="BP177" s="332"/>
      <c r="BQ177" s="332"/>
      <c r="BR177" s="332"/>
      <c r="BS177" s="332"/>
      <c r="BT177" s="332"/>
      <c r="BU177" s="332"/>
      <c r="BV177" s="332"/>
      <c r="BW177" s="332"/>
      <c r="BX177" s="332"/>
      <c r="BY177" s="332"/>
      <c r="BZ177" s="332"/>
      <c r="CA177" s="332"/>
      <c r="CB177" s="332"/>
      <c r="CC177" s="332"/>
      <c r="CD177" s="332"/>
      <c r="CE177" s="332"/>
      <c r="CF177" s="332"/>
      <c r="CG177" s="332"/>
      <c r="CH177" s="332"/>
      <c r="CI177" s="332"/>
    </row>
    <row r="178" ht="13.5" customHeight="1">
      <c r="A178" s="353">
        <v>8054.0</v>
      </c>
      <c r="B178" s="354" t="s">
        <v>218</v>
      </c>
      <c r="C178" s="355">
        <v>6.0</v>
      </c>
      <c r="D178" s="354" t="s">
        <v>360</v>
      </c>
      <c r="E178" s="354" t="s">
        <v>361</v>
      </c>
      <c r="F178" s="355">
        <v>6.0</v>
      </c>
      <c r="G178" s="355" t="s">
        <v>981</v>
      </c>
      <c r="H178" s="355" t="s">
        <v>981</v>
      </c>
      <c r="I178" s="355">
        <v>77.0</v>
      </c>
      <c r="J178" s="355">
        <v>2026.0</v>
      </c>
      <c r="K178" s="356">
        <v>3.0</v>
      </c>
      <c r="L178" s="357" t="s">
        <v>68</v>
      </c>
      <c r="M178" s="386">
        <f>ACTIVIDADES_V!J326</f>
        <v>0.14</v>
      </c>
      <c r="N178" s="383">
        <f>ACTIVIDADES_V!K326</f>
        <v>0</v>
      </c>
      <c r="O178" s="386">
        <v>1.0</v>
      </c>
      <c r="P178" s="371"/>
      <c r="Q178" s="385"/>
      <c r="R178" s="385"/>
      <c r="S178" s="385"/>
      <c r="T178" s="372"/>
      <c r="U178" s="372"/>
      <c r="V178" s="385"/>
      <c r="W178" s="385"/>
      <c r="X178" s="385"/>
      <c r="Y178" s="362"/>
      <c r="Z178" s="358"/>
      <c r="AA178" s="358"/>
      <c r="AB178" s="378"/>
      <c r="AC178" s="378"/>
      <c r="AD178" s="372" t="str">
        <f>ACTIVIDADES_V!AH241</f>
        <v/>
      </c>
      <c r="AE178" s="372" t="str">
        <f>ACTIVIDADES_V!AI241</f>
        <v/>
      </c>
      <c r="AF178" s="372" t="str">
        <f>ACTIVIDADES_V!AJ241</f>
        <v/>
      </c>
      <c r="AG178" s="372" t="str">
        <f>ACTIVIDADES_V!AK241</f>
        <v/>
      </c>
      <c r="AH178" s="372" t="str">
        <f>ACTIVIDADES_V!AL241</f>
        <v/>
      </c>
      <c r="AI178" s="366"/>
      <c r="AJ178" s="366"/>
      <c r="AK178" s="366"/>
      <c r="AL178" s="366"/>
      <c r="AM178" s="366"/>
      <c r="AN178" s="366"/>
      <c r="AO178" s="367"/>
      <c r="AP178" s="367"/>
      <c r="AQ178" s="367"/>
      <c r="AR178" s="367"/>
      <c r="AS178" s="367"/>
      <c r="AT178" s="367"/>
      <c r="AU178" s="367"/>
      <c r="AV178" s="367"/>
      <c r="AW178" s="367"/>
      <c r="AX178" s="367"/>
      <c r="AY178" s="367"/>
      <c r="AZ178" s="367"/>
      <c r="BA178" s="367"/>
      <c r="BB178" s="367"/>
      <c r="BC178" s="367"/>
      <c r="BD178" s="367"/>
      <c r="BE178" s="367"/>
      <c r="BF178" s="367"/>
      <c r="BG178" s="367"/>
      <c r="BH178" s="367"/>
      <c r="BI178" s="367"/>
      <c r="BJ178" s="367"/>
      <c r="BK178" s="367"/>
      <c r="BL178" s="367"/>
      <c r="BM178" s="367"/>
      <c r="BN178" s="368"/>
      <c r="BO178" s="332"/>
      <c r="BP178" s="332"/>
      <c r="BQ178" s="332"/>
      <c r="BR178" s="332"/>
      <c r="BS178" s="332"/>
      <c r="BT178" s="332"/>
      <c r="BU178" s="332"/>
      <c r="BV178" s="332"/>
      <c r="BW178" s="332"/>
      <c r="BX178" s="332"/>
      <c r="BY178" s="332"/>
      <c r="BZ178" s="332"/>
      <c r="CA178" s="332"/>
      <c r="CB178" s="332"/>
      <c r="CC178" s="332"/>
      <c r="CD178" s="332"/>
      <c r="CE178" s="332"/>
      <c r="CF178" s="332"/>
      <c r="CG178" s="332"/>
      <c r="CH178" s="332"/>
      <c r="CI178" s="332"/>
    </row>
    <row r="179" ht="13.5" customHeight="1">
      <c r="A179" s="353">
        <v>8054.0</v>
      </c>
      <c r="B179" s="354" t="s">
        <v>218</v>
      </c>
      <c r="C179" s="355">
        <v>6.0</v>
      </c>
      <c r="D179" s="354" t="s">
        <v>360</v>
      </c>
      <c r="E179" s="354" t="s">
        <v>361</v>
      </c>
      <c r="F179" s="355">
        <v>6.0</v>
      </c>
      <c r="G179" s="355" t="s">
        <v>981</v>
      </c>
      <c r="H179" s="355" t="s">
        <v>981</v>
      </c>
      <c r="I179" s="355">
        <v>77.0</v>
      </c>
      <c r="J179" s="355">
        <v>2026.0</v>
      </c>
      <c r="K179" s="356">
        <v>4.0</v>
      </c>
      <c r="L179" s="357" t="s">
        <v>71</v>
      </c>
      <c r="M179" s="386">
        <f>ACTIVIDADES_V!J327</f>
        <v>0.14</v>
      </c>
      <c r="N179" s="383">
        <f>ACTIVIDADES_V!K327</f>
        <v>48581000</v>
      </c>
      <c r="O179" s="386">
        <v>1.0</v>
      </c>
      <c r="P179" s="371"/>
      <c r="Q179" s="385"/>
      <c r="R179" s="385"/>
      <c r="S179" s="385"/>
      <c r="T179" s="386"/>
      <c r="U179" s="386"/>
      <c r="V179" s="385"/>
      <c r="W179" s="385"/>
      <c r="X179" s="385"/>
      <c r="Y179" s="362"/>
      <c r="Z179" s="358"/>
      <c r="AA179" s="358"/>
      <c r="AB179" s="378"/>
      <c r="AC179" s="378"/>
      <c r="AD179" s="372" t="str">
        <f>ACTIVIDADES_V!AH242</f>
        <v/>
      </c>
      <c r="AE179" s="372" t="str">
        <f>ACTIVIDADES_V!AI242</f>
        <v/>
      </c>
      <c r="AF179" s="372" t="str">
        <f>ACTIVIDADES_V!AJ242</f>
        <v/>
      </c>
      <c r="AG179" s="372" t="str">
        <f>ACTIVIDADES_V!AK242</f>
        <v/>
      </c>
      <c r="AH179" s="372" t="str">
        <f>ACTIVIDADES_V!AL242</f>
        <v/>
      </c>
      <c r="AI179" s="366"/>
      <c r="AJ179" s="366"/>
      <c r="AK179" s="366"/>
      <c r="AL179" s="366"/>
      <c r="AM179" s="366"/>
      <c r="AN179" s="366"/>
      <c r="AO179" s="367"/>
      <c r="AP179" s="367"/>
      <c r="AQ179" s="367"/>
      <c r="AR179" s="367"/>
      <c r="AS179" s="367"/>
      <c r="AT179" s="367"/>
      <c r="AU179" s="367"/>
      <c r="AV179" s="367"/>
      <c r="AW179" s="367"/>
      <c r="AX179" s="367"/>
      <c r="AY179" s="367"/>
      <c r="AZ179" s="367"/>
      <c r="BA179" s="367"/>
      <c r="BB179" s="367"/>
      <c r="BC179" s="367"/>
      <c r="BD179" s="367"/>
      <c r="BE179" s="367"/>
      <c r="BF179" s="367"/>
      <c r="BG179" s="367"/>
      <c r="BH179" s="367"/>
      <c r="BI179" s="367"/>
      <c r="BJ179" s="367"/>
      <c r="BK179" s="367"/>
      <c r="BL179" s="367"/>
      <c r="BM179" s="367"/>
      <c r="BN179" s="368"/>
      <c r="BO179" s="332"/>
      <c r="BP179" s="332"/>
      <c r="BQ179" s="332"/>
      <c r="BR179" s="332"/>
      <c r="BS179" s="332"/>
      <c r="BT179" s="332"/>
      <c r="BU179" s="332"/>
      <c r="BV179" s="332"/>
      <c r="BW179" s="332"/>
      <c r="BX179" s="332"/>
      <c r="BY179" s="332"/>
      <c r="BZ179" s="332"/>
      <c r="CA179" s="332"/>
      <c r="CB179" s="332"/>
      <c r="CC179" s="332"/>
      <c r="CD179" s="332"/>
      <c r="CE179" s="332"/>
      <c r="CF179" s="332"/>
      <c r="CG179" s="332"/>
      <c r="CH179" s="332"/>
      <c r="CI179" s="332"/>
    </row>
    <row r="180" ht="13.5" customHeight="1">
      <c r="A180" s="353">
        <v>8054.0</v>
      </c>
      <c r="B180" s="354" t="s">
        <v>218</v>
      </c>
      <c r="C180" s="355">
        <v>6.0</v>
      </c>
      <c r="D180" s="354" t="s">
        <v>360</v>
      </c>
      <c r="E180" s="354" t="s">
        <v>361</v>
      </c>
      <c r="F180" s="355">
        <v>6.0</v>
      </c>
      <c r="G180" s="355" t="s">
        <v>981</v>
      </c>
      <c r="H180" s="355" t="s">
        <v>981</v>
      </c>
      <c r="I180" s="355">
        <v>77.0</v>
      </c>
      <c r="J180" s="355">
        <v>2026.0</v>
      </c>
      <c r="K180" s="356">
        <v>5.0</v>
      </c>
      <c r="L180" s="357" t="s">
        <v>74</v>
      </c>
      <c r="M180" s="386">
        <f>ACTIVIDADES_V!J328</f>
        <v>0.3</v>
      </c>
      <c r="N180" s="383">
        <f>ACTIVIDADES_V!K328</f>
        <v>0</v>
      </c>
      <c r="O180" s="386">
        <v>1.0</v>
      </c>
      <c r="P180" s="371"/>
      <c r="Q180" s="385"/>
      <c r="R180" s="378"/>
      <c r="S180" s="372"/>
      <c r="T180" s="386"/>
      <c r="U180" s="386"/>
      <c r="V180" s="385"/>
      <c r="W180" s="385"/>
      <c r="X180" s="372"/>
      <c r="Y180" s="362"/>
      <c r="Z180" s="358"/>
      <c r="AA180" s="358"/>
      <c r="AB180" s="378"/>
      <c r="AC180" s="378"/>
      <c r="AD180" s="372" t="str">
        <f>ACTIVIDADES_V!AH243</f>
        <v/>
      </c>
      <c r="AE180" s="372" t="str">
        <f>ACTIVIDADES_V!AI243</f>
        <v/>
      </c>
      <c r="AF180" s="372" t="str">
        <f>ACTIVIDADES_V!AJ243</f>
        <v/>
      </c>
      <c r="AG180" s="372" t="str">
        <f>ACTIVIDADES_V!AK243</f>
        <v/>
      </c>
      <c r="AH180" s="372" t="str">
        <f>ACTIVIDADES_V!AL243</f>
        <v/>
      </c>
      <c r="AI180" s="366"/>
      <c r="AJ180" s="366"/>
      <c r="AK180" s="366"/>
      <c r="AL180" s="366"/>
      <c r="AM180" s="366"/>
      <c r="AN180" s="366"/>
      <c r="AO180" s="367"/>
      <c r="AP180" s="367"/>
      <c r="AQ180" s="367"/>
      <c r="AR180" s="367"/>
      <c r="AS180" s="367"/>
      <c r="AT180" s="367"/>
      <c r="AU180" s="367"/>
      <c r="AV180" s="367"/>
      <c r="AW180" s="367"/>
      <c r="AX180" s="367"/>
      <c r="AY180" s="367"/>
      <c r="AZ180" s="367"/>
      <c r="BA180" s="367"/>
      <c r="BB180" s="367"/>
      <c r="BC180" s="367"/>
      <c r="BD180" s="367"/>
      <c r="BE180" s="367"/>
      <c r="BF180" s="367"/>
      <c r="BG180" s="367"/>
      <c r="BH180" s="367"/>
      <c r="BI180" s="367"/>
      <c r="BJ180" s="367"/>
      <c r="BK180" s="367"/>
      <c r="BL180" s="367"/>
      <c r="BM180" s="367"/>
      <c r="BN180" s="368"/>
      <c r="BO180" s="332"/>
      <c r="BP180" s="332"/>
      <c r="BQ180" s="332"/>
      <c r="BR180" s="332"/>
      <c r="BS180" s="332"/>
      <c r="BT180" s="332"/>
      <c r="BU180" s="332"/>
      <c r="BV180" s="332"/>
      <c r="BW180" s="332"/>
      <c r="BX180" s="332"/>
      <c r="BY180" s="332"/>
      <c r="BZ180" s="332"/>
      <c r="CA180" s="332"/>
      <c r="CB180" s="332"/>
      <c r="CC180" s="332"/>
      <c r="CD180" s="332"/>
      <c r="CE180" s="332"/>
      <c r="CF180" s="332"/>
      <c r="CG180" s="332"/>
      <c r="CH180" s="332"/>
      <c r="CI180" s="332"/>
    </row>
    <row r="181" ht="13.5" customHeight="1">
      <c r="A181" s="353">
        <v>8054.0</v>
      </c>
      <c r="B181" s="354" t="s">
        <v>218</v>
      </c>
      <c r="C181" s="355">
        <v>6.0</v>
      </c>
      <c r="D181" s="354" t="s">
        <v>360</v>
      </c>
      <c r="E181" s="354" t="s">
        <v>361</v>
      </c>
      <c r="F181" s="355">
        <v>6.0</v>
      </c>
      <c r="G181" s="355" t="s">
        <v>981</v>
      </c>
      <c r="H181" s="355" t="s">
        <v>981</v>
      </c>
      <c r="I181" s="355">
        <v>77.0</v>
      </c>
      <c r="J181" s="355">
        <v>2026.0</v>
      </c>
      <c r="K181" s="356">
        <v>6.0</v>
      </c>
      <c r="L181" s="357" t="s">
        <v>77</v>
      </c>
      <c r="M181" s="386">
        <f>ACTIVIDADES_V!J329</f>
        <v>0.14</v>
      </c>
      <c r="N181" s="383">
        <f>ACTIVIDADES_V!K329</f>
        <v>0</v>
      </c>
      <c r="O181" s="386">
        <v>1.0</v>
      </c>
      <c r="P181" s="371"/>
      <c r="Q181" s="385"/>
      <c r="R181" s="378"/>
      <c r="S181" s="372"/>
      <c r="T181" s="386"/>
      <c r="U181" s="386"/>
      <c r="V181" s="385"/>
      <c r="W181" s="385"/>
      <c r="X181" s="372"/>
      <c r="Y181" s="385"/>
      <c r="Z181" s="358"/>
      <c r="AA181" s="358"/>
      <c r="AB181" s="378"/>
      <c r="AC181" s="378"/>
      <c r="AD181" s="372" t="str">
        <f>ACTIVIDADES_V!AH244</f>
        <v/>
      </c>
      <c r="AE181" s="372" t="str">
        <f>ACTIVIDADES_V!AI244</f>
        <v/>
      </c>
      <c r="AF181" s="372" t="str">
        <f>ACTIVIDADES_V!AJ244</f>
        <v/>
      </c>
      <c r="AG181" s="372" t="str">
        <f>ACTIVIDADES_V!AK244</f>
        <v/>
      </c>
      <c r="AH181" s="372" t="str">
        <f>ACTIVIDADES_V!AL244</f>
        <v/>
      </c>
      <c r="AI181" s="366"/>
      <c r="AJ181" s="366"/>
      <c r="AK181" s="366"/>
      <c r="AL181" s="366"/>
      <c r="AM181" s="366"/>
      <c r="AN181" s="366"/>
      <c r="AO181" s="367"/>
      <c r="AP181" s="367"/>
      <c r="AQ181" s="367"/>
      <c r="AR181" s="367"/>
      <c r="AS181" s="367"/>
      <c r="AT181" s="367"/>
      <c r="AU181" s="367"/>
      <c r="AV181" s="367"/>
      <c r="AW181" s="367"/>
      <c r="AX181" s="367"/>
      <c r="AY181" s="367"/>
      <c r="AZ181" s="367"/>
      <c r="BA181" s="367"/>
      <c r="BB181" s="367"/>
      <c r="BC181" s="367"/>
      <c r="BD181" s="367"/>
      <c r="BE181" s="367"/>
      <c r="BF181" s="367"/>
      <c r="BG181" s="367"/>
      <c r="BH181" s="367"/>
      <c r="BI181" s="367"/>
      <c r="BJ181" s="367"/>
      <c r="BK181" s="367"/>
      <c r="BL181" s="367"/>
      <c r="BM181" s="367"/>
      <c r="BN181" s="368"/>
      <c r="BO181" s="332"/>
      <c r="BP181" s="332"/>
      <c r="BQ181" s="332"/>
      <c r="BR181" s="332"/>
      <c r="BS181" s="332"/>
      <c r="BT181" s="332"/>
      <c r="BU181" s="332"/>
      <c r="BV181" s="332"/>
      <c r="BW181" s="332"/>
      <c r="BX181" s="332"/>
      <c r="BY181" s="332"/>
      <c r="BZ181" s="332"/>
      <c r="CA181" s="332"/>
      <c r="CB181" s="332"/>
      <c r="CC181" s="332"/>
      <c r="CD181" s="332"/>
      <c r="CE181" s="332"/>
      <c r="CF181" s="332"/>
      <c r="CG181" s="332"/>
      <c r="CH181" s="332"/>
      <c r="CI181" s="332"/>
    </row>
    <row r="182" ht="13.5" customHeight="1">
      <c r="A182" s="353">
        <v>8054.0</v>
      </c>
      <c r="B182" s="354" t="s">
        <v>218</v>
      </c>
      <c r="C182" s="355">
        <v>6.0</v>
      </c>
      <c r="D182" s="354" t="s">
        <v>360</v>
      </c>
      <c r="E182" s="354" t="s">
        <v>361</v>
      </c>
      <c r="F182" s="355">
        <v>6.0</v>
      </c>
      <c r="G182" s="355" t="s">
        <v>981</v>
      </c>
      <c r="H182" s="355" t="s">
        <v>981</v>
      </c>
      <c r="I182" s="355">
        <v>77.0</v>
      </c>
      <c r="J182" s="355">
        <v>2026.0</v>
      </c>
      <c r="K182" s="356">
        <v>7.0</v>
      </c>
      <c r="L182" s="357" t="s">
        <v>41</v>
      </c>
      <c r="M182" s="386">
        <f>ACTIVIDADES_V!J330</f>
        <v>0.14</v>
      </c>
      <c r="N182" s="383">
        <f>ACTIVIDADES_V!K330</f>
        <v>0</v>
      </c>
      <c r="O182" s="386">
        <v>1.0</v>
      </c>
      <c r="P182" s="371"/>
      <c r="Q182" s="385"/>
      <c r="R182" s="378"/>
      <c r="S182" s="372"/>
      <c r="T182" s="386"/>
      <c r="U182" s="386"/>
      <c r="V182" s="362"/>
      <c r="W182" s="362"/>
      <c r="X182" s="372"/>
      <c r="Y182" s="362"/>
      <c r="Z182" s="358"/>
      <c r="AA182" s="358"/>
      <c r="AB182" s="385"/>
      <c r="AC182" s="385"/>
      <c r="AD182" s="372" t="str">
        <f>ACTIVIDADES_V!AH245</f>
        <v/>
      </c>
      <c r="AE182" s="372" t="str">
        <f>ACTIVIDADES_V!AI245</f>
        <v/>
      </c>
      <c r="AF182" s="372" t="str">
        <f>ACTIVIDADES_V!AJ245</f>
        <v/>
      </c>
      <c r="AG182" s="372" t="str">
        <f>ACTIVIDADES_V!AK245</f>
        <v/>
      </c>
      <c r="AH182" s="372" t="str">
        <f>ACTIVIDADES_V!AL245</f>
        <v/>
      </c>
      <c r="AI182" s="366"/>
      <c r="AJ182" s="366"/>
      <c r="AK182" s="366"/>
      <c r="AL182" s="366"/>
      <c r="AM182" s="366"/>
      <c r="AN182" s="366"/>
      <c r="AO182" s="367"/>
      <c r="AP182" s="367"/>
      <c r="AQ182" s="367"/>
      <c r="AR182" s="367"/>
      <c r="AS182" s="367"/>
      <c r="AT182" s="367"/>
      <c r="AU182" s="367"/>
      <c r="AV182" s="367"/>
      <c r="AW182" s="367"/>
      <c r="AX182" s="367"/>
      <c r="AY182" s="367"/>
      <c r="AZ182" s="367"/>
      <c r="BA182" s="367"/>
      <c r="BB182" s="367"/>
      <c r="BC182" s="367"/>
      <c r="BD182" s="367"/>
      <c r="BE182" s="367"/>
      <c r="BF182" s="367"/>
      <c r="BG182" s="367"/>
      <c r="BH182" s="367"/>
      <c r="BI182" s="367"/>
      <c r="BJ182" s="367"/>
      <c r="BK182" s="367"/>
      <c r="BL182" s="367"/>
      <c r="BM182" s="367"/>
      <c r="BN182" s="368"/>
      <c r="BO182" s="332"/>
      <c r="BP182" s="332"/>
      <c r="BQ182" s="332"/>
      <c r="BR182" s="332"/>
      <c r="BS182" s="332"/>
      <c r="BT182" s="332"/>
      <c r="BU182" s="332"/>
      <c r="BV182" s="332"/>
      <c r="BW182" s="332"/>
      <c r="BX182" s="332"/>
      <c r="BY182" s="332"/>
      <c r="BZ182" s="332"/>
      <c r="CA182" s="332"/>
      <c r="CB182" s="332"/>
      <c r="CC182" s="332"/>
      <c r="CD182" s="332"/>
      <c r="CE182" s="332"/>
      <c r="CF182" s="332"/>
      <c r="CG182" s="332"/>
      <c r="CH182" s="332"/>
      <c r="CI182" s="332"/>
    </row>
    <row r="183" ht="13.5" customHeight="1">
      <c r="A183" s="353">
        <v>8054.0</v>
      </c>
      <c r="B183" s="354" t="s">
        <v>218</v>
      </c>
      <c r="C183" s="355">
        <v>6.0</v>
      </c>
      <c r="D183" s="354" t="s">
        <v>360</v>
      </c>
      <c r="E183" s="354" t="s">
        <v>361</v>
      </c>
      <c r="F183" s="355">
        <v>6.0</v>
      </c>
      <c r="G183" s="355" t="s">
        <v>981</v>
      </c>
      <c r="H183" s="355" t="s">
        <v>981</v>
      </c>
      <c r="I183" s="355">
        <v>77.0</v>
      </c>
      <c r="J183" s="355">
        <v>2026.0</v>
      </c>
      <c r="K183" s="356">
        <v>8.0</v>
      </c>
      <c r="L183" s="357" t="s">
        <v>46</v>
      </c>
      <c r="M183" s="386">
        <f>ACTIVIDADES_V!J331</f>
        <v>0.14</v>
      </c>
      <c r="N183" s="383">
        <f>ACTIVIDADES_V!K331</f>
        <v>0</v>
      </c>
      <c r="O183" s="386">
        <v>1.0</v>
      </c>
      <c r="P183" s="371"/>
      <c r="Q183" s="385"/>
      <c r="R183" s="378"/>
      <c r="S183" s="372"/>
      <c r="T183" s="386"/>
      <c r="U183" s="386"/>
      <c r="V183" s="362"/>
      <c r="W183" s="362"/>
      <c r="X183" s="372"/>
      <c r="Y183" s="362"/>
      <c r="Z183" s="358"/>
      <c r="AA183" s="358"/>
      <c r="AB183" s="385"/>
      <c r="AC183" s="385"/>
      <c r="AD183" s="372" t="str">
        <f>ACTIVIDADES_V!AH246</f>
        <v/>
      </c>
      <c r="AE183" s="372" t="str">
        <f>ACTIVIDADES_V!AI246</f>
        <v/>
      </c>
      <c r="AF183" s="372" t="str">
        <f>ACTIVIDADES_V!AJ246</f>
        <v/>
      </c>
      <c r="AG183" s="372" t="str">
        <f>ACTIVIDADES_V!AK246</f>
        <v/>
      </c>
      <c r="AH183" s="372" t="str">
        <f>ACTIVIDADES_V!AL246</f>
        <v/>
      </c>
      <c r="AI183" s="366"/>
      <c r="AJ183" s="366"/>
      <c r="AK183" s="366"/>
      <c r="AL183" s="366"/>
      <c r="AM183" s="366"/>
      <c r="AN183" s="366"/>
      <c r="AO183" s="367"/>
      <c r="AP183" s="367"/>
      <c r="AQ183" s="367"/>
      <c r="AR183" s="367"/>
      <c r="AS183" s="367"/>
      <c r="AT183" s="367"/>
      <c r="AU183" s="367"/>
      <c r="AV183" s="367"/>
      <c r="AW183" s="367"/>
      <c r="AX183" s="367"/>
      <c r="AY183" s="367"/>
      <c r="AZ183" s="367"/>
      <c r="BA183" s="367"/>
      <c r="BB183" s="367"/>
      <c r="BC183" s="367"/>
      <c r="BD183" s="367"/>
      <c r="BE183" s="367"/>
      <c r="BF183" s="367"/>
      <c r="BG183" s="367"/>
      <c r="BH183" s="367"/>
      <c r="BI183" s="367"/>
      <c r="BJ183" s="367"/>
      <c r="BK183" s="367"/>
      <c r="BL183" s="367"/>
      <c r="BM183" s="367"/>
      <c r="BN183" s="368"/>
      <c r="BO183" s="332"/>
      <c r="BP183" s="332"/>
      <c r="BQ183" s="332"/>
      <c r="BR183" s="332"/>
      <c r="BS183" s="332"/>
      <c r="BT183" s="332"/>
      <c r="BU183" s="332"/>
      <c r="BV183" s="332"/>
      <c r="BW183" s="332"/>
      <c r="BX183" s="332"/>
      <c r="BY183" s="332"/>
      <c r="BZ183" s="332"/>
      <c r="CA183" s="332"/>
      <c r="CB183" s="332"/>
      <c r="CC183" s="332"/>
      <c r="CD183" s="332"/>
      <c r="CE183" s="332"/>
      <c r="CF183" s="332"/>
      <c r="CG183" s="332"/>
      <c r="CH183" s="332"/>
      <c r="CI183" s="332"/>
    </row>
    <row r="184" ht="13.5" customHeight="1">
      <c r="A184" s="353">
        <v>8054.0</v>
      </c>
      <c r="B184" s="354" t="s">
        <v>218</v>
      </c>
      <c r="C184" s="355">
        <v>6.0</v>
      </c>
      <c r="D184" s="354" t="s">
        <v>360</v>
      </c>
      <c r="E184" s="354" t="s">
        <v>361</v>
      </c>
      <c r="F184" s="355">
        <v>6.0</v>
      </c>
      <c r="G184" s="355" t="s">
        <v>981</v>
      </c>
      <c r="H184" s="355" t="s">
        <v>981</v>
      </c>
      <c r="I184" s="355">
        <v>77.0</v>
      </c>
      <c r="J184" s="355">
        <v>2026.0</v>
      </c>
      <c r="K184" s="356">
        <v>9.0</v>
      </c>
      <c r="L184" s="357" t="s">
        <v>49</v>
      </c>
      <c r="M184" s="386">
        <f>ACTIVIDADES_V!J332</f>
        <v>0.14</v>
      </c>
      <c r="N184" s="383">
        <f>ACTIVIDADES_V!K332</f>
        <v>0</v>
      </c>
      <c r="O184" s="386">
        <v>1.0</v>
      </c>
      <c r="P184" s="371"/>
      <c r="Q184" s="385"/>
      <c r="R184" s="378"/>
      <c r="S184" s="372"/>
      <c r="T184" s="386"/>
      <c r="U184" s="372"/>
      <c r="V184" s="362"/>
      <c r="W184" s="362"/>
      <c r="X184" s="372"/>
      <c r="Y184" s="362"/>
      <c r="Z184" s="358"/>
      <c r="AA184" s="358"/>
      <c r="AB184" s="385"/>
      <c r="AC184" s="385"/>
      <c r="AD184" s="372" t="str">
        <f>ACTIVIDADES_V!AH247</f>
        <v/>
      </c>
      <c r="AE184" s="372" t="str">
        <f>ACTIVIDADES_V!AI247</f>
        <v/>
      </c>
      <c r="AF184" s="372" t="str">
        <f>ACTIVIDADES_V!AJ247</f>
        <v/>
      </c>
      <c r="AG184" s="372" t="str">
        <f>ACTIVIDADES_V!AK247</f>
        <v/>
      </c>
      <c r="AH184" s="372" t="str">
        <f>ACTIVIDADES_V!AL247</f>
        <v/>
      </c>
      <c r="AI184" s="366"/>
      <c r="AJ184" s="366"/>
      <c r="AK184" s="366"/>
      <c r="AL184" s="366"/>
      <c r="AM184" s="366"/>
      <c r="AN184" s="366"/>
      <c r="AO184" s="367"/>
      <c r="AP184" s="367"/>
      <c r="AQ184" s="367"/>
      <c r="AR184" s="367"/>
      <c r="AS184" s="367"/>
      <c r="AT184" s="367"/>
      <c r="AU184" s="367"/>
      <c r="AV184" s="367"/>
      <c r="AW184" s="367"/>
      <c r="AX184" s="367"/>
      <c r="AY184" s="367"/>
      <c r="AZ184" s="367"/>
      <c r="BA184" s="367"/>
      <c r="BB184" s="367"/>
      <c r="BC184" s="367"/>
      <c r="BD184" s="367"/>
      <c r="BE184" s="367"/>
      <c r="BF184" s="367"/>
      <c r="BG184" s="367"/>
      <c r="BH184" s="367"/>
      <c r="BI184" s="367"/>
      <c r="BJ184" s="367"/>
      <c r="BK184" s="367"/>
      <c r="BL184" s="367"/>
      <c r="BM184" s="367"/>
      <c r="BN184" s="368"/>
      <c r="BO184" s="332"/>
      <c r="BP184" s="332"/>
      <c r="BQ184" s="332"/>
      <c r="BR184" s="332"/>
      <c r="BS184" s="332"/>
      <c r="BT184" s="332"/>
      <c r="BU184" s="332"/>
      <c r="BV184" s="332"/>
      <c r="BW184" s="332"/>
      <c r="BX184" s="332"/>
      <c r="BY184" s="332"/>
      <c r="BZ184" s="332"/>
      <c r="CA184" s="332"/>
      <c r="CB184" s="332"/>
      <c r="CC184" s="332"/>
      <c r="CD184" s="332"/>
      <c r="CE184" s="332"/>
      <c r="CF184" s="332"/>
      <c r="CG184" s="332"/>
      <c r="CH184" s="332"/>
      <c r="CI184" s="332"/>
    </row>
    <row r="185" ht="13.5" customHeight="1">
      <c r="A185" s="353">
        <v>8054.0</v>
      </c>
      <c r="B185" s="354" t="s">
        <v>218</v>
      </c>
      <c r="C185" s="355">
        <v>6.0</v>
      </c>
      <c r="D185" s="354" t="s">
        <v>360</v>
      </c>
      <c r="E185" s="354" t="s">
        <v>361</v>
      </c>
      <c r="F185" s="355">
        <v>6.0</v>
      </c>
      <c r="G185" s="355" t="s">
        <v>981</v>
      </c>
      <c r="H185" s="355" t="s">
        <v>981</v>
      </c>
      <c r="I185" s="355">
        <v>77.0</v>
      </c>
      <c r="J185" s="355">
        <v>2026.0</v>
      </c>
      <c r="K185" s="356">
        <v>10.0</v>
      </c>
      <c r="L185" s="357" t="s">
        <v>52</v>
      </c>
      <c r="M185" s="386">
        <f>ACTIVIDADES_V!J333</f>
        <v>0.14</v>
      </c>
      <c r="N185" s="383">
        <f>ACTIVIDADES_V!K333</f>
        <v>0</v>
      </c>
      <c r="O185" s="386">
        <v>1.0</v>
      </c>
      <c r="P185" s="371"/>
      <c r="Q185" s="385"/>
      <c r="R185" s="378"/>
      <c r="S185" s="385"/>
      <c r="T185" s="386"/>
      <c r="U185" s="386"/>
      <c r="V185" s="385"/>
      <c r="W185" s="385"/>
      <c r="X185" s="385"/>
      <c r="Y185" s="362"/>
      <c r="Z185" s="358"/>
      <c r="AA185" s="358"/>
      <c r="AB185" s="378"/>
      <c r="AC185" s="385"/>
      <c r="AD185" s="372" t="str">
        <f>ACTIVIDADES_V!AH248</f>
        <v/>
      </c>
      <c r="AE185" s="372" t="str">
        <f>ACTIVIDADES_V!AI248</f>
        <v/>
      </c>
      <c r="AF185" s="372" t="str">
        <f>ACTIVIDADES_V!AJ248</f>
        <v/>
      </c>
      <c r="AG185" s="372" t="str">
        <f>ACTIVIDADES_V!AK248</f>
        <v/>
      </c>
      <c r="AH185" s="372" t="str">
        <f>ACTIVIDADES_V!AL248</f>
        <v/>
      </c>
      <c r="AI185" s="366"/>
      <c r="AJ185" s="366"/>
      <c r="AK185" s="366"/>
      <c r="AL185" s="366"/>
      <c r="AM185" s="366"/>
      <c r="AN185" s="366"/>
      <c r="AO185" s="367"/>
      <c r="AP185" s="367"/>
      <c r="AQ185" s="367"/>
      <c r="AR185" s="367"/>
      <c r="AS185" s="367"/>
      <c r="AT185" s="367"/>
      <c r="AU185" s="367"/>
      <c r="AV185" s="367"/>
      <c r="AW185" s="367"/>
      <c r="AX185" s="367"/>
      <c r="AY185" s="367"/>
      <c r="AZ185" s="367"/>
      <c r="BA185" s="367"/>
      <c r="BB185" s="367"/>
      <c r="BC185" s="367"/>
      <c r="BD185" s="367"/>
      <c r="BE185" s="367"/>
      <c r="BF185" s="367"/>
      <c r="BG185" s="367"/>
      <c r="BH185" s="367"/>
      <c r="BI185" s="367"/>
      <c r="BJ185" s="367"/>
      <c r="BK185" s="367"/>
      <c r="BL185" s="367"/>
      <c r="BM185" s="367"/>
      <c r="BN185" s="368"/>
      <c r="BO185" s="332"/>
      <c r="BP185" s="332"/>
      <c r="BQ185" s="332"/>
      <c r="BR185" s="332"/>
      <c r="BS185" s="332"/>
      <c r="BT185" s="332"/>
      <c r="BU185" s="332"/>
      <c r="BV185" s="332"/>
      <c r="BW185" s="332"/>
      <c r="BX185" s="332"/>
      <c r="BY185" s="332"/>
      <c r="BZ185" s="332"/>
      <c r="CA185" s="332"/>
      <c r="CB185" s="332"/>
      <c r="CC185" s="332"/>
      <c r="CD185" s="332"/>
      <c r="CE185" s="332"/>
      <c r="CF185" s="332"/>
      <c r="CG185" s="332"/>
      <c r="CH185" s="332"/>
      <c r="CI185" s="332"/>
    </row>
    <row r="186" ht="13.5" customHeight="1">
      <c r="A186" s="353">
        <v>8054.0</v>
      </c>
      <c r="B186" s="354" t="s">
        <v>218</v>
      </c>
      <c r="C186" s="355">
        <v>6.0</v>
      </c>
      <c r="D186" s="354" t="s">
        <v>360</v>
      </c>
      <c r="E186" s="354" t="s">
        <v>361</v>
      </c>
      <c r="F186" s="355">
        <v>6.0</v>
      </c>
      <c r="G186" s="355" t="s">
        <v>981</v>
      </c>
      <c r="H186" s="355" t="s">
        <v>981</v>
      </c>
      <c r="I186" s="355">
        <v>77.0</v>
      </c>
      <c r="J186" s="355">
        <v>2026.0</v>
      </c>
      <c r="K186" s="356">
        <v>11.0</v>
      </c>
      <c r="L186" s="357" t="s">
        <v>55</v>
      </c>
      <c r="M186" s="386">
        <f>ACTIVIDADES_V!J334</f>
        <v>0.3</v>
      </c>
      <c r="N186" s="383">
        <f>ACTIVIDADES_V!K334</f>
        <v>0</v>
      </c>
      <c r="O186" s="386">
        <v>1.0</v>
      </c>
      <c r="P186" s="371"/>
      <c r="Q186" s="385"/>
      <c r="R186" s="378"/>
      <c r="S186" s="385"/>
      <c r="T186" s="386"/>
      <c r="U186" s="372"/>
      <c r="V186" s="385"/>
      <c r="W186" s="385"/>
      <c r="X186" s="385"/>
      <c r="Y186" s="362"/>
      <c r="Z186" s="358"/>
      <c r="AA186" s="358"/>
      <c r="AB186" s="378"/>
      <c r="AC186" s="385"/>
      <c r="AD186" s="372" t="str">
        <f>ACTIVIDADES_V!AH249</f>
        <v/>
      </c>
      <c r="AE186" s="372" t="str">
        <f>ACTIVIDADES_V!AI249</f>
        <v/>
      </c>
      <c r="AF186" s="372" t="str">
        <f>ACTIVIDADES_V!AJ249</f>
        <v/>
      </c>
      <c r="AG186" s="372" t="str">
        <f>ACTIVIDADES_V!AK249</f>
        <v/>
      </c>
      <c r="AH186" s="372" t="str">
        <f>ACTIVIDADES_V!AL249</f>
        <v/>
      </c>
      <c r="AI186" s="366"/>
      <c r="AJ186" s="366"/>
      <c r="AK186" s="366"/>
      <c r="AL186" s="366"/>
      <c r="AM186" s="366"/>
      <c r="AN186" s="366"/>
      <c r="AO186" s="367"/>
      <c r="AP186" s="367"/>
      <c r="AQ186" s="367"/>
      <c r="AR186" s="367"/>
      <c r="AS186" s="367"/>
      <c r="AT186" s="367"/>
      <c r="AU186" s="367"/>
      <c r="AV186" s="367"/>
      <c r="AW186" s="367"/>
      <c r="AX186" s="367"/>
      <c r="AY186" s="367"/>
      <c r="AZ186" s="367"/>
      <c r="BA186" s="367"/>
      <c r="BB186" s="367"/>
      <c r="BC186" s="367"/>
      <c r="BD186" s="367"/>
      <c r="BE186" s="367"/>
      <c r="BF186" s="367"/>
      <c r="BG186" s="367"/>
      <c r="BH186" s="367"/>
      <c r="BI186" s="367"/>
      <c r="BJ186" s="367"/>
      <c r="BK186" s="367"/>
      <c r="BL186" s="367"/>
      <c r="BM186" s="367"/>
      <c r="BN186" s="368"/>
      <c r="BO186" s="332"/>
      <c r="BP186" s="332"/>
      <c r="BQ186" s="332"/>
      <c r="BR186" s="332"/>
      <c r="BS186" s="332"/>
      <c r="BT186" s="332"/>
      <c r="BU186" s="332"/>
      <c r="BV186" s="332"/>
      <c r="BW186" s="332"/>
      <c r="BX186" s="332"/>
      <c r="BY186" s="332"/>
      <c r="BZ186" s="332"/>
      <c r="CA186" s="332"/>
      <c r="CB186" s="332"/>
      <c r="CC186" s="332"/>
      <c r="CD186" s="332"/>
      <c r="CE186" s="332"/>
      <c r="CF186" s="332"/>
      <c r="CG186" s="332"/>
      <c r="CH186" s="332"/>
      <c r="CI186" s="332"/>
    </row>
    <row r="187" ht="13.5" customHeight="1">
      <c r="A187" s="353">
        <v>8054.0</v>
      </c>
      <c r="B187" s="354" t="s">
        <v>218</v>
      </c>
      <c r="C187" s="355">
        <v>6.0</v>
      </c>
      <c r="D187" s="354" t="s">
        <v>360</v>
      </c>
      <c r="E187" s="354" t="s">
        <v>361</v>
      </c>
      <c r="F187" s="355">
        <v>6.0</v>
      </c>
      <c r="G187" s="355" t="s">
        <v>981</v>
      </c>
      <c r="H187" s="355" t="s">
        <v>981</v>
      </c>
      <c r="I187" s="355">
        <v>77.0</v>
      </c>
      <c r="J187" s="355">
        <v>2026.0</v>
      </c>
      <c r="K187" s="356">
        <v>12.0</v>
      </c>
      <c r="L187" s="357" t="s">
        <v>59</v>
      </c>
      <c r="M187" s="386">
        <f>ACTIVIDADES_V!J335</f>
        <v>0.14</v>
      </c>
      <c r="N187" s="383">
        <f>ACTIVIDADES_V!K335</f>
        <v>0</v>
      </c>
      <c r="O187" s="386">
        <v>1.0</v>
      </c>
      <c r="P187" s="371"/>
      <c r="Q187" s="385"/>
      <c r="R187" s="378"/>
      <c r="S187" s="385"/>
      <c r="T187" s="386"/>
      <c r="U187" s="372"/>
      <c r="V187" s="385"/>
      <c r="W187" s="385"/>
      <c r="X187" s="385"/>
      <c r="Y187" s="374"/>
      <c r="Z187" s="358"/>
      <c r="AA187" s="358"/>
      <c r="AB187" s="378"/>
      <c r="AC187" s="385"/>
      <c r="AD187" s="372" t="str">
        <f>ACTIVIDADES_V!AH250</f>
        <v/>
      </c>
      <c r="AE187" s="372" t="str">
        <f>ACTIVIDADES_V!AI250</f>
        <v/>
      </c>
      <c r="AF187" s="372" t="str">
        <f>ACTIVIDADES_V!AJ250</f>
        <v/>
      </c>
      <c r="AG187" s="372" t="str">
        <f>ACTIVIDADES_V!AK250</f>
        <v/>
      </c>
      <c r="AH187" s="372" t="str">
        <f>ACTIVIDADES_V!AL250</f>
        <v/>
      </c>
      <c r="AI187" s="366"/>
      <c r="AJ187" s="366"/>
      <c r="AK187" s="366"/>
      <c r="AL187" s="366"/>
      <c r="AM187" s="366"/>
      <c r="AN187" s="366"/>
      <c r="AO187" s="367"/>
      <c r="AP187" s="367"/>
      <c r="AQ187" s="367"/>
      <c r="AR187" s="367"/>
      <c r="AS187" s="367"/>
      <c r="AT187" s="367"/>
      <c r="AU187" s="367"/>
      <c r="AV187" s="367"/>
      <c r="AW187" s="367"/>
      <c r="AX187" s="367"/>
      <c r="AY187" s="367"/>
      <c r="AZ187" s="367"/>
      <c r="BA187" s="367"/>
      <c r="BB187" s="367"/>
      <c r="BC187" s="367"/>
      <c r="BD187" s="367"/>
      <c r="BE187" s="367"/>
      <c r="BF187" s="367"/>
      <c r="BG187" s="367"/>
      <c r="BH187" s="367"/>
      <c r="BI187" s="367"/>
      <c r="BJ187" s="367"/>
      <c r="BK187" s="367"/>
      <c r="BL187" s="367"/>
      <c r="BM187" s="367"/>
      <c r="BN187" s="368"/>
      <c r="BO187" s="332"/>
      <c r="BP187" s="332"/>
      <c r="BQ187" s="332"/>
      <c r="BR187" s="332"/>
      <c r="BS187" s="332"/>
      <c r="BT187" s="332"/>
      <c r="BU187" s="332"/>
      <c r="BV187" s="332"/>
      <c r="BW187" s="332"/>
      <c r="BX187" s="332"/>
      <c r="BY187" s="332"/>
      <c r="BZ187" s="332"/>
      <c r="CA187" s="332"/>
      <c r="CB187" s="332"/>
      <c r="CC187" s="332"/>
      <c r="CD187" s="332"/>
      <c r="CE187" s="332"/>
      <c r="CF187" s="332"/>
      <c r="CG187" s="332"/>
      <c r="CH187" s="332"/>
      <c r="CI187" s="332"/>
    </row>
    <row r="188" ht="13.5" customHeight="1">
      <c r="A188" s="353">
        <v>8054.0</v>
      </c>
      <c r="B188" s="354" t="s">
        <v>408</v>
      </c>
      <c r="C188" s="355">
        <v>7.0</v>
      </c>
      <c r="D188" s="354" t="s">
        <v>409</v>
      </c>
      <c r="E188" s="354" t="s">
        <v>40</v>
      </c>
      <c r="F188" s="355">
        <v>7.0</v>
      </c>
      <c r="G188" s="355" t="s">
        <v>981</v>
      </c>
      <c r="H188" s="355" t="s">
        <v>981</v>
      </c>
      <c r="I188" s="355">
        <v>77.0</v>
      </c>
      <c r="J188" s="355">
        <v>2026.0</v>
      </c>
      <c r="K188" s="356">
        <v>1.0</v>
      </c>
      <c r="L188" s="357" t="s">
        <v>62</v>
      </c>
      <c r="M188" s="369">
        <v>1.0</v>
      </c>
      <c r="N188" s="383" t="str">
        <f>ACTIVIDADES_V!K366</f>
        <v/>
      </c>
      <c r="O188" s="387">
        <v>1.0</v>
      </c>
      <c r="P188" s="361">
        <v>0.0</v>
      </c>
      <c r="Q188" s="385">
        <v>1.236602917E9</v>
      </c>
      <c r="R188" s="385">
        <v>4.2626867E7</v>
      </c>
      <c r="S188" s="385">
        <v>1.236602917E9</v>
      </c>
      <c r="T188" s="382">
        <v>13.0</v>
      </c>
      <c r="U188" s="372">
        <v>1.0</v>
      </c>
      <c r="V188" s="385">
        <v>1.236602917E9</v>
      </c>
      <c r="W188" s="385">
        <v>1.236458E9</v>
      </c>
      <c r="X188" s="385">
        <v>1.236602917E9</v>
      </c>
      <c r="Y188" s="362">
        <v>0.0</v>
      </c>
      <c r="Z188" s="358">
        <v>0.0</v>
      </c>
      <c r="AA188" s="358">
        <v>0.0</v>
      </c>
      <c r="AB188" s="385">
        <v>4.2626867E7</v>
      </c>
      <c r="AC188" s="378">
        <v>3.34402E7</v>
      </c>
      <c r="AD188" s="372" t="str">
        <f>ACTIVIDADES_V!AH251</f>
        <v/>
      </c>
      <c r="AE188" s="372" t="str">
        <f>ACTIVIDADES_V!AI251</f>
        <v/>
      </c>
      <c r="AF188" s="372" t="str">
        <f>ACTIVIDADES_V!AJ251</f>
        <v/>
      </c>
      <c r="AG188" s="372" t="str">
        <f>ACTIVIDADES_V!AK251</f>
        <v/>
      </c>
      <c r="AH188" s="372" t="str">
        <f>ACTIVIDADES_V!AL251</f>
        <v/>
      </c>
      <c r="AI188" s="372"/>
      <c r="AJ188" s="366"/>
      <c r="AK188" s="366"/>
      <c r="AL188" s="366"/>
      <c r="AM188" s="366"/>
      <c r="AN188" s="366"/>
      <c r="AO188" s="367"/>
      <c r="AP188" s="367"/>
      <c r="AQ188" s="367"/>
      <c r="AR188" s="367"/>
      <c r="AS188" s="367"/>
      <c r="AT188" s="367"/>
      <c r="AU188" s="367"/>
      <c r="AV188" s="367"/>
      <c r="AW188" s="367"/>
      <c r="AX188" s="367"/>
      <c r="AY188" s="367"/>
      <c r="AZ188" s="367"/>
      <c r="BA188" s="367"/>
      <c r="BB188" s="367"/>
      <c r="BC188" s="367"/>
      <c r="BD188" s="367"/>
      <c r="BE188" s="367"/>
      <c r="BF188" s="367"/>
      <c r="BG188" s="367"/>
      <c r="BH188" s="367"/>
      <c r="BI188" s="367"/>
      <c r="BJ188" s="367"/>
      <c r="BK188" s="367"/>
      <c r="BL188" s="367"/>
      <c r="BM188" s="367"/>
      <c r="BN188" s="368"/>
      <c r="BO188" s="332"/>
      <c r="BP188" s="332"/>
      <c r="BQ188" s="332"/>
      <c r="BR188" s="332"/>
      <c r="BS188" s="332"/>
      <c r="BT188" s="332"/>
      <c r="BU188" s="332"/>
      <c r="BV188" s="332"/>
      <c r="BW188" s="332"/>
      <c r="BX188" s="332"/>
      <c r="BY188" s="332"/>
      <c r="BZ188" s="332"/>
      <c r="CA188" s="332"/>
      <c r="CB188" s="332"/>
      <c r="CC188" s="332"/>
      <c r="CD188" s="332"/>
      <c r="CE188" s="332"/>
      <c r="CF188" s="332"/>
      <c r="CG188" s="332"/>
      <c r="CH188" s="332"/>
      <c r="CI188" s="332"/>
    </row>
    <row r="189" ht="13.5" customHeight="1">
      <c r="A189" s="353">
        <v>8054.0</v>
      </c>
      <c r="B189" s="354" t="s">
        <v>408</v>
      </c>
      <c r="C189" s="355">
        <v>7.0</v>
      </c>
      <c r="D189" s="354" t="s">
        <v>409</v>
      </c>
      <c r="E189" s="354" t="s">
        <v>40</v>
      </c>
      <c r="F189" s="355">
        <v>7.0</v>
      </c>
      <c r="G189" s="355" t="s">
        <v>981</v>
      </c>
      <c r="H189" s="355" t="s">
        <v>981</v>
      </c>
      <c r="I189" s="355">
        <v>77.0</v>
      </c>
      <c r="J189" s="355">
        <v>2026.0</v>
      </c>
      <c r="K189" s="356">
        <v>2.0</v>
      </c>
      <c r="L189" s="357" t="s">
        <v>65</v>
      </c>
      <c r="M189" s="369" t="str">
        <f>ACTIVIDADES_V!J367</f>
        <v/>
      </c>
      <c r="N189" s="383" t="str">
        <f>ACTIVIDADES_V!K367</f>
        <v/>
      </c>
      <c r="O189" s="387">
        <v>1.0</v>
      </c>
      <c r="P189" s="371"/>
      <c r="Q189" s="385"/>
      <c r="R189" s="385"/>
      <c r="S189" s="385"/>
      <c r="T189" s="382"/>
      <c r="U189" s="382"/>
      <c r="V189" s="385"/>
      <c r="W189" s="385"/>
      <c r="X189" s="385"/>
      <c r="Y189" s="362"/>
      <c r="Z189" s="358"/>
      <c r="AA189" s="358"/>
      <c r="AB189" s="378"/>
      <c r="AC189" s="378"/>
      <c r="AD189" s="372" t="str">
        <f>ACTIVIDADES_V!AH252</f>
        <v/>
      </c>
      <c r="AE189" s="372" t="str">
        <f>ACTIVIDADES_V!AI252</f>
        <v/>
      </c>
      <c r="AF189" s="372" t="str">
        <f>ACTIVIDADES_V!AJ252</f>
        <v/>
      </c>
      <c r="AG189" s="372" t="str">
        <f>ACTIVIDADES_V!AK252</f>
        <v/>
      </c>
      <c r="AH189" s="372" t="str">
        <f>ACTIVIDADES_V!AL252</f>
        <v/>
      </c>
      <c r="AI189" s="366"/>
      <c r="AJ189" s="366"/>
      <c r="AK189" s="366"/>
      <c r="AL189" s="366"/>
      <c r="AM189" s="366"/>
      <c r="AN189" s="366"/>
      <c r="AO189" s="367"/>
      <c r="AP189" s="367"/>
      <c r="AQ189" s="367"/>
      <c r="AR189" s="367"/>
      <c r="AS189" s="367"/>
      <c r="AT189" s="367"/>
      <c r="AU189" s="367"/>
      <c r="AV189" s="367"/>
      <c r="AW189" s="367"/>
      <c r="AX189" s="367"/>
      <c r="AY189" s="367"/>
      <c r="AZ189" s="367"/>
      <c r="BA189" s="367"/>
      <c r="BB189" s="367"/>
      <c r="BC189" s="367"/>
      <c r="BD189" s="367"/>
      <c r="BE189" s="367"/>
      <c r="BF189" s="367"/>
      <c r="BG189" s="367"/>
      <c r="BH189" s="367"/>
      <c r="BI189" s="367"/>
      <c r="BJ189" s="367"/>
      <c r="BK189" s="367"/>
      <c r="BL189" s="367"/>
      <c r="BM189" s="367"/>
      <c r="BN189" s="368"/>
      <c r="BO189" s="332"/>
      <c r="BP189" s="332"/>
      <c r="BQ189" s="332"/>
      <c r="BR189" s="332"/>
      <c r="BS189" s="332"/>
      <c r="BT189" s="332"/>
      <c r="BU189" s="332"/>
      <c r="BV189" s="332"/>
      <c r="BW189" s="332"/>
      <c r="BX189" s="332"/>
      <c r="BY189" s="332"/>
      <c r="BZ189" s="332"/>
      <c r="CA189" s="332"/>
      <c r="CB189" s="332"/>
      <c r="CC189" s="332"/>
      <c r="CD189" s="332"/>
      <c r="CE189" s="332"/>
      <c r="CF189" s="332"/>
      <c r="CG189" s="332"/>
      <c r="CH189" s="332"/>
      <c r="CI189" s="332"/>
    </row>
    <row r="190" ht="13.5" customHeight="1">
      <c r="A190" s="353">
        <v>8054.0</v>
      </c>
      <c r="B190" s="354" t="s">
        <v>408</v>
      </c>
      <c r="C190" s="355">
        <v>7.0</v>
      </c>
      <c r="D190" s="354" t="s">
        <v>409</v>
      </c>
      <c r="E190" s="354" t="s">
        <v>40</v>
      </c>
      <c r="F190" s="355">
        <v>7.0</v>
      </c>
      <c r="G190" s="355" t="s">
        <v>981</v>
      </c>
      <c r="H190" s="355" t="s">
        <v>981</v>
      </c>
      <c r="I190" s="355">
        <v>77.0</v>
      </c>
      <c r="J190" s="355">
        <v>2026.0</v>
      </c>
      <c r="K190" s="356">
        <v>3.0</v>
      </c>
      <c r="L190" s="357" t="s">
        <v>68</v>
      </c>
      <c r="M190" s="369" t="str">
        <f>ACTIVIDADES_V!J368</f>
        <v/>
      </c>
      <c r="N190" s="383" t="str">
        <f>ACTIVIDADES_V!K368</f>
        <v/>
      </c>
      <c r="O190" s="387">
        <v>1.0</v>
      </c>
      <c r="P190" s="371"/>
      <c r="Q190" s="385"/>
      <c r="R190" s="385"/>
      <c r="S190" s="385"/>
      <c r="T190" s="382"/>
      <c r="U190" s="382"/>
      <c r="V190" s="385"/>
      <c r="W190" s="385"/>
      <c r="X190" s="385"/>
      <c r="Y190" s="362"/>
      <c r="Z190" s="358"/>
      <c r="AA190" s="358"/>
      <c r="AB190" s="378"/>
      <c r="AC190" s="378"/>
      <c r="AD190" s="372" t="str">
        <f>ACTIVIDADES_V!AH253</f>
        <v/>
      </c>
      <c r="AE190" s="372" t="str">
        <f>ACTIVIDADES_V!AI253</f>
        <v/>
      </c>
      <c r="AF190" s="372" t="str">
        <f>ACTIVIDADES_V!AJ253</f>
        <v/>
      </c>
      <c r="AG190" s="372" t="str">
        <f>ACTIVIDADES_V!AK253</f>
        <v/>
      </c>
      <c r="AH190" s="372" t="str">
        <f>ACTIVIDADES_V!AL253</f>
        <v/>
      </c>
      <c r="AI190" s="366"/>
      <c r="AJ190" s="366"/>
      <c r="AK190" s="366"/>
      <c r="AL190" s="366"/>
      <c r="AM190" s="366"/>
      <c r="AN190" s="366"/>
      <c r="AO190" s="367"/>
      <c r="AP190" s="367"/>
      <c r="AQ190" s="367"/>
      <c r="AR190" s="367"/>
      <c r="AS190" s="367"/>
      <c r="AT190" s="367"/>
      <c r="AU190" s="367"/>
      <c r="AV190" s="367"/>
      <c r="AW190" s="367"/>
      <c r="AX190" s="367"/>
      <c r="AY190" s="367"/>
      <c r="AZ190" s="367"/>
      <c r="BA190" s="367"/>
      <c r="BB190" s="367"/>
      <c r="BC190" s="367"/>
      <c r="BD190" s="367"/>
      <c r="BE190" s="367"/>
      <c r="BF190" s="367"/>
      <c r="BG190" s="367"/>
      <c r="BH190" s="367"/>
      <c r="BI190" s="367"/>
      <c r="BJ190" s="367"/>
      <c r="BK190" s="367"/>
      <c r="BL190" s="367"/>
      <c r="BM190" s="367"/>
      <c r="BN190" s="368"/>
      <c r="BO190" s="332"/>
      <c r="BP190" s="332"/>
      <c r="BQ190" s="332"/>
      <c r="BR190" s="332"/>
      <c r="BS190" s="332"/>
      <c r="BT190" s="332"/>
      <c r="BU190" s="332"/>
      <c r="BV190" s="332"/>
      <c r="BW190" s="332"/>
      <c r="BX190" s="332"/>
      <c r="BY190" s="332"/>
      <c r="BZ190" s="332"/>
      <c r="CA190" s="332"/>
      <c r="CB190" s="332"/>
      <c r="CC190" s="332"/>
      <c r="CD190" s="332"/>
      <c r="CE190" s="332"/>
      <c r="CF190" s="332"/>
      <c r="CG190" s="332"/>
      <c r="CH190" s="332"/>
      <c r="CI190" s="332"/>
    </row>
    <row r="191" ht="13.5" customHeight="1">
      <c r="A191" s="353">
        <v>8054.0</v>
      </c>
      <c r="B191" s="354" t="s">
        <v>408</v>
      </c>
      <c r="C191" s="355">
        <v>7.0</v>
      </c>
      <c r="D191" s="354" t="s">
        <v>409</v>
      </c>
      <c r="E191" s="354" t="s">
        <v>40</v>
      </c>
      <c r="F191" s="355">
        <v>7.0</v>
      </c>
      <c r="G191" s="355" t="s">
        <v>981</v>
      </c>
      <c r="H191" s="355" t="s">
        <v>981</v>
      </c>
      <c r="I191" s="355">
        <v>77.0</v>
      </c>
      <c r="J191" s="355">
        <v>2026.0</v>
      </c>
      <c r="K191" s="356">
        <v>4.0</v>
      </c>
      <c r="L191" s="357" t="s">
        <v>71</v>
      </c>
      <c r="M191" s="369" t="str">
        <f>ACTIVIDADES_V!J369</f>
        <v/>
      </c>
      <c r="N191" s="383" t="str">
        <f>ACTIVIDADES_V!K369</f>
        <v/>
      </c>
      <c r="O191" s="387">
        <v>1.0</v>
      </c>
      <c r="P191" s="371"/>
      <c r="Q191" s="385"/>
      <c r="R191" s="385"/>
      <c r="S191" s="385"/>
      <c r="T191" s="382"/>
      <c r="U191" s="382"/>
      <c r="V191" s="385"/>
      <c r="W191" s="385"/>
      <c r="X191" s="385"/>
      <c r="Y191" s="362"/>
      <c r="Z191" s="358"/>
      <c r="AA191" s="358"/>
      <c r="AB191" s="378"/>
      <c r="AC191" s="378"/>
      <c r="AD191" s="372" t="str">
        <f>ACTIVIDADES_V!AH254</f>
        <v/>
      </c>
      <c r="AE191" s="372" t="str">
        <f>ACTIVIDADES_V!AI254</f>
        <v/>
      </c>
      <c r="AF191" s="372" t="str">
        <f>ACTIVIDADES_V!AJ254</f>
        <v/>
      </c>
      <c r="AG191" s="372" t="str">
        <f>ACTIVIDADES_V!AK254</f>
        <v/>
      </c>
      <c r="AH191" s="372" t="str">
        <f>ACTIVIDADES_V!AL254</f>
        <v/>
      </c>
      <c r="AI191" s="366"/>
      <c r="AJ191" s="366"/>
      <c r="AK191" s="366"/>
      <c r="AL191" s="366"/>
      <c r="AM191" s="366"/>
      <c r="AN191" s="366"/>
      <c r="AO191" s="367"/>
      <c r="AP191" s="367"/>
      <c r="AQ191" s="367"/>
      <c r="AR191" s="367"/>
      <c r="AS191" s="367"/>
      <c r="AT191" s="367"/>
      <c r="AU191" s="367"/>
      <c r="AV191" s="367"/>
      <c r="AW191" s="367"/>
      <c r="AX191" s="367"/>
      <c r="AY191" s="367"/>
      <c r="AZ191" s="367"/>
      <c r="BA191" s="367"/>
      <c r="BB191" s="367"/>
      <c r="BC191" s="367"/>
      <c r="BD191" s="367"/>
      <c r="BE191" s="367"/>
      <c r="BF191" s="367"/>
      <c r="BG191" s="367"/>
      <c r="BH191" s="367"/>
      <c r="BI191" s="367"/>
      <c r="BJ191" s="367"/>
      <c r="BK191" s="367"/>
      <c r="BL191" s="367"/>
      <c r="BM191" s="367"/>
      <c r="BN191" s="368"/>
      <c r="BO191" s="332"/>
      <c r="BP191" s="332"/>
      <c r="BQ191" s="332"/>
      <c r="BR191" s="332"/>
      <c r="BS191" s="332"/>
      <c r="BT191" s="332"/>
      <c r="BU191" s="332"/>
      <c r="BV191" s="332"/>
      <c r="BW191" s="332"/>
      <c r="BX191" s="332"/>
      <c r="BY191" s="332"/>
      <c r="BZ191" s="332"/>
      <c r="CA191" s="332"/>
      <c r="CB191" s="332"/>
      <c r="CC191" s="332"/>
      <c r="CD191" s="332"/>
      <c r="CE191" s="332"/>
      <c r="CF191" s="332"/>
      <c r="CG191" s="332"/>
      <c r="CH191" s="332"/>
      <c r="CI191" s="332"/>
    </row>
    <row r="192" ht="13.5" customHeight="1">
      <c r="A192" s="353">
        <v>8054.0</v>
      </c>
      <c r="B192" s="354" t="s">
        <v>408</v>
      </c>
      <c r="C192" s="355">
        <v>7.0</v>
      </c>
      <c r="D192" s="354" t="s">
        <v>409</v>
      </c>
      <c r="E192" s="354" t="s">
        <v>40</v>
      </c>
      <c r="F192" s="355">
        <v>7.0</v>
      </c>
      <c r="G192" s="355" t="s">
        <v>981</v>
      </c>
      <c r="H192" s="355" t="s">
        <v>981</v>
      </c>
      <c r="I192" s="355">
        <v>77.0</v>
      </c>
      <c r="J192" s="355">
        <v>2026.0</v>
      </c>
      <c r="K192" s="356">
        <v>5.0</v>
      </c>
      <c r="L192" s="357" t="s">
        <v>74</v>
      </c>
      <c r="M192" s="369" t="str">
        <f>ACTIVIDADES_V!J370</f>
        <v/>
      </c>
      <c r="N192" s="383" t="str">
        <f>ACTIVIDADES_V!K370</f>
        <v/>
      </c>
      <c r="O192" s="387">
        <v>1.0</v>
      </c>
      <c r="P192" s="371"/>
      <c r="Q192" s="385"/>
      <c r="R192" s="378"/>
      <c r="S192" s="372"/>
      <c r="T192" s="382"/>
      <c r="U192" s="382"/>
      <c r="V192" s="385"/>
      <c r="W192" s="385"/>
      <c r="X192" s="372"/>
      <c r="Y192" s="362"/>
      <c r="Z192" s="358"/>
      <c r="AA192" s="358"/>
      <c r="AB192" s="378"/>
      <c r="AC192" s="378"/>
      <c r="AD192" s="372" t="str">
        <f>ACTIVIDADES_V!AH255</f>
        <v/>
      </c>
      <c r="AE192" s="372" t="str">
        <f>ACTIVIDADES_V!AI255</f>
        <v/>
      </c>
      <c r="AF192" s="372" t="str">
        <f>ACTIVIDADES_V!AJ255</f>
        <v/>
      </c>
      <c r="AG192" s="372" t="str">
        <f>ACTIVIDADES_V!AK255</f>
        <v/>
      </c>
      <c r="AH192" s="372" t="str">
        <f>ACTIVIDADES_V!AL255</f>
        <v/>
      </c>
      <c r="AI192" s="366"/>
      <c r="AJ192" s="366"/>
      <c r="AK192" s="366"/>
      <c r="AL192" s="366"/>
      <c r="AM192" s="366"/>
      <c r="AN192" s="366"/>
      <c r="AO192" s="367"/>
      <c r="AP192" s="367"/>
      <c r="AQ192" s="367"/>
      <c r="AR192" s="367"/>
      <c r="AS192" s="367"/>
      <c r="AT192" s="367"/>
      <c r="AU192" s="367"/>
      <c r="AV192" s="367"/>
      <c r="AW192" s="367"/>
      <c r="AX192" s="367"/>
      <c r="AY192" s="367"/>
      <c r="AZ192" s="367"/>
      <c r="BA192" s="367"/>
      <c r="BB192" s="367"/>
      <c r="BC192" s="367"/>
      <c r="BD192" s="367"/>
      <c r="BE192" s="367"/>
      <c r="BF192" s="367"/>
      <c r="BG192" s="367"/>
      <c r="BH192" s="367"/>
      <c r="BI192" s="367"/>
      <c r="BJ192" s="367"/>
      <c r="BK192" s="367"/>
      <c r="BL192" s="367"/>
      <c r="BM192" s="367"/>
      <c r="BN192" s="368"/>
      <c r="BO192" s="332"/>
      <c r="BP192" s="332"/>
      <c r="BQ192" s="332"/>
      <c r="BR192" s="332"/>
      <c r="BS192" s="332"/>
      <c r="BT192" s="332"/>
      <c r="BU192" s="332"/>
      <c r="BV192" s="332"/>
      <c r="BW192" s="332"/>
      <c r="BX192" s="332"/>
      <c r="BY192" s="332"/>
      <c r="BZ192" s="332"/>
      <c r="CA192" s="332"/>
      <c r="CB192" s="332"/>
      <c r="CC192" s="332"/>
      <c r="CD192" s="332"/>
      <c r="CE192" s="332"/>
      <c r="CF192" s="332"/>
      <c r="CG192" s="332"/>
      <c r="CH192" s="332"/>
      <c r="CI192" s="332"/>
    </row>
    <row r="193" ht="13.5" customHeight="1">
      <c r="A193" s="353">
        <v>8054.0</v>
      </c>
      <c r="B193" s="354" t="s">
        <v>408</v>
      </c>
      <c r="C193" s="355">
        <v>7.0</v>
      </c>
      <c r="D193" s="354" t="s">
        <v>409</v>
      </c>
      <c r="E193" s="354" t="s">
        <v>40</v>
      </c>
      <c r="F193" s="355">
        <v>7.0</v>
      </c>
      <c r="G193" s="355" t="s">
        <v>981</v>
      </c>
      <c r="H193" s="355" t="s">
        <v>981</v>
      </c>
      <c r="I193" s="355">
        <v>77.0</v>
      </c>
      <c r="J193" s="355">
        <v>2026.0</v>
      </c>
      <c r="K193" s="356">
        <v>6.0</v>
      </c>
      <c r="L193" s="357" t="s">
        <v>77</v>
      </c>
      <c r="M193" s="369" t="str">
        <f>ACTIVIDADES_V!J371</f>
        <v/>
      </c>
      <c r="N193" s="383" t="str">
        <f>ACTIVIDADES_V!K371</f>
        <v/>
      </c>
      <c r="O193" s="387">
        <v>1.0</v>
      </c>
      <c r="P193" s="371"/>
      <c r="Q193" s="385"/>
      <c r="R193" s="378"/>
      <c r="S193" s="372"/>
      <c r="T193" s="382"/>
      <c r="U193" s="387"/>
      <c r="V193" s="385"/>
      <c r="W193" s="385"/>
      <c r="X193" s="372"/>
      <c r="Y193" s="385"/>
      <c r="Z193" s="358"/>
      <c r="AA193" s="358"/>
      <c r="AB193" s="378"/>
      <c r="AC193" s="378"/>
      <c r="AD193" s="372" t="str">
        <f>ACTIVIDADES_V!AH256</f>
        <v/>
      </c>
      <c r="AE193" s="372" t="str">
        <f>ACTIVIDADES_V!AI256</f>
        <v/>
      </c>
      <c r="AF193" s="372" t="str">
        <f>ACTIVIDADES_V!AJ256</f>
        <v/>
      </c>
      <c r="AG193" s="372" t="str">
        <f>ACTIVIDADES_V!AK256</f>
        <v/>
      </c>
      <c r="AH193" s="372" t="str">
        <f>ACTIVIDADES_V!AL256</f>
        <v/>
      </c>
      <c r="AI193" s="366"/>
      <c r="AJ193" s="366"/>
      <c r="AK193" s="366"/>
      <c r="AL193" s="366"/>
      <c r="AM193" s="366"/>
      <c r="AN193" s="366"/>
      <c r="AO193" s="367"/>
      <c r="AP193" s="367"/>
      <c r="AQ193" s="367"/>
      <c r="AR193" s="367"/>
      <c r="AS193" s="367"/>
      <c r="AT193" s="367"/>
      <c r="AU193" s="367"/>
      <c r="AV193" s="367"/>
      <c r="AW193" s="367"/>
      <c r="AX193" s="367"/>
      <c r="AY193" s="367"/>
      <c r="AZ193" s="367"/>
      <c r="BA193" s="367"/>
      <c r="BB193" s="367"/>
      <c r="BC193" s="367"/>
      <c r="BD193" s="367"/>
      <c r="BE193" s="367"/>
      <c r="BF193" s="367"/>
      <c r="BG193" s="367"/>
      <c r="BH193" s="367"/>
      <c r="BI193" s="367"/>
      <c r="BJ193" s="367"/>
      <c r="BK193" s="367"/>
      <c r="BL193" s="367"/>
      <c r="BM193" s="367"/>
      <c r="BN193" s="368"/>
      <c r="BO193" s="332"/>
      <c r="BP193" s="332"/>
      <c r="BQ193" s="332"/>
      <c r="BR193" s="332"/>
      <c r="BS193" s="332"/>
      <c r="BT193" s="332"/>
      <c r="BU193" s="332"/>
      <c r="BV193" s="332"/>
      <c r="BW193" s="332"/>
      <c r="BX193" s="332"/>
      <c r="BY193" s="332"/>
      <c r="BZ193" s="332"/>
      <c r="CA193" s="332"/>
      <c r="CB193" s="332"/>
      <c r="CC193" s="332"/>
      <c r="CD193" s="332"/>
      <c r="CE193" s="332"/>
      <c r="CF193" s="332"/>
      <c r="CG193" s="332"/>
      <c r="CH193" s="332"/>
      <c r="CI193" s="332"/>
    </row>
    <row r="194" ht="13.5" customHeight="1">
      <c r="A194" s="353">
        <v>8054.0</v>
      </c>
      <c r="B194" s="354" t="s">
        <v>408</v>
      </c>
      <c r="C194" s="355">
        <v>7.0</v>
      </c>
      <c r="D194" s="354" t="s">
        <v>409</v>
      </c>
      <c r="E194" s="354" t="s">
        <v>40</v>
      </c>
      <c r="F194" s="355">
        <v>7.0</v>
      </c>
      <c r="G194" s="355" t="s">
        <v>981</v>
      </c>
      <c r="H194" s="355" t="s">
        <v>981</v>
      </c>
      <c r="I194" s="355">
        <v>77.0</v>
      </c>
      <c r="J194" s="355">
        <v>2026.0</v>
      </c>
      <c r="K194" s="356">
        <v>7.0</v>
      </c>
      <c r="L194" s="357" t="s">
        <v>41</v>
      </c>
      <c r="M194" s="369" t="str">
        <f>ACTIVIDADES_V!J372</f>
        <v/>
      </c>
      <c r="N194" s="383" t="str">
        <f>ACTIVIDADES_V!K372</f>
        <v/>
      </c>
      <c r="O194" s="387">
        <v>1.0</v>
      </c>
      <c r="P194" s="371"/>
      <c r="Q194" s="385"/>
      <c r="R194" s="378"/>
      <c r="S194" s="372"/>
      <c r="T194" s="382"/>
      <c r="U194" s="382"/>
      <c r="V194" s="362"/>
      <c r="W194" s="362"/>
      <c r="X194" s="372"/>
      <c r="Y194" s="362"/>
      <c r="Z194" s="358"/>
      <c r="AA194" s="358"/>
      <c r="AB194" s="385"/>
      <c r="AC194" s="385"/>
      <c r="AD194" s="372" t="str">
        <f>ACTIVIDADES_V!AH257</f>
        <v/>
      </c>
      <c r="AE194" s="372" t="str">
        <f>ACTIVIDADES_V!AI257</f>
        <v/>
      </c>
      <c r="AF194" s="372" t="str">
        <f>ACTIVIDADES_V!AJ257</f>
        <v/>
      </c>
      <c r="AG194" s="372" t="str">
        <f>ACTIVIDADES_V!AK257</f>
        <v/>
      </c>
      <c r="AH194" s="372" t="str">
        <f>ACTIVIDADES_V!AL257</f>
        <v/>
      </c>
      <c r="AI194" s="366"/>
      <c r="AJ194" s="366"/>
      <c r="AK194" s="366"/>
      <c r="AL194" s="366"/>
      <c r="AM194" s="366"/>
      <c r="AN194" s="366"/>
      <c r="AO194" s="367"/>
      <c r="AP194" s="367"/>
      <c r="AQ194" s="367"/>
      <c r="AR194" s="367"/>
      <c r="AS194" s="367"/>
      <c r="AT194" s="367"/>
      <c r="AU194" s="367"/>
      <c r="AV194" s="367"/>
      <c r="AW194" s="367"/>
      <c r="AX194" s="367"/>
      <c r="AY194" s="367"/>
      <c r="AZ194" s="367"/>
      <c r="BA194" s="367"/>
      <c r="BB194" s="367"/>
      <c r="BC194" s="367"/>
      <c r="BD194" s="367"/>
      <c r="BE194" s="367"/>
      <c r="BF194" s="367"/>
      <c r="BG194" s="367"/>
      <c r="BH194" s="367"/>
      <c r="BI194" s="367"/>
      <c r="BJ194" s="367"/>
      <c r="BK194" s="367"/>
      <c r="BL194" s="367"/>
      <c r="BM194" s="367"/>
      <c r="BN194" s="368"/>
      <c r="BO194" s="332"/>
      <c r="BP194" s="332"/>
      <c r="BQ194" s="332"/>
      <c r="BR194" s="332"/>
      <c r="BS194" s="332"/>
      <c r="BT194" s="332"/>
      <c r="BU194" s="332"/>
      <c r="BV194" s="332"/>
      <c r="BW194" s="332"/>
      <c r="BX194" s="332"/>
      <c r="BY194" s="332"/>
      <c r="BZ194" s="332"/>
      <c r="CA194" s="332"/>
      <c r="CB194" s="332"/>
      <c r="CC194" s="332"/>
      <c r="CD194" s="332"/>
      <c r="CE194" s="332"/>
      <c r="CF194" s="332"/>
      <c r="CG194" s="332"/>
      <c r="CH194" s="332"/>
      <c r="CI194" s="332"/>
    </row>
    <row r="195" ht="13.5" customHeight="1">
      <c r="A195" s="353">
        <v>8054.0</v>
      </c>
      <c r="B195" s="354" t="s">
        <v>408</v>
      </c>
      <c r="C195" s="355">
        <v>7.0</v>
      </c>
      <c r="D195" s="354" t="s">
        <v>409</v>
      </c>
      <c r="E195" s="354" t="s">
        <v>40</v>
      </c>
      <c r="F195" s="355">
        <v>7.0</v>
      </c>
      <c r="G195" s="355" t="s">
        <v>981</v>
      </c>
      <c r="H195" s="355" t="s">
        <v>981</v>
      </c>
      <c r="I195" s="355">
        <v>77.0</v>
      </c>
      <c r="J195" s="355">
        <v>2026.0</v>
      </c>
      <c r="K195" s="356">
        <v>8.0</v>
      </c>
      <c r="L195" s="357" t="s">
        <v>46</v>
      </c>
      <c r="M195" s="369" t="str">
        <f>ACTIVIDADES_V!J373</f>
        <v/>
      </c>
      <c r="N195" s="383" t="str">
        <f>ACTIVIDADES_V!K373</f>
        <v/>
      </c>
      <c r="O195" s="387">
        <v>1.0</v>
      </c>
      <c r="P195" s="371"/>
      <c r="Q195" s="385"/>
      <c r="R195" s="378"/>
      <c r="S195" s="372"/>
      <c r="T195" s="382"/>
      <c r="U195" s="389"/>
      <c r="V195" s="362"/>
      <c r="W195" s="362"/>
      <c r="X195" s="372"/>
      <c r="Y195" s="362"/>
      <c r="Z195" s="358"/>
      <c r="AA195" s="358"/>
      <c r="AB195" s="385"/>
      <c r="AC195" s="385"/>
      <c r="AD195" s="372" t="str">
        <f>ACTIVIDADES_V!AH258</f>
        <v/>
      </c>
      <c r="AE195" s="372" t="str">
        <f>ACTIVIDADES_V!AI258</f>
        <v/>
      </c>
      <c r="AF195" s="372" t="str">
        <f>ACTIVIDADES_V!AJ258</f>
        <v/>
      </c>
      <c r="AG195" s="372" t="str">
        <f>ACTIVIDADES_V!AK258</f>
        <v/>
      </c>
      <c r="AH195" s="372" t="str">
        <f>ACTIVIDADES_V!AL258</f>
        <v/>
      </c>
      <c r="AI195" s="366"/>
      <c r="AJ195" s="366"/>
      <c r="AK195" s="366"/>
      <c r="AL195" s="366"/>
      <c r="AM195" s="366"/>
      <c r="AN195" s="366"/>
      <c r="AO195" s="367"/>
      <c r="AP195" s="367"/>
      <c r="AQ195" s="367"/>
      <c r="AR195" s="367"/>
      <c r="AS195" s="367"/>
      <c r="AT195" s="367"/>
      <c r="AU195" s="367"/>
      <c r="AV195" s="367"/>
      <c r="AW195" s="367"/>
      <c r="AX195" s="367"/>
      <c r="AY195" s="367"/>
      <c r="AZ195" s="367"/>
      <c r="BA195" s="367"/>
      <c r="BB195" s="367"/>
      <c r="BC195" s="367"/>
      <c r="BD195" s="367"/>
      <c r="BE195" s="367"/>
      <c r="BF195" s="367"/>
      <c r="BG195" s="367"/>
      <c r="BH195" s="367"/>
      <c r="BI195" s="367"/>
      <c r="BJ195" s="367"/>
      <c r="BK195" s="367"/>
      <c r="BL195" s="367"/>
      <c r="BM195" s="367"/>
      <c r="BN195" s="368"/>
      <c r="BO195" s="332"/>
      <c r="BP195" s="332"/>
      <c r="BQ195" s="332"/>
      <c r="BR195" s="332"/>
      <c r="BS195" s="332"/>
      <c r="BT195" s="332"/>
      <c r="BU195" s="332"/>
      <c r="BV195" s="332"/>
      <c r="BW195" s="332"/>
      <c r="BX195" s="332"/>
      <c r="BY195" s="332"/>
      <c r="BZ195" s="332"/>
      <c r="CA195" s="332"/>
      <c r="CB195" s="332"/>
      <c r="CC195" s="332"/>
      <c r="CD195" s="332"/>
      <c r="CE195" s="332"/>
      <c r="CF195" s="332"/>
      <c r="CG195" s="332"/>
      <c r="CH195" s="332"/>
      <c r="CI195" s="332"/>
    </row>
    <row r="196" ht="13.5" customHeight="1">
      <c r="A196" s="353">
        <v>8054.0</v>
      </c>
      <c r="B196" s="354" t="s">
        <v>408</v>
      </c>
      <c r="C196" s="355">
        <v>7.0</v>
      </c>
      <c r="D196" s="354" t="s">
        <v>409</v>
      </c>
      <c r="E196" s="354" t="s">
        <v>40</v>
      </c>
      <c r="F196" s="355">
        <v>7.0</v>
      </c>
      <c r="G196" s="355" t="s">
        <v>981</v>
      </c>
      <c r="H196" s="355" t="s">
        <v>981</v>
      </c>
      <c r="I196" s="355">
        <v>77.0</v>
      </c>
      <c r="J196" s="355">
        <v>2026.0</v>
      </c>
      <c r="K196" s="356">
        <v>9.0</v>
      </c>
      <c r="L196" s="357" t="s">
        <v>49</v>
      </c>
      <c r="M196" s="369" t="str">
        <f>ACTIVIDADES_V!J374</f>
        <v/>
      </c>
      <c r="N196" s="383" t="str">
        <f>ACTIVIDADES_V!K374</f>
        <v/>
      </c>
      <c r="O196" s="387">
        <v>1.0</v>
      </c>
      <c r="P196" s="371"/>
      <c r="Q196" s="385"/>
      <c r="R196" s="378"/>
      <c r="S196" s="372"/>
      <c r="T196" s="382"/>
      <c r="U196" s="372"/>
      <c r="V196" s="362"/>
      <c r="W196" s="362"/>
      <c r="X196" s="372"/>
      <c r="Y196" s="362"/>
      <c r="Z196" s="358"/>
      <c r="AA196" s="358"/>
      <c r="AB196" s="385"/>
      <c r="AC196" s="385"/>
      <c r="AD196" s="372" t="str">
        <f>ACTIVIDADES_V!AH259</f>
        <v/>
      </c>
      <c r="AE196" s="372" t="str">
        <f>ACTIVIDADES_V!AI259</f>
        <v/>
      </c>
      <c r="AF196" s="372" t="str">
        <f>ACTIVIDADES_V!AJ259</f>
        <v/>
      </c>
      <c r="AG196" s="372" t="str">
        <f>ACTIVIDADES_V!AK259</f>
        <v/>
      </c>
      <c r="AH196" s="372" t="str">
        <f>ACTIVIDADES_V!AL259</f>
        <v/>
      </c>
      <c r="AI196" s="366"/>
      <c r="AJ196" s="366"/>
      <c r="AK196" s="366"/>
      <c r="AL196" s="366"/>
      <c r="AM196" s="366"/>
      <c r="AN196" s="366"/>
      <c r="AO196" s="367"/>
      <c r="AP196" s="367"/>
      <c r="AQ196" s="367"/>
      <c r="AR196" s="367"/>
      <c r="AS196" s="367"/>
      <c r="AT196" s="367"/>
      <c r="AU196" s="367"/>
      <c r="AV196" s="367"/>
      <c r="AW196" s="367"/>
      <c r="AX196" s="367"/>
      <c r="AY196" s="367"/>
      <c r="AZ196" s="367"/>
      <c r="BA196" s="367"/>
      <c r="BB196" s="367"/>
      <c r="BC196" s="367"/>
      <c r="BD196" s="367"/>
      <c r="BE196" s="367"/>
      <c r="BF196" s="367"/>
      <c r="BG196" s="367"/>
      <c r="BH196" s="367"/>
      <c r="BI196" s="367"/>
      <c r="BJ196" s="367"/>
      <c r="BK196" s="367"/>
      <c r="BL196" s="367"/>
      <c r="BM196" s="367"/>
      <c r="BN196" s="368"/>
      <c r="BO196" s="332"/>
      <c r="BP196" s="332"/>
      <c r="BQ196" s="332"/>
      <c r="BR196" s="332"/>
      <c r="BS196" s="332"/>
      <c r="BT196" s="332"/>
      <c r="BU196" s="332"/>
      <c r="BV196" s="332"/>
      <c r="BW196" s="332"/>
      <c r="BX196" s="332"/>
      <c r="BY196" s="332"/>
      <c r="BZ196" s="332"/>
      <c r="CA196" s="332"/>
      <c r="CB196" s="332"/>
      <c r="CC196" s="332"/>
      <c r="CD196" s="332"/>
      <c r="CE196" s="332"/>
      <c r="CF196" s="332"/>
      <c r="CG196" s="332"/>
      <c r="CH196" s="332"/>
      <c r="CI196" s="332"/>
    </row>
    <row r="197" ht="13.5" customHeight="1">
      <c r="A197" s="353">
        <v>8054.0</v>
      </c>
      <c r="B197" s="354" t="s">
        <v>408</v>
      </c>
      <c r="C197" s="355">
        <v>7.0</v>
      </c>
      <c r="D197" s="354" t="s">
        <v>409</v>
      </c>
      <c r="E197" s="354" t="s">
        <v>40</v>
      </c>
      <c r="F197" s="355">
        <v>7.0</v>
      </c>
      <c r="G197" s="355" t="s">
        <v>981</v>
      </c>
      <c r="H197" s="355" t="s">
        <v>981</v>
      </c>
      <c r="I197" s="355">
        <v>77.0</v>
      </c>
      <c r="J197" s="355">
        <v>2026.0</v>
      </c>
      <c r="K197" s="356">
        <v>10.0</v>
      </c>
      <c r="L197" s="357" t="s">
        <v>52</v>
      </c>
      <c r="M197" s="369" t="str">
        <f>ACTIVIDADES_V!J375</f>
        <v/>
      </c>
      <c r="N197" s="383" t="str">
        <f>ACTIVIDADES_V!K375</f>
        <v/>
      </c>
      <c r="O197" s="387">
        <v>1.0</v>
      </c>
      <c r="P197" s="371"/>
      <c r="Q197" s="385"/>
      <c r="R197" s="378"/>
      <c r="S197" s="385"/>
      <c r="T197" s="372"/>
      <c r="U197" s="372"/>
      <c r="V197" s="385"/>
      <c r="W197" s="385"/>
      <c r="X197" s="385"/>
      <c r="Y197" s="362"/>
      <c r="Z197" s="358"/>
      <c r="AA197" s="358"/>
      <c r="AB197" s="378"/>
      <c r="AC197" s="385"/>
      <c r="AD197" s="372" t="str">
        <f>ACTIVIDADES_V!AH260</f>
        <v/>
      </c>
      <c r="AE197" s="372" t="str">
        <f>ACTIVIDADES_V!AI260</f>
        <v/>
      </c>
      <c r="AF197" s="372" t="str">
        <f>ACTIVIDADES_V!AJ260</f>
        <v/>
      </c>
      <c r="AG197" s="372" t="str">
        <f>ACTIVIDADES_V!AK260</f>
        <v/>
      </c>
      <c r="AH197" s="372" t="str">
        <f>ACTIVIDADES_V!AL260</f>
        <v/>
      </c>
      <c r="AI197" s="366"/>
      <c r="AJ197" s="366"/>
      <c r="AK197" s="366"/>
      <c r="AL197" s="366"/>
      <c r="AM197" s="366"/>
      <c r="AN197" s="366"/>
      <c r="AO197" s="367"/>
      <c r="AP197" s="367"/>
      <c r="AQ197" s="367"/>
      <c r="AR197" s="367"/>
      <c r="AS197" s="367"/>
      <c r="AT197" s="367"/>
      <c r="AU197" s="367"/>
      <c r="AV197" s="367"/>
      <c r="AW197" s="367"/>
      <c r="AX197" s="367"/>
      <c r="AY197" s="367"/>
      <c r="AZ197" s="367"/>
      <c r="BA197" s="367"/>
      <c r="BB197" s="367"/>
      <c r="BC197" s="367"/>
      <c r="BD197" s="367"/>
      <c r="BE197" s="367"/>
      <c r="BF197" s="367"/>
      <c r="BG197" s="367"/>
      <c r="BH197" s="367"/>
      <c r="BI197" s="367"/>
      <c r="BJ197" s="367"/>
      <c r="BK197" s="367"/>
      <c r="BL197" s="367"/>
      <c r="BM197" s="367"/>
      <c r="BN197" s="368"/>
      <c r="BO197" s="332"/>
      <c r="BP197" s="332"/>
      <c r="BQ197" s="332"/>
      <c r="BR197" s="332"/>
      <c r="BS197" s="332"/>
      <c r="BT197" s="332"/>
      <c r="BU197" s="332"/>
      <c r="BV197" s="332"/>
      <c r="BW197" s="332"/>
      <c r="BX197" s="332"/>
      <c r="BY197" s="332"/>
      <c r="BZ197" s="332"/>
      <c r="CA197" s="332"/>
      <c r="CB197" s="332"/>
      <c r="CC197" s="332"/>
      <c r="CD197" s="332"/>
      <c r="CE197" s="332"/>
      <c r="CF197" s="332"/>
      <c r="CG197" s="332"/>
      <c r="CH197" s="332"/>
      <c r="CI197" s="332"/>
    </row>
    <row r="198" ht="13.5" customHeight="1">
      <c r="A198" s="353">
        <v>8054.0</v>
      </c>
      <c r="B198" s="354" t="s">
        <v>408</v>
      </c>
      <c r="C198" s="355">
        <v>7.0</v>
      </c>
      <c r="D198" s="354" t="s">
        <v>409</v>
      </c>
      <c r="E198" s="354" t="s">
        <v>40</v>
      </c>
      <c r="F198" s="355">
        <v>7.0</v>
      </c>
      <c r="G198" s="355" t="s">
        <v>981</v>
      </c>
      <c r="H198" s="355" t="s">
        <v>981</v>
      </c>
      <c r="I198" s="355">
        <v>77.0</v>
      </c>
      <c r="J198" s="355">
        <v>2026.0</v>
      </c>
      <c r="K198" s="356">
        <v>11.0</v>
      </c>
      <c r="L198" s="357" t="s">
        <v>55</v>
      </c>
      <c r="M198" s="369" t="str">
        <f>ACTIVIDADES_V!J376</f>
        <v/>
      </c>
      <c r="N198" s="383" t="str">
        <f>ACTIVIDADES_V!K376</f>
        <v/>
      </c>
      <c r="O198" s="387">
        <v>1.0</v>
      </c>
      <c r="P198" s="371"/>
      <c r="Q198" s="385"/>
      <c r="R198" s="378"/>
      <c r="S198" s="385"/>
      <c r="T198" s="372"/>
      <c r="U198" s="372"/>
      <c r="V198" s="385"/>
      <c r="W198" s="385"/>
      <c r="X198" s="385"/>
      <c r="Y198" s="362"/>
      <c r="Z198" s="358"/>
      <c r="AA198" s="358"/>
      <c r="AB198" s="378"/>
      <c r="AC198" s="385"/>
      <c r="AD198" s="372" t="str">
        <f>ACTIVIDADES_V!AH261</f>
        <v/>
      </c>
      <c r="AE198" s="372" t="str">
        <f>ACTIVIDADES_V!AI261</f>
        <v/>
      </c>
      <c r="AF198" s="372" t="str">
        <f>ACTIVIDADES_V!AJ261</f>
        <v/>
      </c>
      <c r="AG198" s="372" t="str">
        <f>ACTIVIDADES_V!AK261</f>
        <v/>
      </c>
      <c r="AH198" s="372" t="str">
        <f>ACTIVIDADES_V!AL261</f>
        <v/>
      </c>
      <c r="AI198" s="366"/>
      <c r="AJ198" s="366"/>
      <c r="AK198" s="366"/>
      <c r="AL198" s="366"/>
      <c r="AM198" s="366"/>
      <c r="AN198" s="366"/>
      <c r="AO198" s="367"/>
      <c r="AP198" s="367"/>
      <c r="AQ198" s="367"/>
      <c r="AR198" s="367"/>
      <c r="AS198" s="367"/>
      <c r="AT198" s="367"/>
      <c r="AU198" s="367"/>
      <c r="AV198" s="367"/>
      <c r="AW198" s="367"/>
      <c r="AX198" s="367"/>
      <c r="AY198" s="367"/>
      <c r="AZ198" s="367"/>
      <c r="BA198" s="367"/>
      <c r="BB198" s="367"/>
      <c r="BC198" s="367"/>
      <c r="BD198" s="367"/>
      <c r="BE198" s="367"/>
      <c r="BF198" s="367"/>
      <c r="BG198" s="367"/>
      <c r="BH198" s="367"/>
      <c r="BI198" s="367"/>
      <c r="BJ198" s="367"/>
      <c r="BK198" s="367"/>
      <c r="BL198" s="367"/>
      <c r="BM198" s="367"/>
      <c r="BN198" s="368"/>
      <c r="BO198" s="332"/>
      <c r="BP198" s="332"/>
      <c r="BQ198" s="332"/>
      <c r="BR198" s="332"/>
      <c r="BS198" s="332"/>
      <c r="BT198" s="332"/>
      <c r="BU198" s="332"/>
      <c r="BV198" s="332"/>
      <c r="BW198" s="332"/>
      <c r="BX198" s="332"/>
      <c r="BY198" s="332"/>
      <c r="BZ198" s="332"/>
      <c r="CA198" s="332"/>
      <c r="CB198" s="332"/>
      <c r="CC198" s="332"/>
      <c r="CD198" s="332"/>
      <c r="CE198" s="332"/>
      <c r="CF198" s="332"/>
      <c r="CG198" s="332"/>
      <c r="CH198" s="332"/>
      <c r="CI198" s="332"/>
    </row>
    <row r="199" ht="13.5" customHeight="1">
      <c r="A199" s="353">
        <v>8054.0</v>
      </c>
      <c r="B199" s="354" t="s">
        <v>408</v>
      </c>
      <c r="C199" s="355">
        <v>7.0</v>
      </c>
      <c r="D199" s="354" t="s">
        <v>409</v>
      </c>
      <c r="E199" s="354" t="s">
        <v>40</v>
      </c>
      <c r="F199" s="355">
        <v>7.0</v>
      </c>
      <c r="G199" s="355" t="s">
        <v>981</v>
      </c>
      <c r="H199" s="355" t="s">
        <v>981</v>
      </c>
      <c r="I199" s="355">
        <v>77.0</v>
      </c>
      <c r="J199" s="355">
        <v>2026.0</v>
      </c>
      <c r="K199" s="356">
        <v>12.0</v>
      </c>
      <c r="L199" s="357" t="s">
        <v>59</v>
      </c>
      <c r="M199" s="369" t="str">
        <f>ACTIVIDADES_V!J377</f>
        <v/>
      </c>
      <c r="N199" s="383" t="str">
        <f>ACTIVIDADES_V!K377</f>
        <v/>
      </c>
      <c r="O199" s="387">
        <v>2.0</v>
      </c>
      <c r="P199" s="371"/>
      <c r="Q199" s="385"/>
      <c r="R199" s="378"/>
      <c r="S199" s="385"/>
      <c r="T199" s="372"/>
      <c r="U199" s="372"/>
      <c r="V199" s="385"/>
      <c r="W199" s="385"/>
      <c r="X199" s="385"/>
      <c r="Y199" s="374"/>
      <c r="Z199" s="358"/>
      <c r="AA199" s="358"/>
      <c r="AB199" s="378"/>
      <c r="AC199" s="385"/>
      <c r="AD199" s="372" t="str">
        <f>ACTIVIDADES_V!AH262</f>
        <v/>
      </c>
      <c r="AE199" s="372" t="str">
        <f>ACTIVIDADES_V!AI262</f>
        <v/>
      </c>
      <c r="AF199" s="372" t="str">
        <f>ACTIVIDADES_V!AJ262</f>
        <v/>
      </c>
      <c r="AG199" s="372" t="str">
        <f>ACTIVIDADES_V!AK262</f>
        <v/>
      </c>
      <c r="AH199" s="372" t="str">
        <f>ACTIVIDADES_V!AL262</f>
        <v/>
      </c>
      <c r="AI199" s="366"/>
      <c r="AJ199" s="366"/>
      <c r="AK199" s="366"/>
      <c r="AL199" s="366"/>
      <c r="AM199" s="366"/>
      <c r="AN199" s="366"/>
      <c r="AO199" s="367"/>
      <c r="AP199" s="367"/>
      <c r="AQ199" s="367"/>
      <c r="AR199" s="367"/>
      <c r="AS199" s="367"/>
      <c r="AT199" s="367"/>
      <c r="AU199" s="367"/>
      <c r="AV199" s="367"/>
      <c r="AW199" s="367"/>
      <c r="AX199" s="367"/>
      <c r="AY199" s="367"/>
      <c r="AZ199" s="367"/>
      <c r="BA199" s="367"/>
      <c r="BB199" s="367"/>
      <c r="BC199" s="367"/>
      <c r="BD199" s="367"/>
      <c r="BE199" s="367"/>
      <c r="BF199" s="367"/>
      <c r="BG199" s="367"/>
      <c r="BH199" s="367"/>
      <c r="BI199" s="367"/>
      <c r="BJ199" s="367"/>
      <c r="BK199" s="367"/>
      <c r="BL199" s="367"/>
      <c r="BM199" s="367"/>
      <c r="BN199" s="368"/>
      <c r="BO199" s="332"/>
      <c r="BP199" s="332"/>
      <c r="BQ199" s="332"/>
      <c r="BR199" s="332"/>
      <c r="BS199" s="332"/>
      <c r="BT199" s="332"/>
      <c r="BU199" s="332"/>
      <c r="BV199" s="332"/>
      <c r="BW199" s="332"/>
      <c r="BX199" s="332"/>
      <c r="BY199" s="332"/>
      <c r="BZ199" s="332"/>
      <c r="CA199" s="332"/>
      <c r="CB199" s="332"/>
      <c r="CC199" s="332"/>
      <c r="CD199" s="332"/>
      <c r="CE199" s="332"/>
      <c r="CF199" s="332"/>
      <c r="CG199" s="332"/>
      <c r="CH199" s="332"/>
      <c r="CI199" s="332"/>
    </row>
    <row r="200" ht="13.5" customHeight="1">
      <c r="A200" s="353">
        <v>8054.0</v>
      </c>
      <c r="B200" s="354" t="s">
        <v>408</v>
      </c>
      <c r="C200" s="355">
        <v>8.0</v>
      </c>
      <c r="D200" s="354" t="s">
        <v>439</v>
      </c>
      <c r="E200" s="354" t="s">
        <v>40</v>
      </c>
      <c r="F200" s="355">
        <v>8.0</v>
      </c>
      <c r="G200" s="355" t="s">
        <v>981</v>
      </c>
      <c r="H200" s="355" t="s">
        <v>981</v>
      </c>
      <c r="I200" s="355">
        <v>77.0</v>
      </c>
      <c r="J200" s="355">
        <v>2026.0</v>
      </c>
      <c r="K200" s="356">
        <v>1.0</v>
      </c>
      <c r="L200" s="357" t="s">
        <v>62</v>
      </c>
      <c r="M200" s="382">
        <v>0.14</v>
      </c>
      <c r="N200" s="383" t="str">
        <f>ACTIVIDADES_V!K408</f>
        <v/>
      </c>
      <c r="O200" s="387">
        <v>0.14</v>
      </c>
      <c r="P200" s="361">
        <v>0.0</v>
      </c>
      <c r="Q200" s="385">
        <v>4.46671E8</v>
      </c>
      <c r="R200" s="385">
        <v>0.0</v>
      </c>
      <c r="S200" s="385">
        <v>4.46671E8</v>
      </c>
      <c r="T200" s="372">
        <v>2.0</v>
      </c>
      <c r="U200" s="382">
        <v>0.14</v>
      </c>
      <c r="V200" s="385">
        <v>4.46671E8</v>
      </c>
      <c r="W200" s="385">
        <v>3.9809E8</v>
      </c>
      <c r="X200" s="385">
        <v>4.46671E8</v>
      </c>
      <c r="Y200" s="362">
        <v>0.0</v>
      </c>
      <c r="Z200" s="358">
        <v>0.0</v>
      </c>
      <c r="AA200" s="358">
        <v>0.0</v>
      </c>
      <c r="AB200" s="385">
        <v>0.0</v>
      </c>
      <c r="AC200" s="359"/>
      <c r="AD200" s="372" t="str">
        <f>ACTIVIDADES_V!AH323</f>
        <v>En el mes de enero se avanzó en la elaboración de 0,14 informes, lo que representa un acumulado de 0,14 de un total de 2 informes programados para la vigencia. Las acciones fueron: 
Eventos:
• Se coordinó la visita a la ZUMA con las evaluadoras del proyecto AVANTIA y la directora ejecutiva de Breathe Cities.
Nuevas interacciones:
• Se gestionó la visita de la Fundación para la Internacionalización de las Administraciones Públicas (FIIAPP) y de Toluca para un intercambio de conocimientos en la ZUMA, programado para marzo.
• Se coordinó la respuesta a requerimientos del banco KfW para el crédito distrital y se elaboró la propuesta técnica con base en comentarios de Instiglio.
• Se adelantó reunión exploratoria con el Banco de Desarrollo para América Latina y el Caribe (CAF) en el marco del proyecto NUCA.
• Se coordinó con la SCAAV la respuesta institucional para participar en Cities Countdown.
• Se analizó la convocatoria Energy Catalyst Round 11.
Seguimiento:
• Se realizó seguimiento a la implementación de las ocho estrategias del programa Breathe Cities.
• Se gestionó un webinar y el acompañamiento a la ciudad en el concurso Reinventing Cities de C40, con énfasis en participación juvenil.
• Se entregó el reporte de seguimiento al Plan de Acción de la PDEC (actividad 4.2.1).
• Se realizó seguimiento a la implementación de la herramienta APEX con IFC.
• Se realizó seguimiento al proyecto AVANTIA y cooperación con Stuttgart en el marco de NAKOPA.</v>
      </c>
      <c r="AE200" s="372" t="str">
        <f>ACTIVIDADES_V!AI323</f>
        <v>N/A</v>
      </c>
      <c r="AF200" s="372" t="str">
        <f>ACTIVIDADES_V!AJ323</f>
        <v>N/A</v>
      </c>
      <c r="AG200" s="372" t="str">
        <f>ACTIVIDADES_V!AK323</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AH200" s="373" t="str">
        <f>ACTIVIDADES_V!AL323</f>
        <v>https://drive.google.com/drive/folders/10xtdOmVkTHMP6ZZtAQBeUg2LU5Wfi5GT</v>
      </c>
      <c r="AI200" s="372"/>
      <c r="AJ200" s="366"/>
      <c r="AK200" s="366"/>
      <c r="AL200" s="366"/>
      <c r="AM200" s="366"/>
      <c r="AN200" s="366"/>
      <c r="AO200" s="367"/>
      <c r="AP200" s="367"/>
      <c r="AQ200" s="367"/>
      <c r="AR200" s="367"/>
      <c r="AS200" s="367"/>
      <c r="AT200" s="367"/>
      <c r="AU200" s="367"/>
      <c r="AV200" s="367"/>
      <c r="AW200" s="367"/>
      <c r="AX200" s="367"/>
      <c r="AY200" s="367"/>
      <c r="AZ200" s="367"/>
      <c r="BA200" s="367"/>
      <c r="BB200" s="367"/>
      <c r="BC200" s="367"/>
      <c r="BD200" s="367"/>
      <c r="BE200" s="367"/>
      <c r="BF200" s="367"/>
      <c r="BG200" s="367"/>
      <c r="BH200" s="367"/>
      <c r="BI200" s="367"/>
      <c r="BJ200" s="367"/>
      <c r="BK200" s="367"/>
      <c r="BL200" s="367"/>
      <c r="BM200" s="367"/>
      <c r="BN200" s="368"/>
      <c r="BO200" s="332"/>
      <c r="BP200" s="332"/>
      <c r="BQ200" s="332"/>
      <c r="BR200" s="332"/>
      <c r="BS200" s="332"/>
      <c r="BT200" s="332"/>
      <c r="BU200" s="332"/>
      <c r="BV200" s="332"/>
      <c r="BW200" s="332"/>
      <c r="BX200" s="332"/>
      <c r="BY200" s="332"/>
      <c r="BZ200" s="332"/>
      <c r="CA200" s="332"/>
      <c r="CB200" s="332"/>
      <c r="CC200" s="332"/>
      <c r="CD200" s="332"/>
      <c r="CE200" s="332"/>
      <c r="CF200" s="332"/>
      <c r="CG200" s="332"/>
      <c r="CH200" s="332"/>
      <c r="CI200" s="332"/>
    </row>
    <row r="201" ht="13.5" customHeight="1">
      <c r="A201" s="353">
        <v>8054.0</v>
      </c>
      <c r="B201" s="354" t="s">
        <v>408</v>
      </c>
      <c r="C201" s="355">
        <v>8.0</v>
      </c>
      <c r="D201" s="354" t="s">
        <v>439</v>
      </c>
      <c r="E201" s="354" t="s">
        <v>40</v>
      </c>
      <c r="F201" s="355">
        <v>8.0</v>
      </c>
      <c r="G201" s="355" t="s">
        <v>981</v>
      </c>
      <c r="H201" s="355" t="s">
        <v>981</v>
      </c>
      <c r="I201" s="355">
        <v>77.0</v>
      </c>
      <c r="J201" s="355">
        <v>2026.0</v>
      </c>
      <c r="K201" s="356">
        <v>2.0</v>
      </c>
      <c r="L201" s="357" t="s">
        <v>65</v>
      </c>
      <c r="M201" s="382" t="str">
        <f>ACTIVIDADES_V!J409</f>
        <v/>
      </c>
      <c r="N201" s="383" t="str">
        <f>ACTIVIDADES_V!K409</f>
        <v/>
      </c>
      <c r="O201" s="387">
        <v>0.14</v>
      </c>
      <c r="P201" s="371"/>
      <c r="Q201" s="385"/>
      <c r="R201" s="385"/>
      <c r="S201" s="385"/>
      <c r="T201" s="372"/>
      <c r="U201" s="372"/>
      <c r="V201" s="385"/>
      <c r="W201" s="385"/>
      <c r="X201" s="385"/>
      <c r="Y201" s="362"/>
      <c r="Z201" s="358"/>
      <c r="AA201" s="358"/>
      <c r="AB201" s="378"/>
      <c r="AC201" s="378"/>
      <c r="AD201" s="372" t="str">
        <f>ACTIVIDADES_V!AH324</f>
        <v>En el mes de febrero se avanzó en la elaboración de 2 informes, lo que representa un acumulado de 0,28 de un total de 2 informes programados para la vigencia. Las acciones fueron: 
Eventos:
•	Reuniones preparatoria y de lanzamiento con Asocapitales–GIZ (energía fotovoltaica) y BID–Universidad de los Andes (evaluación de impacto 2026).
•	Firma de memorando con SEI; logística cierre ICCT–SCAAV; visita Breathe Cities en Día sin Carro; comisión a Londres (Calidad del Aire).
•	Recorrido ZUMA con C40 y AVANTIA; taller Breathe Bogotá con equipos técnicos SDA.
Nuevas interacciones:
•	Reunión con SDM, TransMilenio, Metro y FINDETER (proyecto GCF).
•	ANDI (apadrinamiento de humedales); Asocapitales (regalías ambientales); EnTerritorio (SGR).
•	Postulación JICA; reunión con Bloomberg Philanthropies (aire y salud); gestión visita FIAP Toluca (ZUMA).
•	Visto bueno KfW; seguimiento AFD y proyecto NUCA; socialización ACCESS 2026; exploración IKI–PNUMA; alineación PREVEC III–GIZ.
Seguimiento proyectos:
•	Comentarios CIOD–APEX (IDU, EAAB); versión 6 Obras por Impuestos; matriz sector privado.
•	Postulación AIPH; seguimiento OPAIN, BioLift, Breathe Cities y Red C40.
•	Webinar Reinventing Cities; Red UNESCO; diagnóstico de cooperación; matriz de proyectos; registro Globo; seguimiento AVANTIA y BID con APC.</v>
      </c>
      <c r="AE201" s="372" t="str">
        <f>ACTIVIDADES_V!AI324</f>
        <v>N/A</v>
      </c>
      <c r="AF201" s="372" t="str">
        <f>ACTIVIDADES_V!AJ324</f>
        <v>N/A</v>
      </c>
      <c r="AG201" s="372" t="str">
        <f>ACTIVIDADES_V!AK324</f>
        <v>Las acciones avanzadas durante frebrero permitiron el intercambio de conocimientos con actores ccomo C40 y el Clean Air Fund. Asimismo, han permitido avanzar con metas de la entidad en calidad del aire, restauración y renaturalización. </v>
      </c>
      <c r="AH201" s="372" t="str">
        <f>ACTIVIDADES_V!AL324</f>
        <v/>
      </c>
      <c r="AI201" s="372"/>
      <c r="AJ201" s="366"/>
      <c r="AK201" s="366"/>
      <c r="AL201" s="366"/>
      <c r="AM201" s="366"/>
      <c r="AN201" s="366"/>
      <c r="AO201" s="367"/>
      <c r="AP201" s="367"/>
      <c r="AQ201" s="367"/>
      <c r="AR201" s="367"/>
      <c r="AS201" s="367"/>
      <c r="AT201" s="367"/>
      <c r="AU201" s="367"/>
      <c r="AV201" s="367"/>
      <c r="AW201" s="367"/>
      <c r="AX201" s="367"/>
      <c r="AY201" s="367"/>
      <c r="AZ201" s="367"/>
      <c r="BA201" s="367"/>
      <c r="BB201" s="367"/>
      <c r="BC201" s="367"/>
      <c r="BD201" s="367"/>
      <c r="BE201" s="367"/>
      <c r="BF201" s="367"/>
      <c r="BG201" s="367"/>
      <c r="BH201" s="367"/>
      <c r="BI201" s="367"/>
      <c r="BJ201" s="367"/>
      <c r="BK201" s="367"/>
      <c r="BL201" s="367"/>
      <c r="BM201" s="367"/>
      <c r="BN201" s="368"/>
      <c r="BO201" s="332"/>
      <c r="BP201" s="332"/>
      <c r="BQ201" s="332"/>
      <c r="BR201" s="332"/>
      <c r="BS201" s="332"/>
      <c r="BT201" s="332"/>
      <c r="BU201" s="332"/>
      <c r="BV201" s="332"/>
      <c r="BW201" s="332"/>
      <c r="BX201" s="332"/>
      <c r="BY201" s="332"/>
      <c r="BZ201" s="332"/>
      <c r="CA201" s="332"/>
      <c r="CB201" s="332"/>
      <c r="CC201" s="332"/>
      <c r="CD201" s="332"/>
      <c r="CE201" s="332"/>
      <c r="CF201" s="332"/>
      <c r="CG201" s="332"/>
      <c r="CH201" s="332"/>
      <c r="CI201" s="332"/>
    </row>
    <row r="202" ht="13.5" customHeight="1">
      <c r="A202" s="353">
        <v>8054.0</v>
      </c>
      <c r="B202" s="354" t="s">
        <v>408</v>
      </c>
      <c r="C202" s="355">
        <v>8.0</v>
      </c>
      <c r="D202" s="354" t="s">
        <v>439</v>
      </c>
      <c r="E202" s="354" t="s">
        <v>40</v>
      </c>
      <c r="F202" s="355">
        <v>8.0</v>
      </c>
      <c r="G202" s="355" t="s">
        <v>981</v>
      </c>
      <c r="H202" s="355" t="s">
        <v>981</v>
      </c>
      <c r="I202" s="355">
        <v>77.0</v>
      </c>
      <c r="J202" s="355">
        <v>2026.0</v>
      </c>
      <c r="K202" s="356">
        <v>3.0</v>
      </c>
      <c r="L202" s="357" t="s">
        <v>68</v>
      </c>
      <c r="M202" s="382" t="str">
        <f>ACTIVIDADES_V!J410</f>
        <v/>
      </c>
      <c r="N202" s="383" t="str">
        <f>ACTIVIDADES_V!K410</f>
        <v/>
      </c>
      <c r="O202" s="387">
        <v>0.14</v>
      </c>
      <c r="P202" s="371"/>
      <c r="Q202" s="385"/>
      <c r="R202" s="385"/>
      <c r="S202" s="385"/>
      <c r="T202" s="372"/>
      <c r="U202" s="372"/>
      <c r="V202" s="385"/>
      <c r="W202" s="385"/>
      <c r="X202" s="385"/>
      <c r="Y202" s="362"/>
      <c r="Z202" s="358"/>
      <c r="AA202" s="358"/>
      <c r="AB202" s="378"/>
      <c r="AC202" s="378"/>
      <c r="AD202" s="372" t="str">
        <f>ACTIVIDADES_V!AH325</f>
        <v/>
      </c>
      <c r="AE202" s="372" t="str">
        <f>ACTIVIDADES_V!AI325</f>
        <v/>
      </c>
      <c r="AF202" s="372" t="str">
        <f>ACTIVIDADES_V!AJ325</f>
        <v/>
      </c>
      <c r="AG202" s="372" t="str">
        <f>ACTIVIDADES_V!AK325</f>
        <v/>
      </c>
      <c r="AH202" s="372" t="str">
        <f>ACTIVIDADES_V!AL325</f>
        <v/>
      </c>
      <c r="AI202" s="372"/>
      <c r="AJ202" s="366"/>
      <c r="AK202" s="366"/>
      <c r="AL202" s="366"/>
      <c r="AM202" s="366"/>
      <c r="AN202" s="366"/>
      <c r="AO202" s="367"/>
      <c r="AP202" s="367"/>
      <c r="AQ202" s="367"/>
      <c r="AR202" s="367"/>
      <c r="AS202" s="367"/>
      <c r="AT202" s="367"/>
      <c r="AU202" s="367"/>
      <c r="AV202" s="367"/>
      <c r="AW202" s="367"/>
      <c r="AX202" s="367"/>
      <c r="AY202" s="367"/>
      <c r="AZ202" s="367"/>
      <c r="BA202" s="367"/>
      <c r="BB202" s="367"/>
      <c r="BC202" s="367"/>
      <c r="BD202" s="367"/>
      <c r="BE202" s="367"/>
      <c r="BF202" s="367"/>
      <c r="BG202" s="367"/>
      <c r="BH202" s="367"/>
      <c r="BI202" s="367"/>
      <c r="BJ202" s="367"/>
      <c r="BK202" s="367"/>
      <c r="BL202" s="367"/>
      <c r="BM202" s="367"/>
      <c r="BN202" s="368"/>
      <c r="BO202" s="332"/>
      <c r="BP202" s="332"/>
      <c r="BQ202" s="332"/>
      <c r="BR202" s="332"/>
      <c r="BS202" s="332"/>
      <c r="BT202" s="332"/>
      <c r="BU202" s="332"/>
      <c r="BV202" s="332"/>
      <c r="BW202" s="332"/>
      <c r="BX202" s="332"/>
      <c r="BY202" s="332"/>
      <c r="BZ202" s="332"/>
      <c r="CA202" s="332"/>
      <c r="CB202" s="332"/>
      <c r="CC202" s="332"/>
      <c r="CD202" s="332"/>
      <c r="CE202" s="332"/>
      <c r="CF202" s="332"/>
      <c r="CG202" s="332"/>
      <c r="CH202" s="332"/>
      <c r="CI202" s="332"/>
    </row>
    <row r="203" ht="13.5" customHeight="1">
      <c r="A203" s="353">
        <v>8054.0</v>
      </c>
      <c r="B203" s="354" t="s">
        <v>408</v>
      </c>
      <c r="C203" s="355">
        <v>8.0</v>
      </c>
      <c r="D203" s="354" t="s">
        <v>439</v>
      </c>
      <c r="E203" s="354" t="s">
        <v>40</v>
      </c>
      <c r="F203" s="355">
        <v>8.0</v>
      </c>
      <c r="G203" s="355" t="s">
        <v>981</v>
      </c>
      <c r="H203" s="355" t="s">
        <v>981</v>
      </c>
      <c r="I203" s="355">
        <v>77.0</v>
      </c>
      <c r="J203" s="355">
        <v>2026.0</v>
      </c>
      <c r="K203" s="356">
        <v>4.0</v>
      </c>
      <c r="L203" s="357" t="s">
        <v>71</v>
      </c>
      <c r="M203" s="382" t="str">
        <f>ACTIVIDADES_V!J411</f>
        <v/>
      </c>
      <c r="N203" s="383" t="str">
        <f>ACTIVIDADES_V!K411</f>
        <v/>
      </c>
      <c r="O203" s="387">
        <v>0.14</v>
      </c>
      <c r="P203" s="371"/>
      <c r="Q203" s="385"/>
      <c r="R203" s="385"/>
      <c r="S203" s="385"/>
      <c r="T203" s="372"/>
      <c r="U203" s="372"/>
      <c r="V203" s="385"/>
      <c r="W203" s="385"/>
      <c r="X203" s="385"/>
      <c r="Y203" s="362"/>
      <c r="Z203" s="358"/>
      <c r="AA203" s="358"/>
      <c r="AB203" s="378"/>
      <c r="AC203" s="378"/>
      <c r="AD203" s="372" t="str">
        <f>ACTIVIDADES_V!AH326</f>
        <v/>
      </c>
      <c r="AE203" s="372" t="str">
        <f>ACTIVIDADES_V!AI326</f>
        <v/>
      </c>
      <c r="AF203" s="372" t="str">
        <f>ACTIVIDADES_V!AJ326</f>
        <v/>
      </c>
      <c r="AG203" s="372" t="str">
        <f>ACTIVIDADES_V!AK326</f>
        <v/>
      </c>
      <c r="AH203" s="372" t="str">
        <f>ACTIVIDADES_V!AL326</f>
        <v/>
      </c>
      <c r="AI203" s="372"/>
      <c r="AJ203" s="366"/>
      <c r="AK203" s="366"/>
      <c r="AL203" s="366"/>
      <c r="AM203" s="366"/>
      <c r="AN203" s="366"/>
      <c r="AO203" s="367"/>
      <c r="AP203" s="367"/>
      <c r="AQ203" s="367"/>
      <c r="AR203" s="367"/>
      <c r="AS203" s="367"/>
      <c r="AT203" s="367"/>
      <c r="AU203" s="367"/>
      <c r="AV203" s="367"/>
      <c r="AW203" s="367"/>
      <c r="AX203" s="367"/>
      <c r="AY203" s="367"/>
      <c r="AZ203" s="367"/>
      <c r="BA203" s="367"/>
      <c r="BB203" s="367"/>
      <c r="BC203" s="367"/>
      <c r="BD203" s="367"/>
      <c r="BE203" s="367"/>
      <c r="BF203" s="367"/>
      <c r="BG203" s="367"/>
      <c r="BH203" s="367"/>
      <c r="BI203" s="367"/>
      <c r="BJ203" s="367"/>
      <c r="BK203" s="367"/>
      <c r="BL203" s="367"/>
      <c r="BM203" s="367"/>
      <c r="BN203" s="368"/>
      <c r="BO203" s="332"/>
      <c r="BP203" s="332"/>
      <c r="BQ203" s="332"/>
      <c r="BR203" s="332"/>
      <c r="BS203" s="332"/>
      <c r="BT203" s="332"/>
      <c r="BU203" s="332"/>
      <c r="BV203" s="332"/>
      <c r="BW203" s="332"/>
      <c r="BX203" s="332"/>
      <c r="BY203" s="332"/>
      <c r="BZ203" s="332"/>
      <c r="CA203" s="332"/>
      <c r="CB203" s="332"/>
      <c r="CC203" s="332"/>
      <c r="CD203" s="332"/>
      <c r="CE203" s="332"/>
      <c r="CF203" s="332"/>
      <c r="CG203" s="332"/>
      <c r="CH203" s="332"/>
      <c r="CI203" s="332"/>
    </row>
    <row r="204" ht="13.5" customHeight="1">
      <c r="A204" s="353">
        <v>8054.0</v>
      </c>
      <c r="B204" s="354" t="s">
        <v>408</v>
      </c>
      <c r="C204" s="355">
        <v>8.0</v>
      </c>
      <c r="D204" s="354" t="s">
        <v>439</v>
      </c>
      <c r="E204" s="354" t="s">
        <v>40</v>
      </c>
      <c r="F204" s="355">
        <v>8.0</v>
      </c>
      <c r="G204" s="355" t="s">
        <v>981</v>
      </c>
      <c r="H204" s="355" t="s">
        <v>981</v>
      </c>
      <c r="I204" s="355">
        <v>77.0</v>
      </c>
      <c r="J204" s="355">
        <v>2026.0</v>
      </c>
      <c r="K204" s="356">
        <v>5.0</v>
      </c>
      <c r="L204" s="357" t="s">
        <v>74</v>
      </c>
      <c r="M204" s="382" t="str">
        <f>ACTIVIDADES_V!J412</f>
        <v/>
      </c>
      <c r="N204" s="383" t="str">
        <f>ACTIVIDADES_V!K412</f>
        <v/>
      </c>
      <c r="O204" s="387">
        <v>0.14</v>
      </c>
      <c r="P204" s="371"/>
      <c r="Q204" s="385"/>
      <c r="R204" s="378"/>
      <c r="S204" s="372"/>
      <c r="T204" s="372"/>
      <c r="U204" s="382"/>
      <c r="V204" s="385"/>
      <c r="W204" s="385"/>
      <c r="X204" s="372"/>
      <c r="Y204" s="362"/>
      <c r="Z204" s="358"/>
      <c r="AA204" s="358"/>
      <c r="AB204" s="378"/>
      <c r="AC204" s="378"/>
      <c r="AD204" s="372" t="str">
        <f>ACTIVIDADES_V!AH327</f>
        <v/>
      </c>
      <c r="AE204" s="372" t="str">
        <f>ACTIVIDADES_V!AI327</f>
        <v/>
      </c>
      <c r="AF204" s="372" t="str">
        <f>ACTIVIDADES_V!AJ327</f>
        <v/>
      </c>
      <c r="AG204" s="372" t="str">
        <f>ACTIVIDADES_V!AK327</f>
        <v/>
      </c>
      <c r="AH204" s="372" t="str">
        <f>ACTIVIDADES_V!AL327</f>
        <v/>
      </c>
      <c r="AI204" s="372"/>
      <c r="AJ204" s="366"/>
      <c r="AK204" s="366"/>
      <c r="AL204" s="366"/>
      <c r="AM204" s="366"/>
      <c r="AN204" s="366"/>
      <c r="AO204" s="367"/>
      <c r="AP204" s="367"/>
      <c r="AQ204" s="367"/>
      <c r="AR204" s="367"/>
      <c r="AS204" s="367"/>
      <c r="AT204" s="367"/>
      <c r="AU204" s="367"/>
      <c r="AV204" s="367"/>
      <c r="AW204" s="367"/>
      <c r="AX204" s="367"/>
      <c r="AY204" s="367"/>
      <c r="AZ204" s="367"/>
      <c r="BA204" s="367"/>
      <c r="BB204" s="367"/>
      <c r="BC204" s="367"/>
      <c r="BD204" s="367"/>
      <c r="BE204" s="367"/>
      <c r="BF204" s="367"/>
      <c r="BG204" s="367"/>
      <c r="BH204" s="367"/>
      <c r="BI204" s="367"/>
      <c r="BJ204" s="367"/>
      <c r="BK204" s="367"/>
      <c r="BL204" s="367"/>
      <c r="BM204" s="367"/>
      <c r="BN204" s="368"/>
      <c r="BO204" s="332"/>
      <c r="BP204" s="332"/>
      <c r="BQ204" s="332"/>
      <c r="BR204" s="332"/>
      <c r="BS204" s="332"/>
      <c r="BT204" s="332"/>
      <c r="BU204" s="332"/>
      <c r="BV204" s="332"/>
      <c r="BW204" s="332"/>
      <c r="BX204" s="332"/>
      <c r="BY204" s="332"/>
      <c r="BZ204" s="332"/>
      <c r="CA204" s="332"/>
      <c r="CB204" s="332"/>
      <c r="CC204" s="332"/>
      <c r="CD204" s="332"/>
      <c r="CE204" s="332"/>
      <c r="CF204" s="332"/>
      <c r="CG204" s="332"/>
      <c r="CH204" s="332"/>
      <c r="CI204" s="332"/>
    </row>
    <row r="205" ht="13.5" customHeight="1">
      <c r="A205" s="353">
        <v>8054.0</v>
      </c>
      <c r="B205" s="354" t="s">
        <v>408</v>
      </c>
      <c r="C205" s="355">
        <v>8.0</v>
      </c>
      <c r="D205" s="354" t="s">
        <v>439</v>
      </c>
      <c r="E205" s="354" t="s">
        <v>40</v>
      </c>
      <c r="F205" s="355">
        <v>8.0</v>
      </c>
      <c r="G205" s="355" t="s">
        <v>981</v>
      </c>
      <c r="H205" s="355" t="s">
        <v>981</v>
      </c>
      <c r="I205" s="355">
        <v>77.0</v>
      </c>
      <c r="J205" s="355">
        <v>2026.0</v>
      </c>
      <c r="K205" s="356">
        <v>6.0</v>
      </c>
      <c r="L205" s="357" t="s">
        <v>77</v>
      </c>
      <c r="M205" s="382" t="str">
        <f>ACTIVIDADES_V!J413</f>
        <v/>
      </c>
      <c r="N205" s="383" t="str">
        <f>ACTIVIDADES_V!K413</f>
        <v/>
      </c>
      <c r="O205" s="387">
        <v>0.3</v>
      </c>
      <c r="P205" s="371"/>
      <c r="Q205" s="385"/>
      <c r="R205" s="378"/>
      <c r="S205" s="372"/>
      <c r="T205" s="372"/>
      <c r="U205" s="387"/>
      <c r="V205" s="385"/>
      <c r="W205" s="385"/>
      <c r="X205" s="372"/>
      <c r="Y205" s="385"/>
      <c r="Z205" s="358"/>
      <c r="AA205" s="358"/>
      <c r="AB205" s="378"/>
      <c r="AC205" s="378"/>
      <c r="AD205" s="372" t="str">
        <f>ACTIVIDADES_V!AH328</f>
        <v/>
      </c>
      <c r="AE205" s="372" t="str">
        <f>ACTIVIDADES_V!AI328</f>
        <v/>
      </c>
      <c r="AF205" s="372" t="str">
        <f>ACTIVIDADES_V!AJ328</f>
        <v/>
      </c>
      <c r="AG205" s="372" t="str">
        <f>ACTIVIDADES_V!AK328</f>
        <v/>
      </c>
      <c r="AH205" s="372" t="str">
        <f>ACTIVIDADES_V!AL328</f>
        <v/>
      </c>
      <c r="AI205" s="372"/>
      <c r="AJ205" s="366"/>
      <c r="AK205" s="366"/>
      <c r="AL205" s="366"/>
      <c r="AM205" s="366"/>
      <c r="AN205" s="366"/>
      <c r="AO205" s="367"/>
      <c r="AP205" s="367"/>
      <c r="AQ205" s="367"/>
      <c r="AR205" s="367"/>
      <c r="AS205" s="367"/>
      <c r="AT205" s="367"/>
      <c r="AU205" s="367"/>
      <c r="AV205" s="367"/>
      <c r="AW205" s="367"/>
      <c r="AX205" s="367"/>
      <c r="AY205" s="367"/>
      <c r="AZ205" s="367"/>
      <c r="BA205" s="367"/>
      <c r="BB205" s="367"/>
      <c r="BC205" s="367"/>
      <c r="BD205" s="367"/>
      <c r="BE205" s="367"/>
      <c r="BF205" s="367"/>
      <c r="BG205" s="367"/>
      <c r="BH205" s="367"/>
      <c r="BI205" s="367"/>
      <c r="BJ205" s="367"/>
      <c r="BK205" s="367"/>
      <c r="BL205" s="367"/>
      <c r="BM205" s="367"/>
      <c r="BN205" s="368"/>
      <c r="BO205" s="332"/>
      <c r="BP205" s="332"/>
      <c r="BQ205" s="332"/>
      <c r="BR205" s="332"/>
      <c r="BS205" s="332"/>
      <c r="BT205" s="332"/>
      <c r="BU205" s="332"/>
      <c r="BV205" s="332"/>
      <c r="BW205" s="332"/>
      <c r="BX205" s="332"/>
      <c r="BY205" s="332"/>
      <c r="BZ205" s="332"/>
      <c r="CA205" s="332"/>
      <c r="CB205" s="332"/>
      <c r="CC205" s="332"/>
      <c r="CD205" s="332"/>
      <c r="CE205" s="332"/>
      <c r="CF205" s="332"/>
      <c r="CG205" s="332"/>
      <c r="CH205" s="332"/>
      <c r="CI205" s="332"/>
    </row>
    <row r="206" ht="13.5" customHeight="1">
      <c r="A206" s="353">
        <v>8054.0</v>
      </c>
      <c r="B206" s="354" t="s">
        <v>408</v>
      </c>
      <c r="C206" s="355">
        <v>8.0</v>
      </c>
      <c r="D206" s="354" t="s">
        <v>439</v>
      </c>
      <c r="E206" s="354" t="s">
        <v>40</v>
      </c>
      <c r="F206" s="355">
        <v>8.0</v>
      </c>
      <c r="G206" s="355" t="s">
        <v>981</v>
      </c>
      <c r="H206" s="355" t="s">
        <v>981</v>
      </c>
      <c r="I206" s="355">
        <v>77.0</v>
      </c>
      <c r="J206" s="355">
        <v>2026.0</v>
      </c>
      <c r="K206" s="356">
        <v>7.0</v>
      </c>
      <c r="L206" s="357" t="s">
        <v>41</v>
      </c>
      <c r="M206" s="382" t="str">
        <f>ACTIVIDADES_V!J414</f>
        <v/>
      </c>
      <c r="N206" s="383" t="str">
        <f>ACTIVIDADES_V!K414</f>
        <v/>
      </c>
      <c r="O206" s="387">
        <v>0.14</v>
      </c>
      <c r="P206" s="371"/>
      <c r="Q206" s="385"/>
      <c r="R206" s="378"/>
      <c r="S206" s="372"/>
      <c r="T206" s="372"/>
      <c r="U206" s="372"/>
      <c r="V206" s="362"/>
      <c r="W206" s="362"/>
      <c r="X206" s="372"/>
      <c r="Y206" s="362"/>
      <c r="Z206" s="358"/>
      <c r="AA206" s="358"/>
      <c r="AB206" s="385"/>
      <c r="AC206" s="385"/>
      <c r="AD206" s="372" t="str">
        <f>ACTIVIDADES_V!AH329</f>
        <v/>
      </c>
      <c r="AE206" s="372" t="str">
        <f>ACTIVIDADES_V!AI329</f>
        <v/>
      </c>
      <c r="AF206" s="372" t="str">
        <f>ACTIVIDADES_V!AJ329</f>
        <v/>
      </c>
      <c r="AG206" s="372" t="str">
        <f>ACTIVIDADES_V!AK329</f>
        <v/>
      </c>
      <c r="AH206" s="372" t="str">
        <f>ACTIVIDADES_V!AL329</f>
        <v/>
      </c>
      <c r="AI206" s="372"/>
      <c r="AJ206" s="366"/>
      <c r="AK206" s="366"/>
      <c r="AL206" s="366"/>
      <c r="AM206" s="366"/>
      <c r="AN206" s="366"/>
      <c r="AO206" s="367"/>
      <c r="AP206" s="367"/>
      <c r="AQ206" s="367"/>
      <c r="AR206" s="367"/>
      <c r="AS206" s="367"/>
      <c r="AT206" s="367"/>
      <c r="AU206" s="367"/>
      <c r="AV206" s="367"/>
      <c r="AW206" s="367"/>
      <c r="AX206" s="367"/>
      <c r="AY206" s="367"/>
      <c r="AZ206" s="367"/>
      <c r="BA206" s="367"/>
      <c r="BB206" s="367"/>
      <c r="BC206" s="367"/>
      <c r="BD206" s="367"/>
      <c r="BE206" s="367"/>
      <c r="BF206" s="367"/>
      <c r="BG206" s="367"/>
      <c r="BH206" s="367"/>
      <c r="BI206" s="367"/>
      <c r="BJ206" s="367"/>
      <c r="BK206" s="367"/>
      <c r="BL206" s="367"/>
      <c r="BM206" s="367"/>
      <c r="BN206" s="368"/>
      <c r="BO206" s="332"/>
      <c r="BP206" s="332"/>
      <c r="BQ206" s="332"/>
      <c r="BR206" s="332"/>
      <c r="BS206" s="332"/>
      <c r="BT206" s="332"/>
      <c r="BU206" s="332"/>
      <c r="BV206" s="332"/>
      <c r="BW206" s="332"/>
      <c r="BX206" s="332"/>
      <c r="BY206" s="332"/>
      <c r="BZ206" s="332"/>
      <c r="CA206" s="332"/>
      <c r="CB206" s="332"/>
      <c r="CC206" s="332"/>
      <c r="CD206" s="332"/>
      <c r="CE206" s="332"/>
      <c r="CF206" s="332"/>
      <c r="CG206" s="332"/>
      <c r="CH206" s="332"/>
      <c r="CI206" s="332"/>
    </row>
    <row r="207" ht="13.5" customHeight="1">
      <c r="A207" s="353">
        <v>8054.0</v>
      </c>
      <c r="B207" s="354" t="s">
        <v>408</v>
      </c>
      <c r="C207" s="355">
        <v>8.0</v>
      </c>
      <c r="D207" s="354" t="s">
        <v>439</v>
      </c>
      <c r="E207" s="354" t="s">
        <v>40</v>
      </c>
      <c r="F207" s="355">
        <v>8.0</v>
      </c>
      <c r="G207" s="355" t="s">
        <v>981</v>
      </c>
      <c r="H207" s="355" t="s">
        <v>981</v>
      </c>
      <c r="I207" s="355">
        <v>77.0</v>
      </c>
      <c r="J207" s="355">
        <v>2026.0</v>
      </c>
      <c r="K207" s="356">
        <v>8.0</v>
      </c>
      <c r="L207" s="357" t="s">
        <v>46</v>
      </c>
      <c r="M207" s="382" t="str">
        <f>ACTIVIDADES_V!J415</f>
        <v/>
      </c>
      <c r="N207" s="383" t="str">
        <f>ACTIVIDADES_V!K415</f>
        <v/>
      </c>
      <c r="O207" s="387">
        <v>0.14</v>
      </c>
      <c r="P207" s="371"/>
      <c r="Q207" s="385"/>
      <c r="R207" s="378"/>
      <c r="S207" s="372"/>
      <c r="T207" s="372"/>
      <c r="U207" s="372"/>
      <c r="V207" s="385"/>
      <c r="W207" s="362"/>
      <c r="X207" s="372"/>
      <c r="Y207" s="362"/>
      <c r="Z207" s="358"/>
      <c r="AA207" s="358"/>
      <c r="AB207" s="385"/>
      <c r="AC207" s="385"/>
      <c r="AD207" s="372" t="str">
        <f>ACTIVIDADES_V!AH330</f>
        <v/>
      </c>
      <c r="AE207" s="372" t="str">
        <f>ACTIVIDADES_V!AI330</f>
        <v/>
      </c>
      <c r="AF207" s="372" t="str">
        <f>ACTIVIDADES_V!AJ330</f>
        <v/>
      </c>
      <c r="AG207" s="372" t="str">
        <f>ACTIVIDADES_V!AK330</f>
        <v/>
      </c>
      <c r="AH207" s="372" t="str">
        <f>ACTIVIDADES_V!AL330</f>
        <v/>
      </c>
      <c r="AI207" s="372"/>
      <c r="AJ207" s="366"/>
      <c r="AK207" s="366"/>
      <c r="AL207" s="366"/>
      <c r="AM207" s="366"/>
      <c r="AN207" s="366"/>
      <c r="AO207" s="367"/>
      <c r="AP207" s="367"/>
      <c r="AQ207" s="367"/>
      <c r="AR207" s="367"/>
      <c r="AS207" s="367"/>
      <c r="AT207" s="367"/>
      <c r="AU207" s="367"/>
      <c r="AV207" s="367"/>
      <c r="AW207" s="367"/>
      <c r="AX207" s="367"/>
      <c r="AY207" s="367"/>
      <c r="AZ207" s="367"/>
      <c r="BA207" s="367"/>
      <c r="BB207" s="367"/>
      <c r="BC207" s="367"/>
      <c r="BD207" s="367"/>
      <c r="BE207" s="367"/>
      <c r="BF207" s="367"/>
      <c r="BG207" s="367"/>
      <c r="BH207" s="367"/>
      <c r="BI207" s="367"/>
      <c r="BJ207" s="367"/>
      <c r="BK207" s="367"/>
      <c r="BL207" s="367"/>
      <c r="BM207" s="367"/>
      <c r="BN207" s="368"/>
      <c r="BO207" s="332"/>
      <c r="BP207" s="332"/>
      <c r="BQ207" s="332"/>
      <c r="BR207" s="332"/>
      <c r="BS207" s="332"/>
      <c r="BT207" s="332"/>
      <c r="BU207" s="332"/>
      <c r="BV207" s="332"/>
      <c r="BW207" s="332"/>
      <c r="BX207" s="332"/>
      <c r="BY207" s="332"/>
      <c r="BZ207" s="332"/>
      <c r="CA207" s="332"/>
      <c r="CB207" s="332"/>
      <c r="CC207" s="332"/>
      <c r="CD207" s="332"/>
      <c r="CE207" s="332"/>
      <c r="CF207" s="332"/>
      <c r="CG207" s="332"/>
      <c r="CH207" s="332"/>
      <c r="CI207" s="332"/>
    </row>
    <row r="208" ht="13.5" customHeight="1">
      <c r="A208" s="353">
        <v>8054.0</v>
      </c>
      <c r="B208" s="354" t="s">
        <v>408</v>
      </c>
      <c r="C208" s="355">
        <v>8.0</v>
      </c>
      <c r="D208" s="354" t="s">
        <v>439</v>
      </c>
      <c r="E208" s="354" t="s">
        <v>40</v>
      </c>
      <c r="F208" s="355">
        <v>8.0</v>
      </c>
      <c r="G208" s="355" t="s">
        <v>981</v>
      </c>
      <c r="H208" s="355" t="s">
        <v>981</v>
      </c>
      <c r="I208" s="355">
        <v>77.0</v>
      </c>
      <c r="J208" s="355">
        <v>2026.0</v>
      </c>
      <c r="K208" s="356">
        <v>9.0</v>
      </c>
      <c r="L208" s="357" t="s">
        <v>49</v>
      </c>
      <c r="M208" s="382" t="str">
        <f>ACTIVIDADES_V!J416</f>
        <v/>
      </c>
      <c r="N208" s="383" t="str">
        <f>ACTIVIDADES_V!K416</f>
        <v/>
      </c>
      <c r="O208" s="387">
        <v>0.14</v>
      </c>
      <c r="P208" s="371"/>
      <c r="Q208" s="385"/>
      <c r="R208" s="378"/>
      <c r="S208" s="372"/>
      <c r="T208" s="372"/>
      <c r="U208" s="372"/>
      <c r="V208" s="385"/>
      <c r="W208" s="362"/>
      <c r="X208" s="372"/>
      <c r="Y208" s="362"/>
      <c r="Z208" s="358"/>
      <c r="AA208" s="358"/>
      <c r="AB208" s="385"/>
      <c r="AC208" s="385"/>
      <c r="AD208" s="372" t="str">
        <f>ACTIVIDADES_V!AH331</f>
        <v/>
      </c>
      <c r="AE208" s="372" t="str">
        <f>ACTIVIDADES_V!AI331</f>
        <v/>
      </c>
      <c r="AF208" s="372" t="str">
        <f>ACTIVIDADES_V!AJ331</f>
        <v/>
      </c>
      <c r="AG208" s="372" t="str">
        <f>ACTIVIDADES_V!AK331</f>
        <v/>
      </c>
      <c r="AH208" s="372" t="str">
        <f>ACTIVIDADES_V!AL331</f>
        <v/>
      </c>
      <c r="AI208" s="372"/>
      <c r="AJ208" s="366"/>
      <c r="AK208" s="366"/>
      <c r="AL208" s="366"/>
      <c r="AM208" s="366"/>
      <c r="AN208" s="366"/>
      <c r="AO208" s="367"/>
      <c r="AP208" s="367"/>
      <c r="AQ208" s="367"/>
      <c r="AR208" s="367"/>
      <c r="AS208" s="367"/>
      <c r="AT208" s="367"/>
      <c r="AU208" s="367"/>
      <c r="AV208" s="367"/>
      <c r="AW208" s="367"/>
      <c r="AX208" s="367"/>
      <c r="AY208" s="367"/>
      <c r="AZ208" s="367"/>
      <c r="BA208" s="367"/>
      <c r="BB208" s="367"/>
      <c r="BC208" s="367"/>
      <c r="BD208" s="367"/>
      <c r="BE208" s="367"/>
      <c r="BF208" s="367"/>
      <c r="BG208" s="367"/>
      <c r="BH208" s="367"/>
      <c r="BI208" s="367"/>
      <c r="BJ208" s="367"/>
      <c r="BK208" s="367"/>
      <c r="BL208" s="367"/>
      <c r="BM208" s="367"/>
      <c r="BN208" s="368"/>
      <c r="BO208" s="332"/>
      <c r="BP208" s="332"/>
      <c r="BQ208" s="332"/>
      <c r="BR208" s="332"/>
      <c r="BS208" s="332"/>
      <c r="BT208" s="332"/>
      <c r="BU208" s="332"/>
      <c r="BV208" s="332"/>
      <c r="BW208" s="332"/>
      <c r="BX208" s="332"/>
      <c r="BY208" s="332"/>
      <c r="BZ208" s="332"/>
      <c r="CA208" s="332"/>
      <c r="CB208" s="332"/>
      <c r="CC208" s="332"/>
      <c r="CD208" s="332"/>
      <c r="CE208" s="332"/>
      <c r="CF208" s="332"/>
      <c r="CG208" s="332"/>
      <c r="CH208" s="332"/>
      <c r="CI208" s="332"/>
    </row>
    <row r="209" ht="13.5" customHeight="1">
      <c r="A209" s="353">
        <v>8054.0</v>
      </c>
      <c r="B209" s="354" t="s">
        <v>408</v>
      </c>
      <c r="C209" s="355">
        <v>8.0</v>
      </c>
      <c r="D209" s="354" t="s">
        <v>439</v>
      </c>
      <c r="E209" s="354" t="s">
        <v>40</v>
      </c>
      <c r="F209" s="355">
        <v>8.0</v>
      </c>
      <c r="G209" s="355" t="s">
        <v>981</v>
      </c>
      <c r="H209" s="355" t="s">
        <v>981</v>
      </c>
      <c r="I209" s="355">
        <v>77.0</v>
      </c>
      <c r="J209" s="355">
        <v>2026.0</v>
      </c>
      <c r="K209" s="356">
        <v>10.0</v>
      </c>
      <c r="L209" s="357" t="s">
        <v>52</v>
      </c>
      <c r="M209" s="382" t="str">
        <f>ACTIVIDADES_V!J417</f>
        <v/>
      </c>
      <c r="N209" s="383" t="str">
        <f>ACTIVIDADES_V!K417</f>
        <v/>
      </c>
      <c r="O209" s="387">
        <v>0.14</v>
      </c>
      <c r="P209" s="371"/>
      <c r="Q209" s="385"/>
      <c r="R209" s="378"/>
      <c r="S209" s="385"/>
      <c r="T209" s="372"/>
      <c r="U209" s="372"/>
      <c r="V209" s="385"/>
      <c r="W209" s="385"/>
      <c r="X209" s="385"/>
      <c r="Y209" s="362"/>
      <c r="Z209" s="358"/>
      <c r="AA209" s="358"/>
      <c r="AB209" s="378"/>
      <c r="AC209" s="385"/>
      <c r="AD209" s="372" t="str">
        <f>ACTIVIDADES_V!AH332</f>
        <v/>
      </c>
      <c r="AE209" s="372" t="str">
        <f>ACTIVIDADES_V!AI332</f>
        <v/>
      </c>
      <c r="AF209" s="372" t="str">
        <f>ACTIVIDADES_V!AJ332</f>
        <v/>
      </c>
      <c r="AG209" s="372" t="str">
        <f>ACTIVIDADES_V!AK332</f>
        <v/>
      </c>
      <c r="AH209" s="372" t="str">
        <f>ACTIVIDADES_V!AL332</f>
        <v/>
      </c>
      <c r="AI209" s="372"/>
      <c r="AJ209" s="366"/>
      <c r="AK209" s="366"/>
      <c r="AL209" s="366"/>
      <c r="AM209" s="366"/>
      <c r="AN209" s="366"/>
      <c r="AO209" s="367"/>
      <c r="AP209" s="367"/>
      <c r="AQ209" s="367"/>
      <c r="AR209" s="367"/>
      <c r="AS209" s="367"/>
      <c r="AT209" s="367"/>
      <c r="AU209" s="367"/>
      <c r="AV209" s="367"/>
      <c r="AW209" s="367"/>
      <c r="AX209" s="367"/>
      <c r="AY209" s="367"/>
      <c r="AZ209" s="367"/>
      <c r="BA209" s="367"/>
      <c r="BB209" s="367"/>
      <c r="BC209" s="367"/>
      <c r="BD209" s="367"/>
      <c r="BE209" s="367"/>
      <c r="BF209" s="367"/>
      <c r="BG209" s="367"/>
      <c r="BH209" s="367"/>
      <c r="BI209" s="367"/>
      <c r="BJ209" s="367"/>
      <c r="BK209" s="367"/>
      <c r="BL209" s="367"/>
      <c r="BM209" s="367"/>
      <c r="BN209" s="368"/>
      <c r="BO209" s="332"/>
      <c r="BP209" s="332"/>
      <c r="BQ209" s="332"/>
      <c r="BR209" s="332"/>
      <c r="BS209" s="332"/>
      <c r="BT209" s="332"/>
      <c r="BU209" s="332"/>
      <c r="BV209" s="332"/>
      <c r="BW209" s="332"/>
      <c r="BX209" s="332"/>
      <c r="BY209" s="332"/>
      <c r="BZ209" s="332"/>
      <c r="CA209" s="332"/>
      <c r="CB209" s="332"/>
      <c r="CC209" s="332"/>
      <c r="CD209" s="332"/>
      <c r="CE209" s="332"/>
      <c r="CF209" s="332"/>
      <c r="CG209" s="332"/>
      <c r="CH209" s="332"/>
      <c r="CI209" s="332"/>
    </row>
    <row r="210" ht="13.5" customHeight="1">
      <c r="A210" s="353">
        <v>8054.0</v>
      </c>
      <c r="B210" s="354" t="s">
        <v>408</v>
      </c>
      <c r="C210" s="355">
        <v>8.0</v>
      </c>
      <c r="D210" s="354" t="s">
        <v>439</v>
      </c>
      <c r="E210" s="354" t="s">
        <v>40</v>
      </c>
      <c r="F210" s="355">
        <v>8.0</v>
      </c>
      <c r="G210" s="355" t="s">
        <v>981</v>
      </c>
      <c r="H210" s="355" t="s">
        <v>981</v>
      </c>
      <c r="I210" s="355">
        <v>77.0</v>
      </c>
      <c r="J210" s="355">
        <v>2026.0</v>
      </c>
      <c r="K210" s="356">
        <v>11.0</v>
      </c>
      <c r="L210" s="357" t="s">
        <v>55</v>
      </c>
      <c r="M210" s="382" t="str">
        <f>ACTIVIDADES_V!J418</f>
        <v/>
      </c>
      <c r="N210" s="383" t="str">
        <f>ACTIVIDADES_V!K418</f>
        <v/>
      </c>
      <c r="O210" s="387">
        <v>0.14</v>
      </c>
      <c r="P210" s="371"/>
      <c r="Q210" s="385"/>
      <c r="R210" s="378"/>
      <c r="S210" s="385"/>
      <c r="T210" s="372"/>
      <c r="U210" s="382"/>
      <c r="V210" s="385"/>
      <c r="W210" s="385"/>
      <c r="X210" s="385"/>
      <c r="Y210" s="362"/>
      <c r="Z210" s="358"/>
      <c r="AA210" s="358"/>
      <c r="AB210" s="378"/>
      <c r="AC210" s="385"/>
      <c r="AD210" s="372" t="str">
        <f>ACTIVIDADES_V!AH333</f>
        <v/>
      </c>
      <c r="AE210" s="372" t="str">
        <f>ACTIVIDADES_V!AI333</f>
        <v/>
      </c>
      <c r="AF210" s="372" t="str">
        <f>ACTIVIDADES_V!AJ333</f>
        <v/>
      </c>
      <c r="AG210" s="372" t="str">
        <f>ACTIVIDADES_V!AK333</f>
        <v/>
      </c>
      <c r="AH210" s="372" t="str">
        <f>ACTIVIDADES_V!AL333</f>
        <v/>
      </c>
      <c r="AI210" s="372"/>
      <c r="AJ210" s="366"/>
      <c r="AK210" s="366"/>
      <c r="AL210" s="366"/>
      <c r="AM210" s="366"/>
      <c r="AN210" s="366"/>
      <c r="AO210" s="367"/>
      <c r="AP210" s="367"/>
      <c r="AQ210" s="367"/>
      <c r="AR210" s="367"/>
      <c r="AS210" s="367"/>
      <c r="AT210" s="367"/>
      <c r="AU210" s="367"/>
      <c r="AV210" s="367"/>
      <c r="AW210" s="367"/>
      <c r="AX210" s="367"/>
      <c r="AY210" s="367"/>
      <c r="AZ210" s="367"/>
      <c r="BA210" s="367"/>
      <c r="BB210" s="367"/>
      <c r="BC210" s="367"/>
      <c r="BD210" s="367"/>
      <c r="BE210" s="367"/>
      <c r="BF210" s="367"/>
      <c r="BG210" s="367"/>
      <c r="BH210" s="367"/>
      <c r="BI210" s="367"/>
      <c r="BJ210" s="367"/>
      <c r="BK210" s="367"/>
      <c r="BL210" s="367"/>
      <c r="BM210" s="367"/>
      <c r="BN210" s="368"/>
      <c r="BO210" s="332"/>
      <c r="BP210" s="332"/>
      <c r="BQ210" s="332"/>
      <c r="BR210" s="332"/>
      <c r="BS210" s="332"/>
      <c r="BT210" s="332"/>
      <c r="BU210" s="332"/>
      <c r="BV210" s="332"/>
      <c r="BW210" s="332"/>
      <c r="BX210" s="332"/>
      <c r="BY210" s="332"/>
      <c r="BZ210" s="332"/>
      <c r="CA210" s="332"/>
      <c r="CB210" s="332"/>
      <c r="CC210" s="332"/>
      <c r="CD210" s="332"/>
      <c r="CE210" s="332"/>
      <c r="CF210" s="332"/>
      <c r="CG210" s="332"/>
      <c r="CH210" s="332"/>
      <c r="CI210" s="332"/>
    </row>
    <row r="211" ht="13.5" customHeight="1">
      <c r="A211" s="353">
        <v>8054.0</v>
      </c>
      <c r="B211" s="354" t="s">
        <v>408</v>
      </c>
      <c r="C211" s="355">
        <v>8.0</v>
      </c>
      <c r="D211" s="354" t="s">
        <v>439</v>
      </c>
      <c r="E211" s="354" t="s">
        <v>40</v>
      </c>
      <c r="F211" s="355">
        <v>8.0</v>
      </c>
      <c r="G211" s="355" t="s">
        <v>981</v>
      </c>
      <c r="H211" s="355" t="s">
        <v>981</v>
      </c>
      <c r="I211" s="355">
        <v>77.0</v>
      </c>
      <c r="J211" s="355">
        <v>2026.0</v>
      </c>
      <c r="K211" s="356">
        <v>12.0</v>
      </c>
      <c r="L211" s="357" t="s">
        <v>59</v>
      </c>
      <c r="M211" s="382" t="str">
        <f>ACTIVIDADES_V!J419</f>
        <v/>
      </c>
      <c r="N211" s="383" t="str">
        <f>ACTIVIDADES_V!K419</f>
        <v/>
      </c>
      <c r="O211" s="387">
        <v>0.3</v>
      </c>
      <c r="P211" s="371"/>
      <c r="Q211" s="385"/>
      <c r="R211" s="378"/>
      <c r="S211" s="385"/>
      <c r="T211" s="372"/>
      <c r="U211" s="372"/>
      <c r="V211" s="385"/>
      <c r="W211" s="385"/>
      <c r="X211" s="385"/>
      <c r="Y211" s="374"/>
      <c r="Z211" s="358"/>
      <c r="AA211" s="358"/>
      <c r="AB211" s="378"/>
      <c r="AC211" s="385"/>
      <c r="AD211" s="372" t="str">
        <f>ACTIVIDADES_V!AH334</f>
        <v/>
      </c>
      <c r="AE211" s="372" t="str">
        <f>ACTIVIDADES_V!AI334</f>
        <v/>
      </c>
      <c r="AF211" s="372" t="str">
        <f>ACTIVIDADES_V!AJ334</f>
        <v/>
      </c>
      <c r="AG211" s="372" t="str">
        <f>ACTIVIDADES_V!AK334</f>
        <v/>
      </c>
      <c r="AH211" s="372" t="str">
        <f>ACTIVIDADES_V!AL334</f>
        <v/>
      </c>
      <c r="AI211" s="372"/>
      <c r="AJ211" s="366"/>
      <c r="AK211" s="366"/>
      <c r="AL211" s="366"/>
      <c r="AM211" s="366"/>
      <c r="AN211" s="366"/>
      <c r="AO211" s="367"/>
      <c r="AP211" s="367"/>
      <c r="AQ211" s="367"/>
      <c r="AR211" s="367"/>
      <c r="AS211" s="367"/>
      <c r="AT211" s="367"/>
      <c r="AU211" s="367"/>
      <c r="AV211" s="367"/>
      <c r="AW211" s="367"/>
      <c r="AX211" s="367"/>
      <c r="AY211" s="367"/>
      <c r="AZ211" s="367"/>
      <c r="BA211" s="367"/>
      <c r="BB211" s="367"/>
      <c r="BC211" s="367"/>
      <c r="BD211" s="367"/>
      <c r="BE211" s="367"/>
      <c r="BF211" s="367"/>
      <c r="BG211" s="367"/>
      <c r="BH211" s="367"/>
      <c r="BI211" s="367"/>
      <c r="BJ211" s="367"/>
      <c r="BK211" s="367"/>
      <c r="BL211" s="367"/>
      <c r="BM211" s="367"/>
      <c r="BN211" s="368"/>
      <c r="BO211" s="332"/>
      <c r="BP211" s="332"/>
      <c r="BQ211" s="332"/>
      <c r="BR211" s="332"/>
      <c r="BS211" s="332"/>
      <c r="BT211" s="332"/>
      <c r="BU211" s="332"/>
      <c r="BV211" s="332"/>
      <c r="BW211" s="332"/>
      <c r="BX211" s="332"/>
      <c r="BY211" s="332"/>
      <c r="BZ211" s="332"/>
      <c r="CA211" s="332"/>
      <c r="CB211" s="332"/>
      <c r="CC211" s="332"/>
      <c r="CD211" s="332"/>
      <c r="CE211" s="332"/>
      <c r="CF211" s="332"/>
      <c r="CG211" s="332"/>
      <c r="CH211" s="332"/>
      <c r="CI211" s="332"/>
    </row>
    <row r="212" ht="15.75" customHeight="1">
      <c r="A212" s="353">
        <v>8054.0</v>
      </c>
      <c r="B212" s="354" t="s">
        <v>136</v>
      </c>
      <c r="C212" s="355">
        <v>1.0</v>
      </c>
      <c r="D212" s="354" t="s">
        <v>137</v>
      </c>
      <c r="E212" s="354" t="s">
        <v>40</v>
      </c>
      <c r="F212" s="355">
        <v>1.0</v>
      </c>
      <c r="G212" s="355" t="s">
        <v>981</v>
      </c>
      <c r="H212" s="355" t="s">
        <v>981</v>
      </c>
      <c r="I212" s="355">
        <v>77.0</v>
      </c>
      <c r="J212" s="355">
        <v>2027.0</v>
      </c>
      <c r="K212" s="356">
        <v>1.0</v>
      </c>
      <c r="L212" s="357" t="s">
        <v>62</v>
      </c>
      <c r="M212" s="358">
        <v>0.1</v>
      </c>
      <c r="N212" s="359">
        <f>ACTIVIDADES_V!K211</f>
        <v>0</v>
      </c>
      <c r="O212" s="360">
        <v>0.1</v>
      </c>
      <c r="P212" s="361">
        <v>0.0</v>
      </c>
      <c r="Q212" s="362"/>
      <c r="R212" s="362"/>
      <c r="S212" s="362"/>
      <c r="T212" s="363"/>
      <c r="U212" s="363"/>
      <c r="V212" s="362"/>
      <c r="W212" s="362"/>
      <c r="X212" s="362"/>
      <c r="Y212" s="362"/>
      <c r="Z212" s="364"/>
      <c r="AA212" s="364"/>
      <c r="AB212" s="362"/>
      <c r="AC212" s="362"/>
      <c r="AD212" s="372" t="str">
        <f>ACTIVIDADES_V!AH335</f>
        <v/>
      </c>
      <c r="AE212" s="372" t="str">
        <f>ACTIVIDADES_V!AI335</f>
        <v/>
      </c>
      <c r="AF212" s="372" t="str">
        <f>ACTIVIDADES_V!AJ335</f>
        <v/>
      </c>
      <c r="AG212" s="372" t="str">
        <f>ACTIVIDADES_V!AK335</f>
        <v/>
      </c>
      <c r="AH212" s="372" t="str">
        <f>ACTIVIDADES_V!AL335</f>
        <v/>
      </c>
      <c r="AI212" s="372"/>
      <c r="AJ212" s="366"/>
      <c r="AK212" s="366"/>
      <c r="AL212" s="366"/>
      <c r="AM212" s="366"/>
      <c r="AN212" s="366"/>
      <c r="AO212" s="367"/>
      <c r="AP212" s="367"/>
      <c r="AQ212" s="367"/>
      <c r="AR212" s="367"/>
      <c r="AS212" s="367"/>
      <c r="AT212" s="367"/>
      <c r="AU212" s="367"/>
      <c r="AV212" s="367"/>
      <c r="AW212" s="367"/>
      <c r="AX212" s="367"/>
      <c r="AY212" s="367"/>
      <c r="AZ212" s="367"/>
      <c r="BA212" s="367"/>
      <c r="BB212" s="367"/>
      <c r="BC212" s="367"/>
      <c r="BD212" s="367"/>
      <c r="BE212" s="367"/>
      <c r="BF212" s="367"/>
      <c r="BG212" s="367"/>
      <c r="BH212" s="367"/>
      <c r="BI212" s="367"/>
      <c r="BJ212" s="367"/>
      <c r="BK212" s="367"/>
      <c r="BL212" s="367"/>
      <c r="BM212" s="367"/>
      <c r="BN212" s="368"/>
      <c r="BO212" s="209"/>
      <c r="BP212" s="209"/>
      <c r="BQ212" s="209"/>
      <c r="BR212" s="209"/>
      <c r="BS212" s="209"/>
      <c r="BT212" s="209"/>
      <c r="BU212" s="209"/>
      <c r="BV212" s="209"/>
      <c r="BW212" s="209"/>
      <c r="BX212" s="209"/>
      <c r="BY212" s="209"/>
      <c r="BZ212" s="209"/>
      <c r="CA212" s="209"/>
      <c r="CB212" s="209"/>
      <c r="CC212" s="209"/>
      <c r="CD212" s="209"/>
      <c r="CE212" s="209"/>
      <c r="CF212" s="209"/>
      <c r="CG212" s="209"/>
      <c r="CH212" s="209"/>
      <c r="CI212" s="209"/>
    </row>
    <row r="213" ht="15.75" customHeight="1">
      <c r="A213" s="353">
        <v>8054.0</v>
      </c>
      <c r="B213" s="354" t="s">
        <v>136</v>
      </c>
      <c r="C213" s="355">
        <v>1.0</v>
      </c>
      <c r="D213" s="354" t="s">
        <v>137</v>
      </c>
      <c r="E213" s="354" t="s">
        <v>40</v>
      </c>
      <c r="F213" s="355">
        <v>1.0</v>
      </c>
      <c r="G213" s="355" t="s">
        <v>981</v>
      </c>
      <c r="H213" s="355" t="s">
        <v>981</v>
      </c>
      <c r="I213" s="355">
        <v>77.0</v>
      </c>
      <c r="J213" s="355">
        <v>2027.0</v>
      </c>
      <c r="K213" s="356">
        <v>2.0</v>
      </c>
      <c r="L213" s="357" t="s">
        <v>65</v>
      </c>
      <c r="M213" s="369">
        <f>ACTIVIDADES_V!J212</f>
        <v>0.08</v>
      </c>
      <c r="N213" s="359">
        <f>ACTIVIDADES_V!K212</f>
        <v>0</v>
      </c>
      <c r="O213" s="370">
        <v>0.4</v>
      </c>
      <c r="P213" s="371"/>
      <c r="Q213" s="362"/>
      <c r="R213" s="362"/>
      <c r="S213" s="362"/>
      <c r="T213" s="363"/>
      <c r="U213" s="363"/>
      <c r="V213" s="362"/>
      <c r="W213" s="362"/>
      <c r="X213" s="362"/>
      <c r="Y213" s="362"/>
      <c r="Z213" s="364"/>
      <c r="AA213" s="364"/>
      <c r="AB213" s="362"/>
      <c r="AC213" s="362"/>
      <c r="AD213" s="372" t="str">
        <f>ACTIVIDADES_V!AH336</f>
        <v/>
      </c>
      <c r="AE213" s="372" t="str">
        <f>ACTIVIDADES_V!AI336</f>
        <v/>
      </c>
      <c r="AF213" s="372" t="str">
        <f>ACTIVIDADES_V!AJ336</f>
        <v/>
      </c>
      <c r="AG213" s="372" t="str">
        <f>ACTIVIDADES_V!AK336</f>
        <v/>
      </c>
      <c r="AH213" s="372" t="str">
        <f>ACTIVIDADES_V!AL336</f>
        <v/>
      </c>
      <c r="AI213" s="372"/>
      <c r="AJ213" s="366"/>
      <c r="AK213" s="366"/>
      <c r="AL213" s="366"/>
      <c r="AM213" s="366"/>
      <c r="AN213" s="366"/>
      <c r="AO213" s="367"/>
      <c r="AP213" s="367"/>
      <c r="AQ213" s="367"/>
      <c r="AR213" s="367"/>
      <c r="AS213" s="367"/>
      <c r="AT213" s="367"/>
      <c r="AU213" s="367"/>
      <c r="AV213" s="367"/>
      <c r="AW213" s="367"/>
      <c r="AX213" s="367"/>
      <c r="AY213" s="367"/>
      <c r="AZ213" s="367"/>
      <c r="BA213" s="367"/>
      <c r="BB213" s="367"/>
      <c r="BC213" s="367"/>
      <c r="BD213" s="367"/>
      <c r="BE213" s="367"/>
      <c r="BF213" s="367"/>
      <c r="BG213" s="367"/>
      <c r="BH213" s="367"/>
      <c r="BI213" s="367"/>
      <c r="BJ213" s="367"/>
      <c r="BK213" s="367"/>
      <c r="BL213" s="367"/>
      <c r="BM213" s="367"/>
      <c r="BN213" s="368"/>
      <c r="BO213" s="209"/>
      <c r="BP213" s="209"/>
      <c r="BQ213" s="209"/>
      <c r="BR213" s="209"/>
      <c r="BS213" s="209"/>
      <c r="BT213" s="209"/>
      <c r="BU213" s="209"/>
      <c r="BV213" s="209"/>
      <c r="BW213" s="209"/>
      <c r="BX213" s="209"/>
      <c r="BY213" s="209"/>
      <c r="BZ213" s="209"/>
      <c r="CA213" s="209"/>
      <c r="CB213" s="209"/>
      <c r="CC213" s="209"/>
      <c r="CD213" s="209"/>
      <c r="CE213" s="209"/>
      <c r="CF213" s="209"/>
      <c r="CG213" s="209"/>
      <c r="CH213" s="209"/>
      <c r="CI213" s="209"/>
    </row>
    <row r="214" ht="15.75" customHeight="1">
      <c r="A214" s="353">
        <v>8054.0</v>
      </c>
      <c r="B214" s="354" t="s">
        <v>136</v>
      </c>
      <c r="C214" s="355">
        <v>1.0</v>
      </c>
      <c r="D214" s="354" t="s">
        <v>137</v>
      </c>
      <c r="E214" s="354" t="s">
        <v>40</v>
      </c>
      <c r="F214" s="355">
        <v>1.0</v>
      </c>
      <c r="G214" s="355" t="s">
        <v>981</v>
      </c>
      <c r="H214" s="355" t="s">
        <v>981</v>
      </c>
      <c r="I214" s="355">
        <v>77.0</v>
      </c>
      <c r="J214" s="355">
        <v>2027.0</v>
      </c>
      <c r="K214" s="356">
        <v>3.0</v>
      </c>
      <c r="L214" s="357" t="s">
        <v>68</v>
      </c>
      <c r="M214" s="369">
        <f>ACTIVIDADES_V!J213</f>
        <v>0.08</v>
      </c>
      <c r="N214" s="359">
        <f>ACTIVIDADES_V!K213</f>
        <v>0</v>
      </c>
      <c r="O214" s="370">
        <v>0.5</v>
      </c>
      <c r="P214" s="371"/>
      <c r="Q214" s="362"/>
      <c r="R214" s="362"/>
      <c r="S214" s="362"/>
      <c r="T214" s="363"/>
      <c r="U214" s="363"/>
      <c r="V214" s="362"/>
      <c r="W214" s="362"/>
      <c r="X214" s="362"/>
      <c r="Y214" s="362"/>
      <c r="Z214" s="364"/>
      <c r="AA214" s="364"/>
      <c r="AB214" s="362"/>
      <c r="AC214" s="362"/>
      <c r="AD214" s="372"/>
      <c r="AE214" s="372"/>
      <c r="AF214" s="372"/>
      <c r="AG214" s="372"/>
      <c r="AH214" s="372"/>
      <c r="AI214" s="366"/>
      <c r="AJ214" s="366"/>
      <c r="AK214" s="366"/>
      <c r="AL214" s="366"/>
      <c r="AM214" s="366"/>
      <c r="AN214" s="366"/>
      <c r="AO214" s="367"/>
      <c r="AP214" s="367"/>
      <c r="AQ214" s="367"/>
      <c r="AR214" s="367"/>
      <c r="AS214" s="367"/>
      <c r="AT214" s="367"/>
      <c r="AU214" s="367"/>
      <c r="AV214" s="367"/>
      <c r="AW214" s="367"/>
      <c r="AX214" s="367"/>
      <c r="AY214" s="367"/>
      <c r="AZ214" s="367"/>
      <c r="BA214" s="367"/>
      <c r="BB214" s="367"/>
      <c r="BC214" s="367"/>
      <c r="BD214" s="367"/>
      <c r="BE214" s="367"/>
      <c r="BF214" s="367"/>
      <c r="BG214" s="367"/>
      <c r="BH214" s="367"/>
      <c r="BI214" s="367"/>
      <c r="BJ214" s="367"/>
      <c r="BK214" s="367"/>
      <c r="BL214" s="367"/>
      <c r="BM214" s="367"/>
      <c r="BN214" s="368"/>
      <c r="BO214" s="209"/>
      <c r="BP214" s="209"/>
      <c r="BQ214" s="209"/>
      <c r="BR214" s="209"/>
      <c r="BS214" s="209"/>
      <c r="BT214" s="209"/>
      <c r="BU214" s="209"/>
      <c r="BV214" s="209"/>
      <c r="BW214" s="209"/>
      <c r="BX214" s="209"/>
      <c r="BY214" s="209"/>
      <c r="BZ214" s="209"/>
      <c r="CA214" s="209"/>
      <c r="CB214" s="209"/>
      <c r="CC214" s="209"/>
      <c r="CD214" s="209"/>
      <c r="CE214" s="209"/>
      <c r="CF214" s="209"/>
      <c r="CG214" s="209"/>
      <c r="CH214" s="209"/>
      <c r="CI214" s="209"/>
    </row>
    <row r="215" ht="15.75" customHeight="1">
      <c r="A215" s="353">
        <v>8054.0</v>
      </c>
      <c r="B215" s="354" t="s">
        <v>136</v>
      </c>
      <c r="C215" s="355">
        <v>1.0</v>
      </c>
      <c r="D215" s="354" t="s">
        <v>137</v>
      </c>
      <c r="E215" s="354" t="s">
        <v>40</v>
      </c>
      <c r="F215" s="355">
        <v>1.0</v>
      </c>
      <c r="G215" s="355" t="s">
        <v>981</v>
      </c>
      <c r="H215" s="355" t="s">
        <v>981</v>
      </c>
      <c r="I215" s="355">
        <v>77.0</v>
      </c>
      <c r="J215" s="355">
        <v>2027.0</v>
      </c>
      <c r="K215" s="356">
        <v>4.0</v>
      </c>
      <c r="L215" s="357" t="s">
        <v>71</v>
      </c>
      <c r="M215" s="369">
        <f>ACTIVIDADES_V!J214</f>
        <v>0.08</v>
      </c>
      <c r="N215" s="359">
        <f>ACTIVIDADES_V!K214</f>
        <v>0</v>
      </c>
      <c r="O215" s="370">
        <v>0.3</v>
      </c>
      <c r="P215" s="371"/>
      <c r="Q215" s="362"/>
      <c r="R215" s="362"/>
      <c r="S215" s="362"/>
      <c r="T215" s="363"/>
      <c r="U215" s="355"/>
      <c r="V215" s="362"/>
      <c r="W215" s="362"/>
      <c r="X215" s="362"/>
      <c r="Y215" s="362"/>
      <c r="Z215" s="364"/>
      <c r="AA215" s="364"/>
      <c r="AB215" s="362"/>
      <c r="AC215" s="362"/>
      <c r="AD215" s="372"/>
      <c r="AE215" s="372"/>
      <c r="AF215" s="372"/>
      <c r="AG215" s="372"/>
      <c r="AH215" s="372"/>
      <c r="AI215" s="366"/>
      <c r="AJ215" s="366"/>
      <c r="AK215" s="366"/>
      <c r="AL215" s="366"/>
      <c r="AM215" s="366"/>
      <c r="AN215" s="366"/>
      <c r="AO215" s="367"/>
      <c r="AP215" s="367"/>
      <c r="AQ215" s="367"/>
      <c r="AR215" s="367"/>
      <c r="AS215" s="367"/>
      <c r="AT215" s="367"/>
      <c r="AU215" s="367"/>
      <c r="AV215" s="367"/>
      <c r="AW215" s="367"/>
      <c r="AX215" s="367"/>
      <c r="AY215" s="367"/>
      <c r="AZ215" s="367"/>
      <c r="BA215" s="367"/>
      <c r="BB215" s="367"/>
      <c r="BC215" s="367"/>
      <c r="BD215" s="367"/>
      <c r="BE215" s="367"/>
      <c r="BF215" s="367"/>
      <c r="BG215" s="367"/>
      <c r="BH215" s="367"/>
      <c r="BI215" s="367"/>
      <c r="BJ215" s="367"/>
      <c r="BK215" s="367"/>
      <c r="BL215" s="367"/>
      <c r="BM215" s="367"/>
      <c r="BN215" s="368"/>
      <c r="BO215" s="209"/>
      <c r="BP215" s="209"/>
      <c r="BQ215" s="209"/>
      <c r="BR215" s="209"/>
      <c r="BS215" s="209"/>
      <c r="BT215" s="209"/>
      <c r="BU215" s="209"/>
      <c r="BV215" s="209"/>
      <c r="BW215" s="209"/>
      <c r="BX215" s="209"/>
      <c r="BY215" s="209"/>
      <c r="BZ215" s="209"/>
      <c r="CA215" s="209"/>
      <c r="CB215" s="209"/>
      <c r="CC215" s="209"/>
      <c r="CD215" s="209"/>
      <c r="CE215" s="209"/>
      <c r="CF215" s="209"/>
      <c r="CG215" s="209"/>
      <c r="CH215" s="209"/>
      <c r="CI215" s="209"/>
    </row>
    <row r="216" ht="15.75" customHeight="1">
      <c r="A216" s="353">
        <v>8054.0</v>
      </c>
      <c r="B216" s="354" t="s">
        <v>136</v>
      </c>
      <c r="C216" s="355">
        <v>1.0</v>
      </c>
      <c r="D216" s="354" t="s">
        <v>137</v>
      </c>
      <c r="E216" s="354" t="s">
        <v>40</v>
      </c>
      <c r="F216" s="355">
        <v>1.0</v>
      </c>
      <c r="G216" s="355" t="s">
        <v>981</v>
      </c>
      <c r="H216" s="355" t="s">
        <v>981</v>
      </c>
      <c r="I216" s="355">
        <v>77.0</v>
      </c>
      <c r="J216" s="355">
        <v>2027.0</v>
      </c>
      <c r="K216" s="356">
        <v>5.0</v>
      </c>
      <c r="L216" s="357" t="s">
        <v>74</v>
      </c>
      <c r="M216" s="369">
        <f>ACTIVIDADES_V!J215</f>
        <v>0.08</v>
      </c>
      <c r="N216" s="359">
        <f>ACTIVIDADES_V!K215</f>
        <v>0</v>
      </c>
      <c r="O216" s="370">
        <v>0.3</v>
      </c>
      <c r="P216" s="371"/>
      <c r="Q216" s="362"/>
      <c r="R216" s="362"/>
      <c r="S216" s="355"/>
      <c r="T216" s="363"/>
      <c r="U216" s="363"/>
      <c r="V216" s="362"/>
      <c r="W216" s="362"/>
      <c r="X216" s="355"/>
      <c r="Y216" s="362"/>
      <c r="Z216" s="364"/>
      <c r="AA216" s="364"/>
      <c r="AB216" s="362"/>
      <c r="AC216" s="362"/>
      <c r="AD216" s="372"/>
      <c r="AE216" s="372"/>
      <c r="AF216" s="372"/>
      <c r="AG216" s="372"/>
      <c r="AH216" s="372"/>
      <c r="AI216" s="366"/>
      <c r="AJ216" s="366"/>
      <c r="AK216" s="366"/>
      <c r="AL216" s="366"/>
      <c r="AM216" s="366"/>
      <c r="AN216" s="366"/>
      <c r="AO216" s="367"/>
      <c r="AP216" s="367"/>
      <c r="AQ216" s="367"/>
      <c r="AR216" s="367"/>
      <c r="AS216" s="367"/>
      <c r="AT216" s="367"/>
      <c r="AU216" s="367"/>
      <c r="AV216" s="367"/>
      <c r="AW216" s="367"/>
      <c r="AX216" s="367"/>
      <c r="AY216" s="367"/>
      <c r="AZ216" s="367"/>
      <c r="BA216" s="367"/>
      <c r="BB216" s="367"/>
      <c r="BC216" s="367"/>
      <c r="BD216" s="367"/>
      <c r="BE216" s="367"/>
      <c r="BF216" s="367"/>
      <c r="BG216" s="367"/>
      <c r="BH216" s="367"/>
      <c r="BI216" s="367"/>
      <c r="BJ216" s="367"/>
      <c r="BK216" s="367"/>
      <c r="BL216" s="367"/>
      <c r="BM216" s="367"/>
      <c r="BN216" s="368"/>
      <c r="BO216" s="209"/>
      <c r="BP216" s="209"/>
      <c r="BQ216" s="209"/>
      <c r="BR216" s="209"/>
      <c r="BS216" s="209"/>
      <c r="BT216" s="209"/>
      <c r="BU216" s="209"/>
      <c r="BV216" s="209"/>
      <c r="BW216" s="209"/>
      <c r="BX216" s="209"/>
      <c r="BY216" s="209"/>
      <c r="BZ216" s="209"/>
      <c r="CA216" s="209"/>
      <c r="CB216" s="209"/>
      <c r="CC216" s="209"/>
      <c r="CD216" s="209"/>
      <c r="CE216" s="209"/>
      <c r="CF216" s="209"/>
      <c r="CG216" s="209"/>
      <c r="CH216" s="209"/>
      <c r="CI216" s="209"/>
    </row>
    <row r="217" ht="15.75" customHeight="1">
      <c r="A217" s="353">
        <v>8054.0</v>
      </c>
      <c r="B217" s="354" t="s">
        <v>136</v>
      </c>
      <c r="C217" s="355">
        <v>1.0</v>
      </c>
      <c r="D217" s="354" t="s">
        <v>137</v>
      </c>
      <c r="E217" s="354" t="s">
        <v>40</v>
      </c>
      <c r="F217" s="355">
        <v>1.0</v>
      </c>
      <c r="G217" s="355" t="s">
        <v>981</v>
      </c>
      <c r="H217" s="355" t="s">
        <v>981</v>
      </c>
      <c r="I217" s="355">
        <v>77.0</v>
      </c>
      <c r="J217" s="355">
        <v>2027.0</v>
      </c>
      <c r="K217" s="356">
        <v>6.0</v>
      </c>
      <c r="L217" s="357" t="s">
        <v>77</v>
      </c>
      <c r="M217" s="369">
        <f>ACTIVIDADES_V!J216</f>
        <v>0.08</v>
      </c>
      <c r="N217" s="359">
        <f>ACTIVIDADES_V!K216</f>
        <v>0</v>
      </c>
      <c r="O217" s="370">
        <v>0.3</v>
      </c>
      <c r="P217" s="371"/>
      <c r="Q217" s="362"/>
      <c r="R217" s="362"/>
      <c r="S217" s="355"/>
      <c r="T217" s="363"/>
      <c r="U217" s="360"/>
      <c r="V217" s="362"/>
      <c r="W217" s="362"/>
      <c r="X217" s="355"/>
      <c r="Y217" s="362"/>
      <c r="Z217" s="364"/>
      <c r="AA217" s="364"/>
      <c r="AB217" s="362"/>
      <c r="AC217" s="362"/>
      <c r="AD217" s="372"/>
      <c r="AE217" s="372"/>
      <c r="AF217" s="372"/>
      <c r="AG217" s="372"/>
      <c r="AH217" s="372"/>
      <c r="AI217" s="366"/>
      <c r="AJ217" s="366"/>
      <c r="AK217" s="366"/>
      <c r="AL217" s="366"/>
      <c r="AM217" s="366"/>
      <c r="AN217" s="366"/>
      <c r="AO217" s="367"/>
      <c r="AP217" s="367"/>
      <c r="AQ217" s="367"/>
      <c r="AR217" s="367"/>
      <c r="AS217" s="367"/>
      <c r="AT217" s="367"/>
      <c r="AU217" s="367"/>
      <c r="AV217" s="367"/>
      <c r="AW217" s="367"/>
      <c r="AX217" s="367"/>
      <c r="AY217" s="367"/>
      <c r="AZ217" s="367"/>
      <c r="BA217" s="367"/>
      <c r="BB217" s="367"/>
      <c r="BC217" s="367"/>
      <c r="BD217" s="367"/>
      <c r="BE217" s="367"/>
      <c r="BF217" s="367"/>
      <c r="BG217" s="367"/>
      <c r="BH217" s="367"/>
      <c r="BI217" s="367"/>
      <c r="BJ217" s="367"/>
      <c r="BK217" s="367"/>
      <c r="BL217" s="367"/>
      <c r="BM217" s="367"/>
      <c r="BN217" s="368"/>
      <c r="BO217" s="209"/>
      <c r="BP217" s="209"/>
      <c r="BQ217" s="209"/>
      <c r="BR217" s="209"/>
      <c r="BS217" s="209"/>
      <c r="BT217" s="209"/>
      <c r="BU217" s="209"/>
      <c r="BV217" s="209"/>
      <c r="BW217" s="209"/>
      <c r="BX217" s="209"/>
      <c r="BY217" s="209"/>
      <c r="BZ217" s="209"/>
      <c r="CA217" s="209"/>
      <c r="CB217" s="209"/>
      <c r="CC217" s="209"/>
      <c r="CD217" s="209"/>
      <c r="CE217" s="209"/>
      <c r="CF217" s="209"/>
      <c r="CG217" s="209"/>
      <c r="CH217" s="209"/>
      <c r="CI217" s="209"/>
    </row>
    <row r="218" ht="15.75" customHeight="1">
      <c r="A218" s="353">
        <v>8054.0</v>
      </c>
      <c r="B218" s="354" t="s">
        <v>136</v>
      </c>
      <c r="C218" s="355">
        <v>1.0</v>
      </c>
      <c r="D218" s="354" t="s">
        <v>137</v>
      </c>
      <c r="E218" s="354" t="s">
        <v>40</v>
      </c>
      <c r="F218" s="355">
        <v>1.0</v>
      </c>
      <c r="G218" s="355" t="s">
        <v>981</v>
      </c>
      <c r="H218" s="355" t="s">
        <v>981</v>
      </c>
      <c r="I218" s="355">
        <v>77.0</v>
      </c>
      <c r="J218" s="355">
        <v>2027.0</v>
      </c>
      <c r="K218" s="356">
        <v>7.0</v>
      </c>
      <c r="L218" s="357" t="s">
        <v>41</v>
      </c>
      <c r="M218" s="369">
        <f>ACTIVIDADES_V!J217</f>
        <v>0.09</v>
      </c>
      <c r="N218" s="359">
        <f>ACTIVIDADES_V!K217</f>
        <v>0</v>
      </c>
      <c r="O218" s="370">
        <v>0.3</v>
      </c>
      <c r="P218" s="371"/>
      <c r="Q218" s="362"/>
      <c r="R218" s="362"/>
      <c r="S218" s="355"/>
      <c r="T218" s="363"/>
      <c r="U218" s="355"/>
      <c r="V218" s="362"/>
      <c r="W218" s="362"/>
      <c r="X218" s="355"/>
      <c r="Y218" s="362"/>
      <c r="Z218" s="364"/>
      <c r="AA218" s="364"/>
      <c r="AB218" s="362"/>
      <c r="AC218" s="362"/>
      <c r="AD218" s="372"/>
      <c r="AE218" s="372"/>
      <c r="AF218" s="372"/>
      <c r="AG218" s="372"/>
      <c r="AH218" s="372"/>
      <c r="AI218" s="366"/>
      <c r="AJ218" s="366"/>
      <c r="AK218" s="366"/>
      <c r="AL218" s="366"/>
      <c r="AM218" s="366"/>
      <c r="AN218" s="366"/>
      <c r="AO218" s="367"/>
      <c r="AP218" s="367"/>
      <c r="AQ218" s="367"/>
      <c r="AR218" s="367"/>
      <c r="AS218" s="367"/>
      <c r="AT218" s="367"/>
      <c r="AU218" s="367"/>
      <c r="AV218" s="367"/>
      <c r="AW218" s="367"/>
      <c r="AX218" s="367"/>
      <c r="AY218" s="367"/>
      <c r="AZ218" s="367"/>
      <c r="BA218" s="367"/>
      <c r="BB218" s="367"/>
      <c r="BC218" s="367"/>
      <c r="BD218" s="367"/>
      <c r="BE218" s="367"/>
      <c r="BF218" s="367"/>
      <c r="BG218" s="367"/>
      <c r="BH218" s="367"/>
      <c r="BI218" s="367"/>
      <c r="BJ218" s="367"/>
      <c r="BK218" s="367"/>
      <c r="BL218" s="367"/>
      <c r="BM218" s="367"/>
      <c r="BN218" s="368"/>
      <c r="BO218" s="209"/>
      <c r="BP218" s="209"/>
      <c r="BQ218" s="209"/>
      <c r="BR218" s="209"/>
      <c r="BS218" s="209"/>
      <c r="BT218" s="209"/>
      <c r="BU218" s="209"/>
      <c r="BV218" s="209"/>
      <c r="BW218" s="209"/>
      <c r="BX218" s="209"/>
      <c r="BY218" s="209"/>
      <c r="BZ218" s="209"/>
      <c r="CA218" s="209"/>
      <c r="CB218" s="209"/>
      <c r="CC218" s="209"/>
      <c r="CD218" s="209"/>
      <c r="CE218" s="209"/>
      <c r="CF218" s="209"/>
      <c r="CG218" s="209"/>
      <c r="CH218" s="209"/>
      <c r="CI218" s="209"/>
    </row>
    <row r="219" ht="15.75" customHeight="1">
      <c r="A219" s="353">
        <v>8054.0</v>
      </c>
      <c r="B219" s="354" t="s">
        <v>136</v>
      </c>
      <c r="C219" s="355">
        <v>1.0</v>
      </c>
      <c r="D219" s="354" t="s">
        <v>137</v>
      </c>
      <c r="E219" s="354" t="s">
        <v>40</v>
      </c>
      <c r="F219" s="355">
        <v>1.0</v>
      </c>
      <c r="G219" s="355" t="s">
        <v>981</v>
      </c>
      <c r="H219" s="355" t="s">
        <v>981</v>
      </c>
      <c r="I219" s="355">
        <v>77.0</v>
      </c>
      <c r="J219" s="355">
        <v>2027.0</v>
      </c>
      <c r="K219" s="356">
        <v>8.0</v>
      </c>
      <c r="L219" s="357" t="s">
        <v>46</v>
      </c>
      <c r="M219" s="369">
        <f>ACTIVIDADES_V!J218</f>
        <v>0.09</v>
      </c>
      <c r="N219" s="359">
        <f>ACTIVIDADES_V!K218</f>
        <v>0</v>
      </c>
      <c r="O219" s="360">
        <v>0.2</v>
      </c>
      <c r="P219" s="355"/>
      <c r="Q219" s="362"/>
      <c r="R219" s="362"/>
      <c r="S219" s="355"/>
      <c r="T219" s="363"/>
      <c r="U219" s="355"/>
      <c r="V219" s="362"/>
      <c r="W219" s="362"/>
      <c r="X219" s="355"/>
      <c r="Y219" s="362"/>
      <c r="Z219" s="364"/>
      <c r="AA219" s="364"/>
      <c r="AB219" s="362"/>
      <c r="AC219" s="362"/>
      <c r="AD219" s="372"/>
      <c r="AE219" s="372"/>
      <c r="AF219" s="372"/>
      <c r="AG219" s="372"/>
      <c r="AH219" s="372"/>
      <c r="AI219" s="366"/>
      <c r="AJ219" s="366"/>
      <c r="AK219" s="366"/>
      <c r="AL219" s="366"/>
      <c r="AM219" s="366"/>
      <c r="AN219" s="366"/>
      <c r="AO219" s="367"/>
      <c r="AP219" s="367"/>
      <c r="AQ219" s="367"/>
      <c r="AR219" s="367"/>
      <c r="AS219" s="367"/>
      <c r="AT219" s="367"/>
      <c r="AU219" s="367"/>
      <c r="AV219" s="367"/>
      <c r="AW219" s="367"/>
      <c r="AX219" s="367"/>
      <c r="AY219" s="367"/>
      <c r="AZ219" s="367"/>
      <c r="BA219" s="367"/>
      <c r="BB219" s="367"/>
      <c r="BC219" s="367"/>
      <c r="BD219" s="367"/>
      <c r="BE219" s="367"/>
      <c r="BF219" s="367"/>
      <c r="BG219" s="367"/>
      <c r="BH219" s="367"/>
      <c r="BI219" s="367"/>
      <c r="BJ219" s="367"/>
      <c r="BK219" s="367"/>
      <c r="BL219" s="367"/>
      <c r="BM219" s="367"/>
      <c r="BN219" s="368"/>
      <c r="BO219" s="209"/>
      <c r="BP219" s="209"/>
      <c r="BQ219" s="209"/>
      <c r="BR219" s="209"/>
      <c r="BS219" s="209"/>
      <c r="BT219" s="209"/>
      <c r="BU219" s="209"/>
      <c r="BV219" s="209"/>
      <c r="BW219" s="209"/>
      <c r="BX219" s="209"/>
      <c r="BY219" s="209"/>
      <c r="BZ219" s="209"/>
      <c r="CA219" s="209"/>
      <c r="CB219" s="209"/>
      <c r="CC219" s="209"/>
      <c r="CD219" s="209"/>
      <c r="CE219" s="209"/>
      <c r="CF219" s="209"/>
      <c r="CG219" s="209"/>
      <c r="CH219" s="209"/>
      <c r="CI219" s="209"/>
    </row>
    <row r="220" ht="15.75" customHeight="1">
      <c r="A220" s="353">
        <v>8054.0</v>
      </c>
      <c r="B220" s="354" t="s">
        <v>136</v>
      </c>
      <c r="C220" s="355">
        <v>1.0</v>
      </c>
      <c r="D220" s="354" t="s">
        <v>137</v>
      </c>
      <c r="E220" s="354" t="s">
        <v>40</v>
      </c>
      <c r="F220" s="355">
        <v>1.0</v>
      </c>
      <c r="G220" s="355" t="s">
        <v>981</v>
      </c>
      <c r="H220" s="355" t="s">
        <v>981</v>
      </c>
      <c r="I220" s="355">
        <v>77.0</v>
      </c>
      <c r="J220" s="355">
        <v>2027.0</v>
      </c>
      <c r="K220" s="356">
        <v>9.0</v>
      </c>
      <c r="L220" s="357" t="s">
        <v>49</v>
      </c>
      <c r="M220" s="369">
        <f>ACTIVIDADES_V!J219</f>
        <v>0.1</v>
      </c>
      <c r="N220" s="359">
        <f>ACTIVIDADES_V!K219</f>
        <v>0</v>
      </c>
      <c r="O220" s="360">
        <v>0.3</v>
      </c>
      <c r="P220" s="355"/>
      <c r="Q220" s="362"/>
      <c r="R220" s="362"/>
      <c r="S220" s="355"/>
      <c r="T220" s="363"/>
      <c r="U220" s="355"/>
      <c r="V220" s="362"/>
      <c r="W220" s="362"/>
      <c r="X220" s="355"/>
      <c r="Y220" s="362"/>
      <c r="Z220" s="364"/>
      <c r="AA220" s="364"/>
      <c r="AB220" s="362"/>
      <c r="AC220" s="362"/>
      <c r="AD220" s="372"/>
      <c r="AE220" s="372"/>
      <c r="AF220" s="372"/>
      <c r="AG220" s="372"/>
      <c r="AH220" s="372"/>
      <c r="AI220" s="366"/>
      <c r="AJ220" s="366"/>
      <c r="AK220" s="366"/>
      <c r="AL220" s="366"/>
      <c r="AM220" s="366"/>
      <c r="AN220" s="366"/>
      <c r="AO220" s="367"/>
      <c r="AP220" s="367"/>
      <c r="AQ220" s="367"/>
      <c r="AR220" s="367"/>
      <c r="AS220" s="367"/>
      <c r="AT220" s="367"/>
      <c r="AU220" s="367"/>
      <c r="AV220" s="367"/>
      <c r="AW220" s="367"/>
      <c r="AX220" s="367"/>
      <c r="AY220" s="367"/>
      <c r="AZ220" s="367"/>
      <c r="BA220" s="367"/>
      <c r="BB220" s="367"/>
      <c r="BC220" s="367"/>
      <c r="BD220" s="367"/>
      <c r="BE220" s="367"/>
      <c r="BF220" s="367"/>
      <c r="BG220" s="367"/>
      <c r="BH220" s="367"/>
      <c r="BI220" s="367"/>
      <c r="BJ220" s="367"/>
      <c r="BK220" s="367"/>
      <c r="BL220" s="367"/>
      <c r="BM220" s="367"/>
      <c r="BN220" s="368"/>
      <c r="BO220" s="209"/>
      <c r="BP220" s="209"/>
      <c r="BQ220" s="209"/>
      <c r="BR220" s="209"/>
      <c r="BS220" s="209"/>
      <c r="BT220" s="209"/>
      <c r="BU220" s="209"/>
      <c r="BV220" s="209"/>
      <c r="BW220" s="209"/>
      <c r="BX220" s="209"/>
      <c r="BY220" s="209"/>
      <c r="BZ220" s="209"/>
      <c r="CA220" s="209"/>
      <c r="CB220" s="209"/>
      <c r="CC220" s="209"/>
      <c r="CD220" s="209"/>
      <c r="CE220" s="209"/>
      <c r="CF220" s="209"/>
      <c r="CG220" s="209"/>
      <c r="CH220" s="209"/>
      <c r="CI220" s="209"/>
    </row>
    <row r="221" ht="15.75" customHeight="1">
      <c r="A221" s="353">
        <v>8054.0</v>
      </c>
      <c r="B221" s="354" t="s">
        <v>136</v>
      </c>
      <c r="C221" s="355">
        <v>1.0</v>
      </c>
      <c r="D221" s="354" t="s">
        <v>137</v>
      </c>
      <c r="E221" s="354" t="s">
        <v>40</v>
      </c>
      <c r="F221" s="355">
        <v>1.0</v>
      </c>
      <c r="G221" s="355" t="s">
        <v>981</v>
      </c>
      <c r="H221" s="355" t="s">
        <v>981</v>
      </c>
      <c r="I221" s="355">
        <v>77.0</v>
      </c>
      <c r="J221" s="355">
        <v>2027.0</v>
      </c>
      <c r="K221" s="356">
        <v>10.0</v>
      </c>
      <c r="L221" s="357" t="s">
        <v>52</v>
      </c>
      <c r="M221" s="369">
        <f>ACTIVIDADES_V!J220</f>
        <v>0.08</v>
      </c>
      <c r="N221" s="359">
        <f>ACTIVIDADES_V!K220</f>
        <v>0</v>
      </c>
      <c r="O221" s="360">
        <v>0.1</v>
      </c>
      <c r="P221" s="355"/>
      <c r="Q221" s="362"/>
      <c r="R221" s="362"/>
      <c r="S221" s="362"/>
      <c r="T221" s="363"/>
      <c r="U221" s="355"/>
      <c r="V221" s="362"/>
      <c r="W221" s="362"/>
      <c r="X221" s="362"/>
      <c r="Y221" s="362"/>
      <c r="Z221" s="364"/>
      <c r="AA221" s="364"/>
      <c r="AB221" s="362"/>
      <c r="AC221" s="362"/>
      <c r="AD221" s="372"/>
      <c r="AE221" s="372"/>
      <c r="AF221" s="372"/>
      <c r="AG221" s="372"/>
      <c r="AH221" s="372"/>
      <c r="AI221" s="366"/>
      <c r="AJ221" s="366"/>
      <c r="AK221" s="366"/>
      <c r="AL221" s="366"/>
      <c r="AM221" s="366"/>
      <c r="AN221" s="366"/>
      <c r="AO221" s="367"/>
      <c r="AP221" s="367"/>
      <c r="AQ221" s="367"/>
      <c r="AR221" s="367"/>
      <c r="AS221" s="367"/>
      <c r="AT221" s="367"/>
      <c r="AU221" s="367"/>
      <c r="AV221" s="367"/>
      <c r="AW221" s="367"/>
      <c r="AX221" s="367"/>
      <c r="AY221" s="367"/>
      <c r="AZ221" s="367"/>
      <c r="BA221" s="367"/>
      <c r="BB221" s="367"/>
      <c r="BC221" s="367"/>
      <c r="BD221" s="367"/>
      <c r="BE221" s="367"/>
      <c r="BF221" s="367"/>
      <c r="BG221" s="367"/>
      <c r="BH221" s="367"/>
      <c r="BI221" s="367"/>
      <c r="BJ221" s="367"/>
      <c r="BK221" s="367"/>
      <c r="BL221" s="367"/>
      <c r="BM221" s="367"/>
      <c r="BN221" s="368"/>
      <c r="BO221" s="209"/>
      <c r="BP221" s="209"/>
      <c r="BQ221" s="209"/>
      <c r="BR221" s="209"/>
      <c r="BS221" s="209"/>
      <c r="BT221" s="209"/>
      <c r="BU221" s="209"/>
      <c r="BV221" s="209"/>
      <c r="BW221" s="209"/>
      <c r="BX221" s="209"/>
      <c r="BY221" s="209"/>
      <c r="BZ221" s="209"/>
      <c r="CA221" s="209"/>
      <c r="CB221" s="209"/>
      <c r="CC221" s="209"/>
      <c r="CD221" s="209"/>
      <c r="CE221" s="209"/>
      <c r="CF221" s="209"/>
      <c r="CG221" s="209"/>
      <c r="CH221" s="209"/>
      <c r="CI221" s="209"/>
    </row>
    <row r="222" ht="15.75" customHeight="1">
      <c r="A222" s="353">
        <v>8054.0</v>
      </c>
      <c r="B222" s="354" t="s">
        <v>136</v>
      </c>
      <c r="C222" s="355">
        <v>1.0</v>
      </c>
      <c r="D222" s="354" t="s">
        <v>137</v>
      </c>
      <c r="E222" s="354" t="s">
        <v>40</v>
      </c>
      <c r="F222" s="355">
        <v>1.0</v>
      </c>
      <c r="G222" s="355" t="s">
        <v>981</v>
      </c>
      <c r="H222" s="355" t="s">
        <v>981</v>
      </c>
      <c r="I222" s="355">
        <v>77.0</v>
      </c>
      <c r="J222" s="355">
        <v>2027.0</v>
      </c>
      <c r="K222" s="356">
        <v>11.0</v>
      </c>
      <c r="L222" s="357" t="s">
        <v>55</v>
      </c>
      <c r="M222" s="369">
        <f>ACTIVIDADES_V!J221</f>
        <v>1</v>
      </c>
      <c r="N222" s="359">
        <f>ACTIVIDADES_V!K221</f>
        <v>62716981</v>
      </c>
      <c r="O222" s="360">
        <v>0.1</v>
      </c>
      <c r="P222" s="355"/>
      <c r="Q222" s="362"/>
      <c r="R222" s="362"/>
      <c r="S222" s="362"/>
      <c r="T222" s="355"/>
      <c r="U222" s="355"/>
      <c r="V222" s="362"/>
      <c r="W222" s="362"/>
      <c r="X222" s="362"/>
      <c r="Y222" s="362"/>
      <c r="Z222" s="364"/>
      <c r="AA222" s="364"/>
      <c r="AB222" s="362"/>
      <c r="AC222" s="362"/>
      <c r="AD222" s="372"/>
      <c r="AE222" s="372"/>
      <c r="AF222" s="372"/>
      <c r="AG222" s="372"/>
      <c r="AH222" s="372"/>
      <c r="AI222" s="366"/>
      <c r="AJ222" s="366"/>
      <c r="AK222" s="366"/>
      <c r="AL222" s="366"/>
      <c r="AM222" s="366"/>
      <c r="AN222" s="366"/>
      <c r="AO222" s="367"/>
      <c r="AP222" s="367"/>
      <c r="AQ222" s="367"/>
      <c r="AR222" s="367"/>
      <c r="AS222" s="367"/>
      <c r="AT222" s="367"/>
      <c r="AU222" s="367"/>
      <c r="AV222" s="367"/>
      <c r="AW222" s="367"/>
      <c r="AX222" s="367"/>
      <c r="AY222" s="367"/>
      <c r="AZ222" s="367"/>
      <c r="BA222" s="367"/>
      <c r="BB222" s="367"/>
      <c r="BC222" s="367"/>
      <c r="BD222" s="367"/>
      <c r="BE222" s="367"/>
      <c r="BF222" s="367"/>
      <c r="BG222" s="367"/>
      <c r="BH222" s="367"/>
      <c r="BI222" s="367"/>
      <c r="BJ222" s="367"/>
      <c r="BK222" s="367"/>
      <c r="BL222" s="367"/>
      <c r="BM222" s="367"/>
      <c r="BN222" s="368"/>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row>
    <row r="223" ht="15.75" customHeight="1">
      <c r="A223" s="353">
        <v>8054.0</v>
      </c>
      <c r="B223" s="354" t="s">
        <v>136</v>
      </c>
      <c r="C223" s="355">
        <v>1.0</v>
      </c>
      <c r="D223" s="354" t="s">
        <v>137</v>
      </c>
      <c r="E223" s="354" t="s">
        <v>40</v>
      </c>
      <c r="F223" s="355">
        <v>1.0</v>
      </c>
      <c r="G223" s="355" t="s">
        <v>981</v>
      </c>
      <c r="H223" s="355" t="s">
        <v>981</v>
      </c>
      <c r="I223" s="355">
        <v>77.0</v>
      </c>
      <c r="J223" s="355">
        <v>2027.0</v>
      </c>
      <c r="K223" s="356">
        <v>12.0</v>
      </c>
      <c r="L223" s="357" t="s">
        <v>59</v>
      </c>
      <c r="M223" s="369">
        <f>ACTIVIDADES_V!J222</f>
        <v>1</v>
      </c>
      <c r="N223" s="359">
        <f>ACTIVIDADES_V!K222</f>
        <v>47477986</v>
      </c>
      <c r="O223" s="360">
        <v>0.1</v>
      </c>
      <c r="P223" s="355"/>
      <c r="Q223" s="362"/>
      <c r="R223" s="362"/>
      <c r="S223" s="362"/>
      <c r="T223" s="355"/>
      <c r="U223" s="355"/>
      <c r="V223" s="362"/>
      <c r="W223" s="362"/>
      <c r="X223" s="362"/>
      <c r="Y223" s="374"/>
      <c r="Z223" s="364"/>
      <c r="AA223" s="364"/>
      <c r="AB223" s="362"/>
      <c r="AC223" s="362"/>
      <c r="AD223" s="372"/>
      <c r="AE223" s="372"/>
      <c r="AF223" s="372"/>
      <c r="AG223" s="372"/>
      <c r="AH223" s="372"/>
      <c r="AI223" s="366"/>
      <c r="AJ223" s="366"/>
      <c r="AK223" s="366"/>
      <c r="AL223" s="366"/>
      <c r="AM223" s="366"/>
      <c r="AN223" s="366"/>
      <c r="AO223" s="367"/>
      <c r="AP223" s="367"/>
      <c r="AQ223" s="367"/>
      <c r="AR223" s="367"/>
      <c r="AS223" s="367"/>
      <c r="AT223" s="367"/>
      <c r="AU223" s="367"/>
      <c r="AV223" s="367"/>
      <c r="AW223" s="367"/>
      <c r="AX223" s="367"/>
      <c r="AY223" s="367"/>
      <c r="AZ223" s="367"/>
      <c r="BA223" s="367"/>
      <c r="BB223" s="367"/>
      <c r="BC223" s="367"/>
      <c r="BD223" s="367"/>
      <c r="BE223" s="367"/>
      <c r="BF223" s="367"/>
      <c r="BG223" s="367"/>
      <c r="BH223" s="367"/>
      <c r="BI223" s="367"/>
      <c r="BJ223" s="367"/>
      <c r="BK223" s="367"/>
      <c r="BL223" s="367"/>
      <c r="BM223" s="367"/>
      <c r="BN223" s="368"/>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row>
    <row r="224" ht="15.75" customHeight="1">
      <c r="A224" s="353">
        <v>8054.0</v>
      </c>
      <c r="B224" s="354" t="s">
        <v>136</v>
      </c>
      <c r="C224" s="355">
        <v>2.0</v>
      </c>
      <c r="D224" s="354" t="s">
        <v>176</v>
      </c>
      <c r="E224" s="354" t="s">
        <v>40</v>
      </c>
      <c r="F224" s="355">
        <v>2.0</v>
      </c>
      <c r="G224" s="355" t="s">
        <v>981</v>
      </c>
      <c r="H224" s="355" t="s">
        <v>981</v>
      </c>
      <c r="I224" s="355">
        <v>77.0</v>
      </c>
      <c r="J224" s="355">
        <v>2027.0</v>
      </c>
      <c r="K224" s="356">
        <v>1.0</v>
      </c>
      <c r="L224" s="357" t="s">
        <v>62</v>
      </c>
      <c r="M224" s="358">
        <v>0.1</v>
      </c>
      <c r="N224" s="359">
        <f>ACTIVIDADES_V!K253</f>
        <v>0</v>
      </c>
      <c r="O224" s="360">
        <v>0.1</v>
      </c>
      <c r="P224" s="361">
        <v>0.0</v>
      </c>
      <c r="Q224" s="362"/>
      <c r="R224" s="362"/>
      <c r="S224" s="362"/>
      <c r="T224" s="363"/>
      <c r="U224" s="363"/>
      <c r="V224" s="362"/>
      <c r="W224" s="362"/>
      <c r="X224" s="362"/>
      <c r="Y224" s="362"/>
      <c r="Z224" s="364"/>
      <c r="AA224" s="364"/>
      <c r="AB224" s="362"/>
      <c r="AC224" s="362"/>
      <c r="AD224" s="354"/>
      <c r="AE224" s="354"/>
      <c r="AF224" s="354"/>
      <c r="AG224" s="354"/>
      <c r="AH224" s="354"/>
      <c r="AI224" s="366"/>
      <c r="AJ224" s="366"/>
      <c r="AK224" s="366"/>
      <c r="AL224" s="366"/>
      <c r="AM224" s="366"/>
      <c r="AN224" s="366"/>
      <c r="AO224" s="367"/>
      <c r="AP224" s="367"/>
      <c r="AQ224" s="367"/>
      <c r="AR224" s="367"/>
      <c r="AS224" s="367"/>
      <c r="AT224" s="367"/>
      <c r="AU224" s="367"/>
      <c r="AV224" s="367"/>
      <c r="AW224" s="367"/>
      <c r="AX224" s="367"/>
      <c r="AY224" s="367"/>
      <c r="AZ224" s="367"/>
      <c r="BA224" s="367"/>
      <c r="BB224" s="367"/>
      <c r="BC224" s="367"/>
      <c r="BD224" s="367"/>
      <c r="BE224" s="367"/>
      <c r="BF224" s="367"/>
      <c r="BG224" s="367"/>
      <c r="BH224" s="367"/>
      <c r="BI224" s="367"/>
      <c r="BJ224" s="367"/>
      <c r="BK224" s="367"/>
      <c r="BL224" s="367"/>
      <c r="BM224" s="367"/>
      <c r="BN224" s="368"/>
      <c r="BO224" s="209"/>
      <c r="BP224" s="209"/>
      <c r="BQ224" s="209"/>
      <c r="BR224" s="209"/>
      <c r="BS224" s="209"/>
      <c r="BT224" s="209"/>
      <c r="BU224" s="209"/>
      <c r="BV224" s="209"/>
      <c r="BW224" s="209"/>
      <c r="BX224" s="209"/>
      <c r="BY224" s="209"/>
      <c r="BZ224" s="209"/>
      <c r="CA224" s="209"/>
      <c r="CB224" s="209"/>
      <c r="CC224" s="209"/>
      <c r="CD224" s="209"/>
      <c r="CE224" s="209"/>
      <c r="CF224" s="209"/>
      <c r="CG224" s="209"/>
      <c r="CH224" s="209"/>
      <c r="CI224" s="209"/>
    </row>
    <row r="225" ht="15.75" customHeight="1">
      <c r="A225" s="353">
        <v>8054.0</v>
      </c>
      <c r="B225" s="354" t="s">
        <v>136</v>
      </c>
      <c r="C225" s="355">
        <v>2.0</v>
      </c>
      <c r="D225" s="354" t="s">
        <v>176</v>
      </c>
      <c r="E225" s="354" t="s">
        <v>40</v>
      </c>
      <c r="F225" s="355">
        <v>2.0</v>
      </c>
      <c r="G225" s="355" t="s">
        <v>981</v>
      </c>
      <c r="H225" s="355" t="s">
        <v>981</v>
      </c>
      <c r="I225" s="355">
        <v>77.0</v>
      </c>
      <c r="J225" s="355">
        <v>2027.0</v>
      </c>
      <c r="K225" s="356">
        <v>2.0</v>
      </c>
      <c r="L225" s="357" t="s">
        <v>65</v>
      </c>
      <c r="M225" s="369">
        <f>ACTIVIDADES_V!J254</f>
        <v>1</v>
      </c>
      <c r="N225" s="359">
        <f>ACTIVIDADES_V!K254</f>
        <v>0</v>
      </c>
      <c r="O225" s="370">
        <v>0.2</v>
      </c>
      <c r="P225" s="371"/>
      <c r="Q225" s="362"/>
      <c r="R225" s="362"/>
      <c r="S225" s="362"/>
      <c r="T225" s="363"/>
      <c r="U225" s="363"/>
      <c r="V225" s="362"/>
      <c r="W225" s="362"/>
      <c r="X225" s="362"/>
      <c r="Y225" s="362"/>
      <c r="Z225" s="364"/>
      <c r="AA225" s="364"/>
      <c r="AB225" s="362"/>
      <c r="AC225" s="362"/>
      <c r="AD225" s="372"/>
      <c r="AE225" s="372"/>
      <c r="AF225" s="372"/>
      <c r="AG225" s="372"/>
      <c r="AH225" s="372"/>
      <c r="AI225" s="366"/>
      <c r="AJ225" s="366"/>
      <c r="AK225" s="366"/>
      <c r="AL225" s="366"/>
      <c r="AM225" s="366"/>
      <c r="AN225" s="366"/>
      <c r="AO225" s="367"/>
      <c r="AP225" s="367"/>
      <c r="AQ225" s="367"/>
      <c r="AR225" s="367"/>
      <c r="AS225" s="367"/>
      <c r="AT225" s="367"/>
      <c r="AU225" s="367"/>
      <c r="AV225" s="367"/>
      <c r="AW225" s="367"/>
      <c r="AX225" s="367"/>
      <c r="AY225" s="367"/>
      <c r="AZ225" s="367"/>
      <c r="BA225" s="367"/>
      <c r="BB225" s="367"/>
      <c r="BC225" s="367"/>
      <c r="BD225" s="367"/>
      <c r="BE225" s="367"/>
      <c r="BF225" s="367"/>
      <c r="BG225" s="367"/>
      <c r="BH225" s="367"/>
      <c r="BI225" s="367"/>
      <c r="BJ225" s="367"/>
      <c r="BK225" s="367"/>
      <c r="BL225" s="367"/>
      <c r="BM225" s="367"/>
      <c r="BN225" s="368"/>
      <c r="BO225" s="209"/>
      <c r="BP225" s="209"/>
      <c r="BQ225" s="209"/>
      <c r="BR225" s="209"/>
      <c r="BS225" s="209"/>
      <c r="BT225" s="209"/>
      <c r="BU225" s="209"/>
      <c r="BV225" s="209"/>
      <c r="BW225" s="209"/>
      <c r="BX225" s="209"/>
      <c r="BY225" s="209"/>
      <c r="BZ225" s="209"/>
      <c r="CA225" s="209"/>
      <c r="CB225" s="209"/>
      <c r="CC225" s="209"/>
      <c r="CD225" s="209"/>
      <c r="CE225" s="209"/>
      <c r="CF225" s="209"/>
      <c r="CG225" s="209"/>
      <c r="CH225" s="209"/>
      <c r="CI225" s="209"/>
    </row>
    <row r="226" ht="15.75" customHeight="1">
      <c r="A226" s="353">
        <v>8054.0</v>
      </c>
      <c r="B226" s="354" t="s">
        <v>136</v>
      </c>
      <c r="C226" s="355">
        <v>2.0</v>
      </c>
      <c r="D226" s="354" t="s">
        <v>176</v>
      </c>
      <c r="E226" s="354" t="s">
        <v>40</v>
      </c>
      <c r="F226" s="355">
        <v>2.0</v>
      </c>
      <c r="G226" s="355" t="s">
        <v>981</v>
      </c>
      <c r="H226" s="355" t="s">
        <v>981</v>
      </c>
      <c r="I226" s="355">
        <v>77.0</v>
      </c>
      <c r="J226" s="355">
        <v>2027.0</v>
      </c>
      <c r="K226" s="356">
        <v>3.0</v>
      </c>
      <c r="L226" s="357" t="s">
        <v>68</v>
      </c>
      <c r="M226" s="369">
        <f>ACTIVIDADES_V!J255</f>
        <v>1</v>
      </c>
      <c r="N226" s="359">
        <f>ACTIVIDADES_V!K255</f>
        <v>0</v>
      </c>
      <c r="O226" s="370">
        <v>0.2</v>
      </c>
      <c r="P226" s="371"/>
      <c r="Q226" s="362"/>
      <c r="R226" s="362"/>
      <c r="S226" s="362"/>
      <c r="T226" s="363"/>
      <c r="U226" s="363"/>
      <c r="V226" s="362"/>
      <c r="W226" s="362"/>
      <c r="X226" s="362"/>
      <c r="Y226" s="362"/>
      <c r="Z226" s="364"/>
      <c r="AA226" s="364"/>
      <c r="AB226" s="362"/>
      <c r="AC226" s="362"/>
      <c r="AD226" s="372"/>
      <c r="AE226" s="372"/>
      <c r="AF226" s="372"/>
      <c r="AG226" s="372"/>
      <c r="AH226" s="372"/>
      <c r="AI226" s="366"/>
      <c r="AJ226" s="366"/>
      <c r="AK226" s="366"/>
      <c r="AL226" s="366"/>
      <c r="AM226" s="366"/>
      <c r="AN226" s="366"/>
      <c r="AO226" s="367"/>
      <c r="AP226" s="367"/>
      <c r="AQ226" s="367"/>
      <c r="AR226" s="367"/>
      <c r="AS226" s="367"/>
      <c r="AT226" s="367"/>
      <c r="AU226" s="367"/>
      <c r="AV226" s="367"/>
      <c r="AW226" s="367"/>
      <c r="AX226" s="367"/>
      <c r="AY226" s="367"/>
      <c r="AZ226" s="367"/>
      <c r="BA226" s="367"/>
      <c r="BB226" s="367"/>
      <c r="BC226" s="367"/>
      <c r="BD226" s="367"/>
      <c r="BE226" s="367"/>
      <c r="BF226" s="367"/>
      <c r="BG226" s="367"/>
      <c r="BH226" s="367"/>
      <c r="BI226" s="367"/>
      <c r="BJ226" s="367"/>
      <c r="BK226" s="367"/>
      <c r="BL226" s="367"/>
      <c r="BM226" s="367"/>
      <c r="BN226" s="368"/>
      <c r="BO226" s="209"/>
      <c r="BP226" s="209"/>
      <c r="BQ226" s="209"/>
      <c r="BR226" s="209"/>
      <c r="BS226" s="209"/>
      <c r="BT226" s="209"/>
      <c r="BU226" s="209"/>
      <c r="BV226" s="209"/>
      <c r="BW226" s="209"/>
      <c r="BX226" s="209"/>
      <c r="BY226" s="209"/>
      <c r="BZ226" s="209"/>
      <c r="CA226" s="209"/>
      <c r="CB226" s="209"/>
      <c r="CC226" s="209"/>
      <c r="CD226" s="209"/>
      <c r="CE226" s="209"/>
      <c r="CF226" s="209"/>
      <c r="CG226" s="209"/>
      <c r="CH226" s="209"/>
      <c r="CI226" s="209"/>
    </row>
    <row r="227" ht="15.75" customHeight="1">
      <c r="A227" s="353">
        <v>8054.0</v>
      </c>
      <c r="B227" s="354" t="s">
        <v>136</v>
      </c>
      <c r="C227" s="355">
        <v>2.0</v>
      </c>
      <c r="D227" s="354" t="s">
        <v>176</v>
      </c>
      <c r="E227" s="354" t="s">
        <v>40</v>
      </c>
      <c r="F227" s="355">
        <v>2.0</v>
      </c>
      <c r="G227" s="355" t="s">
        <v>981</v>
      </c>
      <c r="H227" s="355" t="s">
        <v>981</v>
      </c>
      <c r="I227" s="355">
        <v>77.0</v>
      </c>
      <c r="J227" s="355">
        <v>2027.0</v>
      </c>
      <c r="K227" s="356">
        <v>4.0</v>
      </c>
      <c r="L227" s="357" t="s">
        <v>71</v>
      </c>
      <c r="M227" s="369">
        <f>ACTIVIDADES_V!J256</f>
        <v>1</v>
      </c>
      <c r="N227" s="359">
        <f>ACTIVIDADES_V!K256</f>
        <v>0</v>
      </c>
      <c r="O227" s="370">
        <v>0.2</v>
      </c>
      <c r="P227" s="371"/>
      <c r="Q227" s="362"/>
      <c r="R227" s="362"/>
      <c r="S227" s="362"/>
      <c r="T227" s="363"/>
      <c r="U227" s="355"/>
      <c r="V227" s="362"/>
      <c r="W227" s="362"/>
      <c r="X227" s="362"/>
      <c r="Y227" s="362"/>
      <c r="Z227" s="364"/>
      <c r="AA227" s="364"/>
      <c r="AB227" s="362"/>
      <c r="AC227" s="362"/>
      <c r="AD227" s="372"/>
      <c r="AE227" s="372"/>
      <c r="AF227" s="372"/>
      <c r="AG227" s="372"/>
      <c r="AH227" s="372"/>
      <c r="AI227" s="366"/>
      <c r="AJ227" s="366"/>
      <c r="AK227" s="366"/>
      <c r="AL227" s="366"/>
      <c r="AM227" s="366"/>
      <c r="AN227" s="366"/>
      <c r="AO227" s="367"/>
      <c r="AP227" s="367"/>
      <c r="AQ227" s="367"/>
      <c r="AR227" s="367"/>
      <c r="AS227" s="367"/>
      <c r="AT227" s="367"/>
      <c r="AU227" s="367"/>
      <c r="AV227" s="367"/>
      <c r="AW227" s="367"/>
      <c r="AX227" s="367"/>
      <c r="AY227" s="367"/>
      <c r="AZ227" s="367"/>
      <c r="BA227" s="367"/>
      <c r="BB227" s="367"/>
      <c r="BC227" s="367"/>
      <c r="BD227" s="367"/>
      <c r="BE227" s="367"/>
      <c r="BF227" s="367"/>
      <c r="BG227" s="367"/>
      <c r="BH227" s="367"/>
      <c r="BI227" s="367"/>
      <c r="BJ227" s="367"/>
      <c r="BK227" s="367"/>
      <c r="BL227" s="367"/>
      <c r="BM227" s="367"/>
      <c r="BN227" s="368"/>
      <c r="BO227" s="209"/>
      <c r="BP227" s="209"/>
      <c r="BQ227" s="209"/>
      <c r="BR227" s="209"/>
      <c r="BS227" s="209"/>
      <c r="BT227" s="209"/>
      <c r="BU227" s="209"/>
      <c r="BV227" s="209"/>
      <c r="BW227" s="209"/>
      <c r="BX227" s="209"/>
      <c r="BY227" s="209"/>
      <c r="BZ227" s="209"/>
      <c r="CA227" s="209"/>
      <c r="CB227" s="209"/>
      <c r="CC227" s="209"/>
      <c r="CD227" s="209"/>
      <c r="CE227" s="209"/>
      <c r="CF227" s="209"/>
      <c r="CG227" s="209"/>
      <c r="CH227" s="209"/>
      <c r="CI227" s="209"/>
    </row>
    <row r="228" ht="15.75" customHeight="1">
      <c r="A228" s="353">
        <v>8054.0</v>
      </c>
      <c r="B228" s="354" t="s">
        <v>136</v>
      </c>
      <c r="C228" s="355">
        <v>2.0</v>
      </c>
      <c r="D228" s="354" t="s">
        <v>176</v>
      </c>
      <c r="E228" s="354" t="s">
        <v>40</v>
      </c>
      <c r="F228" s="355">
        <v>2.0</v>
      </c>
      <c r="G228" s="355" t="s">
        <v>981</v>
      </c>
      <c r="H228" s="355" t="s">
        <v>981</v>
      </c>
      <c r="I228" s="355">
        <v>77.0</v>
      </c>
      <c r="J228" s="355">
        <v>2027.0</v>
      </c>
      <c r="K228" s="356">
        <v>5.0</v>
      </c>
      <c r="L228" s="357" t="s">
        <v>74</v>
      </c>
      <c r="M228" s="369">
        <f>ACTIVIDADES_V!J257</f>
        <v>1</v>
      </c>
      <c r="N228" s="359">
        <f>ACTIVIDADES_V!K257</f>
        <v>0</v>
      </c>
      <c r="O228" s="370">
        <v>0.3</v>
      </c>
      <c r="P228" s="371"/>
      <c r="Q228" s="362"/>
      <c r="R228" s="362"/>
      <c r="S228" s="355"/>
      <c r="T228" s="363"/>
      <c r="U228" s="363"/>
      <c r="V228" s="362"/>
      <c r="W228" s="362"/>
      <c r="X228" s="355"/>
      <c r="Y228" s="362"/>
      <c r="Z228" s="364"/>
      <c r="AA228" s="364"/>
      <c r="AB228" s="362"/>
      <c r="AC228" s="362"/>
      <c r="AD228" s="372"/>
      <c r="AE228" s="372"/>
      <c r="AF228" s="372"/>
      <c r="AG228" s="372"/>
      <c r="AH228" s="372"/>
      <c r="AI228" s="366"/>
      <c r="AJ228" s="366"/>
      <c r="AK228" s="366"/>
      <c r="AL228" s="366"/>
      <c r="AM228" s="366"/>
      <c r="AN228" s="366"/>
      <c r="AO228" s="367"/>
      <c r="AP228" s="367"/>
      <c r="AQ228" s="367"/>
      <c r="AR228" s="367"/>
      <c r="AS228" s="367"/>
      <c r="AT228" s="367"/>
      <c r="AU228" s="367"/>
      <c r="AV228" s="367"/>
      <c r="AW228" s="367"/>
      <c r="AX228" s="367"/>
      <c r="AY228" s="367"/>
      <c r="AZ228" s="367"/>
      <c r="BA228" s="367"/>
      <c r="BB228" s="367"/>
      <c r="BC228" s="367"/>
      <c r="BD228" s="367"/>
      <c r="BE228" s="367"/>
      <c r="BF228" s="367"/>
      <c r="BG228" s="367"/>
      <c r="BH228" s="367"/>
      <c r="BI228" s="367"/>
      <c r="BJ228" s="367"/>
      <c r="BK228" s="367"/>
      <c r="BL228" s="367"/>
      <c r="BM228" s="367"/>
      <c r="BN228" s="368"/>
      <c r="BO228" s="209"/>
      <c r="BP228" s="209"/>
      <c r="BQ228" s="209"/>
      <c r="BR228" s="209"/>
      <c r="BS228" s="209"/>
      <c r="BT228" s="209"/>
      <c r="BU228" s="209"/>
      <c r="BV228" s="209"/>
      <c r="BW228" s="209"/>
      <c r="BX228" s="209"/>
      <c r="BY228" s="209"/>
      <c r="BZ228" s="209"/>
      <c r="CA228" s="209"/>
      <c r="CB228" s="209"/>
      <c r="CC228" s="209"/>
      <c r="CD228" s="209"/>
      <c r="CE228" s="209"/>
      <c r="CF228" s="209"/>
      <c r="CG228" s="209"/>
      <c r="CH228" s="209"/>
      <c r="CI228" s="209"/>
    </row>
    <row r="229" ht="15.75" customHeight="1">
      <c r="A229" s="353">
        <v>8054.0</v>
      </c>
      <c r="B229" s="354" t="s">
        <v>136</v>
      </c>
      <c r="C229" s="355">
        <v>2.0</v>
      </c>
      <c r="D229" s="354" t="s">
        <v>176</v>
      </c>
      <c r="E229" s="354" t="s">
        <v>40</v>
      </c>
      <c r="F229" s="355">
        <v>2.0</v>
      </c>
      <c r="G229" s="355" t="s">
        <v>981</v>
      </c>
      <c r="H229" s="355" t="s">
        <v>981</v>
      </c>
      <c r="I229" s="355">
        <v>77.0</v>
      </c>
      <c r="J229" s="355">
        <v>2027.0</v>
      </c>
      <c r="K229" s="356">
        <v>6.0</v>
      </c>
      <c r="L229" s="357" t="s">
        <v>77</v>
      </c>
      <c r="M229" s="369">
        <f>ACTIVIDADES_V!J258</f>
        <v>1</v>
      </c>
      <c r="N229" s="359">
        <f>ACTIVIDADES_V!K258</f>
        <v>0</v>
      </c>
      <c r="O229" s="370">
        <v>0.3</v>
      </c>
      <c r="P229" s="371"/>
      <c r="Q229" s="362"/>
      <c r="R229" s="362"/>
      <c r="S229" s="355"/>
      <c r="T229" s="363"/>
      <c r="U229" s="360"/>
      <c r="V229" s="362"/>
      <c r="W229" s="362"/>
      <c r="X229" s="355"/>
      <c r="Y229" s="362"/>
      <c r="Z229" s="364"/>
      <c r="AA229" s="364"/>
      <c r="AB229" s="362"/>
      <c r="AC229" s="362"/>
      <c r="AD229" s="372"/>
      <c r="AE229" s="372"/>
      <c r="AF229" s="372"/>
      <c r="AG229" s="372"/>
      <c r="AH229" s="372"/>
      <c r="AI229" s="366"/>
      <c r="AJ229" s="366"/>
      <c r="AK229" s="366"/>
      <c r="AL229" s="366"/>
      <c r="AM229" s="366"/>
      <c r="AN229" s="366"/>
      <c r="AO229" s="367"/>
      <c r="AP229" s="367"/>
      <c r="AQ229" s="367"/>
      <c r="AR229" s="367"/>
      <c r="AS229" s="367"/>
      <c r="AT229" s="367"/>
      <c r="AU229" s="367"/>
      <c r="AV229" s="367"/>
      <c r="AW229" s="367"/>
      <c r="AX229" s="367"/>
      <c r="AY229" s="367"/>
      <c r="AZ229" s="367"/>
      <c r="BA229" s="367"/>
      <c r="BB229" s="367"/>
      <c r="BC229" s="367"/>
      <c r="BD229" s="367"/>
      <c r="BE229" s="367"/>
      <c r="BF229" s="367"/>
      <c r="BG229" s="367"/>
      <c r="BH229" s="367"/>
      <c r="BI229" s="367"/>
      <c r="BJ229" s="367"/>
      <c r="BK229" s="367"/>
      <c r="BL229" s="367"/>
      <c r="BM229" s="367"/>
      <c r="BN229" s="368"/>
      <c r="BO229" s="209"/>
      <c r="BP229" s="209"/>
      <c r="BQ229" s="209"/>
      <c r="BR229" s="209"/>
      <c r="BS229" s="209"/>
      <c r="BT229" s="209"/>
      <c r="BU229" s="209"/>
      <c r="BV229" s="209"/>
      <c r="BW229" s="209"/>
      <c r="BX229" s="209"/>
      <c r="BY229" s="209"/>
      <c r="BZ229" s="209"/>
      <c r="CA229" s="209"/>
      <c r="CB229" s="209"/>
      <c r="CC229" s="209"/>
      <c r="CD229" s="209"/>
      <c r="CE229" s="209"/>
      <c r="CF229" s="209"/>
      <c r="CG229" s="209"/>
      <c r="CH229" s="209"/>
      <c r="CI229" s="209"/>
    </row>
    <row r="230" ht="15.75" customHeight="1">
      <c r="A230" s="353">
        <v>8054.0</v>
      </c>
      <c r="B230" s="354" t="s">
        <v>136</v>
      </c>
      <c r="C230" s="355">
        <v>2.0</v>
      </c>
      <c r="D230" s="354" t="s">
        <v>176</v>
      </c>
      <c r="E230" s="354" t="s">
        <v>40</v>
      </c>
      <c r="F230" s="355">
        <v>2.0</v>
      </c>
      <c r="G230" s="355" t="s">
        <v>981</v>
      </c>
      <c r="H230" s="355" t="s">
        <v>981</v>
      </c>
      <c r="I230" s="355">
        <v>77.0</v>
      </c>
      <c r="J230" s="355">
        <v>2027.0</v>
      </c>
      <c r="K230" s="356">
        <v>7.0</v>
      </c>
      <c r="L230" s="357" t="s">
        <v>41</v>
      </c>
      <c r="M230" s="369">
        <f>ACTIVIDADES_V!J259</f>
        <v>1</v>
      </c>
      <c r="N230" s="359">
        <f>ACTIVIDADES_V!K259</f>
        <v>0</v>
      </c>
      <c r="O230" s="370">
        <v>0.3</v>
      </c>
      <c r="P230" s="371"/>
      <c r="Q230" s="362"/>
      <c r="R230" s="362"/>
      <c r="S230" s="355"/>
      <c r="T230" s="363"/>
      <c r="U230" s="355"/>
      <c r="V230" s="362"/>
      <c r="W230" s="362"/>
      <c r="X230" s="355"/>
      <c r="Y230" s="362"/>
      <c r="Z230" s="364"/>
      <c r="AA230" s="364"/>
      <c r="AB230" s="362"/>
      <c r="AC230" s="362"/>
      <c r="AD230" s="372"/>
      <c r="AE230" s="372"/>
      <c r="AF230" s="372"/>
      <c r="AG230" s="372"/>
      <c r="AH230" s="372"/>
      <c r="AI230" s="366"/>
      <c r="AJ230" s="366"/>
      <c r="AK230" s="366"/>
      <c r="AL230" s="366"/>
      <c r="AM230" s="366"/>
      <c r="AN230" s="366"/>
      <c r="AO230" s="367"/>
      <c r="AP230" s="367"/>
      <c r="AQ230" s="367"/>
      <c r="AR230" s="367"/>
      <c r="AS230" s="367"/>
      <c r="AT230" s="367"/>
      <c r="AU230" s="367"/>
      <c r="AV230" s="367"/>
      <c r="AW230" s="367"/>
      <c r="AX230" s="367"/>
      <c r="AY230" s="367"/>
      <c r="AZ230" s="367"/>
      <c r="BA230" s="367"/>
      <c r="BB230" s="367"/>
      <c r="BC230" s="367"/>
      <c r="BD230" s="367"/>
      <c r="BE230" s="367"/>
      <c r="BF230" s="367"/>
      <c r="BG230" s="367"/>
      <c r="BH230" s="367"/>
      <c r="BI230" s="367"/>
      <c r="BJ230" s="367"/>
      <c r="BK230" s="367"/>
      <c r="BL230" s="367"/>
      <c r="BM230" s="367"/>
      <c r="BN230" s="368"/>
      <c r="BO230" s="209"/>
      <c r="BP230" s="209"/>
      <c r="BQ230" s="209"/>
      <c r="BR230" s="209"/>
      <c r="BS230" s="209"/>
      <c r="BT230" s="209"/>
      <c r="BU230" s="209"/>
      <c r="BV230" s="209"/>
      <c r="BW230" s="209"/>
      <c r="BX230" s="209"/>
      <c r="BY230" s="209"/>
      <c r="BZ230" s="209"/>
      <c r="CA230" s="209"/>
      <c r="CB230" s="209"/>
      <c r="CC230" s="209"/>
      <c r="CD230" s="209"/>
      <c r="CE230" s="209"/>
      <c r="CF230" s="209"/>
      <c r="CG230" s="209"/>
      <c r="CH230" s="209"/>
      <c r="CI230" s="209"/>
    </row>
    <row r="231" ht="15.75" customHeight="1">
      <c r="A231" s="353">
        <v>8054.0</v>
      </c>
      <c r="B231" s="354" t="s">
        <v>136</v>
      </c>
      <c r="C231" s="355">
        <v>2.0</v>
      </c>
      <c r="D231" s="354" t="s">
        <v>176</v>
      </c>
      <c r="E231" s="354" t="s">
        <v>40</v>
      </c>
      <c r="F231" s="355">
        <v>2.0</v>
      </c>
      <c r="G231" s="355" t="s">
        <v>981</v>
      </c>
      <c r="H231" s="355" t="s">
        <v>981</v>
      </c>
      <c r="I231" s="355">
        <v>77.0</v>
      </c>
      <c r="J231" s="355">
        <v>2027.0</v>
      </c>
      <c r="K231" s="356">
        <v>8.0</v>
      </c>
      <c r="L231" s="357" t="s">
        <v>46</v>
      </c>
      <c r="M231" s="369">
        <f>ACTIVIDADES_V!J260</f>
        <v>1</v>
      </c>
      <c r="N231" s="359">
        <f>ACTIVIDADES_V!K260</f>
        <v>0</v>
      </c>
      <c r="O231" s="360">
        <v>0.3</v>
      </c>
      <c r="P231" s="355"/>
      <c r="Q231" s="362"/>
      <c r="R231" s="362"/>
      <c r="S231" s="362"/>
      <c r="T231" s="363"/>
      <c r="U231" s="355"/>
      <c r="V231" s="362"/>
      <c r="W231" s="362"/>
      <c r="X231" s="362"/>
      <c r="Y231" s="362"/>
      <c r="Z231" s="364"/>
      <c r="AA231" s="364"/>
      <c r="AB231" s="362"/>
      <c r="AC231" s="362"/>
      <c r="AD231" s="372"/>
      <c r="AE231" s="372"/>
      <c r="AF231" s="372"/>
      <c r="AG231" s="372"/>
      <c r="AH231" s="372"/>
      <c r="AI231" s="366"/>
      <c r="AJ231" s="366"/>
      <c r="AK231" s="366"/>
      <c r="AL231" s="366"/>
      <c r="AM231" s="366"/>
      <c r="AN231" s="366"/>
      <c r="AO231" s="367"/>
      <c r="AP231" s="367"/>
      <c r="AQ231" s="367"/>
      <c r="AR231" s="367"/>
      <c r="AS231" s="367"/>
      <c r="AT231" s="367"/>
      <c r="AU231" s="367"/>
      <c r="AV231" s="367"/>
      <c r="AW231" s="367"/>
      <c r="AX231" s="367"/>
      <c r="AY231" s="367"/>
      <c r="AZ231" s="367"/>
      <c r="BA231" s="367"/>
      <c r="BB231" s="367"/>
      <c r="BC231" s="367"/>
      <c r="BD231" s="367"/>
      <c r="BE231" s="367"/>
      <c r="BF231" s="367"/>
      <c r="BG231" s="367"/>
      <c r="BH231" s="367"/>
      <c r="BI231" s="367"/>
      <c r="BJ231" s="367"/>
      <c r="BK231" s="367"/>
      <c r="BL231" s="367"/>
      <c r="BM231" s="367"/>
      <c r="BN231" s="368"/>
      <c r="BO231" s="209"/>
      <c r="BP231" s="209"/>
      <c r="BQ231" s="209"/>
      <c r="BR231" s="209"/>
      <c r="BS231" s="209"/>
      <c r="BT231" s="209"/>
      <c r="BU231" s="209"/>
      <c r="BV231" s="209"/>
      <c r="BW231" s="209"/>
      <c r="BX231" s="209"/>
      <c r="BY231" s="209"/>
      <c r="BZ231" s="209"/>
      <c r="CA231" s="209"/>
      <c r="CB231" s="209"/>
      <c r="CC231" s="209"/>
      <c r="CD231" s="209"/>
      <c r="CE231" s="209"/>
      <c r="CF231" s="209"/>
      <c r="CG231" s="209"/>
      <c r="CH231" s="209"/>
      <c r="CI231" s="209"/>
    </row>
    <row r="232" ht="15.75" customHeight="1">
      <c r="A232" s="353">
        <v>8054.0</v>
      </c>
      <c r="B232" s="354" t="s">
        <v>136</v>
      </c>
      <c r="C232" s="355">
        <v>2.0</v>
      </c>
      <c r="D232" s="354" t="s">
        <v>176</v>
      </c>
      <c r="E232" s="354" t="s">
        <v>40</v>
      </c>
      <c r="F232" s="355">
        <v>2.0</v>
      </c>
      <c r="G232" s="355" t="s">
        <v>981</v>
      </c>
      <c r="H232" s="355" t="s">
        <v>981</v>
      </c>
      <c r="I232" s="355">
        <v>77.0</v>
      </c>
      <c r="J232" s="355">
        <v>2027.0</v>
      </c>
      <c r="K232" s="356">
        <v>9.0</v>
      </c>
      <c r="L232" s="357" t="s">
        <v>49</v>
      </c>
      <c r="M232" s="369">
        <f>ACTIVIDADES_V!J261</f>
        <v>1</v>
      </c>
      <c r="N232" s="359">
        <f>ACTIVIDADES_V!K261</f>
        <v>0</v>
      </c>
      <c r="O232" s="360">
        <v>0.3</v>
      </c>
      <c r="P232" s="355"/>
      <c r="Q232" s="362"/>
      <c r="R232" s="362"/>
      <c r="S232" s="362"/>
      <c r="T232" s="363"/>
      <c r="U232" s="355"/>
      <c r="V232" s="362"/>
      <c r="W232" s="362"/>
      <c r="X232" s="362"/>
      <c r="Y232" s="362"/>
      <c r="Z232" s="364"/>
      <c r="AA232" s="364"/>
      <c r="AB232" s="362"/>
      <c r="AC232" s="362"/>
      <c r="AD232" s="372"/>
      <c r="AE232" s="372"/>
      <c r="AF232" s="372"/>
      <c r="AG232" s="372"/>
      <c r="AH232" s="354"/>
      <c r="AI232" s="366"/>
      <c r="AJ232" s="366"/>
      <c r="AK232" s="366"/>
      <c r="AL232" s="366"/>
      <c r="AM232" s="366"/>
      <c r="AN232" s="366"/>
      <c r="AO232" s="367"/>
      <c r="AP232" s="367"/>
      <c r="AQ232" s="367"/>
      <c r="AR232" s="367"/>
      <c r="AS232" s="367"/>
      <c r="AT232" s="367"/>
      <c r="AU232" s="367"/>
      <c r="AV232" s="367"/>
      <c r="AW232" s="367"/>
      <c r="AX232" s="367"/>
      <c r="AY232" s="367"/>
      <c r="AZ232" s="367"/>
      <c r="BA232" s="367"/>
      <c r="BB232" s="367"/>
      <c r="BC232" s="367"/>
      <c r="BD232" s="367"/>
      <c r="BE232" s="367"/>
      <c r="BF232" s="367"/>
      <c r="BG232" s="367"/>
      <c r="BH232" s="367"/>
      <c r="BI232" s="367"/>
      <c r="BJ232" s="367"/>
      <c r="BK232" s="367"/>
      <c r="BL232" s="367"/>
      <c r="BM232" s="367"/>
      <c r="BN232" s="368"/>
      <c r="BO232" s="209"/>
      <c r="BP232" s="209"/>
      <c r="BQ232" s="209"/>
      <c r="BR232" s="209"/>
      <c r="BS232" s="209"/>
      <c r="BT232" s="209"/>
      <c r="BU232" s="209"/>
      <c r="BV232" s="209"/>
      <c r="BW232" s="209"/>
      <c r="BX232" s="209"/>
      <c r="BY232" s="209"/>
      <c r="BZ232" s="209"/>
      <c r="CA232" s="209"/>
      <c r="CB232" s="209"/>
      <c r="CC232" s="209"/>
      <c r="CD232" s="209"/>
      <c r="CE232" s="209"/>
      <c r="CF232" s="209"/>
      <c r="CG232" s="209"/>
      <c r="CH232" s="209"/>
      <c r="CI232" s="209"/>
    </row>
    <row r="233" ht="15.75" customHeight="1">
      <c r="A233" s="353">
        <v>8054.0</v>
      </c>
      <c r="B233" s="354" t="s">
        <v>136</v>
      </c>
      <c r="C233" s="355">
        <v>2.0</v>
      </c>
      <c r="D233" s="354" t="s">
        <v>176</v>
      </c>
      <c r="E233" s="354" t="s">
        <v>40</v>
      </c>
      <c r="F233" s="355">
        <v>2.0</v>
      </c>
      <c r="G233" s="355" t="s">
        <v>981</v>
      </c>
      <c r="H233" s="355" t="s">
        <v>981</v>
      </c>
      <c r="I233" s="355">
        <v>77.0</v>
      </c>
      <c r="J233" s="355">
        <v>2027.0</v>
      </c>
      <c r="K233" s="356">
        <v>10.0</v>
      </c>
      <c r="L233" s="357" t="s">
        <v>52</v>
      </c>
      <c r="M233" s="369">
        <f>ACTIVIDADES_V!J262</f>
        <v>1</v>
      </c>
      <c r="N233" s="359">
        <f>ACTIVIDADES_V!K262</f>
        <v>0</v>
      </c>
      <c r="O233" s="360">
        <v>0.3</v>
      </c>
      <c r="P233" s="355"/>
      <c r="Q233" s="362"/>
      <c r="R233" s="362"/>
      <c r="S233" s="362"/>
      <c r="T233" s="363"/>
      <c r="U233" s="355"/>
      <c r="V233" s="362"/>
      <c r="W233" s="362"/>
      <c r="X233" s="362"/>
      <c r="Y233" s="362"/>
      <c r="Z233" s="364"/>
      <c r="AA233" s="364"/>
      <c r="AB233" s="362"/>
      <c r="AC233" s="362"/>
      <c r="AD233" s="372"/>
      <c r="AE233" s="372"/>
      <c r="AF233" s="372"/>
      <c r="AG233" s="375"/>
      <c r="AH233" s="375"/>
      <c r="AI233" s="366"/>
      <c r="AJ233" s="366"/>
      <c r="AK233" s="366"/>
      <c r="AL233" s="366"/>
      <c r="AM233" s="366"/>
      <c r="AN233" s="366"/>
      <c r="AO233" s="367"/>
      <c r="AP233" s="367"/>
      <c r="AQ233" s="367"/>
      <c r="AR233" s="367"/>
      <c r="AS233" s="367"/>
      <c r="AT233" s="367"/>
      <c r="AU233" s="367"/>
      <c r="AV233" s="367"/>
      <c r="AW233" s="367"/>
      <c r="AX233" s="367"/>
      <c r="AY233" s="367"/>
      <c r="AZ233" s="367"/>
      <c r="BA233" s="367"/>
      <c r="BB233" s="367"/>
      <c r="BC233" s="367"/>
      <c r="BD233" s="367"/>
      <c r="BE233" s="367"/>
      <c r="BF233" s="367"/>
      <c r="BG233" s="367"/>
      <c r="BH233" s="367"/>
      <c r="BI233" s="367"/>
      <c r="BJ233" s="367"/>
      <c r="BK233" s="367"/>
      <c r="BL233" s="367"/>
      <c r="BM233" s="367"/>
      <c r="BN233" s="368"/>
      <c r="BO233" s="209"/>
      <c r="BP233" s="209"/>
      <c r="BQ233" s="209"/>
      <c r="BR233" s="209"/>
      <c r="BS233" s="209"/>
      <c r="BT233" s="209"/>
      <c r="BU233" s="209"/>
      <c r="BV233" s="209"/>
      <c r="BW233" s="209"/>
      <c r="BX233" s="209"/>
      <c r="BY233" s="209"/>
      <c r="BZ233" s="209"/>
      <c r="CA233" s="209"/>
      <c r="CB233" s="209"/>
      <c r="CC233" s="209"/>
      <c r="CD233" s="209"/>
      <c r="CE233" s="209"/>
      <c r="CF233" s="209"/>
      <c r="CG233" s="209"/>
      <c r="CH233" s="209"/>
      <c r="CI233" s="209"/>
    </row>
    <row r="234" ht="15.75" customHeight="1">
      <c r="A234" s="353">
        <v>8054.0</v>
      </c>
      <c r="B234" s="354" t="s">
        <v>136</v>
      </c>
      <c r="C234" s="355">
        <v>2.0</v>
      </c>
      <c r="D234" s="354" t="s">
        <v>176</v>
      </c>
      <c r="E234" s="354" t="s">
        <v>40</v>
      </c>
      <c r="F234" s="355">
        <v>2.0</v>
      </c>
      <c r="G234" s="355" t="s">
        <v>981</v>
      </c>
      <c r="H234" s="355" t="s">
        <v>981</v>
      </c>
      <c r="I234" s="355">
        <v>77.0</v>
      </c>
      <c r="J234" s="355">
        <v>2027.0</v>
      </c>
      <c r="K234" s="356">
        <v>11.0</v>
      </c>
      <c r="L234" s="357" t="s">
        <v>55</v>
      </c>
      <c r="M234" s="369">
        <f>ACTIVIDADES_V!J263</f>
        <v>0</v>
      </c>
      <c r="N234" s="359">
        <f>ACTIVIDADES_V!K263</f>
        <v>246858195</v>
      </c>
      <c r="O234" s="360">
        <v>0.3</v>
      </c>
      <c r="P234" s="355"/>
      <c r="Q234" s="362"/>
      <c r="R234" s="362"/>
      <c r="S234" s="362"/>
      <c r="T234" s="355"/>
      <c r="U234" s="355"/>
      <c r="V234" s="362"/>
      <c r="W234" s="362"/>
      <c r="X234" s="362"/>
      <c r="Y234" s="362"/>
      <c r="Z234" s="364"/>
      <c r="AA234" s="364"/>
      <c r="AB234" s="362"/>
      <c r="AC234" s="362"/>
      <c r="AD234" s="372"/>
      <c r="AE234" s="372"/>
      <c r="AF234" s="372"/>
      <c r="AG234" s="375"/>
      <c r="AH234" s="375"/>
      <c r="AI234" s="366"/>
      <c r="AJ234" s="366"/>
      <c r="AK234" s="366"/>
      <c r="AL234" s="366"/>
      <c r="AM234" s="366"/>
      <c r="AN234" s="366"/>
      <c r="AO234" s="367"/>
      <c r="AP234" s="367"/>
      <c r="AQ234" s="367"/>
      <c r="AR234" s="367"/>
      <c r="AS234" s="367"/>
      <c r="AT234" s="367"/>
      <c r="AU234" s="367"/>
      <c r="AV234" s="367"/>
      <c r="AW234" s="367"/>
      <c r="AX234" s="367"/>
      <c r="AY234" s="367"/>
      <c r="AZ234" s="367"/>
      <c r="BA234" s="367"/>
      <c r="BB234" s="367"/>
      <c r="BC234" s="367"/>
      <c r="BD234" s="367"/>
      <c r="BE234" s="367"/>
      <c r="BF234" s="367"/>
      <c r="BG234" s="367"/>
      <c r="BH234" s="367"/>
      <c r="BI234" s="367"/>
      <c r="BJ234" s="367"/>
      <c r="BK234" s="367"/>
      <c r="BL234" s="367"/>
      <c r="BM234" s="367"/>
      <c r="BN234" s="368"/>
      <c r="BO234" s="209"/>
      <c r="BP234" s="209"/>
      <c r="BQ234" s="209"/>
      <c r="BR234" s="209"/>
      <c r="BS234" s="209"/>
      <c r="BT234" s="209"/>
      <c r="BU234" s="209"/>
      <c r="BV234" s="209"/>
      <c r="BW234" s="209"/>
      <c r="BX234" s="209"/>
      <c r="BY234" s="209"/>
      <c r="BZ234" s="209"/>
      <c r="CA234" s="209"/>
      <c r="CB234" s="209"/>
      <c r="CC234" s="209"/>
      <c r="CD234" s="209"/>
      <c r="CE234" s="209"/>
      <c r="CF234" s="209"/>
      <c r="CG234" s="209"/>
      <c r="CH234" s="209"/>
      <c r="CI234" s="209"/>
    </row>
    <row r="235" ht="15.75" customHeight="1">
      <c r="A235" s="353">
        <v>8054.0</v>
      </c>
      <c r="B235" s="354" t="s">
        <v>136</v>
      </c>
      <c r="C235" s="355">
        <v>2.0</v>
      </c>
      <c r="D235" s="354" t="s">
        <v>176</v>
      </c>
      <c r="E235" s="354" t="s">
        <v>40</v>
      </c>
      <c r="F235" s="355">
        <v>2.0</v>
      </c>
      <c r="G235" s="355" t="s">
        <v>981</v>
      </c>
      <c r="H235" s="355" t="s">
        <v>981</v>
      </c>
      <c r="I235" s="355">
        <v>77.0</v>
      </c>
      <c r="J235" s="355">
        <v>2027.0</v>
      </c>
      <c r="K235" s="356">
        <v>12.0</v>
      </c>
      <c r="L235" s="357" t="s">
        <v>59</v>
      </c>
      <c r="M235" s="369">
        <f>ACTIVIDADES_V!J264</f>
        <v>1</v>
      </c>
      <c r="N235" s="359">
        <f>ACTIVIDADES_V!K264</f>
        <v>71117933</v>
      </c>
      <c r="O235" s="360">
        <v>0.2</v>
      </c>
      <c r="P235" s="355"/>
      <c r="Q235" s="362"/>
      <c r="R235" s="362"/>
      <c r="S235" s="362"/>
      <c r="T235" s="355"/>
      <c r="U235" s="355"/>
      <c r="V235" s="362"/>
      <c r="W235" s="362"/>
      <c r="X235" s="362"/>
      <c r="Y235" s="374"/>
      <c r="Z235" s="364"/>
      <c r="AA235" s="364"/>
      <c r="AB235" s="362"/>
      <c r="AC235" s="362"/>
      <c r="AD235" s="372"/>
      <c r="AE235" s="372"/>
      <c r="AF235" s="372"/>
      <c r="AG235" s="375"/>
      <c r="AH235" s="375"/>
      <c r="AI235" s="366"/>
      <c r="AJ235" s="366"/>
      <c r="AK235" s="366"/>
      <c r="AL235" s="366"/>
      <c r="AM235" s="366"/>
      <c r="AN235" s="366"/>
      <c r="AO235" s="367"/>
      <c r="AP235" s="367"/>
      <c r="AQ235" s="367"/>
      <c r="AR235" s="367"/>
      <c r="AS235" s="367"/>
      <c r="AT235" s="367"/>
      <c r="AU235" s="367"/>
      <c r="AV235" s="367"/>
      <c r="AW235" s="367"/>
      <c r="AX235" s="367"/>
      <c r="AY235" s="367"/>
      <c r="AZ235" s="367"/>
      <c r="BA235" s="367"/>
      <c r="BB235" s="367"/>
      <c r="BC235" s="367"/>
      <c r="BD235" s="367"/>
      <c r="BE235" s="367"/>
      <c r="BF235" s="367"/>
      <c r="BG235" s="367"/>
      <c r="BH235" s="367"/>
      <c r="BI235" s="367"/>
      <c r="BJ235" s="367"/>
      <c r="BK235" s="367"/>
      <c r="BL235" s="367"/>
      <c r="BM235" s="367"/>
      <c r="BN235" s="368"/>
      <c r="BO235" s="209"/>
      <c r="BP235" s="209"/>
      <c r="BQ235" s="209"/>
      <c r="BR235" s="209"/>
      <c r="BS235" s="209"/>
      <c r="BT235" s="209"/>
      <c r="BU235" s="209"/>
      <c r="BV235" s="209"/>
      <c r="BW235" s="209"/>
      <c r="BX235" s="209"/>
      <c r="BY235" s="209"/>
      <c r="BZ235" s="209"/>
      <c r="CA235" s="209"/>
      <c r="CB235" s="209"/>
      <c r="CC235" s="209"/>
      <c r="CD235" s="209"/>
      <c r="CE235" s="209"/>
      <c r="CF235" s="209"/>
      <c r="CG235" s="209"/>
      <c r="CH235" s="209"/>
      <c r="CI235" s="209"/>
    </row>
    <row r="236" ht="13.5" customHeight="1">
      <c r="A236" s="353">
        <v>8054.0</v>
      </c>
      <c r="B236" s="354" t="s">
        <v>218</v>
      </c>
      <c r="C236" s="355">
        <v>3.0</v>
      </c>
      <c r="D236" s="354" t="s">
        <v>219</v>
      </c>
      <c r="E236" s="354" t="s">
        <v>40</v>
      </c>
      <c r="F236" s="355">
        <v>3.0</v>
      </c>
      <c r="G236" s="355" t="s">
        <v>981</v>
      </c>
      <c r="H236" s="355" t="s">
        <v>981</v>
      </c>
      <c r="I236" s="355">
        <v>77.0</v>
      </c>
      <c r="J236" s="355">
        <v>2027.0</v>
      </c>
      <c r="K236" s="356">
        <v>1.0</v>
      </c>
      <c r="L236" s="357" t="s">
        <v>62</v>
      </c>
      <c r="M236" s="358">
        <v>0.1</v>
      </c>
      <c r="N236" s="359">
        <f>ACTIVIDADES_V!K295</f>
        <v>0</v>
      </c>
      <c r="O236" s="377">
        <v>0.1</v>
      </c>
      <c r="P236" s="361">
        <v>0.0</v>
      </c>
      <c r="Q236" s="378"/>
      <c r="R236" s="378"/>
      <c r="S236" s="378"/>
      <c r="T236" s="379"/>
      <c r="U236" s="363"/>
      <c r="V236" s="378"/>
      <c r="W236" s="378"/>
      <c r="X236" s="378"/>
      <c r="Y236" s="362"/>
      <c r="Z236" s="358"/>
      <c r="AA236" s="358"/>
      <c r="AB236" s="378"/>
      <c r="AC236" s="378"/>
      <c r="AD236" s="354"/>
      <c r="AE236" s="354"/>
      <c r="AF236" s="354"/>
      <c r="AG236" s="354"/>
      <c r="AH236" s="354"/>
      <c r="AI236" s="366"/>
      <c r="AJ236" s="366"/>
      <c r="AK236" s="366"/>
      <c r="AL236" s="366"/>
      <c r="AM236" s="366"/>
      <c r="AN236" s="366"/>
      <c r="AO236" s="367"/>
      <c r="AP236" s="367"/>
      <c r="AQ236" s="367"/>
      <c r="AR236" s="367"/>
      <c r="AS236" s="367"/>
      <c r="AT236" s="367"/>
      <c r="AU236" s="367"/>
      <c r="AV236" s="367"/>
      <c r="AW236" s="367"/>
      <c r="AX236" s="367"/>
      <c r="AY236" s="367"/>
      <c r="AZ236" s="367"/>
      <c r="BA236" s="367"/>
      <c r="BB236" s="367"/>
      <c r="BC236" s="367"/>
      <c r="BD236" s="367"/>
      <c r="BE236" s="367"/>
      <c r="BF236" s="367"/>
      <c r="BG236" s="367"/>
      <c r="BH236" s="367"/>
      <c r="BI236" s="367"/>
      <c r="BJ236" s="367"/>
      <c r="BK236" s="367"/>
      <c r="BL236" s="367"/>
      <c r="BM236" s="367"/>
      <c r="BN236" s="368"/>
      <c r="BO236" s="209"/>
      <c r="BP236" s="209"/>
      <c r="BQ236" s="209"/>
      <c r="BR236" s="209"/>
      <c r="BS236" s="209"/>
      <c r="BT236" s="209"/>
      <c r="BU236" s="209"/>
      <c r="BV236" s="209"/>
      <c r="BW236" s="209"/>
      <c r="BX236" s="209"/>
      <c r="BY236" s="209"/>
      <c r="BZ236" s="209"/>
      <c r="CA236" s="209"/>
      <c r="CB236" s="209"/>
      <c r="CC236" s="209"/>
      <c r="CD236" s="209"/>
      <c r="CE236" s="209"/>
      <c r="CF236" s="209"/>
      <c r="CG236" s="209"/>
      <c r="CH236" s="209"/>
      <c r="CI236" s="209"/>
    </row>
    <row r="237" ht="13.5" customHeight="1">
      <c r="A237" s="353">
        <v>8054.0</v>
      </c>
      <c r="B237" s="354" t="s">
        <v>218</v>
      </c>
      <c r="C237" s="355">
        <v>3.0</v>
      </c>
      <c r="D237" s="354" t="s">
        <v>219</v>
      </c>
      <c r="E237" s="354" t="s">
        <v>40</v>
      </c>
      <c r="F237" s="355">
        <v>3.0</v>
      </c>
      <c r="G237" s="355" t="s">
        <v>981</v>
      </c>
      <c r="H237" s="355" t="s">
        <v>981</v>
      </c>
      <c r="I237" s="355">
        <v>77.0</v>
      </c>
      <c r="J237" s="355">
        <v>2027.0</v>
      </c>
      <c r="K237" s="356">
        <v>2.0</v>
      </c>
      <c r="L237" s="357" t="s">
        <v>65</v>
      </c>
      <c r="M237" s="358">
        <f>ACTIVIDADES_V!J296</f>
        <v>1</v>
      </c>
      <c r="N237" s="359">
        <f>ACTIVIDADES_V!K296</f>
        <v>0</v>
      </c>
      <c r="O237" s="377">
        <v>0.1</v>
      </c>
      <c r="P237" s="354"/>
      <c r="Q237" s="378"/>
      <c r="R237" s="378"/>
      <c r="S237" s="378"/>
      <c r="T237" s="379"/>
      <c r="U237" s="363"/>
      <c r="V237" s="378"/>
      <c r="W237" s="378"/>
      <c r="X237" s="378"/>
      <c r="Y237" s="362"/>
      <c r="Z237" s="358"/>
      <c r="AA237" s="358"/>
      <c r="AB237" s="378"/>
      <c r="AC237" s="378"/>
      <c r="AD237" s="354"/>
      <c r="AE237" s="354"/>
      <c r="AF237" s="354"/>
      <c r="AG237" s="354"/>
      <c r="AH237" s="354"/>
      <c r="AI237" s="366"/>
      <c r="AJ237" s="366"/>
      <c r="AK237" s="366"/>
      <c r="AL237" s="366"/>
      <c r="AM237" s="366"/>
      <c r="AN237" s="366"/>
      <c r="AO237" s="367"/>
      <c r="AP237" s="367"/>
      <c r="AQ237" s="367"/>
      <c r="AR237" s="367"/>
      <c r="AS237" s="367"/>
      <c r="AT237" s="367"/>
      <c r="AU237" s="367"/>
      <c r="AV237" s="367"/>
      <c r="AW237" s="367"/>
      <c r="AX237" s="367"/>
      <c r="AY237" s="367"/>
      <c r="AZ237" s="367"/>
      <c r="BA237" s="367"/>
      <c r="BB237" s="367"/>
      <c r="BC237" s="367"/>
      <c r="BD237" s="367"/>
      <c r="BE237" s="367"/>
      <c r="BF237" s="367"/>
      <c r="BG237" s="367"/>
      <c r="BH237" s="367"/>
      <c r="BI237" s="367"/>
      <c r="BJ237" s="367"/>
      <c r="BK237" s="367"/>
      <c r="BL237" s="367"/>
      <c r="BM237" s="367"/>
      <c r="BN237" s="368"/>
      <c r="BO237" s="209"/>
      <c r="BP237" s="209"/>
      <c r="BQ237" s="209"/>
      <c r="BR237" s="209"/>
      <c r="BS237" s="209"/>
      <c r="BT237" s="209"/>
      <c r="BU237" s="209"/>
      <c r="BV237" s="209"/>
      <c r="BW237" s="209"/>
      <c r="BX237" s="209"/>
      <c r="BY237" s="209"/>
      <c r="BZ237" s="209"/>
      <c r="CA237" s="209"/>
      <c r="CB237" s="209"/>
      <c r="CC237" s="209"/>
      <c r="CD237" s="209"/>
      <c r="CE237" s="209"/>
      <c r="CF237" s="209"/>
      <c r="CG237" s="209"/>
      <c r="CH237" s="209"/>
      <c r="CI237" s="209"/>
    </row>
    <row r="238" ht="13.5" customHeight="1">
      <c r="A238" s="353">
        <v>8054.0</v>
      </c>
      <c r="B238" s="354" t="s">
        <v>218</v>
      </c>
      <c r="C238" s="355">
        <v>3.0</v>
      </c>
      <c r="D238" s="354" t="s">
        <v>219</v>
      </c>
      <c r="E238" s="354" t="s">
        <v>40</v>
      </c>
      <c r="F238" s="355">
        <v>3.0</v>
      </c>
      <c r="G238" s="355" t="s">
        <v>981</v>
      </c>
      <c r="H238" s="355" t="s">
        <v>981</v>
      </c>
      <c r="I238" s="355">
        <v>77.0</v>
      </c>
      <c r="J238" s="355">
        <v>2027.0</v>
      </c>
      <c r="K238" s="356">
        <v>3.0</v>
      </c>
      <c r="L238" s="357" t="s">
        <v>68</v>
      </c>
      <c r="M238" s="358">
        <f>ACTIVIDADES_V!J297</f>
        <v>1</v>
      </c>
      <c r="N238" s="359">
        <f>ACTIVIDADES_V!K297</f>
        <v>0</v>
      </c>
      <c r="O238" s="377">
        <v>0.3</v>
      </c>
      <c r="P238" s="354"/>
      <c r="Q238" s="378"/>
      <c r="R238" s="378"/>
      <c r="S238" s="378"/>
      <c r="T238" s="379"/>
      <c r="U238" s="363"/>
      <c r="V238" s="378"/>
      <c r="W238" s="378"/>
      <c r="X238" s="378"/>
      <c r="Y238" s="362"/>
      <c r="Z238" s="358"/>
      <c r="AA238" s="358"/>
      <c r="AB238" s="378"/>
      <c r="AC238" s="378"/>
      <c r="AD238" s="354"/>
      <c r="AE238" s="354"/>
      <c r="AF238" s="354"/>
      <c r="AG238" s="354"/>
      <c r="AH238" s="354"/>
      <c r="AI238" s="366"/>
      <c r="AJ238" s="366"/>
      <c r="AK238" s="366"/>
      <c r="AL238" s="366"/>
      <c r="AM238" s="366"/>
      <c r="AN238" s="366"/>
      <c r="AO238" s="367"/>
      <c r="AP238" s="367"/>
      <c r="AQ238" s="367"/>
      <c r="AR238" s="367"/>
      <c r="AS238" s="367"/>
      <c r="AT238" s="367"/>
      <c r="AU238" s="367"/>
      <c r="AV238" s="367"/>
      <c r="AW238" s="367"/>
      <c r="AX238" s="367"/>
      <c r="AY238" s="367"/>
      <c r="AZ238" s="367"/>
      <c r="BA238" s="367"/>
      <c r="BB238" s="367"/>
      <c r="BC238" s="367"/>
      <c r="BD238" s="367"/>
      <c r="BE238" s="367"/>
      <c r="BF238" s="367"/>
      <c r="BG238" s="367"/>
      <c r="BH238" s="367"/>
      <c r="BI238" s="367"/>
      <c r="BJ238" s="367"/>
      <c r="BK238" s="367"/>
      <c r="BL238" s="367"/>
      <c r="BM238" s="367"/>
      <c r="BN238" s="368"/>
      <c r="BO238" s="209"/>
      <c r="BP238" s="209"/>
      <c r="BQ238" s="209"/>
      <c r="BR238" s="209"/>
      <c r="BS238" s="209"/>
      <c r="BT238" s="209"/>
      <c r="BU238" s="209"/>
      <c r="BV238" s="209"/>
      <c r="BW238" s="209"/>
      <c r="BX238" s="209"/>
      <c r="BY238" s="209"/>
      <c r="BZ238" s="209"/>
      <c r="CA238" s="209"/>
      <c r="CB238" s="209"/>
      <c r="CC238" s="209"/>
      <c r="CD238" s="209"/>
      <c r="CE238" s="209"/>
      <c r="CF238" s="209"/>
      <c r="CG238" s="209"/>
      <c r="CH238" s="209"/>
      <c r="CI238" s="209"/>
    </row>
    <row r="239" ht="13.5" customHeight="1">
      <c r="A239" s="353">
        <v>8054.0</v>
      </c>
      <c r="B239" s="354" t="s">
        <v>218</v>
      </c>
      <c r="C239" s="355">
        <v>3.0</v>
      </c>
      <c r="D239" s="354" t="s">
        <v>219</v>
      </c>
      <c r="E239" s="354" t="s">
        <v>40</v>
      </c>
      <c r="F239" s="355">
        <v>3.0</v>
      </c>
      <c r="G239" s="355" t="s">
        <v>981</v>
      </c>
      <c r="H239" s="355" t="s">
        <v>981</v>
      </c>
      <c r="I239" s="355">
        <v>77.0</v>
      </c>
      <c r="J239" s="355">
        <v>2027.0</v>
      </c>
      <c r="K239" s="356">
        <v>4.0</v>
      </c>
      <c r="L239" s="357" t="s">
        <v>71</v>
      </c>
      <c r="M239" s="358">
        <f>ACTIVIDADES_V!J298</f>
        <v>1</v>
      </c>
      <c r="N239" s="359">
        <f>ACTIVIDADES_V!K298</f>
        <v>0</v>
      </c>
      <c r="O239" s="377">
        <v>0.3</v>
      </c>
      <c r="P239" s="354"/>
      <c r="Q239" s="378"/>
      <c r="R239" s="378"/>
      <c r="S239" s="378"/>
      <c r="T239" s="379"/>
      <c r="U239" s="354"/>
      <c r="V239" s="378"/>
      <c r="W239" s="378"/>
      <c r="X239" s="378"/>
      <c r="Y239" s="362"/>
      <c r="Z239" s="358"/>
      <c r="AA239" s="358"/>
      <c r="AB239" s="378"/>
      <c r="AC239" s="378"/>
      <c r="AD239" s="354"/>
      <c r="AE239" s="354"/>
      <c r="AF239" s="354"/>
      <c r="AG239" s="354"/>
      <c r="AH239" s="354"/>
      <c r="AI239" s="366"/>
      <c r="AJ239" s="366"/>
      <c r="AK239" s="366"/>
      <c r="AL239" s="366"/>
      <c r="AM239" s="366"/>
      <c r="AN239" s="366"/>
      <c r="AO239" s="367"/>
      <c r="AP239" s="367"/>
      <c r="AQ239" s="367"/>
      <c r="AR239" s="367"/>
      <c r="AS239" s="367"/>
      <c r="AT239" s="367"/>
      <c r="AU239" s="367"/>
      <c r="AV239" s="367"/>
      <c r="AW239" s="367"/>
      <c r="AX239" s="367"/>
      <c r="AY239" s="367"/>
      <c r="AZ239" s="367"/>
      <c r="BA239" s="367"/>
      <c r="BB239" s="367"/>
      <c r="BC239" s="367"/>
      <c r="BD239" s="367"/>
      <c r="BE239" s="367"/>
      <c r="BF239" s="367"/>
      <c r="BG239" s="367"/>
      <c r="BH239" s="367"/>
      <c r="BI239" s="367"/>
      <c r="BJ239" s="367"/>
      <c r="BK239" s="367"/>
      <c r="BL239" s="367"/>
      <c r="BM239" s="367"/>
      <c r="BN239" s="368"/>
      <c r="BO239" s="209"/>
      <c r="BP239" s="209"/>
      <c r="BQ239" s="209"/>
      <c r="BR239" s="209"/>
      <c r="BS239" s="209"/>
      <c r="BT239" s="209"/>
      <c r="BU239" s="209"/>
      <c r="BV239" s="209"/>
      <c r="BW239" s="209"/>
      <c r="BX239" s="209"/>
      <c r="BY239" s="209"/>
      <c r="BZ239" s="209"/>
      <c r="CA239" s="209"/>
      <c r="CB239" s="209"/>
      <c r="CC239" s="209"/>
      <c r="CD239" s="209"/>
      <c r="CE239" s="209"/>
      <c r="CF239" s="209"/>
      <c r="CG239" s="209"/>
      <c r="CH239" s="209"/>
      <c r="CI239" s="209"/>
    </row>
    <row r="240" ht="13.5" customHeight="1">
      <c r="A240" s="353">
        <v>8054.0</v>
      </c>
      <c r="B240" s="354" t="s">
        <v>218</v>
      </c>
      <c r="C240" s="355">
        <v>3.0</v>
      </c>
      <c r="D240" s="354" t="s">
        <v>219</v>
      </c>
      <c r="E240" s="354" t="s">
        <v>40</v>
      </c>
      <c r="F240" s="355">
        <v>3.0</v>
      </c>
      <c r="G240" s="355" t="s">
        <v>981</v>
      </c>
      <c r="H240" s="355" t="s">
        <v>981</v>
      </c>
      <c r="I240" s="355">
        <v>77.0</v>
      </c>
      <c r="J240" s="355">
        <v>2027.0</v>
      </c>
      <c r="K240" s="356">
        <v>5.0</v>
      </c>
      <c r="L240" s="357" t="s">
        <v>74</v>
      </c>
      <c r="M240" s="358">
        <f>ACTIVIDADES_V!J299</f>
        <v>1</v>
      </c>
      <c r="N240" s="359">
        <f>ACTIVIDADES_V!K299</f>
        <v>0</v>
      </c>
      <c r="O240" s="377">
        <v>0.3</v>
      </c>
      <c r="P240" s="354"/>
      <c r="Q240" s="378"/>
      <c r="R240" s="378"/>
      <c r="S240" s="354"/>
      <c r="T240" s="363"/>
      <c r="U240" s="354"/>
      <c r="V240" s="378"/>
      <c r="W240" s="378"/>
      <c r="X240" s="354"/>
      <c r="Y240" s="362"/>
      <c r="Z240" s="358"/>
      <c r="AA240" s="358"/>
      <c r="AB240" s="378"/>
      <c r="AC240" s="378"/>
      <c r="AD240" s="354"/>
      <c r="AE240" s="354"/>
      <c r="AF240" s="354"/>
      <c r="AG240" s="354"/>
      <c r="AH240" s="354"/>
      <c r="AI240" s="366"/>
      <c r="AJ240" s="366"/>
      <c r="AK240" s="366"/>
      <c r="AL240" s="366"/>
      <c r="AM240" s="366"/>
      <c r="AN240" s="366"/>
      <c r="AO240" s="367"/>
      <c r="AP240" s="367"/>
      <c r="AQ240" s="367"/>
      <c r="AR240" s="367"/>
      <c r="AS240" s="367"/>
      <c r="AT240" s="367"/>
      <c r="AU240" s="367"/>
      <c r="AV240" s="367"/>
      <c r="AW240" s="367"/>
      <c r="AX240" s="367"/>
      <c r="AY240" s="367"/>
      <c r="AZ240" s="367"/>
      <c r="BA240" s="367"/>
      <c r="BB240" s="367"/>
      <c r="BC240" s="367"/>
      <c r="BD240" s="367"/>
      <c r="BE240" s="367"/>
      <c r="BF240" s="367"/>
      <c r="BG240" s="367"/>
      <c r="BH240" s="367"/>
      <c r="BI240" s="367"/>
      <c r="BJ240" s="367"/>
      <c r="BK240" s="367"/>
      <c r="BL240" s="367"/>
      <c r="BM240" s="367"/>
      <c r="BN240" s="368"/>
      <c r="BO240" s="209"/>
      <c r="BP240" s="209"/>
      <c r="BQ240" s="209"/>
      <c r="BR240" s="209"/>
      <c r="BS240" s="209"/>
      <c r="BT240" s="209"/>
      <c r="BU240" s="209"/>
      <c r="BV240" s="209"/>
      <c r="BW240" s="209"/>
      <c r="BX240" s="209"/>
      <c r="BY240" s="209"/>
      <c r="BZ240" s="209"/>
      <c r="CA240" s="209"/>
      <c r="CB240" s="209"/>
      <c r="CC240" s="209"/>
      <c r="CD240" s="209"/>
      <c r="CE240" s="209"/>
      <c r="CF240" s="209"/>
      <c r="CG240" s="209"/>
      <c r="CH240" s="209"/>
      <c r="CI240" s="209"/>
    </row>
    <row r="241" ht="13.5" customHeight="1">
      <c r="A241" s="353">
        <v>8054.0</v>
      </c>
      <c r="B241" s="354" t="s">
        <v>218</v>
      </c>
      <c r="C241" s="355">
        <v>3.0</v>
      </c>
      <c r="D241" s="354" t="s">
        <v>219</v>
      </c>
      <c r="E241" s="354" t="s">
        <v>40</v>
      </c>
      <c r="F241" s="355">
        <v>3.0</v>
      </c>
      <c r="G241" s="355" t="s">
        <v>981</v>
      </c>
      <c r="H241" s="355" t="s">
        <v>981</v>
      </c>
      <c r="I241" s="355">
        <v>77.0</v>
      </c>
      <c r="J241" s="355">
        <v>2027.0</v>
      </c>
      <c r="K241" s="356">
        <v>6.0</v>
      </c>
      <c r="L241" s="357" t="s">
        <v>77</v>
      </c>
      <c r="M241" s="358">
        <f>ACTIVIDADES_V!J300</f>
        <v>1</v>
      </c>
      <c r="N241" s="359">
        <f>ACTIVIDADES_V!K300</f>
        <v>0</v>
      </c>
      <c r="O241" s="377">
        <v>0.3</v>
      </c>
      <c r="P241" s="354"/>
      <c r="Q241" s="378"/>
      <c r="R241" s="378"/>
      <c r="S241" s="354"/>
      <c r="T241" s="379"/>
      <c r="U241" s="377"/>
      <c r="V241" s="378"/>
      <c r="W241" s="378"/>
      <c r="X241" s="354"/>
      <c r="Y241" s="378"/>
      <c r="Z241" s="358"/>
      <c r="AA241" s="358"/>
      <c r="AB241" s="378"/>
      <c r="AC241" s="378"/>
      <c r="AD241" s="354"/>
      <c r="AE241" s="354"/>
      <c r="AF241" s="354"/>
      <c r="AG241" s="354"/>
      <c r="AH241" s="354"/>
      <c r="AI241" s="366"/>
      <c r="AJ241" s="366"/>
      <c r="AK241" s="366"/>
      <c r="AL241" s="366"/>
      <c r="AM241" s="366"/>
      <c r="AN241" s="366"/>
      <c r="AO241" s="367"/>
      <c r="AP241" s="367"/>
      <c r="AQ241" s="367"/>
      <c r="AR241" s="367"/>
      <c r="AS241" s="367"/>
      <c r="AT241" s="367"/>
      <c r="AU241" s="367"/>
      <c r="AV241" s="367"/>
      <c r="AW241" s="367"/>
      <c r="AX241" s="367"/>
      <c r="AY241" s="367"/>
      <c r="AZ241" s="367"/>
      <c r="BA241" s="367"/>
      <c r="BB241" s="367"/>
      <c r="BC241" s="367"/>
      <c r="BD241" s="367"/>
      <c r="BE241" s="367"/>
      <c r="BF241" s="367"/>
      <c r="BG241" s="367"/>
      <c r="BH241" s="367"/>
      <c r="BI241" s="367"/>
      <c r="BJ241" s="367"/>
      <c r="BK241" s="367"/>
      <c r="BL241" s="367"/>
      <c r="BM241" s="367"/>
      <c r="BN241" s="368"/>
      <c r="BO241" s="209"/>
      <c r="BP241" s="209"/>
      <c r="BQ241" s="209"/>
      <c r="BR241" s="209"/>
      <c r="BS241" s="209"/>
      <c r="BT241" s="209"/>
      <c r="BU241" s="209"/>
      <c r="BV241" s="209"/>
      <c r="BW241" s="209"/>
      <c r="BX241" s="209"/>
      <c r="BY241" s="209"/>
      <c r="BZ241" s="209"/>
      <c r="CA241" s="209"/>
      <c r="CB241" s="209"/>
      <c r="CC241" s="209"/>
      <c r="CD241" s="209"/>
      <c r="CE241" s="209"/>
      <c r="CF241" s="209"/>
      <c r="CG241" s="209"/>
      <c r="CH241" s="209"/>
      <c r="CI241" s="209"/>
    </row>
    <row r="242" ht="14.25" customHeight="1">
      <c r="A242" s="353">
        <v>8054.0</v>
      </c>
      <c r="B242" s="354" t="s">
        <v>218</v>
      </c>
      <c r="C242" s="355">
        <v>3.0</v>
      </c>
      <c r="D242" s="354" t="s">
        <v>219</v>
      </c>
      <c r="E242" s="354" t="s">
        <v>40</v>
      </c>
      <c r="F242" s="355">
        <v>3.0</v>
      </c>
      <c r="G242" s="355" t="s">
        <v>981</v>
      </c>
      <c r="H242" s="355" t="s">
        <v>981</v>
      </c>
      <c r="I242" s="355">
        <v>77.0</v>
      </c>
      <c r="J242" s="355">
        <v>2027.0</v>
      </c>
      <c r="K242" s="356">
        <v>7.0</v>
      </c>
      <c r="L242" s="357" t="s">
        <v>41</v>
      </c>
      <c r="M242" s="358">
        <f>ACTIVIDADES_V!J301</f>
        <v>1</v>
      </c>
      <c r="N242" s="359">
        <f>ACTIVIDADES_V!K301</f>
        <v>0</v>
      </c>
      <c r="O242" s="377">
        <v>0.3</v>
      </c>
      <c r="P242" s="354"/>
      <c r="Q242" s="378"/>
      <c r="R242" s="378"/>
      <c r="S242" s="354"/>
      <c r="T242" s="363"/>
      <c r="U242" s="354"/>
      <c r="V242" s="362"/>
      <c r="W242" s="362"/>
      <c r="X242" s="354"/>
      <c r="Y242" s="362"/>
      <c r="Z242" s="358"/>
      <c r="AA242" s="358"/>
      <c r="AB242" s="378"/>
      <c r="AC242" s="378"/>
      <c r="AD242" s="354"/>
      <c r="AE242" s="354"/>
      <c r="AF242" s="354"/>
      <c r="AG242" s="354"/>
      <c r="AH242" s="354"/>
      <c r="AI242" s="366"/>
      <c r="AJ242" s="366"/>
      <c r="AK242" s="366"/>
      <c r="AL242" s="366"/>
      <c r="AM242" s="366"/>
      <c r="AN242" s="366"/>
      <c r="AO242" s="367"/>
      <c r="AP242" s="367"/>
      <c r="AQ242" s="367"/>
      <c r="AR242" s="367"/>
      <c r="AS242" s="367"/>
      <c r="AT242" s="367"/>
      <c r="AU242" s="367"/>
      <c r="AV242" s="367"/>
      <c r="AW242" s="367"/>
      <c r="AX242" s="367"/>
      <c r="AY242" s="367"/>
      <c r="AZ242" s="367"/>
      <c r="BA242" s="367"/>
      <c r="BB242" s="367"/>
      <c r="BC242" s="367"/>
      <c r="BD242" s="367"/>
      <c r="BE242" s="367"/>
      <c r="BF242" s="367"/>
      <c r="BG242" s="367"/>
      <c r="BH242" s="367"/>
      <c r="BI242" s="367"/>
      <c r="BJ242" s="367"/>
      <c r="BK242" s="367"/>
      <c r="BL242" s="367"/>
      <c r="BM242" s="367"/>
      <c r="BN242" s="368"/>
      <c r="BO242" s="209"/>
      <c r="BP242" s="209"/>
      <c r="BQ242" s="209"/>
      <c r="BR242" s="209"/>
      <c r="BS242" s="209"/>
      <c r="BT242" s="209"/>
      <c r="BU242" s="209"/>
      <c r="BV242" s="209"/>
      <c r="BW242" s="209"/>
      <c r="BX242" s="209"/>
      <c r="BY242" s="209"/>
      <c r="BZ242" s="209"/>
      <c r="CA242" s="209"/>
      <c r="CB242" s="209"/>
      <c r="CC242" s="209"/>
      <c r="CD242" s="209"/>
      <c r="CE242" s="209"/>
      <c r="CF242" s="209"/>
      <c r="CG242" s="209"/>
      <c r="CH242" s="209"/>
      <c r="CI242" s="209"/>
    </row>
    <row r="243" ht="13.5" customHeight="1">
      <c r="A243" s="353">
        <v>8054.0</v>
      </c>
      <c r="B243" s="354" t="s">
        <v>218</v>
      </c>
      <c r="C243" s="355">
        <v>3.0</v>
      </c>
      <c r="D243" s="354" t="s">
        <v>219</v>
      </c>
      <c r="E243" s="354" t="s">
        <v>40</v>
      </c>
      <c r="F243" s="355">
        <v>3.0</v>
      </c>
      <c r="G243" s="355" t="s">
        <v>981</v>
      </c>
      <c r="H243" s="355" t="s">
        <v>981</v>
      </c>
      <c r="I243" s="355">
        <v>77.0</v>
      </c>
      <c r="J243" s="355">
        <v>2027.0</v>
      </c>
      <c r="K243" s="356">
        <v>8.0</v>
      </c>
      <c r="L243" s="357" t="s">
        <v>46</v>
      </c>
      <c r="M243" s="358">
        <f>ACTIVIDADES_V!J302</f>
        <v>1</v>
      </c>
      <c r="N243" s="359">
        <f>ACTIVIDADES_V!K302</f>
        <v>0</v>
      </c>
      <c r="O243" s="377">
        <v>0.3</v>
      </c>
      <c r="P243" s="354"/>
      <c r="Q243" s="378"/>
      <c r="R243" s="378"/>
      <c r="S243" s="378"/>
      <c r="T243" s="363"/>
      <c r="U243" s="354"/>
      <c r="V243" s="362"/>
      <c r="W243" s="362"/>
      <c r="X243" s="378"/>
      <c r="Y243" s="362"/>
      <c r="Z243" s="358"/>
      <c r="AA243" s="358"/>
      <c r="AB243" s="378"/>
      <c r="AC243" s="378"/>
      <c r="AD243" s="354"/>
      <c r="AE243" s="354"/>
      <c r="AF243" s="354"/>
      <c r="AG243" s="354"/>
      <c r="AH243" s="354"/>
      <c r="AI243" s="366"/>
      <c r="AJ243" s="366"/>
      <c r="AK243" s="366"/>
      <c r="AL243" s="366"/>
      <c r="AM243" s="366"/>
      <c r="AN243" s="366"/>
      <c r="AO243" s="367"/>
      <c r="AP243" s="367"/>
      <c r="AQ243" s="367"/>
      <c r="AR243" s="367"/>
      <c r="AS243" s="367"/>
      <c r="AT243" s="367"/>
      <c r="AU243" s="367"/>
      <c r="AV243" s="367"/>
      <c r="AW243" s="367"/>
      <c r="AX243" s="367"/>
      <c r="AY243" s="367"/>
      <c r="AZ243" s="367"/>
      <c r="BA243" s="367"/>
      <c r="BB243" s="367"/>
      <c r="BC243" s="367"/>
      <c r="BD243" s="367"/>
      <c r="BE243" s="367"/>
      <c r="BF243" s="367"/>
      <c r="BG243" s="367"/>
      <c r="BH243" s="367"/>
      <c r="BI243" s="367"/>
      <c r="BJ243" s="367"/>
      <c r="BK243" s="367"/>
      <c r="BL243" s="367"/>
      <c r="BM243" s="367"/>
      <c r="BN243" s="368"/>
      <c r="BO243" s="209"/>
      <c r="BP243" s="209"/>
      <c r="BQ243" s="209"/>
      <c r="BR243" s="209"/>
      <c r="BS243" s="209"/>
      <c r="BT243" s="209"/>
      <c r="BU243" s="209"/>
      <c r="BV243" s="209"/>
      <c r="BW243" s="209"/>
      <c r="BX243" s="209"/>
      <c r="BY243" s="209"/>
      <c r="BZ243" s="209"/>
      <c r="CA243" s="209"/>
      <c r="CB243" s="209"/>
      <c r="CC243" s="209"/>
      <c r="CD243" s="209"/>
      <c r="CE243" s="209"/>
      <c r="CF243" s="209"/>
      <c r="CG243" s="209"/>
      <c r="CH243" s="209"/>
      <c r="CI243" s="209"/>
    </row>
    <row r="244" ht="13.5" customHeight="1">
      <c r="A244" s="353">
        <v>8054.0</v>
      </c>
      <c r="B244" s="354" t="s">
        <v>218</v>
      </c>
      <c r="C244" s="355">
        <v>3.0</v>
      </c>
      <c r="D244" s="354" t="s">
        <v>219</v>
      </c>
      <c r="E244" s="354" t="s">
        <v>40</v>
      </c>
      <c r="F244" s="355">
        <v>3.0</v>
      </c>
      <c r="G244" s="355" t="s">
        <v>981</v>
      </c>
      <c r="H244" s="355" t="s">
        <v>981</v>
      </c>
      <c r="I244" s="355">
        <v>77.0</v>
      </c>
      <c r="J244" s="355">
        <v>2027.0</v>
      </c>
      <c r="K244" s="356">
        <v>9.0</v>
      </c>
      <c r="L244" s="357" t="s">
        <v>49</v>
      </c>
      <c r="M244" s="358">
        <f>ACTIVIDADES_V!J303</f>
        <v>1</v>
      </c>
      <c r="N244" s="359">
        <f>ACTIVIDADES_V!K303</f>
        <v>0</v>
      </c>
      <c r="O244" s="377">
        <v>0.3</v>
      </c>
      <c r="P244" s="354"/>
      <c r="Q244" s="378"/>
      <c r="R244" s="378"/>
      <c r="S244" s="378"/>
      <c r="T244" s="363"/>
      <c r="U244" s="354"/>
      <c r="V244" s="362"/>
      <c r="W244" s="362"/>
      <c r="X244" s="378"/>
      <c r="Y244" s="362"/>
      <c r="Z244" s="358"/>
      <c r="AA244" s="358"/>
      <c r="AB244" s="378"/>
      <c r="AC244" s="378"/>
      <c r="AD244" s="354"/>
      <c r="AE244" s="354"/>
      <c r="AF244" s="354"/>
      <c r="AG244" s="354"/>
      <c r="AH244" s="354"/>
      <c r="AI244" s="366"/>
      <c r="AJ244" s="366"/>
      <c r="AK244" s="366"/>
      <c r="AL244" s="366"/>
      <c r="AM244" s="366"/>
      <c r="AN244" s="366"/>
      <c r="AO244" s="367"/>
      <c r="AP244" s="367"/>
      <c r="AQ244" s="367"/>
      <c r="AR244" s="367"/>
      <c r="AS244" s="367"/>
      <c r="AT244" s="367"/>
      <c r="AU244" s="367"/>
      <c r="AV244" s="367"/>
      <c r="AW244" s="367"/>
      <c r="AX244" s="367"/>
      <c r="AY244" s="367"/>
      <c r="AZ244" s="367"/>
      <c r="BA244" s="367"/>
      <c r="BB244" s="367"/>
      <c r="BC244" s="367"/>
      <c r="BD244" s="367"/>
      <c r="BE244" s="367"/>
      <c r="BF244" s="367"/>
      <c r="BG244" s="367"/>
      <c r="BH244" s="367"/>
      <c r="BI244" s="367"/>
      <c r="BJ244" s="367"/>
      <c r="BK244" s="367"/>
      <c r="BL244" s="367"/>
      <c r="BM244" s="367"/>
      <c r="BN244" s="368"/>
      <c r="BO244" s="209"/>
      <c r="BP244" s="209"/>
      <c r="BQ244" s="209"/>
      <c r="BR244" s="209"/>
      <c r="BS244" s="209"/>
      <c r="BT244" s="209"/>
      <c r="BU244" s="209"/>
      <c r="BV244" s="209"/>
      <c r="BW244" s="209"/>
      <c r="BX244" s="209"/>
      <c r="BY244" s="209"/>
      <c r="BZ244" s="209"/>
      <c r="CA244" s="209"/>
      <c r="CB244" s="209"/>
      <c r="CC244" s="209"/>
      <c r="CD244" s="209"/>
      <c r="CE244" s="209"/>
      <c r="CF244" s="209"/>
      <c r="CG244" s="209"/>
      <c r="CH244" s="209"/>
      <c r="CI244" s="209"/>
    </row>
    <row r="245" ht="13.5" customHeight="1">
      <c r="A245" s="353">
        <v>8054.0</v>
      </c>
      <c r="B245" s="354" t="s">
        <v>218</v>
      </c>
      <c r="C245" s="355">
        <v>3.0</v>
      </c>
      <c r="D245" s="354" t="s">
        <v>219</v>
      </c>
      <c r="E245" s="354" t="s">
        <v>40</v>
      </c>
      <c r="F245" s="355">
        <v>3.0</v>
      </c>
      <c r="G245" s="355" t="s">
        <v>981</v>
      </c>
      <c r="H245" s="355" t="s">
        <v>981</v>
      </c>
      <c r="I245" s="355">
        <v>77.0</v>
      </c>
      <c r="J245" s="355">
        <v>2027.0</v>
      </c>
      <c r="K245" s="356">
        <v>10.0</v>
      </c>
      <c r="L245" s="357" t="s">
        <v>52</v>
      </c>
      <c r="M245" s="358">
        <f>ACTIVIDADES_V!J304</f>
        <v>2</v>
      </c>
      <c r="N245" s="359">
        <f>ACTIVIDADES_V!K304</f>
        <v>0</v>
      </c>
      <c r="O245" s="377">
        <v>0.3</v>
      </c>
      <c r="P245" s="354"/>
      <c r="Q245" s="378"/>
      <c r="R245" s="378"/>
      <c r="S245" s="378"/>
      <c r="T245" s="363"/>
      <c r="U245" s="354"/>
      <c r="V245" s="378"/>
      <c r="W245" s="378"/>
      <c r="X245" s="378"/>
      <c r="Y245" s="362"/>
      <c r="Z245" s="358"/>
      <c r="AA245" s="358"/>
      <c r="AB245" s="378"/>
      <c r="AC245" s="378"/>
      <c r="AD245" s="354"/>
      <c r="AE245" s="354"/>
      <c r="AF245" s="354"/>
      <c r="AG245" s="354"/>
      <c r="AH245" s="354"/>
      <c r="AI245" s="366"/>
      <c r="AJ245" s="366"/>
      <c r="AK245" s="366"/>
      <c r="AL245" s="366"/>
      <c r="AM245" s="366"/>
      <c r="AN245" s="366"/>
      <c r="AO245" s="367"/>
      <c r="AP245" s="367"/>
      <c r="AQ245" s="367"/>
      <c r="AR245" s="367"/>
      <c r="AS245" s="367"/>
      <c r="AT245" s="367"/>
      <c r="AU245" s="367"/>
      <c r="AV245" s="367"/>
      <c r="AW245" s="367"/>
      <c r="AX245" s="367"/>
      <c r="AY245" s="367"/>
      <c r="AZ245" s="367"/>
      <c r="BA245" s="367"/>
      <c r="BB245" s="367"/>
      <c r="BC245" s="367"/>
      <c r="BD245" s="367"/>
      <c r="BE245" s="367"/>
      <c r="BF245" s="367"/>
      <c r="BG245" s="367"/>
      <c r="BH245" s="367"/>
      <c r="BI245" s="367"/>
      <c r="BJ245" s="367"/>
      <c r="BK245" s="367"/>
      <c r="BL245" s="367"/>
      <c r="BM245" s="367"/>
      <c r="BN245" s="368"/>
      <c r="BO245" s="209"/>
      <c r="BP245" s="209"/>
      <c r="BQ245" s="209"/>
      <c r="BR245" s="209"/>
      <c r="BS245" s="209"/>
      <c r="BT245" s="209"/>
      <c r="BU245" s="209"/>
      <c r="BV245" s="209"/>
      <c r="BW245" s="209"/>
      <c r="BX245" s="209"/>
      <c r="BY245" s="209"/>
      <c r="BZ245" s="209"/>
      <c r="CA245" s="209"/>
      <c r="CB245" s="209"/>
      <c r="CC245" s="209"/>
      <c r="CD245" s="209"/>
      <c r="CE245" s="209"/>
      <c r="CF245" s="209"/>
      <c r="CG245" s="209"/>
      <c r="CH245" s="209"/>
      <c r="CI245" s="209"/>
    </row>
    <row r="246" ht="13.5" customHeight="1">
      <c r="A246" s="353">
        <v>8054.0</v>
      </c>
      <c r="B246" s="354" t="s">
        <v>218</v>
      </c>
      <c r="C246" s="355">
        <v>3.0</v>
      </c>
      <c r="D246" s="354" t="s">
        <v>219</v>
      </c>
      <c r="E246" s="354" t="s">
        <v>40</v>
      </c>
      <c r="F246" s="355">
        <v>3.0</v>
      </c>
      <c r="G246" s="355" t="s">
        <v>981</v>
      </c>
      <c r="H246" s="355" t="s">
        <v>981</v>
      </c>
      <c r="I246" s="355">
        <v>77.0</v>
      </c>
      <c r="J246" s="355">
        <v>2027.0</v>
      </c>
      <c r="K246" s="356">
        <v>11.0</v>
      </c>
      <c r="L246" s="357" t="s">
        <v>55</v>
      </c>
      <c r="M246" s="358">
        <f>ACTIVIDADES_V!J305</f>
        <v>0.16</v>
      </c>
      <c r="N246" s="359">
        <f>ACTIVIDADES_V!K305</f>
        <v>172739047</v>
      </c>
      <c r="O246" s="377">
        <v>0.3</v>
      </c>
      <c r="P246" s="354"/>
      <c r="Q246" s="378"/>
      <c r="R246" s="378"/>
      <c r="S246" s="378"/>
      <c r="T246" s="354"/>
      <c r="U246" s="354"/>
      <c r="V246" s="378"/>
      <c r="W246" s="378"/>
      <c r="X246" s="378"/>
      <c r="Y246" s="362"/>
      <c r="Z246" s="358"/>
      <c r="AA246" s="358"/>
      <c r="AB246" s="378"/>
      <c r="AC246" s="378"/>
      <c r="AD246" s="354"/>
      <c r="AE246" s="354"/>
      <c r="AF246" s="354"/>
      <c r="AG246" s="354"/>
      <c r="AH246" s="354"/>
      <c r="AI246" s="366"/>
      <c r="AJ246" s="366"/>
      <c r="AK246" s="366"/>
      <c r="AL246" s="366"/>
      <c r="AM246" s="366"/>
      <c r="AN246" s="366"/>
      <c r="AO246" s="367"/>
      <c r="AP246" s="367"/>
      <c r="AQ246" s="367"/>
      <c r="AR246" s="367"/>
      <c r="AS246" s="367"/>
      <c r="AT246" s="367"/>
      <c r="AU246" s="367"/>
      <c r="AV246" s="367"/>
      <c r="AW246" s="367"/>
      <c r="AX246" s="367"/>
      <c r="AY246" s="367"/>
      <c r="AZ246" s="367"/>
      <c r="BA246" s="367"/>
      <c r="BB246" s="367"/>
      <c r="BC246" s="367"/>
      <c r="BD246" s="367"/>
      <c r="BE246" s="367"/>
      <c r="BF246" s="367"/>
      <c r="BG246" s="367"/>
      <c r="BH246" s="367"/>
      <c r="BI246" s="367"/>
      <c r="BJ246" s="367"/>
      <c r="BK246" s="367"/>
      <c r="BL246" s="367"/>
      <c r="BM246" s="367"/>
      <c r="BN246" s="368"/>
      <c r="BO246" s="209"/>
      <c r="BP246" s="209"/>
      <c r="BQ246" s="209"/>
      <c r="BR246" s="209"/>
      <c r="BS246" s="209"/>
      <c r="BT246" s="209"/>
      <c r="BU246" s="209"/>
      <c r="BV246" s="209"/>
      <c r="BW246" s="209"/>
      <c r="BX246" s="209"/>
      <c r="BY246" s="209"/>
      <c r="BZ246" s="209"/>
      <c r="CA246" s="209"/>
      <c r="CB246" s="209"/>
      <c r="CC246" s="209"/>
      <c r="CD246" s="209"/>
      <c r="CE246" s="209"/>
      <c r="CF246" s="209"/>
      <c r="CG246" s="209"/>
      <c r="CH246" s="209"/>
      <c r="CI246" s="209"/>
    </row>
    <row r="247" ht="13.5" customHeight="1">
      <c r="A247" s="353">
        <v>8054.0</v>
      </c>
      <c r="B247" s="354" t="s">
        <v>218</v>
      </c>
      <c r="C247" s="355">
        <v>3.0</v>
      </c>
      <c r="D247" s="354" t="s">
        <v>219</v>
      </c>
      <c r="E247" s="354" t="s">
        <v>40</v>
      </c>
      <c r="F247" s="355">
        <v>3.0</v>
      </c>
      <c r="G247" s="355" t="s">
        <v>981</v>
      </c>
      <c r="H247" s="355" t="s">
        <v>981</v>
      </c>
      <c r="I247" s="355">
        <v>77.0</v>
      </c>
      <c r="J247" s="355">
        <v>2027.0</v>
      </c>
      <c r="K247" s="356">
        <v>12.0</v>
      </c>
      <c r="L247" s="357" t="s">
        <v>59</v>
      </c>
      <c r="M247" s="358">
        <f>ACTIVIDADES_V!J306</f>
        <v>0.16</v>
      </c>
      <c r="N247" s="359">
        <f>ACTIVIDADES_V!K306</f>
        <v>0</v>
      </c>
      <c r="O247" s="377">
        <v>0.1</v>
      </c>
      <c r="P247" s="354"/>
      <c r="Q247" s="378"/>
      <c r="R247" s="378"/>
      <c r="S247" s="378"/>
      <c r="T247" s="354"/>
      <c r="U247" s="354"/>
      <c r="V247" s="378"/>
      <c r="W247" s="378"/>
      <c r="X247" s="378"/>
      <c r="Y247" s="374"/>
      <c r="Z247" s="358"/>
      <c r="AA247" s="358"/>
      <c r="AB247" s="378"/>
      <c r="AC247" s="378"/>
      <c r="AD247" s="354"/>
      <c r="AE247" s="354"/>
      <c r="AF247" s="354"/>
      <c r="AG247" s="354"/>
      <c r="AH247" s="354"/>
      <c r="AI247" s="366"/>
      <c r="AJ247" s="366"/>
      <c r="AK247" s="366"/>
      <c r="AL247" s="366"/>
      <c r="AM247" s="366"/>
      <c r="AN247" s="366"/>
      <c r="AO247" s="367"/>
      <c r="AP247" s="367"/>
      <c r="AQ247" s="367"/>
      <c r="AR247" s="367"/>
      <c r="AS247" s="367"/>
      <c r="AT247" s="367"/>
      <c r="AU247" s="367"/>
      <c r="AV247" s="367"/>
      <c r="AW247" s="367"/>
      <c r="AX247" s="367"/>
      <c r="AY247" s="367"/>
      <c r="AZ247" s="367"/>
      <c r="BA247" s="367"/>
      <c r="BB247" s="367"/>
      <c r="BC247" s="367"/>
      <c r="BD247" s="367"/>
      <c r="BE247" s="367"/>
      <c r="BF247" s="367"/>
      <c r="BG247" s="367"/>
      <c r="BH247" s="367"/>
      <c r="BI247" s="367"/>
      <c r="BJ247" s="367"/>
      <c r="BK247" s="367"/>
      <c r="BL247" s="367"/>
      <c r="BM247" s="367"/>
      <c r="BN247" s="368"/>
      <c r="BO247" s="209"/>
      <c r="BP247" s="209"/>
      <c r="BQ247" s="209"/>
      <c r="BR247" s="209"/>
      <c r="BS247" s="209"/>
      <c r="BT247" s="209"/>
      <c r="BU247" s="209"/>
      <c r="BV247" s="209"/>
      <c r="BW247" s="209"/>
      <c r="BX247" s="209"/>
      <c r="BY247" s="209"/>
      <c r="BZ247" s="209"/>
      <c r="CA247" s="209"/>
      <c r="CB247" s="209"/>
      <c r="CC247" s="209"/>
      <c r="CD247" s="209"/>
      <c r="CE247" s="209"/>
      <c r="CF247" s="209"/>
      <c r="CG247" s="209"/>
      <c r="CH247" s="209"/>
      <c r="CI247" s="209"/>
    </row>
    <row r="248" ht="13.5" customHeight="1">
      <c r="A248" s="353">
        <v>8054.0</v>
      </c>
      <c r="B248" s="354" t="s">
        <v>218</v>
      </c>
      <c r="C248" s="355">
        <v>4.0</v>
      </c>
      <c r="D248" s="354" t="s">
        <v>265</v>
      </c>
      <c r="E248" s="354" t="s">
        <v>40</v>
      </c>
      <c r="F248" s="355">
        <v>4.0</v>
      </c>
      <c r="G248" s="355" t="s">
        <v>981</v>
      </c>
      <c r="H248" s="355" t="s">
        <v>981</v>
      </c>
      <c r="I248" s="355">
        <v>77.0</v>
      </c>
      <c r="J248" s="355">
        <v>2027.0</v>
      </c>
      <c r="K248" s="356">
        <v>1.0</v>
      </c>
      <c r="L248" s="357" t="s">
        <v>62</v>
      </c>
      <c r="M248" s="358">
        <v>2.0</v>
      </c>
      <c r="N248" s="359">
        <f>ACTIVIDADES_V!K337</f>
        <v>0</v>
      </c>
      <c r="O248" s="380">
        <v>2.0</v>
      </c>
      <c r="P248" s="361">
        <v>0.0</v>
      </c>
      <c r="Q248" s="378"/>
      <c r="R248" s="378"/>
      <c r="S248" s="378"/>
      <c r="T248" s="354"/>
      <c r="U248" s="354"/>
      <c r="V248" s="378"/>
      <c r="W248" s="378"/>
      <c r="X248" s="378"/>
      <c r="Y248" s="362"/>
      <c r="Z248" s="358"/>
      <c r="AA248" s="358"/>
      <c r="AB248" s="378"/>
      <c r="AC248" s="378"/>
      <c r="AD248" s="354"/>
      <c r="AE248" s="354"/>
      <c r="AF248" s="354"/>
      <c r="AG248" s="354"/>
      <c r="AH248" s="354"/>
      <c r="AI248" s="366"/>
      <c r="AJ248" s="366"/>
      <c r="AK248" s="366"/>
      <c r="AL248" s="366"/>
      <c r="AM248" s="366"/>
      <c r="AN248" s="366"/>
      <c r="AO248" s="367"/>
      <c r="AP248" s="367"/>
      <c r="AQ248" s="367"/>
      <c r="AR248" s="367"/>
      <c r="AS248" s="367"/>
      <c r="AT248" s="367"/>
      <c r="AU248" s="367"/>
      <c r="AV248" s="367"/>
      <c r="AW248" s="367"/>
      <c r="AX248" s="367"/>
      <c r="AY248" s="367"/>
      <c r="AZ248" s="367"/>
      <c r="BA248" s="367"/>
      <c r="BB248" s="367"/>
      <c r="BC248" s="367"/>
      <c r="BD248" s="367"/>
      <c r="BE248" s="367"/>
      <c r="BF248" s="367"/>
      <c r="BG248" s="367"/>
      <c r="BH248" s="367"/>
      <c r="BI248" s="367"/>
      <c r="BJ248" s="367"/>
      <c r="BK248" s="367"/>
      <c r="BL248" s="367"/>
      <c r="BM248" s="367"/>
      <c r="BN248" s="368"/>
      <c r="BO248" s="209"/>
      <c r="BP248" s="209"/>
      <c r="BQ248" s="209"/>
      <c r="BR248" s="209"/>
      <c r="BS248" s="209"/>
      <c r="BT248" s="209"/>
      <c r="BU248" s="209"/>
      <c r="BV248" s="209"/>
      <c r="BW248" s="209"/>
      <c r="BX248" s="209"/>
      <c r="BY248" s="209"/>
      <c r="BZ248" s="209"/>
      <c r="CA248" s="209"/>
      <c r="CB248" s="209"/>
      <c r="CC248" s="209"/>
      <c r="CD248" s="209"/>
      <c r="CE248" s="209"/>
      <c r="CF248" s="209"/>
      <c r="CG248" s="209"/>
      <c r="CH248" s="209"/>
      <c r="CI248" s="209"/>
    </row>
    <row r="249" ht="13.5" customHeight="1">
      <c r="A249" s="353">
        <v>8054.0</v>
      </c>
      <c r="B249" s="354" t="s">
        <v>218</v>
      </c>
      <c r="C249" s="355">
        <v>4.0</v>
      </c>
      <c r="D249" s="354" t="s">
        <v>265</v>
      </c>
      <c r="E249" s="354" t="s">
        <v>40</v>
      </c>
      <c r="F249" s="355">
        <v>4.0</v>
      </c>
      <c r="G249" s="355" t="s">
        <v>981</v>
      </c>
      <c r="H249" s="355" t="s">
        <v>981</v>
      </c>
      <c r="I249" s="355">
        <v>77.0</v>
      </c>
      <c r="J249" s="355">
        <v>2027.0</v>
      </c>
      <c r="K249" s="356">
        <v>2.0</v>
      </c>
      <c r="L249" s="357" t="s">
        <v>65</v>
      </c>
      <c r="M249" s="358">
        <f>ACTIVIDADES_V!J338</f>
        <v>0.14</v>
      </c>
      <c r="N249" s="359">
        <f>ACTIVIDADES_V!K338</f>
        <v>0</v>
      </c>
      <c r="O249" s="380">
        <v>2.0</v>
      </c>
      <c r="P249" s="354"/>
      <c r="Q249" s="378"/>
      <c r="R249" s="378"/>
      <c r="S249" s="378"/>
      <c r="T249" s="354"/>
      <c r="U249" s="379"/>
      <c r="V249" s="378"/>
      <c r="W249" s="378"/>
      <c r="X249" s="378"/>
      <c r="Y249" s="362"/>
      <c r="Z249" s="358"/>
      <c r="AA249" s="358"/>
      <c r="AB249" s="378"/>
      <c r="AC249" s="378"/>
      <c r="AD249" s="354"/>
      <c r="AE249" s="354"/>
      <c r="AF249" s="354"/>
      <c r="AG249" s="354"/>
      <c r="AH249" s="354"/>
      <c r="AI249" s="366"/>
      <c r="AJ249" s="366"/>
      <c r="AK249" s="366"/>
      <c r="AL249" s="366"/>
      <c r="AM249" s="366"/>
      <c r="AN249" s="366"/>
      <c r="AO249" s="367"/>
      <c r="AP249" s="367"/>
      <c r="AQ249" s="367"/>
      <c r="AR249" s="367"/>
      <c r="AS249" s="367"/>
      <c r="AT249" s="367"/>
      <c r="AU249" s="367"/>
      <c r="AV249" s="367"/>
      <c r="AW249" s="367"/>
      <c r="AX249" s="367"/>
      <c r="AY249" s="367"/>
      <c r="AZ249" s="367"/>
      <c r="BA249" s="367"/>
      <c r="BB249" s="367"/>
      <c r="BC249" s="367"/>
      <c r="BD249" s="367"/>
      <c r="BE249" s="367"/>
      <c r="BF249" s="367"/>
      <c r="BG249" s="367"/>
      <c r="BH249" s="367"/>
      <c r="BI249" s="367"/>
      <c r="BJ249" s="367"/>
      <c r="BK249" s="367"/>
      <c r="BL249" s="367"/>
      <c r="BM249" s="367"/>
      <c r="BN249" s="368"/>
      <c r="BO249" s="209"/>
      <c r="BP249" s="209"/>
      <c r="BQ249" s="209"/>
      <c r="BR249" s="209"/>
      <c r="BS249" s="209"/>
      <c r="BT249" s="209"/>
      <c r="BU249" s="209"/>
      <c r="BV249" s="209"/>
      <c r="BW249" s="209"/>
      <c r="BX249" s="209"/>
      <c r="BY249" s="209"/>
      <c r="BZ249" s="209"/>
      <c r="CA249" s="209"/>
      <c r="CB249" s="209"/>
      <c r="CC249" s="209"/>
      <c r="CD249" s="209"/>
      <c r="CE249" s="209"/>
      <c r="CF249" s="209"/>
      <c r="CG249" s="209"/>
      <c r="CH249" s="209"/>
      <c r="CI249" s="209"/>
    </row>
    <row r="250" ht="14.25" customHeight="1">
      <c r="A250" s="353">
        <v>8054.0</v>
      </c>
      <c r="B250" s="354" t="s">
        <v>218</v>
      </c>
      <c r="C250" s="355">
        <v>4.0</v>
      </c>
      <c r="D250" s="354" t="s">
        <v>265</v>
      </c>
      <c r="E250" s="354" t="s">
        <v>40</v>
      </c>
      <c r="F250" s="355">
        <v>4.0</v>
      </c>
      <c r="G250" s="355" t="s">
        <v>981</v>
      </c>
      <c r="H250" s="355" t="s">
        <v>981</v>
      </c>
      <c r="I250" s="355">
        <v>77.0</v>
      </c>
      <c r="J250" s="355">
        <v>2027.0</v>
      </c>
      <c r="K250" s="356">
        <v>3.0</v>
      </c>
      <c r="L250" s="357" t="s">
        <v>68</v>
      </c>
      <c r="M250" s="358">
        <f>ACTIVIDADES_V!J339</f>
        <v>0.14</v>
      </c>
      <c r="N250" s="359">
        <f>ACTIVIDADES_V!K339</f>
        <v>0</v>
      </c>
      <c r="O250" s="380">
        <v>2.0</v>
      </c>
      <c r="P250" s="354"/>
      <c r="Q250" s="378"/>
      <c r="R250" s="378"/>
      <c r="S250" s="378"/>
      <c r="T250" s="354"/>
      <c r="U250" s="379"/>
      <c r="V250" s="378"/>
      <c r="W250" s="378"/>
      <c r="X250" s="378"/>
      <c r="Y250" s="362"/>
      <c r="Z250" s="358"/>
      <c r="AA250" s="358"/>
      <c r="AB250" s="378"/>
      <c r="AC250" s="378"/>
      <c r="AD250" s="354"/>
      <c r="AE250" s="354"/>
      <c r="AF250" s="354"/>
      <c r="AG250" s="354"/>
      <c r="AH250" s="354"/>
      <c r="AI250" s="366"/>
      <c r="AJ250" s="366"/>
      <c r="AK250" s="366"/>
      <c r="AL250" s="366"/>
      <c r="AM250" s="366"/>
      <c r="AN250" s="366"/>
      <c r="AO250" s="367"/>
      <c r="AP250" s="367"/>
      <c r="AQ250" s="367"/>
      <c r="AR250" s="367"/>
      <c r="AS250" s="367"/>
      <c r="AT250" s="367"/>
      <c r="AU250" s="367"/>
      <c r="AV250" s="367"/>
      <c r="AW250" s="367"/>
      <c r="AX250" s="367"/>
      <c r="AY250" s="367"/>
      <c r="AZ250" s="367"/>
      <c r="BA250" s="367"/>
      <c r="BB250" s="367"/>
      <c r="BC250" s="367"/>
      <c r="BD250" s="367"/>
      <c r="BE250" s="367"/>
      <c r="BF250" s="367"/>
      <c r="BG250" s="367"/>
      <c r="BH250" s="367"/>
      <c r="BI250" s="367"/>
      <c r="BJ250" s="367"/>
      <c r="BK250" s="367"/>
      <c r="BL250" s="367"/>
      <c r="BM250" s="367"/>
      <c r="BN250" s="368"/>
      <c r="BO250" s="209"/>
      <c r="BP250" s="209"/>
      <c r="BQ250" s="209"/>
      <c r="BR250" s="209"/>
      <c r="BS250" s="209"/>
      <c r="BT250" s="209"/>
      <c r="BU250" s="209"/>
      <c r="BV250" s="209"/>
      <c r="BW250" s="209"/>
      <c r="BX250" s="209"/>
      <c r="BY250" s="209"/>
      <c r="BZ250" s="209"/>
      <c r="CA250" s="209"/>
      <c r="CB250" s="209"/>
      <c r="CC250" s="209"/>
      <c r="CD250" s="209"/>
      <c r="CE250" s="209"/>
      <c r="CF250" s="209"/>
      <c r="CG250" s="209"/>
      <c r="CH250" s="209"/>
      <c r="CI250" s="209"/>
    </row>
    <row r="251" ht="13.5" customHeight="1">
      <c r="A251" s="353">
        <v>8054.0</v>
      </c>
      <c r="B251" s="354" t="s">
        <v>218</v>
      </c>
      <c r="C251" s="355">
        <v>4.0</v>
      </c>
      <c r="D251" s="354" t="s">
        <v>265</v>
      </c>
      <c r="E251" s="354" t="s">
        <v>40</v>
      </c>
      <c r="F251" s="355">
        <v>4.0</v>
      </c>
      <c r="G251" s="355" t="s">
        <v>981</v>
      </c>
      <c r="H251" s="355" t="s">
        <v>981</v>
      </c>
      <c r="I251" s="355">
        <v>77.0</v>
      </c>
      <c r="J251" s="355">
        <v>2027.0</v>
      </c>
      <c r="K251" s="356">
        <v>4.0</v>
      </c>
      <c r="L251" s="357" t="s">
        <v>71</v>
      </c>
      <c r="M251" s="358">
        <f>ACTIVIDADES_V!J340</f>
        <v>0.3</v>
      </c>
      <c r="N251" s="359">
        <f>ACTIVIDADES_V!K340</f>
        <v>0</v>
      </c>
      <c r="O251" s="380">
        <v>2.0</v>
      </c>
      <c r="P251" s="354"/>
      <c r="Q251" s="378"/>
      <c r="R251" s="378"/>
      <c r="S251" s="378"/>
      <c r="T251" s="354"/>
      <c r="U251" s="379"/>
      <c r="V251" s="378"/>
      <c r="W251" s="378"/>
      <c r="X251" s="378"/>
      <c r="Y251" s="362"/>
      <c r="Z251" s="358"/>
      <c r="AA251" s="358"/>
      <c r="AB251" s="378"/>
      <c r="AC251" s="378"/>
      <c r="AD251" s="354"/>
      <c r="AE251" s="354"/>
      <c r="AF251" s="354"/>
      <c r="AG251" s="354"/>
      <c r="AH251" s="354"/>
      <c r="AI251" s="366"/>
      <c r="AJ251" s="366"/>
      <c r="AK251" s="366"/>
      <c r="AL251" s="366"/>
      <c r="AM251" s="366"/>
      <c r="AN251" s="366"/>
      <c r="AO251" s="367"/>
      <c r="AP251" s="367"/>
      <c r="AQ251" s="367"/>
      <c r="AR251" s="367"/>
      <c r="AS251" s="367"/>
      <c r="AT251" s="367"/>
      <c r="AU251" s="367"/>
      <c r="AV251" s="367"/>
      <c r="AW251" s="367"/>
      <c r="AX251" s="367"/>
      <c r="AY251" s="367"/>
      <c r="AZ251" s="367"/>
      <c r="BA251" s="367"/>
      <c r="BB251" s="367"/>
      <c r="BC251" s="367"/>
      <c r="BD251" s="367"/>
      <c r="BE251" s="367"/>
      <c r="BF251" s="367"/>
      <c r="BG251" s="367"/>
      <c r="BH251" s="367"/>
      <c r="BI251" s="367"/>
      <c r="BJ251" s="367"/>
      <c r="BK251" s="367"/>
      <c r="BL251" s="367"/>
      <c r="BM251" s="367"/>
      <c r="BN251" s="368"/>
      <c r="BO251" s="209"/>
      <c r="BP251" s="209"/>
      <c r="BQ251" s="209"/>
      <c r="BR251" s="209"/>
      <c r="BS251" s="209"/>
      <c r="BT251" s="209"/>
      <c r="BU251" s="209"/>
      <c r="BV251" s="209"/>
      <c r="BW251" s="209"/>
      <c r="BX251" s="209"/>
      <c r="BY251" s="209"/>
      <c r="BZ251" s="209"/>
      <c r="CA251" s="209"/>
      <c r="CB251" s="209"/>
      <c r="CC251" s="209"/>
      <c r="CD251" s="209"/>
      <c r="CE251" s="209"/>
      <c r="CF251" s="209"/>
      <c r="CG251" s="209"/>
      <c r="CH251" s="209"/>
      <c r="CI251" s="209"/>
    </row>
    <row r="252" ht="13.5" customHeight="1">
      <c r="A252" s="353">
        <v>8054.0</v>
      </c>
      <c r="B252" s="354" t="s">
        <v>218</v>
      </c>
      <c r="C252" s="355">
        <v>4.0</v>
      </c>
      <c r="D252" s="354" t="s">
        <v>265</v>
      </c>
      <c r="E252" s="354" t="s">
        <v>40</v>
      </c>
      <c r="F252" s="355">
        <v>4.0</v>
      </c>
      <c r="G252" s="355" t="s">
        <v>981</v>
      </c>
      <c r="H252" s="355" t="s">
        <v>981</v>
      </c>
      <c r="I252" s="355">
        <v>77.0</v>
      </c>
      <c r="J252" s="355">
        <v>2027.0</v>
      </c>
      <c r="K252" s="356">
        <v>5.0</v>
      </c>
      <c r="L252" s="357" t="s">
        <v>74</v>
      </c>
      <c r="M252" s="358">
        <f>ACTIVIDADES_V!J341</f>
        <v>0.14</v>
      </c>
      <c r="N252" s="359">
        <f>ACTIVIDADES_V!K341</f>
        <v>0</v>
      </c>
      <c r="O252" s="380">
        <v>2.0</v>
      </c>
      <c r="P252" s="354"/>
      <c r="Q252" s="378"/>
      <c r="R252" s="378"/>
      <c r="S252" s="354"/>
      <c r="T252" s="354"/>
      <c r="U252" s="354"/>
      <c r="V252" s="378"/>
      <c r="W252" s="378"/>
      <c r="X252" s="354"/>
      <c r="Y252" s="362"/>
      <c r="Z252" s="358"/>
      <c r="AA252" s="358"/>
      <c r="AB252" s="378"/>
      <c r="AC252" s="378"/>
      <c r="AD252" s="354"/>
      <c r="AE252" s="354"/>
      <c r="AF252" s="354"/>
      <c r="AG252" s="354"/>
      <c r="AH252" s="354"/>
      <c r="AI252" s="366"/>
      <c r="AJ252" s="366"/>
      <c r="AK252" s="366"/>
      <c r="AL252" s="366"/>
      <c r="AM252" s="366"/>
      <c r="AN252" s="366"/>
      <c r="AO252" s="367"/>
      <c r="AP252" s="367"/>
      <c r="AQ252" s="367"/>
      <c r="AR252" s="367"/>
      <c r="AS252" s="367"/>
      <c r="AT252" s="367"/>
      <c r="AU252" s="367"/>
      <c r="AV252" s="367"/>
      <c r="AW252" s="367"/>
      <c r="AX252" s="367"/>
      <c r="AY252" s="367"/>
      <c r="AZ252" s="367"/>
      <c r="BA252" s="367"/>
      <c r="BB252" s="367"/>
      <c r="BC252" s="367"/>
      <c r="BD252" s="367"/>
      <c r="BE252" s="367"/>
      <c r="BF252" s="367"/>
      <c r="BG252" s="367"/>
      <c r="BH252" s="367"/>
      <c r="BI252" s="367"/>
      <c r="BJ252" s="367"/>
      <c r="BK252" s="367"/>
      <c r="BL252" s="367"/>
      <c r="BM252" s="367"/>
      <c r="BN252" s="368"/>
      <c r="BO252" s="209"/>
      <c r="BP252" s="209"/>
      <c r="BQ252" s="209"/>
      <c r="BR252" s="209"/>
      <c r="BS252" s="209"/>
      <c r="BT252" s="209"/>
      <c r="BU252" s="209"/>
      <c r="BV252" s="209"/>
      <c r="BW252" s="209"/>
      <c r="BX252" s="209"/>
      <c r="BY252" s="209"/>
      <c r="BZ252" s="209"/>
      <c r="CA252" s="209"/>
      <c r="CB252" s="209"/>
      <c r="CC252" s="209"/>
      <c r="CD252" s="209"/>
      <c r="CE252" s="209"/>
      <c r="CF252" s="209"/>
      <c r="CG252" s="209"/>
      <c r="CH252" s="209"/>
      <c r="CI252" s="209"/>
    </row>
    <row r="253" ht="13.5" customHeight="1">
      <c r="A253" s="353">
        <v>8054.0</v>
      </c>
      <c r="B253" s="354" t="s">
        <v>218</v>
      </c>
      <c r="C253" s="355">
        <v>4.0</v>
      </c>
      <c r="D253" s="354" t="s">
        <v>265</v>
      </c>
      <c r="E253" s="354" t="s">
        <v>40</v>
      </c>
      <c r="F253" s="355">
        <v>4.0</v>
      </c>
      <c r="G253" s="355" t="s">
        <v>981</v>
      </c>
      <c r="H253" s="355" t="s">
        <v>981</v>
      </c>
      <c r="I253" s="355">
        <v>77.0</v>
      </c>
      <c r="J253" s="355">
        <v>2027.0</v>
      </c>
      <c r="K253" s="356">
        <v>6.0</v>
      </c>
      <c r="L253" s="357" t="s">
        <v>77</v>
      </c>
      <c r="M253" s="358">
        <f>ACTIVIDADES_V!J342</f>
        <v>0.14</v>
      </c>
      <c r="N253" s="359">
        <f>ACTIVIDADES_V!K342</f>
        <v>0</v>
      </c>
      <c r="O253" s="380">
        <v>2.0</v>
      </c>
      <c r="P253" s="354"/>
      <c r="Q253" s="378"/>
      <c r="R253" s="378"/>
      <c r="S253" s="354"/>
      <c r="T253" s="354"/>
      <c r="U253" s="380"/>
      <c r="V253" s="378"/>
      <c r="W253" s="378"/>
      <c r="X253" s="354"/>
      <c r="Y253" s="378"/>
      <c r="Z253" s="358"/>
      <c r="AA253" s="358"/>
      <c r="AB253" s="378"/>
      <c r="AC253" s="358"/>
      <c r="AD253" s="354"/>
      <c r="AE253" s="354"/>
      <c r="AF253" s="354"/>
      <c r="AG253" s="354"/>
      <c r="AH253" s="354"/>
      <c r="AI253" s="366"/>
      <c r="AJ253" s="366"/>
      <c r="AK253" s="366"/>
      <c r="AL253" s="366"/>
      <c r="AM253" s="366"/>
      <c r="AN253" s="366"/>
      <c r="AO253" s="367"/>
      <c r="AP253" s="367"/>
      <c r="AQ253" s="367"/>
      <c r="AR253" s="367"/>
      <c r="AS253" s="367"/>
      <c r="AT253" s="367"/>
      <c r="AU253" s="367"/>
      <c r="AV253" s="367"/>
      <c r="AW253" s="367"/>
      <c r="AX253" s="367"/>
      <c r="AY253" s="367"/>
      <c r="AZ253" s="367"/>
      <c r="BA253" s="367"/>
      <c r="BB253" s="367"/>
      <c r="BC253" s="367"/>
      <c r="BD253" s="367"/>
      <c r="BE253" s="367"/>
      <c r="BF253" s="367"/>
      <c r="BG253" s="367"/>
      <c r="BH253" s="367"/>
      <c r="BI253" s="367"/>
      <c r="BJ253" s="367"/>
      <c r="BK253" s="367"/>
      <c r="BL253" s="367"/>
      <c r="BM253" s="367"/>
      <c r="BN253" s="368"/>
      <c r="BO253" s="209"/>
      <c r="BP253" s="209"/>
      <c r="BQ253" s="209"/>
      <c r="BR253" s="209"/>
      <c r="BS253" s="209"/>
      <c r="BT253" s="209"/>
      <c r="BU253" s="209"/>
      <c r="BV253" s="209"/>
      <c r="BW253" s="209"/>
      <c r="BX253" s="209"/>
      <c r="BY253" s="209"/>
      <c r="BZ253" s="209"/>
      <c r="CA253" s="209"/>
      <c r="CB253" s="209"/>
      <c r="CC253" s="209"/>
      <c r="CD253" s="209"/>
      <c r="CE253" s="209"/>
      <c r="CF253" s="209"/>
      <c r="CG253" s="209"/>
      <c r="CH253" s="209"/>
      <c r="CI253" s="209"/>
    </row>
    <row r="254" ht="13.5" customHeight="1">
      <c r="A254" s="353">
        <v>8054.0</v>
      </c>
      <c r="B254" s="354" t="s">
        <v>218</v>
      </c>
      <c r="C254" s="355">
        <v>4.0</v>
      </c>
      <c r="D254" s="354" t="s">
        <v>265</v>
      </c>
      <c r="E254" s="354" t="s">
        <v>40</v>
      </c>
      <c r="F254" s="355">
        <v>4.0</v>
      </c>
      <c r="G254" s="355" t="s">
        <v>981</v>
      </c>
      <c r="H254" s="355" t="s">
        <v>981</v>
      </c>
      <c r="I254" s="355">
        <v>77.0</v>
      </c>
      <c r="J254" s="355">
        <v>2027.0</v>
      </c>
      <c r="K254" s="356">
        <v>7.0</v>
      </c>
      <c r="L254" s="357" t="s">
        <v>41</v>
      </c>
      <c r="M254" s="358">
        <f>ACTIVIDADES_V!J343</f>
        <v>0.14</v>
      </c>
      <c r="N254" s="359">
        <f>ACTIVIDADES_V!K343</f>
        <v>0</v>
      </c>
      <c r="O254" s="380">
        <v>2.0</v>
      </c>
      <c r="P254" s="354"/>
      <c r="Q254" s="378"/>
      <c r="R254" s="378"/>
      <c r="S254" s="354"/>
      <c r="T254" s="354"/>
      <c r="U254" s="380"/>
      <c r="V254" s="362"/>
      <c r="W254" s="362"/>
      <c r="X254" s="354"/>
      <c r="Y254" s="362"/>
      <c r="Z254" s="358"/>
      <c r="AA254" s="358"/>
      <c r="AB254" s="378"/>
      <c r="AC254" s="378"/>
      <c r="AD254" s="354"/>
      <c r="AE254" s="354"/>
      <c r="AF254" s="354"/>
      <c r="AG254" s="354"/>
      <c r="AH254" s="354"/>
      <c r="AI254" s="366"/>
      <c r="AJ254" s="366"/>
      <c r="AK254" s="366"/>
      <c r="AL254" s="366"/>
      <c r="AM254" s="366"/>
      <c r="AN254" s="366"/>
      <c r="AO254" s="367"/>
      <c r="AP254" s="367"/>
      <c r="AQ254" s="367"/>
      <c r="AR254" s="367"/>
      <c r="AS254" s="367"/>
      <c r="AT254" s="367"/>
      <c r="AU254" s="367"/>
      <c r="AV254" s="367"/>
      <c r="AW254" s="367"/>
      <c r="AX254" s="367"/>
      <c r="AY254" s="367"/>
      <c r="AZ254" s="367"/>
      <c r="BA254" s="367"/>
      <c r="BB254" s="367"/>
      <c r="BC254" s="367"/>
      <c r="BD254" s="367"/>
      <c r="BE254" s="367"/>
      <c r="BF254" s="367"/>
      <c r="BG254" s="367"/>
      <c r="BH254" s="367"/>
      <c r="BI254" s="367"/>
      <c r="BJ254" s="367"/>
      <c r="BK254" s="367"/>
      <c r="BL254" s="367"/>
      <c r="BM254" s="367"/>
      <c r="BN254" s="368"/>
      <c r="BO254" s="209"/>
      <c r="BP254" s="209"/>
      <c r="BQ254" s="209"/>
      <c r="BR254" s="209"/>
      <c r="BS254" s="209"/>
      <c r="BT254" s="209"/>
      <c r="BU254" s="209"/>
      <c r="BV254" s="209"/>
      <c r="BW254" s="209"/>
      <c r="BX254" s="209"/>
      <c r="BY254" s="209"/>
      <c r="BZ254" s="209"/>
      <c r="CA254" s="209"/>
      <c r="CB254" s="209"/>
      <c r="CC254" s="209"/>
      <c r="CD254" s="209"/>
      <c r="CE254" s="209"/>
      <c r="CF254" s="209"/>
      <c r="CG254" s="209"/>
      <c r="CH254" s="209"/>
      <c r="CI254" s="209"/>
    </row>
    <row r="255" ht="13.5" customHeight="1">
      <c r="A255" s="353">
        <v>8054.0</v>
      </c>
      <c r="B255" s="354" t="s">
        <v>218</v>
      </c>
      <c r="C255" s="355">
        <v>4.0</v>
      </c>
      <c r="D255" s="354" t="s">
        <v>265</v>
      </c>
      <c r="E255" s="354" t="s">
        <v>40</v>
      </c>
      <c r="F255" s="355">
        <v>4.0</v>
      </c>
      <c r="G255" s="355" t="s">
        <v>981</v>
      </c>
      <c r="H255" s="355" t="s">
        <v>981</v>
      </c>
      <c r="I255" s="355">
        <v>77.0</v>
      </c>
      <c r="J255" s="355">
        <v>2027.0</v>
      </c>
      <c r="K255" s="356">
        <v>8.0</v>
      </c>
      <c r="L255" s="357" t="s">
        <v>46</v>
      </c>
      <c r="M255" s="358">
        <f>ACTIVIDADES_V!J344</f>
        <v>0.14</v>
      </c>
      <c r="N255" s="359">
        <f>ACTIVIDADES_V!K344</f>
        <v>0</v>
      </c>
      <c r="O255" s="380">
        <v>2.0</v>
      </c>
      <c r="P255" s="354"/>
      <c r="Q255" s="378"/>
      <c r="R255" s="378"/>
      <c r="S255" s="354"/>
      <c r="T255" s="354"/>
      <c r="U255" s="354"/>
      <c r="V255" s="362"/>
      <c r="W255" s="362"/>
      <c r="X255" s="354"/>
      <c r="Y255" s="362"/>
      <c r="Z255" s="358"/>
      <c r="AA255" s="358"/>
      <c r="AB255" s="378"/>
      <c r="AC255" s="378"/>
      <c r="AD255" s="354"/>
      <c r="AE255" s="354"/>
      <c r="AF255" s="354"/>
      <c r="AG255" s="354"/>
      <c r="AH255" s="354"/>
      <c r="AI255" s="366"/>
      <c r="AJ255" s="366"/>
      <c r="AK255" s="366"/>
      <c r="AL255" s="366"/>
      <c r="AM255" s="366"/>
      <c r="AN255" s="366"/>
      <c r="AO255" s="367"/>
      <c r="AP255" s="367"/>
      <c r="AQ255" s="367"/>
      <c r="AR255" s="367"/>
      <c r="AS255" s="367"/>
      <c r="AT255" s="367"/>
      <c r="AU255" s="367"/>
      <c r="AV255" s="367"/>
      <c r="AW255" s="367"/>
      <c r="AX255" s="367"/>
      <c r="AY255" s="367"/>
      <c r="AZ255" s="367"/>
      <c r="BA255" s="367"/>
      <c r="BB255" s="367"/>
      <c r="BC255" s="367"/>
      <c r="BD255" s="367"/>
      <c r="BE255" s="367"/>
      <c r="BF255" s="367"/>
      <c r="BG255" s="367"/>
      <c r="BH255" s="367"/>
      <c r="BI255" s="367"/>
      <c r="BJ255" s="367"/>
      <c r="BK255" s="367"/>
      <c r="BL255" s="367"/>
      <c r="BM255" s="367"/>
      <c r="BN255" s="368"/>
      <c r="BO255" s="209"/>
      <c r="BP255" s="209"/>
      <c r="BQ255" s="209"/>
      <c r="BR255" s="209"/>
      <c r="BS255" s="209"/>
      <c r="BT255" s="209"/>
      <c r="BU255" s="209"/>
      <c r="BV255" s="209"/>
      <c r="BW255" s="209"/>
      <c r="BX255" s="209"/>
      <c r="BY255" s="209"/>
      <c r="BZ255" s="209"/>
      <c r="CA255" s="209"/>
      <c r="CB255" s="209"/>
      <c r="CC255" s="209"/>
      <c r="CD255" s="209"/>
      <c r="CE255" s="209"/>
      <c r="CF255" s="209"/>
      <c r="CG255" s="209"/>
      <c r="CH255" s="209"/>
      <c r="CI255" s="209"/>
    </row>
    <row r="256" ht="13.5" customHeight="1">
      <c r="A256" s="353">
        <v>8054.0</v>
      </c>
      <c r="B256" s="354" t="s">
        <v>218</v>
      </c>
      <c r="C256" s="355">
        <v>4.0</v>
      </c>
      <c r="D256" s="354" t="s">
        <v>265</v>
      </c>
      <c r="E256" s="354" t="s">
        <v>40</v>
      </c>
      <c r="F256" s="355">
        <v>4.0</v>
      </c>
      <c r="G256" s="355" t="s">
        <v>981</v>
      </c>
      <c r="H256" s="355" t="s">
        <v>981</v>
      </c>
      <c r="I256" s="355">
        <v>77.0</v>
      </c>
      <c r="J256" s="355">
        <v>2027.0</v>
      </c>
      <c r="K256" s="356">
        <v>9.0</v>
      </c>
      <c r="L256" s="357" t="s">
        <v>49</v>
      </c>
      <c r="M256" s="358">
        <f>ACTIVIDADES_V!J345</f>
        <v>0.14</v>
      </c>
      <c r="N256" s="359">
        <f>ACTIVIDADES_V!K345</f>
        <v>0</v>
      </c>
      <c r="O256" s="380">
        <v>2.0</v>
      </c>
      <c r="P256" s="354"/>
      <c r="Q256" s="378"/>
      <c r="R256" s="378"/>
      <c r="S256" s="354"/>
      <c r="T256" s="354"/>
      <c r="U256" s="354"/>
      <c r="V256" s="362"/>
      <c r="W256" s="362"/>
      <c r="X256" s="354"/>
      <c r="Y256" s="362"/>
      <c r="Z256" s="358"/>
      <c r="AA256" s="358"/>
      <c r="AB256" s="378"/>
      <c r="AC256" s="378"/>
      <c r="AD256" s="354"/>
      <c r="AE256" s="354"/>
      <c r="AF256" s="354"/>
      <c r="AG256" s="354"/>
      <c r="AH256" s="354"/>
      <c r="AI256" s="366"/>
      <c r="AJ256" s="366"/>
      <c r="AK256" s="366"/>
      <c r="AL256" s="366"/>
      <c r="AM256" s="366"/>
      <c r="AN256" s="366"/>
      <c r="AO256" s="367"/>
      <c r="AP256" s="367"/>
      <c r="AQ256" s="367"/>
      <c r="AR256" s="367"/>
      <c r="AS256" s="367"/>
      <c r="AT256" s="367"/>
      <c r="AU256" s="367"/>
      <c r="AV256" s="367"/>
      <c r="AW256" s="367"/>
      <c r="AX256" s="367"/>
      <c r="AY256" s="367"/>
      <c r="AZ256" s="367"/>
      <c r="BA256" s="367"/>
      <c r="BB256" s="367"/>
      <c r="BC256" s="367"/>
      <c r="BD256" s="367"/>
      <c r="BE256" s="367"/>
      <c r="BF256" s="367"/>
      <c r="BG256" s="367"/>
      <c r="BH256" s="367"/>
      <c r="BI256" s="367"/>
      <c r="BJ256" s="367"/>
      <c r="BK256" s="367"/>
      <c r="BL256" s="367"/>
      <c r="BM256" s="367"/>
      <c r="BN256" s="368"/>
      <c r="BO256" s="209"/>
      <c r="BP256" s="209"/>
      <c r="BQ256" s="209"/>
      <c r="BR256" s="209"/>
      <c r="BS256" s="209"/>
      <c r="BT256" s="209"/>
      <c r="BU256" s="209"/>
      <c r="BV256" s="209"/>
      <c r="BW256" s="209"/>
      <c r="BX256" s="209"/>
      <c r="BY256" s="209"/>
      <c r="BZ256" s="209"/>
      <c r="CA256" s="209"/>
      <c r="CB256" s="209"/>
      <c r="CC256" s="209"/>
      <c r="CD256" s="209"/>
      <c r="CE256" s="209"/>
      <c r="CF256" s="209"/>
      <c r="CG256" s="209"/>
      <c r="CH256" s="209"/>
      <c r="CI256" s="209"/>
    </row>
    <row r="257" ht="13.5" customHeight="1">
      <c r="A257" s="353">
        <v>8054.0</v>
      </c>
      <c r="B257" s="354" t="s">
        <v>218</v>
      </c>
      <c r="C257" s="355">
        <v>4.0</v>
      </c>
      <c r="D257" s="354" t="s">
        <v>265</v>
      </c>
      <c r="E257" s="354" t="s">
        <v>40</v>
      </c>
      <c r="F257" s="355">
        <v>4.0</v>
      </c>
      <c r="G257" s="355" t="s">
        <v>981</v>
      </c>
      <c r="H257" s="355" t="s">
        <v>981</v>
      </c>
      <c r="I257" s="355">
        <v>77.0</v>
      </c>
      <c r="J257" s="355">
        <v>2027.0</v>
      </c>
      <c r="K257" s="356">
        <v>10.0</v>
      </c>
      <c r="L257" s="357" t="s">
        <v>52</v>
      </c>
      <c r="M257" s="358">
        <f>ACTIVIDADES_V!J346</f>
        <v>0.3</v>
      </c>
      <c r="N257" s="359">
        <f>ACTIVIDADES_V!K346</f>
        <v>0</v>
      </c>
      <c r="O257" s="380">
        <v>2.0</v>
      </c>
      <c r="P257" s="355"/>
      <c r="Q257" s="378"/>
      <c r="R257" s="378"/>
      <c r="S257" s="354"/>
      <c r="T257" s="354"/>
      <c r="U257" s="354"/>
      <c r="V257" s="378"/>
      <c r="W257" s="378"/>
      <c r="X257" s="378"/>
      <c r="Y257" s="362"/>
      <c r="Z257" s="358"/>
      <c r="AA257" s="358"/>
      <c r="AB257" s="378"/>
      <c r="AC257" s="378"/>
      <c r="AD257" s="354"/>
      <c r="AE257" s="354"/>
      <c r="AF257" s="354"/>
      <c r="AG257" s="354"/>
      <c r="AH257" s="354"/>
      <c r="AI257" s="366"/>
      <c r="AJ257" s="366"/>
      <c r="AK257" s="366"/>
      <c r="AL257" s="366"/>
      <c r="AM257" s="366"/>
      <c r="AN257" s="366"/>
      <c r="AO257" s="367"/>
      <c r="AP257" s="367"/>
      <c r="AQ257" s="367"/>
      <c r="AR257" s="367"/>
      <c r="AS257" s="367"/>
      <c r="AT257" s="367"/>
      <c r="AU257" s="367"/>
      <c r="AV257" s="367"/>
      <c r="AW257" s="367"/>
      <c r="AX257" s="367"/>
      <c r="AY257" s="367"/>
      <c r="AZ257" s="367"/>
      <c r="BA257" s="367"/>
      <c r="BB257" s="367"/>
      <c r="BC257" s="367"/>
      <c r="BD257" s="367"/>
      <c r="BE257" s="367"/>
      <c r="BF257" s="367"/>
      <c r="BG257" s="367"/>
      <c r="BH257" s="367"/>
      <c r="BI257" s="367"/>
      <c r="BJ257" s="367"/>
      <c r="BK257" s="367"/>
      <c r="BL257" s="367"/>
      <c r="BM257" s="367"/>
      <c r="BN257" s="368"/>
      <c r="BO257" s="332"/>
      <c r="BP257" s="332"/>
      <c r="BQ257" s="332"/>
      <c r="BR257" s="332"/>
      <c r="BS257" s="332"/>
      <c r="BT257" s="332"/>
      <c r="BU257" s="332"/>
      <c r="BV257" s="332"/>
      <c r="BW257" s="332"/>
      <c r="BX257" s="332"/>
      <c r="BY257" s="332"/>
      <c r="BZ257" s="332"/>
      <c r="CA257" s="332"/>
      <c r="CB257" s="332"/>
      <c r="CC257" s="332"/>
      <c r="CD257" s="332"/>
      <c r="CE257" s="332"/>
      <c r="CF257" s="332"/>
      <c r="CG257" s="332"/>
      <c r="CH257" s="332"/>
      <c r="CI257" s="332"/>
    </row>
    <row r="258" ht="13.5" customHeight="1">
      <c r="A258" s="353">
        <v>8054.0</v>
      </c>
      <c r="B258" s="354" t="s">
        <v>218</v>
      </c>
      <c r="C258" s="355">
        <v>4.0</v>
      </c>
      <c r="D258" s="354" t="s">
        <v>265</v>
      </c>
      <c r="E258" s="354" t="s">
        <v>40</v>
      </c>
      <c r="F258" s="355">
        <v>4.0</v>
      </c>
      <c r="G258" s="355" t="s">
        <v>981</v>
      </c>
      <c r="H258" s="355" t="s">
        <v>981</v>
      </c>
      <c r="I258" s="355">
        <v>77.0</v>
      </c>
      <c r="J258" s="355">
        <v>2027.0</v>
      </c>
      <c r="K258" s="356">
        <v>11.0</v>
      </c>
      <c r="L258" s="357" t="s">
        <v>55</v>
      </c>
      <c r="M258" s="358" t="str">
        <f>ACTIVIDADES_V!J347</f>
        <v/>
      </c>
      <c r="N258" s="359" t="str">
        <f>ACTIVIDADES_V!K347</f>
        <v/>
      </c>
      <c r="O258" s="381">
        <v>2.0</v>
      </c>
      <c r="P258" s="371"/>
      <c r="Q258" s="378"/>
      <c r="R258" s="378"/>
      <c r="S258" s="378"/>
      <c r="T258" s="354"/>
      <c r="U258" s="354"/>
      <c r="V258" s="378"/>
      <c r="W258" s="378"/>
      <c r="X258" s="378"/>
      <c r="Y258" s="362"/>
      <c r="Z258" s="358"/>
      <c r="AA258" s="358"/>
      <c r="AB258" s="378"/>
      <c r="AC258" s="378"/>
      <c r="AD258" s="354"/>
      <c r="AE258" s="354"/>
      <c r="AF258" s="354"/>
      <c r="AG258" s="354"/>
      <c r="AH258" s="354"/>
      <c r="AI258" s="366"/>
      <c r="AJ258" s="366"/>
      <c r="AK258" s="366"/>
      <c r="AL258" s="366"/>
      <c r="AM258" s="366"/>
      <c r="AN258" s="366"/>
      <c r="AO258" s="367"/>
      <c r="AP258" s="367"/>
      <c r="AQ258" s="367"/>
      <c r="AR258" s="367"/>
      <c r="AS258" s="367"/>
      <c r="AT258" s="367"/>
      <c r="AU258" s="367"/>
      <c r="AV258" s="367"/>
      <c r="AW258" s="367"/>
      <c r="AX258" s="367"/>
      <c r="AY258" s="367"/>
      <c r="AZ258" s="367"/>
      <c r="BA258" s="367"/>
      <c r="BB258" s="367"/>
      <c r="BC258" s="367"/>
      <c r="BD258" s="367"/>
      <c r="BE258" s="367"/>
      <c r="BF258" s="367"/>
      <c r="BG258" s="367"/>
      <c r="BH258" s="367"/>
      <c r="BI258" s="367"/>
      <c r="BJ258" s="367"/>
      <c r="BK258" s="367"/>
      <c r="BL258" s="367"/>
      <c r="BM258" s="367"/>
      <c r="BN258" s="368"/>
      <c r="BO258" s="332"/>
      <c r="BP258" s="332"/>
      <c r="BQ258" s="332"/>
      <c r="BR258" s="332"/>
      <c r="BS258" s="332"/>
      <c r="BT258" s="332"/>
      <c r="BU258" s="332"/>
      <c r="BV258" s="332"/>
      <c r="BW258" s="332"/>
      <c r="BX258" s="332"/>
      <c r="BY258" s="332"/>
      <c r="BZ258" s="332"/>
      <c r="CA258" s="332"/>
      <c r="CB258" s="332"/>
      <c r="CC258" s="332"/>
      <c r="CD258" s="332"/>
      <c r="CE258" s="332"/>
      <c r="CF258" s="332"/>
      <c r="CG258" s="332"/>
      <c r="CH258" s="332"/>
      <c r="CI258" s="332"/>
    </row>
    <row r="259" ht="13.5" customHeight="1">
      <c r="A259" s="353">
        <v>8054.0</v>
      </c>
      <c r="B259" s="354" t="s">
        <v>218</v>
      </c>
      <c r="C259" s="355">
        <v>4.0</v>
      </c>
      <c r="D259" s="354" t="s">
        <v>265</v>
      </c>
      <c r="E259" s="354" t="s">
        <v>40</v>
      </c>
      <c r="F259" s="355">
        <v>4.0</v>
      </c>
      <c r="G259" s="355" t="s">
        <v>981</v>
      </c>
      <c r="H259" s="355" t="s">
        <v>981</v>
      </c>
      <c r="I259" s="355">
        <v>77.0</v>
      </c>
      <c r="J259" s="355">
        <v>2027.0</v>
      </c>
      <c r="K259" s="356">
        <v>12.0</v>
      </c>
      <c r="L259" s="357" t="s">
        <v>59</v>
      </c>
      <c r="M259" s="358" t="str">
        <f>ACTIVIDADES_V!J348</f>
        <v/>
      </c>
      <c r="N259" s="359" t="str">
        <f>ACTIVIDADES_V!K348</f>
        <v/>
      </c>
      <c r="O259" s="381">
        <v>2.0</v>
      </c>
      <c r="P259" s="371"/>
      <c r="Q259" s="378"/>
      <c r="R259" s="378"/>
      <c r="S259" s="378"/>
      <c r="T259" s="354"/>
      <c r="U259" s="354"/>
      <c r="V259" s="378"/>
      <c r="W259" s="378"/>
      <c r="X259" s="378"/>
      <c r="Y259" s="374"/>
      <c r="Z259" s="358"/>
      <c r="AA259" s="358"/>
      <c r="AB259" s="378"/>
      <c r="AC259" s="378"/>
      <c r="AD259" s="354"/>
      <c r="AE259" s="354"/>
      <c r="AF259" s="354"/>
      <c r="AG259" s="354"/>
      <c r="AH259" s="354"/>
      <c r="AI259" s="366"/>
      <c r="AJ259" s="366"/>
      <c r="AK259" s="366"/>
      <c r="AL259" s="366"/>
      <c r="AM259" s="366"/>
      <c r="AN259" s="366"/>
      <c r="AO259" s="367"/>
      <c r="AP259" s="367"/>
      <c r="AQ259" s="367"/>
      <c r="AR259" s="367"/>
      <c r="AS259" s="367"/>
      <c r="AT259" s="367"/>
      <c r="AU259" s="367"/>
      <c r="AV259" s="367"/>
      <c r="AW259" s="367"/>
      <c r="AX259" s="367"/>
      <c r="AY259" s="367"/>
      <c r="AZ259" s="367"/>
      <c r="BA259" s="367"/>
      <c r="BB259" s="367"/>
      <c r="BC259" s="367"/>
      <c r="BD259" s="367"/>
      <c r="BE259" s="367"/>
      <c r="BF259" s="367"/>
      <c r="BG259" s="367"/>
      <c r="BH259" s="367"/>
      <c r="BI259" s="367"/>
      <c r="BJ259" s="367"/>
      <c r="BK259" s="367"/>
      <c r="BL259" s="367"/>
      <c r="BM259" s="367"/>
      <c r="BN259" s="368"/>
      <c r="BO259" s="332"/>
      <c r="BP259" s="332"/>
      <c r="BQ259" s="332"/>
      <c r="BR259" s="332"/>
      <c r="BS259" s="332"/>
      <c r="BT259" s="332"/>
      <c r="BU259" s="332"/>
      <c r="BV259" s="332"/>
      <c r="BW259" s="332"/>
      <c r="BX259" s="332"/>
      <c r="BY259" s="332"/>
      <c r="BZ259" s="332"/>
      <c r="CA259" s="332"/>
      <c r="CB259" s="332"/>
      <c r="CC259" s="332"/>
      <c r="CD259" s="332"/>
      <c r="CE259" s="332"/>
      <c r="CF259" s="332"/>
      <c r="CG259" s="332"/>
      <c r="CH259" s="332"/>
      <c r="CI259" s="332"/>
    </row>
    <row r="260" ht="13.5" customHeight="1">
      <c r="A260" s="353">
        <v>8054.0</v>
      </c>
      <c r="B260" s="354" t="s">
        <v>218</v>
      </c>
      <c r="C260" s="355">
        <v>5.0</v>
      </c>
      <c r="D260" s="354" t="s">
        <v>318</v>
      </c>
      <c r="E260" s="354" t="s">
        <v>40</v>
      </c>
      <c r="F260" s="355">
        <v>5.0</v>
      </c>
      <c r="G260" s="355" t="s">
        <v>981</v>
      </c>
      <c r="H260" s="355" t="s">
        <v>981</v>
      </c>
      <c r="I260" s="355">
        <v>77.0</v>
      </c>
      <c r="J260" s="355">
        <v>2027.0</v>
      </c>
      <c r="K260" s="356">
        <v>1.0</v>
      </c>
      <c r="L260" s="357" t="s">
        <v>62</v>
      </c>
      <c r="M260" s="382">
        <v>0.08333333333333333</v>
      </c>
      <c r="N260" s="383" t="str">
        <f>ACTIVIDADES_V!K379</f>
        <v/>
      </c>
      <c r="O260" s="384">
        <v>0.08333333333333333</v>
      </c>
      <c r="P260" s="361">
        <v>0.0</v>
      </c>
      <c r="Q260" s="385"/>
      <c r="R260" s="385"/>
      <c r="S260" s="372"/>
      <c r="T260" s="372"/>
      <c r="U260" s="372"/>
      <c r="V260" s="385"/>
      <c r="W260" s="385"/>
      <c r="X260" s="385"/>
      <c r="Y260" s="362"/>
      <c r="Z260" s="358"/>
      <c r="AA260" s="358"/>
      <c r="AB260" s="378"/>
      <c r="AC260" s="378"/>
      <c r="AD260" s="372"/>
      <c r="AE260" s="372"/>
      <c r="AF260" s="372"/>
      <c r="AG260" s="372"/>
      <c r="AH260" s="372"/>
      <c r="AI260" s="367"/>
      <c r="AJ260" s="366"/>
      <c r="AK260" s="366"/>
      <c r="AL260" s="366"/>
      <c r="AM260" s="366"/>
      <c r="AN260" s="366"/>
      <c r="AO260" s="367"/>
      <c r="AP260" s="367"/>
      <c r="AQ260" s="367"/>
      <c r="AR260" s="367"/>
      <c r="AS260" s="367"/>
      <c r="AT260" s="367"/>
      <c r="AU260" s="367"/>
      <c r="AV260" s="367"/>
      <c r="AW260" s="367"/>
      <c r="AX260" s="367"/>
      <c r="AY260" s="367"/>
      <c r="AZ260" s="367"/>
      <c r="BA260" s="367"/>
      <c r="BB260" s="367"/>
      <c r="BC260" s="367"/>
      <c r="BD260" s="367"/>
      <c r="BE260" s="367"/>
      <c r="BF260" s="367"/>
      <c r="BG260" s="367"/>
      <c r="BH260" s="367"/>
      <c r="BI260" s="367"/>
      <c r="BJ260" s="367"/>
      <c r="BK260" s="367"/>
      <c r="BL260" s="367"/>
      <c r="BM260" s="367"/>
      <c r="BN260" s="368"/>
      <c r="BO260" s="332"/>
      <c r="BP260" s="332"/>
      <c r="BQ260" s="332"/>
      <c r="BR260" s="332"/>
      <c r="BS260" s="332"/>
      <c r="BT260" s="332"/>
      <c r="BU260" s="332"/>
      <c r="BV260" s="332"/>
      <c r="BW260" s="332"/>
      <c r="BX260" s="332"/>
      <c r="BY260" s="332"/>
      <c r="BZ260" s="332"/>
      <c r="CA260" s="332"/>
      <c r="CB260" s="332"/>
      <c r="CC260" s="332"/>
      <c r="CD260" s="332"/>
      <c r="CE260" s="332"/>
      <c r="CF260" s="332"/>
      <c r="CG260" s="332"/>
      <c r="CH260" s="332"/>
      <c r="CI260" s="332"/>
    </row>
    <row r="261" ht="13.5" customHeight="1">
      <c r="A261" s="353">
        <v>8054.0</v>
      </c>
      <c r="B261" s="354" t="s">
        <v>218</v>
      </c>
      <c r="C261" s="355">
        <v>5.0</v>
      </c>
      <c r="D261" s="354" t="s">
        <v>318</v>
      </c>
      <c r="E261" s="354" t="s">
        <v>40</v>
      </c>
      <c r="F261" s="355">
        <v>5.0</v>
      </c>
      <c r="G261" s="355" t="s">
        <v>981</v>
      </c>
      <c r="H261" s="355" t="s">
        <v>981</v>
      </c>
      <c r="I261" s="355">
        <v>77.0</v>
      </c>
      <c r="J261" s="355">
        <v>2027.0</v>
      </c>
      <c r="K261" s="356">
        <v>2.0</v>
      </c>
      <c r="L261" s="357" t="s">
        <v>65</v>
      </c>
      <c r="M261" s="382" t="str">
        <f>ACTIVIDADES_V!J380</f>
        <v/>
      </c>
      <c r="N261" s="383" t="str">
        <f>ACTIVIDADES_V!K380</f>
        <v/>
      </c>
      <c r="O261" s="384">
        <v>0.08333333333333333</v>
      </c>
      <c r="P261" s="371"/>
      <c r="Q261" s="385"/>
      <c r="R261" s="385"/>
      <c r="S261" s="372"/>
      <c r="T261" s="372"/>
      <c r="U261" s="372"/>
      <c r="V261" s="385"/>
      <c r="W261" s="385"/>
      <c r="X261" s="385"/>
      <c r="Y261" s="362"/>
      <c r="Z261" s="358"/>
      <c r="AA261" s="358"/>
      <c r="AB261" s="378"/>
      <c r="AC261" s="378"/>
      <c r="AD261" s="372"/>
      <c r="AE261" s="372"/>
      <c r="AF261" s="372"/>
      <c r="AG261" s="372"/>
      <c r="AH261" s="372"/>
      <c r="AI261" s="366"/>
      <c r="AJ261" s="366"/>
      <c r="AK261" s="366"/>
      <c r="AL261" s="366"/>
      <c r="AM261" s="366"/>
      <c r="AN261" s="366"/>
      <c r="AO261" s="367"/>
      <c r="AP261" s="367"/>
      <c r="AQ261" s="367"/>
      <c r="AR261" s="367"/>
      <c r="AS261" s="367"/>
      <c r="AT261" s="367"/>
      <c r="AU261" s="367"/>
      <c r="AV261" s="367"/>
      <c r="AW261" s="367"/>
      <c r="AX261" s="367"/>
      <c r="AY261" s="367"/>
      <c r="AZ261" s="367"/>
      <c r="BA261" s="367"/>
      <c r="BB261" s="367"/>
      <c r="BC261" s="367"/>
      <c r="BD261" s="367"/>
      <c r="BE261" s="367"/>
      <c r="BF261" s="367"/>
      <c r="BG261" s="367"/>
      <c r="BH261" s="367"/>
      <c r="BI261" s="367"/>
      <c r="BJ261" s="367"/>
      <c r="BK261" s="367"/>
      <c r="BL261" s="367"/>
      <c r="BM261" s="367"/>
      <c r="BN261" s="368"/>
      <c r="BO261" s="332"/>
      <c r="BP261" s="332"/>
      <c r="BQ261" s="332"/>
      <c r="BR261" s="332"/>
      <c r="BS261" s="332"/>
      <c r="BT261" s="332"/>
      <c r="BU261" s="332"/>
      <c r="BV261" s="332"/>
      <c r="BW261" s="332"/>
      <c r="BX261" s="332"/>
      <c r="BY261" s="332"/>
      <c r="BZ261" s="332"/>
      <c r="CA261" s="332"/>
      <c r="CB261" s="332"/>
      <c r="CC261" s="332"/>
      <c r="CD261" s="332"/>
      <c r="CE261" s="332"/>
      <c r="CF261" s="332"/>
      <c r="CG261" s="332"/>
      <c r="CH261" s="332"/>
      <c r="CI261" s="332"/>
    </row>
    <row r="262" ht="13.5" customHeight="1">
      <c r="A262" s="353">
        <v>8054.0</v>
      </c>
      <c r="B262" s="354" t="s">
        <v>218</v>
      </c>
      <c r="C262" s="355">
        <v>5.0</v>
      </c>
      <c r="D262" s="354" t="s">
        <v>318</v>
      </c>
      <c r="E262" s="354" t="s">
        <v>40</v>
      </c>
      <c r="F262" s="355">
        <v>5.0</v>
      </c>
      <c r="G262" s="355" t="s">
        <v>981</v>
      </c>
      <c r="H262" s="355" t="s">
        <v>981</v>
      </c>
      <c r="I262" s="355">
        <v>77.0</v>
      </c>
      <c r="J262" s="355">
        <v>2027.0</v>
      </c>
      <c r="K262" s="356">
        <v>3.0</v>
      </c>
      <c r="L262" s="357" t="s">
        <v>68</v>
      </c>
      <c r="M262" s="382" t="str">
        <f>ACTIVIDADES_V!J381</f>
        <v/>
      </c>
      <c r="N262" s="383" t="str">
        <f>ACTIVIDADES_V!K381</f>
        <v/>
      </c>
      <c r="O262" s="384">
        <v>0.08333333333333333</v>
      </c>
      <c r="P262" s="371"/>
      <c r="Q262" s="385"/>
      <c r="R262" s="385"/>
      <c r="S262" s="372"/>
      <c r="T262" s="372"/>
      <c r="U262" s="372"/>
      <c r="V262" s="385"/>
      <c r="W262" s="385"/>
      <c r="X262" s="385"/>
      <c r="Y262" s="362"/>
      <c r="Z262" s="358"/>
      <c r="AA262" s="358"/>
      <c r="AB262" s="378"/>
      <c r="AC262" s="378"/>
      <c r="AD262" s="372"/>
      <c r="AE262" s="372"/>
      <c r="AF262" s="372"/>
      <c r="AG262" s="372"/>
      <c r="AH262" s="372"/>
      <c r="AI262" s="366"/>
      <c r="AJ262" s="366"/>
      <c r="AK262" s="366"/>
      <c r="AL262" s="366"/>
      <c r="AM262" s="366"/>
      <c r="AN262" s="366"/>
      <c r="AO262" s="367"/>
      <c r="AP262" s="367"/>
      <c r="AQ262" s="367"/>
      <c r="AR262" s="367"/>
      <c r="AS262" s="367"/>
      <c r="AT262" s="367"/>
      <c r="AU262" s="367"/>
      <c r="AV262" s="367"/>
      <c r="AW262" s="367"/>
      <c r="AX262" s="367"/>
      <c r="AY262" s="367"/>
      <c r="AZ262" s="367"/>
      <c r="BA262" s="367"/>
      <c r="BB262" s="367"/>
      <c r="BC262" s="367"/>
      <c r="BD262" s="367"/>
      <c r="BE262" s="367"/>
      <c r="BF262" s="367"/>
      <c r="BG262" s="367"/>
      <c r="BH262" s="367"/>
      <c r="BI262" s="367"/>
      <c r="BJ262" s="367"/>
      <c r="BK262" s="367"/>
      <c r="BL262" s="367"/>
      <c r="BM262" s="367"/>
      <c r="BN262" s="368"/>
      <c r="BO262" s="332"/>
      <c r="BP262" s="332"/>
      <c r="BQ262" s="332"/>
      <c r="BR262" s="332"/>
      <c r="BS262" s="332"/>
      <c r="BT262" s="332"/>
      <c r="BU262" s="332"/>
      <c r="BV262" s="332"/>
      <c r="BW262" s="332"/>
      <c r="BX262" s="332"/>
      <c r="BY262" s="332"/>
      <c r="BZ262" s="332"/>
      <c r="CA262" s="332"/>
      <c r="CB262" s="332"/>
      <c r="CC262" s="332"/>
      <c r="CD262" s="332"/>
      <c r="CE262" s="332"/>
      <c r="CF262" s="332"/>
      <c r="CG262" s="332"/>
      <c r="CH262" s="332"/>
      <c r="CI262" s="332"/>
    </row>
    <row r="263" ht="13.5" customHeight="1">
      <c r="A263" s="353">
        <v>8054.0</v>
      </c>
      <c r="B263" s="354" t="s">
        <v>218</v>
      </c>
      <c r="C263" s="355">
        <v>5.0</v>
      </c>
      <c r="D263" s="354" t="s">
        <v>318</v>
      </c>
      <c r="E263" s="354" t="s">
        <v>40</v>
      </c>
      <c r="F263" s="355">
        <v>5.0</v>
      </c>
      <c r="G263" s="355" t="s">
        <v>981</v>
      </c>
      <c r="H263" s="355" t="s">
        <v>981</v>
      </c>
      <c r="I263" s="355">
        <v>77.0</v>
      </c>
      <c r="J263" s="355">
        <v>2027.0</v>
      </c>
      <c r="K263" s="356">
        <v>4.0</v>
      </c>
      <c r="L263" s="357" t="s">
        <v>71</v>
      </c>
      <c r="M263" s="382" t="str">
        <f>ACTIVIDADES_V!J382</f>
        <v/>
      </c>
      <c r="N263" s="383" t="str">
        <f>ACTIVIDADES_V!K382</f>
        <v/>
      </c>
      <c r="O263" s="384">
        <v>0.08333333333333333</v>
      </c>
      <c r="P263" s="371"/>
      <c r="Q263" s="385"/>
      <c r="R263" s="385"/>
      <c r="S263" s="372"/>
      <c r="T263" s="372"/>
      <c r="U263" s="372"/>
      <c r="V263" s="385"/>
      <c r="W263" s="385"/>
      <c r="X263" s="385"/>
      <c r="Y263" s="362"/>
      <c r="Z263" s="358"/>
      <c r="AA263" s="358"/>
      <c r="AB263" s="378"/>
      <c r="AC263" s="378"/>
      <c r="AD263" s="372"/>
      <c r="AE263" s="372"/>
      <c r="AF263" s="372"/>
      <c r="AG263" s="372"/>
      <c r="AH263" s="372"/>
      <c r="AI263" s="366"/>
      <c r="AJ263" s="366"/>
      <c r="AK263" s="366"/>
      <c r="AL263" s="366"/>
      <c r="AM263" s="366"/>
      <c r="AN263" s="366"/>
      <c r="AO263" s="367"/>
      <c r="AP263" s="367"/>
      <c r="AQ263" s="367"/>
      <c r="AR263" s="367"/>
      <c r="AS263" s="367"/>
      <c r="AT263" s="367"/>
      <c r="AU263" s="367"/>
      <c r="AV263" s="367"/>
      <c r="AW263" s="367"/>
      <c r="AX263" s="367"/>
      <c r="AY263" s="367"/>
      <c r="AZ263" s="367"/>
      <c r="BA263" s="367"/>
      <c r="BB263" s="367"/>
      <c r="BC263" s="367"/>
      <c r="BD263" s="367"/>
      <c r="BE263" s="367"/>
      <c r="BF263" s="367"/>
      <c r="BG263" s="367"/>
      <c r="BH263" s="367"/>
      <c r="BI263" s="367"/>
      <c r="BJ263" s="367"/>
      <c r="BK263" s="367"/>
      <c r="BL263" s="367"/>
      <c r="BM263" s="367"/>
      <c r="BN263" s="368"/>
      <c r="BO263" s="332"/>
      <c r="BP263" s="332"/>
      <c r="BQ263" s="332"/>
      <c r="BR263" s="332"/>
      <c r="BS263" s="332"/>
      <c r="BT263" s="332"/>
      <c r="BU263" s="332"/>
      <c r="BV263" s="332"/>
      <c r="BW263" s="332"/>
      <c r="BX263" s="332"/>
      <c r="BY263" s="332"/>
      <c r="BZ263" s="332"/>
      <c r="CA263" s="332"/>
      <c r="CB263" s="332"/>
      <c r="CC263" s="332"/>
      <c r="CD263" s="332"/>
      <c r="CE263" s="332"/>
      <c r="CF263" s="332"/>
      <c r="CG263" s="332"/>
      <c r="CH263" s="332"/>
      <c r="CI263" s="332"/>
    </row>
    <row r="264" ht="13.5" customHeight="1">
      <c r="A264" s="353">
        <v>8054.0</v>
      </c>
      <c r="B264" s="354" t="s">
        <v>218</v>
      </c>
      <c r="C264" s="355">
        <v>5.0</v>
      </c>
      <c r="D264" s="354" t="s">
        <v>318</v>
      </c>
      <c r="E264" s="354" t="s">
        <v>40</v>
      </c>
      <c r="F264" s="355">
        <v>5.0</v>
      </c>
      <c r="G264" s="355" t="s">
        <v>981</v>
      </c>
      <c r="H264" s="355" t="s">
        <v>981</v>
      </c>
      <c r="I264" s="355">
        <v>77.0</v>
      </c>
      <c r="J264" s="355">
        <v>2027.0</v>
      </c>
      <c r="K264" s="356">
        <v>5.0</v>
      </c>
      <c r="L264" s="357" t="s">
        <v>74</v>
      </c>
      <c r="M264" s="382" t="str">
        <f>ACTIVIDADES_V!J383</f>
        <v/>
      </c>
      <c r="N264" s="383" t="str">
        <f>ACTIVIDADES_V!K383</f>
        <v/>
      </c>
      <c r="O264" s="384">
        <v>0.08333333333333333</v>
      </c>
      <c r="P264" s="371"/>
      <c r="Q264" s="385"/>
      <c r="R264" s="378"/>
      <c r="S264" s="372"/>
      <c r="T264" s="372"/>
      <c r="U264" s="382"/>
      <c r="V264" s="385"/>
      <c r="W264" s="385"/>
      <c r="X264" s="372"/>
      <c r="Y264" s="362"/>
      <c r="Z264" s="358"/>
      <c r="AA264" s="358"/>
      <c r="AB264" s="378"/>
      <c r="AC264" s="378"/>
      <c r="AD264" s="372"/>
      <c r="AE264" s="372"/>
      <c r="AF264" s="372"/>
      <c r="AG264" s="372"/>
      <c r="AH264" s="372"/>
      <c r="AI264" s="366"/>
      <c r="AJ264" s="366"/>
      <c r="AK264" s="366"/>
      <c r="AL264" s="366"/>
      <c r="AM264" s="366"/>
      <c r="AN264" s="366"/>
      <c r="AO264" s="367"/>
      <c r="AP264" s="367"/>
      <c r="AQ264" s="367"/>
      <c r="AR264" s="367"/>
      <c r="AS264" s="367"/>
      <c r="AT264" s="367"/>
      <c r="AU264" s="367"/>
      <c r="AV264" s="367"/>
      <c r="AW264" s="367"/>
      <c r="AX264" s="367"/>
      <c r="AY264" s="367"/>
      <c r="AZ264" s="367"/>
      <c r="BA264" s="367"/>
      <c r="BB264" s="367"/>
      <c r="BC264" s="367"/>
      <c r="BD264" s="367"/>
      <c r="BE264" s="367"/>
      <c r="BF264" s="367"/>
      <c r="BG264" s="367"/>
      <c r="BH264" s="367"/>
      <c r="BI264" s="367"/>
      <c r="BJ264" s="367"/>
      <c r="BK264" s="367"/>
      <c r="BL264" s="367"/>
      <c r="BM264" s="367"/>
      <c r="BN264" s="368"/>
      <c r="BO264" s="332"/>
      <c r="BP264" s="332"/>
      <c r="BQ264" s="332"/>
      <c r="BR264" s="332"/>
      <c r="BS264" s="332"/>
      <c r="BT264" s="332"/>
      <c r="BU264" s="332"/>
      <c r="BV264" s="332"/>
      <c r="BW264" s="332"/>
      <c r="BX264" s="332"/>
      <c r="BY264" s="332"/>
      <c r="BZ264" s="332"/>
      <c r="CA264" s="332"/>
      <c r="CB264" s="332"/>
      <c r="CC264" s="332"/>
      <c r="CD264" s="332"/>
      <c r="CE264" s="332"/>
      <c r="CF264" s="332"/>
      <c r="CG264" s="332"/>
      <c r="CH264" s="332"/>
      <c r="CI264" s="332"/>
    </row>
    <row r="265" ht="13.5" customHeight="1">
      <c r="A265" s="353">
        <v>8054.0</v>
      </c>
      <c r="B265" s="354" t="s">
        <v>218</v>
      </c>
      <c r="C265" s="355">
        <v>5.0</v>
      </c>
      <c r="D265" s="354" t="s">
        <v>318</v>
      </c>
      <c r="E265" s="354" t="s">
        <v>40</v>
      </c>
      <c r="F265" s="355">
        <v>5.0</v>
      </c>
      <c r="G265" s="355" t="s">
        <v>981</v>
      </c>
      <c r="H265" s="355" t="s">
        <v>981</v>
      </c>
      <c r="I265" s="355">
        <v>77.0</v>
      </c>
      <c r="J265" s="355">
        <v>2027.0</v>
      </c>
      <c r="K265" s="356">
        <v>6.0</v>
      </c>
      <c r="L265" s="357" t="s">
        <v>77</v>
      </c>
      <c r="M265" s="382" t="str">
        <f>ACTIVIDADES_V!J384</f>
        <v/>
      </c>
      <c r="N265" s="383" t="str">
        <f>ACTIVIDADES_V!K384</f>
        <v/>
      </c>
      <c r="O265" s="384">
        <v>0.08333333333333333</v>
      </c>
      <c r="P265" s="371"/>
      <c r="Q265" s="385"/>
      <c r="R265" s="378"/>
      <c r="S265" s="372"/>
      <c r="T265" s="372"/>
      <c r="U265" s="384"/>
      <c r="V265" s="385"/>
      <c r="W265" s="385"/>
      <c r="X265" s="372"/>
      <c r="Y265" s="385"/>
      <c r="Z265" s="358"/>
      <c r="AA265" s="358"/>
      <c r="AB265" s="378"/>
      <c r="AC265" s="378"/>
      <c r="AD265" s="372"/>
      <c r="AE265" s="372"/>
      <c r="AF265" s="372"/>
      <c r="AG265" s="372"/>
      <c r="AH265" s="372"/>
      <c r="AI265" s="366"/>
      <c r="AJ265" s="366"/>
      <c r="AK265" s="366"/>
      <c r="AL265" s="366"/>
      <c r="AM265" s="366"/>
      <c r="AN265" s="366"/>
      <c r="AO265" s="367"/>
      <c r="AP265" s="367"/>
      <c r="AQ265" s="367"/>
      <c r="AR265" s="367"/>
      <c r="AS265" s="367"/>
      <c r="AT265" s="367"/>
      <c r="AU265" s="367"/>
      <c r="AV265" s="367"/>
      <c r="AW265" s="367"/>
      <c r="AX265" s="367"/>
      <c r="AY265" s="367"/>
      <c r="AZ265" s="367"/>
      <c r="BA265" s="367"/>
      <c r="BB265" s="367"/>
      <c r="BC265" s="367"/>
      <c r="BD265" s="367"/>
      <c r="BE265" s="367"/>
      <c r="BF265" s="367"/>
      <c r="BG265" s="367"/>
      <c r="BH265" s="367"/>
      <c r="BI265" s="367"/>
      <c r="BJ265" s="367"/>
      <c r="BK265" s="367"/>
      <c r="BL265" s="367"/>
      <c r="BM265" s="367"/>
      <c r="BN265" s="368"/>
      <c r="BO265" s="332"/>
      <c r="BP265" s="332"/>
      <c r="BQ265" s="332"/>
      <c r="BR265" s="332"/>
      <c r="BS265" s="332"/>
      <c r="BT265" s="332"/>
      <c r="BU265" s="332"/>
      <c r="BV265" s="332"/>
      <c r="BW265" s="332"/>
      <c r="BX265" s="332"/>
      <c r="BY265" s="332"/>
      <c r="BZ265" s="332"/>
      <c r="CA265" s="332"/>
      <c r="CB265" s="332"/>
      <c r="CC265" s="332"/>
      <c r="CD265" s="332"/>
      <c r="CE265" s="332"/>
      <c r="CF265" s="332"/>
      <c r="CG265" s="332"/>
      <c r="CH265" s="332"/>
      <c r="CI265" s="332"/>
    </row>
    <row r="266" ht="13.5" customHeight="1">
      <c r="A266" s="353">
        <v>8054.0</v>
      </c>
      <c r="B266" s="354" t="s">
        <v>218</v>
      </c>
      <c r="C266" s="355">
        <v>5.0</v>
      </c>
      <c r="D266" s="354" t="s">
        <v>318</v>
      </c>
      <c r="E266" s="354" t="s">
        <v>40</v>
      </c>
      <c r="F266" s="355">
        <v>5.0</v>
      </c>
      <c r="G266" s="355" t="s">
        <v>981</v>
      </c>
      <c r="H266" s="355" t="s">
        <v>981</v>
      </c>
      <c r="I266" s="355">
        <v>77.0</v>
      </c>
      <c r="J266" s="355">
        <v>2027.0</v>
      </c>
      <c r="K266" s="356">
        <v>7.0</v>
      </c>
      <c r="L266" s="357" t="s">
        <v>41</v>
      </c>
      <c r="M266" s="382" t="str">
        <f>ACTIVIDADES_V!J385</f>
        <v/>
      </c>
      <c r="N266" s="383" t="str">
        <f>ACTIVIDADES_V!K385</f>
        <v/>
      </c>
      <c r="O266" s="384">
        <v>0.08333333333333333</v>
      </c>
      <c r="P266" s="371"/>
      <c r="Q266" s="385"/>
      <c r="R266" s="378"/>
      <c r="S266" s="372"/>
      <c r="T266" s="372"/>
      <c r="U266" s="372"/>
      <c r="V266" s="362"/>
      <c r="W266" s="362"/>
      <c r="X266" s="372"/>
      <c r="Y266" s="362"/>
      <c r="Z266" s="358"/>
      <c r="AA266" s="358"/>
      <c r="AB266" s="385"/>
      <c r="AC266" s="385"/>
      <c r="AD266" s="372"/>
      <c r="AE266" s="372"/>
      <c r="AF266" s="372"/>
      <c r="AG266" s="372"/>
      <c r="AH266" s="372"/>
      <c r="AI266" s="366"/>
      <c r="AJ266" s="366"/>
      <c r="AK266" s="366"/>
      <c r="AL266" s="366"/>
      <c r="AM266" s="366"/>
      <c r="AN266" s="366"/>
      <c r="AO266" s="367"/>
      <c r="AP266" s="367"/>
      <c r="AQ266" s="367"/>
      <c r="AR266" s="367"/>
      <c r="AS266" s="367"/>
      <c r="AT266" s="367"/>
      <c r="AU266" s="367"/>
      <c r="AV266" s="367"/>
      <c r="AW266" s="367"/>
      <c r="AX266" s="367"/>
      <c r="AY266" s="367"/>
      <c r="AZ266" s="367"/>
      <c r="BA266" s="367"/>
      <c r="BB266" s="367"/>
      <c r="BC266" s="367"/>
      <c r="BD266" s="367"/>
      <c r="BE266" s="367"/>
      <c r="BF266" s="367"/>
      <c r="BG266" s="367"/>
      <c r="BH266" s="367"/>
      <c r="BI266" s="367"/>
      <c r="BJ266" s="367"/>
      <c r="BK266" s="367"/>
      <c r="BL266" s="367"/>
      <c r="BM266" s="367"/>
      <c r="BN266" s="368"/>
      <c r="BO266" s="332"/>
      <c r="BP266" s="332"/>
      <c r="BQ266" s="332"/>
      <c r="BR266" s="332"/>
      <c r="BS266" s="332"/>
      <c r="BT266" s="332"/>
      <c r="BU266" s="332"/>
      <c r="BV266" s="332"/>
      <c r="BW266" s="332"/>
      <c r="BX266" s="332"/>
      <c r="BY266" s="332"/>
      <c r="BZ266" s="332"/>
      <c r="CA266" s="332"/>
      <c r="CB266" s="332"/>
      <c r="CC266" s="332"/>
      <c r="CD266" s="332"/>
      <c r="CE266" s="332"/>
      <c r="CF266" s="332"/>
      <c r="CG266" s="332"/>
      <c r="CH266" s="332"/>
      <c r="CI266" s="332"/>
    </row>
    <row r="267" ht="13.5" customHeight="1">
      <c r="A267" s="353">
        <v>8054.0</v>
      </c>
      <c r="B267" s="354" t="s">
        <v>218</v>
      </c>
      <c r="C267" s="355">
        <v>5.0</v>
      </c>
      <c r="D267" s="354" t="s">
        <v>318</v>
      </c>
      <c r="E267" s="354" t="s">
        <v>40</v>
      </c>
      <c r="F267" s="355">
        <v>5.0</v>
      </c>
      <c r="G267" s="355" t="s">
        <v>981</v>
      </c>
      <c r="H267" s="355" t="s">
        <v>981</v>
      </c>
      <c r="I267" s="355">
        <v>77.0</v>
      </c>
      <c r="J267" s="355">
        <v>2027.0</v>
      </c>
      <c r="K267" s="356">
        <v>8.0</v>
      </c>
      <c r="L267" s="357" t="s">
        <v>46</v>
      </c>
      <c r="M267" s="382" t="str">
        <f>ACTIVIDADES_V!J386</f>
        <v/>
      </c>
      <c r="N267" s="383" t="str">
        <f>ACTIVIDADES_V!K386</f>
        <v/>
      </c>
      <c r="O267" s="384">
        <v>0.08333333333333333</v>
      </c>
      <c r="P267" s="371"/>
      <c r="Q267" s="385"/>
      <c r="R267" s="378"/>
      <c r="S267" s="372"/>
      <c r="T267" s="372"/>
      <c r="U267" s="372"/>
      <c r="V267" s="362"/>
      <c r="W267" s="362"/>
      <c r="X267" s="372"/>
      <c r="Y267" s="362"/>
      <c r="Z267" s="358"/>
      <c r="AA267" s="358"/>
      <c r="AB267" s="385"/>
      <c r="AC267" s="385"/>
      <c r="AD267" s="372"/>
      <c r="AE267" s="372"/>
      <c r="AF267" s="372"/>
      <c r="AG267" s="372"/>
      <c r="AH267" s="372"/>
      <c r="AI267" s="366"/>
      <c r="AJ267" s="366"/>
      <c r="AK267" s="366"/>
      <c r="AL267" s="366"/>
      <c r="AM267" s="366"/>
      <c r="AN267" s="366"/>
      <c r="AO267" s="367"/>
      <c r="AP267" s="367"/>
      <c r="AQ267" s="367"/>
      <c r="AR267" s="367"/>
      <c r="AS267" s="367"/>
      <c r="AT267" s="367"/>
      <c r="AU267" s="367"/>
      <c r="AV267" s="367"/>
      <c r="AW267" s="367"/>
      <c r="AX267" s="367"/>
      <c r="AY267" s="367"/>
      <c r="AZ267" s="367"/>
      <c r="BA267" s="367"/>
      <c r="BB267" s="367"/>
      <c r="BC267" s="367"/>
      <c r="BD267" s="367"/>
      <c r="BE267" s="367"/>
      <c r="BF267" s="367"/>
      <c r="BG267" s="367"/>
      <c r="BH267" s="367"/>
      <c r="BI267" s="367"/>
      <c r="BJ267" s="367"/>
      <c r="BK267" s="367"/>
      <c r="BL267" s="367"/>
      <c r="BM267" s="367"/>
      <c r="BN267" s="368"/>
      <c r="BO267" s="332"/>
      <c r="BP267" s="332"/>
      <c r="BQ267" s="332"/>
      <c r="BR267" s="332"/>
      <c r="BS267" s="332"/>
      <c r="BT267" s="332"/>
      <c r="BU267" s="332"/>
      <c r="BV267" s="332"/>
      <c r="BW267" s="332"/>
      <c r="BX267" s="332"/>
      <c r="BY267" s="332"/>
      <c r="BZ267" s="332"/>
      <c r="CA267" s="332"/>
      <c r="CB267" s="332"/>
      <c r="CC267" s="332"/>
      <c r="CD267" s="332"/>
      <c r="CE267" s="332"/>
      <c r="CF267" s="332"/>
      <c r="CG267" s="332"/>
      <c r="CH267" s="332"/>
      <c r="CI267" s="332"/>
    </row>
    <row r="268" ht="13.5" customHeight="1">
      <c r="A268" s="353">
        <v>8054.0</v>
      </c>
      <c r="B268" s="354" t="s">
        <v>218</v>
      </c>
      <c r="C268" s="355">
        <v>5.0</v>
      </c>
      <c r="D268" s="354" t="s">
        <v>318</v>
      </c>
      <c r="E268" s="354" t="s">
        <v>40</v>
      </c>
      <c r="F268" s="355">
        <v>5.0</v>
      </c>
      <c r="G268" s="355" t="s">
        <v>981</v>
      </c>
      <c r="H268" s="355" t="s">
        <v>981</v>
      </c>
      <c r="I268" s="355">
        <v>77.0</v>
      </c>
      <c r="J268" s="355">
        <v>2027.0</v>
      </c>
      <c r="K268" s="356">
        <v>9.0</v>
      </c>
      <c r="L268" s="357" t="s">
        <v>49</v>
      </c>
      <c r="M268" s="382" t="str">
        <f>ACTIVIDADES_V!J387</f>
        <v/>
      </c>
      <c r="N268" s="383" t="str">
        <f>ACTIVIDADES_V!K387</f>
        <v/>
      </c>
      <c r="O268" s="384">
        <v>0.08333333333333333</v>
      </c>
      <c r="P268" s="371"/>
      <c r="Q268" s="385"/>
      <c r="R268" s="378"/>
      <c r="S268" s="372"/>
      <c r="T268" s="372"/>
      <c r="U268" s="372"/>
      <c r="V268" s="362"/>
      <c r="W268" s="362"/>
      <c r="X268" s="372"/>
      <c r="Y268" s="362"/>
      <c r="Z268" s="358"/>
      <c r="AA268" s="358"/>
      <c r="AB268" s="385"/>
      <c r="AC268" s="385"/>
      <c r="AD268" s="372"/>
      <c r="AE268" s="372"/>
      <c r="AF268" s="372"/>
      <c r="AG268" s="372"/>
      <c r="AH268" s="372"/>
      <c r="AI268" s="366"/>
      <c r="AJ268" s="366"/>
      <c r="AK268" s="366"/>
      <c r="AL268" s="366"/>
      <c r="AM268" s="366"/>
      <c r="AN268" s="366"/>
      <c r="AO268" s="367"/>
      <c r="AP268" s="367"/>
      <c r="AQ268" s="367"/>
      <c r="AR268" s="367"/>
      <c r="AS268" s="367"/>
      <c r="AT268" s="367"/>
      <c r="AU268" s="367"/>
      <c r="AV268" s="367"/>
      <c r="AW268" s="367"/>
      <c r="AX268" s="367"/>
      <c r="AY268" s="367"/>
      <c r="AZ268" s="367"/>
      <c r="BA268" s="367"/>
      <c r="BB268" s="367"/>
      <c r="BC268" s="367"/>
      <c r="BD268" s="367"/>
      <c r="BE268" s="367"/>
      <c r="BF268" s="367"/>
      <c r="BG268" s="367"/>
      <c r="BH268" s="367"/>
      <c r="BI268" s="367"/>
      <c r="BJ268" s="367"/>
      <c r="BK268" s="367"/>
      <c r="BL268" s="367"/>
      <c r="BM268" s="367"/>
      <c r="BN268" s="368"/>
      <c r="BO268" s="332"/>
      <c r="BP268" s="332"/>
      <c r="BQ268" s="332"/>
      <c r="BR268" s="332"/>
      <c r="BS268" s="332"/>
      <c r="BT268" s="332"/>
      <c r="BU268" s="332"/>
      <c r="BV268" s="332"/>
      <c r="BW268" s="332"/>
      <c r="BX268" s="332"/>
      <c r="BY268" s="332"/>
      <c r="BZ268" s="332"/>
      <c r="CA268" s="332"/>
      <c r="CB268" s="332"/>
      <c r="CC268" s="332"/>
      <c r="CD268" s="332"/>
      <c r="CE268" s="332"/>
      <c r="CF268" s="332"/>
      <c r="CG268" s="332"/>
      <c r="CH268" s="332"/>
      <c r="CI268" s="332"/>
    </row>
    <row r="269" ht="13.5" customHeight="1">
      <c r="A269" s="353">
        <v>8054.0</v>
      </c>
      <c r="B269" s="354" t="s">
        <v>218</v>
      </c>
      <c r="C269" s="355">
        <v>5.0</v>
      </c>
      <c r="D269" s="354" t="s">
        <v>318</v>
      </c>
      <c r="E269" s="354" t="s">
        <v>40</v>
      </c>
      <c r="F269" s="355">
        <v>5.0</v>
      </c>
      <c r="G269" s="355" t="s">
        <v>981</v>
      </c>
      <c r="H269" s="355" t="s">
        <v>981</v>
      </c>
      <c r="I269" s="355">
        <v>77.0</v>
      </c>
      <c r="J269" s="355">
        <v>2027.0</v>
      </c>
      <c r="K269" s="356">
        <v>10.0</v>
      </c>
      <c r="L269" s="357" t="s">
        <v>52</v>
      </c>
      <c r="M269" s="382" t="str">
        <f>ACTIVIDADES_V!J388</f>
        <v/>
      </c>
      <c r="N269" s="383" t="str">
        <f>ACTIVIDADES_V!K388</f>
        <v/>
      </c>
      <c r="O269" s="384">
        <v>0.08333333333333333</v>
      </c>
      <c r="P269" s="371"/>
      <c r="Q269" s="385"/>
      <c r="R269" s="378"/>
      <c r="S269" s="385"/>
      <c r="T269" s="372"/>
      <c r="U269" s="372"/>
      <c r="V269" s="385"/>
      <c r="W269" s="385"/>
      <c r="X269" s="385"/>
      <c r="Y269" s="362"/>
      <c r="Z269" s="358"/>
      <c r="AA269" s="358"/>
      <c r="AB269" s="378"/>
      <c r="AC269" s="385"/>
      <c r="AD269" s="372"/>
      <c r="AE269" s="372"/>
      <c r="AF269" s="372"/>
      <c r="AG269" s="372"/>
      <c r="AH269" s="372"/>
      <c r="AI269" s="366"/>
      <c r="AJ269" s="366"/>
      <c r="AK269" s="366"/>
      <c r="AL269" s="366"/>
      <c r="AM269" s="366"/>
      <c r="AN269" s="366"/>
      <c r="AO269" s="367"/>
      <c r="AP269" s="367"/>
      <c r="AQ269" s="367"/>
      <c r="AR269" s="367"/>
      <c r="AS269" s="367"/>
      <c r="AT269" s="367"/>
      <c r="AU269" s="367"/>
      <c r="AV269" s="367"/>
      <c r="AW269" s="367"/>
      <c r="AX269" s="367"/>
      <c r="AY269" s="367"/>
      <c r="AZ269" s="367"/>
      <c r="BA269" s="367"/>
      <c r="BB269" s="367"/>
      <c r="BC269" s="367"/>
      <c r="BD269" s="367"/>
      <c r="BE269" s="367"/>
      <c r="BF269" s="367"/>
      <c r="BG269" s="367"/>
      <c r="BH269" s="367"/>
      <c r="BI269" s="367"/>
      <c r="BJ269" s="367"/>
      <c r="BK269" s="367"/>
      <c r="BL269" s="367"/>
      <c r="BM269" s="367"/>
      <c r="BN269" s="368"/>
      <c r="BO269" s="332"/>
      <c r="BP269" s="332"/>
      <c r="BQ269" s="332"/>
      <c r="BR269" s="332"/>
      <c r="BS269" s="332"/>
      <c r="BT269" s="332"/>
      <c r="BU269" s="332"/>
      <c r="BV269" s="332"/>
      <c r="BW269" s="332"/>
      <c r="BX269" s="332"/>
      <c r="BY269" s="332"/>
      <c r="BZ269" s="332"/>
      <c r="CA269" s="332"/>
      <c r="CB269" s="332"/>
      <c r="CC269" s="332"/>
      <c r="CD269" s="332"/>
      <c r="CE269" s="332"/>
      <c r="CF269" s="332"/>
      <c r="CG269" s="332"/>
      <c r="CH269" s="332"/>
      <c r="CI269" s="332"/>
    </row>
    <row r="270" ht="13.5" customHeight="1">
      <c r="A270" s="353">
        <v>8054.0</v>
      </c>
      <c r="B270" s="354" t="s">
        <v>218</v>
      </c>
      <c r="C270" s="355">
        <v>5.0</v>
      </c>
      <c r="D270" s="354" t="s">
        <v>318</v>
      </c>
      <c r="E270" s="354" t="s">
        <v>40</v>
      </c>
      <c r="F270" s="355">
        <v>5.0</v>
      </c>
      <c r="G270" s="355" t="s">
        <v>981</v>
      </c>
      <c r="H270" s="355" t="s">
        <v>981</v>
      </c>
      <c r="I270" s="355">
        <v>77.0</v>
      </c>
      <c r="J270" s="355">
        <v>2027.0</v>
      </c>
      <c r="K270" s="356">
        <v>11.0</v>
      </c>
      <c r="L270" s="357" t="s">
        <v>55</v>
      </c>
      <c r="M270" s="382" t="str">
        <f>ACTIVIDADES_V!J389</f>
        <v/>
      </c>
      <c r="N270" s="383" t="str">
        <f>ACTIVIDADES_V!K389</f>
        <v/>
      </c>
      <c r="O270" s="384">
        <v>0.08333333333333333</v>
      </c>
      <c r="P270" s="371"/>
      <c r="Q270" s="385"/>
      <c r="R270" s="378"/>
      <c r="S270" s="385"/>
      <c r="T270" s="372"/>
      <c r="U270" s="372"/>
      <c r="V270" s="385"/>
      <c r="W270" s="385"/>
      <c r="X270" s="385"/>
      <c r="Y270" s="362"/>
      <c r="Z270" s="358"/>
      <c r="AA270" s="358"/>
      <c r="AB270" s="378"/>
      <c r="AC270" s="385"/>
      <c r="AD270" s="372"/>
      <c r="AE270" s="372"/>
      <c r="AF270" s="372"/>
      <c r="AG270" s="372"/>
      <c r="AH270" s="372"/>
      <c r="AI270" s="366"/>
      <c r="AJ270" s="366"/>
      <c r="AK270" s="366"/>
      <c r="AL270" s="366"/>
      <c r="AM270" s="366"/>
      <c r="AN270" s="366"/>
      <c r="AO270" s="367"/>
      <c r="AP270" s="367"/>
      <c r="AQ270" s="367"/>
      <c r="AR270" s="367"/>
      <c r="AS270" s="367"/>
      <c r="AT270" s="367"/>
      <c r="AU270" s="367"/>
      <c r="AV270" s="367"/>
      <c r="AW270" s="367"/>
      <c r="AX270" s="367"/>
      <c r="AY270" s="367"/>
      <c r="AZ270" s="367"/>
      <c r="BA270" s="367"/>
      <c r="BB270" s="367"/>
      <c r="BC270" s="367"/>
      <c r="BD270" s="367"/>
      <c r="BE270" s="367"/>
      <c r="BF270" s="367"/>
      <c r="BG270" s="367"/>
      <c r="BH270" s="367"/>
      <c r="BI270" s="367"/>
      <c r="BJ270" s="367"/>
      <c r="BK270" s="367"/>
      <c r="BL270" s="367"/>
      <c r="BM270" s="367"/>
      <c r="BN270" s="368"/>
      <c r="BO270" s="332"/>
      <c r="BP270" s="332"/>
      <c r="BQ270" s="332"/>
      <c r="BR270" s="332"/>
      <c r="BS270" s="332"/>
      <c r="BT270" s="332"/>
      <c r="BU270" s="332"/>
      <c r="BV270" s="332"/>
      <c r="BW270" s="332"/>
      <c r="BX270" s="332"/>
      <c r="BY270" s="332"/>
      <c r="BZ270" s="332"/>
      <c r="CA270" s="332"/>
      <c r="CB270" s="332"/>
      <c r="CC270" s="332"/>
      <c r="CD270" s="332"/>
      <c r="CE270" s="332"/>
      <c r="CF270" s="332"/>
      <c r="CG270" s="332"/>
      <c r="CH270" s="332"/>
      <c r="CI270" s="332"/>
    </row>
    <row r="271" ht="13.5" customHeight="1">
      <c r="A271" s="353">
        <v>8054.0</v>
      </c>
      <c r="B271" s="354" t="s">
        <v>218</v>
      </c>
      <c r="C271" s="355">
        <v>5.0</v>
      </c>
      <c r="D271" s="354" t="s">
        <v>318</v>
      </c>
      <c r="E271" s="354" t="s">
        <v>40</v>
      </c>
      <c r="F271" s="355">
        <v>5.0</v>
      </c>
      <c r="G271" s="355" t="s">
        <v>981</v>
      </c>
      <c r="H271" s="355" t="s">
        <v>981</v>
      </c>
      <c r="I271" s="355">
        <v>77.0</v>
      </c>
      <c r="J271" s="355">
        <v>2027.0</v>
      </c>
      <c r="K271" s="356">
        <v>12.0</v>
      </c>
      <c r="L271" s="357" t="s">
        <v>59</v>
      </c>
      <c r="M271" s="382" t="str">
        <f>ACTIVIDADES_V!J390</f>
        <v/>
      </c>
      <c r="N271" s="383" t="str">
        <f>ACTIVIDADES_V!K390</f>
        <v/>
      </c>
      <c r="O271" s="384">
        <v>0.08333333333333333</v>
      </c>
      <c r="P271" s="371"/>
      <c r="Q271" s="385"/>
      <c r="R271" s="378"/>
      <c r="S271" s="385"/>
      <c r="T271" s="372"/>
      <c r="U271" s="372"/>
      <c r="V271" s="385"/>
      <c r="W271" s="385"/>
      <c r="X271" s="385"/>
      <c r="Y271" s="374"/>
      <c r="Z271" s="358"/>
      <c r="AA271" s="358"/>
      <c r="AB271" s="378"/>
      <c r="AC271" s="385"/>
      <c r="AD271" s="372"/>
      <c r="AE271" s="372"/>
      <c r="AF271" s="372"/>
      <c r="AG271" s="372"/>
      <c r="AH271" s="372"/>
      <c r="AI271" s="366"/>
      <c r="AJ271" s="366"/>
      <c r="AK271" s="366"/>
      <c r="AL271" s="366"/>
      <c r="AM271" s="366"/>
      <c r="AN271" s="366"/>
      <c r="AO271" s="367"/>
      <c r="AP271" s="367"/>
      <c r="AQ271" s="367"/>
      <c r="AR271" s="367"/>
      <c r="AS271" s="367"/>
      <c r="AT271" s="367"/>
      <c r="AU271" s="367"/>
      <c r="AV271" s="367"/>
      <c r="AW271" s="367"/>
      <c r="AX271" s="367"/>
      <c r="AY271" s="367"/>
      <c r="AZ271" s="367"/>
      <c r="BA271" s="367"/>
      <c r="BB271" s="367"/>
      <c r="BC271" s="367"/>
      <c r="BD271" s="367"/>
      <c r="BE271" s="367"/>
      <c r="BF271" s="367"/>
      <c r="BG271" s="367"/>
      <c r="BH271" s="367"/>
      <c r="BI271" s="367"/>
      <c r="BJ271" s="367"/>
      <c r="BK271" s="367"/>
      <c r="BL271" s="367"/>
      <c r="BM271" s="367"/>
      <c r="BN271" s="368"/>
      <c r="BO271" s="332"/>
      <c r="BP271" s="332"/>
      <c r="BQ271" s="332"/>
      <c r="BR271" s="332"/>
      <c r="BS271" s="332"/>
      <c r="BT271" s="332"/>
      <c r="BU271" s="332"/>
      <c r="BV271" s="332"/>
      <c r="BW271" s="332"/>
      <c r="BX271" s="332"/>
      <c r="BY271" s="332"/>
      <c r="BZ271" s="332"/>
      <c r="CA271" s="332"/>
      <c r="CB271" s="332"/>
      <c r="CC271" s="332"/>
      <c r="CD271" s="332"/>
      <c r="CE271" s="332"/>
      <c r="CF271" s="332"/>
      <c r="CG271" s="332"/>
      <c r="CH271" s="332"/>
      <c r="CI271" s="332"/>
    </row>
    <row r="272" ht="13.5" customHeight="1">
      <c r="A272" s="353">
        <v>8054.0</v>
      </c>
      <c r="B272" s="354" t="s">
        <v>218</v>
      </c>
      <c r="C272" s="355">
        <v>6.0</v>
      </c>
      <c r="D272" s="354" t="s">
        <v>360</v>
      </c>
      <c r="E272" s="354" t="s">
        <v>361</v>
      </c>
      <c r="F272" s="355">
        <v>6.0</v>
      </c>
      <c r="G272" s="355" t="s">
        <v>981</v>
      </c>
      <c r="H272" s="355" t="s">
        <v>981</v>
      </c>
      <c r="I272" s="355">
        <v>77.0</v>
      </c>
      <c r="J272" s="355">
        <v>2027.0</v>
      </c>
      <c r="K272" s="356">
        <v>1.0</v>
      </c>
      <c r="L272" s="357" t="s">
        <v>62</v>
      </c>
      <c r="M272" s="386">
        <v>1.0</v>
      </c>
      <c r="N272" s="383" t="str">
        <f>ACTIVIDADES_V!K421</f>
        <v/>
      </c>
      <c r="O272" s="386">
        <v>1.0</v>
      </c>
      <c r="P272" s="361">
        <v>0.0</v>
      </c>
      <c r="Q272" s="385"/>
      <c r="R272" s="385"/>
      <c r="S272" s="385"/>
      <c r="T272" s="372"/>
      <c r="U272" s="372"/>
      <c r="V272" s="385"/>
      <c r="W272" s="385"/>
      <c r="X272" s="385"/>
      <c r="Y272" s="362"/>
      <c r="Z272" s="358"/>
      <c r="AA272" s="358"/>
      <c r="AB272" s="378"/>
      <c r="AC272" s="378"/>
      <c r="AD272" s="372"/>
      <c r="AE272" s="372"/>
      <c r="AF272" s="372"/>
      <c r="AG272" s="372"/>
      <c r="AH272" s="372"/>
      <c r="AI272" s="367"/>
      <c r="AJ272" s="366"/>
      <c r="AK272" s="366"/>
      <c r="AL272" s="366"/>
      <c r="AM272" s="366"/>
      <c r="AN272" s="366"/>
      <c r="AO272" s="367"/>
      <c r="AP272" s="367"/>
      <c r="AQ272" s="367"/>
      <c r="AR272" s="367"/>
      <c r="AS272" s="367"/>
      <c r="AT272" s="367"/>
      <c r="AU272" s="367"/>
      <c r="AV272" s="367"/>
      <c r="AW272" s="367"/>
      <c r="AX272" s="367"/>
      <c r="AY272" s="367"/>
      <c r="AZ272" s="367"/>
      <c r="BA272" s="367"/>
      <c r="BB272" s="367"/>
      <c r="BC272" s="367"/>
      <c r="BD272" s="367"/>
      <c r="BE272" s="367"/>
      <c r="BF272" s="367"/>
      <c r="BG272" s="367"/>
      <c r="BH272" s="367"/>
      <c r="BI272" s="367"/>
      <c r="BJ272" s="367"/>
      <c r="BK272" s="367"/>
      <c r="BL272" s="367"/>
      <c r="BM272" s="367"/>
      <c r="BN272" s="368"/>
      <c r="BO272" s="332"/>
      <c r="BP272" s="332"/>
      <c r="BQ272" s="332"/>
      <c r="BR272" s="332"/>
      <c r="BS272" s="332"/>
      <c r="BT272" s="332"/>
      <c r="BU272" s="332"/>
      <c r="BV272" s="332"/>
      <c r="BW272" s="332"/>
      <c r="BX272" s="332"/>
      <c r="BY272" s="332"/>
      <c r="BZ272" s="332"/>
      <c r="CA272" s="332"/>
      <c r="CB272" s="332"/>
      <c r="CC272" s="332"/>
      <c r="CD272" s="332"/>
      <c r="CE272" s="332"/>
      <c r="CF272" s="332"/>
      <c r="CG272" s="332"/>
      <c r="CH272" s="332"/>
      <c r="CI272" s="332"/>
    </row>
    <row r="273" ht="13.5" customHeight="1">
      <c r="A273" s="353">
        <v>8054.0</v>
      </c>
      <c r="B273" s="354" t="s">
        <v>218</v>
      </c>
      <c r="C273" s="355">
        <v>6.0</v>
      </c>
      <c r="D273" s="354" t="s">
        <v>360</v>
      </c>
      <c r="E273" s="354" t="s">
        <v>361</v>
      </c>
      <c r="F273" s="355">
        <v>6.0</v>
      </c>
      <c r="G273" s="355" t="s">
        <v>981</v>
      </c>
      <c r="H273" s="355" t="s">
        <v>981</v>
      </c>
      <c r="I273" s="355">
        <v>77.0</v>
      </c>
      <c r="J273" s="355">
        <v>2027.0</v>
      </c>
      <c r="K273" s="356">
        <v>2.0</v>
      </c>
      <c r="L273" s="357" t="s">
        <v>65</v>
      </c>
      <c r="M273" s="386" t="str">
        <f>ACTIVIDADES_V!J422</f>
        <v/>
      </c>
      <c r="N273" s="383" t="str">
        <f>ACTIVIDADES_V!K422</f>
        <v/>
      </c>
      <c r="O273" s="386">
        <v>1.0</v>
      </c>
      <c r="P273" s="371"/>
      <c r="Q273" s="385"/>
      <c r="R273" s="385"/>
      <c r="S273" s="385"/>
      <c r="T273" s="372"/>
      <c r="U273" s="372"/>
      <c r="V273" s="385"/>
      <c r="W273" s="385"/>
      <c r="X273" s="385"/>
      <c r="Y273" s="362"/>
      <c r="Z273" s="358"/>
      <c r="AA273" s="358"/>
      <c r="AB273" s="378"/>
      <c r="AC273" s="378"/>
      <c r="AD273" s="372"/>
      <c r="AE273" s="372"/>
      <c r="AF273" s="372"/>
      <c r="AG273" s="372"/>
      <c r="AH273" s="372"/>
      <c r="AI273" s="366"/>
      <c r="AJ273" s="366"/>
      <c r="AK273" s="366"/>
      <c r="AL273" s="366"/>
      <c r="AM273" s="366"/>
      <c r="AN273" s="366"/>
      <c r="AO273" s="367"/>
      <c r="AP273" s="367"/>
      <c r="AQ273" s="367"/>
      <c r="AR273" s="367"/>
      <c r="AS273" s="367"/>
      <c r="AT273" s="367"/>
      <c r="AU273" s="367"/>
      <c r="AV273" s="367"/>
      <c r="AW273" s="367"/>
      <c r="AX273" s="367"/>
      <c r="AY273" s="367"/>
      <c r="AZ273" s="367"/>
      <c r="BA273" s="367"/>
      <c r="BB273" s="367"/>
      <c r="BC273" s="367"/>
      <c r="BD273" s="367"/>
      <c r="BE273" s="367"/>
      <c r="BF273" s="367"/>
      <c r="BG273" s="367"/>
      <c r="BH273" s="367"/>
      <c r="BI273" s="367"/>
      <c r="BJ273" s="367"/>
      <c r="BK273" s="367"/>
      <c r="BL273" s="367"/>
      <c r="BM273" s="367"/>
      <c r="BN273" s="368"/>
      <c r="BO273" s="332"/>
      <c r="BP273" s="332"/>
      <c r="BQ273" s="332"/>
      <c r="BR273" s="332"/>
      <c r="BS273" s="332"/>
      <c r="BT273" s="332"/>
      <c r="BU273" s="332"/>
      <c r="BV273" s="332"/>
      <c r="BW273" s="332"/>
      <c r="BX273" s="332"/>
      <c r="BY273" s="332"/>
      <c r="BZ273" s="332"/>
      <c r="CA273" s="332"/>
      <c r="CB273" s="332"/>
      <c r="CC273" s="332"/>
      <c r="CD273" s="332"/>
      <c r="CE273" s="332"/>
      <c r="CF273" s="332"/>
      <c r="CG273" s="332"/>
      <c r="CH273" s="332"/>
      <c r="CI273" s="332"/>
    </row>
    <row r="274" ht="13.5" customHeight="1">
      <c r="A274" s="353">
        <v>8054.0</v>
      </c>
      <c r="B274" s="354" t="s">
        <v>218</v>
      </c>
      <c r="C274" s="355">
        <v>6.0</v>
      </c>
      <c r="D274" s="354" t="s">
        <v>360</v>
      </c>
      <c r="E274" s="354" t="s">
        <v>361</v>
      </c>
      <c r="F274" s="355">
        <v>6.0</v>
      </c>
      <c r="G274" s="355" t="s">
        <v>981</v>
      </c>
      <c r="H274" s="355" t="s">
        <v>981</v>
      </c>
      <c r="I274" s="355">
        <v>77.0</v>
      </c>
      <c r="J274" s="355">
        <v>2027.0</v>
      </c>
      <c r="K274" s="356">
        <v>3.0</v>
      </c>
      <c r="L274" s="357" t="s">
        <v>68</v>
      </c>
      <c r="M274" s="386" t="str">
        <f>ACTIVIDADES_V!J423</f>
        <v/>
      </c>
      <c r="N274" s="383" t="str">
        <f>ACTIVIDADES_V!K423</f>
        <v/>
      </c>
      <c r="O274" s="386">
        <v>1.0</v>
      </c>
      <c r="P274" s="371"/>
      <c r="Q274" s="385"/>
      <c r="R274" s="385"/>
      <c r="S274" s="385"/>
      <c r="T274" s="372"/>
      <c r="U274" s="372"/>
      <c r="V274" s="385"/>
      <c r="W274" s="385"/>
      <c r="X274" s="385"/>
      <c r="Y274" s="362"/>
      <c r="Z274" s="358"/>
      <c r="AA274" s="358"/>
      <c r="AB274" s="378"/>
      <c r="AC274" s="378"/>
      <c r="AD274" s="372"/>
      <c r="AE274" s="372"/>
      <c r="AF274" s="372"/>
      <c r="AG274" s="372"/>
      <c r="AH274" s="372"/>
      <c r="AI274" s="366"/>
      <c r="AJ274" s="366"/>
      <c r="AK274" s="366"/>
      <c r="AL274" s="366"/>
      <c r="AM274" s="366"/>
      <c r="AN274" s="366"/>
      <c r="AO274" s="367"/>
      <c r="AP274" s="367"/>
      <c r="AQ274" s="367"/>
      <c r="AR274" s="367"/>
      <c r="AS274" s="367"/>
      <c r="AT274" s="367"/>
      <c r="AU274" s="367"/>
      <c r="AV274" s="367"/>
      <c r="AW274" s="367"/>
      <c r="AX274" s="367"/>
      <c r="AY274" s="367"/>
      <c r="AZ274" s="367"/>
      <c r="BA274" s="367"/>
      <c r="BB274" s="367"/>
      <c r="BC274" s="367"/>
      <c r="BD274" s="367"/>
      <c r="BE274" s="367"/>
      <c r="BF274" s="367"/>
      <c r="BG274" s="367"/>
      <c r="BH274" s="367"/>
      <c r="BI274" s="367"/>
      <c r="BJ274" s="367"/>
      <c r="BK274" s="367"/>
      <c r="BL274" s="367"/>
      <c r="BM274" s="367"/>
      <c r="BN274" s="368"/>
      <c r="BO274" s="332"/>
      <c r="BP274" s="332"/>
      <c r="BQ274" s="332"/>
      <c r="BR274" s="332"/>
      <c r="BS274" s="332"/>
      <c r="BT274" s="332"/>
      <c r="BU274" s="332"/>
      <c r="BV274" s="332"/>
      <c r="BW274" s="332"/>
      <c r="BX274" s="332"/>
      <c r="BY274" s="332"/>
      <c r="BZ274" s="332"/>
      <c r="CA274" s="332"/>
      <c r="CB274" s="332"/>
      <c r="CC274" s="332"/>
      <c r="CD274" s="332"/>
      <c r="CE274" s="332"/>
      <c r="CF274" s="332"/>
      <c r="CG274" s="332"/>
      <c r="CH274" s="332"/>
      <c r="CI274" s="332"/>
    </row>
    <row r="275" ht="13.5" customHeight="1">
      <c r="A275" s="353">
        <v>8054.0</v>
      </c>
      <c r="B275" s="354" t="s">
        <v>218</v>
      </c>
      <c r="C275" s="355">
        <v>6.0</v>
      </c>
      <c r="D275" s="354" t="s">
        <v>360</v>
      </c>
      <c r="E275" s="354" t="s">
        <v>361</v>
      </c>
      <c r="F275" s="355">
        <v>6.0</v>
      </c>
      <c r="G275" s="355" t="s">
        <v>981</v>
      </c>
      <c r="H275" s="355" t="s">
        <v>981</v>
      </c>
      <c r="I275" s="355">
        <v>77.0</v>
      </c>
      <c r="J275" s="355">
        <v>2027.0</v>
      </c>
      <c r="K275" s="356">
        <v>4.0</v>
      </c>
      <c r="L275" s="357" t="s">
        <v>71</v>
      </c>
      <c r="M275" s="386" t="str">
        <f>ACTIVIDADES_V!J424</f>
        <v/>
      </c>
      <c r="N275" s="383" t="str">
        <f>ACTIVIDADES_V!K424</f>
        <v/>
      </c>
      <c r="O275" s="386">
        <v>1.0</v>
      </c>
      <c r="P275" s="371"/>
      <c r="Q275" s="385"/>
      <c r="R275" s="385"/>
      <c r="S275" s="385"/>
      <c r="T275" s="386"/>
      <c r="U275" s="386"/>
      <c r="V275" s="385"/>
      <c r="W275" s="385"/>
      <c r="X275" s="385"/>
      <c r="Y275" s="362"/>
      <c r="Z275" s="358"/>
      <c r="AA275" s="358"/>
      <c r="AB275" s="378"/>
      <c r="AC275" s="378"/>
      <c r="AD275" s="372"/>
      <c r="AE275" s="372"/>
      <c r="AF275" s="372"/>
      <c r="AG275" s="372"/>
      <c r="AH275" s="372"/>
      <c r="AI275" s="366"/>
      <c r="AJ275" s="366"/>
      <c r="AK275" s="366"/>
      <c r="AL275" s="366"/>
      <c r="AM275" s="366"/>
      <c r="AN275" s="366"/>
      <c r="AO275" s="367"/>
      <c r="AP275" s="367"/>
      <c r="AQ275" s="367"/>
      <c r="AR275" s="367"/>
      <c r="AS275" s="367"/>
      <c r="AT275" s="367"/>
      <c r="AU275" s="367"/>
      <c r="AV275" s="367"/>
      <c r="AW275" s="367"/>
      <c r="AX275" s="367"/>
      <c r="AY275" s="367"/>
      <c r="AZ275" s="367"/>
      <c r="BA275" s="367"/>
      <c r="BB275" s="367"/>
      <c r="BC275" s="367"/>
      <c r="BD275" s="367"/>
      <c r="BE275" s="367"/>
      <c r="BF275" s="367"/>
      <c r="BG275" s="367"/>
      <c r="BH275" s="367"/>
      <c r="BI275" s="367"/>
      <c r="BJ275" s="367"/>
      <c r="BK275" s="367"/>
      <c r="BL275" s="367"/>
      <c r="BM275" s="367"/>
      <c r="BN275" s="368"/>
      <c r="BO275" s="332"/>
      <c r="BP275" s="332"/>
      <c r="BQ275" s="332"/>
      <c r="BR275" s="332"/>
      <c r="BS275" s="332"/>
      <c r="BT275" s="332"/>
      <c r="BU275" s="332"/>
      <c r="BV275" s="332"/>
      <c r="BW275" s="332"/>
      <c r="BX275" s="332"/>
      <c r="BY275" s="332"/>
      <c r="BZ275" s="332"/>
      <c r="CA275" s="332"/>
      <c r="CB275" s="332"/>
      <c r="CC275" s="332"/>
      <c r="CD275" s="332"/>
      <c r="CE275" s="332"/>
      <c r="CF275" s="332"/>
      <c r="CG275" s="332"/>
      <c r="CH275" s="332"/>
      <c r="CI275" s="332"/>
    </row>
    <row r="276" ht="13.5" customHeight="1">
      <c r="A276" s="353">
        <v>8054.0</v>
      </c>
      <c r="B276" s="354" t="s">
        <v>218</v>
      </c>
      <c r="C276" s="355">
        <v>6.0</v>
      </c>
      <c r="D276" s="354" t="s">
        <v>360</v>
      </c>
      <c r="E276" s="354" t="s">
        <v>361</v>
      </c>
      <c r="F276" s="355">
        <v>6.0</v>
      </c>
      <c r="G276" s="355" t="s">
        <v>981</v>
      </c>
      <c r="H276" s="355" t="s">
        <v>981</v>
      </c>
      <c r="I276" s="355">
        <v>77.0</v>
      </c>
      <c r="J276" s="355">
        <v>2027.0</v>
      </c>
      <c r="K276" s="356">
        <v>5.0</v>
      </c>
      <c r="L276" s="357" t="s">
        <v>74</v>
      </c>
      <c r="M276" s="386" t="str">
        <f>ACTIVIDADES_V!J425</f>
        <v/>
      </c>
      <c r="N276" s="383" t="str">
        <f>ACTIVIDADES_V!K425</f>
        <v/>
      </c>
      <c r="O276" s="386">
        <v>1.0</v>
      </c>
      <c r="P276" s="371"/>
      <c r="Q276" s="385"/>
      <c r="R276" s="378"/>
      <c r="S276" s="372"/>
      <c r="T276" s="386"/>
      <c r="U276" s="386"/>
      <c r="V276" s="385"/>
      <c r="W276" s="385"/>
      <c r="X276" s="372"/>
      <c r="Y276" s="362"/>
      <c r="Z276" s="358"/>
      <c r="AA276" s="358"/>
      <c r="AB276" s="378"/>
      <c r="AC276" s="378"/>
      <c r="AD276" s="372"/>
      <c r="AE276" s="372"/>
      <c r="AF276" s="372"/>
      <c r="AG276" s="372"/>
      <c r="AH276" s="372"/>
      <c r="AI276" s="366"/>
      <c r="AJ276" s="366"/>
      <c r="AK276" s="366"/>
      <c r="AL276" s="366"/>
      <c r="AM276" s="366"/>
      <c r="AN276" s="366"/>
      <c r="AO276" s="367"/>
      <c r="AP276" s="367"/>
      <c r="AQ276" s="367"/>
      <c r="AR276" s="367"/>
      <c r="AS276" s="367"/>
      <c r="AT276" s="367"/>
      <c r="AU276" s="367"/>
      <c r="AV276" s="367"/>
      <c r="AW276" s="367"/>
      <c r="AX276" s="367"/>
      <c r="AY276" s="367"/>
      <c r="AZ276" s="367"/>
      <c r="BA276" s="367"/>
      <c r="BB276" s="367"/>
      <c r="BC276" s="367"/>
      <c r="BD276" s="367"/>
      <c r="BE276" s="367"/>
      <c r="BF276" s="367"/>
      <c r="BG276" s="367"/>
      <c r="BH276" s="367"/>
      <c r="BI276" s="367"/>
      <c r="BJ276" s="367"/>
      <c r="BK276" s="367"/>
      <c r="BL276" s="367"/>
      <c r="BM276" s="367"/>
      <c r="BN276" s="368"/>
      <c r="BO276" s="332"/>
      <c r="BP276" s="332"/>
      <c r="BQ276" s="332"/>
      <c r="BR276" s="332"/>
      <c r="BS276" s="332"/>
      <c r="BT276" s="332"/>
      <c r="BU276" s="332"/>
      <c r="BV276" s="332"/>
      <c r="BW276" s="332"/>
      <c r="BX276" s="332"/>
      <c r="BY276" s="332"/>
      <c r="BZ276" s="332"/>
      <c r="CA276" s="332"/>
      <c r="CB276" s="332"/>
      <c r="CC276" s="332"/>
      <c r="CD276" s="332"/>
      <c r="CE276" s="332"/>
      <c r="CF276" s="332"/>
      <c r="CG276" s="332"/>
      <c r="CH276" s="332"/>
      <c r="CI276" s="332"/>
    </row>
    <row r="277" ht="13.5" customHeight="1">
      <c r="A277" s="353">
        <v>8054.0</v>
      </c>
      <c r="B277" s="354" t="s">
        <v>218</v>
      </c>
      <c r="C277" s="355">
        <v>6.0</v>
      </c>
      <c r="D277" s="354" t="s">
        <v>360</v>
      </c>
      <c r="E277" s="354" t="s">
        <v>361</v>
      </c>
      <c r="F277" s="355">
        <v>6.0</v>
      </c>
      <c r="G277" s="355" t="s">
        <v>981</v>
      </c>
      <c r="H277" s="355" t="s">
        <v>981</v>
      </c>
      <c r="I277" s="355">
        <v>77.0</v>
      </c>
      <c r="J277" s="355">
        <v>2027.0</v>
      </c>
      <c r="K277" s="356">
        <v>6.0</v>
      </c>
      <c r="L277" s="357" t="s">
        <v>77</v>
      </c>
      <c r="M277" s="386" t="str">
        <f>ACTIVIDADES_V!J426</f>
        <v/>
      </c>
      <c r="N277" s="383" t="str">
        <f>ACTIVIDADES_V!K426</f>
        <v/>
      </c>
      <c r="O277" s="386">
        <v>1.0</v>
      </c>
      <c r="P277" s="371"/>
      <c r="Q277" s="385"/>
      <c r="R277" s="378"/>
      <c r="S277" s="372"/>
      <c r="T277" s="386"/>
      <c r="U277" s="386"/>
      <c r="V277" s="385"/>
      <c r="W277" s="385"/>
      <c r="X277" s="372"/>
      <c r="Y277" s="385"/>
      <c r="Z277" s="358"/>
      <c r="AA277" s="358"/>
      <c r="AB277" s="378"/>
      <c r="AC277" s="378"/>
      <c r="AD277" s="372"/>
      <c r="AE277" s="372"/>
      <c r="AF277" s="372"/>
      <c r="AG277" s="372"/>
      <c r="AH277" s="372"/>
      <c r="AI277" s="366"/>
      <c r="AJ277" s="366"/>
      <c r="AK277" s="366"/>
      <c r="AL277" s="366"/>
      <c r="AM277" s="366"/>
      <c r="AN277" s="366"/>
      <c r="AO277" s="367"/>
      <c r="AP277" s="367"/>
      <c r="AQ277" s="367"/>
      <c r="AR277" s="367"/>
      <c r="AS277" s="367"/>
      <c r="AT277" s="367"/>
      <c r="AU277" s="367"/>
      <c r="AV277" s="367"/>
      <c r="AW277" s="367"/>
      <c r="AX277" s="367"/>
      <c r="AY277" s="367"/>
      <c r="AZ277" s="367"/>
      <c r="BA277" s="367"/>
      <c r="BB277" s="367"/>
      <c r="BC277" s="367"/>
      <c r="BD277" s="367"/>
      <c r="BE277" s="367"/>
      <c r="BF277" s="367"/>
      <c r="BG277" s="367"/>
      <c r="BH277" s="367"/>
      <c r="BI277" s="367"/>
      <c r="BJ277" s="367"/>
      <c r="BK277" s="367"/>
      <c r="BL277" s="367"/>
      <c r="BM277" s="367"/>
      <c r="BN277" s="368"/>
      <c r="BO277" s="332"/>
      <c r="BP277" s="332"/>
      <c r="BQ277" s="332"/>
      <c r="BR277" s="332"/>
      <c r="BS277" s="332"/>
      <c r="BT277" s="332"/>
      <c r="BU277" s="332"/>
      <c r="BV277" s="332"/>
      <c r="BW277" s="332"/>
      <c r="BX277" s="332"/>
      <c r="BY277" s="332"/>
      <c r="BZ277" s="332"/>
      <c r="CA277" s="332"/>
      <c r="CB277" s="332"/>
      <c r="CC277" s="332"/>
      <c r="CD277" s="332"/>
      <c r="CE277" s="332"/>
      <c r="CF277" s="332"/>
      <c r="CG277" s="332"/>
      <c r="CH277" s="332"/>
      <c r="CI277" s="332"/>
    </row>
    <row r="278" ht="13.5" customHeight="1">
      <c r="A278" s="353">
        <v>8054.0</v>
      </c>
      <c r="B278" s="354" t="s">
        <v>218</v>
      </c>
      <c r="C278" s="355">
        <v>6.0</v>
      </c>
      <c r="D278" s="354" t="s">
        <v>360</v>
      </c>
      <c r="E278" s="354" t="s">
        <v>361</v>
      </c>
      <c r="F278" s="355">
        <v>6.0</v>
      </c>
      <c r="G278" s="355" t="s">
        <v>981</v>
      </c>
      <c r="H278" s="355" t="s">
        <v>981</v>
      </c>
      <c r="I278" s="355">
        <v>77.0</v>
      </c>
      <c r="J278" s="355">
        <v>2027.0</v>
      </c>
      <c r="K278" s="356">
        <v>7.0</v>
      </c>
      <c r="L278" s="357" t="s">
        <v>41</v>
      </c>
      <c r="M278" s="386" t="str">
        <f>ACTIVIDADES_V!J427</f>
        <v/>
      </c>
      <c r="N278" s="383" t="str">
        <f>ACTIVIDADES_V!K427</f>
        <v/>
      </c>
      <c r="O278" s="386">
        <v>1.0</v>
      </c>
      <c r="P278" s="371"/>
      <c r="Q278" s="385"/>
      <c r="R278" s="378"/>
      <c r="S278" s="372"/>
      <c r="T278" s="386"/>
      <c r="U278" s="386"/>
      <c r="V278" s="362"/>
      <c r="W278" s="362"/>
      <c r="X278" s="372"/>
      <c r="Y278" s="362"/>
      <c r="Z278" s="358"/>
      <c r="AA278" s="358"/>
      <c r="AB278" s="385"/>
      <c r="AC278" s="385"/>
      <c r="AD278" s="372"/>
      <c r="AE278" s="372"/>
      <c r="AF278" s="372"/>
      <c r="AG278" s="372"/>
      <c r="AH278" s="372"/>
      <c r="AI278" s="366"/>
      <c r="AJ278" s="366"/>
      <c r="AK278" s="366"/>
      <c r="AL278" s="366"/>
      <c r="AM278" s="366"/>
      <c r="AN278" s="366"/>
      <c r="AO278" s="367"/>
      <c r="AP278" s="367"/>
      <c r="AQ278" s="367"/>
      <c r="AR278" s="367"/>
      <c r="AS278" s="367"/>
      <c r="AT278" s="367"/>
      <c r="AU278" s="367"/>
      <c r="AV278" s="367"/>
      <c r="AW278" s="367"/>
      <c r="AX278" s="367"/>
      <c r="AY278" s="367"/>
      <c r="AZ278" s="367"/>
      <c r="BA278" s="367"/>
      <c r="BB278" s="367"/>
      <c r="BC278" s="367"/>
      <c r="BD278" s="367"/>
      <c r="BE278" s="367"/>
      <c r="BF278" s="367"/>
      <c r="BG278" s="367"/>
      <c r="BH278" s="367"/>
      <c r="BI278" s="367"/>
      <c r="BJ278" s="367"/>
      <c r="BK278" s="367"/>
      <c r="BL278" s="367"/>
      <c r="BM278" s="367"/>
      <c r="BN278" s="368"/>
      <c r="BO278" s="332"/>
      <c r="BP278" s="332"/>
      <c r="BQ278" s="332"/>
      <c r="BR278" s="332"/>
      <c r="BS278" s="332"/>
      <c r="BT278" s="332"/>
      <c r="BU278" s="332"/>
      <c r="BV278" s="332"/>
      <c r="BW278" s="332"/>
      <c r="BX278" s="332"/>
      <c r="BY278" s="332"/>
      <c r="BZ278" s="332"/>
      <c r="CA278" s="332"/>
      <c r="CB278" s="332"/>
      <c r="CC278" s="332"/>
      <c r="CD278" s="332"/>
      <c r="CE278" s="332"/>
      <c r="CF278" s="332"/>
      <c r="CG278" s="332"/>
      <c r="CH278" s="332"/>
      <c r="CI278" s="332"/>
    </row>
    <row r="279" ht="13.5" customHeight="1">
      <c r="A279" s="353">
        <v>8054.0</v>
      </c>
      <c r="B279" s="354" t="s">
        <v>218</v>
      </c>
      <c r="C279" s="355">
        <v>6.0</v>
      </c>
      <c r="D279" s="354" t="s">
        <v>360</v>
      </c>
      <c r="E279" s="354" t="s">
        <v>361</v>
      </c>
      <c r="F279" s="355">
        <v>6.0</v>
      </c>
      <c r="G279" s="355" t="s">
        <v>981</v>
      </c>
      <c r="H279" s="355" t="s">
        <v>981</v>
      </c>
      <c r="I279" s="355">
        <v>77.0</v>
      </c>
      <c r="J279" s="355">
        <v>2027.0</v>
      </c>
      <c r="K279" s="356">
        <v>8.0</v>
      </c>
      <c r="L279" s="357" t="s">
        <v>46</v>
      </c>
      <c r="M279" s="386" t="str">
        <f>ACTIVIDADES_V!J428</f>
        <v/>
      </c>
      <c r="N279" s="383" t="str">
        <f>ACTIVIDADES_V!K428</f>
        <v/>
      </c>
      <c r="O279" s="386">
        <v>1.0</v>
      </c>
      <c r="P279" s="371"/>
      <c r="Q279" s="385"/>
      <c r="R279" s="378"/>
      <c r="S279" s="372"/>
      <c r="T279" s="386"/>
      <c r="U279" s="386"/>
      <c r="V279" s="362"/>
      <c r="W279" s="362"/>
      <c r="X279" s="372"/>
      <c r="Y279" s="362"/>
      <c r="Z279" s="358"/>
      <c r="AA279" s="358"/>
      <c r="AB279" s="385"/>
      <c r="AC279" s="385"/>
      <c r="AD279" s="372"/>
      <c r="AE279" s="372"/>
      <c r="AF279" s="372"/>
      <c r="AG279" s="372"/>
      <c r="AH279" s="372"/>
      <c r="AI279" s="366"/>
      <c r="AJ279" s="366"/>
      <c r="AK279" s="366"/>
      <c r="AL279" s="366"/>
      <c r="AM279" s="366"/>
      <c r="AN279" s="366"/>
      <c r="AO279" s="367"/>
      <c r="AP279" s="367"/>
      <c r="AQ279" s="367"/>
      <c r="AR279" s="367"/>
      <c r="AS279" s="367"/>
      <c r="AT279" s="367"/>
      <c r="AU279" s="367"/>
      <c r="AV279" s="367"/>
      <c r="AW279" s="367"/>
      <c r="AX279" s="367"/>
      <c r="AY279" s="367"/>
      <c r="AZ279" s="367"/>
      <c r="BA279" s="367"/>
      <c r="BB279" s="367"/>
      <c r="BC279" s="367"/>
      <c r="BD279" s="367"/>
      <c r="BE279" s="367"/>
      <c r="BF279" s="367"/>
      <c r="BG279" s="367"/>
      <c r="BH279" s="367"/>
      <c r="BI279" s="367"/>
      <c r="BJ279" s="367"/>
      <c r="BK279" s="367"/>
      <c r="BL279" s="367"/>
      <c r="BM279" s="367"/>
      <c r="BN279" s="368"/>
      <c r="BO279" s="332"/>
      <c r="BP279" s="332"/>
      <c r="BQ279" s="332"/>
      <c r="BR279" s="332"/>
      <c r="BS279" s="332"/>
      <c r="BT279" s="332"/>
      <c r="BU279" s="332"/>
      <c r="BV279" s="332"/>
      <c r="BW279" s="332"/>
      <c r="BX279" s="332"/>
      <c r="BY279" s="332"/>
      <c r="BZ279" s="332"/>
      <c r="CA279" s="332"/>
      <c r="CB279" s="332"/>
      <c r="CC279" s="332"/>
      <c r="CD279" s="332"/>
      <c r="CE279" s="332"/>
      <c r="CF279" s="332"/>
      <c r="CG279" s="332"/>
      <c r="CH279" s="332"/>
      <c r="CI279" s="332"/>
    </row>
    <row r="280" ht="13.5" customHeight="1">
      <c r="A280" s="353">
        <v>8054.0</v>
      </c>
      <c r="B280" s="354" t="s">
        <v>218</v>
      </c>
      <c r="C280" s="355">
        <v>6.0</v>
      </c>
      <c r="D280" s="354" t="s">
        <v>360</v>
      </c>
      <c r="E280" s="354" t="s">
        <v>361</v>
      </c>
      <c r="F280" s="355">
        <v>6.0</v>
      </c>
      <c r="G280" s="355" t="s">
        <v>981</v>
      </c>
      <c r="H280" s="355" t="s">
        <v>981</v>
      </c>
      <c r="I280" s="355">
        <v>77.0</v>
      </c>
      <c r="J280" s="355">
        <v>2027.0</v>
      </c>
      <c r="K280" s="356">
        <v>9.0</v>
      </c>
      <c r="L280" s="357" t="s">
        <v>49</v>
      </c>
      <c r="M280" s="386" t="str">
        <f>ACTIVIDADES_V!J429</f>
        <v/>
      </c>
      <c r="N280" s="383" t="str">
        <f>ACTIVIDADES_V!K429</f>
        <v/>
      </c>
      <c r="O280" s="386">
        <v>1.0</v>
      </c>
      <c r="P280" s="371"/>
      <c r="Q280" s="385"/>
      <c r="R280" s="378"/>
      <c r="S280" s="372"/>
      <c r="T280" s="386"/>
      <c r="U280" s="372"/>
      <c r="V280" s="362"/>
      <c r="W280" s="362"/>
      <c r="X280" s="372"/>
      <c r="Y280" s="362"/>
      <c r="Z280" s="358"/>
      <c r="AA280" s="358"/>
      <c r="AB280" s="385"/>
      <c r="AC280" s="385"/>
      <c r="AD280" s="372"/>
      <c r="AE280" s="372"/>
      <c r="AF280" s="372"/>
      <c r="AG280" s="372"/>
      <c r="AH280" s="372"/>
      <c r="AI280" s="366"/>
      <c r="AJ280" s="366"/>
      <c r="AK280" s="366"/>
      <c r="AL280" s="366"/>
      <c r="AM280" s="366"/>
      <c r="AN280" s="366"/>
      <c r="AO280" s="367"/>
      <c r="AP280" s="367"/>
      <c r="AQ280" s="367"/>
      <c r="AR280" s="367"/>
      <c r="AS280" s="367"/>
      <c r="AT280" s="367"/>
      <c r="AU280" s="367"/>
      <c r="AV280" s="367"/>
      <c r="AW280" s="367"/>
      <c r="AX280" s="367"/>
      <c r="AY280" s="367"/>
      <c r="AZ280" s="367"/>
      <c r="BA280" s="367"/>
      <c r="BB280" s="367"/>
      <c r="BC280" s="367"/>
      <c r="BD280" s="367"/>
      <c r="BE280" s="367"/>
      <c r="BF280" s="367"/>
      <c r="BG280" s="367"/>
      <c r="BH280" s="367"/>
      <c r="BI280" s="367"/>
      <c r="BJ280" s="367"/>
      <c r="BK280" s="367"/>
      <c r="BL280" s="367"/>
      <c r="BM280" s="367"/>
      <c r="BN280" s="368"/>
      <c r="BO280" s="332"/>
      <c r="BP280" s="332"/>
      <c r="BQ280" s="332"/>
      <c r="BR280" s="332"/>
      <c r="BS280" s="332"/>
      <c r="BT280" s="332"/>
      <c r="BU280" s="332"/>
      <c r="BV280" s="332"/>
      <c r="BW280" s="332"/>
      <c r="BX280" s="332"/>
      <c r="BY280" s="332"/>
      <c r="BZ280" s="332"/>
      <c r="CA280" s="332"/>
      <c r="CB280" s="332"/>
      <c r="CC280" s="332"/>
      <c r="CD280" s="332"/>
      <c r="CE280" s="332"/>
      <c r="CF280" s="332"/>
      <c r="CG280" s="332"/>
      <c r="CH280" s="332"/>
      <c r="CI280" s="332"/>
    </row>
    <row r="281" ht="13.5" customHeight="1">
      <c r="A281" s="353">
        <v>8054.0</v>
      </c>
      <c r="B281" s="354" t="s">
        <v>218</v>
      </c>
      <c r="C281" s="355">
        <v>6.0</v>
      </c>
      <c r="D281" s="354" t="s">
        <v>360</v>
      </c>
      <c r="E281" s="354" t="s">
        <v>361</v>
      </c>
      <c r="F281" s="355">
        <v>6.0</v>
      </c>
      <c r="G281" s="355" t="s">
        <v>981</v>
      </c>
      <c r="H281" s="355" t="s">
        <v>981</v>
      </c>
      <c r="I281" s="355">
        <v>77.0</v>
      </c>
      <c r="J281" s="355">
        <v>2027.0</v>
      </c>
      <c r="K281" s="356">
        <v>10.0</v>
      </c>
      <c r="L281" s="357" t="s">
        <v>52</v>
      </c>
      <c r="M281" s="386" t="str">
        <f>ACTIVIDADES_V!J430</f>
        <v/>
      </c>
      <c r="N281" s="383" t="str">
        <f>ACTIVIDADES_V!K430</f>
        <v/>
      </c>
      <c r="O281" s="386">
        <v>1.0</v>
      </c>
      <c r="P281" s="371"/>
      <c r="Q281" s="385"/>
      <c r="R281" s="378"/>
      <c r="S281" s="385"/>
      <c r="T281" s="386"/>
      <c r="U281" s="386"/>
      <c r="V281" s="385"/>
      <c r="W281" s="385"/>
      <c r="X281" s="385"/>
      <c r="Y281" s="362"/>
      <c r="Z281" s="358"/>
      <c r="AA281" s="358"/>
      <c r="AB281" s="378"/>
      <c r="AC281" s="385"/>
      <c r="AD281" s="372"/>
      <c r="AE281" s="372"/>
      <c r="AF281" s="372"/>
      <c r="AG281" s="372"/>
      <c r="AH281" s="372"/>
      <c r="AI281" s="366"/>
      <c r="AJ281" s="366"/>
      <c r="AK281" s="366"/>
      <c r="AL281" s="366"/>
      <c r="AM281" s="366"/>
      <c r="AN281" s="366"/>
      <c r="AO281" s="367"/>
      <c r="AP281" s="367"/>
      <c r="AQ281" s="367"/>
      <c r="AR281" s="367"/>
      <c r="AS281" s="367"/>
      <c r="AT281" s="367"/>
      <c r="AU281" s="367"/>
      <c r="AV281" s="367"/>
      <c r="AW281" s="367"/>
      <c r="AX281" s="367"/>
      <c r="AY281" s="367"/>
      <c r="AZ281" s="367"/>
      <c r="BA281" s="367"/>
      <c r="BB281" s="367"/>
      <c r="BC281" s="367"/>
      <c r="BD281" s="367"/>
      <c r="BE281" s="367"/>
      <c r="BF281" s="367"/>
      <c r="BG281" s="367"/>
      <c r="BH281" s="367"/>
      <c r="BI281" s="367"/>
      <c r="BJ281" s="367"/>
      <c r="BK281" s="367"/>
      <c r="BL281" s="367"/>
      <c r="BM281" s="367"/>
      <c r="BN281" s="368"/>
      <c r="BO281" s="332"/>
      <c r="BP281" s="332"/>
      <c r="BQ281" s="332"/>
      <c r="BR281" s="332"/>
      <c r="BS281" s="332"/>
      <c r="BT281" s="332"/>
      <c r="BU281" s="332"/>
      <c r="BV281" s="332"/>
      <c r="BW281" s="332"/>
      <c r="BX281" s="332"/>
      <c r="BY281" s="332"/>
      <c r="BZ281" s="332"/>
      <c r="CA281" s="332"/>
      <c r="CB281" s="332"/>
      <c r="CC281" s="332"/>
      <c r="CD281" s="332"/>
      <c r="CE281" s="332"/>
      <c r="CF281" s="332"/>
      <c r="CG281" s="332"/>
      <c r="CH281" s="332"/>
      <c r="CI281" s="332"/>
    </row>
    <row r="282" ht="13.5" customHeight="1">
      <c r="A282" s="353">
        <v>8054.0</v>
      </c>
      <c r="B282" s="354" t="s">
        <v>218</v>
      </c>
      <c r="C282" s="355">
        <v>6.0</v>
      </c>
      <c r="D282" s="354" t="s">
        <v>360</v>
      </c>
      <c r="E282" s="354" t="s">
        <v>361</v>
      </c>
      <c r="F282" s="355">
        <v>6.0</v>
      </c>
      <c r="G282" s="355" t="s">
        <v>981</v>
      </c>
      <c r="H282" s="355" t="s">
        <v>981</v>
      </c>
      <c r="I282" s="355">
        <v>77.0</v>
      </c>
      <c r="J282" s="355">
        <v>2027.0</v>
      </c>
      <c r="K282" s="356">
        <v>11.0</v>
      </c>
      <c r="L282" s="357" t="s">
        <v>55</v>
      </c>
      <c r="M282" s="386" t="str">
        <f>ACTIVIDADES_V!J431</f>
        <v/>
      </c>
      <c r="N282" s="383" t="str">
        <f>ACTIVIDADES_V!K431</f>
        <v/>
      </c>
      <c r="O282" s="386">
        <v>1.0</v>
      </c>
      <c r="P282" s="371"/>
      <c r="Q282" s="385"/>
      <c r="R282" s="378"/>
      <c r="S282" s="385"/>
      <c r="T282" s="386"/>
      <c r="U282" s="372"/>
      <c r="V282" s="385"/>
      <c r="W282" s="385"/>
      <c r="X282" s="385"/>
      <c r="Y282" s="362"/>
      <c r="Z282" s="358"/>
      <c r="AA282" s="358"/>
      <c r="AB282" s="378"/>
      <c r="AC282" s="385"/>
      <c r="AD282" s="372"/>
      <c r="AE282" s="372"/>
      <c r="AF282" s="372"/>
      <c r="AG282" s="372"/>
      <c r="AH282" s="372"/>
      <c r="AI282" s="366"/>
      <c r="AJ282" s="366"/>
      <c r="AK282" s="366"/>
      <c r="AL282" s="366"/>
      <c r="AM282" s="366"/>
      <c r="AN282" s="366"/>
      <c r="AO282" s="367"/>
      <c r="AP282" s="367"/>
      <c r="AQ282" s="367"/>
      <c r="AR282" s="367"/>
      <c r="AS282" s="367"/>
      <c r="AT282" s="367"/>
      <c r="AU282" s="367"/>
      <c r="AV282" s="367"/>
      <c r="AW282" s="367"/>
      <c r="AX282" s="367"/>
      <c r="AY282" s="367"/>
      <c r="AZ282" s="367"/>
      <c r="BA282" s="367"/>
      <c r="BB282" s="367"/>
      <c r="BC282" s="367"/>
      <c r="BD282" s="367"/>
      <c r="BE282" s="367"/>
      <c r="BF282" s="367"/>
      <c r="BG282" s="367"/>
      <c r="BH282" s="367"/>
      <c r="BI282" s="367"/>
      <c r="BJ282" s="367"/>
      <c r="BK282" s="367"/>
      <c r="BL282" s="367"/>
      <c r="BM282" s="367"/>
      <c r="BN282" s="368"/>
      <c r="BO282" s="332"/>
      <c r="BP282" s="332"/>
      <c r="BQ282" s="332"/>
      <c r="BR282" s="332"/>
      <c r="BS282" s="332"/>
      <c r="BT282" s="332"/>
      <c r="BU282" s="332"/>
      <c r="BV282" s="332"/>
      <c r="BW282" s="332"/>
      <c r="BX282" s="332"/>
      <c r="BY282" s="332"/>
      <c r="BZ282" s="332"/>
      <c r="CA282" s="332"/>
      <c r="CB282" s="332"/>
      <c r="CC282" s="332"/>
      <c r="CD282" s="332"/>
      <c r="CE282" s="332"/>
      <c r="CF282" s="332"/>
      <c r="CG282" s="332"/>
      <c r="CH282" s="332"/>
      <c r="CI282" s="332"/>
    </row>
    <row r="283" ht="13.5" customHeight="1">
      <c r="A283" s="353">
        <v>8054.0</v>
      </c>
      <c r="B283" s="354" t="s">
        <v>218</v>
      </c>
      <c r="C283" s="355">
        <v>6.0</v>
      </c>
      <c r="D283" s="354" t="s">
        <v>360</v>
      </c>
      <c r="E283" s="354" t="s">
        <v>361</v>
      </c>
      <c r="F283" s="355">
        <v>6.0</v>
      </c>
      <c r="G283" s="355" t="s">
        <v>981</v>
      </c>
      <c r="H283" s="355" t="s">
        <v>981</v>
      </c>
      <c r="I283" s="355">
        <v>77.0</v>
      </c>
      <c r="J283" s="355">
        <v>2027.0</v>
      </c>
      <c r="K283" s="356">
        <v>12.0</v>
      </c>
      <c r="L283" s="357" t="s">
        <v>59</v>
      </c>
      <c r="M283" s="386" t="str">
        <f>ACTIVIDADES_V!J432</f>
        <v/>
      </c>
      <c r="N283" s="383" t="str">
        <f>ACTIVIDADES_V!K432</f>
        <v/>
      </c>
      <c r="O283" s="386">
        <v>1.0</v>
      </c>
      <c r="P283" s="371"/>
      <c r="Q283" s="385"/>
      <c r="R283" s="378"/>
      <c r="S283" s="385"/>
      <c r="T283" s="386"/>
      <c r="U283" s="372"/>
      <c r="V283" s="385"/>
      <c r="W283" s="385"/>
      <c r="X283" s="385"/>
      <c r="Y283" s="374"/>
      <c r="Z283" s="358"/>
      <c r="AA283" s="358"/>
      <c r="AB283" s="378"/>
      <c r="AC283" s="385"/>
      <c r="AD283" s="372"/>
      <c r="AE283" s="372"/>
      <c r="AF283" s="372"/>
      <c r="AG283" s="372"/>
      <c r="AH283" s="372"/>
      <c r="AI283" s="366"/>
      <c r="AJ283" s="366"/>
      <c r="AK283" s="366"/>
      <c r="AL283" s="366"/>
      <c r="AM283" s="366"/>
      <c r="AN283" s="366"/>
      <c r="AO283" s="367"/>
      <c r="AP283" s="367"/>
      <c r="AQ283" s="367"/>
      <c r="AR283" s="367"/>
      <c r="AS283" s="367"/>
      <c r="AT283" s="367"/>
      <c r="AU283" s="367"/>
      <c r="AV283" s="367"/>
      <c r="AW283" s="367"/>
      <c r="AX283" s="367"/>
      <c r="AY283" s="367"/>
      <c r="AZ283" s="367"/>
      <c r="BA283" s="367"/>
      <c r="BB283" s="367"/>
      <c r="BC283" s="367"/>
      <c r="BD283" s="367"/>
      <c r="BE283" s="367"/>
      <c r="BF283" s="367"/>
      <c r="BG283" s="367"/>
      <c r="BH283" s="367"/>
      <c r="BI283" s="367"/>
      <c r="BJ283" s="367"/>
      <c r="BK283" s="367"/>
      <c r="BL283" s="367"/>
      <c r="BM283" s="367"/>
      <c r="BN283" s="368"/>
      <c r="BO283" s="332"/>
      <c r="BP283" s="332"/>
      <c r="BQ283" s="332"/>
      <c r="BR283" s="332"/>
      <c r="BS283" s="332"/>
      <c r="BT283" s="332"/>
      <c r="BU283" s="332"/>
      <c r="BV283" s="332"/>
      <c r="BW283" s="332"/>
      <c r="BX283" s="332"/>
      <c r="BY283" s="332"/>
      <c r="BZ283" s="332"/>
      <c r="CA283" s="332"/>
      <c r="CB283" s="332"/>
      <c r="CC283" s="332"/>
      <c r="CD283" s="332"/>
      <c r="CE283" s="332"/>
      <c r="CF283" s="332"/>
      <c r="CG283" s="332"/>
      <c r="CH283" s="332"/>
      <c r="CI283" s="332"/>
    </row>
    <row r="284" ht="13.5" customHeight="1">
      <c r="A284" s="353">
        <v>8054.0</v>
      </c>
      <c r="B284" s="354" t="s">
        <v>408</v>
      </c>
      <c r="C284" s="355">
        <v>7.0</v>
      </c>
      <c r="D284" s="354" t="s">
        <v>409</v>
      </c>
      <c r="E284" s="354" t="s">
        <v>40</v>
      </c>
      <c r="F284" s="355">
        <v>7.0</v>
      </c>
      <c r="G284" s="355" t="s">
        <v>981</v>
      </c>
      <c r="H284" s="355" t="s">
        <v>981</v>
      </c>
      <c r="I284" s="355">
        <v>77.0</v>
      </c>
      <c r="J284" s="355">
        <v>2027.0</v>
      </c>
      <c r="K284" s="356">
        <v>1.0</v>
      </c>
      <c r="L284" s="357" t="s">
        <v>62</v>
      </c>
      <c r="M284" s="369">
        <v>1.0</v>
      </c>
      <c r="N284" s="383" t="str">
        <f>ACTIVIDADES_V!K463</f>
        <v/>
      </c>
      <c r="O284" s="387">
        <v>1.0</v>
      </c>
      <c r="P284" s="361">
        <v>0.0</v>
      </c>
      <c r="Q284" s="385"/>
      <c r="R284" s="385"/>
      <c r="S284" s="385"/>
      <c r="T284" s="382"/>
      <c r="U284" s="382"/>
      <c r="V284" s="385"/>
      <c r="W284" s="385"/>
      <c r="X284" s="385"/>
      <c r="Y284" s="362"/>
      <c r="Z284" s="358"/>
      <c r="AA284" s="358"/>
      <c r="AB284" s="378"/>
      <c r="AC284" s="378"/>
      <c r="AD284" s="372"/>
      <c r="AE284" s="372"/>
      <c r="AF284" s="372"/>
      <c r="AG284" s="372"/>
      <c r="AH284" s="372"/>
      <c r="AI284" s="367"/>
      <c r="AJ284" s="366"/>
      <c r="AK284" s="366"/>
      <c r="AL284" s="366"/>
      <c r="AM284" s="366"/>
      <c r="AN284" s="366"/>
      <c r="AO284" s="367"/>
      <c r="AP284" s="367"/>
      <c r="AQ284" s="367"/>
      <c r="AR284" s="367"/>
      <c r="AS284" s="367"/>
      <c r="AT284" s="367"/>
      <c r="AU284" s="367"/>
      <c r="AV284" s="367"/>
      <c r="AW284" s="367"/>
      <c r="AX284" s="367"/>
      <c r="AY284" s="367"/>
      <c r="AZ284" s="367"/>
      <c r="BA284" s="367"/>
      <c r="BB284" s="367"/>
      <c r="BC284" s="367"/>
      <c r="BD284" s="367"/>
      <c r="BE284" s="367"/>
      <c r="BF284" s="367"/>
      <c r="BG284" s="367"/>
      <c r="BH284" s="367"/>
      <c r="BI284" s="367"/>
      <c r="BJ284" s="367"/>
      <c r="BK284" s="367"/>
      <c r="BL284" s="367"/>
      <c r="BM284" s="367"/>
      <c r="BN284" s="368"/>
      <c r="BO284" s="332"/>
      <c r="BP284" s="332"/>
      <c r="BQ284" s="332"/>
      <c r="BR284" s="332"/>
      <c r="BS284" s="332"/>
      <c r="BT284" s="332"/>
      <c r="BU284" s="332"/>
      <c r="BV284" s="332"/>
      <c r="BW284" s="332"/>
      <c r="BX284" s="332"/>
      <c r="BY284" s="332"/>
      <c r="BZ284" s="332"/>
      <c r="CA284" s="332"/>
      <c r="CB284" s="332"/>
      <c r="CC284" s="332"/>
      <c r="CD284" s="332"/>
      <c r="CE284" s="332"/>
      <c r="CF284" s="332"/>
      <c r="CG284" s="332"/>
      <c r="CH284" s="332"/>
      <c r="CI284" s="332"/>
    </row>
    <row r="285" ht="13.5" customHeight="1">
      <c r="A285" s="353">
        <v>8054.0</v>
      </c>
      <c r="B285" s="354" t="s">
        <v>408</v>
      </c>
      <c r="C285" s="355">
        <v>7.0</v>
      </c>
      <c r="D285" s="354" t="s">
        <v>409</v>
      </c>
      <c r="E285" s="354" t="s">
        <v>40</v>
      </c>
      <c r="F285" s="355">
        <v>7.0</v>
      </c>
      <c r="G285" s="355" t="s">
        <v>981</v>
      </c>
      <c r="H285" s="355" t="s">
        <v>981</v>
      </c>
      <c r="I285" s="355">
        <v>77.0</v>
      </c>
      <c r="J285" s="355">
        <v>2027.0</v>
      </c>
      <c r="K285" s="356">
        <v>2.0</v>
      </c>
      <c r="L285" s="357" t="s">
        <v>65</v>
      </c>
      <c r="M285" s="369" t="str">
        <f>ACTIVIDADES_V!J464</f>
        <v/>
      </c>
      <c r="N285" s="383" t="str">
        <f>ACTIVIDADES_V!K464</f>
        <v/>
      </c>
      <c r="O285" s="387">
        <v>1.0</v>
      </c>
      <c r="P285" s="371"/>
      <c r="Q285" s="385"/>
      <c r="R285" s="385"/>
      <c r="S285" s="385"/>
      <c r="T285" s="382"/>
      <c r="U285" s="382"/>
      <c r="V285" s="385"/>
      <c r="W285" s="385"/>
      <c r="X285" s="385"/>
      <c r="Y285" s="362"/>
      <c r="Z285" s="358"/>
      <c r="AA285" s="358"/>
      <c r="AB285" s="378"/>
      <c r="AC285" s="378"/>
      <c r="AD285" s="372"/>
      <c r="AE285" s="372"/>
      <c r="AF285" s="372"/>
      <c r="AG285" s="372"/>
      <c r="AH285" s="372"/>
      <c r="AI285" s="366"/>
      <c r="AJ285" s="366"/>
      <c r="AK285" s="366"/>
      <c r="AL285" s="366"/>
      <c r="AM285" s="366"/>
      <c r="AN285" s="366"/>
      <c r="AO285" s="367"/>
      <c r="AP285" s="367"/>
      <c r="AQ285" s="367"/>
      <c r="AR285" s="367"/>
      <c r="AS285" s="367"/>
      <c r="AT285" s="367"/>
      <c r="AU285" s="367"/>
      <c r="AV285" s="367"/>
      <c r="AW285" s="367"/>
      <c r="AX285" s="367"/>
      <c r="AY285" s="367"/>
      <c r="AZ285" s="367"/>
      <c r="BA285" s="367"/>
      <c r="BB285" s="367"/>
      <c r="BC285" s="367"/>
      <c r="BD285" s="367"/>
      <c r="BE285" s="367"/>
      <c r="BF285" s="367"/>
      <c r="BG285" s="367"/>
      <c r="BH285" s="367"/>
      <c r="BI285" s="367"/>
      <c r="BJ285" s="367"/>
      <c r="BK285" s="367"/>
      <c r="BL285" s="367"/>
      <c r="BM285" s="367"/>
      <c r="BN285" s="368"/>
      <c r="BO285" s="332"/>
      <c r="BP285" s="332"/>
      <c r="BQ285" s="332"/>
      <c r="BR285" s="332"/>
      <c r="BS285" s="332"/>
      <c r="BT285" s="332"/>
      <c r="BU285" s="332"/>
      <c r="BV285" s="332"/>
      <c r="BW285" s="332"/>
      <c r="BX285" s="332"/>
      <c r="BY285" s="332"/>
      <c r="BZ285" s="332"/>
      <c r="CA285" s="332"/>
      <c r="CB285" s="332"/>
      <c r="CC285" s="332"/>
      <c r="CD285" s="332"/>
      <c r="CE285" s="332"/>
      <c r="CF285" s="332"/>
      <c r="CG285" s="332"/>
      <c r="CH285" s="332"/>
      <c r="CI285" s="332"/>
    </row>
    <row r="286" ht="13.5" customHeight="1">
      <c r="A286" s="353">
        <v>8054.0</v>
      </c>
      <c r="B286" s="354" t="s">
        <v>408</v>
      </c>
      <c r="C286" s="355">
        <v>7.0</v>
      </c>
      <c r="D286" s="354" t="s">
        <v>409</v>
      </c>
      <c r="E286" s="354" t="s">
        <v>40</v>
      </c>
      <c r="F286" s="355">
        <v>7.0</v>
      </c>
      <c r="G286" s="355" t="s">
        <v>981</v>
      </c>
      <c r="H286" s="355" t="s">
        <v>981</v>
      </c>
      <c r="I286" s="355">
        <v>77.0</v>
      </c>
      <c r="J286" s="355">
        <v>2027.0</v>
      </c>
      <c r="K286" s="356">
        <v>3.0</v>
      </c>
      <c r="L286" s="357" t="s">
        <v>68</v>
      </c>
      <c r="M286" s="369" t="str">
        <f>ACTIVIDADES_V!J465</f>
        <v/>
      </c>
      <c r="N286" s="383" t="str">
        <f>ACTIVIDADES_V!K465</f>
        <v/>
      </c>
      <c r="O286" s="387">
        <v>1.0</v>
      </c>
      <c r="P286" s="371"/>
      <c r="Q286" s="385"/>
      <c r="R286" s="385"/>
      <c r="S286" s="385"/>
      <c r="T286" s="382"/>
      <c r="U286" s="382"/>
      <c r="V286" s="385"/>
      <c r="W286" s="385"/>
      <c r="X286" s="385"/>
      <c r="Y286" s="362"/>
      <c r="Z286" s="358"/>
      <c r="AA286" s="358"/>
      <c r="AB286" s="378"/>
      <c r="AC286" s="378"/>
      <c r="AD286" s="372"/>
      <c r="AE286" s="372"/>
      <c r="AF286" s="372"/>
      <c r="AG286" s="372"/>
      <c r="AH286" s="372"/>
      <c r="AI286" s="366"/>
      <c r="AJ286" s="366"/>
      <c r="AK286" s="366"/>
      <c r="AL286" s="366"/>
      <c r="AM286" s="366"/>
      <c r="AN286" s="366"/>
      <c r="AO286" s="367"/>
      <c r="AP286" s="367"/>
      <c r="AQ286" s="367"/>
      <c r="AR286" s="367"/>
      <c r="AS286" s="367"/>
      <c r="AT286" s="367"/>
      <c r="AU286" s="367"/>
      <c r="AV286" s="367"/>
      <c r="AW286" s="367"/>
      <c r="AX286" s="367"/>
      <c r="AY286" s="367"/>
      <c r="AZ286" s="367"/>
      <c r="BA286" s="367"/>
      <c r="BB286" s="367"/>
      <c r="BC286" s="367"/>
      <c r="BD286" s="367"/>
      <c r="BE286" s="367"/>
      <c r="BF286" s="367"/>
      <c r="BG286" s="367"/>
      <c r="BH286" s="367"/>
      <c r="BI286" s="367"/>
      <c r="BJ286" s="367"/>
      <c r="BK286" s="367"/>
      <c r="BL286" s="367"/>
      <c r="BM286" s="367"/>
      <c r="BN286" s="368"/>
      <c r="BO286" s="332"/>
      <c r="BP286" s="332"/>
      <c r="BQ286" s="332"/>
      <c r="BR286" s="332"/>
      <c r="BS286" s="332"/>
      <c r="BT286" s="332"/>
      <c r="BU286" s="332"/>
      <c r="BV286" s="332"/>
      <c r="BW286" s="332"/>
      <c r="BX286" s="332"/>
      <c r="BY286" s="332"/>
      <c r="BZ286" s="332"/>
      <c r="CA286" s="332"/>
      <c r="CB286" s="332"/>
      <c r="CC286" s="332"/>
      <c r="CD286" s="332"/>
      <c r="CE286" s="332"/>
      <c r="CF286" s="332"/>
      <c r="CG286" s="332"/>
      <c r="CH286" s="332"/>
      <c r="CI286" s="332"/>
    </row>
    <row r="287" ht="13.5" customHeight="1">
      <c r="A287" s="353">
        <v>8054.0</v>
      </c>
      <c r="B287" s="354" t="s">
        <v>408</v>
      </c>
      <c r="C287" s="355">
        <v>7.0</v>
      </c>
      <c r="D287" s="354" t="s">
        <v>409</v>
      </c>
      <c r="E287" s="354" t="s">
        <v>40</v>
      </c>
      <c r="F287" s="355">
        <v>7.0</v>
      </c>
      <c r="G287" s="355" t="s">
        <v>981</v>
      </c>
      <c r="H287" s="355" t="s">
        <v>981</v>
      </c>
      <c r="I287" s="355">
        <v>77.0</v>
      </c>
      <c r="J287" s="355">
        <v>2027.0</v>
      </c>
      <c r="K287" s="356">
        <v>4.0</v>
      </c>
      <c r="L287" s="357" t="s">
        <v>71</v>
      </c>
      <c r="M287" s="369" t="str">
        <f>ACTIVIDADES_V!J466</f>
        <v/>
      </c>
      <c r="N287" s="383" t="str">
        <f>ACTIVIDADES_V!K466</f>
        <v/>
      </c>
      <c r="O287" s="387">
        <v>1.0</v>
      </c>
      <c r="P287" s="371"/>
      <c r="Q287" s="385"/>
      <c r="R287" s="385"/>
      <c r="S287" s="385"/>
      <c r="T287" s="382"/>
      <c r="U287" s="382"/>
      <c r="V287" s="385"/>
      <c r="W287" s="385"/>
      <c r="X287" s="385"/>
      <c r="Y287" s="362"/>
      <c r="Z287" s="358"/>
      <c r="AA287" s="358"/>
      <c r="AB287" s="378"/>
      <c r="AC287" s="378"/>
      <c r="AD287" s="372"/>
      <c r="AE287" s="372"/>
      <c r="AF287" s="372"/>
      <c r="AG287" s="372"/>
      <c r="AH287" s="372"/>
      <c r="AI287" s="366"/>
      <c r="AJ287" s="366"/>
      <c r="AK287" s="366"/>
      <c r="AL287" s="366"/>
      <c r="AM287" s="366"/>
      <c r="AN287" s="366"/>
      <c r="AO287" s="367"/>
      <c r="AP287" s="367"/>
      <c r="AQ287" s="367"/>
      <c r="AR287" s="367"/>
      <c r="AS287" s="367"/>
      <c r="AT287" s="367"/>
      <c r="AU287" s="367"/>
      <c r="AV287" s="367"/>
      <c r="AW287" s="367"/>
      <c r="AX287" s="367"/>
      <c r="AY287" s="367"/>
      <c r="AZ287" s="367"/>
      <c r="BA287" s="367"/>
      <c r="BB287" s="367"/>
      <c r="BC287" s="367"/>
      <c r="BD287" s="367"/>
      <c r="BE287" s="367"/>
      <c r="BF287" s="367"/>
      <c r="BG287" s="367"/>
      <c r="BH287" s="367"/>
      <c r="BI287" s="367"/>
      <c r="BJ287" s="367"/>
      <c r="BK287" s="367"/>
      <c r="BL287" s="367"/>
      <c r="BM287" s="367"/>
      <c r="BN287" s="368"/>
      <c r="BO287" s="332"/>
      <c r="BP287" s="332"/>
      <c r="BQ287" s="332"/>
      <c r="BR287" s="332"/>
      <c r="BS287" s="332"/>
      <c r="BT287" s="332"/>
      <c r="BU287" s="332"/>
      <c r="BV287" s="332"/>
      <c r="BW287" s="332"/>
      <c r="BX287" s="332"/>
      <c r="BY287" s="332"/>
      <c r="BZ287" s="332"/>
      <c r="CA287" s="332"/>
      <c r="CB287" s="332"/>
      <c r="CC287" s="332"/>
      <c r="CD287" s="332"/>
      <c r="CE287" s="332"/>
      <c r="CF287" s="332"/>
      <c r="CG287" s="332"/>
      <c r="CH287" s="332"/>
      <c r="CI287" s="332"/>
    </row>
    <row r="288" ht="13.5" customHeight="1">
      <c r="A288" s="353">
        <v>8054.0</v>
      </c>
      <c r="B288" s="354" t="s">
        <v>408</v>
      </c>
      <c r="C288" s="355">
        <v>7.0</v>
      </c>
      <c r="D288" s="354" t="s">
        <v>409</v>
      </c>
      <c r="E288" s="354" t="s">
        <v>40</v>
      </c>
      <c r="F288" s="355">
        <v>7.0</v>
      </c>
      <c r="G288" s="355" t="s">
        <v>981</v>
      </c>
      <c r="H288" s="355" t="s">
        <v>981</v>
      </c>
      <c r="I288" s="355">
        <v>77.0</v>
      </c>
      <c r="J288" s="355">
        <v>2027.0</v>
      </c>
      <c r="K288" s="356">
        <v>5.0</v>
      </c>
      <c r="L288" s="357" t="s">
        <v>74</v>
      </c>
      <c r="M288" s="369" t="str">
        <f>ACTIVIDADES_V!J467</f>
        <v/>
      </c>
      <c r="N288" s="383" t="str">
        <f>ACTIVIDADES_V!K467</f>
        <v/>
      </c>
      <c r="O288" s="387">
        <v>1.0</v>
      </c>
      <c r="P288" s="371"/>
      <c r="Q288" s="385"/>
      <c r="R288" s="378"/>
      <c r="S288" s="372"/>
      <c r="T288" s="382"/>
      <c r="U288" s="382"/>
      <c r="V288" s="385"/>
      <c r="W288" s="385"/>
      <c r="X288" s="372"/>
      <c r="Y288" s="362"/>
      <c r="Z288" s="358"/>
      <c r="AA288" s="358"/>
      <c r="AB288" s="378"/>
      <c r="AC288" s="378"/>
      <c r="AD288" s="372"/>
      <c r="AE288" s="372"/>
      <c r="AF288" s="372"/>
      <c r="AG288" s="372"/>
      <c r="AH288" s="372"/>
      <c r="AI288" s="366"/>
      <c r="AJ288" s="366"/>
      <c r="AK288" s="366"/>
      <c r="AL288" s="366"/>
      <c r="AM288" s="366"/>
      <c r="AN288" s="366"/>
      <c r="AO288" s="367"/>
      <c r="AP288" s="367"/>
      <c r="AQ288" s="367"/>
      <c r="AR288" s="367"/>
      <c r="AS288" s="367"/>
      <c r="AT288" s="367"/>
      <c r="AU288" s="367"/>
      <c r="AV288" s="367"/>
      <c r="AW288" s="367"/>
      <c r="AX288" s="367"/>
      <c r="AY288" s="367"/>
      <c r="AZ288" s="367"/>
      <c r="BA288" s="367"/>
      <c r="BB288" s="367"/>
      <c r="BC288" s="367"/>
      <c r="BD288" s="367"/>
      <c r="BE288" s="367"/>
      <c r="BF288" s="367"/>
      <c r="BG288" s="367"/>
      <c r="BH288" s="367"/>
      <c r="BI288" s="367"/>
      <c r="BJ288" s="367"/>
      <c r="BK288" s="367"/>
      <c r="BL288" s="367"/>
      <c r="BM288" s="367"/>
      <c r="BN288" s="368"/>
      <c r="BO288" s="332"/>
      <c r="BP288" s="332"/>
      <c r="BQ288" s="332"/>
      <c r="BR288" s="332"/>
      <c r="BS288" s="332"/>
      <c r="BT288" s="332"/>
      <c r="BU288" s="332"/>
      <c r="BV288" s="332"/>
      <c r="BW288" s="332"/>
      <c r="BX288" s="332"/>
      <c r="BY288" s="332"/>
      <c r="BZ288" s="332"/>
      <c r="CA288" s="332"/>
      <c r="CB288" s="332"/>
      <c r="CC288" s="332"/>
      <c r="CD288" s="332"/>
      <c r="CE288" s="332"/>
      <c r="CF288" s="332"/>
      <c r="CG288" s="332"/>
      <c r="CH288" s="332"/>
      <c r="CI288" s="332"/>
    </row>
    <row r="289" ht="13.5" customHeight="1">
      <c r="A289" s="353">
        <v>8054.0</v>
      </c>
      <c r="B289" s="354" t="s">
        <v>408</v>
      </c>
      <c r="C289" s="355">
        <v>7.0</v>
      </c>
      <c r="D289" s="354" t="s">
        <v>409</v>
      </c>
      <c r="E289" s="354" t="s">
        <v>40</v>
      </c>
      <c r="F289" s="355">
        <v>7.0</v>
      </c>
      <c r="G289" s="355" t="s">
        <v>981</v>
      </c>
      <c r="H289" s="355" t="s">
        <v>981</v>
      </c>
      <c r="I289" s="355">
        <v>77.0</v>
      </c>
      <c r="J289" s="355">
        <v>2027.0</v>
      </c>
      <c r="K289" s="356">
        <v>6.0</v>
      </c>
      <c r="L289" s="357" t="s">
        <v>77</v>
      </c>
      <c r="M289" s="369" t="str">
        <f>ACTIVIDADES_V!J468</f>
        <v/>
      </c>
      <c r="N289" s="383" t="str">
        <f>ACTIVIDADES_V!K468</f>
        <v/>
      </c>
      <c r="O289" s="387">
        <v>1.0</v>
      </c>
      <c r="P289" s="371"/>
      <c r="Q289" s="385"/>
      <c r="R289" s="378"/>
      <c r="S289" s="372"/>
      <c r="T289" s="382"/>
      <c r="U289" s="387"/>
      <c r="V289" s="385"/>
      <c r="W289" s="385"/>
      <c r="X289" s="372"/>
      <c r="Y289" s="385"/>
      <c r="Z289" s="358"/>
      <c r="AA289" s="358"/>
      <c r="AB289" s="378"/>
      <c r="AC289" s="378"/>
      <c r="AD289" s="372"/>
      <c r="AE289" s="372"/>
      <c r="AF289" s="372"/>
      <c r="AG289" s="372"/>
      <c r="AH289" s="372"/>
      <c r="AI289" s="366"/>
      <c r="AJ289" s="366"/>
      <c r="AK289" s="366"/>
      <c r="AL289" s="366"/>
      <c r="AM289" s="366"/>
      <c r="AN289" s="366"/>
      <c r="AO289" s="367"/>
      <c r="AP289" s="367"/>
      <c r="AQ289" s="367"/>
      <c r="AR289" s="367"/>
      <c r="AS289" s="367"/>
      <c r="AT289" s="367"/>
      <c r="AU289" s="367"/>
      <c r="AV289" s="367"/>
      <c r="AW289" s="367"/>
      <c r="AX289" s="367"/>
      <c r="AY289" s="367"/>
      <c r="AZ289" s="367"/>
      <c r="BA289" s="367"/>
      <c r="BB289" s="367"/>
      <c r="BC289" s="367"/>
      <c r="BD289" s="367"/>
      <c r="BE289" s="367"/>
      <c r="BF289" s="367"/>
      <c r="BG289" s="367"/>
      <c r="BH289" s="367"/>
      <c r="BI289" s="367"/>
      <c r="BJ289" s="367"/>
      <c r="BK289" s="367"/>
      <c r="BL289" s="367"/>
      <c r="BM289" s="367"/>
      <c r="BN289" s="368"/>
      <c r="BO289" s="332"/>
      <c r="BP289" s="332"/>
      <c r="BQ289" s="332"/>
      <c r="BR289" s="332"/>
      <c r="BS289" s="332"/>
      <c r="BT289" s="332"/>
      <c r="BU289" s="332"/>
      <c r="BV289" s="332"/>
      <c r="BW289" s="332"/>
      <c r="BX289" s="332"/>
      <c r="BY289" s="332"/>
      <c r="BZ289" s="332"/>
      <c r="CA289" s="332"/>
      <c r="CB289" s="332"/>
      <c r="CC289" s="332"/>
      <c r="CD289" s="332"/>
      <c r="CE289" s="332"/>
      <c r="CF289" s="332"/>
      <c r="CG289" s="332"/>
      <c r="CH289" s="332"/>
      <c r="CI289" s="332"/>
    </row>
    <row r="290" ht="13.5" customHeight="1">
      <c r="A290" s="353">
        <v>8054.0</v>
      </c>
      <c r="B290" s="354" t="s">
        <v>408</v>
      </c>
      <c r="C290" s="355">
        <v>7.0</v>
      </c>
      <c r="D290" s="354" t="s">
        <v>409</v>
      </c>
      <c r="E290" s="354" t="s">
        <v>40</v>
      </c>
      <c r="F290" s="355">
        <v>7.0</v>
      </c>
      <c r="G290" s="355" t="s">
        <v>981</v>
      </c>
      <c r="H290" s="355" t="s">
        <v>981</v>
      </c>
      <c r="I290" s="355">
        <v>77.0</v>
      </c>
      <c r="J290" s="355">
        <v>2027.0</v>
      </c>
      <c r="K290" s="356">
        <v>7.0</v>
      </c>
      <c r="L290" s="357" t="s">
        <v>41</v>
      </c>
      <c r="M290" s="369" t="str">
        <f>ACTIVIDADES_V!J469</f>
        <v/>
      </c>
      <c r="N290" s="383" t="str">
        <f>ACTIVIDADES_V!K469</f>
        <v/>
      </c>
      <c r="O290" s="387">
        <v>1.0</v>
      </c>
      <c r="P290" s="371"/>
      <c r="Q290" s="385"/>
      <c r="R290" s="378"/>
      <c r="S290" s="372"/>
      <c r="T290" s="382"/>
      <c r="U290" s="382"/>
      <c r="V290" s="362"/>
      <c r="W290" s="362"/>
      <c r="X290" s="372"/>
      <c r="Y290" s="362"/>
      <c r="Z290" s="358"/>
      <c r="AA290" s="358"/>
      <c r="AB290" s="385"/>
      <c r="AC290" s="385"/>
      <c r="AD290" s="372"/>
      <c r="AE290" s="372"/>
      <c r="AF290" s="372"/>
      <c r="AG290" s="372"/>
      <c r="AH290" s="372"/>
      <c r="AI290" s="366"/>
      <c r="AJ290" s="366"/>
      <c r="AK290" s="366"/>
      <c r="AL290" s="366"/>
      <c r="AM290" s="366"/>
      <c r="AN290" s="366"/>
      <c r="AO290" s="367"/>
      <c r="AP290" s="367"/>
      <c r="AQ290" s="367"/>
      <c r="AR290" s="367"/>
      <c r="AS290" s="367"/>
      <c r="AT290" s="367"/>
      <c r="AU290" s="367"/>
      <c r="AV290" s="367"/>
      <c r="AW290" s="367"/>
      <c r="AX290" s="367"/>
      <c r="AY290" s="367"/>
      <c r="AZ290" s="367"/>
      <c r="BA290" s="367"/>
      <c r="BB290" s="367"/>
      <c r="BC290" s="367"/>
      <c r="BD290" s="367"/>
      <c r="BE290" s="367"/>
      <c r="BF290" s="367"/>
      <c r="BG290" s="367"/>
      <c r="BH290" s="367"/>
      <c r="BI290" s="367"/>
      <c r="BJ290" s="367"/>
      <c r="BK290" s="367"/>
      <c r="BL290" s="367"/>
      <c r="BM290" s="367"/>
      <c r="BN290" s="368"/>
      <c r="BO290" s="332"/>
      <c r="BP290" s="332"/>
      <c r="BQ290" s="332"/>
      <c r="BR290" s="332"/>
      <c r="BS290" s="332"/>
      <c r="BT290" s="332"/>
      <c r="BU290" s="332"/>
      <c r="BV290" s="332"/>
      <c r="BW290" s="332"/>
      <c r="BX290" s="332"/>
      <c r="BY290" s="332"/>
      <c r="BZ290" s="332"/>
      <c r="CA290" s="332"/>
      <c r="CB290" s="332"/>
      <c r="CC290" s="332"/>
      <c r="CD290" s="332"/>
      <c r="CE290" s="332"/>
      <c r="CF290" s="332"/>
      <c r="CG290" s="332"/>
      <c r="CH290" s="332"/>
      <c r="CI290" s="332"/>
    </row>
    <row r="291" ht="13.5" customHeight="1">
      <c r="A291" s="353">
        <v>8054.0</v>
      </c>
      <c r="B291" s="354" t="s">
        <v>408</v>
      </c>
      <c r="C291" s="355">
        <v>7.0</v>
      </c>
      <c r="D291" s="354" t="s">
        <v>409</v>
      </c>
      <c r="E291" s="354" t="s">
        <v>40</v>
      </c>
      <c r="F291" s="355">
        <v>7.0</v>
      </c>
      <c r="G291" s="355" t="s">
        <v>981</v>
      </c>
      <c r="H291" s="355" t="s">
        <v>981</v>
      </c>
      <c r="I291" s="355">
        <v>77.0</v>
      </c>
      <c r="J291" s="355">
        <v>2027.0</v>
      </c>
      <c r="K291" s="356">
        <v>8.0</v>
      </c>
      <c r="L291" s="357" t="s">
        <v>46</v>
      </c>
      <c r="M291" s="369" t="str">
        <f>ACTIVIDADES_V!J470</f>
        <v/>
      </c>
      <c r="N291" s="383" t="str">
        <f>ACTIVIDADES_V!K470</f>
        <v/>
      </c>
      <c r="O291" s="387">
        <v>1.0</v>
      </c>
      <c r="P291" s="371"/>
      <c r="Q291" s="385"/>
      <c r="R291" s="378"/>
      <c r="S291" s="372"/>
      <c r="T291" s="382"/>
      <c r="U291" s="389"/>
      <c r="V291" s="362"/>
      <c r="W291" s="362"/>
      <c r="X291" s="372"/>
      <c r="Y291" s="362"/>
      <c r="Z291" s="358"/>
      <c r="AA291" s="358"/>
      <c r="AB291" s="385"/>
      <c r="AC291" s="385"/>
      <c r="AD291" s="372"/>
      <c r="AE291" s="372"/>
      <c r="AF291" s="372"/>
      <c r="AG291" s="372"/>
      <c r="AH291" s="372"/>
      <c r="AI291" s="366"/>
      <c r="AJ291" s="366"/>
      <c r="AK291" s="366"/>
      <c r="AL291" s="366"/>
      <c r="AM291" s="366"/>
      <c r="AN291" s="366"/>
      <c r="AO291" s="367"/>
      <c r="AP291" s="367"/>
      <c r="AQ291" s="367"/>
      <c r="AR291" s="367"/>
      <c r="AS291" s="367"/>
      <c r="AT291" s="367"/>
      <c r="AU291" s="367"/>
      <c r="AV291" s="367"/>
      <c r="AW291" s="367"/>
      <c r="AX291" s="367"/>
      <c r="AY291" s="367"/>
      <c r="AZ291" s="367"/>
      <c r="BA291" s="367"/>
      <c r="BB291" s="367"/>
      <c r="BC291" s="367"/>
      <c r="BD291" s="367"/>
      <c r="BE291" s="367"/>
      <c r="BF291" s="367"/>
      <c r="BG291" s="367"/>
      <c r="BH291" s="367"/>
      <c r="BI291" s="367"/>
      <c r="BJ291" s="367"/>
      <c r="BK291" s="367"/>
      <c r="BL291" s="367"/>
      <c r="BM291" s="367"/>
      <c r="BN291" s="368"/>
      <c r="BO291" s="332"/>
      <c r="BP291" s="332"/>
      <c r="BQ291" s="332"/>
      <c r="BR291" s="332"/>
      <c r="BS291" s="332"/>
      <c r="BT291" s="332"/>
      <c r="BU291" s="332"/>
      <c r="BV291" s="332"/>
      <c r="BW291" s="332"/>
      <c r="BX291" s="332"/>
      <c r="BY291" s="332"/>
      <c r="BZ291" s="332"/>
      <c r="CA291" s="332"/>
      <c r="CB291" s="332"/>
      <c r="CC291" s="332"/>
      <c r="CD291" s="332"/>
      <c r="CE291" s="332"/>
      <c r="CF291" s="332"/>
      <c r="CG291" s="332"/>
      <c r="CH291" s="332"/>
      <c r="CI291" s="332"/>
    </row>
    <row r="292" ht="13.5" customHeight="1">
      <c r="A292" s="353">
        <v>8054.0</v>
      </c>
      <c r="B292" s="354" t="s">
        <v>408</v>
      </c>
      <c r="C292" s="355">
        <v>7.0</v>
      </c>
      <c r="D292" s="354" t="s">
        <v>409</v>
      </c>
      <c r="E292" s="354" t="s">
        <v>40</v>
      </c>
      <c r="F292" s="355">
        <v>7.0</v>
      </c>
      <c r="G292" s="355" t="s">
        <v>981</v>
      </c>
      <c r="H292" s="355" t="s">
        <v>981</v>
      </c>
      <c r="I292" s="355">
        <v>77.0</v>
      </c>
      <c r="J292" s="355">
        <v>2027.0</v>
      </c>
      <c r="K292" s="356">
        <v>9.0</v>
      </c>
      <c r="L292" s="357" t="s">
        <v>49</v>
      </c>
      <c r="M292" s="369" t="str">
        <f>ACTIVIDADES_V!J471</f>
        <v/>
      </c>
      <c r="N292" s="383" t="str">
        <f>ACTIVIDADES_V!K471</f>
        <v/>
      </c>
      <c r="O292" s="387">
        <v>1.0</v>
      </c>
      <c r="P292" s="371"/>
      <c r="Q292" s="385"/>
      <c r="R292" s="378"/>
      <c r="S292" s="372"/>
      <c r="T292" s="382"/>
      <c r="U292" s="372"/>
      <c r="V292" s="362"/>
      <c r="W292" s="362"/>
      <c r="X292" s="372"/>
      <c r="Y292" s="362"/>
      <c r="Z292" s="358"/>
      <c r="AA292" s="358"/>
      <c r="AB292" s="385"/>
      <c r="AC292" s="385"/>
      <c r="AD292" s="372"/>
      <c r="AE292" s="372"/>
      <c r="AF292" s="372"/>
      <c r="AG292" s="372"/>
      <c r="AH292" s="372"/>
      <c r="AI292" s="366"/>
      <c r="AJ292" s="366"/>
      <c r="AK292" s="366"/>
      <c r="AL292" s="366"/>
      <c r="AM292" s="366"/>
      <c r="AN292" s="366"/>
      <c r="AO292" s="367"/>
      <c r="AP292" s="367"/>
      <c r="AQ292" s="367"/>
      <c r="AR292" s="367"/>
      <c r="AS292" s="367"/>
      <c r="AT292" s="367"/>
      <c r="AU292" s="367"/>
      <c r="AV292" s="367"/>
      <c r="AW292" s="367"/>
      <c r="AX292" s="367"/>
      <c r="AY292" s="367"/>
      <c r="AZ292" s="367"/>
      <c r="BA292" s="367"/>
      <c r="BB292" s="367"/>
      <c r="BC292" s="367"/>
      <c r="BD292" s="367"/>
      <c r="BE292" s="367"/>
      <c r="BF292" s="367"/>
      <c r="BG292" s="367"/>
      <c r="BH292" s="367"/>
      <c r="BI292" s="367"/>
      <c r="BJ292" s="367"/>
      <c r="BK292" s="367"/>
      <c r="BL292" s="367"/>
      <c r="BM292" s="367"/>
      <c r="BN292" s="368"/>
      <c r="BO292" s="332"/>
      <c r="BP292" s="332"/>
      <c r="BQ292" s="332"/>
      <c r="BR292" s="332"/>
      <c r="BS292" s="332"/>
      <c r="BT292" s="332"/>
      <c r="BU292" s="332"/>
      <c r="BV292" s="332"/>
      <c r="BW292" s="332"/>
      <c r="BX292" s="332"/>
      <c r="BY292" s="332"/>
      <c r="BZ292" s="332"/>
      <c r="CA292" s="332"/>
      <c r="CB292" s="332"/>
      <c r="CC292" s="332"/>
      <c r="CD292" s="332"/>
      <c r="CE292" s="332"/>
      <c r="CF292" s="332"/>
      <c r="CG292" s="332"/>
      <c r="CH292" s="332"/>
      <c r="CI292" s="332"/>
    </row>
    <row r="293" ht="13.5" customHeight="1">
      <c r="A293" s="353">
        <v>8054.0</v>
      </c>
      <c r="B293" s="354" t="s">
        <v>408</v>
      </c>
      <c r="C293" s="355">
        <v>7.0</v>
      </c>
      <c r="D293" s="354" t="s">
        <v>409</v>
      </c>
      <c r="E293" s="354" t="s">
        <v>40</v>
      </c>
      <c r="F293" s="355">
        <v>7.0</v>
      </c>
      <c r="G293" s="355" t="s">
        <v>981</v>
      </c>
      <c r="H293" s="355" t="s">
        <v>981</v>
      </c>
      <c r="I293" s="355">
        <v>77.0</v>
      </c>
      <c r="J293" s="355">
        <v>2027.0</v>
      </c>
      <c r="K293" s="356">
        <v>10.0</v>
      </c>
      <c r="L293" s="357" t="s">
        <v>52</v>
      </c>
      <c r="M293" s="369" t="str">
        <f>ACTIVIDADES_V!J472</f>
        <v/>
      </c>
      <c r="N293" s="383" t="str">
        <f>ACTIVIDADES_V!K472</f>
        <v/>
      </c>
      <c r="O293" s="387">
        <v>1.0</v>
      </c>
      <c r="P293" s="371"/>
      <c r="Q293" s="385"/>
      <c r="R293" s="378"/>
      <c r="S293" s="385"/>
      <c r="T293" s="372"/>
      <c r="U293" s="372"/>
      <c r="V293" s="385"/>
      <c r="W293" s="385"/>
      <c r="X293" s="385"/>
      <c r="Y293" s="362"/>
      <c r="Z293" s="358"/>
      <c r="AA293" s="358"/>
      <c r="AB293" s="378"/>
      <c r="AC293" s="385"/>
      <c r="AD293" s="372"/>
      <c r="AE293" s="372"/>
      <c r="AF293" s="372"/>
      <c r="AG293" s="372"/>
      <c r="AH293" s="372"/>
      <c r="AI293" s="366"/>
      <c r="AJ293" s="366"/>
      <c r="AK293" s="366"/>
      <c r="AL293" s="366"/>
      <c r="AM293" s="366"/>
      <c r="AN293" s="366"/>
      <c r="AO293" s="367"/>
      <c r="AP293" s="367"/>
      <c r="AQ293" s="367"/>
      <c r="AR293" s="367"/>
      <c r="AS293" s="367"/>
      <c r="AT293" s="367"/>
      <c r="AU293" s="367"/>
      <c r="AV293" s="367"/>
      <c r="AW293" s="367"/>
      <c r="AX293" s="367"/>
      <c r="AY293" s="367"/>
      <c r="AZ293" s="367"/>
      <c r="BA293" s="367"/>
      <c r="BB293" s="367"/>
      <c r="BC293" s="367"/>
      <c r="BD293" s="367"/>
      <c r="BE293" s="367"/>
      <c r="BF293" s="367"/>
      <c r="BG293" s="367"/>
      <c r="BH293" s="367"/>
      <c r="BI293" s="367"/>
      <c r="BJ293" s="367"/>
      <c r="BK293" s="367"/>
      <c r="BL293" s="367"/>
      <c r="BM293" s="367"/>
      <c r="BN293" s="368"/>
      <c r="BO293" s="332"/>
      <c r="BP293" s="332"/>
      <c r="BQ293" s="332"/>
      <c r="BR293" s="332"/>
      <c r="BS293" s="332"/>
      <c r="BT293" s="332"/>
      <c r="BU293" s="332"/>
      <c r="BV293" s="332"/>
      <c r="BW293" s="332"/>
      <c r="BX293" s="332"/>
      <c r="BY293" s="332"/>
      <c r="BZ293" s="332"/>
      <c r="CA293" s="332"/>
      <c r="CB293" s="332"/>
      <c r="CC293" s="332"/>
      <c r="CD293" s="332"/>
      <c r="CE293" s="332"/>
      <c r="CF293" s="332"/>
      <c r="CG293" s="332"/>
      <c r="CH293" s="332"/>
      <c r="CI293" s="332"/>
    </row>
    <row r="294" ht="13.5" customHeight="1">
      <c r="A294" s="353">
        <v>8054.0</v>
      </c>
      <c r="B294" s="354" t="s">
        <v>408</v>
      </c>
      <c r="C294" s="355">
        <v>7.0</v>
      </c>
      <c r="D294" s="354" t="s">
        <v>409</v>
      </c>
      <c r="E294" s="354" t="s">
        <v>40</v>
      </c>
      <c r="F294" s="355">
        <v>7.0</v>
      </c>
      <c r="G294" s="355" t="s">
        <v>981</v>
      </c>
      <c r="H294" s="355" t="s">
        <v>981</v>
      </c>
      <c r="I294" s="355">
        <v>77.0</v>
      </c>
      <c r="J294" s="355">
        <v>2027.0</v>
      </c>
      <c r="K294" s="356">
        <v>11.0</v>
      </c>
      <c r="L294" s="357" t="s">
        <v>55</v>
      </c>
      <c r="M294" s="369" t="str">
        <f>ACTIVIDADES_V!J473</f>
        <v/>
      </c>
      <c r="N294" s="383" t="str">
        <f>ACTIVIDADES_V!K473</f>
        <v/>
      </c>
      <c r="O294" s="387">
        <v>1.0</v>
      </c>
      <c r="P294" s="371"/>
      <c r="Q294" s="385"/>
      <c r="R294" s="378"/>
      <c r="S294" s="385"/>
      <c r="T294" s="372"/>
      <c r="U294" s="372"/>
      <c r="V294" s="385"/>
      <c r="W294" s="385"/>
      <c r="X294" s="385"/>
      <c r="Y294" s="362"/>
      <c r="Z294" s="358"/>
      <c r="AA294" s="358"/>
      <c r="AB294" s="378"/>
      <c r="AC294" s="385"/>
      <c r="AD294" s="372"/>
      <c r="AE294" s="372"/>
      <c r="AF294" s="372"/>
      <c r="AG294" s="372"/>
      <c r="AH294" s="372"/>
      <c r="AI294" s="366"/>
      <c r="AJ294" s="366"/>
      <c r="AK294" s="366"/>
      <c r="AL294" s="366"/>
      <c r="AM294" s="366"/>
      <c r="AN294" s="366"/>
      <c r="AO294" s="367"/>
      <c r="AP294" s="367"/>
      <c r="AQ294" s="367"/>
      <c r="AR294" s="367"/>
      <c r="AS294" s="367"/>
      <c r="AT294" s="367"/>
      <c r="AU294" s="367"/>
      <c r="AV294" s="367"/>
      <c r="AW294" s="367"/>
      <c r="AX294" s="367"/>
      <c r="AY294" s="367"/>
      <c r="AZ294" s="367"/>
      <c r="BA294" s="367"/>
      <c r="BB294" s="367"/>
      <c r="BC294" s="367"/>
      <c r="BD294" s="367"/>
      <c r="BE294" s="367"/>
      <c r="BF294" s="367"/>
      <c r="BG294" s="367"/>
      <c r="BH294" s="367"/>
      <c r="BI294" s="367"/>
      <c r="BJ294" s="367"/>
      <c r="BK294" s="367"/>
      <c r="BL294" s="367"/>
      <c r="BM294" s="367"/>
      <c r="BN294" s="368"/>
      <c r="BO294" s="332"/>
      <c r="BP294" s="332"/>
      <c r="BQ294" s="332"/>
      <c r="BR294" s="332"/>
      <c r="BS294" s="332"/>
      <c r="BT294" s="332"/>
      <c r="BU294" s="332"/>
      <c r="BV294" s="332"/>
      <c r="BW294" s="332"/>
      <c r="BX294" s="332"/>
      <c r="BY294" s="332"/>
      <c r="BZ294" s="332"/>
      <c r="CA294" s="332"/>
      <c r="CB294" s="332"/>
      <c r="CC294" s="332"/>
      <c r="CD294" s="332"/>
      <c r="CE294" s="332"/>
      <c r="CF294" s="332"/>
      <c r="CG294" s="332"/>
      <c r="CH294" s="332"/>
      <c r="CI294" s="332"/>
    </row>
    <row r="295" ht="13.5" customHeight="1">
      <c r="A295" s="353">
        <v>8054.0</v>
      </c>
      <c r="B295" s="354" t="s">
        <v>408</v>
      </c>
      <c r="C295" s="355">
        <v>7.0</v>
      </c>
      <c r="D295" s="354" t="s">
        <v>409</v>
      </c>
      <c r="E295" s="354" t="s">
        <v>40</v>
      </c>
      <c r="F295" s="355">
        <v>7.0</v>
      </c>
      <c r="G295" s="355" t="s">
        <v>981</v>
      </c>
      <c r="H295" s="355" t="s">
        <v>981</v>
      </c>
      <c r="I295" s="355">
        <v>77.0</v>
      </c>
      <c r="J295" s="355">
        <v>2027.0</v>
      </c>
      <c r="K295" s="356">
        <v>12.0</v>
      </c>
      <c r="L295" s="357" t="s">
        <v>59</v>
      </c>
      <c r="M295" s="369" t="str">
        <f>ACTIVIDADES_V!J474</f>
        <v/>
      </c>
      <c r="N295" s="383" t="str">
        <f>ACTIVIDADES_V!K474</f>
        <v/>
      </c>
      <c r="O295" s="387">
        <v>2.0</v>
      </c>
      <c r="P295" s="371"/>
      <c r="Q295" s="385"/>
      <c r="R295" s="378"/>
      <c r="S295" s="385"/>
      <c r="T295" s="372"/>
      <c r="U295" s="372"/>
      <c r="V295" s="385"/>
      <c r="W295" s="385"/>
      <c r="X295" s="385"/>
      <c r="Y295" s="374"/>
      <c r="Z295" s="358"/>
      <c r="AA295" s="358"/>
      <c r="AB295" s="378"/>
      <c r="AC295" s="385"/>
      <c r="AD295" s="372"/>
      <c r="AE295" s="372"/>
      <c r="AF295" s="372"/>
      <c r="AG295" s="372"/>
      <c r="AH295" s="372"/>
      <c r="AI295" s="366"/>
      <c r="AJ295" s="366"/>
      <c r="AK295" s="366"/>
      <c r="AL295" s="366"/>
      <c r="AM295" s="366"/>
      <c r="AN295" s="366"/>
      <c r="AO295" s="367"/>
      <c r="AP295" s="367"/>
      <c r="AQ295" s="367"/>
      <c r="AR295" s="367"/>
      <c r="AS295" s="367"/>
      <c r="AT295" s="367"/>
      <c r="AU295" s="367"/>
      <c r="AV295" s="367"/>
      <c r="AW295" s="367"/>
      <c r="AX295" s="367"/>
      <c r="AY295" s="367"/>
      <c r="AZ295" s="367"/>
      <c r="BA295" s="367"/>
      <c r="BB295" s="367"/>
      <c r="BC295" s="367"/>
      <c r="BD295" s="367"/>
      <c r="BE295" s="367"/>
      <c r="BF295" s="367"/>
      <c r="BG295" s="367"/>
      <c r="BH295" s="367"/>
      <c r="BI295" s="367"/>
      <c r="BJ295" s="367"/>
      <c r="BK295" s="367"/>
      <c r="BL295" s="367"/>
      <c r="BM295" s="367"/>
      <c r="BN295" s="368"/>
      <c r="BO295" s="332"/>
      <c r="BP295" s="332"/>
      <c r="BQ295" s="332"/>
      <c r="BR295" s="332"/>
      <c r="BS295" s="332"/>
      <c r="BT295" s="332"/>
      <c r="BU295" s="332"/>
      <c r="BV295" s="332"/>
      <c r="BW295" s="332"/>
      <c r="BX295" s="332"/>
      <c r="BY295" s="332"/>
      <c r="BZ295" s="332"/>
      <c r="CA295" s="332"/>
      <c r="CB295" s="332"/>
      <c r="CC295" s="332"/>
      <c r="CD295" s="332"/>
      <c r="CE295" s="332"/>
      <c r="CF295" s="332"/>
      <c r="CG295" s="332"/>
      <c r="CH295" s="332"/>
      <c r="CI295" s="332"/>
    </row>
    <row r="296" ht="13.5" customHeight="1">
      <c r="A296" s="353">
        <v>8054.0</v>
      </c>
      <c r="B296" s="354" t="s">
        <v>408</v>
      </c>
      <c r="C296" s="355">
        <v>8.0</v>
      </c>
      <c r="D296" s="354" t="s">
        <v>439</v>
      </c>
      <c r="E296" s="354" t="s">
        <v>40</v>
      </c>
      <c r="F296" s="355">
        <v>8.0</v>
      </c>
      <c r="G296" s="355" t="s">
        <v>981</v>
      </c>
      <c r="H296" s="355" t="s">
        <v>981</v>
      </c>
      <c r="I296" s="355">
        <v>77.0</v>
      </c>
      <c r="J296" s="355">
        <v>2027.0</v>
      </c>
      <c r="K296" s="356">
        <v>1.0</v>
      </c>
      <c r="L296" s="357" t="s">
        <v>62</v>
      </c>
      <c r="M296" s="382">
        <v>0.14</v>
      </c>
      <c r="N296" s="383" t="str">
        <f>ACTIVIDADES_V!K505</f>
        <v/>
      </c>
      <c r="O296" s="387">
        <v>0.14</v>
      </c>
      <c r="P296" s="361">
        <v>0.0</v>
      </c>
      <c r="Q296" s="385"/>
      <c r="R296" s="385"/>
      <c r="S296" s="385"/>
      <c r="T296" s="372"/>
      <c r="U296" s="372"/>
      <c r="V296" s="385"/>
      <c r="W296" s="385"/>
      <c r="X296" s="385"/>
      <c r="Y296" s="362"/>
      <c r="Z296" s="358"/>
      <c r="AA296" s="358"/>
      <c r="AB296" s="378"/>
      <c r="AC296" s="359"/>
      <c r="AD296" s="372"/>
      <c r="AE296" s="372"/>
      <c r="AF296" s="372"/>
      <c r="AG296" s="372"/>
      <c r="AH296" s="372"/>
      <c r="AI296" s="367"/>
      <c r="AJ296" s="366"/>
      <c r="AK296" s="366"/>
      <c r="AL296" s="366"/>
      <c r="AM296" s="366"/>
      <c r="AN296" s="366"/>
      <c r="AO296" s="367"/>
      <c r="AP296" s="367"/>
      <c r="AQ296" s="367"/>
      <c r="AR296" s="367"/>
      <c r="AS296" s="367"/>
      <c r="AT296" s="367"/>
      <c r="AU296" s="367"/>
      <c r="AV296" s="367"/>
      <c r="AW296" s="367"/>
      <c r="AX296" s="367"/>
      <c r="AY296" s="367"/>
      <c r="AZ296" s="367"/>
      <c r="BA296" s="367"/>
      <c r="BB296" s="367"/>
      <c r="BC296" s="367"/>
      <c r="BD296" s="367"/>
      <c r="BE296" s="367"/>
      <c r="BF296" s="367"/>
      <c r="BG296" s="367"/>
      <c r="BH296" s="367"/>
      <c r="BI296" s="367"/>
      <c r="BJ296" s="367"/>
      <c r="BK296" s="367"/>
      <c r="BL296" s="367"/>
      <c r="BM296" s="367"/>
      <c r="BN296" s="368"/>
      <c r="BO296" s="332"/>
      <c r="BP296" s="332"/>
      <c r="BQ296" s="332"/>
      <c r="BR296" s="332"/>
      <c r="BS296" s="332"/>
      <c r="BT296" s="332"/>
      <c r="BU296" s="332"/>
      <c r="BV296" s="332"/>
      <c r="BW296" s="332"/>
      <c r="BX296" s="332"/>
      <c r="BY296" s="332"/>
      <c r="BZ296" s="332"/>
      <c r="CA296" s="332"/>
      <c r="CB296" s="332"/>
      <c r="CC296" s="332"/>
      <c r="CD296" s="332"/>
      <c r="CE296" s="332"/>
      <c r="CF296" s="332"/>
      <c r="CG296" s="332"/>
      <c r="CH296" s="332"/>
      <c r="CI296" s="332"/>
    </row>
    <row r="297" ht="13.5" customHeight="1">
      <c r="A297" s="353">
        <v>8054.0</v>
      </c>
      <c r="B297" s="354" t="s">
        <v>408</v>
      </c>
      <c r="C297" s="355">
        <v>8.0</v>
      </c>
      <c r="D297" s="354" t="s">
        <v>439</v>
      </c>
      <c r="E297" s="354" t="s">
        <v>40</v>
      </c>
      <c r="F297" s="355">
        <v>8.0</v>
      </c>
      <c r="G297" s="355" t="s">
        <v>981</v>
      </c>
      <c r="H297" s="355" t="s">
        <v>981</v>
      </c>
      <c r="I297" s="355">
        <v>77.0</v>
      </c>
      <c r="J297" s="355">
        <v>2027.0</v>
      </c>
      <c r="K297" s="356">
        <v>2.0</v>
      </c>
      <c r="L297" s="357" t="s">
        <v>65</v>
      </c>
      <c r="M297" s="382" t="str">
        <f>ACTIVIDADES_V!J506</f>
        <v/>
      </c>
      <c r="N297" s="383" t="str">
        <f>ACTIVIDADES_V!K506</f>
        <v/>
      </c>
      <c r="O297" s="387">
        <v>0.14</v>
      </c>
      <c r="P297" s="371"/>
      <c r="Q297" s="385"/>
      <c r="R297" s="385"/>
      <c r="S297" s="385"/>
      <c r="T297" s="372"/>
      <c r="U297" s="372"/>
      <c r="V297" s="385"/>
      <c r="W297" s="385"/>
      <c r="X297" s="385"/>
      <c r="Y297" s="362"/>
      <c r="Z297" s="358"/>
      <c r="AA297" s="358"/>
      <c r="AB297" s="378"/>
      <c r="AC297" s="378"/>
      <c r="AD297" s="372"/>
      <c r="AE297" s="372"/>
      <c r="AF297" s="372"/>
      <c r="AG297" s="372"/>
      <c r="AH297" s="372"/>
      <c r="AI297" s="366"/>
      <c r="AJ297" s="366"/>
      <c r="AK297" s="366"/>
      <c r="AL297" s="366"/>
      <c r="AM297" s="366"/>
      <c r="AN297" s="366"/>
      <c r="AO297" s="367"/>
      <c r="AP297" s="367"/>
      <c r="AQ297" s="367"/>
      <c r="AR297" s="367"/>
      <c r="AS297" s="367"/>
      <c r="AT297" s="367"/>
      <c r="AU297" s="367"/>
      <c r="AV297" s="367"/>
      <c r="AW297" s="367"/>
      <c r="AX297" s="367"/>
      <c r="AY297" s="367"/>
      <c r="AZ297" s="367"/>
      <c r="BA297" s="367"/>
      <c r="BB297" s="367"/>
      <c r="BC297" s="367"/>
      <c r="BD297" s="367"/>
      <c r="BE297" s="367"/>
      <c r="BF297" s="367"/>
      <c r="BG297" s="367"/>
      <c r="BH297" s="367"/>
      <c r="BI297" s="367"/>
      <c r="BJ297" s="367"/>
      <c r="BK297" s="367"/>
      <c r="BL297" s="367"/>
      <c r="BM297" s="367"/>
      <c r="BN297" s="368"/>
      <c r="BO297" s="332"/>
      <c r="BP297" s="332"/>
      <c r="BQ297" s="332"/>
      <c r="BR297" s="332"/>
      <c r="BS297" s="332"/>
      <c r="BT297" s="332"/>
      <c r="BU297" s="332"/>
      <c r="BV297" s="332"/>
      <c r="BW297" s="332"/>
      <c r="BX297" s="332"/>
      <c r="BY297" s="332"/>
      <c r="BZ297" s="332"/>
      <c r="CA297" s="332"/>
      <c r="CB297" s="332"/>
      <c r="CC297" s="332"/>
      <c r="CD297" s="332"/>
      <c r="CE297" s="332"/>
      <c r="CF297" s="332"/>
      <c r="CG297" s="332"/>
      <c r="CH297" s="332"/>
      <c r="CI297" s="332"/>
    </row>
    <row r="298" ht="13.5" customHeight="1">
      <c r="A298" s="353">
        <v>8054.0</v>
      </c>
      <c r="B298" s="354" t="s">
        <v>408</v>
      </c>
      <c r="C298" s="355">
        <v>8.0</v>
      </c>
      <c r="D298" s="354" t="s">
        <v>439</v>
      </c>
      <c r="E298" s="354" t="s">
        <v>40</v>
      </c>
      <c r="F298" s="355">
        <v>8.0</v>
      </c>
      <c r="G298" s="355" t="s">
        <v>981</v>
      </c>
      <c r="H298" s="355" t="s">
        <v>981</v>
      </c>
      <c r="I298" s="355">
        <v>77.0</v>
      </c>
      <c r="J298" s="355">
        <v>2027.0</v>
      </c>
      <c r="K298" s="356">
        <v>3.0</v>
      </c>
      <c r="L298" s="357" t="s">
        <v>68</v>
      </c>
      <c r="M298" s="382" t="str">
        <f>ACTIVIDADES_V!J507</f>
        <v/>
      </c>
      <c r="N298" s="383" t="str">
        <f>ACTIVIDADES_V!K507</f>
        <v/>
      </c>
      <c r="O298" s="387">
        <v>0.14</v>
      </c>
      <c r="P298" s="371"/>
      <c r="Q298" s="385"/>
      <c r="R298" s="385"/>
      <c r="S298" s="385"/>
      <c r="T298" s="372"/>
      <c r="U298" s="372"/>
      <c r="V298" s="385"/>
      <c r="W298" s="385"/>
      <c r="X298" s="385"/>
      <c r="Y298" s="362"/>
      <c r="Z298" s="358"/>
      <c r="AA298" s="358"/>
      <c r="AB298" s="378"/>
      <c r="AC298" s="378"/>
      <c r="AD298" s="372"/>
      <c r="AE298" s="372"/>
      <c r="AF298" s="372"/>
      <c r="AG298" s="372"/>
      <c r="AH298" s="372"/>
      <c r="AI298" s="366"/>
      <c r="AJ298" s="366"/>
      <c r="AK298" s="366"/>
      <c r="AL298" s="366"/>
      <c r="AM298" s="366"/>
      <c r="AN298" s="366"/>
      <c r="AO298" s="367"/>
      <c r="AP298" s="367"/>
      <c r="AQ298" s="367"/>
      <c r="AR298" s="367"/>
      <c r="AS298" s="367"/>
      <c r="AT298" s="367"/>
      <c r="AU298" s="367"/>
      <c r="AV298" s="367"/>
      <c r="AW298" s="367"/>
      <c r="AX298" s="367"/>
      <c r="AY298" s="367"/>
      <c r="AZ298" s="367"/>
      <c r="BA298" s="367"/>
      <c r="BB298" s="367"/>
      <c r="BC298" s="367"/>
      <c r="BD298" s="367"/>
      <c r="BE298" s="367"/>
      <c r="BF298" s="367"/>
      <c r="BG298" s="367"/>
      <c r="BH298" s="367"/>
      <c r="BI298" s="367"/>
      <c r="BJ298" s="367"/>
      <c r="BK298" s="367"/>
      <c r="BL298" s="367"/>
      <c r="BM298" s="367"/>
      <c r="BN298" s="368"/>
      <c r="BO298" s="332"/>
      <c r="BP298" s="332"/>
      <c r="BQ298" s="332"/>
      <c r="BR298" s="332"/>
      <c r="BS298" s="332"/>
      <c r="BT298" s="332"/>
      <c r="BU298" s="332"/>
      <c r="BV298" s="332"/>
      <c r="BW298" s="332"/>
      <c r="BX298" s="332"/>
      <c r="BY298" s="332"/>
      <c r="BZ298" s="332"/>
      <c r="CA298" s="332"/>
      <c r="CB298" s="332"/>
      <c r="CC298" s="332"/>
      <c r="CD298" s="332"/>
      <c r="CE298" s="332"/>
      <c r="CF298" s="332"/>
      <c r="CG298" s="332"/>
      <c r="CH298" s="332"/>
      <c r="CI298" s="332"/>
    </row>
    <row r="299" ht="13.5" customHeight="1">
      <c r="A299" s="353">
        <v>8054.0</v>
      </c>
      <c r="B299" s="354" t="s">
        <v>408</v>
      </c>
      <c r="C299" s="355">
        <v>8.0</v>
      </c>
      <c r="D299" s="354" t="s">
        <v>439</v>
      </c>
      <c r="E299" s="354" t="s">
        <v>40</v>
      </c>
      <c r="F299" s="355">
        <v>8.0</v>
      </c>
      <c r="G299" s="355" t="s">
        <v>981</v>
      </c>
      <c r="H299" s="355" t="s">
        <v>981</v>
      </c>
      <c r="I299" s="355">
        <v>77.0</v>
      </c>
      <c r="J299" s="355">
        <v>2027.0</v>
      </c>
      <c r="K299" s="356">
        <v>4.0</v>
      </c>
      <c r="L299" s="357" t="s">
        <v>71</v>
      </c>
      <c r="M299" s="382" t="str">
        <f>ACTIVIDADES_V!J508</f>
        <v/>
      </c>
      <c r="N299" s="383" t="str">
        <f>ACTIVIDADES_V!K508</f>
        <v/>
      </c>
      <c r="O299" s="387">
        <v>0.14</v>
      </c>
      <c r="P299" s="371"/>
      <c r="Q299" s="385"/>
      <c r="R299" s="385"/>
      <c r="S299" s="385"/>
      <c r="T299" s="372"/>
      <c r="U299" s="372"/>
      <c r="V299" s="385"/>
      <c r="W299" s="385"/>
      <c r="X299" s="385"/>
      <c r="Y299" s="362"/>
      <c r="Z299" s="358"/>
      <c r="AA299" s="358"/>
      <c r="AB299" s="378"/>
      <c r="AC299" s="378"/>
      <c r="AD299" s="372"/>
      <c r="AE299" s="372"/>
      <c r="AF299" s="372"/>
      <c r="AG299" s="372"/>
      <c r="AH299" s="372"/>
      <c r="AI299" s="366"/>
      <c r="AJ299" s="366"/>
      <c r="AK299" s="366"/>
      <c r="AL299" s="366"/>
      <c r="AM299" s="366"/>
      <c r="AN299" s="366"/>
      <c r="AO299" s="367"/>
      <c r="AP299" s="367"/>
      <c r="AQ299" s="367"/>
      <c r="AR299" s="367"/>
      <c r="AS299" s="367"/>
      <c r="AT299" s="367"/>
      <c r="AU299" s="367"/>
      <c r="AV299" s="367"/>
      <c r="AW299" s="367"/>
      <c r="AX299" s="367"/>
      <c r="AY299" s="367"/>
      <c r="AZ299" s="367"/>
      <c r="BA299" s="367"/>
      <c r="BB299" s="367"/>
      <c r="BC299" s="367"/>
      <c r="BD299" s="367"/>
      <c r="BE299" s="367"/>
      <c r="BF299" s="367"/>
      <c r="BG299" s="367"/>
      <c r="BH299" s="367"/>
      <c r="BI299" s="367"/>
      <c r="BJ299" s="367"/>
      <c r="BK299" s="367"/>
      <c r="BL299" s="367"/>
      <c r="BM299" s="367"/>
      <c r="BN299" s="368"/>
      <c r="BO299" s="332"/>
      <c r="BP299" s="332"/>
      <c r="BQ299" s="332"/>
      <c r="BR299" s="332"/>
      <c r="BS299" s="332"/>
      <c r="BT299" s="332"/>
      <c r="BU299" s="332"/>
      <c r="BV299" s="332"/>
      <c r="BW299" s="332"/>
      <c r="BX299" s="332"/>
      <c r="BY299" s="332"/>
      <c r="BZ299" s="332"/>
      <c r="CA299" s="332"/>
      <c r="CB299" s="332"/>
      <c r="CC299" s="332"/>
      <c r="CD299" s="332"/>
      <c r="CE299" s="332"/>
      <c r="CF299" s="332"/>
      <c r="CG299" s="332"/>
      <c r="CH299" s="332"/>
      <c r="CI299" s="332"/>
    </row>
    <row r="300" ht="13.5" customHeight="1">
      <c r="A300" s="353">
        <v>8054.0</v>
      </c>
      <c r="B300" s="354" t="s">
        <v>408</v>
      </c>
      <c r="C300" s="355">
        <v>8.0</v>
      </c>
      <c r="D300" s="354" t="s">
        <v>439</v>
      </c>
      <c r="E300" s="354" t="s">
        <v>40</v>
      </c>
      <c r="F300" s="355">
        <v>8.0</v>
      </c>
      <c r="G300" s="355" t="s">
        <v>981</v>
      </c>
      <c r="H300" s="355" t="s">
        <v>981</v>
      </c>
      <c r="I300" s="355">
        <v>77.0</v>
      </c>
      <c r="J300" s="355">
        <v>2027.0</v>
      </c>
      <c r="K300" s="356">
        <v>5.0</v>
      </c>
      <c r="L300" s="357" t="s">
        <v>74</v>
      </c>
      <c r="M300" s="382" t="str">
        <f>ACTIVIDADES_V!J509</f>
        <v/>
      </c>
      <c r="N300" s="383" t="str">
        <f>ACTIVIDADES_V!K509</f>
        <v/>
      </c>
      <c r="O300" s="387">
        <v>0.14</v>
      </c>
      <c r="P300" s="371"/>
      <c r="Q300" s="385"/>
      <c r="R300" s="378"/>
      <c r="S300" s="372"/>
      <c r="T300" s="372"/>
      <c r="U300" s="382"/>
      <c r="V300" s="385"/>
      <c r="W300" s="385"/>
      <c r="X300" s="372"/>
      <c r="Y300" s="362"/>
      <c r="Z300" s="358"/>
      <c r="AA300" s="358"/>
      <c r="AB300" s="378"/>
      <c r="AC300" s="378"/>
      <c r="AD300" s="372"/>
      <c r="AE300" s="372"/>
      <c r="AF300" s="372"/>
      <c r="AG300" s="372"/>
      <c r="AH300" s="372"/>
      <c r="AI300" s="366"/>
      <c r="AJ300" s="366"/>
      <c r="AK300" s="366"/>
      <c r="AL300" s="366"/>
      <c r="AM300" s="366"/>
      <c r="AN300" s="366"/>
      <c r="AO300" s="367"/>
      <c r="AP300" s="367"/>
      <c r="AQ300" s="367"/>
      <c r="AR300" s="367"/>
      <c r="AS300" s="367"/>
      <c r="AT300" s="367"/>
      <c r="AU300" s="367"/>
      <c r="AV300" s="367"/>
      <c r="AW300" s="367"/>
      <c r="AX300" s="367"/>
      <c r="AY300" s="367"/>
      <c r="AZ300" s="367"/>
      <c r="BA300" s="367"/>
      <c r="BB300" s="367"/>
      <c r="BC300" s="367"/>
      <c r="BD300" s="367"/>
      <c r="BE300" s="367"/>
      <c r="BF300" s="367"/>
      <c r="BG300" s="367"/>
      <c r="BH300" s="367"/>
      <c r="BI300" s="367"/>
      <c r="BJ300" s="367"/>
      <c r="BK300" s="367"/>
      <c r="BL300" s="367"/>
      <c r="BM300" s="367"/>
      <c r="BN300" s="368"/>
      <c r="BO300" s="332"/>
      <c r="BP300" s="332"/>
      <c r="BQ300" s="332"/>
      <c r="BR300" s="332"/>
      <c r="BS300" s="332"/>
      <c r="BT300" s="332"/>
      <c r="BU300" s="332"/>
      <c r="BV300" s="332"/>
      <c r="BW300" s="332"/>
      <c r="BX300" s="332"/>
      <c r="BY300" s="332"/>
      <c r="BZ300" s="332"/>
      <c r="CA300" s="332"/>
      <c r="CB300" s="332"/>
      <c r="CC300" s="332"/>
      <c r="CD300" s="332"/>
      <c r="CE300" s="332"/>
      <c r="CF300" s="332"/>
      <c r="CG300" s="332"/>
      <c r="CH300" s="332"/>
      <c r="CI300" s="332"/>
    </row>
    <row r="301" ht="13.5" customHeight="1">
      <c r="A301" s="353">
        <v>8054.0</v>
      </c>
      <c r="B301" s="354" t="s">
        <v>408</v>
      </c>
      <c r="C301" s="355">
        <v>8.0</v>
      </c>
      <c r="D301" s="354" t="s">
        <v>439</v>
      </c>
      <c r="E301" s="354" t="s">
        <v>40</v>
      </c>
      <c r="F301" s="355">
        <v>8.0</v>
      </c>
      <c r="G301" s="355" t="s">
        <v>981</v>
      </c>
      <c r="H301" s="355" t="s">
        <v>981</v>
      </c>
      <c r="I301" s="355">
        <v>77.0</v>
      </c>
      <c r="J301" s="355">
        <v>2027.0</v>
      </c>
      <c r="K301" s="356">
        <v>6.0</v>
      </c>
      <c r="L301" s="357" t="s">
        <v>77</v>
      </c>
      <c r="M301" s="382" t="str">
        <f>ACTIVIDADES_V!J510</f>
        <v/>
      </c>
      <c r="N301" s="383" t="str">
        <f>ACTIVIDADES_V!K510</f>
        <v/>
      </c>
      <c r="O301" s="387">
        <v>0.3</v>
      </c>
      <c r="P301" s="371"/>
      <c r="Q301" s="385"/>
      <c r="R301" s="378"/>
      <c r="S301" s="372"/>
      <c r="T301" s="372"/>
      <c r="U301" s="387"/>
      <c r="V301" s="385"/>
      <c r="W301" s="385"/>
      <c r="X301" s="372"/>
      <c r="Y301" s="385"/>
      <c r="Z301" s="358"/>
      <c r="AA301" s="358"/>
      <c r="AB301" s="378"/>
      <c r="AC301" s="378"/>
      <c r="AD301" s="372"/>
      <c r="AE301" s="372"/>
      <c r="AF301" s="372"/>
      <c r="AG301" s="372"/>
      <c r="AH301" s="372"/>
      <c r="AI301" s="366"/>
      <c r="AJ301" s="366"/>
      <c r="AK301" s="366"/>
      <c r="AL301" s="366"/>
      <c r="AM301" s="366"/>
      <c r="AN301" s="366"/>
      <c r="AO301" s="367"/>
      <c r="AP301" s="367"/>
      <c r="AQ301" s="367"/>
      <c r="AR301" s="367"/>
      <c r="AS301" s="367"/>
      <c r="AT301" s="367"/>
      <c r="AU301" s="367"/>
      <c r="AV301" s="367"/>
      <c r="AW301" s="367"/>
      <c r="AX301" s="367"/>
      <c r="AY301" s="367"/>
      <c r="AZ301" s="367"/>
      <c r="BA301" s="367"/>
      <c r="BB301" s="367"/>
      <c r="BC301" s="367"/>
      <c r="BD301" s="367"/>
      <c r="BE301" s="367"/>
      <c r="BF301" s="367"/>
      <c r="BG301" s="367"/>
      <c r="BH301" s="367"/>
      <c r="BI301" s="367"/>
      <c r="BJ301" s="367"/>
      <c r="BK301" s="367"/>
      <c r="BL301" s="367"/>
      <c r="BM301" s="367"/>
      <c r="BN301" s="368"/>
      <c r="BO301" s="332"/>
      <c r="BP301" s="332"/>
      <c r="BQ301" s="332"/>
      <c r="BR301" s="332"/>
      <c r="BS301" s="332"/>
      <c r="BT301" s="332"/>
      <c r="BU301" s="332"/>
      <c r="BV301" s="332"/>
      <c r="BW301" s="332"/>
      <c r="BX301" s="332"/>
      <c r="BY301" s="332"/>
      <c r="BZ301" s="332"/>
      <c r="CA301" s="332"/>
      <c r="CB301" s="332"/>
      <c r="CC301" s="332"/>
      <c r="CD301" s="332"/>
      <c r="CE301" s="332"/>
      <c r="CF301" s="332"/>
      <c r="CG301" s="332"/>
      <c r="CH301" s="332"/>
      <c r="CI301" s="332"/>
    </row>
    <row r="302" ht="13.5" customHeight="1">
      <c r="A302" s="353">
        <v>8054.0</v>
      </c>
      <c r="B302" s="354" t="s">
        <v>408</v>
      </c>
      <c r="C302" s="355">
        <v>8.0</v>
      </c>
      <c r="D302" s="354" t="s">
        <v>439</v>
      </c>
      <c r="E302" s="354" t="s">
        <v>40</v>
      </c>
      <c r="F302" s="355">
        <v>8.0</v>
      </c>
      <c r="G302" s="355" t="s">
        <v>981</v>
      </c>
      <c r="H302" s="355" t="s">
        <v>981</v>
      </c>
      <c r="I302" s="355">
        <v>77.0</v>
      </c>
      <c r="J302" s="355">
        <v>2027.0</v>
      </c>
      <c r="K302" s="356">
        <v>7.0</v>
      </c>
      <c r="L302" s="357" t="s">
        <v>41</v>
      </c>
      <c r="M302" s="382" t="str">
        <f>ACTIVIDADES_V!J511</f>
        <v/>
      </c>
      <c r="N302" s="383" t="str">
        <f>ACTIVIDADES_V!K511</f>
        <v/>
      </c>
      <c r="O302" s="387">
        <v>0.14</v>
      </c>
      <c r="P302" s="371"/>
      <c r="Q302" s="385"/>
      <c r="R302" s="378"/>
      <c r="S302" s="372"/>
      <c r="T302" s="372"/>
      <c r="U302" s="372"/>
      <c r="V302" s="362"/>
      <c r="W302" s="362"/>
      <c r="X302" s="372"/>
      <c r="Y302" s="362"/>
      <c r="Z302" s="358"/>
      <c r="AA302" s="358"/>
      <c r="AB302" s="385"/>
      <c r="AC302" s="385"/>
      <c r="AD302" s="372"/>
      <c r="AE302" s="372"/>
      <c r="AF302" s="372"/>
      <c r="AG302" s="372"/>
      <c r="AH302" s="372"/>
      <c r="AI302" s="366"/>
      <c r="AJ302" s="366"/>
      <c r="AK302" s="366"/>
      <c r="AL302" s="366"/>
      <c r="AM302" s="366"/>
      <c r="AN302" s="366"/>
      <c r="AO302" s="367"/>
      <c r="AP302" s="367"/>
      <c r="AQ302" s="367"/>
      <c r="AR302" s="367"/>
      <c r="AS302" s="367"/>
      <c r="AT302" s="367"/>
      <c r="AU302" s="367"/>
      <c r="AV302" s="367"/>
      <c r="AW302" s="367"/>
      <c r="AX302" s="367"/>
      <c r="AY302" s="367"/>
      <c r="AZ302" s="367"/>
      <c r="BA302" s="367"/>
      <c r="BB302" s="367"/>
      <c r="BC302" s="367"/>
      <c r="BD302" s="367"/>
      <c r="BE302" s="367"/>
      <c r="BF302" s="367"/>
      <c r="BG302" s="367"/>
      <c r="BH302" s="367"/>
      <c r="BI302" s="367"/>
      <c r="BJ302" s="367"/>
      <c r="BK302" s="367"/>
      <c r="BL302" s="367"/>
      <c r="BM302" s="367"/>
      <c r="BN302" s="368"/>
      <c r="BO302" s="332"/>
      <c r="BP302" s="332"/>
      <c r="BQ302" s="332"/>
      <c r="BR302" s="332"/>
      <c r="BS302" s="332"/>
      <c r="BT302" s="332"/>
      <c r="BU302" s="332"/>
      <c r="BV302" s="332"/>
      <c r="BW302" s="332"/>
      <c r="BX302" s="332"/>
      <c r="BY302" s="332"/>
      <c r="BZ302" s="332"/>
      <c r="CA302" s="332"/>
      <c r="CB302" s="332"/>
      <c r="CC302" s="332"/>
      <c r="CD302" s="332"/>
      <c r="CE302" s="332"/>
      <c r="CF302" s="332"/>
      <c r="CG302" s="332"/>
      <c r="CH302" s="332"/>
      <c r="CI302" s="332"/>
    </row>
    <row r="303" ht="13.5" customHeight="1">
      <c r="A303" s="353">
        <v>8054.0</v>
      </c>
      <c r="B303" s="354" t="s">
        <v>408</v>
      </c>
      <c r="C303" s="355">
        <v>8.0</v>
      </c>
      <c r="D303" s="354" t="s">
        <v>439</v>
      </c>
      <c r="E303" s="354" t="s">
        <v>40</v>
      </c>
      <c r="F303" s="355">
        <v>8.0</v>
      </c>
      <c r="G303" s="355" t="s">
        <v>981</v>
      </c>
      <c r="H303" s="355" t="s">
        <v>981</v>
      </c>
      <c r="I303" s="355">
        <v>77.0</v>
      </c>
      <c r="J303" s="355">
        <v>2027.0</v>
      </c>
      <c r="K303" s="356">
        <v>8.0</v>
      </c>
      <c r="L303" s="357" t="s">
        <v>46</v>
      </c>
      <c r="M303" s="382" t="str">
        <f>ACTIVIDADES_V!J512</f>
        <v/>
      </c>
      <c r="N303" s="383" t="str">
        <f>ACTIVIDADES_V!K512</f>
        <v/>
      </c>
      <c r="O303" s="387">
        <v>0.14</v>
      </c>
      <c r="P303" s="371"/>
      <c r="Q303" s="385"/>
      <c r="R303" s="378"/>
      <c r="S303" s="372"/>
      <c r="T303" s="372"/>
      <c r="U303" s="372"/>
      <c r="V303" s="385"/>
      <c r="W303" s="362"/>
      <c r="X303" s="372"/>
      <c r="Y303" s="362"/>
      <c r="Z303" s="358"/>
      <c r="AA303" s="358"/>
      <c r="AB303" s="385"/>
      <c r="AC303" s="385"/>
      <c r="AD303" s="372"/>
      <c r="AE303" s="372"/>
      <c r="AF303" s="372"/>
      <c r="AG303" s="372"/>
      <c r="AH303" s="372"/>
      <c r="AI303" s="366"/>
      <c r="AJ303" s="366"/>
      <c r="AK303" s="366"/>
      <c r="AL303" s="366"/>
      <c r="AM303" s="366"/>
      <c r="AN303" s="366"/>
      <c r="AO303" s="367"/>
      <c r="AP303" s="367"/>
      <c r="AQ303" s="367"/>
      <c r="AR303" s="367"/>
      <c r="AS303" s="367"/>
      <c r="AT303" s="367"/>
      <c r="AU303" s="367"/>
      <c r="AV303" s="367"/>
      <c r="AW303" s="367"/>
      <c r="AX303" s="367"/>
      <c r="AY303" s="367"/>
      <c r="AZ303" s="367"/>
      <c r="BA303" s="367"/>
      <c r="BB303" s="367"/>
      <c r="BC303" s="367"/>
      <c r="BD303" s="367"/>
      <c r="BE303" s="367"/>
      <c r="BF303" s="367"/>
      <c r="BG303" s="367"/>
      <c r="BH303" s="367"/>
      <c r="BI303" s="367"/>
      <c r="BJ303" s="367"/>
      <c r="BK303" s="367"/>
      <c r="BL303" s="367"/>
      <c r="BM303" s="367"/>
      <c r="BN303" s="368"/>
      <c r="BO303" s="332"/>
      <c r="BP303" s="332"/>
      <c r="BQ303" s="332"/>
      <c r="BR303" s="332"/>
      <c r="BS303" s="332"/>
      <c r="BT303" s="332"/>
      <c r="BU303" s="332"/>
      <c r="BV303" s="332"/>
      <c r="BW303" s="332"/>
      <c r="BX303" s="332"/>
      <c r="BY303" s="332"/>
      <c r="BZ303" s="332"/>
      <c r="CA303" s="332"/>
      <c r="CB303" s="332"/>
      <c r="CC303" s="332"/>
      <c r="CD303" s="332"/>
      <c r="CE303" s="332"/>
      <c r="CF303" s="332"/>
      <c r="CG303" s="332"/>
      <c r="CH303" s="332"/>
      <c r="CI303" s="332"/>
    </row>
    <row r="304" ht="13.5" customHeight="1">
      <c r="A304" s="353">
        <v>8054.0</v>
      </c>
      <c r="B304" s="354" t="s">
        <v>408</v>
      </c>
      <c r="C304" s="355">
        <v>8.0</v>
      </c>
      <c r="D304" s="354" t="s">
        <v>439</v>
      </c>
      <c r="E304" s="354" t="s">
        <v>40</v>
      </c>
      <c r="F304" s="355">
        <v>8.0</v>
      </c>
      <c r="G304" s="355" t="s">
        <v>981</v>
      </c>
      <c r="H304" s="355" t="s">
        <v>981</v>
      </c>
      <c r="I304" s="355">
        <v>77.0</v>
      </c>
      <c r="J304" s="355">
        <v>2027.0</v>
      </c>
      <c r="K304" s="356">
        <v>9.0</v>
      </c>
      <c r="L304" s="357" t="s">
        <v>49</v>
      </c>
      <c r="M304" s="382" t="str">
        <f>ACTIVIDADES_V!J513</f>
        <v/>
      </c>
      <c r="N304" s="383" t="str">
        <f>ACTIVIDADES_V!K513</f>
        <v/>
      </c>
      <c r="O304" s="387">
        <v>0.14</v>
      </c>
      <c r="P304" s="371"/>
      <c r="Q304" s="385"/>
      <c r="R304" s="378"/>
      <c r="S304" s="372"/>
      <c r="T304" s="372"/>
      <c r="U304" s="372"/>
      <c r="V304" s="385"/>
      <c r="W304" s="362"/>
      <c r="X304" s="372"/>
      <c r="Y304" s="362"/>
      <c r="Z304" s="358"/>
      <c r="AA304" s="358"/>
      <c r="AB304" s="385"/>
      <c r="AC304" s="385"/>
      <c r="AD304" s="372"/>
      <c r="AE304" s="372"/>
      <c r="AF304" s="372"/>
      <c r="AG304" s="372"/>
      <c r="AH304" s="372"/>
      <c r="AI304" s="366"/>
      <c r="AJ304" s="366"/>
      <c r="AK304" s="366"/>
      <c r="AL304" s="366"/>
      <c r="AM304" s="366"/>
      <c r="AN304" s="366"/>
      <c r="AO304" s="367"/>
      <c r="AP304" s="367"/>
      <c r="AQ304" s="367"/>
      <c r="AR304" s="367"/>
      <c r="AS304" s="367"/>
      <c r="AT304" s="367"/>
      <c r="AU304" s="367"/>
      <c r="AV304" s="367"/>
      <c r="AW304" s="367"/>
      <c r="AX304" s="367"/>
      <c r="AY304" s="367"/>
      <c r="AZ304" s="367"/>
      <c r="BA304" s="367"/>
      <c r="BB304" s="367"/>
      <c r="BC304" s="367"/>
      <c r="BD304" s="367"/>
      <c r="BE304" s="367"/>
      <c r="BF304" s="367"/>
      <c r="BG304" s="367"/>
      <c r="BH304" s="367"/>
      <c r="BI304" s="367"/>
      <c r="BJ304" s="367"/>
      <c r="BK304" s="367"/>
      <c r="BL304" s="367"/>
      <c r="BM304" s="367"/>
      <c r="BN304" s="368"/>
      <c r="BO304" s="332"/>
      <c r="BP304" s="332"/>
      <c r="BQ304" s="332"/>
      <c r="BR304" s="332"/>
      <c r="BS304" s="332"/>
      <c r="BT304" s="332"/>
      <c r="BU304" s="332"/>
      <c r="BV304" s="332"/>
      <c r="BW304" s="332"/>
      <c r="BX304" s="332"/>
      <c r="BY304" s="332"/>
      <c r="BZ304" s="332"/>
      <c r="CA304" s="332"/>
      <c r="CB304" s="332"/>
      <c r="CC304" s="332"/>
      <c r="CD304" s="332"/>
      <c r="CE304" s="332"/>
      <c r="CF304" s="332"/>
      <c r="CG304" s="332"/>
      <c r="CH304" s="332"/>
      <c r="CI304" s="332"/>
    </row>
    <row r="305" ht="13.5" customHeight="1">
      <c r="A305" s="353">
        <v>8054.0</v>
      </c>
      <c r="B305" s="354" t="s">
        <v>408</v>
      </c>
      <c r="C305" s="355">
        <v>8.0</v>
      </c>
      <c r="D305" s="354" t="s">
        <v>439</v>
      </c>
      <c r="E305" s="354" t="s">
        <v>40</v>
      </c>
      <c r="F305" s="355">
        <v>8.0</v>
      </c>
      <c r="G305" s="355" t="s">
        <v>981</v>
      </c>
      <c r="H305" s="355" t="s">
        <v>981</v>
      </c>
      <c r="I305" s="355">
        <v>77.0</v>
      </c>
      <c r="J305" s="355">
        <v>2027.0</v>
      </c>
      <c r="K305" s="356">
        <v>10.0</v>
      </c>
      <c r="L305" s="357" t="s">
        <v>52</v>
      </c>
      <c r="M305" s="382" t="str">
        <f>ACTIVIDADES_V!J514</f>
        <v/>
      </c>
      <c r="N305" s="383" t="str">
        <f>ACTIVIDADES_V!K514</f>
        <v/>
      </c>
      <c r="O305" s="387">
        <v>0.14</v>
      </c>
      <c r="P305" s="371"/>
      <c r="Q305" s="385"/>
      <c r="R305" s="378"/>
      <c r="S305" s="385"/>
      <c r="T305" s="372"/>
      <c r="U305" s="372"/>
      <c r="V305" s="385"/>
      <c r="W305" s="385"/>
      <c r="X305" s="385"/>
      <c r="Y305" s="362"/>
      <c r="Z305" s="358"/>
      <c r="AA305" s="358"/>
      <c r="AB305" s="378"/>
      <c r="AC305" s="385"/>
      <c r="AD305" s="372"/>
      <c r="AE305" s="372"/>
      <c r="AF305" s="372"/>
      <c r="AG305" s="372"/>
      <c r="AH305" s="372"/>
      <c r="AI305" s="366"/>
      <c r="AJ305" s="366"/>
      <c r="AK305" s="366"/>
      <c r="AL305" s="366"/>
      <c r="AM305" s="366"/>
      <c r="AN305" s="366"/>
      <c r="AO305" s="367"/>
      <c r="AP305" s="367"/>
      <c r="AQ305" s="367"/>
      <c r="AR305" s="367"/>
      <c r="AS305" s="367"/>
      <c r="AT305" s="367"/>
      <c r="AU305" s="367"/>
      <c r="AV305" s="367"/>
      <c r="AW305" s="367"/>
      <c r="AX305" s="367"/>
      <c r="AY305" s="367"/>
      <c r="AZ305" s="367"/>
      <c r="BA305" s="367"/>
      <c r="BB305" s="367"/>
      <c r="BC305" s="367"/>
      <c r="BD305" s="367"/>
      <c r="BE305" s="367"/>
      <c r="BF305" s="367"/>
      <c r="BG305" s="367"/>
      <c r="BH305" s="367"/>
      <c r="BI305" s="367"/>
      <c r="BJ305" s="367"/>
      <c r="BK305" s="367"/>
      <c r="BL305" s="367"/>
      <c r="BM305" s="367"/>
      <c r="BN305" s="368"/>
      <c r="BO305" s="332"/>
      <c r="BP305" s="332"/>
      <c r="BQ305" s="332"/>
      <c r="BR305" s="332"/>
      <c r="BS305" s="332"/>
      <c r="BT305" s="332"/>
      <c r="BU305" s="332"/>
      <c r="BV305" s="332"/>
      <c r="BW305" s="332"/>
      <c r="BX305" s="332"/>
      <c r="BY305" s="332"/>
      <c r="BZ305" s="332"/>
      <c r="CA305" s="332"/>
      <c r="CB305" s="332"/>
      <c r="CC305" s="332"/>
      <c r="CD305" s="332"/>
      <c r="CE305" s="332"/>
      <c r="CF305" s="332"/>
      <c r="CG305" s="332"/>
      <c r="CH305" s="332"/>
      <c r="CI305" s="332"/>
    </row>
    <row r="306" ht="13.5" customHeight="1">
      <c r="A306" s="353">
        <v>8054.0</v>
      </c>
      <c r="B306" s="354" t="s">
        <v>408</v>
      </c>
      <c r="C306" s="355">
        <v>8.0</v>
      </c>
      <c r="D306" s="354" t="s">
        <v>439</v>
      </c>
      <c r="E306" s="354" t="s">
        <v>40</v>
      </c>
      <c r="F306" s="355">
        <v>8.0</v>
      </c>
      <c r="G306" s="355" t="s">
        <v>981</v>
      </c>
      <c r="H306" s="355" t="s">
        <v>981</v>
      </c>
      <c r="I306" s="355">
        <v>77.0</v>
      </c>
      <c r="J306" s="355">
        <v>2027.0</v>
      </c>
      <c r="K306" s="356">
        <v>11.0</v>
      </c>
      <c r="L306" s="357" t="s">
        <v>55</v>
      </c>
      <c r="M306" s="382" t="str">
        <f>ACTIVIDADES_V!J515</f>
        <v/>
      </c>
      <c r="N306" s="383" t="str">
        <f>ACTIVIDADES_V!K515</f>
        <v/>
      </c>
      <c r="O306" s="387">
        <v>0.14</v>
      </c>
      <c r="P306" s="371"/>
      <c r="Q306" s="385"/>
      <c r="R306" s="378"/>
      <c r="S306" s="385"/>
      <c r="T306" s="372"/>
      <c r="U306" s="382"/>
      <c r="V306" s="385"/>
      <c r="W306" s="385"/>
      <c r="X306" s="385"/>
      <c r="Y306" s="362"/>
      <c r="Z306" s="358"/>
      <c r="AA306" s="358"/>
      <c r="AB306" s="378"/>
      <c r="AC306" s="385"/>
      <c r="AD306" s="372"/>
      <c r="AE306" s="372"/>
      <c r="AF306" s="372"/>
      <c r="AG306" s="372"/>
      <c r="AH306" s="372"/>
      <c r="AI306" s="366"/>
      <c r="AJ306" s="366"/>
      <c r="AK306" s="366"/>
      <c r="AL306" s="366"/>
      <c r="AM306" s="366"/>
      <c r="AN306" s="366"/>
      <c r="AO306" s="367"/>
      <c r="AP306" s="367"/>
      <c r="AQ306" s="367"/>
      <c r="AR306" s="367"/>
      <c r="AS306" s="367"/>
      <c r="AT306" s="367"/>
      <c r="AU306" s="367"/>
      <c r="AV306" s="367"/>
      <c r="AW306" s="367"/>
      <c r="AX306" s="367"/>
      <c r="AY306" s="367"/>
      <c r="AZ306" s="367"/>
      <c r="BA306" s="367"/>
      <c r="BB306" s="367"/>
      <c r="BC306" s="367"/>
      <c r="BD306" s="367"/>
      <c r="BE306" s="367"/>
      <c r="BF306" s="367"/>
      <c r="BG306" s="367"/>
      <c r="BH306" s="367"/>
      <c r="BI306" s="367"/>
      <c r="BJ306" s="367"/>
      <c r="BK306" s="367"/>
      <c r="BL306" s="367"/>
      <c r="BM306" s="367"/>
      <c r="BN306" s="368"/>
      <c r="BO306" s="332"/>
      <c r="BP306" s="332"/>
      <c r="BQ306" s="332"/>
      <c r="BR306" s="332"/>
      <c r="BS306" s="332"/>
      <c r="BT306" s="332"/>
      <c r="BU306" s="332"/>
      <c r="BV306" s="332"/>
      <c r="BW306" s="332"/>
      <c r="BX306" s="332"/>
      <c r="BY306" s="332"/>
      <c r="BZ306" s="332"/>
      <c r="CA306" s="332"/>
      <c r="CB306" s="332"/>
      <c r="CC306" s="332"/>
      <c r="CD306" s="332"/>
      <c r="CE306" s="332"/>
      <c r="CF306" s="332"/>
      <c r="CG306" s="332"/>
      <c r="CH306" s="332"/>
      <c r="CI306" s="332"/>
    </row>
    <row r="307" ht="13.5" customHeight="1">
      <c r="A307" s="353">
        <v>8054.0</v>
      </c>
      <c r="B307" s="354" t="s">
        <v>408</v>
      </c>
      <c r="C307" s="355">
        <v>8.0</v>
      </c>
      <c r="D307" s="354" t="s">
        <v>439</v>
      </c>
      <c r="E307" s="354" t="s">
        <v>40</v>
      </c>
      <c r="F307" s="355">
        <v>8.0</v>
      </c>
      <c r="G307" s="355" t="s">
        <v>981</v>
      </c>
      <c r="H307" s="355" t="s">
        <v>981</v>
      </c>
      <c r="I307" s="355">
        <v>77.0</v>
      </c>
      <c r="J307" s="355">
        <v>2027.0</v>
      </c>
      <c r="K307" s="356">
        <v>12.0</v>
      </c>
      <c r="L307" s="357" t="s">
        <v>59</v>
      </c>
      <c r="M307" s="382" t="str">
        <f>ACTIVIDADES_V!J516</f>
        <v/>
      </c>
      <c r="N307" s="383" t="str">
        <f>ACTIVIDADES_V!K516</f>
        <v/>
      </c>
      <c r="O307" s="387">
        <v>0.3</v>
      </c>
      <c r="P307" s="371"/>
      <c r="Q307" s="385"/>
      <c r="R307" s="378"/>
      <c r="S307" s="385"/>
      <c r="T307" s="372"/>
      <c r="U307" s="372"/>
      <c r="V307" s="385"/>
      <c r="W307" s="385"/>
      <c r="X307" s="385"/>
      <c r="Y307" s="374"/>
      <c r="Z307" s="358"/>
      <c r="AA307" s="358"/>
      <c r="AB307" s="378"/>
      <c r="AC307" s="385"/>
      <c r="AD307" s="372"/>
      <c r="AE307" s="372"/>
      <c r="AF307" s="372"/>
      <c r="AG307" s="372"/>
      <c r="AH307" s="372"/>
      <c r="AI307" s="366"/>
      <c r="AJ307" s="366"/>
      <c r="AK307" s="366"/>
      <c r="AL307" s="366"/>
      <c r="AM307" s="366"/>
      <c r="AN307" s="366"/>
      <c r="AO307" s="367"/>
      <c r="AP307" s="367"/>
      <c r="AQ307" s="367"/>
      <c r="AR307" s="367"/>
      <c r="AS307" s="367"/>
      <c r="AT307" s="367"/>
      <c r="AU307" s="367"/>
      <c r="AV307" s="367"/>
      <c r="AW307" s="367"/>
      <c r="AX307" s="367"/>
      <c r="AY307" s="367"/>
      <c r="AZ307" s="367"/>
      <c r="BA307" s="367"/>
      <c r="BB307" s="367"/>
      <c r="BC307" s="367"/>
      <c r="BD307" s="367"/>
      <c r="BE307" s="367"/>
      <c r="BF307" s="367"/>
      <c r="BG307" s="367"/>
      <c r="BH307" s="367"/>
      <c r="BI307" s="367"/>
      <c r="BJ307" s="367"/>
      <c r="BK307" s="367"/>
      <c r="BL307" s="367"/>
      <c r="BM307" s="367"/>
      <c r="BN307" s="368"/>
      <c r="BO307" s="332"/>
      <c r="BP307" s="332"/>
      <c r="BQ307" s="332"/>
      <c r="BR307" s="332"/>
      <c r="BS307" s="332"/>
      <c r="BT307" s="332"/>
      <c r="BU307" s="332"/>
      <c r="BV307" s="332"/>
      <c r="BW307" s="332"/>
      <c r="BX307" s="332"/>
      <c r="BY307" s="332"/>
      <c r="BZ307" s="332"/>
      <c r="CA307" s="332"/>
      <c r="CB307" s="332"/>
      <c r="CC307" s="332"/>
      <c r="CD307" s="332"/>
      <c r="CE307" s="332"/>
      <c r="CF307" s="332"/>
      <c r="CG307" s="332"/>
      <c r="CH307" s="332"/>
      <c r="CI307" s="332"/>
    </row>
  </sheetData>
  <customSheetViews>
    <customSheetView guid="{41DF4CAF-EE33-4846-BCF0-A6F378969984}" filter="1" showAutoFilter="1">
      <autoFilter ref="$A$19:$BN$115"/>
      <extLst>
        <ext uri="GoogleSheetsCustomDataVersion1">
          <go:sheetsCustomData xmlns:go="http://customooxmlschemas.google.com/" filterViewId="213662367"/>
        </ext>
      </extLst>
    </customSheetView>
    <customSheetView guid="{9FB58DB8-EA9D-4170-95E3-3591E67707E5}" filter="1" showAutoFilter="1">
      <autoFilter ref="$A$19:$BN$115"/>
      <extLst>
        <ext uri="GoogleSheetsCustomDataVersion1">
          <go:sheetsCustomData xmlns:go="http://customooxmlschemas.google.com/" filterViewId="564729821"/>
        </ext>
      </extLst>
    </customSheetView>
    <customSheetView guid="{8B3AE424-CCEF-4B0F-BFA9-58F4ADE77F71}" filter="1" showAutoFilter="1">
      <autoFilter ref="$A$19:$BN$115"/>
      <extLst>
        <ext uri="GoogleSheetsCustomDataVersion1">
          <go:sheetsCustomData xmlns:go="http://customooxmlschemas.google.com/" filterViewId="588411476"/>
        </ext>
      </extLst>
    </customSheetView>
  </customSheetViews>
  <mergeCells count="10">
    <mergeCell ref="A5:C5"/>
    <mergeCell ref="A6:C6"/>
    <mergeCell ref="A1:C3"/>
    <mergeCell ref="D1:BN1"/>
    <mergeCell ref="D2:BN2"/>
    <mergeCell ref="D3:X3"/>
    <mergeCell ref="Y3:BN3"/>
    <mergeCell ref="BO3:CI3"/>
    <mergeCell ref="D5:BN5"/>
    <mergeCell ref="D6:BN6"/>
  </mergeCells>
  <hyperlinks>
    <hyperlink r:id="rId2" ref="AH20"/>
    <hyperlink r:id="rId3" ref="AH32"/>
    <hyperlink r:id="rId4" ref="AH41"/>
    <hyperlink r:id="rId5" ref="AH42"/>
    <hyperlink r:id="rId6" ref="AH43"/>
    <hyperlink r:id="rId7" ref="AH44"/>
    <hyperlink r:id="rId8" ref="AH56"/>
    <hyperlink r:id="rId9" ref="AH68"/>
    <hyperlink r:id="rId10" ref="AH80"/>
    <hyperlink r:id="rId11" ref="AH92"/>
    <hyperlink r:id="rId12" ref="AH104"/>
  </hyperlinks>
  <printOptions/>
  <pageMargins bottom="0.75" footer="0.0" header="0.0" left="0.7" right="0.7" top="0.75"/>
  <pageSetup orientation="portrait"/>
  <drawing r:id="rId13"/>
  <legacyDrawing r:id="rId14"/>
  <tableParts count="3">
    <tablePart r:id="rId18"/>
    <tablePart r:id="rId19"/>
    <tablePart r:id="rId20"/>
  </tableParts>
  <extLst>
    <ext uri="{3A4CF648-6AED-40f4-86FF-DC5316D8AED3}">
      <x14:slicerList>
        <x14:slicer r:id="rId21"/>
      </x14:slicerList>
    </ext>
  </extLst>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3.63"/>
    <col customWidth="1" min="2" max="3" width="17.63"/>
    <col customWidth="1" hidden="1" min="4" max="4" width="24.25"/>
    <col customWidth="1" min="5" max="5" width="21.0"/>
    <col customWidth="1" min="6" max="6" width="13.25"/>
    <col customWidth="1" min="7" max="7" width="17.0"/>
    <col customWidth="1" min="8" max="8" width="14.88"/>
    <col customWidth="1" min="9" max="9" width="18.5"/>
    <col customWidth="1" min="10" max="10" width="14.5"/>
    <col customWidth="1" min="11" max="11" width="20.75"/>
    <col customWidth="1" min="12" max="23" width="15.5"/>
    <col customWidth="1" min="24" max="24" width="18.0"/>
    <col customWidth="1" min="25" max="28" width="18.25"/>
    <col customWidth="1" hidden="1" min="29" max="29" width="21.0"/>
    <col customWidth="1" hidden="1" min="30" max="53" width="10.0"/>
    <col customWidth="1" hidden="1" min="54" max="54" width="14.38"/>
    <col customWidth="1" hidden="1" min="55" max="58" width="17.25"/>
    <col customWidth="1" hidden="1" min="59" max="59" width="20.0"/>
    <col customWidth="1" hidden="1" min="60" max="83" width="10.0"/>
    <col customWidth="1" hidden="1" min="84" max="84" width="14.38"/>
    <col customWidth="1" hidden="1" min="85" max="88" width="15.88"/>
    <col customWidth="1" hidden="1" min="89" max="89" width="19.13"/>
    <col customWidth="1" hidden="1" min="90" max="113" width="10.0"/>
    <col customWidth="1" hidden="1" min="114" max="114" width="14.38"/>
    <col customWidth="1" hidden="1" min="115" max="118" width="16.13"/>
    <col customWidth="1" min="119" max="122" width="19.75"/>
    <col customWidth="1" min="123" max="123" width="17.88"/>
    <col customWidth="1" hidden="1" min="124" max="128" width="24.88"/>
    <col customWidth="1" hidden="1" min="129" max="129" width="18.88"/>
    <col customWidth="1" hidden="1" min="130" max="130" width="16.38"/>
    <col customWidth="1" hidden="1" min="131" max="131" width="18.63"/>
    <col customWidth="1" hidden="1" min="132" max="132" width="18.88"/>
    <col customWidth="1" hidden="1" min="133" max="133" width="26.88"/>
    <col customWidth="1" hidden="1" min="134" max="134" width="62.88"/>
    <col customWidth="1" hidden="1" min="135" max="135" width="32.38"/>
    <col customWidth="1" hidden="1" min="136" max="137" width="26.38"/>
    <col customWidth="1" hidden="1" min="138" max="138" width="52.63"/>
    <col customWidth="1" min="139" max="139" width="86.25"/>
    <col customWidth="1" min="140" max="140" width="31.13"/>
    <col customWidth="1" min="141" max="141" width="28.88"/>
    <col customWidth="1" min="142" max="142" width="40.13"/>
    <col customWidth="1" min="143" max="143" width="30.88"/>
    <col customWidth="1" min="144" max="148" width="9.38"/>
  </cols>
  <sheetData>
    <row r="1" ht="31.5" customHeight="1">
      <c r="A1" s="390"/>
      <c r="B1" s="391"/>
      <c r="C1" s="2"/>
      <c r="D1" s="3"/>
      <c r="E1" s="392" t="s">
        <v>991</v>
      </c>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23"/>
      <c r="DY1" s="390"/>
      <c r="DZ1" s="390"/>
      <c r="EA1" s="390"/>
      <c r="EB1" s="390"/>
      <c r="EC1" s="390"/>
      <c r="ED1" s="390"/>
      <c r="EE1" s="390"/>
      <c r="EF1" s="390"/>
      <c r="EG1" s="390"/>
      <c r="EH1" s="390"/>
      <c r="EI1" s="390"/>
      <c r="EJ1" s="390"/>
      <c r="EK1" s="390"/>
      <c r="EL1" s="390"/>
      <c r="EM1" s="390"/>
      <c r="EN1" s="390"/>
      <c r="EO1" s="390"/>
      <c r="EP1" s="390"/>
      <c r="EQ1" s="390"/>
      <c r="ER1" s="390"/>
    </row>
    <row r="2" ht="47.25" customHeight="1">
      <c r="A2" s="390"/>
      <c r="B2" s="7"/>
      <c r="D2" s="8"/>
      <c r="E2" s="393" t="s">
        <v>992</v>
      </c>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26"/>
      <c r="DY2" s="390"/>
      <c r="DZ2" s="390"/>
      <c r="EA2" s="390"/>
      <c r="EB2" s="390"/>
      <c r="EC2" s="390"/>
      <c r="ED2" s="390"/>
      <c r="EE2" s="390"/>
      <c r="EF2" s="390"/>
      <c r="EG2" s="390"/>
      <c r="EH2" s="390"/>
      <c r="EI2" s="390"/>
      <c r="EJ2" s="390"/>
      <c r="EK2" s="390"/>
      <c r="EL2" s="390"/>
      <c r="EM2" s="390"/>
      <c r="EN2" s="390"/>
      <c r="EO2" s="390"/>
      <c r="EP2" s="390"/>
      <c r="EQ2" s="390"/>
      <c r="ER2" s="390"/>
    </row>
    <row r="3" ht="30.75" customHeight="1">
      <c r="A3" s="390"/>
      <c r="B3" s="12"/>
      <c r="C3" s="13"/>
      <c r="D3" s="14"/>
      <c r="E3" s="394" t="s">
        <v>2</v>
      </c>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7"/>
      <c r="BU3" s="395" t="s">
        <v>3</v>
      </c>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30"/>
      <c r="DY3" s="390"/>
      <c r="DZ3" s="390"/>
      <c r="EA3" s="390"/>
      <c r="EB3" s="390"/>
      <c r="EC3" s="390"/>
      <c r="ED3" s="390"/>
      <c r="EE3" s="390"/>
      <c r="EF3" s="390"/>
      <c r="EG3" s="390"/>
      <c r="EH3" s="390"/>
      <c r="EI3" s="390"/>
      <c r="EJ3" s="390"/>
      <c r="EK3" s="390"/>
      <c r="EL3" s="390"/>
      <c r="EM3" s="390"/>
      <c r="EN3" s="390"/>
      <c r="EO3" s="390"/>
      <c r="EP3" s="390"/>
      <c r="EQ3" s="390"/>
      <c r="ER3" s="390"/>
    </row>
    <row r="4" ht="23.25" customHeight="1">
      <c r="A4" s="390"/>
      <c r="B4" s="396"/>
      <c r="C4" s="396"/>
      <c r="D4" s="396"/>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0"/>
      <c r="BV4" s="300"/>
      <c r="BW4" s="300"/>
      <c r="BX4" s="300"/>
      <c r="BY4" s="300"/>
      <c r="BZ4" s="300"/>
      <c r="CA4" s="300"/>
      <c r="CB4" s="300"/>
      <c r="CC4" s="300"/>
      <c r="CD4" s="300"/>
      <c r="CE4" s="300"/>
      <c r="CF4" s="300"/>
      <c r="CG4" s="300"/>
      <c r="CH4" s="300"/>
      <c r="CI4" s="300"/>
      <c r="CJ4" s="300"/>
      <c r="CK4" s="300"/>
      <c r="CL4" s="300"/>
      <c r="CM4" s="300"/>
      <c r="CN4" s="300"/>
      <c r="CO4" s="300"/>
      <c r="CP4" s="300"/>
      <c r="CQ4" s="300"/>
      <c r="CR4" s="300"/>
      <c r="CS4" s="300"/>
      <c r="CT4" s="300"/>
      <c r="CU4" s="300"/>
      <c r="CV4" s="300"/>
      <c r="CW4" s="300"/>
      <c r="CX4" s="300"/>
      <c r="CY4" s="300"/>
      <c r="CZ4" s="300"/>
      <c r="DA4" s="300"/>
      <c r="DB4" s="300"/>
      <c r="DC4" s="300"/>
      <c r="DD4" s="300"/>
      <c r="DE4" s="300"/>
      <c r="DF4" s="300"/>
      <c r="DG4" s="300"/>
      <c r="DH4" s="300"/>
      <c r="DI4" s="300"/>
      <c r="DJ4" s="300"/>
      <c r="DK4" s="300"/>
      <c r="DL4" s="300"/>
      <c r="DM4" s="300"/>
      <c r="DN4" s="300"/>
      <c r="DO4" s="397"/>
      <c r="DP4" s="397"/>
      <c r="DQ4" s="397"/>
      <c r="DR4" s="397"/>
      <c r="DS4" s="397"/>
      <c r="DT4" s="300"/>
      <c r="DU4" s="300"/>
      <c r="DV4" s="300"/>
      <c r="DW4" s="300"/>
      <c r="DX4" s="300"/>
      <c r="DY4" s="390"/>
      <c r="DZ4" s="390"/>
      <c r="EA4" s="390"/>
      <c r="EB4" s="390"/>
      <c r="EC4" s="390"/>
      <c r="ED4" s="390"/>
      <c r="EE4" s="390"/>
      <c r="EF4" s="390"/>
      <c r="EG4" s="390"/>
      <c r="EH4" s="390"/>
      <c r="EI4" s="390"/>
      <c r="EJ4" s="390"/>
      <c r="EK4" s="390"/>
      <c r="EL4" s="390"/>
      <c r="EM4" s="390"/>
      <c r="EN4" s="390"/>
      <c r="EO4" s="390"/>
      <c r="EP4" s="390"/>
      <c r="EQ4" s="390"/>
      <c r="ER4" s="390"/>
    </row>
    <row r="5" ht="23.25" customHeight="1">
      <c r="A5" s="390"/>
      <c r="B5" s="398" t="s">
        <v>4</v>
      </c>
      <c r="C5" s="5"/>
      <c r="D5" s="23"/>
      <c r="E5" s="399" t="s">
        <v>5</v>
      </c>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1"/>
      <c r="CV5" s="399" t="s">
        <v>5</v>
      </c>
      <c r="CW5" s="10"/>
      <c r="CX5" s="10"/>
      <c r="CY5" s="10"/>
      <c r="CZ5" s="10"/>
      <c r="DA5" s="10"/>
      <c r="DB5" s="10"/>
      <c r="DC5" s="10"/>
      <c r="DD5" s="10"/>
      <c r="DE5" s="10"/>
      <c r="DF5" s="10"/>
      <c r="DG5" s="10"/>
      <c r="DH5" s="10"/>
      <c r="DI5" s="10"/>
      <c r="DJ5" s="10"/>
      <c r="DK5" s="10"/>
      <c r="DL5" s="10"/>
      <c r="DM5" s="10"/>
      <c r="DN5" s="11"/>
      <c r="DO5" s="400"/>
      <c r="DP5" s="400"/>
      <c r="DQ5" s="400"/>
      <c r="DR5" s="400"/>
      <c r="DS5" s="400"/>
      <c r="DT5" s="400"/>
      <c r="DU5" s="400"/>
      <c r="DV5" s="400"/>
      <c r="DW5" s="400"/>
      <c r="DX5" s="401"/>
      <c r="DY5" s="390"/>
      <c r="DZ5" s="390"/>
      <c r="EA5" s="390"/>
      <c r="EB5" s="390"/>
      <c r="EC5" s="390"/>
      <c r="ED5" s="390"/>
      <c r="EE5" s="390"/>
      <c r="EF5" s="390"/>
      <c r="EG5" s="390"/>
      <c r="EH5" s="390"/>
      <c r="EI5" s="390"/>
      <c r="EJ5" s="390"/>
      <c r="EK5" s="390"/>
      <c r="EL5" s="390"/>
      <c r="EM5" s="390"/>
      <c r="EN5" s="390"/>
      <c r="EO5" s="390"/>
      <c r="EP5" s="390"/>
      <c r="EQ5" s="390"/>
      <c r="ER5" s="390"/>
    </row>
    <row r="6" ht="23.25" customHeight="1">
      <c r="A6" s="390"/>
      <c r="B6" s="402" t="s">
        <v>6</v>
      </c>
      <c r="C6" s="10"/>
      <c r="D6" s="26"/>
      <c r="E6" s="399" t="s">
        <v>7</v>
      </c>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1"/>
      <c r="CV6" s="399" t="s">
        <v>7</v>
      </c>
      <c r="CW6" s="10"/>
      <c r="CX6" s="10"/>
      <c r="CY6" s="10"/>
      <c r="CZ6" s="10"/>
      <c r="DA6" s="10"/>
      <c r="DB6" s="10"/>
      <c r="DC6" s="10"/>
      <c r="DD6" s="10"/>
      <c r="DE6" s="10"/>
      <c r="DF6" s="10"/>
      <c r="DG6" s="10"/>
      <c r="DH6" s="10"/>
      <c r="DI6" s="10"/>
      <c r="DJ6" s="10"/>
      <c r="DK6" s="10"/>
      <c r="DL6" s="10"/>
      <c r="DM6" s="10"/>
      <c r="DN6" s="11"/>
      <c r="DO6" s="403"/>
      <c r="DP6" s="403"/>
      <c r="DQ6" s="403"/>
      <c r="DR6" s="403"/>
      <c r="DS6" s="403"/>
      <c r="DT6" s="403"/>
      <c r="DU6" s="403"/>
      <c r="DV6" s="403"/>
      <c r="DW6" s="403"/>
      <c r="DX6" s="404"/>
      <c r="DY6" s="390"/>
      <c r="DZ6" s="390"/>
      <c r="EA6" s="390"/>
      <c r="EB6" s="390"/>
      <c r="EC6" s="390"/>
      <c r="ED6" s="390"/>
      <c r="EE6" s="390"/>
      <c r="EF6" s="390"/>
      <c r="EG6" s="390"/>
      <c r="EH6" s="390"/>
      <c r="EI6" s="390"/>
      <c r="EJ6" s="390"/>
      <c r="EK6" s="390"/>
      <c r="EL6" s="390"/>
      <c r="EM6" s="390"/>
      <c r="EN6" s="390"/>
      <c r="EO6" s="390"/>
      <c r="EP6" s="390"/>
      <c r="EQ6" s="390"/>
      <c r="ER6" s="390"/>
    </row>
    <row r="7" ht="38.25" customHeight="1">
      <c r="A7" s="390"/>
      <c r="B7" s="405" t="s">
        <v>8</v>
      </c>
      <c r="C7" s="10"/>
      <c r="D7" s="26"/>
      <c r="E7" s="406"/>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26"/>
      <c r="DY7" s="390"/>
      <c r="DZ7" s="390"/>
      <c r="EA7" s="390"/>
      <c r="EB7" s="390"/>
      <c r="EC7" s="390"/>
      <c r="ED7" s="390"/>
      <c r="EE7" s="390"/>
      <c r="EF7" s="390"/>
      <c r="EG7" s="390"/>
      <c r="EH7" s="390"/>
      <c r="EI7" s="390"/>
      <c r="EJ7" s="390"/>
      <c r="EK7" s="390"/>
      <c r="EL7" s="390"/>
      <c r="EM7" s="390"/>
      <c r="EN7" s="390"/>
      <c r="EO7" s="390"/>
      <c r="EP7" s="390"/>
      <c r="EQ7" s="390"/>
      <c r="ER7" s="390"/>
    </row>
    <row r="8" ht="36.0" customHeight="1">
      <c r="A8" s="390"/>
      <c r="B8" s="407" t="s">
        <v>9</v>
      </c>
      <c r="C8" s="16"/>
      <c r="D8" s="30"/>
      <c r="E8" s="408"/>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30"/>
      <c r="DY8" s="390"/>
      <c r="DZ8" s="390"/>
      <c r="EA8" s="390"/>
      <c r="EB8" s="390"/>
      <c r="EC8" s="390"/>
      <c r="ED8" s="390"/>
      <c r="EE8" s="390"/>
      <c r="EF8" s="390"/>
      <c r="EG8" s="390"/>
      <c r="EH8" s="390"/>
      <c r="EI8" s="390"/>
      <c r="EJ8" s="390"/>
      <c r="EK8" s="390"/>
      <c r="EL8" s="390"/>
      <c r="EM8" s="390"/>
      <c r="EN8" s="390"/>
      <c r="EO8" s="390"/>
      <c r="EP8" s="390"/>
      <c r="EQ8" s="390"/>
      <c r="ER8" s="390"/>
    </row>
    <row r="9" ht="23.25" customHeight="1">
      <c r="A9" s="390"/>
      <c r="B9" s="396"/>
      <c r="C9" s="302"/>
      <c r="D9" s="302"/>
      <c r="E9" s="302"/>
      <c r="F9" s="302"/>
      <c r="G9" s="302"/>
      <c r="H9" s="302"/>
      <c r="I9" s="302"/>
      <c r="J9" s="302"/>
      <c r="K9" s="302"/>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c r="AW9" s="390"/>
      <c r="AX9" s="390"/>
      <c r="AY9" s="390"/>
      <c r="AZ9" s="390"/>
      <c r="BA9" s="390"/>
      <c r="BB9" s="390"/>
      <c r="BC9" s="390"/>
      <c r="BD9" s="390"/>
      <c r="BE9" s="390"/>
      <c r="BF9" s="390"/>
      <c r="BG9" s="390"/>
      <c r="BH9" s="390"/>
      <c r="BI9" s="390"/>
      <c r="BJ9" s="390"/>
      <c r="BK9" s="390"/>
      <c r="BL9" s="390"/>
      <c r="BM9" s="390"/>
      <c r="BN9" s="390"/>
      <c r="BO9" s="390"/>
      <c r="BP9" s="390"/>
      <c r="BQ9" s="390"/>
      <c r="BR9" s="390"/>
      <c r="BS9" s="390"/>
      <c r="BT9" s="390"/>
      <c r="BU9" s="390"/>
      <c r="BV9" s="390"/>
      <c r="BW9" s="390"/>
      <c r="BX9" s="390"/>
      <c r="BY9" s="390"/>
      <c r="BZ9" s="390"/>
      <c r="CA9" s="390"/>
      <c r="CB9" s="390"/>
      <c r="CC9" s="390"/>
      <c r="CD9" s="390"/>
      <c r="CE9" s="390"/>
      <c r="CF9" s="390"/>
      <c r="CG9" s="390"/>
      <c r="CH9" s="390"/>
      <c r="CI9" s="390"/>
      <c r="CJ9" s="390"/>
      <c r="CK9" s="390"/>
      <c r="CL9" s="390"/>
      <c r="CM9" s="390"/>
      <c r="CN9" s="390"/>
      <c r="CO9" s="390"/>
      <c r="CP9" s="390"/>
      <c r="CQ9" s="390"/>
      <c r="CR9" s="390"/>
      <c r="CS9" s="390"/>
      <c r="CT9" s="390"/>
      <c r="CU9" s="390"/>
      <c r="CV9" s="390"/>
      <c r="CW9" s="390"/>
      <c r="CX9" s="390"/>
      <c r="CY9" s="390"/>
      <c r="CZ9" s="390"/>
      <c r="DA9" s="390"/>
      <c r="DB9" s="390"/>
      <c r="DC9" s="390"/>
      <c r="DD9" s="390"/>
      <c r="DE9" s="390"/>
      <c r="DF9" s="390"/>
      <c r="DG9" s="390"/>
      <c r="DH9" s="390"/>
      <c r="DI9" s="390"/>
      <c r="DJ9" s="390"/>
      <c r="DK9" s="390"/>
      <c r="DL9" s="390"/>
      <c r="DM9" s="390"/>
      <c r="DN9" s="390"/>
      <c r="DO9" s="409"/>
      <c r="DP9" s="409"/>
      <c r="DQ9" s="409"/>
      <c r="DR9" s="409"/>
      <c r="DS9" s="409"/>
      <c r="DT9" s="390"/>
      <c r="DU9" s="390"/>
      <c r="DV9" s="390"/>
      <c r="DW9" s="390"/>
      <c r="DX9" s="390"/>
      <c r="DY9" s="390"/>
      <c r="DZ9" s="390"/>
      <c r="EA9" s="390"/>
      <c r="EB9" s="390"/>
      <c r="EC9" s="390"/>
      <c r="ED9" s="390"/>
      <c r="EE9" s="390"/>
      <c r="EF9" s="390"/>
      <c r="EG9" s="390"/>
      <c r="EH9" s="390"/>
      <c r="EI9" s="390"/>
      <c r="EJ9" s="390"/>
      <c r="EK9" s="390"/>
      <c r="EL9" s="390"/>
      <c r="EM9" s="390"/>
      <c r="EN9" s="390"/>
      <c r="EO9" s="390"/>
      <c r="EP9" s="390"/>
      <c r="EQ9" s="390"/>
      <c r="ER9" s="390"/>
    </row>
    <row r="10" ht="34.5" customHeight="1">
      <c r="B10" s="410" t="s">
        <v>993</v>
      </c>
      <c r="C10" s="411"/>
      <c r="D10" s="411"/>
      <c r="E10" s="411"/>
      <c r="F10" s="411"/>
      <c r="G10" s="411"/>
      <c r="H10" s="411"/>
      <c r="I10" s="411"/>
      <c r="J10" s="412"/>
      <c r="K10" s="410" t="s">
        <v>994</v>
      </c>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c r="AW10" s="411"/>
      <c r="AX10" s="411"/>
      <c r="AY10" s="411"/>
      <c r="AZ10" s="411"/>
      <c r="BA10" s="411"/>
      <c r="BB10" s="411"/>
      <c r="BC10" s="411"/>
      <c r="BD10" s="411"/>
      <c r="BE10" s="411"/>
      <c r="BF10" s="411"/>
      <c r="BG10" s="411"/>
      <c r="BH10" s="411"/>
      <c r="BI10" s="411"/>
      <c r="BJ10" s="411"/>
      <c r="BK10" s="411"/>
      <c r="BL10" s="411"/>
      <c r="BM10" s="411"/>
      <c r="BN10" s="411"/>
      <c r="BO10" s="411"/>
      <c r="BP10" s="411"/>
      <c r="BQ10" s="411"/>
      <c r="BR10" s="411"/>
      <c r="BS10" s="411"/>
      <c r="BT10" s="411"/>
      <c r="BU10" s="411"/>
      <c r="BV10" s="411"/>
      <c r="BW10" s="411"/>
      <c r="BX10" s="411"/>
      <c r="BY10" s="411"/>
      <c r="BZ10" s="411"/>
      <c r="CA10" s="411"/>
      <c r="CB10" s="411"/>
      <c r="CC10" s="411"/>
      <c r="CD10" s="411"/>
      <c r="CE10" s="411"/>
      <c r="CF10" s="411"/>
      <c r="CG10" s="411"/>
      <c r="CH10" s="411"/>
      <c r="CI10" s="411"/>
      <c r="CJ10" s="411"/>
      <c r="CK10" s="411"/>
      <c r="CL10" s="411"/>
      <c r="CM10" s="411"/>
      <c r="CN10" s="411"/>
      <c r="CO10" s="411"/>
      <c r="CP10" s="411"/>
      <c r="CQ10" s="411"/>
      <c r="CR10" s="411"/>
      <c r="CS10" s="411"/>
      <c r="CT10" s="411"/>
      <c r="CU10" s="411"/>
      <c r="CV10" s="411"/>
      <c r="CW10" s="411"/>
      <c r="CX10" s="411"/>
      <c r="CY10" s="411"/>
      <c r="CZ10" s="411"/>
      <c r="DA10" s="411"/>
      <c r="DB10" s="411"/>
      <c r="DC10" s="411"/>
      <c r="DD10" s="411"/>
      <c r="DE10" s="411"/>
      <c r="DF10" s="411"/>
      <c r="DG10" s="411"/>
      <c r="DH10" s="411"/>
      <c r="DI10" s="411"/>
      <c r="DJ10" s="411"/>
      <c r="DK10" s="411"/>
      <c r="DL10" s="411"/>
      <c r="DM10" s="411"/>
      <c r="DN10" s="413"/>
      <c r="DO10" s="414" t="s">
        <v>995</v>
      </c>
      <c r="DP10" s="415" t="s">
        <v>996</v>
      </c>
      <c r="DQ10" s="416" t="s">
        <v>997</v>
      </c>
      <c r="DR10" s="415" t="s">
        <v>998</v>
      </c>
      <c r="DS10" s="416" t="s">
        <v>999</v>
      </c>
      <c r="DT10" s="417" t="s">
        <v>1000</v>
      </c>
      <c r="DU10" s="2"/>
      <c r="DV10" s="2"/>
      <c r="DW10" s="2"/>
      <c r="DX10" s="418"/>
      <c r="DY10" s="417" t="s">
        <v>1001</v>
      </c>
      <c r="DZ10" s="2"/>
      <c r="EA10" s="2"/>
      <c r="EB10" s="2"/>
      <c r="EC10" s="418"/>
      <c r="ED10" s="417" t="s">
        <v>1002</v>
      </c>
      <c r="EE10" s="2"/>
      <c r="EF10" s="2"/>
      <c r="EG10" s="2"/>
      <c r="EH10" s="418"/>
      <c r="EI10" s="417" t="s">
        <v>1003</v>
      </c>
      <c r="EJ10" s="2"/>
      <c r="EK10" s="2"/>
      <c r="EL10" s="2"/>
      <c r="EM10" s="418"/>
    </row>
    <row r="11" ht="34.5" customHeight="1">
      <c r="B11" s="419" t="s">
        <v>1004</v>
      </c>
      <c r="C11" s="420"/>
      <c r="D11" s="420"/>
      <c r="E11" s="420"/>
      <c r="F11" s="420"/>
      <c r="G11" s="420"/>
      <c r="H11" s="420"/>
      <c r="I11" s="420"/>
      <c r="J11" s="421"/>
      <c r="K11" s="422" t="s">
        <v>1005</v>
      </c>
      <c r="L11" s="423"/>
      <c r="M11" s="423"/>
      <c r="N11" s="423"/>
      <c r="O11" s="423"/>
      <c r="P11" s="423"/>
      <c r="Q11" s="423"/>
      <c r="R11" s="423"/>
      <c r="S11" s="423"/>
      <c r="T11" s="423"/>
      <c r="U11" s="423"/>
      <c r="V11" s="423"/>
      <c r="W11" s="423"/>
      <c r="X11" s="423"/>
      <c r="Y11" s="423"/>
      <c r="Z11" s="423"/>
      <c r="AA11" s="423"/>
      <c r="AB11" s="424"/>
      <c r="AC11" s="425" t="s">
        <v>1006</v>
      </c>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4"/>
      <c r="BG11" s="425" t="s">
        <v>1007</v>
      </c>
      <c r="BH11" s="423"/>
      <c r="BI11" s="423"/>
      <c r="BJ11" s="423"/>
      <c r="BK11" s="423"/>
      <c r="BL11" s="423"/>
      <c r="BM11" s="423"/>
      <c r="BN11" s="423"/>
      <c r="BO11" s="423"/>
      <c r="BP11" s="423"/>
      <c r="BQ11" s="423"/>
      <c r="BR11" s="423"/>
      <c r="BS11" s="423"/>
      <c r="BT11" s="423"/>
      <c r="BU11" s="423"/>
      <c r="BV11" s="423"/>
      <c r="BW11" s="423"/>
      <c r="BX11" s="423"/>
      <c r="BY11" s="423"/>
      <c r="BZ11" s="423"/>
      <c r="CA11" s="423"/>
      <c r="CB11" s="423"/>
      <c r="CC11" s="423"/>
      <c r="CD11" s="423"/>
      <c r="CE11" s="423"/>
      <c r="CF11" s="423"/>
      <c r="CG11" s="423"/>
      <c r="CH11" s="423"/>
      <c r="CI11" s="423"/>
      <c r="CJ11" s="424"/>
      <c r="CK11" s="425" t="s">
        <v>1008</v>
      </c>
      <c r="CL11" s="423"/>
      <c r="CM11" s="423"/>
      <c r="CN11" s="423"/>
      <c r="CO11" s="423"/>
      <c r="CP11" s="423"/>
      <c r="CQ11" s="423"/>
      <c r="CR11" s="423"/>
      <c r="CS11" s="423"/>
      <c r="CT11" s="423"/>
      <c r="CU11" s="423"/>
      <c r="CV11" s="423"/>
      <c r="CW11" s="423"/>
      <c r="CX11" s="423"/>
      <c r="CY11" s="423"/>
      <c r="CZ11" s="423"/>
      <c r="DA11" s="423"/>
      <c r="DB11" s="423"/>
      <c r="DC11" s="423"/>
      <c r="DD11" s="423"/>
      <c r="DE11" s="423"/>
      <c r="DF11" s="423"/>
      <c r="DG11" s="423"/>
      <c r="DH11" s="423"/>
      <c r="DI11" s="423"/>
      <c r="DJ11" s="423"/>
      <c r="DK11" s="423"/>
      <c r="DL11" s="423"/>
      <c r="DM11" s="423"/>
      <c r="DN11" s="424"/>
      <c r="DO11" s="426"/>
      <c r="DP11" s="427"/>
      <c r="DQ11" s="427"/>
      <c r="DR11" s="427"/>
      <c r="DS11" s="427"/>
      <c r="DT11" s="73"/>
      <c r="DX11" s="428"/>
      <c r="DY11" s="73"/>
      <c r="EC11" s="428"/>
      <c r="ED11" s="73"/>
      <c r="EH11" s="428"/>
      <c r="EI11" s="73"/>
      <c r="EM11" s="428"/>
    </row>
    <row r="12" ht="64.5" customHeight="1">
      <c r="A12" s="429" t="s">
        <v>1009</v>
      </c>
      <c r="B12" s="430" t="s">
        <v>1010</v>
      </c>
      <c r="C12" s="431" t="s">
        <v>1011</v>
      </c>
      <c r="D12" s="431" t="s">
        <v>1012</v>
      </c>
      <c r="E12" s="431" t="s">
        <v>1013</v>
      </c>
      <c r="F12" s="431" t="s">
        <v>1014</v>
      </c>
      <c r="G12" s="432" t="s">
        <v>1015</v>
      </c>
      <c r="H12" s="432" t="s">
        <v>1016</v>
      </c>
      <c r="I12" s="432" t="s">
        <v>1017</v>
      </c>
      <c r="J12" s="433" t="s">
        <v>1018</v>
      </c>
      <c r="K12" s="434" t="s">
        <v>1019</v>
      </c>
      <c r="L12" s="432" t="s">
        <v>1020</v>
      </c>
      <c r="M12" s="435" t="s">
        <v>1021</v>
      </c>
      <c r="N12" s="432" t="s">
        <v>1022</v>
      </c>
      <c r="O12" s="435" t="s">
        <v>1023</v>
      </c>
      <c r="P12" s="432" t="s">
        <v>1024</v>
      </c>
      <c r="Q12" s="435" t="s">
        <v>1025</v>
      </c>
      <c r="R12" s="432" t="s">
        <v>1026</v>
      </c>
      <c r="S12" s="435" t="s">
        <v>1027</v>
      </c>
      <c r="T12" s="432" t="s">
        <v>1028</v>
      </c>
      <c r="U12" s="435" t="s">
        <v>1029</v>
      </c>
      <c r="V12" s="432" t="s">
        <v>1030</v>
      </c>
      <c r="W12" s="435" t="s">
        <v>1031</v>
      </c>
      <c r="X12" s="434" t="s">
        <v>1032</v>
      </c>
      <c r="Y12" s="432" t="s">
        <v>1033</v>
      </c>
      <c r="Z12" s="435" t="s">
        <v>1034</v>
      </c>
      <c r="AA12" s="432" t="s">
        <v>1035</v>
      </c>
      <c r="AB12" s="435" t="s">
        <v>1036</v>
      </c>
      <c r="AC12" s="434" t="s">
        <v>1019</v>
      </c>
      <c r="AD12" s="432" t="s">
        <v>1037</v>
      </c>
      <c r="AE12" s="435" t="s">
        <v>1038</v>
      </c>
      <c r="AF12" s="432" t="s">
        <v>1039</v>
      </c>
      <c r="AG12" s="435" t="s">
        <v>1040</v>
      </c>
      <c r="AH12" s="432" t="s">
        <v>1041</v>
      </c>
      <c r="AI12" s="435" t="s">
        <v>1042</v>
      </c>
      <c r="AJ12" s="432" t="s">
        <v>1043</v>
      </c>
      <c r="AK12" s="435" t="s">
        <v>1044</v>
      </c>
      <c r="AL12" s="432" t="s">
        <v>1045</v>
      </c>
      <c r="AM12" s="435" t="s">
        <v>1046</v>
      </c>
      <c r="AN12" s="432" t="s">
        <v>1047</v>
      </c>
      <c r="AO12" s="435" t="s">
        <v>1048</v>
      </c>
      <c r="AP12" s="432" t="s">
        <v>1020</v>
      </c>
      <c r="AQ12" s="435" t="s">
        <v>1021</v>
      </c>
      <c r="AR12" s="432" t="s">
        <v>1022</v>
      </c>
      <c r="AS12" s="435" t="s">
        <v>1023</v>
      </c>
      <c r="AT12" s="432" t="s">
        <v>1024</v>
      </c>
      <c r="AU12" s="435" t="s">
        <v>1025</v>
      </c>
      <c r="AV12" s="432" t="s">
        <v>1026</v>
      </c>
      <c r="AW12" s="435" t="s">
        <v>1027</v>
      </c>
      <c r="AX12" s="432" t="s">
        <v>1028</v>
      </c>
      <c r="AY12" s="435" t="s">
        <v>1029</v>
      </c>
      <c r="AZ12" s="432" t="s">
        <v>1030</v>
      </c>
      <c r="BA12" s="435" t="s">
        <v>1031</v>
      </c>
      <c r="BB12" s="434" t="s">
        <v>1049</v>
      </c>
      <c r="BC12" s="435" t="s">
        <v>1050</v>
      </c>
      <c r="BD12" s="432" t="s">
        <v>1051</v>
      </c>
      <c r="BE12" s="435" t="s">
        <v>1052</v>
      </c>
      <c r="BF12" s="432" t="s">
        <v>1053</v>
      </c>
      <c r="BG12" s="434" t="s">
        <v>1019</v>
      </c>
      <c r="BH12" s="432" t="s">
        <v>1037</v>
      </c>
      <c r="BI12" s="435" t="s">
        <v>1038</v>
      </c>
      <c r="BJ12" s="432" t="s">
        <v>1039</v>
      </c>
      <c r="BK12" s="435" t="s">
        <v>1040</v>
      </c>
      <c r="BL12" s="432" t="s">
        <v>1041</v>
      </c>
      <c r="BM12" s="435" t="s">
        <v>1042</v>
      </c>
      <c r="BN12" s="432" t="s">
        <v>1043</v>
      </c>
      <c r="BO12" s="435" t="s">
        <v>1044</v>
      </c>
      <c r="BP12" s="432" t="s">
        <v>1045</v>
      </c>
      <c r="BQ12" s="435" t="s">
        <v>1046</v>
      </c>
      <c r="BR12" s="432" t="s">
        <v>1047</v>
      </c>
      <c r="BS12" s="435" t="s">
        <v>1048</v>
      </c>
      <c r="BT12" s="432" t="s">
        <v>1020</v>
      </c>
      <c r="BU12" s="435" t="s">
        <v>1021</v>
      </c>
      <c r="BV12" s="432" t="s">
        <v>1022</v>
      </c>
      <c r="BW12" s="435" t="s">
        <v>1023</v>
      </c>
      <c r="BX12" s="432" t="s">
        <v>1024</v>
      </c>
      <c r="BY12" s="435" t="s">
        <v>1025</v>
      </c>
      <c r="BZ12" s="432" t="s">
        <v>1026</v>
      </c>
      <c r="CA12" s="435" t="s">
        <v>1027</v>
      </c>
      <c r="CB12" s="432" t="s">
        <v>1028</v>
      </c>
      <c r="CC12" s="435" t="s">
        <v>1029</v>
      </c>
      <c r="CD12" s="432" t="s">
        <v>1030</v>
      </c>
      <c r="CE12" s="435" t="s">
        <v>1031</v>
      </c>
      <c r="CF12" s="434" t="s">
        <v>1054</v>
      </c>
      <c r="CG12" s="435" t="s">
        <v>1055</v>
      </c>
      <c r="CH12" s="432" t="s">
        <v>1056</v>
      </c>
      <c r="CI12" s="435" t="s">
        <v>1057</v>
      </c>
      <c r="CJ12" s="432" t="s">
        <v>1058</v>
      </c>
      <c r="CK12" s="434" t="s">
        <v>1019</v>
      </c>
      <c r="CL12" s="432" t="s">
        <v>1037</v>
      </c>
      <c r="CM12" s="435" t="s">
        <v>1038</v>
      </c>
      <c r="CN12" s="432" t="s">
        <v>1039</v>
      </c>
      <c r="CO12" s="435" t="s">
        <v>1040</v>
      </c>
      <c r="CP12" s="432" t="s">
        <v>1041</v>
      </c>
      <c r="CQ12" s="435" t="s">
        <v>1042</v>
      </c>
      <c r="CR12" s="432" t="s">
        <v>1043</v>
      </c>
      <c r="CS12" s="435" t="s">
        <v>1044</v>
      </c>
      <c r="CT12" s="432" t="s">
        <v>1045</v>
      </c>
      <c r="CU12" s="435" t="s">
        <v>1046</v>
      </c>
      <c r="CV12" s="432" t="s">
        <v>1047</v>
      </c>
      <c r="CW12" s="435" t="s">
        <v>1048</v>
      </c>
      <c r="CX12" s="432" t="s">
        <v>1020</v>
      </c>
      <c r="CY12" s="435" t="s">
        <v>1021</v>
      </c>
      <c r="CZ12" s="432" t="s">
        <v>1022</v>
      </c>
      <c r="DA12" s="435" t="s">
        <v>1023</v>
      </c>
      <c r="DB12" s="432" t="s">
        <v>1024</v>
      </c>
      <c r="DC12" s="435" t="s">
        <v>1025</v>
      </c>
      <c r="DD12" s="432" t="s">
        <v>1026</v>
      </c>
      <c r="DE12" s="435" t="s">
        <v>1027</v>
      </c>
      <c r="DF12" s="432" t="s">
        <v>1028</v>
      </c>
      <c r="DG12" s="435" t="s">
        <v>1029</v>
      </c>
      <c r="DH12" s="432" t="s">
        <v>1030</v>
      </c>
      <c r="DI12" s="435" t="s">
        <v>1031</v>
      </c>
      <c r="DJ12" s="434" t="s">
        <v>1059</v>
      </c>
      <c r="DK12" s="435" t="s">
        <v>1060</v>
      </c>
      <c r="DL12" s="432" t="s">
        <v>1061</v>
      </c>
      <c r="DM12" s="435" t="s">
        <v>1062</v>
      </c>
      <c r="DN12" s="432" t="s">
        <v>1063</v>
      </c>
      <c r="DO12" s="436"/>
      <c r="DP12" s="437"/>
      <c r="DQ12" s="437"/>
      <c r="DR12" s="437"/>
      <c r="DS12" s="437"/>
      <c r="DT12" s="438" t="s">
        <v>1064</v>
      </c>
      <c r="DU12" s="438" t="s">
        <v>1065</v>
      </c>
      <c r="DV12" s="438" t="s">
        <v>1066</v>
      </c>
      <c r="DW12" s="438" t="s">
        <v>1067</v>
      </c>
      <c r="DX12" s="439" t="s">
        <v>1068</v>
      </c>
      <c r="DY12" s="438" t="s">
        <v>1064</v>
      </c>
      <c r="DZ12" s="438" t="s">
        <v>1065</v>
      </c>
      <c r="EA12" s="438" t="s">
        <v>1066</v>
      </c>
      <c r="EB12" s="438" t="s">
        <v>1067</v>
      </c>
      <c r="EC12" s="439" t="s">
        <v>1068</v>
      </c>
      <c r="ED12" s="438" t="s">
        <v>1064</v>
      </c>
      <c r="EE12" s="438" t="s">
        <v>1065</v>
      </c>
      <c r="EF12" s="438" t="s">
        <v>1066</v>
      </c>
      <c r="EG12" s="438" t="s">
        <v>1067</v>
      </c>
      <c r="EH12" s="439" t="s">
        <v>1068</v>
      </c>
      <c r="EI12" s="438" t="s">
        <v>1064</v>
      </c>
      <c r="EJ12" s="438" t="s">
        <v>1065</v>
      </c>
      <c r="EK12" s="438" t="s">
        <v>1066</v>
      </c>
      <c r="EL12" s="438" t="s">
        <v>1067</v>
      </c>
      <c r="EM12" s="439" t="s">
        <v>1068</v>
      </c>
    </row>
    <row r="13" ht="125.25" customHeight="1">
      <c r="A13" s="440" t="s">
        <v>1069</v>
      </c>
      <c r="B13" s="441" t="s">
        <v>35</v>
      </c>
      <c r="C13" s="441" t="s">
        <v>36</v>
      </c>
      <c r="D13" s="442"/>
      <c r="E13" s="443" t="s">
        <v>37</v>
      </c>
      <c r="F13" s="442"/>
      <c r="G13" s="443" t="s">
        <v>38</v>
      </c>
      <c r="H13" s="444" t="s">
        <v>39</v>
      </c>
      <c r="I13" s="445" t="s">
        <v>40</v>
      </c>
      <c r="J13" s="446">
        <f>X13+AC13+BG13+CK13</f>
        <v>1</v>
      </c>
      <c r="K13" s="447">
        <v>0.1</v>
      </c>
      <c r="L13" s="448">
        <v>0.01</v>
      </c>
      <c r="M13" s="449">
        <v>0.01</v>
      </c>
      <c r="N13" s="448">
        <v>0.02</v>
      </c>
      <c r="O13" s="449">
        <v>0.02</v>
      </c>
      <c r="P13" s="448">
        <v>0.02</v>
      </c>
      <c r="Q13" s="450">
        <v>0.02</v>
      </c>
      <c r="R13" s="448">
        <v>0.02</v>
      </c>
      <c r="S13" s="450">
        <v>0.02</v>
      </c>
      <c r="T13" s="448">
        <v>0.02</v>
      </c>
      <c r="U13" s="451"/>
      <c r="V13" s="448">
        <v>0.01</v>
      </c>
      <c r="W13" s="452"/>
      <c r="X13" s="453">
        <f>L13+N13+P13+R13+T13+V13</f>
        <v>0.1</v>
      </c>
      <c r="Y13" s="454">
        <f>L13+N13+P13+R13</f>
        <v>0.07</v>
      </c>
      <c r="Z13" s="455">
        <f>M13+O13+Q13+S13+U13+W13</f>
        <v>0.07</v>
      </c>
      <c r="AA13" s="454">
        <f t="shared" ref="AA13:AB13" si="1">L13+N13+P13+R13+T13+V13</f>
        <v>0.1</v>
      </c>
      <c r="AB13" s="451">
        <f t="shared" si="1"/>
        <v>0.07</v>
      </c>
      <c r="AC13" s="448">
        <v>0.3</v>
      </c>
      <c r="AD13" s="456"/>
      <c r="AE13" s="456"/>
      <c r="AF13" s="456"/>
      <c r="AG13" s="456"/>
      <c r="AH13" s="456"/>
      <c r="AI13" s="456"/>
      <c r="AJ13" s="456"/>
      <c r="AK13" s="456"/>
      <c r="AL13" s="456"/>
      <c r="AM13" s="456"/>
      <c r="AN13" s="456"/>
      <c r="AO13" s="456"/>
      <c r="AP13" s="456"/>
      <c r="AQ13" s="456"/>
      <c r="AR13" s="456"/>
      <c r="AS13" s="456"/>
      <c r="AT13" s="456"/>
      <c r="AU13" s="451"/>
      <c r="AV13" s="451"/>
      <c r="AW13" s="451"/>
      <c r="AX13" s="451"/>
      <c r="AY13" s="451"/>
      <c r="AZ13" s="451"/>
      <c r="BA13" s="451"/>
      <c r="BB13" s="457"/>
      <c r="BC13" s="458"/>
      <c r="BD13" s="458"/>
      <c r="BE13" s="458"/>
      <c r="BF13" s="458"/>
      <c r="BG13" s="448">
        <v>0.3</v>
      </c>
      <c r="BH13" s="459"/>
      <c r="BI13" s="459"/>
      <c r="BJ13" s="459"/>
      <c r="BK13" s="455"/>
      <c r="BL13" s="459"/>
      <c r="BM13" s="459"/>
      <c r="BN13" s="459"/>
      <c r="BO13" s="459"/>
      <c r="BP13" s="459"/>
      <c r="BQ13" s="459"/>
      <c r="BR13" s="459"/>
      <c r="BS13" s="459"/>
      <c r="BT13" s="459"/>
      <c r="BU13" s="459"/>
      <c r="BV13" s="459"/>
      <c r="BW13" s="459"/>
      <c r="BX13" s="459"/>
      <c r="BY13" s="459"/>
      <c r="BZ13" s="459"/>
      <c r="CA13" s="459"/>
      <c r="CB13" s="459"/>
      <c r="CC13" s="459"/>
      <c r="CD13" s="459"/>
      <c r="CE13" s="459"/>
      <c r="CF13" s="457"/>
      <c r="CG13" s="458"/>
      <c r="CH13" s="458"/>
      <c r="CI13" s="458"/>
      <c r="CJ13" s="458"/>
      <c r="CK13" s="448">
        <v>0.3</v>
      </c>
      <c r="CL13" s="460"/>
      <c r="CM13" s="460"/>
      <c r="CN13" s="460"/>
      <c r="CO13" s="460"/>
      <c r="CP13" s="460"/>
      <c r="CQ13" s="460"/>
      <c r="CR13" s="460"/>
      <c r="CS13" s="460"/>
      <c r="CT13" s="460"/>
      <c r="CU13" s="460"/>
      <c r="CV13" s="460"/>
      <c r="CW13" s="460"/>
      <c r="CX13" s="460"/>
      <c r="CY13" s="460"/>
      <c r="CZ13" s="460"/>
      <c r="DA13" s="460"/>
      <c r="DB13" s="460"/>
      <c r="DC13" s="460"/>
      <c r="DD13" s="460"/>
      <c r="DE13" s="460"/>
      <c r="DF13" s="460"/>
      <c r="DG13" s="460"/>
      <c r="DH13" s="460"/>
      <c r="DI13" s="460"/>
      <c r="DJ13" s="457"/>
      <c r="DK13" s="458"/>
      <c r="DL13" s="458"/>
      <c r="DM13" s="458" t="str">
        <f>DJ13</f>
        <v/>
      </c>
      <c r="DN13" s="458"/>
      <c r="DO13" s="461">
        <f>IFERROR(S13/R13,0)</f>
        <v>1</v>
      </c>
      <c r="DP13" s="461">
        <f>IFERROR(Z13/Y13,0)</f>
        <v>1</v>
      </c>
      <c r="DQ13" s="462">
        <f>IFERROR(AB13/AA13,0)</f>
        <v>0.7</v>
      </c>
      <c r="DR13" s="462">
        <f>IFERROR(AB13/AA13,0)</f>
        <v>0.7</v>
      </c>
      <c r="DS13" s="462">
        <f>IFERROR(AB13/J13,0)</f>
        <v>0.07</v>
      </c>
      <c r="DT13" s="463" t="s">
        <v>42</v>
      </c>
      <c r="DU13" s="464" t="s">
        <v>43</v>
      </c>
      <c r="DV13" s="464" t="s">
        <v>43</v>
      </c>
      <c r="DW13" s="465" t="s">
        <v>44</v>
      </c>
      <c r="DX13" s="465" t="s">
        <v>45</v>
      </c>
      <c r="DY13" s="463" t="s">
        <v>47</v>
      </c>
      <c r="DZ13" s="464" t="s">
        <v>43</v>
      </c>
      <c r="EA13" s="464" t="s">
        <v>43</v>
      </c>
      <c r="EB13" s="465" t="s">
        <v>44</v>
      </c>
      <c r="EC13" s="465" t="s">
        <v>48</v>
      </c>
      <c r="ED13" s="463" t="s">
        <v>50</v>
      </c>
      <c r="EE13" s="464" t="s">
        <v>43</v>
      </c>
      <c r="EF13" s="464" t="s">
        <v>43</v>
      </c>
      <c r="EG13" s="465" t="s">
        <v>44</v>
      </c>
      <c r="EH13" s="465" t="s">
        <v>51</v>
      </c>
      <c r="EI13" s="463" t="s">
        <v>53</v>
      </c>
      <c r="EJ13" s="464" t="s">
        <v>43</v>
      </c>
      <c r="EK13" s="464" t="s">
        <v>43</v>
      </c>
      <c r="EL13" s="465" t="s">
        <v>44</v>
      </c>
      <c r="EM13" s="465" t="s">
        <v>54</v>
      </c>
    </row>
    <row r="14" ht="15.75" customHeight="1">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466"/>
      <c r="BA14" s="466"/>
      <c r="BB14" s="466"/>
      <c r="BC14" s="466"/>
      <c r="BD14" s="466"/>
      <c r="BE14" s="466"/>
      <c r="BF14" s="466"/>
      <c r="BG14" s="466"/>
      <c r="BH14" s="466"/>
      <c r="BI14" s="466"/>
      <c r="BJ14" s="466"/>
      <c r="BK14" s="466"/>
      <c r="BL14" s="466"/>
      <c r="BM14" s="466"/>
      <c r="BN14" s="466"/>
      <c r="BO14" s="466"/>
      <c r="BP14" s="466"/>
      <c r="BQ14" s="466"/>
      <c r="BR14" s="466"/>
      <c r="BS14" s="466"/>
      <c r="BT14" s="466"/>
      <c r="BU14" s="466"/>
      <c r="BV14" s="466"/>
      <c r="BW14" s="466"/>
      <c r="BX14" s="466"/>
      <c r="BY14" s="466"/>
      <c r="BZ14" s="466"/>
      <c r="CA14" s="466"/>
      <c r="CB14" s="466"/>
      <c r="CC14" s="466"/>
      <c r="CD14" s="466"/>
      <c r="CE14" s="466"/>
      <c r="CF14" s="466"/>
      <c r="CG14" s="466"/>
      <c r="CH14" s="466"/>
      <c r="CI14" s="466"/>
      <c r="CJ14" s="466"/>
      <c r="CK14" s="466"/>
      <c r="CL14" s="466"/>
      <c r="CM14" s="466"/>
      <c r="CN14" s="466"/>
      <c r="CO14" s="466"/>
      <c r="CP14" s="466"/>
      <c r="CQ14" s="466"/>
      <c r="CR14" s="466"/>
      <c r="CS14" s="466"/>
      <c r="CT14" s="466"/>
      <c r="CU14" s="466"/>
      <c r="CV14" s="466"/>
      <c r="CW14" s="466"/>
      <c r="CX14" s="466"/>
      <c r="CY14" s="466"/>
      <c r="CZ14" s="466"/>
      <c r="DA14" s="466"/>
      <c r="DB14" s="466"/>
      <c r="DC14" s="466"/>
      <c r="DD14" s="466"/>
      <c r="DE14" s="466"/>
      <c r="DF14" s="466"/>
      <c r="DG14" s="466"/>
      <c r="DH14" s="466"/>
      <c r="DI14" s="466"/>
      <c r="DJ14" s="466"/>
      <c r="DK14" s="466"/>
      <c r="DL14" s="466"/>
      <c r="DM14" s="466"/>
      <c r="DN14" s="466"/>
      <c r="DO14" s="467"/>
      <c r="DP14" s="467"/>
      <c r="DQ14" s="467"/>
      <c r="DR14" s="467"/>
      <c r="DS14" s="467"/>
    </row>
    <row r="15" ht="15.75" hidden="1" customHeight="1">
      <c r="A15" s="468"/>
      <c r="B15" s="469" t="s">
        <v>934</v>
      </c>
      <c r="C15" s="10"/>
      <c r="D15" s="10"/>
      <c r="E15" s="10"/>
      <c r="F15" s="10"/>
      <c r="G15" s="10"/>
      <c r="H15" s="10"/>
      <c r="I15" s="10"/>
      <c r="J15" s="10"/>
      <c r="K15" s="11"/>
      <c r="L15" s="470"/>
      <c r="M15" s="470"/>
      <c r="N15" s="470"/>
      <c r="O15" s="470"/>
      <c r="P15" s="470"/>
      <c r="Q15" s="470"/>
      <c r="R15" s="470"/>
      <c r="S15" s="470"/>
      <c r="T15" s="466"/>
      <c r="U15" s="466"/>
      <c r="V15" s="471"/>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c r="DL15" s="466"/>
      <c r="DM15" s="466"/>
      <c r="DN15" s="466"/>
      <c r="DO15" s="467"/>
      <c r="DP15" s="467"/>
      <c r="DQ15" s="467"/>
      <c r="DR15" s="467"/>
      <c r="DS15" s="467"/>
      <c r="DT15" s="468"/>
      <c r="DU15" s="468"/>
      <c r="DV15" s="468"/>
      <c r="DW15" s="468"/>
      <c r="DX15" s="468"/>
      <c r="DY15" s="468"/>
      <c r="DZ15" s="468"/>
      <c r="EA15" s="468"/>
      <c r="EB15" s="468"/>
      <c r="EC15" s="468"/>
      <c r="ED15" s="468"/>
      <c r="EE15" s="468"/>
      <c r="EF15" s="468"/>
      <c r="EG15" s="468"/>
      <c r="EH15" s="468"/>
      <c r="EI15" s="468"/>
      <c r="EJ15" s="468"/>
      <c r="EK15" s="468"/>
      <c r="EL15" s="468"/>
      <c r="EM15" s="468"/>
      <c r="EN15" s="468"/>
      <c r="EO15" s="468"/>
      <c r="EP15" s="468"/>
      <c r="EQ15" s="468"/>
      <c r="ER15" s="468"/>
    </row>
    <row r="16" ht="15.75" hidden="1" customHeight="1">
      <c r="A16" s="468"/>
      <c r="B16" s="472" t="s">
        <v>935</v>
      </c>
      <c r="C16" s="10"/>
      <c r="D16" s="10"/>
      <c r="E16" s="472" t="s">
        <v>936</v>
      </c>
      <c r="F16" s="10"/>
      <c r="G16" s="11"/>
      <c r="H16" s="472" t="s">
        <v>937</v>
      </c>
      <c r="I16" s="10"/>
      <c r="J16" s="10"/>
      <c r="K16" s="11"/>
      <c r="L16" s="473"/>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c r="DO16" s="467"/>
      <c r="DP16" s="467"/>
      <c r="DQ16" s="467"/>
      <c r="DR16" s="467"/>
      <c r="DS16" s="467"/>
      <c r="DT16" s="468"/>
      <c r="DU16" s="468"/>
      <c r="DV16" s="468"/>
      <c r="DW16" s="468"/>
      <c r="DX16" s="468"/>
      <c r="DY16" s="468"/>
      <c r="DZ16" s="468"/>
      <c r="EA16" s="468"/>
      <c r="EB16" s="468"/>
      <c r="EC16" s="468"/>
      <c r="ED16" s="468"/>
      <c r="EE16" s="468"/>
      <c r="EF16" s="468"/>
      <c r="EG16" s="468"/>
      <c r="EH16" s="468"/>
      <c r="EI16" s="468"/>
      <c r="EJ16" s="468"/>
      <c r="EK16" s="468"/>
      <c r="EL16" s="468"/>
      <c r="EM16" s="468"/>
      <c r="EN16" s="468"/>
      <c r="EO16" s="468"/>
      <c r="EP16" s="468"/>
      <c r="EQ16" s="468"/>
      <c r="ER16" s="468"/>
    </row>
    <row r="17" ht="31.5" hidden="1" customHeight="1">
      <c r="A17" s="468"/>
      <c r="B17" s="474">
        <v>14.0</v>
      </c>
      <c r="C17" s="10"/>
      <c r="D17" s="10"/>
      <c r="E17" s="475" t="s">
        <v>1070</v>
      </c>
      <c r="F17" s="10"/>
      <c r="G17" s="11"/>
      <c r="H17" s="476" t="s">
        <v>1071</v>
      </c>
      <c r="I17" s="10"/>
      <c r="J17" s="10"/>
      <c r="K17" s="11"/>
      <c r="L17" s="473"/>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7"/>
      <c r="DP17" s="467"/>
      <c r="DQ17" s="467"/>
      <c r="DR17" s="467"/>
      <c r="DS17" s="467"/>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row>
    <row r="18" ht="57.75" hidden="1" customHeight="1">
      <c r="A18" s="468"/>
      <c r="B18" s="474">
        <v>15.0</v>
      </c>
      <c r="C18" s="10"/>
      <c r="D18" s="10"/>
      <c r="E18" s="477" t="s">
        <v>1072</v>
      </c>
      <c r="F18" s="10"/>
      <c r="G18" s="11"/>
      <c r="H18" s="474" t="s">
        <v>1073</v>
      </c>
      <c r="I18" s="10"/>
      <c r="J18" s="10"/>
      <c r="K18" s="11"/>
      <c r="L18" s="473"/>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7"/>
      <c r="DP18" s="467"/>
      <c r="DQ18" s="467"/>
      <c r="DR18" s="467"/>
      <c r="DS18" s="467"/>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row>
    <row r="19" ht="44.25" hidden="1" customHeight="1">
      <c r="A19" s="468"/>
      <c r="B19" s="478">
        <v>16.0</v>
      </c>
      <c r="C19" s="10"/>
      <c r="D19" s="10"/>
      <c r="E19" s="479" t="s">
        <v>1074</v>
      </c>
      <c r="F19" s="10"/>
      <c r="G19" s="11"/>
      <c r="H19" s="478" t="s">
        <v>1075</v>
      </c>
      <c r="I19" s="10"/>
      <c r="J19" s="10"/>
      <c r="K19" s="11"/>
      <c r="L19" s="473"/>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7"/>
      <c r="DP19" s="467"/>
      <c r="DQ19" s="467"/>
      <c r="DR19" s="467"/>
      <c r="DS19" s="467"/>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row>
    <row r="20" ht="14.25" hidden="1" customHeight="1">
      <c r="A20" s="468"/>
      <c r="B20" s="480"/>
      <c r="C20" s="480"/>
      <c r="D20" s="481"/>
      <c r="E20" s="423"/>
      <c r="F20" s="423"/>
      <c r="G20" s="423"/>
      <c r="H20" s="423"/>
      <c r="I20" s="423"/>
      <c r="J20" s="423"/>
      <c r="K20" s="423"/>
      <c r="L20" s="482"/>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7"/>
      <c r="DP20" s="467"/>
      <c r="DQ20" s="467"/>
      <c r="DR20" s="467"/>
      <c r="DS20" s="467"/>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row>
    <row r="21" ht="15.75" hidden="1" customHeight="1">
      <c r="B21" s="483" t="s">
        <v>1076</v>
      </c>
      <c r="C21" s="484"/>
      <c r="D21" s="484"/>
      <c r="E21" s="484"/>
      <c r="F21" s="484"/>
      <c r="G21" s="484"/>
      <c r="H21" s="484"/>
      <c r="I21" s="484"/>
      <c r="J21" s="484"/>
      <c r="K21" s="485"/>
      <c r="DO21" s="467"/>
      <c r="DP21" s="467"/>
      <c r="DQ21" s="467"/>
      <c r="DR21" s="467"/>
      <c r="DS21" s="467"/>
    </row>
    <row r="22" ht="15.75" hidden="1" customHeight="1">
      <c r="B22" s="472" t="s">
        <v>943</v>
      </c>
      <c r="C22" s="10"/>
      <c r="D22" s="11"/>
      <c r="E22" s="472" t="s">
        <v>944</v>
      </c>
      <c r="F22" s="10"/>
      <c r="G22" s="11"/>
      <c r="H22" s="472" t="s">
        <v>945</v>
      </c>
      <c r="I22" s="10"/>
      <c r="J22" s="10"/>
      <c r="K22" s="11"/>
      <c r="DO22" s="467"/>
      <c r="DP22" s="467"/>
      <c r="DQ22" s="467"/>
      <c r="DR22" s="467"/>
      <c r="DS22" s="467"/>
    </row>
    <row r="23" ht="15.75" hidden="1" customHeight="1">
      <c r="B23" s="486" t="s">
        <v>1077</v>
      </c>
      <c r="C23" s="10"/>
      <c r="D23" s="11"/>
      <c r="E23" s="487" t="s">
        <v>1078</v>
      </c>
      <c r="F23" s="10"/>
      <c r="G23" s="11"/>
      <c r="H23" s="487" t="s">
        <v>1079</v>
      </c>
      <c r="I23" s="10"/>
      <c r="J23" s="10"/>
      <c r="K23" s="11"/>
      <c r="DO23" s="467"/>
      <c r="DP23" s="467"/>
      <c r="DQ23" s="467"/>
      <c r="DR23" s="467"/>
      <c r="DS23" s="467"/>
    </row>
    <row r="24" ht="15.75" hidden="1" customHeight="1">
      <c r="B24" s="486" t="s">
        <v>1080</v>
      </c>
      <c r="C24" s="10"/>
      <c r="D24" s="11"/>
      <c r="E24" s="487" t="s">
        <v>1081</v>
      </c>
      <c r="F24" s="10"/>
      <c r="G24" s="11"/>
      <c r="H24" s="487" t="s">
        <v>1082</v>
      </c>
      <c r="I24" s="10"/>
      <c r="J24" s="10"/>
      <c r="K24" s="11"/>
      <c r="DO24" s="467"/>
      <c r="DP24" s="467"/>
      <c r="DQ24" s="467"/>
      <c r="DR24" s="467"/>
      <c r="DS24" s="467"/>
    </row>
    <row r="25" ht="15.75" hidden="1" customHeight="1">
      <c r="B25" s="486" t="s">
        <v>1083</v>
      </c>
      <c r="C25" s="10"/>
      <c r="D25" s="11"/>
      <c r="E25" s="487" t="s">
        <v>1083</v>
      </c>
      <c r="F25" s="10"/>
      <c r="G25" s="11"/>
      <c r="H25" s="487" t="s">
        <v>1084</v>
      </c>
      <c r="I25" s="10"/>
      <c r="J25" s="10"/>
      <c r="K25" s="11"/>
      <c r="DO25" s="467"/>
      <c r="DP25" s="467"/>
      <c r="DQ25" s="467"/>
      <c r="DR25" s="467"/>
      <c r="DS25" s="467"/>
    </row>
    <row r="26" ht="15.75" hidden="1" customHeight="1">
      <c r="DO26" s="467"/>
      <c r="DP26" s="467"/>
      <c r="DQ26" s="467"/>
      <c r="DR26" s="467"/>
      <c r="DS26" s="467"/>
    </row>
    <row r="27" ht="15.75" hidden="1" customHeight="1">
      <c r="DO27" s="467"/>
      <c r="DP27" s="467"/>
      <c r="DQ27" s="467"/>
      <c r="DR27" s="467"/>
      <c r="DS27" s="467"/>
    </row>
    <row r="28" ht="15.75" hidden="1" customHeight="1">
      <c r="DO28" s="467"/>
      <c r="DP28" s="467"/>
      <c r="DQ28" s="467"/>
      <c r="DR28" s="467"/>
      <c r="DS28" s="467"/>
    </row>
    <row r="29" ht="15.75" hidden="1" customHeight="1">
      <c r="DO29" s="467"/>
      <c r="DP29" s="467"/>
      <c r="DQ29" s="467"/>
      <c r="DR29" s="467"/>
      <c r="DS29" s="467"/>
    </row>
    <row r="30" ht="15.75" hidden="1" customHeight="1">
      <c r="DO30" s="467"/>
      <c r="DP30" s="467"/>
      <c r="DQ30" s="467"/>
      <c r="DR30" s="467"/>
      <c r="DS30" s="467"/>
    </row>
    <row r="31" ht="15.75" hidden="1" customHeight="1">
      <c r="DO31" s="467"/>
      <c r="DP31" s="467"/>
      <c r="DQ31" s="467"/>
      <c r="DR31" s="467"/>
      <c r="DS31" s="467"/>
    </row>
    <row r="32" ht="15.75" hidden="1" customHeight="1">
      <c r="DO32" s="467"/>
      <c r="DP32" s="467"/>
      <c r="DQ32" s="467"/>
      <c r="DR32" s="467"/>
      <c r="DS32" s="467"/>
    </row>
    <row r="33" ht="15.75" customHeight="1">
      <c r="DO33" s="467"/>
      <c r="DP33" s="467"/>
      <c r="DQ33" s="467"/>
      <c r="DR33" s="467"/>
      <c r="DS33" s="467"/>
    </row>
    <row r="34" ht="15.75" customHeight="1">
      <c r="DO34" s="467"/>
      <c r="DP34" s="467"/>
      <c r="DQ34" s="467"/>
      <c r="DR34" s="467"/>
      <c r="DS34" s="467"/>
    </row>
    <row r="35" ht="15.75" customHeight="1">
      <c r="DO35" s="467"/>
      <c r="DP35" s="467"/>
      <c r="DQ35" s="467"/>
      <c r="DR35" s="467"/>
      <c r="DS35" s="467"/>
    </row>
    <row r="36" ht="15.75" customHeight="1">
      <c r="DO36" s="467"/>
      <c r="DP36" s="467"/>
      <c r="DQ36" s="467"/>
      <c r="DR36" s="467"/>
      <c r="DS36" s="467"/>
    </row>
    <row r="37" ht="15.75" customHeight="1">
      <c r="DO37" s="467"/>
      <c r="DP37" s="467"/>
      <c r="DQ37" s="467"/>
      <c r="DR37" s="467"/>
      <c r="DS37" s="467"/>
    </row>
    <row r="38" ht="15.75" customHeight="1">
      <c r="DO38" s="467"/>
      <c r="DP38" s="467"/>
      <c r="DQ38" s="467"/>
      <c r="DR38" s="467"/>
      <c r="DS38" s="467"/>
    </row>
    <row r="39" ht="15.75" customHeight="1">
      <c r="DO39" s="467"/>
      <c r="DP39" s="467"/>
      <c r="DQ39" s="467"/>
      <c r="DR39" s="467"/>
      <c r="DS39" s="467"/>
    </row>
    <row r="40" ht="15.75" customHeight="1">
      <c r="DO40" s="467"/>
      <c r="DP40" s="467"/>
      <c r="DQ40" s="467"/>
      <c r="DR40" s="467"/>
      <c r="DS40" s="467"/>
    </row>
    <row r="41" ht="15.75" customHeight="1">
      <c r="DO41" s="467"/>
      <c r="DP41" s="467"/>
      <c r="DQ41" s="467"/>
      <c r="DR41" s="467"/>
      <c r="DS41" s="467"/>
    </row>
    <row r="42" ht="15.75" customHeight="1">
      <c r="DO42" s="467"/>
      <c r="DP42" s="467"/>
      <c r="DQ42" s="467"/>
      <c r="DR42" s="467"/>
      <c r="DS42" s="467"/>
    </row>
    <row r="43" ht="15.75" customHeight="1">
      <c r="DO43" s="467"/>
      <c r="DP43" s="467"/>
      <c r="DQ43" s="467"/>
      <c r="DR43" s="467"/>
      <c r="DS43" s="467"/>
    </row>
    <row r="44" ht="15.75" customHeight="1">
      <c r="DO44" s="467"/>
      <c r="DP44" s="467"/>
      <c r="DQ44" s="467"/>
      <c r="DR44" s="467"/>
      <c r="DS44" s="467"/>
    </row>
    <row r="45" ht="15.75" customHeight="1">
      <c r="DO45" s="467"/>
      <c r="DP45" s="467"/>
      <c r="DQ45" s="467"/>
      <c r="DR45" s="467"/>
      <c r="DS45" s="467"/>
    </row>
    <row r="46" ht="15.75" customHeight="1">
      <c r="DO46" s="467"/>
      <c r="DP46" s="467"/>
      <c r="DQ46" s="467"/>
      <c r="DR46" s="467"/>
      <c r="DS46" s="467"/>
    </row>
    <row r="47" ht="15.75" customHeight="1">
      <c r="DO47" s="467"/>
      <c r="DP47" s="467"/>
      <c r="DQ47" s="467"/>
      <c r="DR47" s="467"/>
      <c r="DS47" s="467"/>
    </row>
    <row r="48" ht="15.75" customHeight="1">
      <c r="DO48" s="467"/>
      <c r="DP48" s="467"/>
      <c r="DQ48" s="467"/>
      <c r="DR48" s="467"/>
      <c r="DS48" s="467"/>
    </row>
    <row r="49" ht="15.75" customHeight="1">
      <c r="DO49" s="467"/>
      <c r="DP49" s="467"/>
      <c r="DQ49" s="467"/>
      <c r="DR49" s="467"/>
      <c r="DS49" s="467"/>
    </row>
    <row r="50" ht="15.75" customHeight="1">
      <c r="DO50" s="467"/>
      <c r="DP50" s="467"/>
      <c r="DQ50" s="467"/>
      <c r="DR50" s="467"/>
      <c r="DS50" s="467"/>
    </row>
    <row r="51" ht="15.75" customHeight="1">
      <c r="DO51" s="467"/>
      <c r="DP51" s="467"/>
      <c r="DQ51" s="467"/>
      <c r="DR51" s="467"/>
      <c r="DS51" s="467"/>
    </row>
    <row r="52" ht="15.75" customHeight="1">
      <c r="DO52" s="467"/>
      <c r="DP52" s="467"/>
      <c r="DQ52" s="467"/>
      <c r="DR52" s="467"/>
      <c r="DS52" s="467"/>
    </row>
    <row r="53" ht="15.75" customHeight="1">
      <c r="DO53" s="467"/>
      <c r="DP53" s="467"/>
      <c r="DQ53" s="467"/>
      <c r="DR53" s="467"/>
      <c r="DS53" s="467"/>
    </row>
    <row r="54" ht="15.75" customHeight="1">
      <c r="DO54" s="467"/>
      <c r="DP54" s="467"/>
      <c r="DQ54" s="467"/>
      <c r="DR54" s="467"/>
      <c r="DS54" s="467"/>
    </row>
    <row r="55" ht="15.75" customHeight="1">
      <c r="DO55" s="467"/>
      <c r="DP55" s="467"/>
      <c r="DQ55" s="467"/>
      <c r="DR55" s="467"/>
      <c r="DS55" s="467"/>
    </row>
    <row r="56" ht="15.75" customHeight="1">
      <c r="DO56" s="467"/>
      <c r="DP56" s="467"/>
      <c r="DQ56" s="467"/>
      <c r="DR56" s="467"/>
      <c r="DS56" s="467"/>
    </row>
    <row r="57" ht="15.75" customHeight="1">
      <c r="DO57" s="467"/>
      <c r="DP57" s="467"/>
      <c r="DQ57" s="467"/>
      <c r="DR57" s="467"/>
      <c r="DS57" s="467"/>
    </row>
    <row r="58" ht="15.75" customHeight="1">
      <c r="DO58" s="467"/>
      <c r="DP58" s="467"/>
      <c r="DQ58" s="467"/>
      <c r="DR58" s="467"/>
      <c r="DS58" s="467"/>
    </row>
    <row r="59" ht="15.75" customHeight="1">
      <c r="DO59" s="467"/>
      <c r="DP59" s="467"/>
      <c r="DQ59" s="467"/>
      <c r="DR59" s="467"/>
      <c r="DS59" s="467"/>
    </row>
    <row r="60" ht="15.75" customHeight="1">
      <c r="DO60" s="467"/>
      <c r="DP60" s="467"/>
      <c r="DQ60" s="467"/>
      <c r="DR60" s="467"/>
      <c r="DS60" s="467"/>
    </row>
    <row r="61" ht="15.75" customHeight="1">
      <c r="DO61" s="467"/>
      <c r="DP61" s="467"/>
      <c r="DQ61" s="467"/>
      <c r="DR61" s="467"/>
      <c r="DS61" s="467"/>
    </row>
    <row r="62" ht="15.75" customHeight="1">
      <c r="DO62" s="467"/>
      <c r="DP62" s="467"/>
      <c r="DQ62" s="467"/>
      <c r="DR62" s="467"/>
      <c r="DS62" s="467"/>
    </row>
    <row r="63" ht="15.75" customHeight="1">
      <c r="DO63" s="467"/>
      <c r="DP63" s="467"/>
      <c r="DQ63" s="467"/>
      <c r="DR63" s="467"/>
      <c r="DS63" s="467"/>
    </row>
    <row r="64" ht="15.75" customHeight="1">
      <c r="DO64" s="467"/>
      <c r="DP64" s="467"/>
      <c r="DQ64" s="467"/>
      <c r="DR64" s="467"/>
      <c r="DS64" s="467"/>
    </row>
    <row r="65" ht="15.75" customHeight="1">
      <c r="DO65" s="467"/>
      <c r="DP65" s="467"/>
      <c r="DQ65" s="467"/>
      <c r="DR65" s="467"/>
      <c r="DS65" s="467"/>
    </row>
    <row r="66" ht="15.75" customHeight="1">
      <c r="DO66" s="467"/>
      <c r="DP66" s="467"/>
      <c r="DQ66" s="467"/>
      <c r="DR66" s="467"/>
      <c r="DS66" s="467"/>
    </row>
    <row r="67" ht="15.75" customHeight="1">
      <c r="DO67" s="467"/>
      <c r="DP67" s="467"/>
      <c r="DQ67" s="467"/>
      <c r="DR67" s="467"/>
      <c r="DS67" s="467"/>
    </row>
    <row r="68" ht="15.75" customHeight="1">
      <c r="DO68" s="467"/>
      <c r="DP68" s="467"/>
      <c r="DQ68" s="467"/>
      <c r="DR68" s="467"/>
      <c r="DS68" s="467"/>
    </row>
    <row r="69" ht="15.75" customHeight="1">
      <c r="DO69" s="467"/>
      <c r="DP69" s="467"/>
      <c r="DQ69" s="467"/>
      <c r="DR69" s="467"/>
      <c r="DS69" s="467"/>
    </row>
    <row r="70" ht="15.75" customHeight="1">
      <c r="DO70" s="467"/>
      <c r="DP70" s="467"/>
      <c r="DQ70" s="467"/>
      <c r="DR70" s="467"/>
      <c r="DS70" s="467"/>
    </row>
    <row r="71" ht="15.75" customHeight="1">
      <c r="DO71" s="467"/>
      <c r="DP71" s="467"/>
      <c r="DQ71" s="467"/>
      <c r="DR71" s="467"/>
      <c r="DS71" s="467"/>
    </row>
    <row r="72" ht="15.75" customHeight="1">
      <c r="DO72" s="467"/>
      <c r="DP72" s="467"/>
      <c r="DQ72" s="467"/>
      <c r="DR72" s="467"/>
      <c r="DS72" s="467"/>
    </row>
    <row r="73" ht="15.75" customHeight="1">
      <c r="DO73" s="467"/>
      <c r="DP73" s="467"/>
      <c r="DQ73" s="467"/>
      <c r="DR73" s="467"/>
      <c r="DS73" s="467"/>
    </row>
    <row r="74" ht="15.75" customHeight="1">
      <c r="DO74" s="467"/>
      <c r="DP74" s="467"/>
      <c r="DQ74" s="467"/>
      <c r="DR74" s="467"/>
      <c r="DS74" s="467"/>
    </row>
    <row r="75" ht="15.75" customHeight="1">
      <c r="DO75" s="467"/>
      <c r="DP75" s="467"/>
      <c r="DQ75" s="467"/>
      <c r="DR75" s="467"/>
      <c r="DS75" s="467"/>
    </row>
    <row r="76" ht="15.75" customHeight="1">
      <c r="DO76" s="467"/>
      <c r="DP76" s="467"/>
      <c r="DQ76" s="467"/>
      <c r="DR76" s="467"/>
      <c r="DS76" s="467"/>
    </row>
    <row r="77" ht="15.75" customHeight="1">
      <c r="DO77" s="467"/>
      <c r="DP77" s="467"/>
      <c r="DQ77" s="467"/>
      <c r="DR77" s="467"/>
      <c r="DS77" s="467"/>
    </row>
    <row r="78" ht="15.75" customHeight="1">
      <c r="DO78" s="467"/>
      <c r="DP78" s="467"/>
      <c r="DQ78" s="467"/>
      <c r="DR78" s="467"/>
      <c r="DS78" s="467"/>
    </row>
    <row r="79" ht="15.75" customHeight="1">
      <c r="DO79" s="467"/>
      <c r="DP79" s="467"/>
      <c r="DQ79" s="467"/>
      <c r="DR79" s="467"/>
      <c r="DS79" s="467"/>
    </row>
    <row r="80" ht="15.75" customHeight="1">
      <c r="DO80" s="467"/>
      <c r="DP80" s="467"/>
      <c r="DQ80" s="467"/>
      <c r="DR80" s="467"/>
      <c r="DS80" s="467"/>
    </row>
    <row r="81" ht="15.75" customHeight="1">
      <c r="DO81" s="467"/>
      <c r="DP81" s="467"/>
      <c r="DQ81" s="467"/>
      <c r="DR81" s="467"/>
      <c r="DS81" s="467"/>
    </row>
    <row r="82" ht="15.75" customHeight="1">
      <c r="DO82" s="467"/>
      <c r="DP82" s="467"/>
      <c r="DQ82" s="467"/>
      <c r="DR82" s="467"/>
      <c r="DS82" s="467"/>
    </row>
    <row r="83" ht="15.75" customHeight="1">
      <c r="DO83" s="467"/>
      <c r="DP83" s="467"/>
      <c r="DQ83" s="467"/>
      <c r="DR83" s="467"/>
      <c r="DS83" s="467"/>
    </row>
    <row r="84" ht="15.75" customHeight="1">
      <c r="DO84" s="467"/>
      <c r="DP84" s="467"/>
      <c r="DQ84" s="467"/>
      <c r="DR84" s="467"/>
      <c r="DS84" s="467"/>
    </row>
    <row r="85" ht="15.75" customHeight="1">
      <c r="DO85" s="467"/>
      <c r="DP85" s="467"/>
      <c r="DQ85" s="467"/>
      <c r="DR85" s="467"/>
      <c r="DS85" s="467"/>
    </row>
    <row r="86" ht="15.75" customHeight="1">
      <c r="DO86" s="467"/>
      <c r="DP86" s="467"/>
      <c r="DQ86" s="467"/>
      <c r="DR86" s="467"/>
      <c r="DS86" s="467"/>
    </row>
    <row r="87" ht="15.75" customHeight="1">
      <c r="DO87" s="467"/>
      <c r="DP87" s="467"/>
      <c r="DQ87" s="467"/>
      <c r="DR87" s="467"/>
      <c r="DS87" s="467"/>
    </row>
    <row r="88" ht="15.75" customHeight="1">
      <c r="DO88" s="467"/>
      <c r="DP88" s="467"/>
      <c r="DQ88" s="467"/>
      <c r="DR88" s="467"/>
      <c r="DS88" s="467"/>
    </row>
    <row r="89" ht="15.75" customHeight="1">
      <c r="DO89" s="467"/>
      <c r="DP89" s="467"/>
      <c r="DQ89" s="467"/>
      <c r="DR89" s="467"/>
      <c r="DS89" s="467"/>
    </row>
    <row r="90" ht="15.75" customHeight="1">
      <c r="DO90" s="467"/>
      <c r="DP90" s="467"/>
      <c r="DQ90" s="467"/>
      <c r="DR90" s="467"/>
      <c r="DS90" s="467"/>
    </row>
    <row r="91" ht="15.75" customHeight="1">
      <c r="DO91" s="467"/>
      <c r="DP91" s="467"/>
      <c r="DQ91" s="467"/>
      <c r="DR91" s="467"/>
      <c r="DS91" s="467"/>
    </row>
    <row r="92" ht="15.75" customHeight="1">
      <c r="DO92" s="467"/>
      <c r="DP92" s="467"/>
      <c r="DQ92" s="467"/>
      <c r="DR92" s="467"/>
      <c r="DS92" s="467"/>
    </row>
    <row r="93" ht="15.75" customHeight="1">
      <c r="DO93" s="467"/>
      <c r="DP93" s="467"/>
      <c r="DQ93" s="467"/>
      <c r="DR93" s="467"/>
      <c r="DS93" s="467"/>
    </row>
    <row r="94" ht="15.75" customHeight="1">
      <c r="DO94" s="467"/>
      <c r="DP94" s="467"/>
      <c r="DQ94" s="467"/>
      <c r="DR94" s="467"/>
      <c r="DS94" s="467"/>
    </row>
    <row r="95" ht="15.75" customHeight="1">
      <c r="DO95" s="467"/>
      <c r="DP95" s="467"/>
      <c r="DQ95" s="467"/>
      <c r="DR95" s="467"/>
      <c r="DS95" s="467"/>
    </row>
    <row r="96" ht="15.75" customHeight="1">
      <c r="DO96" s="467"/>
      <c r="DP96" s="467"/>
      <c r="DQ96" s="467"/>
      <c r="DR96" s="467"/>
      <c r="DS96" s="467"/>
    </row>
    <row r="97" ht="15.75" customHeight="1">
      <c r="DO97" s="467"/>
      <c r="DP97" s="467"/>
      <c r="DQ97" s="467"/>
      <c r="DR97" s="467"/>
      <c r="DS97" s="467"/>
    </row>
    <row r="98" ht="15.75" customHeight="1">
      <c r="DO98" s="467"/>
      <c r="DP98" s="467"/>
      <c r="DQ98" s="467"/>
      <c r="DR98" s="467"/>
      <c r="DS98" s="467"/>
    </row>
    <row r="99" ht="15.75" customHeight="1">
      <c r="DO99" s="467"/>
      <c r="DP99" s="467"/>
      <c r="DQ99" s="467"/>
      <c r="DR99" s="467"/>
      <c r="DS99" s="467"/>
    </row>
    <row r="100" ht="15.75" customHeight="1">
      <c r="DO100" s="467"/>
      <c r="DP100" s="467"/>
      <c r="DQ100" s="467"/>
      <c r="DR100" s="467"/>
      <c r="DS100" s="467"/>
    </row>
    <row r="101" ht="15.75" customHeight="1">
      <c r="DO101" s="467"/>
      <c r="DP101" s="467"/>
      <c r="DQ101" s="467"/>
      <c r="DR101" s="467"/>
      <c r="DS101" s="467"/>
    </row>
    <row r="102" ht="15.75" customHeight="1">
      <c r="DO102" s="467"/>
      <c r="DP102" s="467"/>
      <c r="DQ102" s="467"/>
      <c r="DR102" s="467"/>
      <c r="DS102" s="467"/>
    </row>
    <row r="103" ht="15.75" customHeight="1">
      <c r="DO103" s="467"/>
      <c r="DP103" s="467"/>
      <c r="DQ103" s="467"/>
      <c r="DR103" s="467"/>
      <c r="DS103" s="467"/>
    </row>
    <row r="104" ht="15.75" customHeight="1">
      <c r="D104" s="488" t="s">
        <v>1085</v>
      </c>
      <c r="DO104" s="467"/>
      <c r="DP104" s="467"/>
      <c r="DQ104" s="467"/>
      <c r="DR104" s="467"/>
      <c r="DS104" s="467"/>
    </row>
    <row r="105" ht="15.75" customHeight="1">
      <c r="D105" s="488" t="s">
        <v>1086</v>
      </c>
      <c r="DO105" s="467"/>
      <c r="DP105" s="467"/>
      <c r="DQ105" s="467"/>
      <c r="DR105" s="467"/>
      <c r="DS105" s="467"/>
    </row>
    <row r="106" ht="15.75" customHeight="1">
      <c r="D106" s="488" t="s">
        <v>1087</v>
      </c>
      <c r="DO106" s="467"/>
      <c r="DP106" s="467"/>
      <c r="DQ106" s="467"/>
      <c r="DR106" s="467"/>
      <c r="DS106" s="467"/>
    </row>
    <row r="107" ht="15.75" customHeight="1">
      <c r="D107" s="488" t="s">
        <v>1088</v>
      </c>
      <c r="DO107" s="467"/>
      <c r="DP107" s="467"/>
      <c r="DQ107" s="467"/>
      <c r="DR107" s="467"/>
      <c r="DS107" s="467"/>
    </row>
    <row r="108" ht="15.75" customHeight="1">
      <c r="D108" s="488" t="s">
        <v>1089</v>
      </c>
      <c r="DO108" s="467"/>
      <c r="DP108" s="467"/>
      <c r="DQ108" s="467"/>
      <c r="DR108" s="467"/>
      <c r="DS108" s="467"/>
    </row>
    <row r="109" ht="15.75" customHeight="1">
      <c r="DO109" s="467"/>
      <c r="DP109" s="467"/>
      <c r="DQ109" s="467"/>
      <c r="DR109" s="467"/>
      <c r="DS109" s="467"/>
    </row>
    <row r="110" ht="15.75" customHeight="1">
      <c r="DO110" s="467"/>
      <c r="DP110" s="467"/>
      <c r="DQ110" s="467"/>
      <c r="DR110" s="467"/>
      <c r="DS110" s="467"/>
    </row>
    <row r="111" ht="15.75" customHeight="1">
      <c r="DO111" s="467"/>
      <c r="DP111" s="467"/>
      <c r="DQ111" s="467"/>
      <c r="DR111" s="467"/>
      <c r="DS111" s="467"/>
    </row>
    <row r="112" ht="15.75" customHeight="1">
      <c r="DO112" s="467"/>
      <c r="DP112" s="467"/>
      <c r="DQ112" s="467"/>
      <c r="DR112" s="467"/>
      <c r="DS112" s="467"/>
    </row>
    <row r="113" ht="15.75" customHeight="1">
      <c r="DO113" s="467"/>
      <c r="DP113" s="467"/>
      <c r="DQ113" s="467"/>
      <c r="DR113" s="467"/>
      <c r="DS113" s="467"/>
    </row>
    <row r="114" ht="15.75" customHeight="1">
      <c r="DO114" s="467"/>
      <c r="DP114" s="467"/>
      <c r="DQ114" s="467"/>
      <c r="DR114" s="467"/>
      <c r="DS114" s="467"/>
    </row>
    <row r="115" ht="15.75" customHeight="1">
      <c r="DO115" s="467"/>
      <c r="DP115" s="467"/>
      <c r="DQ115" s="467"/>
      <c r="DR115" s="467"/>
      <c r="DS115" s="467"/>
    </row>
    <row r="116" ht="15.75" customHeight="1">
      <c r="DO116" s="467"/>
      <c r="DP116" s="467"/>
      <c r="DQ116" s="467"/>
      <c r="DR116" s="467"/>
      <c r="DS116" s="467"/>
    </row>
    <row r="117" ht="15.75" customHeight="1">
      <c r="DO117" s="467"/>
      <c r="DP117" s="467"/>
      <c r="DQ117" s="467"/>
      <c r="DR117" s="467"/>
      <c r="DS117" s="467"/>
    </row>
    <row r="118" ht="15.75" customHeight="1">
      <c r="DO118" s="467"/>
      <c r="DP118" s="467"/>
      <c r="DQ118" s="467"/>
      <c r="DR118" s="467"/>
      <c r="DS118" s="467"/>
    </row>
    <row r="119" ht="15.75" customHeight="1">
      <c r="DO119" s="467"/>
      <c r="DP119" s="467"/>
      <c r="DQ119" s="467"/>
      <c r="DR119" s="467"/>
      <c r="DS119" s="467"/>
    </row>
    <row r="120" ht="15.75" customHeight="1">
      <c r="DO120" s="467"/>
      <c r="DP120" s="467"/>
      <c r="DQ120" s="467"/>
      <c r="DR120" s="467"/>
      <c r="DS120" s="467"/>
    </row>
    <row r="121" ht="15.75" customHeight="1">
      <c r="DO121" s="467"/>
      <c r="DP121" s="467"/>
      <c r="DQ121" s="467"/>
      <c r="DR121" s="467"/>
      <c r="DS121" s="467"/>
    </row>
    <row r="122" ht="15.75" customHeight="1">
      <c r="DO122" s="467"/>
      <c r="DP122" s="467"/>
      <c r="DQ122" s="467"/>
      <c r="DR122" s="467"/>
      <c r="DS122" s="467"/>
    </row>
    <row r="123" ht="15.75" customHeight="1">
      <c r="DO123" s="467"/>
      <c r="DP123" s="467"/>
      <c r="DQ123" s="467"/>
      <c r="DR123" s="467"/>
      <c r="DS123" s="467"/>
    </row>
    <row r="124" ht="15.75" customHeight="1">
      <c r="DO124" s="467"/>
      <c r="DP124" s="467"/>
      <c r="DQ124" s="467"/>
      <c r="DR124" s="467"/>
      <c r="DS124" s="467"/>
    </row>
    <row r="125" ht="15.75" customHeight="1">
      <c r="DO125" s="467"/>
      <c r="DP125" s="467"/>
      <c r="DQ125" s="467"/>
      <c r="DR125" s="467"/>
      <c r="DS125" s="467"/>
    </row>
    <row r="126" ht="15.75" customHeight="1">
      <c r="DO126" s="467"/>
      <c r="DP126" s="467"/>
      <c r="DQ126" s="467"/>
      <c r="DR126" s="467"/>
      <c r="DS126" s="467"/>
    </row>
    <row r="127" ht="15.75" customHeight="1">
      <c r="DO127" s="467"/>
      <c r="DP127" s="467"/>
      <c r="DQ127" s="467"/>
      <c r="DR127" s="467"/>
      <c r="DS127" s="467"/>
    </row>
    <row r="128" ht="15.75" customHeight="1">
      <c r="DO128" s="467"/>
      <c r="DP128" s="467"/>
      <c r="DQ128" s="467"/>
      <c r="DR128" s="467"/>
      <c r="DS128" s="467"/>
    </row>
    <row r="129" ht="15.75" customHeight="1">
      <c r="DO129" s="467"/>
      <c r="DP129" s="467"/>
      <c r="DQ129" s="467"/>
      <c r="DR129" s="467"/>
      <c r="DS129" s="467"/>
    </row>
    <row r="130" ht="15.75" customHeight="1">
      <c r="DO130" s="467"/>
      <c r="DP130" s="467"/>
      <c r="DQ130" s="467"/>
      <c r="DR130" s="467"/>
      <c r="DS130" s="467"/>
    </row>
    <row r="131" ht="15.75" customHeight="1">
      <c r="DO131" s="467"/>
      <c r="DP131" s="467"/>
      <c r="DQ131" s="467"/>
      <c r="DR131" s="467"/>
      <c r="DS131" s="467"/>
    </row>
    <row r="132" ht="15.75" customHeight="1">
      <c r="DO132" s="467"/>
      <c r="DP132" s="467"/>
      <c r="DQ132" s="467"/>
      <c r="DR132" s="467"/>
      <c r="DS132" s="467"/>
    </row>
    <row r="133" ht="15.75" customHeight="1">
      <c r="DO133" s="467"/>
      <c r="DP133" s="467"/>
      <c r="DQ133" s="467"/>
      <c r="DR133" s="467"/>
      <c r="DS133" s="467"/>
    </row>
    <row r="134" ht="15.75" customHeight="1">
      <c r="DO134" s="467"/>
      <c r="DP134" s="467"/>
      <c r="DQ134" s="467"/>
      <c r="DR134" s="467"/>
      <c r="DS134" s="467"/>
    </row>
    <row r="135" ht="15.75" customHeight="1">
      <c r="DO135" s="467"/>
      <c r="DP135" s="467"/>
      <c r="DQ135" s="467"/>
      <c r="DR135" s="467"/>
      <c r="DS135" s="467"/>
    </row>
    <row r="136" ht="15.75" customHeight="1">
      <c r="DO136" s="467"/>
      <c r="DP136" s="467"/>
      <c r="DQ136" s="467"/>
      <c r="DR136" s="467"/>
      <c r="DS136" s="467"/>
    </row>
    <row r="137" ht="15.75" customHeight="1">
      <c r="DO137" s="467"/>
      <c r="DP137" s="467"/>
      <c r="DQ137" s="467"/>
      <c r="DR137" s="467"/>
      <c r="DS137" s="467"/>
    </row>
    <row r="138" ht="15.75" customHeight="1">
      <c r="DO138" s="467"/>
      <c r="DP138" s="467"/>
      <c r="DQ138" s="467"/>
      <c r="DR138" s="467"/>
      <c r="DS138" s="467"/>
    </row>
    <row r="139" ht="15.75" customHeight="1">
      <c r="DO139" s="467"/>
      <c r="DP139" s="467"/>
      <c r="DQ139" s="467"/>
      <c r="DR139" s="467"/>
      <c r="DS139" s="467"/>
    </row>
    <row r="140" ht="15.75" customHeight="1">
      <c r="DO140" s="467"/>
      <c r="DP140" s="467"/>
      <c r="DQ140" s="467"/>
      <c r="DR140" s="467"/>
      <c r="DS140" s="467"/>
    </row>
    <row r="141" ht="15.75" customHeight="1">
      <c r="DO141" s="467"/>
      <c r="DP141" s="467"/>
      <c r="DQ141" s="467"/>
      <c r="DR141" s="467"/>
      <c r="DS141" s="467"/>
    </row>
    <row r="142" ht="15.75" customHeight="1">
      <c r="DO142" s="467"/>
      <c r="DP142" s="467"/>
      <c r="DQ142" s="467"/>
      <c r="DR142" s="467"/>
      <c r="DS142" s="467"/>
    </row>
    <row r="143" ht="15.75" customHeight="1">
      <c r="DO143" s="467"/>
      <c r="DP143" s="467"/>
      <c r="DQ143" s="467"/>
      <c r="DR143" s="467"/>
      <c r="DS143" s="467"/>
    </row>
    <row r="144" ht="15.75" customHeight="1">
      <c r="DO144" s="467"/>
      <c r="DP144" s="467"/>
      <c r="DQ144" s="467"/>
      <c r="DR144" s="467"/>
      <c r="DS144" s="467"/>
    </row>
    <row r="145" ht="15.75" customHeight="1">
      <c r="DO145" s="467"/>
      <c r="DP145" s="467"/>
      <c r="DQ145" s="467"/>
      <c r="DR145" s="467"/>
      <c r="DS145" s="467"/>
    </row>
    <row r="146" ht="15.75" customHeight="1">
      <c r="DO146" s="467"/>
      <c r="DP146" s="467"/>
      <c r="DQ146" s="467"/>
      <c r="DR146" s="467"/>
      <c r="DS146" s="467"/>
    </row>
    <row r="147" ht="15.75" customHeight="1">
      <c r="DO147" s="467"/>
      <c r="DP147" s="467"/>
      <c r="DQ147" s="467"/>
      <c r="DR147" s="467"/>
      <c r="DS147" s="467"/>
    </row>
    <row r="148" ht="15.75" customHeight="1">
      <c r="DO148" s="467"/>
      <c r="DP148" s="467"/>
      <c r="DQ148" s="467"/>
      <c r="DR148" s="467"/>
      <c r="DS148" s="467"/>
    </row>
    <row r="149" ht="15.75" customHeight="1">
      <c r="DO149" s="467"/>
      <c r="DP149" s="467"/>
      <c r="DQ149" s="467"/>
      <c r="DR149" s="467"/>
      <c r="DS149" s="467"/>
    </row>
    <row r="150" ht="15.75" customHeight="1">
      <c r="DO150" s="467"/>
      <c r="DP150" s="467"/>
      <c r="DQ150" s="467"/>
      <c r="DR150" s="467"/>
      <c r="DS150" s="467"/>
    </row>
    <row r="151" ht="15.75" customHeight="1">
      <c r="DO151" s="467"/>
      <c r="DP151" s="467"/>
      <c r="DQ151" s="467"/>
      <c r="DR151" s="467"/>
      <c r="DS151" s="467"/>
    </row>
    <row r="152" ht="15.75" customHeight="1">
      <c r="DO152" s="467"/>
      <c r="DP152" s="467"/>
      <c r="DQ152" s="467"/>
      <c r="DR152" s="467"/>
      <c r="DS152" s="467"/>
    </row>
    <row r="153" ht="15.75" customHeight="1">
      <c r="DO153" s="467"/>
      <c r="DP153" s="467"/>
      <c r="DQ153" s="467"/>
      <c r="DR153" s="467"/>
      <c r="DS153" s="467"/>
    </row>
    <row r="154" ht="15.75" customHeight="1">
      <c r="DO154" s="467"/>
      <c r="DP154" s="467"/>
      <c r="DQ154" s="467"/>
      <c r="DR154" s="467"/>
      <c r="DS154" s="467"/>
    </row>
    <row r="155" ht="15.75" customHeight="1">
      <c r="DO155" s="467"/>
      <c r="DP155" s="467"/>
      <c r="DQ155" s="467"/>
      <c r="DR155" s="467"/>
      <c r="DS155" s="467"/>
    </row>
    <row r="156" ht="15.75" customHeight="1">
      <c r="DO156" s="467"/>
      <c r="DP156" s="467"/>
      <c r="DQ156" s="467"/>
      <c r="DR156" s="467"/>
      <c r="DS156" s="467"/>
    </row>
    <row r="157" ht="15.75" customHeight="1">
      <c r="DO157" s="467"/>
      <c r="DP157" s="467"/>
      <c r="DQ157" s="467"/>
      <c r="DR157" s="467"/>
      <c r="DS157" s="467"/>
    </row>
    <row r="158" ht="15.75" customHeight="1">
      <c r="DO158" s="467"/>
      <c r="DP158" s="467"/>
      <c r="DQ158" s="467"/>
      <c r="DR158" s="467"/>
      <c r="DS158" s="467"/>
    </row>
    <row r="159" ht="15.75" customHeight="1">
      <c r="DO159" s="467"/>
      <c r="DP159" s="467"/>
      <c r="DQ159" s="467"/>
      <c r="DR159" s="467"/>
      <c r="DS159" s="467"/>
    </row>
    <row r="160" ht="15.75" customHeight="1">
      <c r="DO160" s="467"/>
      <c r="DP160" s="467"/>
      <c r="DQ160" s="467"/>
      <c r="DR160" s="467"/>
      <c r="DS160" s="467"/>
    </row>
    <row r="161" ht="15.75" customHeight="1">
      <c r="DO161" s="467"/>
      <c r="DP161" s="467"/>
      <c r="DQ161" s="467"/>
      <c r="DR161" s="467"/>
      <c r="DS161" s="467"/>
    </row>
    <row r="162" ht="15.75" customHeight="1">
      <c r="DO162" s="467"/>
      <c r="DP162" s="467"/>
      <c r="DQ162" s="467"/>
      <c r="DR162" s="467"/>
      <c r="DS162" s="467"/>
    </row>
    <row r="163" ht="15.75" customHeight="1">
      <c r="DO163" s="467"/>
      <c r="DP163" s="467"/>
      <c r="DQ163" s="467"/>
      <c r="DR163" s="467"/>
      <c r="DS163" s="467"/>
    </row>
    <row r="164" ht="15.75" customHeight="1">
      <c r="DO164" s="467"/>
      <c r="DP164" s="467"/>
      <c r="DQ164" s="467"/>
      <c r="DR164" s="467"/>
      <c r="DS164" s="467"/>
    </row>
    <row r="165" ht="15.75" customHeight="1">
      <c r="DO165" s="467"/>
      <c r="DP165" s="467"/>
      <c r="DQ165" s="467"/>
      <c r="DR165" s="467"/>
      <c r="DS165" s="467"/>
    </row>
    <row r="166" ht="15.75" customHeight="1">
      <c r="DO166" s="467"/>
      <c r="DP166" s="467"/>
      <c r="DQ166" s="467"/>
      <c r="DR166" s="467"/>
      <c r="DS166" s="467"/>
    </row>
    <row r="167" ht="15.75" customHeight="1">
      <c r="DO167" s="467"/>
      <c r="DP167" s="467"/>
      <c r="DQ167" s="467"/>
      <c r="DR167" s="467"/>
      <c r="DS167" s="467"/>
    </row>
    <row r="168" ht="15.75" customHeight="1">
      <c r="DO168" s="467"/>
      <c r="DP168" s="467"/>
      <c r="DQ168" s="467"/>
      <c r="DR168" s="467"/>
      <c r="DS168" s="467"/>
    </row>
    <row r="169" ht="15.75" customHeight="1">
      <c r="DO169" s="467"/>
      <c r="DP169" s="467"/>
      <c r="DQ169" s="467"/>
      <c r="DR169" s="467"/>
      <c r="DS169" s="467"/>
    </row>
    <row r="170" ht="15.75" customHeight="1">
      <c r="DO170" s="467"/>
      <c r="DP170" s="467"/>
      <c r="DQ170" s="467"/>
      <c r="DR170" s="467"/>
      <c r="DS170" s="467"/>
    </row>
    <row r="171" ht="15.75" customHeight="1">
      <c r="DO171" s="467"/>
      <c r="DP171" s="467"/>
      <c r="DQ171" s="467"/>
      <c r="DR171" s="467"/>
      <c r="DS171" s="467"/>
    </row>
    <row r="172" ht="15.75" customHeight="1">
      <c r="DO172" s="467"/>
      <c r="DP172" s="467"/>
      <c r="DQ172" s="467"/>
      <c r="DR172" s="467"/>
      <c r="DS172" s="467"/>
    </row>
    <row r="173" ht="15.75" customHeight="1">
      <c r="DO173" s="467"/>
      <c r="DP173" s="467"/>
      <c r="DQ173" s="467"/>
      <c r="DR173" s="467"/>
      <c r="DS173" s="467"/>
    </row>
    <row r="174" ht="15.75" customHeight="1">
      <c r="DO174" s="467"/>
      <c r="DP174" s="467"/>
      <c r="DQ174" s="467"/>
      <c r="DR174" s="467"/>
      <c r="DS174" s="467"/>
    </row>
    <row r="175" ht="15.75" customHeight="1">
      <c r="DO175" s="467"/>
      <c r="DP175" s="467"/>
      <c r="DQ175" s="467"/>
      <c r="DR175" s="467"/>
      <c r="DS175" s="467"/>
    </row>
    <row r="176" ht="15.75" customHeight="1">
      <c r="DO176" s="467"/>
      <c r="DP176" s="467"/>
      <c r="DQ176" s="467"/>
      <c r="DR176" s="467"/>
      <c r="DS176" s="467"/>
    </row>
    <row r="177" ht="15.75" customHeight="1">
      <c r="DO177" s="467"/>
      <c r="DP177" s="467"/>
      <c r="DQ177" s="467"/>
      <c r="DR177" s="467"/>
      <c r="DS177" s="467"/>
    </row>
    <row r="178" ht="15.75" customHeight="1">
      <c r="DO178" s="467"/>
      <c r="DP178" s="467"/>
      <c r="DQ178" s="467"/>
      <c r="DR178" s="467"/>
      <c r="DS178" s="467"/>
    </row>
    <row r="179" ht="15.75" customHeight="1">
      <c r="DO179" s="467"/>
      <c r="DP179" s="467"/>
      <c r="DQ179" s="467"/>
      <c r="DR179" s="467"/>
      <c r="DS179" s="467"/>
    </row>
    <row r="180" ht="15.75" customHeight="1">
      <c r="DO180" s="467"/>
      <c r="DP180" s="467"/>
      <c r="DQ180" s="467"/>
      <c r="DR180" s="467"/>
      <c r="DS180" s="467"/>
    </row>
    <row r="181" ht="15.75" customHeight="1">
      <c r="DO181" s="467"/>
      <c r="DP181" s="467"/>
      <c r="DQ181" s="467"/>
      <c r="DR181" s="467"/>
      <c r="DS181" s="467"/>
    </row>
    <row r="182" ht="15.75" customHeight="1">
      <c r="DO182" s="467"/>
      <c r="DP182" s="467"/>
      <c r="DQ182" s="467"/>
      <c r="DR182" s="467"/>
      <c r="DS182" s="467"/>
    </row>
    <row r="183" ht="15.75" customHeight="1">
      <c r="DO183" s="467"/>
      <c r="DP183" s="467"/>
      <c r="DQ183" s="467"/>
      <c r="DR183" s="467"/>
      <c r="DS183" s="467"/>
    </row>
    <row r="184" ht="15.75" customHeight="1">
      <c r="DO184" s="467"/>
      <c r="DP184" s="467"/>
      <c r="DQ184" s="467"/>
      <c r="DR184" s="467"/>
      <c r="DS184" s="467"/>
    </row>
    <row r="185" ht="15.75" customHeight="1">
      <c r="DO185" s="467"/>
      <c r="DP185" s="467"/>
      <c r="DQ185" s="467"/>
      <c r="DR185" s="467"/>
      <c r="DS185" s="467"/>
    </row>
    <row r="186" ht="15.75" customHeight="1">
      <c r="DO186" s="467"/>
      <c r="DP186" s="467"/>
      <c r="DQ186" s="467"/>
      <c r="DR186" s="467"/>
      <c r="DS186" s="467"/>
    </row>
    <row r="187" ht="15.75" customHeight="1">
      <c r="DO187" s="467"/>
      <c r="DP187" s="467"/>
      <c r="DQ187" s="467"/>
      <c r="DR187" s="467"/>
      <c r="DS187" s="467"/>
    </row>
    <row r="188" ht="15.75" customHeight="1">
      <c r="DO188" s="467"/>
      <c r="DP188" s="467"/>
      <c r="DQ188" s="467"/>
      <c r="DR188" s="467"/>
      <c r="DS188" s="467"/>
    </row>
    <row r="189" ht="15.75" customHeight="1">
      <c r="DO189" s="467"/>
      <c r="DP189" s="467"/>
      <c r="DQ189" s="467"/>
      <c r="DR189" s="467"/>
      <c r="DS189" s="467"/>
    </row>
    <row r="190" ht="15.75" customHeight="1">
      <c r="DO190" s="467"/>
      <c r="DP190" s="467"/>
      <c r="DQ190" s="467"/>
      <c r="DR190" s="467"/>
      <c r="DS190" s="467"/>
    </row>
    <row r="191" ht="15.75" customHeight="1">
      <c r="DO191" s="467"/>
      <c r="DP191" s="467"/>
      <c r="DQ191" s="467"/>
      <c r="DR191" s="467"/>
      <c r="DS191" s="467"/>
    </row>
    <row r="192" ht="15.75" customHeight="1">
      <c r="DO192" s="467"/>
      <c r="DP192" s="467"/>
      <c r="DQ192" s="467"/>
      <c r="DR192" s="467"/>
      <c r="DS192" s="467"/>
    </row>
    <row r="193" ht="15.75" customHeight="1">
      <c r="DO193" s="467"/>
      <c r="DP193" s="467"/>
      <c r="DQ193" s="467"/>
      <c r="DR193" s="467"/>
      <c r="DS193" s="467"/>
    </row>
    <row r="194" ht="15.75" customHeight="1">
      <c r="DO194" s="467"/>
      <c r="DP194" s="467"/>
      <c r="DQ194" s="467"/>
      <c r="DR194" s="467"/>
      <c r="DS194" s="467"/>
    </row>
    <row r="195" ht="15.75" customHeight="1">
      <c r="DO195" s="467"/>
      <c r="DP195" s="467"/>
      <c r="DQ195" s="467"/>
      <c r="DR195" s="467"/>
      <c r="DS195" s="467"/>
    </row>
    <row r="196" ht="15.75" customHeight="1">
      <c r="DO196" s="467"/>
      <c r="DP196" s="467"/>
      <c r="DQ196" s="467"/>
      <c r="DR196" s="467"/>
      <c r="DS196" s="467"/>
    </row>
    <row r="197" ht="15.75" customHeight="1">
      <c r="DO197" s="467"/>
      <c r="DP197" s="467"/>
      <c r="DQ197" s="467"/>
      <c r="DR197" s="467"/>
      <c r="DS197" s="467"/>
    </row>
    <row r="198" ht="15.75" customHeight="1">
      <c r="DO198" s="467"/>
      <c r="DP198" s="467"/>
      <c r="DQ198" s="467"/>
      <c r="DR198" s="467"/>
      <c r="DS198" s="467"/>
    </row>
    <row r="199" ht="15.75" customHeight="1">
      <c r="DO199" s="467"/>
      <c r="DP199" s="467"/>
      <c r="DQ199" s="467"/>
      <c r="DR199" s="467"/>
      <c r="DS199" s="467"/>
    </row>
    <row r="200" ht="15.75" customHeight="1">
      <c r="DO200" s="467"/>
      <c r="DP200" s="467"/>
      <c r="DQ200" s="467"/>
      <c r="DR200" s="467"/>
      <c r="DS200" s="467"/>
    </row>
    <row r="201" ht="15.75" customHeight="1">
      <c r="DO201" s="467"/>
      <c r="DP201" s="467"/>
      <c r="DQ201" s="467"/>
      <c r="DR201" s="467"/>
      <c r="DS201" s="467"/>
    </row>
    <row r="202" ht="15.75" customHeight="1">
      <c r="DO202" s="467"/>
      <c r="DP202" s="467"/>
      <c r="DQ202" s="467"/>
      <c r="DR202" s="467"/>
      <c r="DS202" s="467"/>
    </row>
    <row r="203" ht="15.75" customHeight="1">
      <c r="DO203" s="467"/>
      <c r="DP203" s="467"/>
      <c r="DQ203" s="467"/>
      <c r="DR203" s="467"/>
      <c r="DS203" s="467"/>
    </row>
    <row r="204" ht="15.75" customHeight="1">
      <c r="DO204" s="467"/>
      <c r="DP204" s="467"/>
      <c r="DQ204" s="467"/>
      <c r="DR204" s="467"/>
      <c r="DS204" s="467"/>
    </row>
    <row r="205" ht="15.75" customHeight="1">
      <c r="DO205" s="467"/>
      <c r="DP205" s="467"/>
      <c r="DQ205" s="467"/>
      <c r="DR205" s="467"/>
      <c r="DS205" s="467"/>
    </row>
    <row r="206" ht="15.75" customHeight="1">
      <c r="DO206" s="467"/>
      <c r="DP206" s="467"/>
      <c r="DQ206" s="467"/>
      <c r="DR206" s="467"/>
      <c r="DS206" s="467"/>
    </row>
    <row r="207" ht="15.75" customHeight="1">
      <c r="DO207" s="467"/>
      <c r="DP207" s="467"/>
      <c r="DQ207" s="467"/>
      <c r="DR207" s="467"/>
      <c r="DS207" s="467"/>
    </row>
    <row r="208" ht="15.75" customHeight="1">
      <c r="DO208" s="467"/>
      <c r="DP208" s="467"/>
      <c r="DQ208" s="467"/>
      <c r="DR208" s="467"/>
      <c r="DS208" s="467"/>
    </row>
    <row r="209" ht="15.75" customHeight="1">
      <c r="DO209" s="467"/>
      <c r="DP209" s="467"/>
      <c r="DQ209" s="467"/>
      <c r="DR209" s="467"/>
      <c r="DS209" s="467"/>
    </row>
    <row r="210" ht="15.75" customHeight="1">
      <c r="DO210" s="467"/>
      <c r="DP210" s="467"/>
      <c r="DQ210" s="467"/>
      <c r="DR210" s="467"/>
      <c r="DS210" s="467"/>
    </row>
    <row r="211" ht="15.75" customHeight="1">
      <c r="DO211" s="467"/>
      <c r="DP211" s="467"/>
      <c r="DQ211" s="467"/>
      <c r="DR211" s="467"/>
      <c r="DS211" s="467"/>
    </row>
    <row r="212" ht="15.75" customHeight="1">
      <c r="DO212" s="467"/>
      <c r="DP212" s="467"/>
      <c r="DQ212" s="467"/>
      <c r="DR212" s="467"/>
      <c r="DS212" s="467"/>
    </row>
    <row r="213" ht="15.75" customHeight="1">
      <c r="DO213" s="467"/>
      <c r="DP213" s="467"/>
      <c r="DQ213" s="467"/>
      <c r="DR213" s="467"/>
      <c r="DS213" s="467"/>
    </row>
    <row r="214" ht="15.75" customHeight="1">
      <c r="DO214" s="467"/>
      <c r="DP214" s="467"/>
      <c r="DQ214" s="467"/>
      <c r="DR214" s="467"/>
      <c r="DS214" s="467"/>
    </row>
    <row r="215" ht="15.75" customHeight="1">
      <c r="DO215" s="467"/>
      <c r="DP215" s="467"/>
      <c r="DQ215" s="467"/>
      <c r="DR215" s="467"/>
      <c r="DS215" s="467"/>
    </row>
    <row r="216" ht="15.75" customHeight="1">
      <c r="DO216" s="467"/>
      <c r="DP216" s="467"/>
      <c r="DQ216" s="467"/>
      <c r="DR216" s="467"/>
      <c r="DS216" s="467"/>
    </row>
    <row r="217" ht="15.75" customHeight="1">
      <c r="DO217" s="467"/>
      <c r="DP217" s="467"/>
      <c r="DQ217" s="467"/>
      <c r="DR217" s="467"/>
      <c r="DS217" s="467"/>
    </row>
    <row r="218" ht="15.75" customHeight="1">
      <c r="DO218" s="467"/>
      <c r="DP218" s="467"/>
      <c r="DQ218" s="467"/>
      <c r="DR218" s="467"/>
      <c r="DS218" s="467"/>
    </row>
    <row r="219" ht="15.75" customHeight="1">
      <c r="DO219" s="467"/>
      <c r="DP219" s="467"/>
      <c r="DQ219" s="467"/>
      <c r="DR219" s="467"/>
      <c r="DS219" s="467"/>
    </row>
    <row r="220" ht="15.75" customHeight="1">
      <c r="DO220" s="467"/>
      <c r="DP220" s="467"/>
      <c r="DQ220" s="467"/>
      <c r="DR220" s="467"/>
      <c r="DS220" s="467"/>
    </row>
    <row r="221" ht="15.75" customHeight="1">
      <c r="DO221" s="467"/>
      <c r="DP221" s="467"/>
      <c r="DQ221" s="467"/>
      <c r="DR221" s="467"/>
      <c r="DS221" s="467"/>
    </row>
    <row r="222" ht="15.75" customHeight="1">
      <c r="DO222" s="467"/>
      <c r="DP222" s="467"/>
      <c r="DQ222" s="467"/>
      <c r="DR222" s="467"/>
      <c r="DS222" s="467"/>
    </row>
    <row r="223" ht="15.75" customHeight="1">
      <c r="DO223" s="467"/>
      <c r="DP223" s="467"/>
      <c r="DQ223" s="467"/>
      <c r="DR223" s="467"/>
      <c r="DS223" s="467"/>
    </row>
    <row r="224" ht="15.75" customHeight="1">
      <c r="DO224" s="467"/>
      <c r="DP224" s="467"/>
      <c r="DQ224" s="467"/>
      <c r="DR224" s="467"/>
      <c r="DS224" s="467"/>
    </row>
    <row r="225" ht="15.75" customHeight="1">
      <c r="DO225" s="467"/>
      <c r="DP225" s="467"/>
      <c r="DQ225" s="467"/>
      <c r="DR225" s="467"/>
      <c r="DS225" s="467"/>
    </row>
    <row r="226" ht="15.75" customHeight="1">
      <c r="DO226" s="467"/>
      <c r="DP226" s="467"/>
      <c r="DQ226" s="467"/>
      <c r="DR226" s="467"/>
      <c r="DS226" s="467"/>
    </row>
    <row r="227" ht="15.75" customHeight="1">
      <c r="DO227" s="467"/>
      <c r="DP227" s="467"/>
      <c r="DQ227" s="467"/>
      <c r="DR227" s="467"/>
      <c r="DS227" s="467"/>
    </row>
    <row r="228" ht="15.75" customHeight="1">
      <c r="DO228" s="467"/>
      <c r="DP228" s="467"/>
      <c r="DQ228" s="467"/>
      <c r="DR228" s="467"/>
      <c r="DS228" s="467"/>
    </row>
    <row r="229" ht="15.75" customHeight="1">
      <c r="DO229" s="467"/>
      <c r="DP229" s="467"/>
      <c r="DQ229" s="467"/>
      <c r="DR229" s="467"/>
      <c r="DS229" s="467"/>
    </row>
    <row r="230" ht="15.75" customHeight="1">
      <c r="DO230" s="467"/>
      <c r="DP230" s="467"/>
      <c r="DQ230" s="467"/>
      <c r="DR230" s="467"/>
      <c r="DS230" s="467"/>
    </row>
    <row r="231" ht="15.75" customHeight="1">
      <c r="DO231" s="467"/>
      <c r="DP231" s="467"/>
      <c r="DQ231" s="467"/>
      <c r="DR231" s="467"/>
      <c r="DS231" s="467"/>
    </row>
    <row r="232" ht="15.75" customHeight="1">
      <c r="DO232" s="467"/>
      <c r="DP232" s="467"/>
      <c r="DQ232" s="467"/>
      <c r="DR232" s="467"/>
      <c r="DS232" s="467"/>
    </row>
    <row r="233" ht="15.75" customHeight="1">
      <c r="DO233" s="467"/>
      <c r="DP233" s="467"/>
      <c r="DQ233" s="467"/>
      <c r="DR233" s="467"/>
      <c r="DS233" s="467"/>
    </row>
    <row r="234" ht="15.75" customHeight="1">
      <c r="DO234" s="467"/>
      <c r="DP234" s="467"/>
      <c r="DQ234" s="467"/>
      <c r="DR234" s="467"/>
      <c r="DS234" s="467"/>
    </row>
    <row r="235" ht="15.75" customHeight="1">
      <c r="DO235" s="467"/>
      <c r="DP235" s="467"/>
      <c r="DQ235" s="467"/>
      <c r="DR235" s="467"/>
      <c r="DS235" s="467"/>
    </row>
    <row r="236" ht="15.75" customHeight="1">
      <c r="DO236" s="467"/>
      <c r="DP236" s="467"/>
      <c r="DQ236" s="467"/>
      <c r="DR236" s="467"/>
      <c r="DS236" s="467"/>
    </row>
    <row r="237" ht="15.75" customHeight="1">
      <c r="DO237" s="467"/>
      <c r="DP237" s="467"/>
      <c r="DQ237" s="467"/>
      <c r="DR237" s="467"/>
      <c r="DS237" s="467"/>
    </row>
    <row r="238" ht="15.75" customHeight="1">
      <c r="DO238" s="467"/>
      <c r="DP238" s="467"/>
      <c r="DQ238" s="467"/>
      <c r="DR238" s="467"/>
      <c r="DS238" s="467"/>
    </row>
    <row r="239" ht="15.75" customHeight="1">
      <c r="DO239" s="467"/>
      <c r="DP239" s="467"/>
      <c r="DQ239" s="467"/>
      <c r="DR239" s="467"/>
      <c r="DS239" s="467"/>
    </row>
    <row r="240" ht="15.75" customHeight="1">
      <c r="DO240" s="467"/>
      <c r="DP240" s="467"/>
      <c r="DQ240" s="467"/>
      <c r="DR240" s="467"/>
      <c r="DS240" s="467"/>
    </row>
    <row r="241" ht="15.75" customHeight="1">
      <c r="DO241" s="467"/>
      <c r="DP241" s="467"/>
      <c r="DQ241" s="467"/>
      <c r="DR241" s="467"/>
      <c r="DS241" s="467"/>
    </row>
    <row r="242" ht="15.75" customHeight="1">
      <c r="DO242" s="467"/>
      <c r="DP242" s="467"/>
      <c r="DQ242" s="467"/>
      <c r="DR242" s="467"/>
      <c r="DS242" s="467"/>
    </row>
    <row r="243" ht="15.75" customHeight="1">
      <c r="DO243" s="467"/>
      <c r="DP243" s="467"/>
      <c r="DQ243" s="467"/>
      <c r="DR243" s="467"/>
      <c r="DS243" s="467"/>
    </row>
    <row r="244" ht="15.75" customHeight="1">
      <c r="DO244" s="467"/>
      <c r="DP244" s="467"/>
      <c r="DQ244" s="467"/>
      <c r="DR244" s="467"/>
      <c r="DS244" s="467"/>
    </row>
    <row r="245" ht="15.75" customHeight="1">
      <c r="DO245" s="467"/>
      <c r="DP245" s="467"/>
      <c r="DQ245" s="467"/>
      <c r="DR245" s="467"/>
      <c r="DS245" s="467"/>
    </row>
    <row r="246" ht="15.75" customHeight="1">
      <c r="DO246" s="467"/>
      <c r="DP246" s="467"/>
      <c r="DQ246" s="467"/>
      <c r="DR246" s="467"/>
      <c r="DS246" s="467"/>
    </row>
    <row r="247" ht="15.75" customHeight="1">
      <c r="DO247" s="467"/>
      <c r="DP247" s="467"/>
      <c r="DQ247" s="467"/>
      <c r="DR247" s="467"/>
      <c r="DS247" s="467"/>
    </row>
    <row r="248" ht="15.75" customHeight="1">
      <c r="DO248" s="467"/>
      <c r="DP248" s="467"/>
      <c r="DQ248" s="467"/>
      <c r="DR248" s="467"/>
      <c r="DS248" s="467"/>
    </row>
    <row r="249" ht="15.75" customHeight="1">
      <c r="DO249" s="467"/>
      <c r="DP249" s="467"/>
      <c r="DQ249" s="467"/>
      <c r="DR249" s="467"/>
      <c r="DS249" s="467"/>
    </row>
    <row r="250" ht="15.75" customHeight="1">
      <c r="DO250" s="467"/>
      <c r="DP250" s="467"/>
      <c r="DQ250" s="467"/>
      <c r="DR250" s="467"/>
      <c r="DS250" s="467"/>
    </row>
    <row r="251" ht="15.75" customHeight="1">
      <c r="DO251" s="467"/>
      <c r="DP251" s="467"/>
      <c r="DQ251" s="467"/>
      <c r="DR251" s="467"/>
      <c r="DS251" s="467"/>
    </row>
    <row r="252" ht="15.75" customHeight="1">
      <c r="DO252" s="467"/>
      <c r="DP252" s="467"/>
      <c r="DQ252" s="467"/>
      <c r="DR252" s="467"/>
      <c r="DS252" s="467"/>
    </row>
    <row r="253" ht="15.75" customHeight="1">
      <c r="DO253" s="467"/>
      <c r="DP253" s="467"/>
      <c r="DQ253" s="467"/>
      <c r="DR253" s="467"/>
      <c r="DS253" s="467"/>
    </row>
    <row r="254" ht="15.75" customHeight="1">
      <c r="DO254" s="467"/>
      <c r="DP254" s="467"/>
      <c r="DQ254" s="467"/>
      <c r="DR254" s="467"/>
      <c r="DS254" s="467"/>
    </row>
    <row r="255" ht="15.75" customHeight="1">
      <c r="DO255" s="467"/>
      <c r="DP255" s="467"/>
      <c r="DQ255" s="467"/>
      <c r="DR255" s="467"/>
      <c r="DS255" s="467"/>
    </row>
    <row r="256" ht="15.75" customHeight="1">
      <c r="DO256" s="467"/>
      <c r="DP256" s="467"/>
      <c r="DQ256" s="467"/>
      <c r="DR256" s="467"/>
      <c r="DS256" s="467"/>
    </row>
    <row r="257" ht="15.75" customHeight="1">
      <c r="DO257" s="467"/>
      <c r="DP257" s="467"/>
      <c r="DQ257" s="467"/>
      <c r="DR257" s="467"/>
      <c r="DS257" s="467"/>
    </row>
    <row r="258" ht="15.75" customHeight="1">
      <c r="DO258" s="467"/>
      <c r="DP258" s="467"/>
      <c r="DQ258" s="467"/>
      <c r="DR258" s="467"/>
      <c r="DS258" s="467"/>
    </row>
    <row r="259" ht="15.75" customHeight="1">
      <c r="DO259" s="467"/>
      <c r="DP259" s="467"/>
      <c r="DQ259" s="467"/>
      <c r="DR259" s="467"/>
      <c r="DS259" s="467"/>
    </row>
    <row r="260" ht="15.75" customHeight="1">
      <c r="DO260" s="467"/>
      <c r="DP260" s="467"/>
      <c r="DQ260" s="467"/>
      <c r="DR260" s="467"/>
      <c r="DS260" s="467"/>
    </row>
    <row r="261" ht="15.75" customHeight="1">
      <c r="DO261" s="467"/>
      <c r="DP261" s="467"/>
      <c r="DQ261" s="467"/>
      <c r="DR261" s="467"/>
      <c r="DS261" s="467"/>
    </row>
    <row r="262" ht="15.75" customHeight="1">
      <c r="DO262" s="467"/>
      <c r="DP262" s="467"/>
      <c r="DQ262" s="467"/>
      <c r="DR262" s="467"/>
      <c r="DS262" s="467"/>
    </row>
    <row r="263" ht="15.75" customHeight="1">
      <c r="DO263" s="467"/>
      <c r="DP263" s="467"/>
      <c r="DQ263" s="467"/>
      <c r="DR263" s="467"/>
      <c r="DS263" s="467"/>
    </row>
    <row r="264" ht="15.75" customHeight="1">
      <c r="DO264" s="467"/>
      <c r="DP264" s="467"/>
      <c r="DQ264" s="467"/>
      <c r="DR264" s="467"/>
      <c r="DS264" s="467"/>
    </row>
    <row r="265" ht="15.75" customHeight="1">
      <c r="DO265" s="467"/>
      <c r="DP265" s="467"/>
      <c r="DQ265" s="467"/>
      <c r="DR265" s="467"/>
      <c r="DS265" s="467"/>
    </row>
    <row r="266" ht="15.75" customHeight="1">
      <c r="DO266" s="467"/>
      <c r="DP266" s="467"/>
      <c r="DQ266" s="467"/>
      <c r="DR266" s="467"/>
      <c r="DS266" s="467"/>
    </row>
    <row r="267" ht="15.75" customHeight="1">
      <c r="DO267" s="467"/>
      <c r="DP267" s="467"/>
      <c r="DQ267" s="467"/>
      <c r="DR267" s="467"/>
      <c r="DS267" s="467"/>
    </row>
    <row r="268" ht="15.75" customHeight="1">
      <c r="DO268" s="467"/>
      <c r="DP268" s="467"/>
      <c r="DQ268" s="467"/>
      <c r="DR268" s="467"/>
      <c r="DS268" s="467"/>
    </row>
    <row r="269" ht="15.75" customHeight="1">
      <c r="DO269" s="467"/>
      <c r="DP269" s="467"/>
      <c r="DQ269" s="467"/>
      <c r="DR269" s="467"/>
      <c r="DS269" s="467"/>
    </row>
    <row r="270" ht="15.75" customHeight="1">
      <c r="DO270" s="467"/>
      <c r="DP270" s="467"/>
      <c r="DQ270" s="467"/>
      <c r="DR270" s="467"/>
      <c r="DS270" s="467"/>
    </row>
    <row r="271" ht="15.75" customHeight="1">
      <c r="DO271" s="467"/>
      <c r="DP271" s="467"/>
      <c r="DQ271" s="467"/>
      <c r="DR271" s="467"/>
      <c r="DS271" s="467"/>
    </row>
    <row r="272" ht="15.75" customHeight="1">
      <c r="DO272" s="467"/>
      <c r="DP272" s="467"/>
      <c r="DQ272" s="467"/>
      <c r="DR272" s="467"/>
      <c r="DS272" s="467"/>
    </row>
    <row r="273" ht="15.75" customHeight="1">
      <c r="DO273" s="467"/>
      <c r="DP273" s="467"/>
      <c r="DQ273" s="467"/>
      <c r="DR273" s="467"/>
      <c r="DS273" s="467"/>
    </row>
    <row r="274" ht="15.75" customHeight="1">
      <c r="DO274" s="467"/>
      <c r="DP274" s="467"/>
      <c r="DQ274" s="467"/>
      <c r="DR274" s="467"/>
      <c r="DS274" s="467"/>
    </row>
    <row r="275" ht="15.75" customHeight="1">
      <c r="DO275" s="467"/>
      <c r="DP275" s="467"/>
      <c r="DQ275" s="467"/>
      <c r="DR275" s="467"/>
      <c r="DS275" s="467"/>
    </row>
    <row r="276" ht="15.75" customHeight="1">
      <c r="DO276" s="467"/>
      <c r="DP276" s="467"/>
      <c r="DQ276" s="467"/>
      <c r="DR276" s="467"/>
      <c r="DS276" s="467"/>
    </row>
    <row r="277" ht="15.75" customHeight="1">
      <c r="DO277" s="467"/>
      <c r="DP277" s="467"/>
      <c r="DQ277" s="467"/>
      <c r="DR277" s="467"/>
      <c r="DS277" s="467"/>
    </row>
    <row r="278" ht="15.75" customHeight="1">
      <c r="DO278" s="467"/>
      <c r="DP278" s="467"/>
      <c r="DQ278" s="467"/>
      <c r="DR278" s="467"/>
      <c r="DS278" s="467"/>
    </row>
    <row r="279" ht="15.75" customHeight="1">
      <c r="DO279" s="467"/>
      <c r="DP279" s="467"/>
      <c r="DQ279" s="467"/>
      <c r="DR279" s="467"/>
      <c r="DS279" s="467"/>
    </row>
    <row r="280" ht="15.75" customHeight="1">
      <c r="DO280" s="467"/>
      <c r="DP280" s="467"/>
      <c r="DQ280" s="467"/>
      <c r="DR280" s="467"/>
      <c r="DS280" s="467"/>
    </row>
    <row r="281" ht="15.75" customHeight="1">
      <c r="DO281" s="467"/>
      <c r="DP281" s="467"/>
      <c r="DQ281" s="467"/>
      <c r="DR281" s="467"/>
      <c r="DS281" s="467"/>
    </row>
    <row r="282" ht="15.75" customHeight="1">
      <c r="DO282" s="467"/>
      <c r="DP282" s="467"/>
      <c r="DQ282" s="467"/>
      <c r="DR282" s="467"/>
      <c r="DS282" s="467"/>
    </row>
    <row r="283" ht="15.75" customHeight="1">
      <c r="DO283" s="467"/>
      <c r="DP283" s="467"/>
      <c r="DQ283" s="467"/>
      <c r="DR283" s="467"/>
      <c r="DS283" s="467"/>
    </row>
    <row r="284" ht="15.75" customHeight="1">
      <c r="DO284" s="467"/>
      <c r="DP284" s="467"/>
      <c r="DQ284" s="467"/>
      <c r="DR284" s="467"/>
      <c r="DS284" s="467"/>
    </row>
    <row r="285" ht="15.75" customHeight="1">
      <c r="DO285" s="467"/>
      <c r="DP285" s="467"/>
      <c r="DQ285" s="467"/>
      <c r="DR285" s="467"/>
      <c r="DS285" s="467"/>
    </row>
    <row r="286" ht="15.75" customHeight="1">
      <c r="DO286" s="467"/>
      <c r="DP286" s="467"/>
      <c r="DQ286" s="467"/>
      <c r="DR286" s="467"/>
      <c r="DS286" s="467"/>
    </row>
    <row r="287" ht="15.75" customHeight="1">
      <c r="DO287" s="467"/>
      <c r="DP287" s="467"/>
      <c r="DQ287" s="467"/>
      <c r="DR287" s="467"/>
      <c r="DS287" s="467"/>
    </row>
    <row r="288" ht="15.75" customHeight="1">
      <c r="DO288" s="467"/>
      <c r="DP288" s="467"/>
      <c r="DQ288" s="467"/>
      <c r="DR288" s="467"/>
      <c r="DS288" s="467"/>
    </row>
    <row r="289" ht="15.75" customHeight="1">
      <c r="DO289" s="467"/>
      <c r="DP289" s="467"/>
      <c r="DQ289" s="467"/>
      <c r="DR289" s="467"/>
      <c r="DS289" s="467"/>
    </row>
    <row r="290" ht="15.75" customHeight="1">
      <c r="DO290" s="467"/>
      <c r="DP290" s="467"/>
      <c r="DQ290" s="467"/>
      <c r="DR290" s="467"/>
      <c r="DS290" s="467"/>
    </row>
    <row r="291" ht="15.75" customHeight="1">
      <c r="DO291" s="467"/>
      <c r="DP291" s="467"/>
      <c r="DQ291" s="467"/>
      <c r="DR291" s="467"/>
      <c r="DS291" s="467"/>
    </row>
    <row r="292" ht="15.75" customHeight="1">
      <c r="DO292" s="467"/>
      <c r="DP292" s="467"/>
      <c r="DQ292" s="467"/>
      <c r="DR292" s="467"/>
      <c r="DS292" s="467"/>
    </row>
    <row r="293" ht="15.75" customHeight="1">
      <c r="DO293" s="467"/>
      <c r="DP293" s="467"/>
      <c r="DQ293" s="467"/>
      <c r="DR293" s="467"/>
      <c r="DS293" s="467"/>
    </row>
    <row r="294" ht="15.75" customHeight="1">
      <c r="DO294" s="467"/>
      <c r="DP294" s="467"/>
      <c r="DQ294" s="467"/>
      <c r="DR294" s="467"/>
      <c r="DS294" s="467"/>
    </row>
    <row r="295" ht="15.75" customHeight="1">
      <c r="DO295" s="467"/>
      <c r="DP295" s="467"/>
      <c r="DQ295" s="467"/>
      <c r="DR295" s="467"/>
      <c r="DS295" s="467"/>
    </row>
    <row r="296" ht="15.75" customHeight="1">
      <c r="DO296" s="467"/>
      <c r="DP296" s="467"/>
      <c r="DQ296" s="467"/>
      <c r="DR296" s="467"/>
      <c r="DS296" s="467"/>
    </row>
    <row r="297" ht="15.75" customHeight="1">
      <c r="DO297" s="467"/>
      <c r="DP297" s="467"/>
      <c r="DQ297" s="467"/>
      <c r="DR297" s="467"/>
      <c r="DS297" s="467"/>
    </row>
    <row r="298" ht="15.75" customHeight="1">
      <c r="DO298" s="467"/>
      <c r="DP298" s="467"/>
      <c r="DQ298" s="467"/>
      <c r="DR298" s="467"/>
      <c r="DS298" s="467"/>
    </row>
    <row r="299" ht="15.75" customHeight="1">
      <c r="DO299" s="467"/>
      <c r="DP299" s="467"/>
      <c r="DQ299" s="467"/>
      <c r="DR299" s="467"/>
      <c r="DS299" s="467"/>
    </row>
    <row r="300" ht="15.75" customHeight="1">
      <c r="DO300" s="467"/>
      <c r="DP300" s="467"/>
      <c r="DQ300" s="467"/>
      <c r="DR300" s="467"/>
      <c r="DS300" s="467"/>
    </row>
    <row r="301" ht="15.75" customHeight="1">
      <c r="DO301" s="467"/>
      <c r="DP301" s="467"/>
      <c r="DQ301" s="467"/>
      <c r="DR301" s="467"/>
      <c r="DS301" s="467"/>
    </row>
    <row r="302" ht="15.75" customHeight="1">
      <c r="DO302" s="467"/>
      <c r="DP302" s="467"/>
      <c r="DQ302" s="467"/>
      <c r="DR302" s="467"/>
      <c r="DS302" s="467"/>
    </row>
    <row r="303" ht="15.75" customHeight="1">
      <c r="DO303" s="467"/>
      <c r="DP303" s="467"/>
      <c r="DQ303" s="467"/>
      <c r="DR303" s="467"/>
      <c r="DS303" s="467"/>
    </row>
    <row r="304" ht="15.75" customHeight="1">
      <c r="DO304" s="467"/>
      <c r="DP304" s="467"/>
      <c r="DQ304" s="467"/>
      <c r="DR304" s="467"/>
      <c r="DS304" s="467"/>
    </row>
    <row r="305" ht="15.75" customHeight="1">
      <c r="DO305" s="467"/>
      <c r="DP305" s="467"/>
      <c r="DQ305" s="467"/>
      <c r="DR305" s="467"/>
      <c r="DS305" s="467"/>
    </row>
    <row r="306" ht="15.75" customHeight="1">
      <c r="DO306" s="467"/>
      <c r="DP306" s="467"/>
      <c r="DQ306" s="467"/>
      <c r="DR306" s="467"/>
      <c r="DS306" s="467"/>
    </row>
    <row r="307" ht="15.75" customHeight="1">
      <c r="DO307" s="467"/>
      <c r="DP307" s="467"/>
      <c r="DQ307" s="467"/>
      <c r="DR307" s="467"/>
      <c r="DS307" s="467"/>
    </row>
    <row r="308" ht="15.75" customHeight="1">
      <c r="DO308" s="467"/>
      <c r="DP308" s="467"/>
      <c r="DQ308" s="467"/>
      <c r="DR308" s="467"/>
      <c r="DS308" s="467"/>
    </row>
  </sheetData>
  <mergeCells count="58">
    <mergeCell ref="E18:G18"/>
    <mergeCell ref="H18:K18"/>
    <mergeCell ref="B16:D16"/>
    <mergeCell ref="E16:G16"/>
    <mergeCell ref="H16:K16"/>
    <mergeCell ref="B17:D17"/>
    <mergeCell ref="E17:G17"/>
    <mergeCell ref="H17:K17"/>
    <mergeCell ref="B18:D18"/>
    <mergeCell ref="B19:D19"/>
    <mergeCell ref="E19:G19"/>
    <mergeCell ref="H19:K19"/>
    <mergeCell ref="D20:K20"/>
    <mergeCell ref="B21:K21"/>
    <mergeCell ref="E22:G22"/>
    <mergeCell ref="H22:K22"/>
    <mergeCell ref="B25:D25"/>
    <mergeCell ref="E25:G25"/>
    <mergeCell ref="H25:K25"/>
    <mergeCell ref="B22:D22"/>
    <mergeCell ref="B23:D23"/>
    <mergeCell ref="E23:G23"/>
    <mergeCell ref="H23:K23"/>
    <mergeCell ref="B24:D24"/>
    <mergeCell ref="E24:G24"/>
    <mergeCell ref="H24:K24"/>
    <mergeCell ref="B1:D3"/>
    <mergeCell ref="E1:DX1"/>
    <mergeCell ref="E2:DX2"/>
    <mergeCell ref="E3:BT3"/>
    <mergeCell ref="BU3:DX3"/>
    <mergeCell ref="E5:CU5"/>
    <mergeCell ref="CV5:DN5"/>
    <mergeCell ref="DQ10:DQ12"/>
    <mergeCell ref="DR10:DR12"/>
    <mergeCell ref="DS10:DS12"/>
    <mergeCell ref="DT10:DX11"/>
    <mergeCell ref="DY10:EC11"/>
    <mergeCell ref="ED10:EH11"/>
    <mergeCell ref="EI10:EM11"/>
    <mergeCell ref="K11:AB11"/>
    <mergeCell ref="AC11:BF11"/>
    <mergeCell ref="BG11:CJ11"/>
    <mergeCell ref="CK11:DN11"/>
    <mergeCell ref="E6:CU6"/>
    <mergeCell ref="CV6:DN6"/>
    <mergeCell ref="E7:DX7"/>
    <mergeCell ref="E8:DX8"/>
    <mergeCell ref="K10:DN10"/>
    <mergeCell ref="DO10:DO12"/>
    <mergeCell ref="DP10:DP12"/>
    <mergeCell ref="B5:D5"/>
    <mergeCell ref="B6:D6"/>
    <mergeCell ref="B7:D7"/>
    <mergeCell ref="B8:D8"/>
    <mergeCell ref="B10:J10"/>
    <mergeCell ref="B11:J11"/>
    <mergeCell ref="B15:K15"/>
  </mergeCells>
  <dataValidations>
    <dataValidation type="list" allowBlank="1" showErrorMessage="1" sqref="I13">
      <formula1>'V1'!$A$2:$A$5</formula1>
    </dataValidation>
  </dataValidations>
  <printOptions/>
  <pageMargins bottom="0.7480314960629921" footer="0.0" header="0.0" left="0.5511811023622047" right="0.35433070866141736" top="0.7480314960629921"/>
  <pageSetup paperSize="9" scale="40" orientation="landscape"/>
  <headerFooter>
    <oddFooter>&amp;CSi usted copia o imprime este documento, la URT lo considerará como No Controlado y no se hace responsable por su consulta o uso. Si desea consultar la versión vigente y controlada, consulte siempre la Intranet</oddFoot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2.0"/>
    <col customWidth="1" min="2" max="2" width="17.13"/>
    <col customWidth="1" min="3" max="3" width="65.38"/>
    <col customWidth="1" min="4" max="4" width="17.13"/>
    <col customWidth="1" hidden="1" min="5" max="5" width="19.25"/>
    <col customWidth="1" min="6" max="6" width="20.5"/>
    <col customWidth="1" hidden="1" min="7" max="7" width="14.0"/>
    <col customWidth="1" min="8" max="8" width="25.75"/>
    <col customWidth="1" min="9" max="9" width="23.75"/>
    <col customWidth="1" min="10" max="10" width="19.0"/>
    <col customWidth="1" min="11" max="11" width="19.25"/>
    <col customWidth="1" min="12" max="18" width="16.25"/>
    <col customWidth="1" min="19" max="19" width="18.0"/>
    <col customWidth="1" min="20" max="20" width="16.25"/>
    <col customWidth="1" min="21" max="25" width="22.5"/>
    <col customWidth="1" hidden="1" min="26" max="26" width="18.0"/>
    <col customWidth="1" hidden="1" min="27" max="50" width="10.0"/>
    <col customWidth="1" hidden="1" min="51" max="51" width="15.5"/>
    <col customWidth="1" hidden="1" min="52" max="54" width="15.88"/>
    <col customWidth="1" hidden="1" min="55" max="55" width="13.75"/>
    <col customWidth="1" hidden="1" min="56" max="56" width="19.13"/>
    <col customWidth="1" hidden="1" min="57" max="68" width="12.5"/>
    <col customWidth="1" hidden="1" min="69" max="80" width="10.0"/>
    <col customWidth="1" hidden="1" min="81" max="85" width="17.0"/>
    <col customWidth="1" hidden="1" min="86" max="86" width="18.5"/>
    <col customWidth="1" hidden="1" min="87" max="110" width="10.0"/>
    <col customWidth="1" hidden="1" min="111" max="111" width="13.25"/>
    <col customWidth="1" hidden="1" min="112" max="115" width="16.63"/>
    <col customWidth="1" min="116" max="116" width="19.88"/>
    <col customWidth="1" min="117" max="120" width="17.5"/>
    <col customWidth="1" hidden="1" min="121" max="121" width="31.38"/>
    <col customWidth="1" hidden="1" min="122" max="130" width="17.38"/>
    <col customWidth="1" hidden="1" min="131" max="131" width="25.13"/>
    <col customWidth="1" hidden="1" min="132" max="132" width="21.88"/>
    <col customWidth="1" hidden="1" min="133" max="133" width="26.63"/>
    <col customWidth="1" hidden="1" min="134" max="134" width="20.13"/>
    <col customWidth="1" hidden="1" min="135" max="135" width="17.88"/>
    <col customWidth="1" min="136" max="137" width="24.88"/>
    <col customWidth="1" min="138" max="138" width="36.13"/>
    <col customWidth="1" min="139" max="139" width="26.13"/>
    <col customWidth="1" min="140" max="140" width="13.13"/>
  </cols>
  <sheetData>
    <row r="1" ht="21.75" customHeight="1">
      <c r="A1" s="489"/>
      <c r="B1" s="69"/>
      <c r="C1" s="70"/>
      <c r="D1" s="490" t="s">
        <v>991</v>
      </c>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1"/>
      <c r="DV1" s="491"/>
      <c r="DW1" s="491"/>
      <c r="DX1" s="491"/>
      <c r="DY1" s="491"/>
      <c r="DZ1" s="491"/>
      <c r="EA1" s="492"/>
      <c r="EB1" s="492"/>
      <c r="EC1" s="492"/>
      <c r="ED1" s="492"/>
      <c r="EE1" s="492"/>
      <c r="EF1" s="493"/>
      <c r="EG1" s="493"/>
      <c r="EH1" s="493"/>
      <c r="EI1" s="493"/>
      <c r="EJ1" s="493"/>
    </row>
    <row r="2" ht="21.75" customHeight="1">
      <c r="A2" s="73"/>
      <c r="C2" s="8"/>
      <c r="D2" s="494" t="s">
        <v>1090</v>
      </c>
      <c r="E2" s="495"/>
      <c r="F2" s="495"/>
      <c r="G2" s="495"/>
      <c r="H2" s="495"/>
      <c r="I2" s="495"/>
      <c r="J2" s="495"/>
      <c r="K2" s="495"/>
      <c r="L2" s="495"/>
      <c r="M2" s="495"/>
      <c r="N2" s="495"/>
      <c r="O2" s="495"/>
      <c r="P2" s="495"/>
      <c r="Q2" s="495"/>
      <c r="R2" s="495"/>
      <c r="S2" s="495"/>
      <c r="T2" s="495"/>
      <c r="U2" s="495"/>
      <c r="V2" s="495"/>
      <c r="W2" s="495"/>
      <c r="X2" s="495"/>
      <c r="Y2" s="495"/>
      <c r="Z2" s="495"/>
      <c r="AA2" s="495"/>
      <c r="AB2" s="495"/>
      <c r="AC2" s="495"/>
      <c r="AD2" s="495"/>
      <c r="AE2" s="495"/>
      <c r="AF2" s="495"/>
      <c r="AG2" s="495"/>
      <c r="AH2" s="495"/>
      <c r="AI2" s="495"/>
      <c r="AJ2" s="495"/>
      <c r="AK2" s="495"/>
      <c r="AL2" s="495"/>
      <c r="AM2" s="495"/>
      <c r="AN2" s="495"/>
      <c r="AO2" s="495"/>
      <c r="AP2" s="495"/>
      <c r="AQ2" s="495"/>
      <c r="AR2" s="495"/>
      <c r="AS2" s="495"/>
      <c r="AT2" s="495"/>
      <c r="AU2" s="495"/>
      <c r="AV2" s="495"/>
      <c r="AW2" s="495"/>
      <c r="AX2" s="495"/>
      <c r="AY2" s="495"/>
      <c r="AZ2" s="495"/>
      <c r="BA2" s="495"/>
      <c r="BB2" s="495"/>
      <c r="BC2" s="495"/>
      <c r="BD2" s="495"/>
      <c r="BE2" s="495"/>
      <c r="BF2" s="495"/>
      <c r="BG2" s="495"/>
      <c r="BH2" s="495"/>
      <c r="BI2" s="495"/>
      <c r="BJ2" s="495"/>
      <c r="BK2" s="495"/>
      <c r="BL2" s="495"/>
      <c r="BM2" s="495"/>
      <c r="BN2" s="495"/>
      <c r="BO2" s="495"/>
      <c r="BP2" s="495"/>
      <c r="BQ2" s="495"/>
      <c r="BR2" s="495"/>
      <c r="BS2" s="495"/>
      <c r="BT2" s="495"/>
      <c r="BU2" s="495"/>
      <c r="BV2" s="495"/>
      <c r="BW2" s="495"/>
      <c r="BX2" s="495"/>
      <c r="BY2" s="495"/>
      <c r="BZ2" s="495"/>
      <c r="CA2" s="495"/>
      <c r="CB2" s="495"/>
      <c r="CC2" s="495"/>
      <c r="CD2" s="495"/>
      <c r="CE2" s="495"/>
      <c r="CF2" s="495"/>
      <c r="CG2" s="495"/>
      <c r="CH2" s="495"/>
      <c r="CI2" s="495"/>
      <c r="CJ2" s="495"/>
      <c r="CK2" s="495"/>
      <c r="CL2" s="495"/>
      <c r="CM2" s="495"/>
      <c r="CN2" s="495"/>
      <c r="CO2" s="495"/>
      <c r="CP2" s="495"/>
      <c r="CQ2" s="495"/>
      <c r="CR2" s="495"/>
      <c r="CS2" s="495"/>
      <c r="CT2" s="495"/>
      <c r="CU2" s="495"/>
      <c r="CV2" s="495"/>
      <c r="CW2" s="495"/>
      <c r="CX2" s="495"/>
      <c r="CY2" s="495"/>
      <c r="CZ2" s="495"/>
      <c r="DA2" s="495"/>
      <c r="DB2" s="495"/>
      <c r="DC2" s="495"/>
      <c r="DD2" s="495"/>
      <c r="DE2" s="495"/>
      <c r="DF2" s="495"/>
      <c r="DG2" s="495"/>
      <c r="DH2" s="495"/>
      <c r="DI2" s="495"/>
      <c r="DJ2" s="495"/>
      <c r="DK2" s="495"/>
      <c r="DL2" s="495"/>
      <c r="DM2" s="495"/>
      <c r="DN2" s="495"/>
      <c r="DO2" s="495"/>
      <c r="DP2" s="495"/>
      <c r="DQ2" s="495"/>
      <c r="DR2" s="495"/>
      <c r="DS2" s="495"/>
      <c r="DT2" s="495"/>
      <c r="DU2" s="496"/>
      <c r="DV2" s="491"/>
      <c r="DW2" s="491"/>
      <c r="DX2" s="491"/>
      <c r="DY2" s="491"/>
      <c r="DZ2" s="491"/>
      <c r="EA2" s="492"/>
      <c r="EB2" s="492"/>
      <c r="EC2" s="492"/>
      <c r="ED2" s="492"/>
      <c r="EE2" s="492"/>
      <c r="EF2" s="493"/>
      <c r="EG2" s="493"/>
      <c r="EH2" s="493"/>
      <c r="EI2" s="493"/>
      <c r="EJ2" s="493"/>
    </row>
    <row r="3" ht="21.75" customHeight="1">
      <c r="A3" s="75"/>
      <c r="B3" s="76"/>
      <c r="C3" s="77"/>
      <c r="D3" s="497" t="s">
        <v>2</v>
      </c>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7"/>
      <c r="BT3" s="498" t="s">
        <v>3</v>
      </c>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7"/>
      <c r="DV3" s="499"/>
      <c r="DW3" s="499"/>
      <c r="DX3" s="499"/>
      <c r="DY3" s="499"/>
      <c r="DZ3" s="499"/>
      <c r="EA3" s="500"/>
      <c r="EB3" s="500"/>
      <c r="EC3" s="500"/>
      <c r="ED3" s="500"/>
      <c r="EE3" s="500"/>
      <c r="EF3" s="501"/>
      <c r="EG3" s="501"/>
      <c r="EH3" s="501"/>
      <c r="EI3" s="501"/>
      <c r="EJ3" s="501"/>
    </row>
    <row r="4" ht="21.75" customHeight="1">
      <c r="A4" s="502"/>
      <c r="B4" s="502"/>
      <c r="C4" s="502"/>
      <c r="D4" s="503"/>
      <c r="E4" s="503"/>
      <c r="F4" s="503"/>
      <c r="G4" s="503"/>
      <c r="H4" s="504"/>
      <c r="I4" s="504"/>
      <c r="J4" s="504"/>
      <c r="K4" s="504"/>
      <c r="L4" s="504"/>
      <c r="M4" s="504"/>
      <c r="N4" s="504"/>
      <c r="O4" s="504"/>
      <c r="P4" s="504"/>
      <c r="Q4" s="504"/>
      <c r="R4" s="504"/>
      <c r="S4" s="504"/>
      <c r="T4" s="504"/>
      <c r="U4" s="504"/>
      <c r="V4" s="504"/>
      <c r="W4" s="504"/>
      <c r="X4" s="504"/>
      <c r="Y4" s="504"/>
      <c r="Z4" s="504"/>
      <c r="AA4" s="504"/>
      <c r="AB4" s="504"/>
      <c r="AC4" s="504"/>
      <c r="AD4" s="504"/>
      <c r="AE4" s="504"/>
      <c r="AF4" s="504"/>
      <c r="AG4" s="504"/>
      <c r="AH4" s="504"/>
      <c r="AI4" s="504"/>
      <c r="AJ4" s="504"/>
      <c r="AK4" s="504"/>
      <c r="AL4" s="504"/>
      <c r="AM4" s="504"/>
      <c r="AN4" s="504"/>
      <c r="AO4" s="504"/>
      <c r="AP4" s="504"/>
      <c r="AQ4" s="504"/>
      <c r="AR4" s="504"/>
      <c r="AS4" s="504"/>
      <c r="AT4" s="504"/>
      <c r="AU4" s="504"/>
      <c r="AV4" s="504"/>
      <c r="AW4" s="504"/>
      <c r="AX4" s="504"/>
      <c r="AY4" s="504"/>
      <c r="AZ4" s="504"/>
      <c r="BA4" s="504"/>
      <c r="BB4" s="504"/>
      <c r="BC4" s="504"/>
      <c r="BD4" s="504"/>
      <c r="BE4" s="504"/>
      <c r="BF4" s="504"/>
      <c r="BG4" s="504"/>
      <c r="BH4" s="504"/>
      <c r="BI4" s="504"/>
      <c r="BJ4" s="504"/>
      <c r="BK4" s="504"/>
      <c r="BL4" s="504"/>
      <c r="BM4" s="504"/>
      <c r="BN4" s="504"/>
      <c r="BO4" s="504"/>
      <c r="BP4" s="504"/>
      <c r="BQ4" s="504"/>
      <c r="BR4" s="504"/>
      <c r="BS4" s="504"/>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c r="CV4" s="505"/>
      <c r="CW4" s="505"/>
      <c r="CX4" s="505"/>
      <c r="CY4" s="505"/>
      <c r="CZ4" s="505"/>
      <c r="DA4" s="505"/>
      <c r="DB4" s="505"/>
      <c r="DC4" s="505"/>
      <c r="DD4" s="505"/>
      <c r="DE4" s="505"/>
      <c r="DF4" s="505"/>
      <c r="DG4" s="505"/>
      <c r="DH4" s="505"/>
      <c r="DI4" s="505"/>
      <c r="DJ4" s="505"/>
      <c r="DK4" s="505"/>
      <c r="DL4" s="505"/>
      <c r="DM4" s="505"/>
      <c r="DN4" s="505"/>
      <c r="DO4" s="505"/>
      <c r="DP4" s="505"/>
      <c r="DQ4" s="500"/>
      <c r="DR4" s="500"/>
      <c r="DS4" s="500"/>
      <c r="DT4" s="500"/>
      <c r="DU4" s="500"/>
      <c r="DV4" s="500"/>
      <c r="DW4" s="500"/>
      <c r="DX4" s="500"/>
      <c r="DY4" s="500"/>
      <c r="DZ4" s="500"/>
      <c r="EA4" s="500"/>
      <c r="EB4" s="500"/>
      <c r="EC4" s="500"/>
      <c r="ED4" s="500"/>
      <c r="EE4" s="500"/>
      <c r="EF4" s="501"/>
      <c r="EG4" s="501"/>
      <c r="EH4" s="501"/>
      <c r="EI4" s="501"/>
      <c r="EJ4" s="501"/>
    </row>
    <row r="5" ht="21.75" customHeight="1">
      <c r="A5" s="506" t="s">
        <v>96</v>
      </c>
      <c r="B5" s="10"/>
      <c r="C5" s="10"/>
      <c r="D5" s="507" t="s">
        <v>97</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1"/>
      <c r="DV5" s="503"/>
      <c r="DW5" s="503"/>
      <c r="DX5" s="503"/>
      <c r="DY5" s="503"/>
      <c r="DZ5" s="503"/>
      <c r="EA5" s="503"/>
      <c r="EB5" s="503"/>
      <c r="EC5" s="503"/>
      <c r="ED5" s="503"/>
      <c r="EE5" s="503"/>
      <c r="EF5" s="508"/>
      <c r="EG5" s="508"/>
      <c r="EH5" s="508"/>
      <c r="EI5" s="508"/>
      <c r="EJ5" s="508"/>
    </row>
    <row r="6" ht="21.75" customHeight="1">
      <c r="A6" s="506" t="s">
        <v>98</v>
      </c>
      <c r="B6" s="10"/>
      <c r="C6" s="11"/>
      <c r="D6" s="509" t="s">
        <v>99</v>
      </c>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7"/>
      <c r="DV6" s="503"/>
      <c r="DW6" s="503"/>
      <c r="DX6" s="503"/>
      <c r="DY6" s="503"/>
      <c r="DZ6" s="503"/>
      <c r="EA6" s="503"/>
      <c r="EB6" s="503"/>
      <c r="EC6" s="503"/>
      <c r="ED6" s="503"/>
      <c r="EE6" s="503"/>
      <c r="EF6" s="508"/>
      <c r="EG6" s="508"/>
      <c r="EH6" s="508"/>
      <c r="EI6" s="508"/>
      <c r="EJ6" s="508"/>
    </row>
    <row r="7" ht="21.75" customHeight="1">
      <c r="A7" s="204"/>
      <c r="B7" s="204"/>
      <c r="C7" s="204"/>
      <c r="D7" s="503"/>
      <c r="E7" s="503"/>
      <c r="F7" s="503"/>
      <c r="G7" s="503"/>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c r="AW7" s="504"/>
      <c r="AX7" s="504"/>
      <c r="AY7" s="504"/>
      <c r="AZ7" s="504"/>
      <c r="BA7" s="504"/>
      <c r="BB7" s="504"/>
      <c r="BC7" s="504"/>
      <c r="BD7" s="504"/>
      <c r="BE7" s="504"/>
      <c r="BF7" s="504"/>
      <c r="BG7" s="504"/>
      <c r="BH7" s="504"/>
      <c r="BI7" s="504"/>
      <c r="BJ7" s="504"/>
      <c r="BK7" s="504"/>
      <c r="BL7" s="504"/>
      <c r="BM7" s="504"/>
      <c r="BN7" s="504"/>
      <c r="BO7" s="504"/>
      <c r="BP7" s="504"/>
      <c r="BQ7" s="504"/>
      <c r="BR7" s="504"/>
      <c r="BS7" s="504"/>
      <c r="BT7" s="504"/>
      <c r="BU7" s="504"/>
      <c r="BV7" s="504"/>
      <c r="BW7" s="504"/>
      <c r="BX7" s="504"/>
      <c r="BY7" s="504"/>
      <c r="BZ7" s="504"/>
      <c r="CA7" s="504"/>
      <c r="CB7" s="504"/>
      <c r="CC7" s="504"/>
      <c r="CD7" s="504"/>
      <c r="CE7" s="504"/>
      <c r="CF7" s="504"/>
      <c r="CG7" s="504"/>
      <c r="CH7" s="504"/>
      <c r="CI7" s="504"/>
      <c r="CJ7" s="504"/>
      <c r="CK7" s="504"/>
      <c r="CL7" s="504"/>
      <c r="CM7" s="504"/>
      <c r="CN7" s="504"/>
      <c r="CO7" s="504"/>
      <c r="CP7" s="504"/>
      <c r="CQ7" s="504"/>
      <c r="CR7" s="504"/>
      <c r="CS7" s="504"/>
      <c r="CT7" s="504"/>
      <c r="CU7" s="504"/>
      <c r="CV7" s="504"/>
      <c r="CW7" s="504"/>
      <c r="CX7" s="504"/>
      <c r="CY7" s="504"/>
      <c r="CZ7" s="504"/>
      <c r="DA7" s="504"/>
      <c r="DB7" s="504"/>
      <c r="DC7" s="504"/>
      <c r="DD7" s="504"/>
      <c r="DE7" s="504"/>
      <c r="DF7" s="504"/>
      <c r="DG7" s="504"/>
      <c r="DH7" s="504"/>
      <c r="DI7" s="504"/>
      <c r="DJ7" s="504"/>
      <c r="DK7" s="504"/>
      <c r="DL7" s="504"/>
      <c r="DM7" s="504"/>
      <c r="DN7" s="504"/>
      <c r="DO7" s="504"/>
      <c r="DP7" s="504"/>
      <c r="DQ7" s="503"/>
      <c r="DR7" s="503"/>
      <c r="DS7" s="503"/>
      <c r="DT7" s="503"/>
      <c r="DU7" s="503"/>
      <c r="DV7" s="503"/>
      <c r="DW7" s="503"/>
      <c r="DX7" s="503"/>
      <c r="DY7" s="503"/>
      <c r="DZ7" s="503"/>
      <c r="EA7" s="503"/>
      <c r="EB7" s="503"/>
      <c r="EC7" s="503"/>
      <c r="ED7" s="503"/>
      <c r="EE7" s="503"/>
      <c r="EF7" s="508"/>
      <c r="EG7" s="508"/>
      <c r="EH7" s="508"/>
      <c r="EI7" s="508"/>
      <c r="EJ7" s="508"/>
    </row>
    <row r="8" ht="21.75" customHeight="1">
      <c r="A8" s="510" t="s">
        <v>1091</v>
      </c>
      <c r="B8" s="2"/>
      <c r="C8" s="2"/>
      <c r="D8" s="2"/>
      <c r="E8" s="2"/>
      <c r="F8" s="2"/>
      <c r="G8" s="418"/>
      <c r="H8" s="511" t="s">
        <v>1092</v>
      </c>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c r="AW8" s="411"/>
      <c r="AX8" s="411"/>
      <c r="AY8" s="411"/>
      <c r="AZ8" s="411"/>
      <c r="BA8" s="411"/>
      <c r="BB8" s="411"/>
      <c r="BC8" s="411"/>
      <c r="BD8" s="411"/>
      <c r="BE8" s="411"/>
      <c r="BF8" s="411"/>
      <c r="BG8" s="411"/>
      <c r="BH8" s="411"/>
      <c r="BI8" s="411"/>
      <c r="BJ8" s="411"/>
      <c r="BK8" s="411"/>
      <c r="BL8" s="411"/>
      <c r="BM8" s="411"/>
      <c r="BN8" s="411"/>
      <c r="BO8" s="411"/>
      <c r="BP8" s="411"/>
      <c r="BQ8" s="411"/>
      <c r="BR8" s="411"/>
      <c r="BS8" s="411"/>
      <c r="BT8" s="411"/>
      <c r="BU8" s="411"/>
      <c r="BV8" s="411"/>
      <c r="BW8" s="411"/>
      <c r="BX8" s="411"/>
      <c r="BY8" s="411"/>
      <c r="BZ8" s="411"/>
      <c r="CA8" s="411"/>
      <c r="CB8" s="411"/>
      <c r="CC8" s="411"/>
      <c r="CD8" s="411"/>
      <c r="CE8" s="411"/>
      <c r="CF8" s="411"/>
      <c r="CG8" s="411"/>
      <c r="CH8" s="411"/>
      <c r="CI8" s="411"/>
      <c r="CJ8" s="411"/>
      <c r="CK8" s="411"/>
      <c r="CL8" s="411"/>
      <c r="CM8" s="411"/>
      <c r="CN8" s="411"/>
      <c r="CO8" s="411"/>
      <c r="CP8" s="411"/>
      <c r="CQ8" s="411"/>
      <c r="CR8" s="411"/>
      <c r="CS8" s="411"/>
      <c r="CT8" s="411"/>
      <c r="CU8" s="411"/>
      <c r="CV8" s="411"/>
      <c r="CW8" s="411"/>
      <c r="CX8" s="411"/>
      <c r="CY8" s="411"/>
      <c r="CZ8" s="411"/>
      <c r="DA8" s="411"/>
      <c r="DB8" s="411"/>
      <c r="DC8" s="411"/>
      <c r="DD8" s="411"/>
      <c r="DE8" s="411"/>
      <c r="DF8" s="411"/>
      <c r="DG8" s="411"/>
      <c r="DH8" s="411"/>
      <c r="DI8" s="411"/>
      <c r="DJ8" s="411"/>
      <c r="DK8" s="411"/>
      <c r="DL8" s="512" t="s">
        <v>995</v>
      </c>
      <c r="DM8" s="513" t="s">
        <v>996</v>
      </c>
      <c r="DN8" s="514" t="s">
        <v>997</v>
      </c>
      <c r="DO8" s="513" t="s">
        <v>1093</v>
      </c>
      <c r="DP8" s="515" t="s">
        <v>999</v>
      </c>
      <c r="DQ8" s="516" t="s">
        <v>1094</v>
      </c>
      <c r="DR8" s="2"/>
      <c r="DS8" s="2"/>
      <c r="DT8" s="2"/>
      <c r="DU8" s="3"/>
      <c r="DV8" s="516" t="s">
        <v>1095</v>
      </c>
      <c r="DW8" s="2"/>
      <c r="DX8" s="2"/>
      <c r="DY8" s="2"/>
      <c r="DZ8" s="3"/>
      <c r="EA8" s="516" t="s">
        <v>1096</v>
      </c>
      <c r="EB8" s="2"/>
      <c r="EC8" s="2"/>
      <c r="ED8" s="2"/>
      <c r="EE8" s="3"/>
      <c r="EF8" s="516" t="s">
        <v>1097</v>
      </c>
      <c r="EG8" s="2"/>
      <c r="EH8" s="2"/>
      <c r="EI8" s="2"/>
      <c r="EJ8" s="3"/>
    </row>
    <row r="9" ht="21.75" customHeight="1">
      <c r="A9" s="7"/>
      <c r="G9" s="428"/>
      <c r="H9" s="517" t="s">
        <v>1098</v>
      </c>
      <c r="I9" s="420"/>
      <c r="J9" s="420"/>
      <c r="K9" s="420"/>
      <c r="L9" s="420"/>
      <c r="M9" s="420"/>
      <c r="N9" s="420"/>
      <c r="O9" s="420"/>
      <c r="P9" s="420"/>
      <c r="Q9" s="420"/>
      <c r="R9" s="420"/>
      <c r="S9" s="420"/>
      <c r="T9" s="420"/>
      <c r="U9" s="420"/>
      <c r="V9" s="420"/>
      <c r="W9" s="420"/>
      <c r="X9" s="420"/>
      <c r="Y9" s="421"/>
      <c r="Z9" s="517" t="s">
        <v>1099</v>
      </c>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1"/>
      <c r="BD9" s="517" t="s">
        <v>1007</v>
      </c>
      <c r="BE9" s="420"/>
      <c r="BF9" s="420"/>
      <c r="BG9" s="420"/>
      <c r="BH9" s="420"/>
      <c r="BI9" s="420"/>
      <c r="BJ9" s="420"/>
      <c r="BK9" s="420"/>
      <c r="BL9" s="420"/>
      <c r="BM9" s="420"/>
      <c r="BN9" s="420"/>
      <c r="BO9" s="420"/>
      <c r="BP9" s="420"/>
      <c r="BQ9" s="420"/>
      <c r="BR9" s="420"/>
      <c r="BS9" s="420"/>
      <c r="BT9" s="420"/>
      <c r="BU9" s="420"/>
      <c r="BV9" s="420"/>
      <c r="BW9" s="420"/>
      <c r="BX9" s="420"/>
      <c r="BY9" s="420"/>
      <c r="BZ9" s="420"/>
      <c r="CA9" s="420"/>
      <c r="CB9" s="420"/>
      <c r="CC9" s="420"/>
      <c r="CD9" s="420"/>
      <c r="CE9" s="420"/>
      <c r="CF9" s="420"/>
      <c r="CG9" s="421"/>
      <c r="CH9" s="518" t="s">
        <v>1008</v>
      </c>
      <c r="CI9" s="411"/>
      <c r="CJ9" s="411"/>
      <c r="CK9" s="411"/>
      <c r="CL9" s="411"/>
      <c r="CM9" s="411"/>
      <c r="CN9" s="411"/>
      <c r="CO9" s="411"/>
      <c r="CP9" s="411"/>
      <c r="CQ9" s="411"/>
      <c r="CR9" s="411"/>
      <c r="CS9" s="411"/>
      <c r="CT9" s="411"/>
      <c r="CU9" s="411"/>
      <c r="CV9" s="411"/>
      <c r="CW9" s="411"/>
      <c r="CX9" s="411"/>
      <c r="CY9" s="411"/>
      <c r="CZ9" s="411"/>
      <c r="DA9" s="411"/>
      <c r="DB9" s="411"/>
      <c r="DC9" s="411"/>
      <c r="DD9" s="411"/>
      <c r="DE9" s="411"/>
      <c r="DF9" s="411"/>
      <c r="DG9" s="411"/>
      <c r="DH9" s="411"/>
      <c r="DI9" s="411"/>
      <c r="DJ9" s="411"/>
      <c r="DK9" s="412"/>
      <c r="DL9" s="426"/>
      <c r="DM9" s="519"/>
      <c r="DN9" s="519"/>
      <c r="DO9" s="519"/>
      <c r="DP9" s="520"/>
      <c r="DQ9" s="7"/>
      <c r="DU9" s="8"/>
      <c r="DV9" s="7"/>
      <c r="DZ9" s="8"/>
      <c r="EA9" s="7"/>
      <c r="EE9" s="8"/>
      <c r="EF9" s="7"/>
      <c r="EJ9" s="8"/>
    </row>
    <row r="10" ht="52.5" customHeight="1">
      <c r="A10" s="521" t="s">
        <v>1100</v>
      </c>
      <c r="B10" s="521" t="s">
        <v>1101</v>
      </c>
      <c r="C10" s="521" t="s">
        <v>1102</v>
      </c>
      <c r="D10" s="521" t="s">
        <v>1103</v>
      </c>
      <c r="E10" s="521" t="s">
        <v>1104</v>
      </c>
      <c r="F10" s="521" t="s">
        <v>1105</v>
      </c>
      <c r="G10" s="521" t="s">
        <v>1106</v>
      </c>
      <c r="H10" s="522" t="s">
        <v>1019</v>
      </c>
      <c r="I10" s="523" t="s">
        <v>1020</v>
      </c>
      <c r="J10" s="233" t="s">
        <v>1021</v>
      </c>
      <c r="K10" s="523" t="s">
        <v>1022</v>
      </c>
      <c r="L10" s="233" t="s">
        <v>1023</v>
      </c>
      <c r="M10" s="523" t="s">
        <v>1024</v>
      </c>
      <c r="N10" s="233" t="s">
        <v>1025</v>
      </c>
      <c r="O10" s="523" t="s">
        <v>1026</v>
      </c>
      <c r="P10" s="233" t="s">
        <v>1027</v>
      </c>
      <c r="Q10" s="523" t="s">
        <v>1028</v>
      </c>
      <c r="R10" s="233" t="s">
        <v>1029</v>
      </c>
      <c r="S10" s="523" t="s">
        <v>1030</v>
      </c>
      <c r="T10" s="233" t="s">
        <v>1031</v>
      </c>
      <c r="U10" s="522" t="s">
        <v>1032</v>
      </c>
      <c r="V10" s="523" t="s">
        <v>1033</v>
      </c>
      <c r="W10" s="233" t="s">
        <v>1034</v>
      </c>
      <c r="X10" s="523" t="s">
        <v>1035</v>
      </c>
      <c r="Y10" s="233" t="s">
        <v>1036</v>
      </c>
      <c r="Z10" s="522" t="s">
        <v>1019</v>
      </c>
      <c r="AA10" s="523" t="s">
        <v>1037</v>
      </c>
      <c r="AB10" s="233" t="s">
        <v>1038</v>
      </c>
      <c r="AC10" s="523" t="s">
        <v>1039</v>
      </c>
      <c r="AD10" s="233" t="s">
        <v>1040</v>
      </c>
      <c r="AE10" s="523" t="s">
        <v>1041</v>
      </c>
      <c r="AF10" s="233" t="s">
        <v>1042</v>
      </c>
      <c r="AG10" s="523" t="s">
        <v>1043</v>
      </c>
      <c r="AH10" s="233" t="s">
        <v>1044</v>
      </c>
      <c r="AI10" s="523" t="s">
        <v>1045</v>
      </c>
      <c r="AJ10" s="233" t="s">
        <v>1046</v>
      </c>
      <c r="AK10" s="523" t="s">
        <v>1047</v>
      </c>
      <c r="AL10" s="233" t="s">
        <v>1048</v>
      </c>
      <c r="AM10" s="523" t="s">
        <v>1020</v>
      </c>
      <c r="AN10" s="233" t="s">
        <v>1021</v>
      </c>
      <c r="AO10" s="523" t="s">
        <v>1022</v>
      </c>
      <c r="AP10" s="233" t="s">
        <v>1023</v>
      </c>
      <c r="AQ10" s="523" t="s">
        <v>1024</v>
      </c>
      <c r="AR10" s="233" t="s">
        <v>1025</v>
      </c>
      <c r="AS10" s="523" t="s">
        <v>1026</v>
      </c>
      <c r="AT10" s="233" t="s">
        <v>1027</v>
      </c>
      <c r="AU10" s="523" t="s">
        <v>1028</v>
      </c>
      <c r="AV10" s="233" t="s">
        <v>1029</v>
      </c>
      <c r="AW10" s="523" t="s">
        <v>1030</v>
      </c>
      <c r="AX10" s="233" t="s">
        <v>1031</v>
      </c>
      <c r="AY10" s="522" t="s">
        <v>1032</v>
      </c>
      <c r="AZ10" s="523" t="s">
        <v>1050</v>
      </c>
      <c r="BA10" s="233" t="s">
        <v>1051</v>
      </c>
      <c r="BB10" s="523" t="s">
        <v>1052</v>
      </c>
      <c r="BC10" s="233" t="s">
        <v>1053</v>
      </c>
      <c r="BD10" s="522" t="s">
        <v>1019</v>
      </c>
      <c r="BE10" s="523" t="s">
        <v>1037</v>
      </c>
      <c r="BF10" s="233" t="s">
        <v>1038</v>
      </c>
      <c r="BG10" s="523" t="s">
        <v>1039</v>
      </c>
      <c r="BH10" s="233" t="s">
        <v>1040</v>
      </c>
      <c r="BI10" s="523" t="s">
        <v>1041</v>
      </c>
      <c r="BJ10" s="233" t="s">
        <v>1042</v>
      </c>
      <c r="BK10" s="523" t="s">
        <v>1043</v>
      </c>
      <c r="BL10" s="233" t="s">
        <v>1044</v>
      </c>
      <c r="BM10" s="523" t="s">
        <v>1045</v>
      </c>
      <c r="BN10" s="233" t="s">
        <v>1046</v>
      </c>
      <c r="BO10" s="523" t="s">
        <v>1047</v>
      </c>
      <c r="BP10" s="233" t="s">
        <v>1048</v>
      </c>
      <c r="BQ10" s="523" t="s">
        <v>1020</v>
      </c>
      <c r="BR10" s="233" t="s">
        <v>1021</v>
      </c>
      <c r="BS10" s="523" t="s">
        <v>1022</v>
      </c>
      <c r="BT10" s="233" t="s">
        <v>1023</v>
      </c>
      <c r="BU10" s="523" t="s">
        <v>1024</v>
      </c>
      <c r="BV10" s="233" t="s">
        <v>1025</v>
      </c>
      <c r="BW10" s="523" t="s">
        <v>1026</v>
      </c>
      <c r="BX10" s="233" t="s">
        <v>1027</v>
      </c>
      <c r="BY10" s="523" t="s">
        <v>1028</v>
      </c>
      <c r="BZ10" s="233" t="s">
        <v>1029</v>
      </c>
      <c r="CA10" s="523" t="s">
        <v>1030</v>
      </c>
      <c r="CB10" s="233" t="s">
        <v>1031</v>
      </c>
      <c r="CC10" s="522" t="s">
        <v>1032</v>
      </c>
      <c r="CD10" s="523" t="s">
        <v>1055</v>
      </c>
      <c r="CE10" s="233" t="s">
        <v>1056</v>
      </c>
      <c r="CF10" s="523" t="s">
        <v>1057</v>
      </c>
      <c r="CG10" s="233" t="s">
        <v>1058</v>
      </c>
      <c r="CH10" s="522" t="s">
        <v>1019</v>
      </c>
      <c r="CI10" s="524" t="s">
        <v>1037</v>
      </c>
      <c r="CJ10" s="525" t="s">
        <v>1038</v>
      </c>
      <c r="CK10" s="524" t="s">
        <v>1039</v>
      </c>
      <c r="CL10" s="525" t="s">
        <v>1040</v>
      </c>
      <c r="CM10" s="524" t="s">
        <v>1041</v>
      </c>
      <c r="CN10" s="525" t="s">
        <v>1042</v>
      </c>
      <c r="CO10" s="524" t="s">
        <v>1043</v>
      </c>
      <c r="CP10" s="525" t="s">
        <v>1044</v>
      </c>
      <c r="CQ10" s="524" t="s">
        <v>1045</v>
      </c>
      <c r="CR10" s="525" t="s">
        <v>1046</v>
      </c>
      <c r="CS10" s="524" t="s">
        <v>1047</v>
      </c>
      <c r="CT10" s="525" t="s">
        <v>1048</v>
      </c>
      <c r="CU10" s="524" t="s">
        <v>1020</v>
      </c>
      <c r="CV10" s="525" t="s">
        <v>1021</v>
      </c>
      <c r="CW10" s="524" t="s">
        <v>1022</v>
      </c>
      <c r="CX10" s="525" t="s">
        <v>1023</v>
      </c>
      <c r="CY10" s="524" t="s">
        <v>1024</v>
      </c>
      <c r="CZ10" s="525" t="s">
        <v>1025</v>
      </c>
      <c r="DA10" s="524" t="s">
        <v>1026</v>
      </c>
      <c r="DB10" s="525" t="s">
        <v>1027</v>
      </c>
      <c r="DC10" s="524" t="s">
        <v>1028</v>
      </c>
      <c r="DD10" s="525" t="s">
        <v>1029</v>
      </c>
      <c r="DE10" s="524" t="s">
        <v>1030</v>
      </c>
      <c r="DF10" s="525" t="s">
        <v>1031</v>
      </c>
      <c r="DG10" s="526" t="s">
        <v>1032</v>
      </c>
      <c r="DH10" s="524" t="s">
        <v>1060</v>
      </c>
      <c r="DI10" s="525" t="s">
        <v>1061</v>
      </c>
      <c r="DJ10" s="524" t="s">
        <v>1062</v>
      </c>
      <c r="DK10" s="525" t="s">
        <v>1063</v>
      </c>
      <c r="DL10" s="436"/>
      <c r="DM10" s="527"/>
      <c r="DN10" s="527"/>
      <c r="DO10" s="527"/>
      <c r="DP10" s="528"/>
      <c r="DQ10" s="529" t="s">
        <v>1064</v>
      </c>
      <c r="DR10" s="530" t="s">
        <v>1065</v>
      </c>
      <c r="DS10" s="530" t="s">
        <v>1066</v>
      </c>
      <c r="DT10" s="530" t="s">
        <v>1067</v>
      </c>
      <c r="DU10" s="531" t="s">
        <v>1068</v>
      </c>
      <c r="DV10" s="529" t="s">
        <v>1064</v>
      </c>
      <c r="DW10" s="530" t="s">
        <v>1107</v>
      </c>
      <c r="DX10" s="530" t="s">
        <v>1066</v>
      </c>
      <c r="DY10" s="530" t="s">
        <v>1067</v>
      </c>
      <c r="DZ10" s="531" t="s">
        <v>1068</v>
      </c>
      <c r="EA10" s="529" t="s">
        <v>1064</v>
      </c>
      <c r="EB10" s="530" t="s">
        <v>1107</v>
      </c>
      <c r="EC10" s="530" t="s">
        <v>1066</v>
      </c>
      <c r="ED10" s="530" t="s">
        <v>1067</v>
      </c>
      <c r="EE10" s="531" t="s">
        <v>1068</v>
      </c>
      <c r="EF10" s="529" t="s">
        <v>1064</v>
      </c>
      <c r="EG10" s="530" t="s">
        <v>1107</v>
      </c>
      <c r="EH10" s="530" t="s">
        <v>1066</v>
      </c>
      <c r="EI10" s="530" t="s">
        <v>1067</v>
      </c>
      <c r="EJ10" s="531" t="s">
        <v>1068</v>
      </c>
    </row>
    <row r="11" ht="21.75" customHeight="1">
      <c r="A11" s="532" t="s">
        <v>136</v>
      </c>
      <c r="B11" s="248">
        <v>1.0</v>
      </c>
      <c r="C11" s="248" t="s">
        <v>137</v>
      </c>
      <c r="D11" s="248" t="s">
        <v>40</v>
      </c>
      <c r="E11" s="248">
        <v>228.0</v>
      </c>
      <c r="F11" s="521" t="s">
        <v>1108</v>
      </c>
      <c r="G11" s="533">
        <f t="shared" ref="G11:G16" si="2">U11+Z11+BD11+CH11</f>
        <v>11</v>
      </c>
      <c r="H11" s="534">
        <v>1.0</v>
      </c>
      <c r="I11" s="534">
        <v>0.2</v>
      </c>
      <c r="J11" s="535">
        <v>0.2</v>
      </c>
      <c r="K11" s="534">
        <v>0.14</v>
      </c>
      <c r="L11" s="535">
        <v>0.14</v>
      </c>
      <c r="M11" s="534">
        <v>0.15</v>
      </c>
      <c r="N11" s="535">
        <v>0.15</v>
      </c>
      <c r="O11" s="534">
        <v>0.15</v>
      </c>
      <c r="P11" s="535">
        <v>0.15</v>
      </c>
      <c r="Q11" s="536">
        <v>0.18</v>
      </c>
      <c r="R11" s="535"/>
      <c r="S11" s="536">
        <v>0.18</v>
      </c>
      <c r="T11" s="537"/>
      <c r="U11" s="536">
        <f>I11+K11+M11+O11+Q11+S11</f>
        <v>1</v>
      </c>
      <c r="V11" s="538">
        <f t="shared" ref="V11:V16" si="3">I11+K11+M11+O11</f>
        <v>0.64</v>
      </c>
      <c r="W11" s="536">
        <f t="shared" ref="W11:W16" si="4">J11+L11+N11+P11+R11+T11</f>
        <v>0.64</v>
      </c>
      <c r="X11" s="536">
        <f t="shared" ref="X11:X16" si="5">I11+K11+M11+O11+Q11+S11</f>
        <v>1</v>
      </c>
      <c r="Y11" s="539">
        <f t="shared" ref="Y11:Y16" si="6">+J11+L11+N11+P11+R11+T11</f>
        <v>0.64</v>
      </c>
      <c r="Z11" s="537">
        <v>4.0</v>
      </c>
      <c r="AA11" s="537"/>
      <c r="AB11" s="536"/>
      <c r="AC11" s="537"/>
      <c r="AD11" s="536"/>
      <c r="AE11" s="537"/>
      <c r="AF11" s="536"/>
      <c r="AG11" s="536"/>
      <c r="AH11" s="536"/>
      <c r="AI11" s="536"/>
      <c r="AJ11" s="536"/>
      <c r="AK11" s="536"/>
      <c r="AL11" s="536"/>
      <c r="AM11" s="536"/>
      <c r="AN11" s="536"/>
      <c r="AO11" s="536"/>
      <c r="AP11" s="536"/>
      <c r="AQ11" s="536"/>
      <c r="AR11" s="536"/>
      <c r="AS11" s="536"/>
      <c r="AT11" s="536"/>
      <c r="AU11" s="536"/>
      <c r="AV11" s="536"/>
      <c r="AW11" s="537"/>
      <c r="AX11" s="536"/>
      <c r="AY11" s="540"/>
      <c r="AZ11" s="540"/>
      <c r="BA11" s="540"/>
      <c r="BB11" s="540"/>
      <c r="BC11" s="540"/>
      <c r="BD11" s="537">
        <v>3.0</v>
      </c>
      <c r="BE11" s="540"/>
      <c r="BF11" s="538"/>
      <c r="BG11" s="540"/>
      <c r="BH11" s="541"/>
      <c r="BI11" s="540"/>
      <c r="BJ11" s="538"/>
      <c r="BK11" s="540"/>
      <c r="BL11" s="538"/>
      <c r="BM11" s="540"/>
      <c r="BN11" s="538"/>
      <c r="BO11" s="538"/>
      <c r="BP11" s="538"/>
      <c r="BQ11" s="538"/>
      <c r="BR11" s="538"/>
      <c r="BS11" s="538"/>
      <c r="BT11" s="538"/>
      <c r="BU11" s="538"/>
      <c r="BV11" s="538"/>
      <c r="BW11" s="538"/>
      <c r="BX11" s="538"/>
      <c r="BY11" s="538"/>
      <c r="BZ11" s="538"/>
      <c r="CA11" s="538"/>
      <c r="CB11" s="538"/>
      <c r="CC11" s="540"/>
      <c r="CD11" s="540"/>
      <c r="CE11" s="540"/>
      <c r="CF11" s="540"/>
      <c r="CG11" s="540"/>
      <c r="CH11" s="537">
        <v>3.0</v>
      </c>
      <c r="CI11" s="542"/>
      <c r="CJ11" s="542"/>
      <c r="CK11" s="542"/>
      <c r="CL11" s="542"/>
      <c r="CM11" s="542"/>
      <c r="CN11" s="542"/>
      <c r="CO11" s="542"/>
      <c r="CP11" s="542"/>
      <c r="CQ11" s="542"/>
      <c r="CR11" s="542"/>
      <c r="CS11" s="542"/>
      <c r="CT11" s="542"/>
      <c r="CU11" s="542"/>
      <c r="CV11" s="542"/>
      <c r="CW11" s="542"/>
      <c r="CX11" s="542"/>
      <c r="CY11" s="542"/>
      <c r="CZ11" s="542"/>
      <c r="DA11" s="542"/>
      <c r="DB11" s="542"/>
      <c r="DC11" s="542"/>
      <c r="DD11" s="542"/>
      <c r="DE11" s="542"/>
      <c r="DF11" s="542"/>
      <c r="DG11" s="543"/>
      <c r="DH11" s="543"/>
      <c r="DI11" s="543"/>
      <c r="DJ11" s="543"/>
      <c r="DK11" s="544"/>
      <c r="DL11" s="545">
        <f t="shared" ref="DL11:DL16" si="7">IFERROR(P11/Q11,0)</f>
        <v>0.8333333333</v>
      </c>
      <c r="DM11" s="545">
        <f t="shared" ref="DM11:DM16" si="8">IFERROR(W11/V11,0)</f>
        <v>1</v>
      </c>
      <c r="DN11" s="545">
        <f t="shared" ref="DN11:DN16" si="9">IFERROR(Y11/X11,0)</f>
        <v>0.64</v>
      </c>
      <c r="DO11" s="545">
        <f t="shared" ref="DO11:DO16" si="10">IFERROR(Y11/X11,0)</f>
        <v>0.64</v>
      </c>
      <c r="DP11" s="220">
        <f t="shared" ref="DP11:DP16" si="11">IFERROR(Y11/G11,0)</f>
        <v>0.05818181818</v>
      </c>
      <c r="DQ11" s="546" t="s">
        <v>138</v>
      </c>
      <c r="DR11" s="546" t="s">
        <v>43</v>
      </c>
      <c r="DS11" s="546" t="s">
        <v>43</v>
      </c>
      <c r="DT11" s="546" t="s">
        <v>1109</v>
      </c>
      <c r="DU11" s="547" t="s">
        <v>140</v>
      </c>
      <c r="DV11" s="546" t="s">
        <v>1110</v>
      </c>
      <c r="DW11" s="546" t="s">
        <v>43</v>
      </c>
      <c r="DX11" s="546" t="s">
        <v>43</v>
      </c>
      <c r="DY11" s="546" t="s">
        <v>139</v>
      </c>
      <c r="DZ11" s="548" t="s">
        <v>140</v>
      </c>
      <c r="EA11" s="546" t="s">
        <v>1111</v>
      </c>
      <c r="EB11" s="546" t="s">
        <v>43</v>
      </c>
      <c r="EC11" s="546" t="s">
        <v>43</v>
      </c>
      <c r="ED11" s="546" t="s">
        <v>139</v>
      </c>
      <c r="EE11" s="548" t="s">
        <v>140</v>
      </c>
      <c r="EF11" s="549" t="s">
        <v>1112</v>
      </c>
      <c r="EG11" s="550" t="s">
        <v>43</v>
      </c>
      <c r="EH11" s="550" t="s">
        <v>43</v>
      </c>
      <c r="EI11" s="550" t="s">
        <v>139</v>
      </c>
      <c r="EJ11" s="551" t="s">
        <v>1113</v>
      </c>
    </row>
    <row r="12" ht="21.75" customHeight="1">
      <c r="A12" s="248" t="str">
        <f t="shared" ref="A12:E12" si="1">A11</f>
        <v>INSTRUMENTOS DE PLANEACIÓN AMBIENTAL</v>
      </c>
      <c r="B12" s="248">
        <f t="shared" si="1"/>
        <v>1</v>
      </c>
      <c r="C12" s="248" t="str">
        <f t="shared" si="1"/>
        <v>FORMULAR Y/O ACTUALIZAR LOS  INSTRUMENTOS DE PLANEACIÓN AMBIENTAL PRIORIZADOS.</v>
      </c>
      <c r="D12" s="248" t="str">
        <f t="shared" si="1"/>
        <v>Suma</v>
      </c>
      <c r="E12" s="248">
        <f t="shared" si="1"/>
        <v>228</v>
      </c>
      <c r="F12" s="552" t="s">
        <v>1114</v>
      </c>
      <c r="G12" s="533">
        <f t="shared" si="2"/>
        <v>0</v>
      </c>
      <c r="H12" s="553">
        <f>IFERROR(VLOOKUP((LEFT($D$6,4)&amp;$B12)*1,SEG_PRE!$A:$J,10,0),0)</f>
        <v>0</v>
      </c>
      <c r="I12" s="554">
        <f>IFERROR(VLOOKUP((LEFT($D$6,4)&amp;$B12)*1,SEG_PRE!$A:$J,4,0),0)</f>
        <v>0</v>
      </c>
      <c r="J12" s="555">
        <f>IFERROR(VLOOKUP((LEFT($D$6,4)&amp;$B12)*1,SEG_PRE!$A:$U,15,0),0)</f>
        <v>0</v>
      </c>
      <c r="K12" s="555">
        <f>IFERROR(VLOOKUP((LEFT($D$6,4)&amp;$B12)*1,SEG_PRE!$A:$J,5,0),0)</f>
        <v>0</v>
      </c>
      <c r="L12" s="555">
        <f>IFERROR(VLOOKUP((LEFT($D$6,4)&amp;$B12)*1,SEG_PRE!$A:$U,16,0),0)</f>
        <v>0</v>
      </c>
      <c r="M12" s="555">
        <f>IFERROR(VLOOKUP((LEFT($D$6,4)&amp;$B12)*1,SEG_PRE!$A:$J,6,0),0)</f>
        <v>0</v>
      </c>
      <c r="N12" s="555">
        <f>IFERROR(VLOOKUP((LEFT($D$6,4)&amp;$B12)*1,SEG_PRE!$A:$Y,17,0),0)</f>
        <v>0</v>
      </c>
      <c r="O12" s="555">
        <f>IFERROR(VLOOKUP((LEFT($D$6,4)&amp;$B12)*1,SEG_PRE!$A:$J,7,0),0)</f>
        <v>0</v>
      </c>
      <c r="P12" s="555">
        <f>IFERROR(VLOOKUP((LEFT($D$6,4)&amp;$B12)*1,SEG_PRE!$A:$AA,18,0),0)</f>
        <v>0</v>
      </c>
      <c r="Q12" s="555">
        <f>IFERROR(VLOOKUP((LEFT($D$6,4)&amp;$B12)*1,SEG_PRE!$A:$J,8,0),0)</f>
        <v>0</v>
      </c>
      <c r="R12" s="555">
        <f>IFERROR(VLOOKUP((LEFT($D$6,4)&amp;$B12)*1,SEG_PRE!$A:$AC,19,0),0)</f>
        <v>0</v>
      </c>
      <c r="S12" s="555">
        <f>IFERROR(VLOOKUP((LEFT($D$6,4)&amp;$B12)*1,SEG_PRE!$A:$J,9,0),0)</f>
        <v>0</v>
      </c>
      <c r="T12" s="556">
        <f>IFERROR(VLOOKUP((LEFT($D$6,4)&amp;$B12)*1,SEG_PRE!$A:$AE,20,0),0)</f>
        <v>0</v>
      </c>
      <c r="U12" s="557">
        <f>IFERROR(VLOOKUP((LEFT($D$6,4)&amp;$B12)*1,SEG_PRE!$A:$Z,10,0),0)</f>
        <v>0</v>
      </c>
      <c r="V12" s="538">
        <f t="shared" si="3"/>
        <v>0</v>
      </c>
      <c r="W12" s="536">
        <f t="shared" si="4"/>
        <v>0</v>
      </c>
      <c r="X12" s="536">
        <f t="shared" si="5"/>
        <v>0</v>
      </c>
      <c r="Y12" s="539">
        <f t="shared" si="6"/>
        <v>0</v>
      </c>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58"/>
      <c r="AZ12" s="559"/>
      <c r="BA12" s="559"/>
      <c r="BB12" s="559"/>
      <c r="BC12" s="560"/>
      <c r="BD12" s="561"/>
      <c r="BE12" s="562"/>
      <c r="BF12" s="562"/>
      <c r="BG12" s="559"/>
      <c r="BH12" s="559"/>
      <c r="BI12" s="562"/>
      <c r="BJ12" s="562"/>
      <c r="BK12" s="562"/>
      <c r="BL12" s="559"/>
      <c r="BM12" s="559"/>
      <c r="BN12" s="559"/>
      <c r="BO12" s="559"/>
      <c r="BP12" s="559"/>
      <c r="BQ12" s="559"/>
      <c r="BR12" s="559"/>
      <c r="BS12" s="559"/>
      <c r="BT12" s="559"/>
      <c r="BU12" s="559"/>
      <c r="BV12" s="559"/>
      <c r="BW12" s="559"/>
      <c r="BX12" s="559"/>
      <c r="BY12" s="559"/>
      <c r="BZ12" s="559"/>
      <c r="CA12" s="559"/>
      <c r="CB12" s="559"/>
      <c r="CC12" s="558"/>
      <c r="CD12" s="559"/>
      <c r="CE12" s="559"/>
      <c r="CF12" s="559"/>
      <c r="CG12" s="560"/>
      <c r="CH12" s="541"/>
      <c r="CI12" s="563"/>
      <c r="CJ12" s="563"/>
      <c r="CK12" s="563"/>
      <c r="CL12" s="563"/>
      <c r="CM12" s="563"/>
      <c r="CN12" s="563"/>
      <c r="CO12" s="563"/>
      <c r="CP12" s="563"/>
      <c r="CQ12" s="563"/>
      <c r="CR12" s="563"/>
      <c r="CS12" s="563"/>
      <c r="CT12" s="563"/>
      <c r="CU12" s="563"/>
      <c r="CV12" s="563"/>
      <c r="CW12" s="563"/>
      <c r="CX12" s="563"/>
      <c r="CY12" s="563"/>
      <c r="CZ12" s="563"/>
      <c r="DA12" s="563"/>
      <c r="DB12" s="563"/>
      <c r="DC12" s="563"/>
      <c r="DD12" s="563"/>
      <c r="DE12" s="563"/>
      <c r="DF12" s="563"/>
      <c r="DG12" s="564"/>
      <c r="DH12" s="559"/>
      <c r="DI12" s="559"/>
      <c r="DJ12" s="559"/>
      <c r="DK12" s="565"/>
      <c r="DL12" s="545">
        <f t="shared" si="7"/>
        <v>0</v>
      </c>
      <c r="DM12" s="545">
        <f t="shared" si="8"/>
        <v>0</v>
      </c>
      <c r="DN12" s="545">
        <f t="shared" si="9"/>
        <v>0</v>
      </c>
      <c r="DO12" s="545">
        <f t="shared" si="10"/>
        <v>0</v>
      </c>
      <c r="DP12" s="220">
        <f t="shared" si="11"/>
        <v>0</v>
      </c>
      <c r="DQ12" s="566"/>
      <c r="DR12" s="566"/>
      <c r="DS12" s="566"/>
      <c r="DT12" s="566"/>
      <c r="DU12" s="566"/>
      <c r="DV12" s="566"/>
      <c r="DW12" s="566"/>
      <c r="DX12" s="566"/>
      <c r="DY12" s="566"/>
      <c r="DZ12" s="566"/>
      <c r="EA12" s="566"/>
      <c r="EB12" s="566"/>
      <c r="EC12" s="566"/>
      <c r="ED12" s="566"/>
      <c r="EE12" s="566"/>
      <c r="EF12" s="566"/>
      <c r="EG12" s="566"/>
      <c r="EH12" s="566"/>
      <c r="EI12" s="566"/>
      <c r="EJ12" s="566"/>
    </row>
    <row r="13" ht="21.75" customHeight="1">
      <c r="A13" s="248" t="str">
        <f t="shared" ref="A13:E13" si="12">A12</f>
        <v>INSTRUMENTOS DE PLANEACIÓN AMBIENTAL</v>
      </c>
      <c r="B13" s="248">
        <f t="shared" si="12"/>
        <v>1</v>
      </c>
      <c r="C13" s="248" t="str">
        <f t="shared" si="12"/>
        <v>FORMULAR Y/O ACTUALIZAR LOS  INSTRUMENTOS DE PLANEACIÓN AMBIENTAL PRIORIZADOS.</v>
      </c>
      <c r="D13" s="248" t="str">
        <f t="shared" si="12"/>
        <v>Suma</v>
      </c>
      <c r="E13" s="248">
        <f t="shared" si="12"/>
        <v>228</v>
      </c>
      <c r="F13" s="567" t="s">
        <v>1115</v>
      </c>
      <c r="G13" s="533">
        <f t="shared" si="2"/>
        <v>0</v>
      </c>
      <c r="H13" s="553">
        <f>IFERROR(VLOOKUP((LEFT($D$6,4)&amp;$B12)*1,SEG_PRE!$A:$J,10,0),0)</f>
        <v>0</v>
      </c>
      <c r="I13" s="555">
        <f>IFERROR(VLOOKUP((LEFT($D$6,4)&amp;$B12)*1,SEG_PRE!$A:$AE,26,0),0)</f>
        <v>0</v>
      </c>
      <c r="J13" s="555">
        <f>IFERROR(VLOOKUP((LEFT($D$6,4)&amp;$B12)*1,SEG_PRE!$A:$AE,26,0),0)</f>
        <v>0</v>
      </c>
      <c r="K13" s="555">
        <f>IFERROR(VLOOKUP((LEFT($D$6,4)&amp;$B13)*1,SEG_PRE!$AG:$AS,9,0),0)</f>
        <v>0</v>
      </c>
      <c r="L13" s="555">
        <f>IFERROR(VLOOKUP((LEFT($D$6,4)&amp;$B12)*1,SEG_PRE!$A:$AE,27,0),0)</f>
        <v>0</v>
      </c>
      <c r="M13" s="555">
        <f>IFERROR(VLOOKUP((LEFT($D$6,4)&amp;$B13)*1,SEG_PRE!$AG:$AS,10,0),0)</f>
        <v>0</v>
      </c>
      <c r="N13" s="555">
        <f>IFERROR(VLOOKUP((LEFT($D$6,4)&amp;$B12)*1,SEG_PRE!$A:$AE,28,0),0)</f>
        <v>0</v>
      </c>
      <c r="O13" s="555">
        <f>IFERROR(VLOOKUP((LEFT($D$6,4)&amp;$B13)*1,SEG_PRE!$AG:$AS,11,0),0)</f>
        <v>0</v>
      </c>
      <c r="P13" s="555">
        <f>IFERROR(VLOOKUP((LEFT($D$6,4)&amp;$B12)*1,SEG_PRE!$A:$AE,29,0),0)</f>
        <v>0</v>
      </c>
      <c r="Q13" s="555">
        <f>IFERROR(VLOOKUP((LEFT($D$6,4)&amp;$B13)*1,SEG_PRE!$AG:$AS,12,0),0)</f>
        <v>0</v>
      </c>
      <c r="R13" s="555">
        <f>IFERROR(VLOOKUP((LEFT($D$6,4)&amp;$B12)*1,SEG_PRE!$A:$AE,30,0),0)</f>
        <v>0</v>
      </c>
      <c r="S13" s="555">
        <f>IFERROR(VLOOKUP((LEFT($D$6,4)&amp;$B13)*1,SEG_PRE!$AG:$AS,13,0),0)</f>
        <v>0</v>
      </c>
      <c r="T13" s="555">
        <f>IFERROR(VLOOKUP((LEFT($D$6,4)&amp;$B12)*1,SEG_PRE!$A:$AE,31,0),0)</f>
        <v>0</v>
      </c>
      <c r="U13" s="568">
        <f>ROUND(I13+K13+M13+O13+Q13+S13,0)</f>
        <v>0</v>
      </c>
      <c r="V13" s="538">
        <f t="shared" si="3"/>
        <v>0</v>
      </c>
      <c r="W13" s="536">
        <f t="shared" si="4"/>
        <v>0</v>
      </c>
      <c r="X13" s="536">
        <f t="shared" si="5"/>
        <v>0</v>
      </c>
      <c r="Y13" s="539">
        <f t="shared" si="6"/>
        <v>0</v>
      </c>
      <c r="Z13" s="541"/>
      <c r="AA13" s="541"/>
      <c r="AB13" s="541"/>
      <c r="AC13" s="541"/>
      <c r="AD13" s="541"/>
      <c r="AE13" s="541"/>
      <c r="AF13" s="541"/>
      <c r="AG13" s="541"/>
      <c r="AH13" s="541"/>
      <c r="AI13" s="541"/>
      <c r="AJ13" s="541"/>
      <c r="AK13" s="541"/>
      <c r="AL13" s="541"/>
      <c r="AM13" s="541"/>
      <c r="AN13" s="541"/>
      <c r="AO13" s="541"/>
      <c r="AP13" s="541"/>
      <c r="AQ13" s="541"/>
      <c r="AR13" s="541"/>
      <c r="AS13" s="541"/>
      <c r="AT13" s="541"/>
      <c r="AU13" s="541"/>
      <c r="AV13" s="541"/>
      <c r="AW13" s="541"/>
      <c r="AX13" s="541"/>
      <c r="AY13" s="558"/>
      <c r="AZ13" s="559"/>
      <c r="BA13" s="559"/>
      <c r="BB13" s="559"/>
      <c r="BC13" s="560"/>
      <c r="BD13" s="561"/>
      <c r="BE13" s="559"/>
      <c r="BF13" s="559"/>
      <c r="BG13" s="562"/>
      <c r="BH13" s="559"/>
      <c r="BI13" s="562"/>
      <c r="BJ13" s="559"/>
      <c r="BK13" s="562"/>
      <c r="BL13" s="559"/>
      <c r="BM13" s="562"/>
      <c r="BN13" s="559"/>
      <c r="BO13" s="559"/>
      <c r="BP13" s="559"/>
      <c r="BQ13" s="559"/>
      <c r="BR13" s="559"/>
      <c r="BS13" s="559"/>
      <c r="BT13" s="559"/>
      <c r="BU13" s="559"/>
      <c r="BV13" s="559"/>
      <c r="BW13" s="559"/>
      <c r="BX13" s="559"/>
      <c r="BY13" s="559"/>
      <c r="BZ13" s="559"/>
      <c r="CA13" s="559"/>
      <c r="CB13" s="559"/>
      <c r="CC13" s="558"/>
      <c r="CD13" s="559"/>
      <c r="CE13" s="559"/>
      <c r="CF13" s="559"/>
      <c r="CG13" s="560"/>
      <c r="CH13" s="541"/>
      <c r="CI13" s="563"/>
      <c r="CJ13" s="563"/>
      <c r="CK13" s="563"/>
      <c r="CL13" s="563"/>
      <c r="CM13" s="563"/>
      <c r="CN13" s="563"/>
      <c r="CO13" s="563"/>
      <c r="CP13" s="563"/>
      <c r="CQ13" s="563"/>
      <c r="CR13" s="563"/>
      <c r="CS13" s="563"/>
      <c r="CT13" s="563"/>
      <c r="CU13" s="563"/>
      <c r="CV13" s="563"/>
      <c r="CW13" s="563"/>
      <c r="CX13" s="563"/>
      <c r="CY13" s="563"/>
      <c r="CZ13" s="563"/>
      <c r="DA13" s="563"/>
      <c r="DB13" s="563"/>
      <c r="DC13" s="563"/>
      <c r="DD13" s="563"/>
      <c r="DE13" s="563"/>
      <c r="DF13" s="563"/>
      <c r="DG13" s="564"/>
      <c r="DH13" s="559"/>
      <c r="DI13" s="559"/>
      <c r="DJ13" s="559"/>
      <c r="DK13" s="565"/>
      <c r="DL13" s="545">
        <f t="shared" si="7"/>
        <v>0</v>
      </c>
      <c r="DM13" s="545">
        <f t="shared" si="8"/>
        <v>0</v>
      </c>
      <c r="DN13" s="545">
        <f t="shared" si="9"/>
        <v>0</v>
      </c>
      <c r="DO13" s="545">
        <f t="shared" si="10"/>
        <v>0</v>
      </c>
      <c r="DP13" s="220">
        <f t="shared" si="11"/>
        <v>0</v>
      </c>
      <c r="DQ13" s="566"/>
      <c r="DR13" s="566"/>
      <c r="DS13" s="566"/>
      <c r="DT13" s="566"/>
      <c r="DU13" s="566"/>
      <c r="DV13" s="566"/>
      <c r="DW13" s="566"/>
      <c r="DX13" s="566"/>
      <c r="DY13" s="566"/>
      <c r="DZ13" s="566"/>
      <c r="EA13" s="566"/>
      <c r="EB13" s="566"/>
      <c r="EC13" s="566"/>
      <c r="ED13" s="566"/>
      <c r="EE13" s="566"/>
      <c r="EF13" s="566"/>
      <c r="EG13" s="566"/>
      <c r="EH13" s="566"/>
      <c r="EI13" s="566"/>
      <c r="EJ13" s="566"/>
    </row>
    <row r="14" ht="21.75" customHeight="1">
      <c r="A14" s="248" t="str">
        <f t="shared" ref="A14:E14" si="13">A13</f>
        <v>INSTRUMENTOS DE PLANEACIÓN AMBIENTAL</v>
      </c>
      <c r="B14" s="248">
        <f t="shared" si="13"/>
        <v>1</v>
      </c>
      <c r="C14" s="248" t="str">
        <f t="shared" si="13"/>
        <v>FORMULAR Y/O ACTUALIZAR LOS  INSTRUMENTOS DE PLANEACIÓN AMBIENTAL PRIORIZADOS.</v>
      </c>
      <c r="D14" s="248" t="str">
        <f t="shared" si="13"/>
        <v>Suma</v>
      </c>
      <c r="E14" s="248">
        <f t="shared" si="13"/>
        <v>228</v>
      </c>
      <c r="F14" s="569" t="s">
        <v>1116</v>
      </c>
      <c r="G14" s="533">
        <f t="shared" si="2"/>
        <v>0</v>
      </c>
      <c r="H14" s="570"/>
      <c r="I14" s="570"/>
      <c r="J14" s="570"/>
      <c r="K14" s="570"/>
      <c r="L14" s="570"/>
      <c r="M14" s="570"/>
      <c r="N14" s="570"/>
      <c r="O14" s="570"/>
      <c r="P14" s="537"/>
      <c r="Q14" s="570"/>
      <c r="R14" s="570"/>
      <c r="S14" s="570"/>
      <c r="T14" s="571"/>
      <c r="U14" s="536">
        <f t="shared" ref="U14:U16" si="15">I14+K14+M14+O14+Q14+S14</f>
        <v>0</v>
      </c>
      <c r="V14" s="538">
        <f t="shared" si="3"/>
        <v>0</v>
      </c>
      <c r="W14" s="536">
        <f t="shared" si="4"/>
        <v>0</v>
      </c>
      <c r="X14" s="536">
        <f t="shared" si="5"/>
        <v>0</v>
      </c>
      <c r="Y14" s="539">
        <f t="shared" si="6"/>
        <v>0</v>
      </c>
      <c r="Z14" s="571"/>
      <c r="AA14" s="571"/>
      <c r="AB14" s="570"/>
      <c r="AC14" s="571"/>
      <c r="AD14" s="570"/>
      <c r="AE14" s="571"/>
      <c r="AF14" s="570"/>
      <c r="AG14" s="570"/>
      <c r="AH14" s="570"/>
      <c r="AI14" s="570"/>
      <c r="AJ14" s="570"/>
      <c r="AK14" s="570"/>
      <c r="AL14" s="570"/>
      <c r="AM14" s="570"/>
      <c r="AN14" s="570"/>
      <c r="AO14" s="570"/>
      <c r="AP14" s="570"/>
      <c r="AQ14" s="570"/>
      <c r="AR14" s="570"/>
      <c r="AS14" s="570"/>
      <c r="AT14" s="570"/>
      <c r="AU14" s="570"/>
      <c r="AV14" s="570"/>
      <c r="AW14" s="571"/>
      <c r="AX14" s="570"/>
      <c r="AY14" s="558"/>
      <c r="AZ14" s="538"/>
      <c r="BA14" s="538"/>
      <c r="BB14" s="538"/>
      <c r="BC14" s="572"/>
      <c r="BD14" s="571"/>
      <c r="BE14" s="570"/>
      <c r="BF14" s="571"/>
      <c r="BG14" s="570"/>
      <c r="BH14" s="571"/>
      <c r="BI14" s="570"/>
      <c r="BJ14" s="571"/>
      <c r="BK14" s="570"/>
      <c r="BL14" s="571"/>
      <c r="BM14" s="570"/>
      <c r="BN14" s="571"/>
      <c r="BO14" s="570"/>
      <c r="BP14" s="571"/>
      <c r="BQ14" s="570"/>
      <c r="BR14" s="571"/>
      <c r="BS14" s="570"/>
      <c r="BT14" s="571"/>
      <c r="BU14" s="570"/>
      <c r="BV14" s="571"/>
      <c r="BW14" s="570"/>
      <c r="BX14" s="571"/>
      <c r="BY14" s="570"/>
      <c r="BZ14" s="571"/>
      <c r="CA14" s="573"/>
      <c r="CB14" s="571"/>
      <c r="CC14" s="571"/>
      <c r="CD14" s="538"/>
      <c r="CE14" s="538"/>
      <c r="CF14" s="538"/>
      <c r="CG14" s="572"/>
      <c r="CH14" s="570"/>
      <c r="CI14" s="574"/>
      <c r="CJ14" s="574"/>
      <c r="CK14" s="574"/>
      <c r="CL14" s="574"/>
      <c r="CM14" s="574"/>
      <c r="CN14" s="574"/>
      <c r="CO14" s="574"/>
      <c r="CP14" s="574"/>
      <c r="CQ14" s="574"/>
      <c r="CR14" s="574"/>
      <c r="CS14" s="574"/>
      <c r="CT14" s="574"/>
      <c r="CU14" s="574"/>
      <c r="CV14" s="574"/>
      <c r="CW14" s="574"/>
      <c r="CX14" s="574"/>
      <c r="CY14" s="574"/>
      <c r="CZ14" s="574"/>
      <c r="DA14" s="574"/>
      <c r="DB14" s="574"/>
      <c r="DC14" s="574"/>
      <c r="DD14" s="574"/>
      <c r="DE14" s="574"/>
      <c r="DF14" s="574"/>
      <c r="DG14" s="571"/>
      <c r="DH14" s="538"/>
      <c r="DI14" s="538"/>
      <c r="DJ14" s="538"/>
      <c r="DK14" s="575"/>
      <c r="DL14" s="545">
        <f t="shared" si="7"/>
        <v>0</v>
      </c>
      <c r="DM14" s="545">
        <f t="shared" si="8"/>
        <v>0</v>
      </c>
      <c r="DN14" s="545">
        <f t="shared" si="9"/>
        <v>0</v>
      </c>
      <c r="DO14" s="545">
        <f t="shared" si="10"/>
        <v>0</v>
      </c>
      <c r="DP14" s="220">
        <f t="shared" si="11"/>
        <v>0</v>
      </c>
      <c r="DQ14" s="566"/>
      <c r="DR14" s="566"/>
      <c r="DS14" s="566"/>
      <c r="DT14" s="566"/>
      <c r="DU14" s="566"/>
      <c r="DV14" s="566"/>
      <c r="DW14" s="566"/>
      <c r="DX14" s="566"/>
      <c r="DY14" s="566"/>
      <c r="DZ14" s="566"/>
      <c r="EA14" s="566"/>
      <c r="EB14" s="566"/>
      <c r="EC14" s="566"/>
      <c r="ED14" s="566"/>
      <c r="EE14" s="566"/>
      <c r="EF14" s="566"/>
      <c r="EG14" s="566"/>
      <c r="EH14" s="566"/>
      <c r="EI14" s="566"/>
      <c r="EJ14" s="566"/>
    </row>
    <row r="15" ht="21.75" customHeight="1">
      <c r="A15" s="248" t="str">
        <f t="shared" ref="A15:E15" si="14">A14</f>
        <v>INSTRUMENTOS DE PLANEACIÓN AMBIENTAL</v>
      </c>
      <c r="B15" s="248">
        <f t="shared" si="14"/>
        <v>1</v>
      </c>
      <c r="C15" s="248" t="str">
        <f t="shared" si="14"/>
        <v>FORMULAR Y/O ACTUALIZAR LOS  INSTRUMENTOS DE PLANEACIÓN AMBIENTAL PRIORIZADOS.</v>
      </c>
      <c r="D15" s="248" t="str">
        <f t="shared" si="14"/>
        <v>Suma</v>
      </c>
      <c r="E15" s="248">
        <f t="shared" si="14"/>
        <v>228</v>
      </c>
      <c r="F15" s="567" t="s">
        <v>1117</v>
      </c>
      <c r="G15" s="533">
        <f t="shared" si="2"/>
        <v>0</v>
      </c>
      <c r="H15" s="541"/>
      <c r="I15" s="541"/>
      <c r="J15" s="541"/>
      <c r="K15" s="541"/>
      <c r="L15" s="541"/>
      <c r="M15" s="541"/>
      <c r="N15" s="541"/>
      <c r="O15" s="541"/>
      <c r="P15" s="576"/>
      <c r="Q15" s="541"/>
      <c r="R15" s="541"/>
      <c r="S15" s="541"/>
      <c r="T15" s="541"/>
      <c r="U15" s="536">
        <f t="shared" si="15"/>
        <v>0</v>
      </c>
      <c r="V15" s="538">
        <f t="shared" si="3"/>
        <v>0</v>
      </c>
      <c r="W15" s="536">
        <f t="shared" si="4"/>
        <v>0</v>
      </c>
      <c r="X15" s="536">
        <f t="shared" si="5"/>
        <v>0</v>
      </c>
      <c r="Y15" s="539">
        <f t="shared" si="6"/>
        <v>0</v>
      </c>
      <c r="Z15" s="541"/>
      <c r="AA15" s="541"/>
      <c r="AB15" s="541"/>
      <c r="AC15" s="541"/>
      <c r="AD15" s="541"/>
      <c r="AE15" s="541"/>
      <c r="AF15" s="541"/>
      <c r="AG15" s="541"/>
      <c r="AH15" s="541"/>
      <c r="AI15" s="541"/>
      <c r="AJ15" s="541"/>
      <c r="AK15" s="541"/>
      <c r="AL15" s="541"/>
      <c r="AM15" s="541"/>
      <c r="AN15" s="541"/>
      <c r="AO15" s="541"/>
      <c r="AP15" s="541"/>
      <c r="AQ15" s="541"/>
      <c r="AR15" s="541"/>
      <c r="AS15" s="541"/>
      <c r="AT15" s="541"/>
      <c r="AU15" s="541"/>
      <c r="AV15" s="541"/>
      <c r="AW15" s="541"/>
      <c r="AX15" s="541"/>
      <c r="AY15" s="537"/>
      <c r="AZ15" s="559"/>
      <c r="BA15" s="560"/>
      <c r="BB15" s="559"/>
      <c r="BC15" s="560"/>
      <c r="BD15" s="561"/>
      <c r="BE15" s="559"/>
      <c r="BF15" s="559"/>
      <c r="BG15" s="559"/>
      <c r="BH15" s="559"/>
      <c r="BI15" s="559"/>
      <c r="BJ15" s="559"/>
      <c r="BK15" s="559"/>
      <c r="BL15" s="559"/>
      <c r="BM15" s="559"/>
      <c r="BN15" s="559"/>
      <c r="BO15" s="559"/>
      <c r="BP15" s="559"/>
      <c r="BQ15" s="559"/>
      <c r="BR15" s="559"/>
      <c r="BS15" s="559"/>
      <c r="BT15" s="559"/>
      <c r="BU15" s="559"/>
      <c r="BV15" s="559"/>
      <c r="BW15" s="559"/>
      <c r="BX15" s="559"/>
      <c r="BY15" s="559"/>
      <c r="BZ15" s="559"/>
      <c r="CA15" s="559"/>
      <c r="CB15" s="559"/>
      <c r="CC15" s="537"/>
      <c r="CD15" s="559"/>
      <c r="CE15" s="560"/>
      <c r="CF15" s="559"/>
      <c r="CG15" s="560"/>
      <c r="CH15" s="541"/>
      <c r="CI15" s="563"/>
      <c r="CJ15" s="563"/>
      <c r="CK15" s="563"/>
      <c r="CL15" s="563"/>
      <c r="CM15" s="563"/>
      <c r="CN15" s="563"/>
      <c r="CO15" s="563"/>
      <c r="CP15" s="563"/>
      <c r="CQ15" s="563"/>
      <c r="CR15" s="563"/>
      <c r="CS15" s="563"/>
      <c r="CT15" s="563"/>
      <c r="CU15" s="563"/>
      <c r="CV15" s="563"/>
      <c r="CW15" s="563"/>
      <c r="CX15" s="563"/>
      <c r="CY15" s="563"/>
      <c r="CZ15" s="563"/>
      <c r="DA15" s="563"/>
      <c r="DB15" s="563"/>
      <c r="DC15" s="563"/>
      <c r="DD15" s="563"/>
      <c r="DE15" s="563"/>
      <c r="DF15" s="563"/>
      <c r="DG15" s="577"/>
      <c r="DH15" s="559"/>
      <c r="DI15" s="560"/>
      <c r="DJ15" s="559"/>
      <c r="DK15" s="565"/>
      <c r="DL15" s="545">
        <f t="shared" si="7"/>
        <v>0</v>
      </c>
      <c r="DM15" s="545">
        <f t="shared" si="8"/>
        <v>0</v>
      </c>
      <c r="DN15" s="545">
        <f t="shared" si="9"/>
        <v>0</v>
      </c>
      <c r="DO15" s="545">
        <f t="shared" si="10"/>
        <v>0</v>
      </c>
      <c r="DP15" s="220">
        <f t="shared" si="11"/>
        <v>0</v>
      </c>
      <c r="DQ15" s="566"/>
      <c r="DR15" s="566"/>
      <c r="DS15" s="566"/>
      <c r="DT15" s="566"/>
      <c r="DU15" s="566"/>
      <c r="DV15" s="566"/>
      <c r="DW15" s="566"/>
      <c r="DX15" s="566"/>
      <c r="DY15" s="566"/>
      <c r="DZ15" s="566"/>
      <c r="EA15" s="566"/>
      <c r="EB15" s="566"/>
      <c r="EC15" s="566"/>
      <c r="ED15" s="566"/>
      <c r="EE15" s="566"/>
      <c r="EF15" s="566"/>
      <c r="EG15" s="566"/>
      <c r="EH15" s="566"/>
      <c r="EI15" s="566"/>
      <c r="EJ15" s="566"/>
    </row>
    <row r="16" ht="21.75" customHeight="1">
      <c r="A16" s="248" t="str">
        <f t="shared" ref="A16:E16" si="16">A15</f>
        <v>INSTRUMENTOS DE PLANEACIÓN AMBIENTAL</v>
      </c>
      <c r="B16" s="248">
        <f t="shared" si="16"/>
        <v>1</v>
      </c>
      <c r="C16" s="248" t="str">
        <f t="shared" si="16"/>
        <v>FORMULAR Y/O ACTUALIZAR LOS  INSTRUMENTOS DE PLANEACIÓN AMBIENTAL PRIORIZADOS.</v>
      </c>
      <c r="D16" s="248" t="str">
        <f t="shared" si="16"/>
        <v>Suma</v>
      </c>
      <c r="E16" s="248">
        <f t="shared" si="16"/>
        <v>228</v>
      </c>
      <c r="F16" s="569" t="s">
        <v>1118</v>
      </c>
      <c r="G16" s="533">
        <f t="shared" si="2"/>
        <v>1</v>
      </c>
      <c r="H16" s="558">
        <f t="shared" ref="H16:T16" si="17">H11+H14</f>
        <v>1</v>
      </c>
      <c r="I16" s="558">
        <f t="shared" si="17"/>
        <v>0.2</v>
      </c>
      <c r="J16" s="578">
        <f t="shared" si="17"/>
        <v>0.2</v>
      </c>
      <c r="K16" s="558">
        <f t="shared" si="17"/>
        <v>0.14</v>
      </c>
      <c r="L16" s="578">
        <f t="shared" si="17"/>
        <v>0.14</v>
      </c>
      <c r="M16" s="558">
        <f t="shared" si="17"/>
        <v>0.15</v>
      </c>
      <c r="N16" s="578">
        <f t="shared" si="17"/>
        <v>0.15</v>
      </c>
      <c r="O16" s="558">
        <f t="shared" si="17"/>
        <v>0.15</v>
      </c>
      <c r="P16" s="578">
        <f t="shared" si="17"/>
        <v>0.15</v>
      </c>
      <c r="Q16" s="558">
        <f t="shared" si="17"/>
        <v>0.18</v>
      </c>
      <c r="R16" s="558">
        <f t="shared" si="17"/>
        <v>0</v>
      </c>
      <c r="S16" s="558">
        <f t="shared" si="17"/>
        <v>0.18</v>
      </c>
      <c r="T16" s="578">
        <f t="shared" si="17"/>
        <v>0</v>
      </c>
      <c r="U16" s="536">
        <f t="shared" si="15"/>
        <v>1</v>
      </c>
      <c r="V16" s="538">
        <f t="shared" si="3"/>
        <v>0.64</v>
      </c>
      <c r="W16" s="536">
        <f t="shared" si="4"/>
        <v>0.64</v>
      </c>
      <c r="X16" s="536">
        <f t="shared" si="5"/>
        <v>1</v>
      </c>
      <c r="Y16" s="539">
        <f t="shared" si="6"/>
        <v>0.64</v>
      </c>
      <c r="Z16" s="578"/>
      <c r="AA16" s="578"/>
      <c r="AB16" s="578"/>
      <c r="AC16" s="578"/>
      <c r="AD16" s="578"/>
      <c r="AE16" s="578"/>
      <c r="AF16" s="578"/>
      <c r="AG16" s="578"/>
      <c r="AH16" s="578"/>
      <c r="AI16" s="578"/>
      <c r="AJ16" s="578"/>
      <c r="AK16" s="578"/>
      <c r="AL16" s="578"/>
      <c r="AM16" s="578"/>
      <c r="AN16" s="578"/>
      <c r="AO16" s="578"/>
      <c r="AP16" s="578"/>
      <c r="AQ16" s="578"/>
      <c r="AR16" s="578"/>
      <c r="AS16" s="578"/>
      <c r="AT16" s="578"/>
      <c r="AU16" s="578"/>
      <c r="AV16" s="578"/>
      <c r="AW16" s="558"/>
      <c r="AX16" s="578"/>
      <c r="AY16" s="536"/>
      <c r="AZ16" s="538"/>
      <c r="BA16" s="538"/>
      <c r="BB16" s="537"/>
      <c r="BC16" s="536"/>
      <c r="BD16" s="558"/>
      <c r="BE16" s="536"/>
      <c r="BF16" s="536"/>
      <c r="BG16" s="536"/>
      <c r="BH16" s="536"/>
      <c r="BI16" s="536"/>
      <c r="BJ16" s="536"/>
      <c r="BK16" s="536"/>
      <c r="BL16" s="536"/>
      <c r="BM16" s="536"/>
      <c r="BN16" s="536"/>
      <c r="BO16" s="536"/>
      <c r="BP16" s="536"/>
      <c r="BQ16" s="536"/>
      <c r="BR16" s="536"/>
      <c r="BS16" s="536"/>
      <c r="BT16" s="536"/>
      <c r="BU16" s="536"/>
      <c r="BV16" s="536"/>
      <c r="BW16" s="536"/>
      <c r="BX16" s="536"/>
      <c r="BY16" s="536"/>
      <c r="BZ16" s="536"/>
      <c r="CA16" s="536"/>
      <c r="CB16" s="536"/>
      <c r="CC16" s="536"/>
      <c r="CD16" s="538"/>
      <c r="CE16" s="538"/>
      <c r="CF16" s="537"/>
      <c r="CG16" s="536"/>
      <c r="CH16" s="558"/>
      <c r="CI16" s="579"/>
      <c r="CJ16" s="579"/>
      <c r="CK16" s="579"/>
      <c r="CL16" s="579"/>
      <c r="CM16" s="579"/>
      <c r="CN16" s="579"/>
      <c r="CO16" s="579"/>
      <c r="CP16" s="579"/>
      <c r="CQ16" s="579"/>
      <c r="CR16" s="579"/>
      <c r="CS16" s="579"/>
      <c r="CT16" s="579"/>
      <c r="CU16" s="579"/>
      <c r="CV16" s="579"/>
      <c r="CW16" s="579"/>
      <c r="CX16" s="579"/>
      <c r="CY16" s="579"/>
      <c r="CZ16" s="579"/>
      <c r="DA16" s="579"/>
      <c r="DB16" s="579"/>
      <c r="DC16" s="579"/>
      <c r="DD16" s="579"/>
      <c r="DE16" s="579"/>
      <c r="DF16" s="579"/>
      <c r="DG16" s="580"/>
      <c r="DH16" s="581"/>
      <c r="DI16" s="582"/>
      <c r="DJ16" s="583"/>
      <c r="DK16" s="584"/>
      <c r="DL16" s="545">
        <f t="shared" si="7"/>
        <v>0.8333333333</v>
      </c>
      <c r="DM16" s="545">
        <f t="shared" si="8"/>
        <v>1</v>
      </c>
      <c r="DN16" s="545">
        <f t="shared" si="9"/>
        <v>0.64</v>
      </c>
      <c r="DO16" s="545">
        <f t="shared" si="10"/>
        <v>0.64</v>
      </c>
      <c r="DP16" s="220">
        <f t="shared" si="11"/>
        <v>0.64</v>
      </c>
      <c r="DQ16" s="566"/>
      <c r="DR16" s="566"/>
      <c r="DS16" s="566"/>
      <c r="DT16" s="566"/>
      <c r="DU16" s="566"/>
      <c r="DV16" s="566"/>
      <c r="DW16" s="566"/>
      <c r="DX16" s="566"/>
      <c r="DY16" s="566"/>
      <c r="DZ16" s="566"/>
      <c r="EA16" s="566"/>
      <c r="EB16" s="566"/>
      <c r="EC16" s="566"/>
      <c r="ED16" s="566"/>
      <c r="EE16" s="566"/>
      <c r="EF16" s="566"/>
      <c r="EG16" s="566"/>
      <c r="EH16" s="566"/>
      <c r="EI16" s="566"/>
      <c r="EJ16" s="566"/>
    </row>
    <row r="17" ht="21.75" customHeight="1">
      <c r="A17" s="585"/>
      <c r="B17" s="248"/>
      <c r="C17" s="248"/>
      <c r="D17" s="248"/>
      <c r="E17" s="248"/>
      <c r="F17" s="586" t="s">
        <v>1119</v>
      </c>
      <c r="G17" s="533"/>
      <c r="H17" s="537"/>
      <c r="I17" s="536"/>
      <c r="J17" s="535"/>
      <c r="K17" s="536"/>
      <c r="L17" s="535"/>
      <c r="M17" s="536"/>
      <c r="N17" s="535"/>
      <c r="O17" s="536"/>
      <c r="P17" s="535"/>
      <c r="Q17" s="536"/>
      <c r="R17" s="578"/>
      <c r="S17" s="536"/>
      <c r="T17" s="537"/>
      <c r="U17" s="536"/>
      <c r="V17" s="538"/>
      <c r="W17" s="536"/>
      <c r="X17" s="536"/>
      <c r="Y17" s="539"/>
      <c r="Z17" s="537"/>
      <c r="AA17" s="537"/>
      <c r="AB17" s="536"/>
      <c r="AC17" s="537"/>
      <c r="AD17" s="536"/>
      <c r="AE17" s="537"/>
      <c r="AF17" s="536"/>
      <c r="AG17" s="536"/>
      <c r="AH17" s="536"/>
      <c r="AI17" s="536"/>
      <c r="AJ17" s="536"/>
      <c r="AK17" s="536"/>
      <c r="AL17" s="536"/>
      <c r="AM17" s="536"/>
      <c r="AN17" s="536"/>
      <c r="AO17" s="536"/>
      <c r="AP17" s="536"/>
      <c r="AQ17" s="536"/>
      <c r="AR17" s="536"/>
      <c r="AS17" s="536"/>
      <c r="AT17" s="536"/>
      <c r="AU17" s="536"/>
      <c r="AV17" s="536"/>
      <c r="AW17" s="537"/>
      <c r="AX17" s="578"/>
      <c r="AY17" s="558"/>
      <c r="AZ17" s="537"/>
      <c r="BA17" s="578"/>
      <c r="BB17" s="587"/>
      <c r="BC17" s="536"/>
      <c r="BD17" s="537"/>
      <c r="BE17" s="537"/>
      <c r="BF17" s="537"/>
      <c r="BG17" s="537"/>
      <c r="BH17" s="537"/>
      <c r="BI17" s="558"/>
      <c r="BJ17" s="537"/>
      <c r="BK17" s="558"/>
      <c r="BL17" s="558"/>
      <c r="BM17" s="537"/>
      <c r="BN17" s="537"/>
      <c r="BO17" s="537"/>
      <c r="BP17" s="537"/>
      <c r="BQ17" s="537"/>
      <c r="BR17" s="537"/>
      <c r="BS17" s="537"/>
      <c r="BT17" s="537"/>
      <c r="BU17" s="537"/>
      <c r="BV17" s="537"/>
      <c r="BW17" s="537"/>
      <c r="BX17" s="537"/>
      <c r="BY17" s="537"/>
      <c r="BZ17" s="537"/>
      <c r="CA17" s="537"/>
      <c r="CB17" s="537"/>
      <c r="CC17" s="558"/>
      <c r="CD17" s="537"/>
      <c r="CE17" s="558"/>
      <c r="CF17" s="587"/>
      <c r="CG17" s="537"/>
      <c r="CH17" s="537"/>
      <c r="CI17" s="588"/>
      <c r="CJ17" s="588"/>
      <c r="CK17" s="588"/>
      <c r="CL17" s="588"/>
      <c r="CM17" s="588"/>
      <c r="CN17" s="588"/>
      <c r="CO17" s="588"/>
      <c r="CP17" s="588"/>
      <c r="CQ17" s="588"/>
      <c r="CR17" s="588"/>
      <c r="CS17" s="588"/>
      <c r="CT17" s="588"/>
      <c r="CU17" s="588"/>
      <c r="CV17" s="588"/>
      <c r="CW17" s="588"/>
      <c r="CX17" s="588"/>
      <c r="CY17" s="588"/>
      <c r="CZ17" s="588"/>
      <c r="DA17" s="588"/>
      <c r="DB17" s="588"/>
      <c r="DC17" s="588"/>
      <c r="DD17" s="588"/>
      <c r="DE17" s="588"/>
      <c r="DF17" s="588"/>
      <c r="DG17" s="589"/>
      <c r="DH17" s="588"/>
      <c r="DI17" s="590"/>
      <c r="DJ17" s="591"/>
      <c r="DK17" s="592"/>
      <c r="DL17" s="545"/>
      <c r="DM17" s="545"/>
      <c r="DN17" s="545"/>
      <c r="DO17" s="545"/>
      <c r="DP17" s="220"/>
      <c r="DQ17" s="566"/>
      <c r="DR17" s="566"/>
      <c r="DS17" s="566"/>
      <c r="DT17" s="566"/>
      <c r="DU17" s="593"/>
      <c r="DV17" s="566"/>
      <c r="DW17" s="566"/>
      <c r="DX17" s="566"/>
      <c r="DY17" s="566"/>
      <c r="DZ17" s="594"/>
      <c r="EA17" s="566"/>
      <c r="EB17" s="546"/>
      <c r="EC17" s="546"/>
      <c r="ED17" s="566"/>
      <c r="EE17" s="594"/>
      <c r="EF17" s="549"/>
      <c r="EG17" s="550"/>
      <c r="EH17" s="550"/>
      <c r="EI17" s="550"/>
      <c r="EJ17" s="595"/>
    </row>
    <row r="18" ht="21.75" customHeight="1">
      <c r="A18" s="585" t="s">
        <v>136</v>
      </c>
      <c r="B18" s="248">
        <v>2.0</v>
      </c>
      <c r="C18" s="248" t="s">
        <v>176</v>
      </c>
      <c r="D18" s="248" t="s">
        <v>40</v>
      </c>
      <c r="E18" s="248">
        <v>228.0</v>
      </c>
      <c r="F18" s="521" t="s">
        <v>1108</v>
      </c>
      <c r="G18" s="533">
        <f t="shared" ref="G18:G23" si="19">U18+Z18+BD18+CH18</f>
        <v>14</v>
      </c>
      <c r="H18" s="537">
        <v>3.0</v>
      </c>
      <c r="I18" s="536">
        <v>0.23</v>
      </c>
      <c r="J18" s="535">
        <v>0.21</v>
      </c>
      <c r="K18" s="536">
        <v>0.65</v>
      </c>
      <c r="L18" s="535">
        <v>0.43</v>
      </c>
      <c r="M18" s="536">
        <v>0.52</v>
      </c>
      <c r="N18" s="535">
        <v>0.76</v>
      </c>
      <c r="O18" s="536">
        <v>0.55</v>
      </c>
      <c r="P18" s="535">
        <v>0.55</v>
      </c>
      <c r="Q18" s="536">
        <v>0.6</v>
      </c>
      <c r="R18" s="596"/>
      <c r="S18" s="536">
        <v>0.45</v>
      </c>
      <c r="T18" s="537"/>
      <c r="U18" s="536">
        <f>I18+K18+M18+O18+Q18+S18</f>
        <v>3</v>
      </c>
      <c r="V18" s="538">
        <f t="shared" ref="V18:V23" si="20">I18+K18+M18+O18</f>
        <v>1.95</v>
      </c>
      <c r="W18" s="536">
        <f t="shared" ref="W18:W23" si="21">J18+L18+N18+P18+R18+T18</f>
        <v>1.95</v>
      </c>
      <c r="X18" s="536">
        <f>I18+K18+M18+O18+Q18+S18</f>
        <v>3</v>
      </c>
      <c r="Y18" s="539">
        <f t="shared" ref="Y18:Y23" si="22">+J18+L18+N18+P18+R18+T18</f>
        <v>1.95</v>
      </c>
      <c r="Z18" s="537">
        <v>2.0</v>
      </c>
      <c r="AA18" s="537"/>
      <c r="AB18" s="536"/>
      <c r="AC18" s="537"/>
      <c r="AD18" s="536"/>
      <c r="AE18" s="537"/>
      <c r="AF18" s="536"/>
      <c r="AG18" s="536"/>
      <c r="AH18" s="536"/>
      <c r="AI18" s="536"/>
      <c r="AJ18" s="536"/>
      <c r="AK18" s="536"/>
      <c r="AL18" s="536"/>
      <c r="AM18" s="536"/>
      <c r="AN18" s="536"/>
      <c r="AO18" s="536"/>
      <c r="AP18" s="536"/>
      <c r="AQ18" s="536"/>
      <c r="AR18" s="536"/>
      <c r="AS18" s="536"/>
      <c r="AT18" s="536"/>
      <c r="AU18" s="536"/>
      <c r="AV18" s="536"/>
      <c r="AW18" s="537"/>
      <c r="AX18" s="578"/>
      <c r="AY18" s="558"/>
      <c r="AZ18" s="537"/>
      <c r="BA18" s="578"/>
      <c r="BB18" s="587"/>
      <c r="BC18" s="536"/>
      <c r="BD18" s="537">
        <v>5.0</v>
      </c>
      <c r="BE18" s="537"/>
      <c r="BF18" s="537"/>
      <c r="BG18" s="537"/>
      <c r="BH18" s="537"/>
      <c r="BI18" s="558"/>
      <c r="BJ18" s="537"/>
      <c r="BK18" s="558"/>
      <c r="BL18" s="558"/>
      <c r="BM18" s="537"/>
      <c r="BN18" s="537"/>
      <c r="BO18" s="537"/>
      <c r="BP18" s="537"/>
      <c r="BQ18" s="537"/>
      <c r="BR18" s="537"/>
      <c r="BS18" s="537"/>
      <c r="BT18" s="537"/>
      <c r="BU18" s="537"/>
      <c r="BV18" s="537"/>
      <c r="BW18" s="537"/>
      <c r="BX18" s="537"/>
      <c r="BY18" s="537"/>
      <c r="BZ18" s="537"/>
      <c r="CA18" s="537"/>
      <c r="CB18" s="537"/>
      <c r="CC18" s="558"/>
      <c r="CD18" s="537"/>
      <c r="CE18" s="558"/>
      <c r="CF18" s="587"/>
      <c r="CG18" s="537"/>
      <c r="CH18" s="537">
        <v>4.0</v>
      </c>
      <c r="CI18" s="597"/>
      <c r="CJ18" s="597"/>
      <c r="CK18" s="597"/>
      <c r="CL18" s="597"/>
      <c r="CM18" s="597"/>
      <c r="CN18" s="597"/>
      <c r="CO18" s="597"/>
      <c r="CP18" s="597"/>
      <c r="CQ18" s="597"/>
      <c r="CR18" s="597"/>
      <c r="CS18" s="597"/>
      <c r="CT18" s="597"/>
      <c r="CU18" s="597"/>
      <c r="CV18" s="597"/>
      <c r="CW18" s="597"/>
      <c r="CX18" s="597"/>
      <c r="CY18" s="597"/>
      <c r="CZ18" s="597"/>
      <c r="DA18" s="597"/>
      <c r="DB18" s="597"/>
      <c r="DC18" s="597"/>
      <c r="DD18" s="597"/>
      <c r="DE18" s="597"/>
      <c r="DF18" s="597"/>
      <c r="DG18" s="598"/>
      <c r="DH18" s="597"/>
      <c r="DI18" s="599"/>
      <c r="DJ18" s="600"/>
      <c r="DK18" s="601"/>
      <c r="DL18" s="545">
        <f t="shared" ref="DL18:DL23" si="23">IFERROR(P18/Q18,0)</f>
        <v>0.9166666667</v>
      </c>
      <c r="DM18" s="545">
        <f t="shared" ref="DM18:DM23" si="24">IFERROR(W18/V18,0)</f>
        <v>1</v>
      </c>
      <c r="DN18" s="545">
        <f t="shared" ref="DN18:DN23" si="25">IFERROR(Y18/X18,0)</f>
        <v>0.65</v>
      </c>
      <c r="DO18" s="545">
        <f t="shared" ref="DO18:DO23" si="26">IFERROR(Y18/X18,0)</f>
        <v>0.65</v>
      </c>
      <c r="DP18" s="220">
        <f t="shared" ref="DP18:DP23" si="27">IFERROR(Y18/G18,0)</f>
        <v>0.1392857143</v>
      </c>
      <c r="DQ18" s="566" t="s">
        <v>177</v>
      </c>
      <c r="DR18" s="566" t="s">
        <v>1120</v>
      </c>
      <c r="DS18" s="566" t="s">
        <v>179</v>
      </c>
      <c r="DT18" s="566" t="s">
        <v>180</v>
      </c>
      <c r="DU18" s="602" t="s">
        <v>181</v>
      </c>
      <c r="DV18" s="566" t="s">
        <v>1121</v>
      </c>
      <c r="DW18" s="566" t="s">
        <v>183</v>
      </c>
      <c r="DX18" s="566" t="s">
        <v>184</v>
      </c>
      <c r="DY18" s="566" t="s">
        <v>180</v>
      </c>
      <c r="DZ18" s="603" t="s">
        <v>181</v>
      </c>
      <c r="EA18" s="566" t="s">
        <v>1122</v>
      </c>
      <c r="EB18" s="546" t="s">
        <v>43</v>
      </c>
      <c r="EC18" s="546" t="s">
        <v>43</v>
      </c>
      <c r="ED18" s="566" t="s">
        <v>180</v>
      </c>
      <c r="EE18" s="603" t="s">
        <v>181</v>
      </c>
      <c r="EF18" s="549" t="s">
        <v>1123</v>
      </c>
      <c r="EG18" s="550" t="s">
        <v>43</v>
      </c>
      <c r="EH18" s="550" t="s">
        <v>43</v>
      </c>
      <c r="EI18" s="550" t="s">
        <v>180</v>
      </c>
      <c r="EJ18" s="551" t="s">
        <v>1124</v>
      </c>
    </row>
    <row r="19" ht="21.75" customHeight="1">
      <c r="A19" s="248" t="str">
        <f t="shared" ref="A19:E19" si="18">A18</f>
        <v>INSTRUMENTOS DE PLANEACIÓN AMBIENTAL</v>
      </c>
      <c r="B19" s="248">
        <f t="shared" si="18"/>
        <v>2</v>
      </c>
      <c r="C19" s="248" t="str">
        <f t="shared" si="18"/>
        <v>REALIZAR EL SEGUIMIENTO A  LOS INSTRUMENTOS DE PLANEACIÓN AMBIENTAL PRIORIZADOS</v>
      </c>
      <c r="D19" s="248" t="str">
        <f t="shared" si="18"/>
        <v>Suma</v>
      </c>
      <c r="E19" s="248">
        <f t="shared" si="18"/>
        <v>228</v>
      </c>
      <c r="F19" s="552" t="s">
        <v>1114</v>
      </c>
      <c r="G19" s="533">
        <f t="shared" si="19"/>
        <v>0</v>
      </c>
      <c r="H19" s="553">
        <f>IFERROR(VLOOKUP((LEFT($D$6,4)&amp;$B19)*1,SEG_PRE!$A:$J,10,0),0)</f>
        <v>0</v>
      </c>
      <c r="I19" s="554">
        <f>IFERROR(VLOOKUP((LEFT($D$6,4)&amp;$B19)*1,SEG_PRE!$A:$J,4,0),0)</f>
        <v>0</v>
      </c>
      <c r="J19" s="555">
        <f>IFERROR(VLOOKUP((LEFT($D$6,4)&amp;$B19)*1,SEG_PRE!$A:$U,15,0),0)</f>
        <v>0</v>
      </c>
      <c r="K19" s="555">
        <f>IFERROR(VLOOKUP((LEFT($D$6,4)&amp;$B19)*1,SEG_PRE!$A:$J,5,0),0)</f>
        <v>0</v>
      </c>
      <c r="L19" s="555">
        <f>IFERROR(VLOOKUP((LEFT($D$6,4)&amp;$B19)*1,SEG_PRE!$A:$U,16,0),0)</f>
        <v>0</v>
      </c>
      <c r="M19" s="555">
        <f>IFERROR(VLOOKUP((LEFT($D$6,4)&amp;$B19)*1,SEG_PRE!$A:$J,6,0),0)</f>
        <v>0</v>
      </c>
      <c r="N19" s="555">
        <f>IFERROR(VLOOKUP((LEFT($D$6,4)&amp;$B19)*1,SEG_PRE!$A:$Y,17,0),0)</f>
        <v>0</v>
      </c>
      <c r="O19" s="555">
        <f>IFERROR(VLOOKUP((LEFT($D$6,4)&amp;$B19)*1,SEG_PRE!$A:$J,7,0),0)</f>
        <v>0</v>
      </c>
      <c r="P19" s="555">
        <f>IFERROR(VLOOKUP((LEFT($D$6,4)&amp;$B19)*1,SEG_PRE!$A:$AA,18,0),0)</f>
        <v>0</v>
      </c>
      <c r="Q19" s="555">
        <f>IFERROR(VLOOKUP((LEFT($D$6,4)&amp;$B19)*1,SEG_PRE!$A:$J,8,0),0)</f>
        <v>0</v>
      </c>
      <c r="R19" s="555">
        <f>IFERROR(VLOOKUP((LEFT($D$6,4)&amp;$B19)*1,SEG_PRE!$A:$AC,19,0),0)</f>
        <v>0</v>
      </c>
      <c r="S19" s="555">
        <f>IFERROR(VLOOKUP((LEFT($D$6,4)&amp;$B19)*1,SEG_PRE!$A:$J,9,0),0)</f>
        <v>0</v>
      </c>
      <c r="T19" s="556">
        <f>IFERROR(VLOOKUP((LEFT($D$6,4)&amp;$B19)*1,SEG_PRE!$A:$AE,20,0),0)</f>
        <v>0</v>
      </c>
      <c r="U19" s="557">
        <f>IFERROR(VLOOKUP((LEFT($D$6,4)&amp;$B19)*1,SEG_PRE!$A:$Z,10,0),0)</f>
        <v>0</v>
      </c>
      <c r="V19" s="538">
        <f t="shared" si="20"/>
        <v>0</v>
      </c>
      <c r="W19" s="536">
        <f t="shared" si="21"/>
        <v>0</v>
      </c>
      <c r="X19" s="536">
        <f t="shared" ref="X19:X20" si="29">ROUND(I19+K19+M19+O19+Q19+S19,0)</f>
        <v>0</v>
      </c>
      <c r="Y19" s="539">
        <f t="shared" si="22"/>
        <v>0</v>
      </c>
      <c r="Z19" s="604"/>
      <c r="AA19" s="604"/>
      <c r="AB19" s="605"/>
      <c r="AC19" s="604"/>
      <c r="AD19" s="605"/>
      <c r="AE19" s="605"/>
      <c r="AF19" s="605"/>
      <c r="AG19" s="605"/>
      <c r="AH19" s="605"/>
      <c r="AI19" s="605"/>
      <c r="AJ19" s="605"/>
      <c r="AK19" s="605"/>
      <c r="AL19" s="605"/>
      <c r="AM19" s="605"/>
      <c r="AN19" s="605"/>
      <c r="AO19" s="605"/>
      <c r="AP19" s="605"/>
      <c r="AQ19" s="605"/>
      <c r="AR19" s="605"/>
      <c r="AS19" s="605"/>
      <c r="AT19" s="605"/>
      <c r="AU19" s="605"/>
      <c r="AV19" s="605"/>
      <c r="AW19" s="605"/>
      <c r="AX19" s="606"/>
      <c r="AY19" s="537"/>
      <c r="AZ19" s="560"/>
      <c r="BA19" s="560"/>
      <c r="BB19" s="604"/>
      <c r="BC19" s="560"/>
      <c r="BD19" s="606"/>
      <c r="BE19" s="606"/>
      <c r="BF19" s="605"/>
      <c r="BG19" s="605"/>
      <c r="BH19" s="605"/>
      <c r="BI19" s="605"/>
      <c r="BJ19" s="605"/>
      <c r="BK19" s="605"/>
      <c r="BL19" s="605"/>
      <c r="BM19" s="605"/>
      <c r="BN19" s="605"/>
      <c r="BO19" s="605"/>
      <c r="BP19" s="605"/>
      <c r="BQ19" s="605"/>
      <c r="BR19" s="605"/>
      <c r="BS19" s="605"/>
      <c r="BT19" s="605"/>
      <c r="BU19" s="605"/>
      <c r="BV19" s="605"/>
      <c r="BW19" s="605"/>
      <c r="BX19" s="605"/>
      <c r="BY19" s="605"/>
      <c r="BZ19" s="605"/>
      <c r="CA19" s="605"/>
      <c r="CB19" s="605"/>
      <c r="CC19" s="537"/>
      <c r="CD19" s="560"/>
      <c r="CE19" s="560"/>
      <c r="CF19" s="604"/>
      <c r="CG19" s="560"/>
      <c r="CH19" s="605"/>
      <c r="CI19" s="607"/>
      <c r="CJ19" s="607"/>
      <c r="CK19" s="607"/>
      <c r="CL19" s="607"/>
      <c r="CM19" s="607"/>
      <c r="CN19" s="607"/>
      <c r="CO19" s="607"/>
      <c r="CP19" s="607"/>
      <c r="CQ19" s="607"/>
      <c r="CR19" s="607"/>
      <c r="CS19" s="607"/>
      <c r="CT19" s="607"/>
      <c r="CU19" s="607"/>
      <c r="CV19" s="607"/>
      <c r="CW19" s="607"/>
      <c r="CX19" s="607"/>
      <c r="CY19" s="607"/>
      <c r="CZ19" s="607"/>
      <c r="DA19" s="607"/>
      <c r="DB19" s="607"/>
      <c r="DC19" s="607"/>
      <c r="DD19" s="607"/>
      <c r="DE19" s="607"/>
      <c r="DF19" s="607"/>
      <c r="DG19" s="577"/>
      <c r="DH19" s="608"/>
      <c r="DI19" s="560"/>
      <c r="DJ19" s="604"/>
      <c r="DK19" s="565"/>
      <c r="DL19" s="545">
        <f t="shared" si="23"/>
        <v>0</v>
      </c>
      <c r="DM19" s="545">
        <f t="shared" si="24"/>
        <v>0</v>
      </c>
      <c r="DN19" s="545">
        <f t="shared" si="25"/>
        <v>0</v>
      </c>
      <c r="DO19" s="545">
        <f t="shared" si="26"/>
        <v>0</v>
      </c>
      <c r="DP19" s="220">
        <f t="shared" si="27"/>
        <v>0</v>
      </c>
      <c r="DQ19" s="566"/>
      <c r="DR19" s="566"/>
      <c r="DS19" s="566"/>
      <c r="DT19" s="566"/>
      <c r="DU19" s="566"/>
      <c r="DV19" s="566"/>
      <c r="DW19" s="566"/>
      <c r="DX19" s="566"/>
      <c r="DY19" s="566"/>
      <c r="DZ19" s="566"/>
      <c r="EA19" s="566"/>
      <c r="EB19" s="566"/>
      <c r="EC19" s="566"/>
      <c r="ED19" s="566"/>
      <c r="EE19" s="566"/>
      <c r="EF19" s="566"/>
      <c r="EG19" s="566"/>
      <c r="EH19" s="566"/>
      <c r="EI19" s="566"/>
      <c r="EJ19" s="566"/>
    </row>
    <row r="20" ht="21.75" customHeight="1">
      <c r="A20" s="248" t="str">
        <f t="shared" ref="A20:E20" si="28">A19</f>
        <v>INSTRUMENTOS DE PLANEACIÓN AMBIENTAL</v>
      </c>
      <c r="B20" s="248">
        <f t="shared" si="28"/>
        <v>2</v>
      </c>
      <c r="C20" s="248" t="str">
        <f t="shared" si="28"/>
        <v>REALIZAR EL SEGUIMIENTO A  LOS INSTRUMENTOS DE PLANEACIÓN AMBIENTAL PRIORIZADOS</v>
      </c>
      <c r="D20" s="248" t="str">
        <f t="shared" si="28"/>
        <v>Suma</v>
      </c>
      <c r="E20" s="248">
        <f t="shared" si="28"/>
        <v>228</v>
      </c>
      <c r="F20" s="567" t="s">
        <v>1115</v>
      </c>
      <c r="G20" s="533">
        <f t="shared" si="19"/>
        <v>0</v>
      </c>
      <c r="H20" s="553">
        <f>IFERROR(VLOOKUP((LEFT($D$6,4)&amp;$B19)*1,SEG_PRE!$A:$J,10,0),0)</f>
        <v>0</v>
      </c>
      <c r="I20" s="555">
        <f>IFERROR(VLOOKUP((LEFT($D$6,4)&amp;$B19)*1,SEG_PRE!$A:$AE,26,0),0)</f>
        <v>0</v>
      </c>
      <c r="J20" s="555">
        <f>IFERROR(VLOOKUP((LEFT($D$6,4)&amp;$B19)*1,SEG_PRE!$A:$AE,26,0),0)</f>
        <v>0</v>
      </c>
      <c r="K20" s="555">
        <f>IFERROR(VLOOKUP((LEFT($D$6,4)&amp;$B20)*1,SEG_PRE!$AG:$AS,9,0),0)</f>
        <v>0</v>
      </c>
      <c r="L20" s="555">
        <f>IFERROR(VLOOKUP((LEFT($D$6,4)&amp;$B19)*1,SEG_PRE!$A:$AE,27,0),0)</f>
        <v>0</v>
      </c>
      <c r="M20" s="555">
        <f>IFERROR(VLOOKUP((LEFT($D$6,4)&amp;$B20)*1,SEG_PRE!$AG:$AS,10,0),0)</f>
        <v>0</v>
      </c>
      <c r="N20" s="555">
        <f>IFERROR(VLOOKUP((LEFT($D$6,4)&amp;$B19)*1,SEG_PRE!$A:$AE,28,0),0)</f>
        <v>0</v>
      </c>
      <c r="O20" s="555">
        <f>IFERROR(VLOOKUP((LEFT($D$6,4)&amp;$B20)*1,SEG_PRE!$AG:$AS,11,0),0)</f>
        <v>0</v>
      </c>
      <c r="P20" s="555">
        <f>IFERROR(VLOOKUP((LEFT($D$6,4)&amp;$B19)*1,SEG_PRE!$A:$AE,29,0),0)</f>
        <v>0</v>
      </c>
      <c r="Q20" s="555">
        <f>IFERROR(VLOOKUP((LEFT($D$6,4)&amp;$B20)*1,SEG_PRE!$AG:$AS,12,0),0)</f>
        <v>0</v>
      </c>
      <c r="R20" s="555">
        <f>IFERROR(VLOOKUP((LEFT($D$6,4)&amp;$B19)*1,SEG_PRE!$A:$AE,30,0),0)</f>
        <v>0</v>
      </c>
      <c r="S20" s="555">
        <f>IFERROR(VLOOKUP((LEFT($D$6,4)&amp;$B20)*1,SEG_PRE!$AG:$AS,13,0),0)</f>
        <v>0</v>
      </c>
      <c r="T20" s="555">
        <f>IFERROR(VLOOKUP((LEFT($D$6,4)&amp;$B19)*1,SEG_PRE!$A:$AE,31,0),0)</f>
        <v>0</v>
      </c>
      <c r="U20" s="568">
        <f>ROUND(I20+K20+M20+O20+Q20+S20,0)</f>
        <v>0</v>
      </c>
      <c r="V20" s="538">
        <f t="shared" si="20"/>
        <v>0</v>
      </c>
      <c r="W20" s="536">
        <f t="shared" si="21"/>
        <v>0</v>
      </c>
      <c r="X20" s="536">
        <f t="shared" si="29"/>
        <v>0</v>
      </c>
      <c r="Y20" s="539">
        <f t="shared" si="22"/>
        <v>0</v>
      </c>
      <c r="Z20" s="604"/>
      <c r="AA20" s="604"/>
      <c r="AB20" s="605"/>
      <c r="AC20" s="604"/>
      <c r="AD20" s="605"/>
      <c r="AE20" s="605"/>
      <c r="AF20" s="605"/>
      <c r="AG20" s="605"/>
      <c r="AH20" s="605"/>
      <c r="AI20" s="605"/>
      <c r="AJ20" s="605"/>
      <c r="AK20" s="605"/>
      <c r="AL20" s="605"/>
      <c r="AM20" s="605"/>
      <c r="AN20" s="605"/>
      <c r="AO20" s="605"/>
      <c r="AP20" s="605"/>
      <c r="AQ20" s="605"/>
      <c r="AR20" s="605"/>
      <c r="AS20" s="605"/>
      <c r="AT20" s="605"/>
      <c r="AU20" s="605"/>
      <c r="AV20" s="605"/>
      <c r="AW20" s="605"/>
      <c r="AX20" s="606"/>
      <c r="AY20" s="537"/>
      <c r="AZ20" s="560"/>
      <c r="BA20" s="560"/>
      <c r="BB20" s="604"/>
      <c r="BC20" s="560"/>
      <c r="BD20" s="606"/>
      <c r="BE20" s="605"/>
      <c r="BF20" s="605"/>
      <c r="BG20" s="605"/>
      <c r="BH20" s="605"/>
      <c r="BI20" s="606"/>
      <c r="BJ20" s="606"/>
      <c r="BK20" s="606"/>
      <c r="BL20" s="605"/>
      <c r="BM20" s="605"/>
      <c r="BN20" s="605"/>
      <c r="BO20" s="606"/>
      <c r="BP20" s="606"/>
      <c r="BQ20" s="605"/>
      <c r="BR20" s="605"/>
      <c r="BS20" s="605"/>
      <c r="BT20" s="605"/>
      <c r="BU20" s="605"/>
      <c r="BV20" s="605"/>
      <c r="BW20" s="605"/>
      <c r="BX20" s="605"/>
      <c r="BY20" s="605"/>
      <c r="BZ20" s="605"/>
      <c r="CA20" s="605"/>
      <c r="CB20" s="605"/>
      <c r="CC20" s="537"/>
      <c r="CD20" s="560"/>
      <c r="CE20" s="560"/>
      <c r="CF20" s="604"/>
      <c r="CG20" s="560"/>
      <c r="CH20" s="605"/>
      <c r="CI20" s="607"/>
      <c r="CJ20" s="607"/>
      <c r="CK20" s="607"/>
      <c r="CL20" s="607"/>
      <c r="CM20" s="607"/>
      <c r="CN20" s="607"/>
      <c r="CO20" s="607"/>
      <c r="CP20" s="607"/>
      <c r="CQ20" s="607"/>
      <c r="CR20" s="607"/>
      <c r="CS20" s="607"/>
      <c r="CT20" s="607"/>
      <c r="CU20" s="607"/>
      <c r="CV20" s="607"/>
      <c r="CW20" s="607"/>
      <c r="CX20" s="607"/>
      <c r="CY20" s="607"/>
      <c r="CZ20" s="607"/>
      <c r="DA20" s="607"/>
      <c r="DB20" s="607"/>
      <c r="DC20" s="607"/>
      <c r="DD20" s="607"/>
      <c r="DE20" s="607"/>
      <c r="DF20" s="607"/>
      <c r="DG20" s="577"/>
      <c r="DH20" s="608"/>
      <c r="DI20" s="560"/>
      <c r="DJ20" s="559"/>
      <c r="DK20" s="565"/>
      <c r="DL20" s="545">
        <f t="shared" si="23"/>
        <v>0</v>
      </c>
      <c r="DM20" s="545">
        <f t="shared" si="24"/>
        <v>0</v>
      </c>
      <c r="DN20" s="545">
        <f t="shared" si="25"/>
        <v>0</v>
      </c>
      <c r="DO20" s="545">
        <f t="shared" si="26"/>
        <v>0</v>
      </c>
      <c r="DP20" s="220">
        <f t="shared" si="27"/>
        <v>0</v>
      </c>
      <c r="DQ20" s="566"/>
      <c r="DR20" s="566"/>
      <c r="DS20" s="566"/>
      <c r="DT20" s="566"/>
      <c r="DU20" s="566"/>
      <c r="DV20" s="566"/>
      <c r="DW20" s="566"/>
      <c r="DX20" s="566"/>
      <c r="DY20" s="566"/>
      <c r="DZ20" s="566"/>
      <c r="EA20" s="566"/>
      <c r="EB20" s="566"/>
      <c r="EC20" s="566"/>
      <c r="ED20" s="566"/>
      <c r="EE20" s="566"/>
      <c r="EF20" s="566"/>
      <c r="EG20" s="566"/>
      <c r="EH20" s="566"/>
      <c r="EI20" s="566"/>
      <c r="EJ20" s="566"/>
    </row>
    <row r="21" ht="21.75" customHeight="1">
      <c r="A21" s="248" t="str">
        <f t="shared" ref="A21:E21" si="30">A20</f>
        <v>INSTRUMENTOS DE PLANEACIÓN AMBIENTAL</v>
      </c>
      <c r="B21" s="248">
        <f t="shared" si="30"/>
        <v>2</v>
      </c>
      <c r="C21" s="248" t="str">
        <f t="shared" si="30"/>
        <v>REALIZAR EL SEGUIMIENTO A  LOS INSTRUMENTOS DE PLANEACIÓN AMBIENTAL PRIORIZADOS</v>
      </c>
      <c r="D21" s="248" t="str">
        <f t="shared" si="30"/>
        <v>Suma</v>
      </c>
      <c r="E21" s="248">
        <f t="shared" si="30"/>
        <v>228</v>
      </c>
      <c r="F21" s="569" t="s">
        <v>1116</v>
      </c>
      <c r="G21" s="533">
        <f t="shared" si="19"/>
        <v>0</v>
      </c>
      <c r="H21" s="570"/>
      <c r="I21" s="570"/>
      <c r="J21" s="570"/>
      <c r="K21" s="570"/>
      <c r="L21" s="570"/>
      <c r="M21" s="570"/>
      <c r="N21" s="570"/>
      <c r="O21" s="570"/>
      <c r="P21" s="570"/>
      <c r="Q21" s="570"/>
      <c r="R21" s="570"/>
      <c r="S21" s="570"/>
      <c r="T21" s="570"/>
      <c r="U21" s="536">
        <f t="shared" ref="U21:U23" si="32">I21+K21+M21+O21+Q21+S21</f>
        <v>0</v>
      </c>
      <c r="V21" s="538">
        <f t="shared" si="20"/>
        <v>0</v>
      </c>
      <c r="W21" s="536">
        <f t="shared" si="21"/>
        <v>0</v>
      </c>
      <c r="X21" s="536">
        <f t="shared" ref="X21:X23" si="33">I21+K21+M21+O21+Q21+S21</f>
        <v>0</v>
      </c>
      <c r="Y21" s="539">
        <f t="shared" si="22"/>
        <v>0</v>
      </c>
      <c r="Z21" s="570"/>
      <c r="AA21" s="570"/>
      <c r="AB21" s="570"/>
      <c r="AC21" s="570"/>
      <c r="AD21" s="541"/>
      <c r="AE21" s="541"/>
      <c r="AF21" s="570"/>
      <c r="AG21" s="570"/>
      <c r="AH21" s="570"/>
      <c r="AI21" s="570"/>
      <c r="AJ21" s="570"/>
      <c r="AK21" s="570"/>
      <c r="AL21" s="570"/>
      <c r="AM21" s="570"/>
      <c r="AN21" s="570"/>
      <c r="AO21" s="570"/>
      <c r="AP21" s="570"/>
      <c r="AQ21" s="570"/>
      <c r="AR21" s="570"/>
      <c r="AS21" s="570"/>
      <c r="AT21" s="570"/>
      <c r="AU21" s="570"/>
      <c r="AV21" s="570"/>
      <c r="AW21" s="570"/>
      <c r="AX21" s="609"/>
      <c r="AY21" s="536"/>
      <c r="AZ21" s="610"/>
      <c r="BA21" s="610"/>
      <c r="BB21" s="587"/>
      <c r="BC21" s="536"/>
      <c r="BD21" s="609"/>
      <c r="BE21" s="570"/>
      <c r="BF21" s="570"/>
      <c r="BG21" s="609"/>
      <c r="BH21" s="611"/>
      <c r="BI21" s="609"/>
      <c r="BJ21" s="609"/>
      <c r="BK21" s="609"/>
      <c r="BL21" s="570"/>
      <c r="BM21" s="570"/>
      <c r="BN21" s="570"/>
      <c r="BO21" s="570"/>
      <c r="BP21" s="570"/>
      <c r="BQ21" s="570"/>
      <c r="BR21" s="570"/>
      <c r="BS21" s="570"/>
      <c r="BT21" s="570"/>
      <c r="BU21" s="570"/>
      <c r="BV21" s="570"/>
      <c r="BW21" s="570"/>
      <c r="BX21" s="570"/>
      <c r="BY21" s="570"/>
      <c r="BZ21" s="570"/>
      <c r="CA21" s="570"/>
      <c r="CB21" s="570"/>
      <c r="CC21" s="536"/>
      <c r="CD21" s="610"/>
      <c r="CE21" s="610"/>
      <c r="CF21" s="587"/>
      <c r="CG21" s="536"/>
      <c r="CH21" s="570"/>
      <c r="CI21" s="574"/>
      <c r="CJ21" s="574"/>
      <c r="CK21" s="574"/>
      <c r="CL21" s="574"/>
      <c r="CM21" s="574"/>
      <c r="CN21" s="574"/>
      <c r="CO21" s="574"/>
      <c r="CP21" s="574"/>
      <c r="CQ21" s="574"/>
      <c r="CR21" s="574"/>
      <c r="CS21" s="574"/>
      <c r="CT21" s="574"/>
      <c r="CU21" s="574"/>
      <c r="CV21" s="574"/>
      <c r="CW21" s="574"/>
      <c r="CX21" s="574"/>
      <c r="CY21" s="574"/>
      <c r="CZ21" s="574"/>
      <c r="DA21" s="574"/>
      <c r="DB21" s="574"/>
      <c r="DC21" s="574"/>
      <c r="DD21" s="574"/>
      <c r="DE21" s="574"/>
      <c r="DF21" s="574"/>
      <c r="DG21" s="612"/>
      <c r="DH21" s="613"/>
      <c r="DI21" s="610"/>
      <c r="DJ21" s="587"/>
      <c r="DK21" s="614"/>
      <c r="DL21" s="545">
        <f t="shared" si="23"/>
        <v>0</v>
      </c>
      <c r="DM21" s="545">
        <f t="shared" si="24"/>
        <v>0</v>
      </c>
      <c r="DN21" s="545">
        <f t="shared" si="25"/>
        <v>0</v>
      </c>
      <c r="DO21" s="545">
        <f t="shared" si="26"/>
        <v>0</v>
      </c>
      <c r="DP21" s="220">
        <f t="shared" si="27"/>
        <v>0</v>
      </c>
      <c r="DQ21" s="566"/>
      <c r="DR21" s="566"/>
      <c r="DS21" s="566"/>
      <c r="DT21" s="566"/>
      <c r="DU21" s="566"/>
      <c r="DV21" s="566"/>
      <c r="DW21" s="566"/>
      <c r="DX21" s="566"/>
      <c r="DY21" s="566"/>
      <c r="DZ21" s="566"/>
      <c r="EA21" s="566"/>
      <c r="EB21" s="566"/>
      <c r="EC21" s="566"/>
      <c r="ED21" s="566"/>
      <c r="EE21" s="566"/>
      <c r="EF21" s="566"/>
      <c r="EG21" s="566"/>
      <c r="EH21" s="566"/>
      <c r="EI21" s="566"/>
      <c r="EJ21" s="566"/>
    </row>
    <row r="22" ht="21.75" customHeight="1">
      <c r="A22" s="248" t="str">
        <f t="shared" ref="A22:E22" si="31">A21</f>
        <v>INSTRUMENTOS DE PLANEACIÓN AMBIENTAL</v>
      </c>
      <c r="B22" s="248">
        <f t="shared" si="31"/>
        <v>2</v>
      </c>
      <c r="C22" s="248" t="str">
        <f t="shared" si="31"/>
        <v>REALIZAR EL SEGUIMIENTO A  LOS INSTRUMENTOS DE PLANEACIÓN AMBIENTAL PRIORIZADOS</v>
      </c>
      <c r="D22" s="248" t="str">
        <f t="shared" si="31"/>
        <v>Suma</v>
      </c>
      <c r="E22" s="248">
        <f t="shared" si="31"/>
        <v>228</v>
      </c>
      <c r="F22" s="567" t="s">
        <v>1117</v>
      </c>
      <c r="G22" s="533">
        <f t="shared" si="19"/>
        <v>0</v>
      </c>
      <c r="H22" s="605"/>
      <c r="I22" s="605"/>
      <c r="J22" s="605"/>
      <c r="K22" s="605"/>
      <c r="L22" s="605"/>
      <c r="M22" s="605"/>
      <c r="N22" s="605"/>
      <c r="O22" s="605"/>
      <c r="P22" s="605"/>
      <c r="Q22" s="605"/>
      <c r="R22" s="605"/>
      <c r="S22" s="605"/>
      <c r="T22" s="605"/>
      <c r="U22" s="536">
        <f t="shared" si="32"/>
        <v>0</v>
      </c>
      <c r="V22" s="538">
        <f t="shared" si="20"/>
        <v>0</v>
      </c>
      <c r="W22" s="536">
        <f t="shared" si="21"/>
        <v>0</v>
      </c>
      <c r="X22" s="536">
        <f t="shared" si="33"/>
        <v>0</v>
      </c>
      <c r="Y22" s="539">
        <f t="shared" si="22"/>
        <v>0</v>
      </c>
      <c r="Z22" s="605"/>
      <c r="AA22" s="605"/>
      <c r="AB22" s="615"/>
      <c r="AC22" s="605"/>
      <c r="AD22" s="541"/>
      <c r="AE22" s="541"/>
      <c r="AF22" s="541"/>
      <c r="AG22" s="541"/>
      <c r="AH22" s="541"/>
      <c r="AI22" s="541"/>
      <c r="AJ22" s="541"/>
      <c r="AK22" s="541"/>
      <c r="AL22" s="541"/>
      <c r="AM22" s="541"/>
      <c r="AN22" s="541"/>
      <c r="AO22" s="541"/>
      <c r="AP22" s="541"/>
      <c r="AQ22" s="541"/>
      <c r="AR22" s="541"/>
      <c r="AS22" s="541"/>
      <c r="AT22" s="541"/>
      <c r="AU22" s="541"/>
      <c r="AV22" s="541"/>
      <c r="AW22" s="541"/>
      <c r="AX22" s="541"/>
      <c r="AY22" s="536"/>
      <c r="AZ22" s="560"/>
      <c r="BA22" s="560"/>
      <c r="BB22" s="559"/>
      <c r="BC22" s="560"/>
      <c r="BD22" s="606"/>
      <c r="BE22" s="605"/>
      <c r="BF22" s="605"/>
      <c r="BG22" s="605"/>
      <c r="BH22" s="605"/>
      <c r="BI22" s="605"/>
      <c r="BJ22" s="541"/>
      <c r="BK22" s="541"/>
      <c r="BL22" s="541"/>
      <c r="BM22" s="541"/>
      <c r="BN22" s="541"/>
      <c r="BO22" s="541"/>
      <c r="BP22" s="541"/>
      <c r="BQ22" s="541"/>
      <c r="BR22" s="541"/>
      <c r="BS22" s="541"/>
      <c r="BT22" s="541"/>
      <c r="BU22" s="541"/>
      <c r="BV22" s="541"/>
      <c r="BW22" s="541"/>
      <c r="BX22" s="541"/>
      <c r="BY22" s="541"/>
      <c r="BZ22" s="541"/>
      <c r="CA22" s="541"/>
      <c r="CB22" s="541"/>
      <c r="CC22" s="536"/>
      <c r="CD22" s="560"/>
      <c r="CE22" s="560"/>
      <c r="CF22" s="559"/>
      <c r="CG22" s="560"/>
      <c r="CH22" s="541"/>
      <c r="CI22" s="563"/>
      <c r="CJ22" s="563"/>
      <c r="CK22" s="563"/>
      <c r="CL22" s="563"/>
      <c r="CM22" s="563"/>
      <c r="CN22" s="563"/>
      <c r="CO22" s="563"/>
      <c r="CP22" s="563"/>
      <c r="CQ22" s="563"/>
      <c r="CR22" s="563"/>
      <c r="CS22" s="563"/>
      <c r="CT22" s="563"/>
      <c r="CU22" s="563"/>
      <c r="CV22" s="563"/>
      <c r="CW22" s="563"/>
      <c r="CX22" s="563"/>
      <c r="CY22" s="563"/>
      <c r="CZ22" s="563"/>
      <c r="DA22" s="563"/>
      <c r="DB22" s="563"/>
      <c r="DC22" s="563"/>
      <c r="DD22" s="563"/>
      <c r="DE22" s="563"/>
      <c r="DF22" s="563"/>
      <c r="DG22" s="612"/>
      <c r="DH22" s="608"/>
      <c r="DI22" s="560"/>
      <c r="DJ22" s="559"/>
      <c r="DK22" s="565"/>
      <c r="DL22" s="545">
        <f t="shared" si="23"/>
        <v>0</v>
      </c>
      <c r="DM22" s="545">
        <f t="shared" si="24"/>
        <v>0</v>
      </c>
      <c r="DN22" s="545">
        <f t="shared" si="25"/>
        <v>0</v>
      </c>
      <c r="DO22" s="545">
        <f t="shared" si="26"/>
        <v>0</v>
      </c>
      <c r="DP22" s="220">
        <f t="shared" si="27"/>
        <v>0</v>
      </c>
      <c r="DQ22" s="566"/>
      <c r="DR22" s="566"/>
      <c r="DS22" s="566"/>
      <c r="DT22" s="566"/>
      <c r="DU22" s="566"/>
      <c r="DV22" s="566"/>
      <c r="DW22" s="566"/>
      <c r="DX22" s="566"/>
      <c r="DY22" s="566"/>
      <c r="DZ22" s="566"/>
      <c r="EA22" s="566"/>
      <c r="EB22" s="566"/>
      <c r="EC22" s="566"/>
      <c r="ED22" s="566"/>
      <c r="EE22" s="566"/>
      <c r="EF22" s="566"/>
      <c r="EG22" s="566"/>
      <c r="EH22" s="566"/>
      <c r="EI22" s="566"/>
      <c r="EJ22" s="566"/>
    </row>
    <row r="23" ht="21.75" customHeight="1">
      <c r="A23" s="248" t="str">
        <f t="shared" ref="A23:E23" si="34">A22</f>
        <v>INSTRUMENTOS DE PLANEACIÓN AMBIENTAL</v>
      </c>
      <c r="B23" s="248">
        <f t="shared" si="34"/>
        <v>2</v>
      </c>
      <c r="C23" s="248" t="str">
        <f t="shared" si="34"/>
        <v>REALIZAR EL SEGUIMIENTO A  LOS INSTRUMENTOS DE PLANEACIÓN AMBIENTAL PRIORIZADOS</v>
      </c>
      <c r="D23" s="248" t="str">
        <f t="shared" si="34"/>
        <v>Suma</v>
      </c>
      <c r="E23" s="248">
        <f t="shared" si="34"/>
        <v>228</v>
      </c>
      <c r="F23" s="569" t="s">
        <v>1118</v>
      </c>
      <c r="G23" s="533">
        <f t="shared" si="19"/>
        <v>3</v>
      </c>
      <c r="H23" s="616">
        <f t="shared" ref="H23:T23" si="35">H18+H21</f>
        <v>3</v>
      </c>
      <c r="I23" s="617">
        <f t="shared" si="35"/>
        <v>0.23</v>
      </c>
      <c r="J23" s="617">
        <f t="shared" si="35"/>
        <v>0.21</v>
      </c>
      <c r="K23" s="617">
        <f t="shared" si="35"/>
        <v>0.65</v>
      </c>
      <c r="L23" s="617">
        <f t="shared" si="35"/>
        <v>0.43</v>
      </c>
      <c r="M23" s="617">
        <f t="shared" si="35"/>
        <v>0.52</v>
      </c>
      <c r="N23" s="617">
        <f t="shared" si="35"/>
        <v>0.76</v>
      </c>
      <c r="O23" s="617">
        <f t="shared" si="35"/>
        <v>0.55</v>
      </c>
      <c r="P23" s="618">
        <f t="shared" si="35"/>
        <v>0.55</v>
      </c>
      <c r="Q23" s="617">
        <f t="shared" si="35"/>
        <v>0.6</v>
      </c>
      <c r="R23" s="578">
        <f t="shared" si="35"/>
        <v>0</v>
      </c>
      <c r="S23" s="558">
        <f t="shared" si="35"/>
        <v>0.45</v>
      </c>
      <c r="T23" s="558">
        <f t="shared" si="35"/>
        <v>0</v>
      </c>
      <c r="U23" s="536">
        <f t="shared" si="32"/>
        <v>3</v>
      </c>
      <c r="V23" s="538">
        <f t="shared" si="20"/>
        <v>1.95</v>
      </c>
      <c r="W23" s="536">
        <f t="shared" si="21"/>
        <v>1.95</v>
      </c>
      <c r="X23" s="536">
        <f t="shared" si="33"/>
        <v>3</v>
      </c>
      <c r="Y23" s="539">
        <f t="shared" si="22"/>
        <v>1.95</v>
      </c>
      <c r="Z23" s="558"/>
      <c r="AA23" s="558"/>
      <c r="AB23" s="578"/>
      <c r="AC23" s="558"/>
      <c r="AD23" s="578"/>
      <c r="AE23" s="578"/>
      <c r="AF23" s="578"/>
      <c r="AG23" s="578"/>
      <c r="AH23" s="578"/>
      <c r="AI23" s="578"/>
      <c r="AJ23" s="578"/>
      <c r="AK23" s="578"/>
      <c r="AL23" s="578"/>
      <c r="AM23" s="578"/>
      <c r="AN23" s="578"/>
      <c r="AO23" s="578"/>
      <c r="AP23" s="578"/>
      <c r="AQ23" s="578"/>
      <c r="AR23" s="578"/>
      <c r="AS23" s="578"/>
      <c r="AT23" s="578"/>
      <c r="AU23" s="578"/>
      <c r="AV23" s="578"/>
      <c r="AW23" s="578"/>
      <c r="AX23" s="578"/>
      <c r="AY23" s="536"/>
      <c r="AZ23" s="610"/>
      <c r="BA23" s="610"/>
      <c r="BB23" s="587"/>
      <c r="BC23" s="610"/>
      <c r="BD23" s="578"/>
      <c r="BE23" s="536"/>
      <c r="BF23" s="536"/>
      <c r="BG23" s="536"/>
      <c r="BH23" s="536"/>
      <c r="BI23" s="536"/>
      <c r="BJ23" s="536"/>
      <c r="BK23" s="536"/>
      <c r="BL23" s="536"/>
      <c r="BM23" s="536"/>
      <c r="BN23" s="536"/>
      <c r="BO23" s="536"/>
      <c r="BP23" s="536"/>
      <c r="BQ23" s="536"/>
      <c r="BR23" s="536"/>
      <c r="BS23" s="536"/>
      <c r="BT23" s="536"/>
      <c r="BU23" s="536"/>
      <c r="BV23" s="536"/>
      <c r="BW23" s="536"/>
      <c r="BX23" s="536"/>
      <c r="BY23" s="536"/>
      <c r="BZ23" s="536"/>
      <c r="CA23" s="536"/>
      <c r="CB23" s="536"/>
      <c r="CC23" s="536"/>
      <c r="CD23" s="610"/>
      <c r="CE23" s="610"/>
      <c r="CF23" s="587"/>
      <c r="CG23" s="610"/>
      <c r="CH23" s="578"/>
      <c r="CI23" s="619"/>
      <c r="CJ23" s="619"/>
      <c r="CK23" s="619"/>
      <c r="CL23" s="619"/>
      <c r="CM23" s="619"/>
      <c r="CN23" s="619"/>
      <c r="CO23" s="619"/>
      <c r="CP23" s="619"/>
      <c r="CQ23" s="619"/>
      <c r="CR23" s="619"/>
      <c r="CS23" s="619"/>
      <c r="CT23" s="619"/>
      <c r="CU23" s="619"/>
      <c r="CV23" s="619"/>
      <c r="CW23" s="619"/>
      <c r="CX23" s="619"/>
      <c r="CY23" s="619"/>
      <c r="CZ23" s="619"/>
      <c r="DA23" s="619"/>
      <c r="DB23" s="619"/>
      <c r="DC23" s="619"/>
      <c r="DD23" s="619"/>
      <c r="DE23" s="619"/>
      <c r="DF23" s="619"/>
      <c r="DG23" s="584"/>
      <c r="DH23" s="620"/>
      <c r="DI23" s="621"/>
      <c r="DJ23" s="622"/>
      <c r="DK23" s="621"/>
      <c r="DL23" s="545">
        <f t="shared" si="23"/>
        <v>0.9166666667</v>
      </c>
      <c r="DM23" s="545">
        <f t="shared" si="24"/>
        <v>1</v>
      </c>
      <c r="DN23" s="545">
        <f t="shared" si="25"/>
        <v>0.65</v>
      </c>
      <c r="DO23" s="545">
        <f t="shared" si="26"/>
        <v>0.65</v>
      </c>
      <c r="DP23" s="220">
        <f t="shared" si="27"/>
        <v>0.65</v>
      </c>
      <c r="DQ23" s="566"/>
      <c r="DR23" s="566"/>
      <c r="DS23" s="566"/>
      <c r="DT23" s="566"/>
      <c r="DU23" s="566"/>
      <c r="DV23" s="566"/>
      <c r="DW23" s="566"/>
      <c r="DX23" s="566"/>
      <c r="DY23" s="566"/>
      <c r="DZ23" s="566"/>
      <c r="EA23" s="566"/>
      <c r="EB23" s="566"/>
      <c r="EC23" s="566"/>
      <c r="ED23" s="566"/>
      <c r="EE23" s="566"/>
      <c r="EF23" s="566"/>
      <c r="EG23" s="566"/>
      <c r="EH23" s="566"/>
      <c r="EI23" s="566"/>
      <c r="EJ23" s="566"/>
    </row>
    <row r="24" ht="30.0" customHeight="1">
      <c r="A24" s="532"/>
      <c r="B24" s="248"/>
      <c r="C24" s="248"/>
      <c r="D24" s="248"/>
      <c r="E24" s="248"/>
      <c r="F24" s="586" t="s">
        <v>1119</v>
      </c>
      <c r="G24" s="533"/>
      <c r="H24" s="623"/>
      <c r="I24" s="624"/>
      <c r="J24" s="535"/>
      <c r="K24" s="624"/>
      <c r="L24" s="535"/>
      <c r="M24" s="624"/>
      <c r="N24" s="535"/>
      <c r="O24" s="624"/>
      <c r="P24" s="625"/>
      <c r="Q24" s="624"/>
      <c r="R24" s="578"/>
      <c r="S24" s="624"/>
      <c r="T24" s="623"/>
      <c r="U24" s="536"/>
      <c r="V24" s="538"/>
      <c r="W24" s="536"/>
      <c r="X24" s="536"/>
      <c r="Y24" s="539"/>
      <c r="Z24" s="623"/>
      <c r="AA24" s="623"/>
      <c r="AB24" s="626"/>
      <c r="AC24" s="623"/>
      <c r="AD24" s="626"/>
      <c r="AE24" s="623"/>
      <c r="AF24" s="626"/>
      <c r="AG24" s="626"/>
      <c r="AH24" s="626"/>
      <c r="AI24" s="626"/>
      <c r="AJ24" s="626"/>
      <c r="AK24" s="626"/>
      <c r="AL24" s="626"/>
      <c r="AM24" s="626"/>
      <c r="AN24" s="626"/>
      <c r="AO24" s="626"/>
      <c r="AP24" s="626"/>
      <c r="AQ24" s="626"/>
      <c r="AR24" s="626"/>
      <c r="AS24" s="626"/>
      <c r="AT24" s="626"/>
      <c r="AU24" s="626"/>
      <c r="AV24" s="626"/>
      <c r="AW24" s="623"/>
      <c r="AX24" s="627"/>
      <c r="AY24" s="558"/>
      <c r="AZ24" s="537"/>
      <c r="BA24" s="578"/>
      <c r="BB24" s="628"/>
      <c r="BC24" s="536"/>
      <c r="BD24" s="623"/>
      <c r="BE24" s="627"/>
      <c r="BF24" s="626"/>
      <c r="BG24" s="623"/>
      <c r="BH24" s="629"/>
      <c r="BI24" s="629"/>
      <c r="BJ24" s="629"/>
      <c r="BK24" s="629"/>
      <c r="BL24" s="623"/>
      <c r="BM24" s="623"/>
      <c r="BN24" s="623"/>
      <c r="BO24" s="623"/>
      <c r="BP24" s="623"/>
      <c r="BQ24" s="623"/>
      <c r="BR24" s="623"/>
      <c r="BS24" s="623"/>
      <c r="BT24" s="623"/>
      <c r="BU24" s="623"/>
      <c r="BV24" s="623"/>
      <c r="BW24" s="623"/>
      <c r="BX24" s="623"/>
      <c r="BY24" s="623"/>
      <c r="BZ24" s="623"/>
      <c r="CA24" s="626"/>
      <c r="CB24" s="623"/>
      <c r="CC24" s="558"/>
      <c r="CD24" s="537"/>
      <c r="CE24" s="578"/>
      <c r="CF24" s="628"/>
      <c r="CG24" s="536"/>
      <c r="CH24" s="623"/>
      <c r="CI24" s="630"/>
      <c r="CJ24" s="630"/>
      <c r="CK24" s="630"/>
      <c r="CL24" s="630"/>
      <c r="CM24" s="630"/>
      <c r="CN24" s="630"/>
      <c r="CO24" s="630"/>
      <c r="CP24" s="630"/>
      <c r="CQ24" s="630"/>
      <c r="CR24" s="630"/>
      <c r="CS24" s="630"/>
      <c r="CT24" s="630"/>
      <c r="CU24" s="630"/>
      <c r="CV24" s="630"/>
      <c r="CW24" s="630"/>
      <c r="CX24" s="630"/>
      <c r="CY24" s="630"/>
      <c r="CZ24" s="630"/>
      <c r="DA24" s="630"/>
      <c r="DB24" s="630"/>
      <c r="DC24" s="630"/>
      <c r="DD24" s="630"/>
      <c r="DE24" s="630"/>
      <c r="DF24" s="630"/>
      <c r="DG24" s="631"/>
      <c r="DH24" s="588"/>
      <c r="DI24" s="632"/>
      <c r="DJ24" s="633"/>
      <c r="DK24" s="634"/>
      <c r="DL24" s="545"/>
      <c r="DM24" s="545"/>
      <c r="DN24" s="545"/>
      <c r="DO24" s="545"/>
      <c r="DP24" s="220"/>
      <c r="DQ24" s="566"/>
      <c r="DR24" s="566"/>
      <c r="DS24" s="566"/>
      <c r="DT24" s="566"/>
      <c r="DU24" s="602"/>
      <c r="DV24" s="566"/>
      <c r="DW24" s="546"/>
      <c r="DX24" s="546"/>
      <c r="DY24" s="566"/>
      <c r="DZ24" s="603"/>
      <c r="EA24" s="566"/>
      <c r="EB24" s="546"/>
      <c r="EC24" s="546"/>
      <c r="ED24" s="566"/>
      <c r="EE24" s="603"/>
      <c r="EF24" s="549"/>
      <c r="EG24" s="550"/>
      <c r="EH24" s="550"/>
      <c r="EI24" s="550"/>
      <c r="EJ24" s="595"/>
    </row>
    <row r="25" ht="30.0" customHeight="1">
      <c r="A25" s="532" t="s">
        <v>218</v>
      </c>
      <c r="B25" s="248">
        <v>3.0</v>
      </c>
      <c r="C25" s="248" t="s">
        <v>219</v>
      </c>
      <c r="D25" s="248" t="s">
        <v>40</v>
      </c>
      <c r="E25" s="248">
        <v>228.0</v>
      </c>
      <c r="F25" s="521" t="s">
        <v>1108</v>
      </c>
      <c r="G25" s="533">
        <f>+U25+Z25+BD25+CH25</f>
        <v>11</v>
      </c>
      <c r="H25" s="623">
        <v>2.0</v>
      </c>
      <c r="I25" s="624">
        <v>0.25</v>
      </c>
      <c r="J25" s="535">
        <v>0.25</v>
      </c>
      <c r="K25" s="624">
        <v>0.33</v>
      </c>
      <c r="L25" s="535">
        <v>0.33</v>
      </c>
      <c r="M25" s="624">
        <v>0.4</v>
      </c>
      <c r="N25" s="535">
        <v>0.4</v>
      </c>
      <c r="O25" s="624">
        <v>0.42</v>
      </c>
      <c r="P25" s="625">
        <v>0.42</v>
      </c>
      <c r="Q25" s="624">
        <v>0.35</v>
      </c>
      <c r="R25" s="578"/>
      <c r="S25" s="624">
        <v>0.25</v>
      </c>
      <c r="T25" s="623"/>
      <c r="U25" s="536">
        <f>I25+K25+M25+O25+Q25+S25</f>
        <v>2</v>
      </c>
      <c r="V25" s="538">
        <f t="shared" ref="V25:V30" si="37">I25+K25+M25+O25</f>
        <v>1.4</v>
      </c>
      <c r="W25" s="536">
        <f t="shared" ref="W25:W30" si="38">J25+L25+N25+P25+R25+T25</f>
        <v>1.4</v>
      </c>
      <c r="X25" s="536">
        <f>I25+K25+M25+O25+Q25+S25</f>
        <v>2</v>
      </c>
      <c r="Y25" s="539">
        <f t="shared" ref="Y25:Y30" si="39">+J25+L25+N25+P25+R25+T25</f>
        <v>1.4</v>
      </c>
      <c r="Z25" s="623">
        <v>3.0</v>
      </c>
      <c r="AA25" s="623"/>
      <c r="AB25" s="626"/>
      <c r="AC25" s="623"/>
      <c r="AD25" s="626"/>
      <c r="AE25" s="623"/>
      <c r="AF25" s="626"/>
      <c r="AG25" s="626"/>
      <c r="AH25" s="626"/>
      <c r="AI25" s="626"/>
      <c r="AJ25" s="626"/>
      <c r="AK25" s="626"/>
      <c r="AL25" s="626"/>
      <c r="AM25" s="626"/>
      <c r="AN25" s="626"/>
      <c r="AO25" s="626"/>
      <c r="AP25" s="626"/>
      <c r="AQ25" s="626"/>
      <c r="AR25" s="626"/>
      <c r="AS25" s="626"/>
      <c r="AT25" s="626"/>
      <c r="AU25" s="626"/>
      <c r="AV25" s="626"/>
      <c r="AW25" s="623"/>
      <c r="AX25" s="627"/>
      <c r="AY25" s="558"/>
      <c r="AZ25" s="537"/>
      <c r="BA25" s="578"/>
      <c r="BB25" s="628"/>
      <c r="BC25" s="536"/>
      <c r="BD25" s="623">
        <v>3.0</v>
      </c>
      <c r="BE25" s="627"/>
      <c r="BF25" s="626"/>
      <c r="BG25" s="623"/>
      <c r="BH25" s="629"/>
      <c r="BI25" s="629"/>
      <c r="BJ25" s="629"/>
      <c r="BK25" s="629"/>
      <c r="BL25" s="623"/>
      <c r="BM25" s="623"/>
      <c r="BN25" s="623"/>
      <c r="BO25" s="623"/>
      <c r="BP25" s="623"/>
      <c r="BQ25" s="623"/>
      <c r="BR25" s="623"/>
      <c r="BS25" s="623"/>
      <c r="BT25" s="623"/>
      <c r="BU25" s="623"/>
      <c r="BV25" s="623"/>
      <c r="BW25" s="623"/>
      <c r="BX25" s="623"/>
      <c r="BY25" s="623"/>
      <c r="BZ25" s="623"/>
      <c r="CA25" s="626"/>
      <c r="CB25" s="623"/>
      <c r="CC25" s="558"/>
      <c r="CD25" s="537"/>
      <c r="CE25" s="578"/>
      <c r="CF25" s="628"/>
      <c r="CG25" s="536"/>
      <c r="CH25" s="623">
        <v>3.0</v>
      </c>
      <c r="CI25" s="635"/>
      <c r="CJ25" s="635"/>
      <c r="CK25" s="635"/>
      <c r="CL25" s="635"/>
      <c r="CM25" s="635"/>
      <c r="CN25" s="635"/>
      <c r="CO25" s="635"/>
      <c r="CP25" s="635"/>
      <c r="CQ25" s="635"/>
      <c r="CR25" s="635"/>
      <c r="CS25" s="635"/>
      <c r="CT25" s="635"/>
      <c r="CU25" s="635"/>
      <c r="CV25" s="635"/>
      <c r="CW25" s="635"/>
      <c r="CX25" s="635"/>
      <c r="CY25" s="635"/>
      <c r="CZ25" s="635"/>
      <c r="DA25" s="635"/>
      <c r="DB25" s="635"/>
      <c r="DC25" s="635"/>
      <c r="DD25" s="635"/>
      <c r="DE25" s="635"/>
      <c r="DF25" s="635"/>
      <c r="DG25" s="598"/>
      <c r="DH25" s="597"/>
      <c r="DI25" s="636"/>
      <c r="DJ25" s="637"/>
      <c r="DK25" s="614"/>
      <c r="DL25" s="545">
        <f t="shared" ref="DL25:DL30" si="40">IFERROR(P25/Q25,0)</f>
        <v>1.2</v>
      </c>
      <c r="DM25" s="545">
        <f t="shared" ref="DM25:DM30" si="41">IFERROR(W25/V25,0)</f>
        <v>1</v>
      </c>
      <c r="DN25" s="545">
        <f t="shared" ref="DN25:DN30" si="42">IFERROR(Y25/X25,0)</f>
        <v>0.7</v>
      </c>
      <c r="DO25" s="545">
        <f t="shared" ref="DO25:DO30" si="43">IFERROR(Y25/X25,0)</f>
        <v>0.7</v>
      </c>
      <c r="DP25" s="220">
        <f t="shared" ref="DP25:DP30" si="44">IFERROR(Y25/G25,0)</f>
        <v>0.1272727273</v>
      </c>
      <c r="DQ25" s="566" t="s">
        <v>1125</v>
      </c>
      <c r="DR25" s="566" t="s">
        <v>43</v>
      </c>
      <c r="DS25" s="566" t="s">
        <v>43</v>
      </c>
      <c r="DT25" s="566" t="s">
        <v>1126</v>
      </c>
      <c r="DU25" s="602" t="s">
        <v>1127</v>
      </c>
      <c r="DV25" s="566" t="s">
        <v>1128</v>
      </c>
      <c r="DW25" s="546" t="s">
        <v>43</v>
      </c>
      <c r="DX25" s="546" t="s">
        <v>43</v>
      </c>
      <c r="DY25" s="566" t="s">
        <v>224</v>
      </c>
      <c r="DZ25" s="603" t="s">
        <v>225</v>
      </c>
      <c r="EA25" s="566" t="s">
        <v>1129</v>
      </c>
      <c r="EB25" s="546" t="s">
        <v>43</v>
      </c>
      <c r="EC25" s="546" t="s">
        <v>43</v>
      </c>
      <c r="ED25" s="566" t="s">
        <v>224</v>
      </c>
      <c r="EE25" s="603" t="s">
        <v>227</v>
      </c>
      <c r="EF25" s="549" t="s">
        <v>228</v>
      </c>
      <c r="EG25" s="550" t="s">
        <v>43</v>
      </c>
      <c r="EH25" s="550" t="s">
        <v>43</v>
      </c>
      <c r="EI25" s="550" t="s">
        <v>224</v>
      </c>
      <c r="EJ25" s="551" t="s">
        <v>1130</v>
      </c>
    </row>
    <row r="26" ht="21.75" customHeight="1">
      <c r="A26" s="248" t="str">
        <f t="shared" ref="A26:E26" si="36">A25</f>
        <v>PLANEACIÓN ESTRATÉGICA INTEGRANDO LA GESTIÓN DEL CONOCIMIENTO AMBIENTAL</v>
      </c>
      <c r="B26" s="248">
        <f t="shared" si="36"/>
        <v>3</v>
      </c>
      <c r="C26" s="248" t="str">
        <f t="shared" si="36"/>
        <v>FORTALECER LOS MECANISMOS DE COORDINACIÓN INTERINSTITUCIONAL A NIVEL DISTRITAL Y REGIONAL PARA OPTIMIZAR LA PLANEACIÓN, EJECUCIÓN Y EL SEGUIMIENTO DE LAS INVERSIONES ASOCIADA AL EJERCICIO DE AUTORIDAD Y DE GESTIÓN AMBIENTAL DE LA SDA</v>
      </c>
      <c r="D26" s="248" t="str">
        <f t="shared" si="36"/>
        <v>Suma</v>
      </c>
      <c r="E26" s="248">
        <f t="shared" si="36"/>
        <v>228</v>
      </c>
      <c r="F26" s="552" t="s">
        <v>1114</v>
      </c>
      <c r="G26" s="533">
        <f t="shared" ref="G26:G30" si="46">U26+Z26+BD26+CH26</f>
        <v>0</v>
      </c>
      <c r="H26" s="553">
        <f>IFERROR(VLOOKUP((LEFT($D$6,4)&amp;$B26)*1,SEG_PRE!$A:$J,10,0),0)</f>
        <v>0</v>
      </c>
      <c r="I26" s="554">
        <f>IFERROR(VLOOKUP((LEFT($D$6,4)&amp;$B26)*1,SEG_PRE!$A:$J,4,0),0)</f>
        <v>0</v>
      </c>
      <c r="J26" s="555">
        <f>IFERROR(VLOOKUP((LEFT($D$6,4)&amp;$B26)*1,SEG_PRE!$A:$U,15,0),0)</f>
        <v>0</v>
      </c>
      <c r="K26" s="555">
        <f>IFERROR(VLOOKUP((LEFT($D$6,4)&amp;$B26)*1,SEG_PRE!$A:$J,5,0),0)</f>
        <v>0</v>
      </c>
      <c r="L26" s="555">
        <f>IFERROR(VLOOKUP((LEFT($D$6,4)&amp;$B26)*1,SEG_PRE!$A:$U,16,0),0)</f>
        <v>0</v>
      </c>
      <c r="M26" s="555">
        <f>IFERROR(VLOOKUP((LEFT($D$6,4)&amp;$B26)*1,SEG_PRE!$A:$J,6,0),0)</f>
        <v>0</v>
      </c>
      <c r="N26" s="555">
        <f>IFERROR(VLOOKUP((LEFT($D$6,4)&amp;$B26)*1,SEG_PRE!$A:$Y,17,0),0)</f>
        <v>0</v>
      </c>
      <c r="O26" s="555">
        <f>IFERROR(VLOOKUP((LEFT($D$6,4)&amp;$B26)*1,SEG_PRE!$A:$J,7,0),0)</f>
        <v>0</v>
      </c>
      <c r="P26" s="555">
        <f>IFERROR(VLOOKUP((LEFT($D$6,4)&amp;$B26)*1,SEG_PRE!$A:$AA,18,0),0)</f>
        <v>0</v>
      </c>
      <c r="Q26" s="555">
        <f>IFERROR(VLOOKUP((LEFT($D$6,4)&amp;$B26)*1,SEG_PRE!$A:$J,8,0),0)</f>
        <v>0</v>
      </c>
      <c r="R26" s="555">
        <f>IFERROR(VLOOKUP((LEFT($D$6,4)&amp;$B26)*1,SEG_PRE!$A:$AC,19,0),0)</f>
        <v>0</v>
      </c>
      <c r="S26" s="555">
        <f>IFERROR(VLOOKUP((LEFT($D$6,4)&amp;$B26)*1,SEG_PRE!$A:$J,9,0),0)</f>
        <v>0</v>
      </c>
      <c r="T26" s="556">
        <f>IFERROR(VLOOKUP((LEFT($D$6,4)&amp;$B26)*1,SEG_PRE!$A:$AE,20,0),0)</f>
        <v>0</v>
      </c>
      <c r="U26" s="557">
        <f>IFERROR(VLOOKUP((LEFT($D$6,4)&amp;$B26)*1,SEG_PRE!$A:$Z,10,0),0)</f>
        <v>0</v>
      </c>
      <c r="V26" s="538">
        <f t="shared" si="37"/>
        <v>0</v>
      </c>
      <c r="W26" s="536">
        <f t="shared" si="38"/>
        <v>0</v>
      </c>
      <c r="X26" s="536">
        <f>ROUND(I26+K26+M26+O26+Q26+S26,0)</f>
        <v>0</v>
      </c>
      <c r="Y26" s="539">
        <f t="shared" si="39"/>
        <v>0</v>
      </c>
      <c r="Z26" s="576"/>
      <c r="AA26" s="576"/>
      <c r="AB26" s="541"/>
      <c r="AC26" s="576"/>
      <c r="AD26" s="541"/>
      <c r="AE26" s="541"/>
      <c r="AF26" s="541"/>
      <c r="AG26" s="541"/>
      <c r="AH26" s="541"/>
      <c r="AI26" s="541"/>
      <c r="AJ26" s="541"/>
      <c r="AK26" s="541"/>
      <c r="AL26" s="541"/>
      <c r="AM26" s="541"/>
      <c r="AN26" s="541"/>
      <c r="AO26" s="541"/>
      <c r="AP26" s="541"/>
      <c r="AQ26" s="541"/>
      <c r="AR26" s="541"/>
      <c r="AS26" s="541"/>
      <c r="AT26" s="541"/>
      <c r="AU26" s="541"/>
      <c r="AV26" s="541"/>
      <c r="AW26" s="541"/>
      <c r="AX26" s="541"/>
      <c r="AY26" s="537"/>
      <c r="AZ26" s="560"/>
      <c r="BA26" s="560"/>
      <c r="BB26" s="604"/>
      <c r="BC26" s="560"/>
      <c r="BD26" s="561"/>
      <c r="BE26" s="541"/>
      <c r="BF26" s="541"/>
      <c r="BG26" s="541"/>
      <c r="BH26" s="541"/>
      <c r="BI26" s="605"/>
      <c r="BJ26" s="605"/>
      <c r="BK26" s="605"/>
      <c r="BL26" s="605"/>
      <c r="BM26" s="605"/>
      <c r="BN26" s="605"/>
      <c r="BO26" s="605"/>
      <c r="BP26" s="541"/>
      <c r="BQ26" s="541"/>
      <c r="BR26" s="541"/>
      <c r="BS26" s="605"/>
      <c r="BT26" s="541"/>
      <c r="BU26" s="541"/>
      <c r="BV26" s="541"/>
      <c r="BW26" s="541"/>
      <c r="BX26" s="541"/>
      <c r="BY26" s="541"/>
      <c r="BZ26" s="541"/>
      <c r="CA26" s="541"/>
      <c r="CB26" s="541"/>
      <c r="CC26" s="537"/>
      <c r="CD26" s="560"/>
      <c r="CE26" s="560"/>
      <c r="CF26" s="604"/>
      <c r="CG26" s="560"/>
      <c r="CH26" s="541"/>
      <c r="CI26" s="563"/>
      <c r="CJ26" s="563"/>
      <c r="CK26" s="563"/>
      <c r="CL26" s="563"/>
      <c r="CM26" s="563"/>
      <c r="CN26" s="563"/>
      <c r="CO26" s="563"/>
      <c r="CP26" s="563"/>
      <c r="CQ26" s="563"/>
      <c r="CR26" s="563"/>
      <c r="CS26" s="563"/>
      <c r="CT26" s="563"/>
      <c r="CU26" s="563"/>
      <c r="CV26" s="563"/>
      <c r="CW26" s="563"/>
      <c r="CX26" s="563"/>
      <c r="CY26" s="563"/>
      <c r="CZ26" s="563"/>
      <c r="DA26" s="563"/>
      <c r="DB26" s="563"/>
      <c r="DC26" s="563"/>
      <c r="DD26" s="563"/>
      <c r="DE26" s="563"/>
      <c r="DF26" s="563"/>
      <c r="DG26" s="577"/>
      <c r="DH26" s="608"/>
      <c r="DI26" s="560"/>
      <c r="DJ26" s="604"/>
      <c r="DK26" s="565"/>
      <c r="DL26" s="545">
        <f t="shared" si="40"/>
        <v>0</v>
      </c>
      <c r="DM26" s="545">
        <f t="shared" si="41"/>
        <v>0</v>
      </c>
      <c r="DN26" s="545">
        <f t="shared" si="42"/>
        <v>0</v>
      </c>
      <c r="DO26" s="545">
        <f t="shared" si="43"/>
        <v>0</v>
      </c>
      <c r="DP26" s="220">
        <f t="shared" si="44"/>
        <v>0</v>
      </c>
      <c r="DQ26" s="566"/>
      <c r="DR26" s="566"/>
      <c r="DS26" s="566"/>
      <c r="DT26" s="566"/>
      <c r="DU26" s="566"/>
      <c r="DV26" s="566"/>
      <c r="DW26" s="566"/>
      <c r="DX26" s="566"/>
      <c r="DY26" s="566"/>
      <c r="DZ26" s="566"/>
      <c r="EA26" s="566"/>
      <c r="EB26" s="566"/>
      <c r="EC26" s="566"/>
      <c r="ED26" s="566"/>
      <c r="EE26" s="566"/>
      <c r="EF26" s="549"/>
      <c r="EG26" s="550"/>
      <c r="EH26" s="550"/>
      <c r="EI26" s="550"/>
      <c r="EJ26" s="595"/>
    </row>
    <row r="27" ht="21.75" customHeight="1">
      <c r="A27" s="248" t="str">
        <f t="shared" ref="A27:E27" si="45">A26</f>
        <v>PLANEACIÓN ESTRATÉGICA INTEGRANDO LA GESTIÓN DEL CONOCIMIENTO AMBIENTAL</v>
      </c>
      <c r="B27" s="248">
        <f t="shared" si="45"/>
        <v>3</v>
      </c>
      <c r="C27" s="248" t="str">
        <f t="shared" si="45"/>
        <v>FORTALECER LOS MECANISMOS DE COORDINACIÓN INTERINSTITUCIONAL A NIVEL DISTRITAL Y REGIONAL PARA OPTIMIZAR LA PLANEACIÓN, EJECUCIÓN Y EL SEGUIMIENTO DE LAS INVERSIONES ASOCIADA AL EJERCICIO DE AUTORIDAD Y DE GESTIÓN AMBIENTAL DE LA SDA</v>
      </c>
      <c r="D27" s="248" t="str">
        <f t="shared" si="45"/>
        <v>Suma</v>
      </c>
      <c r="E27" s="248">
        <f t="shared" si="45"/>
        <v>228</v>
      </c>
      <c r="F27" s="567" t="s">
        <v>1115</v>
      </c>
      <c r="G27" s="533">
        <f t="shared" si="46"/>
        <v>0</v>
      </c>
      <c r="H27" s="553">
        <f>IFERROR(VLOOKUP((LEFT($D$6,4)&amp;$B26)*1,SEG_PRE!$A:$J,10,0),0)</f>
        <v>0</v>
      </c>
      <c r="I27" s="555">
        <f>IFERROR(VLOOKUP((LEFT($D$6,4)&amp;$B26)*1,SEG_PRE!$A:$AE,26,0),0)</f>
        <v>0</v>
      </c>
      <c r="J27" s="555">
        <f>IFERROR(VLOOKUP((LEFT($D$6,4)&amp;$B26)*1,SEG_PRE!$A:$AE,26,0),0)</f>
        <v>0</v>
      </c>
      <c r="K27" s="555">
        <f>IFERROR(VLOOKUP((LEFT($D$6,4)&amp;$B27)*1,SEG_PRE!$AG:$AS,9,0),0)</f>
        <v>0</v>
      </c>
      <c r="L27" s="555">
        <f>IFERROR(VLOOKUP((LEFT($D$6,4)&amp;$B26)*1,SEG_PRE!$A:$AE,27,0),0)</f>
        <v>0</v>
      </c>
      <c r="M27" s="555">
        <f>IFERROR(VLOOKUP((LEFT($D$6,4)&amp;$B27)*1,SEG_PRE!$AG:$AS,10,0),0)</f>
        <v>0</v>
      </c>
      <c r="N27" s="555">
        <f>IFERROR(VLOOKUP((LEFT($D$6,4)&amp;$B26)*1,SEG_PRE!$A:$AE,28,0),0)</f>
        <v>0</v>
      </c>
      <c r="O27" s="555">
        <f>IFERROR(VLOOKUP((LEFT($D$6,4)&amp;$B27)*1,SEG_PRE!$AG:$AS,11,0),0)</f>
        <v>0</v>
      </c>
      <c r="P27" s="555">
        <f>IFERROR(VLOOKUP((LEFT($D$6,4)&amp;$B26)*1,SEG_PRE!$A:$AE,29,0),0)</f>
        <v>0</v>
      </c>
      <c r="Q27" s="555">
        <f>IFERROR(VLOOKUP((LEFT($D$6,4)&amp;$B27)*1,SEG_PRE!$AG:$AS,12,0),0)</f>
        <v>0</v>
      </c>
      <c r="R27" s="555">
        <f>IFERROR(VLOOKUP((LEFT($D$6,4)&amp;$B26)*1,SEG_PRE!$A:$AE,30,0),0)</f>
        <v>0</v>
      </c>
      <c r="S27" s="555">
        <f>IFERROR(VLOOKUP((LEFT($D$6,4)&amp;$B27)*1,SEG_PRE!$AG:$AS,13,0),0)</f>
        <v>0</v>
      </c>
      <c r="T27" s="555">
        <f>IFERROR(VLOOKUP((LEFT($D$6,4)&amp;$B26)*1,SEG_PRE!$A:$AE,31,0),0)</f>
        <v>0</v>
      </c>
      <c r="U27" s="568">
        <f>ROUND(I27+K27+M27+O27+Q27+S27,0)</f>
        <v>0</v>
      </c>
      <c r="V27" s="538">
        <f t="shared" si="37"/>
        <v>0</v>
      </c>
      <c r="W27" s="536">
        <f t="shared" si="38"/>
        <v>0</v>
      </c>
      <c r="X27" s="536">
        <f t="shared" ref="X27:X30" si="48">I27+K27+M27+O27+Q27+S27</f>
        <v>0</v>
      </c>
      <c r="Y27" s="539">
        <f t="shared" si="39"/>
        <v>0</v>
      </c>
      <c r="Z27" s="576"/>
      <c r="AA27" s="576"/>
      <c r="AB27" s="541"/>
      <c r="AC27" s="576"/>
      <c r="AD27" s="541"/>
      <c r="AE27" s="541"/>
      <c r="AF27" s="541"/>
      <c r="AG27" s="541"/>
      <c r="AH27" s="541"/>
      <c r="AI27" s="541"/>
      <c r="AJ27" s="541"/>
      <c r="AK27" s="541"/>
      <c r="AL27" s="541"/>
      <c r="AM27" s="541"/>
      <c r="AN27" s="541"/>
      <c r="AO27" s="541"/>
      <c r="AP27" s="541"/>
      <c r="AQ27" s="541"/>
      <c r="AR27" s="541"/>
      <c r="AS27" s="541"/>
      <c r="AT27" s="541"/>
      <c r="AU27" s="541"/>
      <c r="AV27" s="541"/>
      <c r="AW27" s="541"/>
      <c r="AX27" s="541"/>
      <c r="AY27" s="537"/>
      <c r="AZ27" s="560"/>
      <c r="BA27" s="560"/>
      <c r="BB27" s="576"/>
      <c r="BC27" s="560"/>
      <c r="BD27" s="606"/>
      <c r="BE27" s="541"/>
      <c r="BF27" s="541"/>
      <c r="BG27" s="541"/>
      <c r="BH27" s="541"/>
      <c r="BI27" s="541"/>
      <c r="BJ27" s="541"/>
      <c r="BK27" s="605"/>
      <c r="BL27" s="541"/>
      <c r="BM27" s="605"/>
      <c r="BN27" s="541"/>
      <c r="BO27" s="605"/>
      <c r="BP27" s="541"/>
      <c r="BQ27" s="605"/>
      <c r="BR27" s="541"/>
      <c r="BS27" s="605"/>
      <c r="BT27" s="541"/>
      <c r="BU27" s="605"/>
      <c r="BV27" s="541"/>
      <c r="BW27" s="605"/>
      <c r="BX27" s="541"/>
      <c r="BY27" s="541"/>
      <c r="BZ27" s="541"/>
      <c r="CA27" s="605"/>
      <c r="CB27" s="541"/>
      <c r="CC27" s="537"/>
      <c r="CD27" s="560"/>
      <c r="CE27" s="560"/>
      <c r="CF27" s="576"/>
      <c r="CG27" s="560"/>
      <c r="CH27" s="541"/>
      <c r="CI27" s="563"/>
      <c r="CJ27" s="563"/>
      <c r="CK27" s="563"/>
      <c r="CL27" s="563"/>
      <c r="CM27" s="563"/>
      <c r="CN27" s="563"/>
      <c r="CO27" s="563"/>
      <c r="CP27" s="563"/>
      <c r="CQ27" s="563"/>
      <c r="CR27" s="563"/>
      <c r="CS27" s="563"/>
      <c r="CT27" s="563"/>
      <c r="CU27" s="563"/>
      <c r="CV27" s="563"/>
      <c r="CW27" s="563"/>
      <c r="CX27" s="563"/>
      <c r="CY27" s="563"/>
      <c r="CZ27" s="563"/>
      <c r="DA27" s="563"/>
      <c r="DB27" s="563"/>
      <c r="DC27" s="563"/>
      <c r="DD27" s="563"/>
      <c r="DE27" s="563"/>
      <c r="DF27" s="563"/>
      <c r="DG27" s="577"/>
      <c r="DH27" s="608"/>
      <c r="DI27" s="560"/>
      <c r="DJ27" s="559"/>
      <c r="DK27" s="565"/>
      <c r="DL27" s="545">
        <f t="shared" si="40"/>
        <v>0</v>
      </c>
      <c r="DM27" s="545">
        <f t="shared" si="41"/>
        <v>0</v>
      </c>
      <c r="DN27" s="545">
        <f t="shared" si="42"/>
        <v>0</v>
      </c>
      <c r="DO27" s="545">
        <f t="shared" si="43"/>
        <v>0</v>
      </c>
      <c r="DP27" s="220">
        <f t="shared" si="44"/>
        <v>0</v>
      </c>
      <c r="DQ27" s="566"/>
      <c r="DR27" s="566"/>
      <c r="DS27" s="566"/>
      <c r="DT27" s="566"/>
      <c r="DU27" s="566"/>
      <c r="DV27" s="566"/>
      <c r="DW27" s="566"/>
      <c r="DX27" s="566"/>
      <c r="DY27" s="566"/>
      <c r="DZ27" s="566"/>
      <c r="EA27" s="566"/>
      <c r="EB27" s="566"/>
      <c r="EC27" s="566"/>
      <c r="ED27" s="566"/>
      <c r="EE27" s="566"/>
      <c r="EF27" s="549"/>
      <c r="EG27" s="550"/>
      <c r="EH27" s="550"/>
      <c r="EI27" s="550"/>
      <c r="EJ27" s="595"/>
    </row>
    <row r="28" ht="21.75" customHeight="1">
      <c r="A28" s="248" t="str">
        <f t="shared" ref="A28:E28" si="47">A27</f>
        <v>PLANEACIÓN ESTRATÉGICA INTEGRANDO LA GESTIÓN DEL CONOCIMIENTO AMBIENTAL</v>
      </c>
      <c r="B28" s="248">
        <f t="shared" si="47"/>
        <v>3</v>
      </c>
      <c r="C28" s="248" t="str">
        <f t="shared" si="47"/>
        <v>FORTALECER LOS MECANISMOS DE COORDINACIÓN INTERINSTITUCIONAL A NIVEL DISTRITAL Y REGIONAL PARA OPTIMIZAR LA PLANEACIÓN, EJECUCIÓN Y EL SEGUIMIENTO DE LAS INVERSIONES ASOCIADA AL EJERCICIO DE AUTORIDAD Y DE GESTIÓN AMBIENTAL DE LA SDA</v>
      </c>
      <c r="D28" s="248" t="str">
        <f t="shared" si="47"/>
        <v>Suma</v>
      </c>
      <c r="E28" s="248">
        <f t="shared" si="47"/>
        <v>228</v>
      </c>
      <c r="F28" s="569" t="s">
        <v>1116</v>
      </c>
      <c r="G28" s="533">
        <f t="shared" si="46"/>
        <v>0</v>
      </c>
      <c r="H28" s="623"/>
      <c r="I28" s="623"/>
      <c r="J28" s="623"/>
      <c r="K28" s="623"/>
      <c r="L28" s="623"/>
      <c r="M28" s="623"/>
      <c r="N28" s="623"/>
      <c r="O28" s="623"/>
      <c r="P28" s="623"/>
      <c r="Q28" s="623"/>
      <c r="R28" s="570"/>
      <c r="S28" s="623"/>
      <c r="T28" s="570"/>
      <c r="U28" s="536">
        <f t="shared" ref="U28:U30" si="50">I28+K28+M28+O28+Q28+S28</f>
        <v>0</v>
      </c>
      <c r="V28" s="538">
        <f t="shared" si="37"/>
        <v>0</v>
      </c>
      <c r="W28" s="536">
        <f t="shared" si="38"/>
        <v>0</v>
      </c>
      <c r="X28" s="536">
        <f t="shared" si="48"/>
        <v>0</v>
      </c>
      <c r="Y28" s="539">
        <f t="shared" si="39"/>
        <v>0</v>
      </c>
      <c r="Z28" s="570"/>
      <c r="AA28" s="570"/>
      <c r="AB28" s="623"/>
      <c r="AC28" s="570"/>
      <c r="AD28" s="623"/>
      <c r="AE28" s="623"/>
      <c r="AF28" s="623"/>
      <c r="AG28" s="623"/>
      <c r="AH28" s="623"/>
      <c r="AI28" s="623"/>
      <c r="AJ28" s="623"/>
      <c r="AK28" s="623"/>
      <c r="AL28" s="623"/>
      <c r="AM28" s="623"/>
      <c r="AN28" s="623"/>
      <c r="AO28" s="623"/>
      <c r="AP28" s="623"/>
      <c r="AQ28" s="623"/>
      <c r="AR28" s="623"/>
      <c r="AS28" s="623"/>
      <c r="AT28" s="623"/>
      <c r="AU28" s="623"/>
      <c r="AV28" s="623"/>
      <c r="AW28" s="623"/>
      <c r="AX28" s="623"/>
      <c r="AY28" s="536"/>
      <c r="AZ28" s="610"/>
      <c r="BA28" s="610"/>
      <c r="BB28" s="587"/>
      <c r="BC28" s="264"/>
      <c r="BD28" s="623"/>
      <c r="BE28" s="623"/>
      <c r="BF28" s="623"/>
      <c r="BG28" s="623"/>
      <c r="BH28" s="623"/>
      <c r="BI28" s="623"/>
      <c r="BJ28" s="623"/>
      <c r="BK28" s="623"/>
      <c r="BL28" s="623"/>
      <c r="BM28" s="623"/>
      <c r="BN28" s="623"/>
      <c r="BO28" s="623"/>
      <c r="BP28" s="623"/>
      <c r="BQ28" s="623"/>
      <c r="BR28" s="623"/>
      <c r="BS28" s="623"/>
      <c r="BT28" s="623"/>
      <c r="BU28" s="623"/>
      <c r="BV28" s="623"/>
      <c r="BW28" s="623"/>
      <c r="BX28" s="623"/>
      <c r="BY28" s="623"/>
      <c r="BZ28" s="623"/>
      <c r="CA28" s="623"/>
      <c r="CB28" s="623"/>
      <c r="CC28" s="536"/>
      <c r="CD28" s="610"/>
      <c r="CE28" s="610"/>
      <c r="CF28" s="587"/>
      <c r="CG28" s="264"/>
      <c r="CH28" s="623"/>
      <c r="CI28" s="638"/>
      <c r="CJ28" s="638"/>
      <c r="CK28" s="638"/>
      <c r="CL28" s="638"/>
      <c r="CM28" s="638"/>
      <c r="CN28" s="638"/>
      <c r="CO28" s="638"/>
      <c r="CP28" s="638"/>
      <c r="CQ28" s="638"/>
      <c r="CR28" s="638"/>
      <c r="CS28" s="638"/>
      <c r="CT28" s="638"/>
      <c r="CU28" s="638"/>
      <c r="CV28" s="638"/>
      <c r="CW28" s="638"/>
      <c r="CX28" s="638"/>
      <c r="CY28" s="638"/>
      <c r="CZ28" s="638"/>
      <c r="DA28" s="638"/>
      <c r="DB28" s="638"/>
      <c r="DC28" s="638"/>
      <c r="DD28" s="638"/>
      <c r="DE28" s="638"/>
      <c r="DF28" s="638"/>
      <c r="DG28" s="612"/>
      <c r="DH28" s="613"/>
      <c r="DI28" s="610"/>
      <c r="DJ28" s="587"/>
      <c r="DK28" s="639"/>
      <c r="DL28" s="545">
        <f t="shared" si="40"/>
        <v>0</v>
      </c>
      <c r="DM28" s="545">
        <f t="shared" si="41"/>
        <v>0</v>
      </c>
      <c r="DN28" s="545">
        <f t="shared" si="42"/>
        <v>0</v>
      </c>
      <c r="DO28" s="545">
        <f t="shared" si="43"/>
        <v>0</v>
      </c>
      <c r="DP28" s="220">
        <f t="shared" si="44"/>
        <v>0</v>
      </c>
      <c r="DQ28" s="566"/>
      <c r="DR28" s="566"/>
      <c r="DS28" s="566"/>
      <c r="DT28" s="566"/>
      <c r="DU28" s="566"/>
      <c r="DV28" s="566"/>
      <c r="DW28" s="566"/>
      <c r="DX28" s="566"/>
      <c r="DY28" s="566"/>
      <c r="DZ28" s="566"/>
      <c r="EA28" s="566"/>
      <c r="EB28" s="566"/>
      <c r="EC28" s="566"/>
      <c r="ED28" s="566"/>
      <c r="EE28" s="566"/>
      <c r="EF28" s="549"/>
      <c r="EG28" s="550"/>
      <c r="EH28" s="550"/>
      <c r="EI28" s="550"/>
      <c r="EJ28" s="595"/>
    </row>
    <row r="29" ht="21.75" customHeight="1">
      <c r="A29" s="248" t="str">
        <f t="shared" ref="A29:E29" si="49">A28</f>
        <v>PLANEACIÓN ESTRATÉGICA INTEGRANDO LA GESTIÓN DEL CONOCIMIENTO AMBIENTAL</v>
      </c>
      <c r="B29" s="248">
        <f t="shared" si="49"/>
        <v>3</v>
      </c>
      <c r="C29" s="248" t="str">
        <f t="shared" si="49"/>
        <v>FORTALECER LOS MECANISMOS DE COORDINACIÓN INTERINSTITUCIONAL A NIVEL DISTRITAL Y REGIONAL PARA OPTIMIZAR LA PLANEACIÓN, EJECUCIÓN Y EL SEGUIMIENTO DE LAS INVERSIONES ASOCIADA AL EJERCICIO DE AUTORIDAD Y DE GESTIÓN AMBIENTAL DE LA SDA</v>
      </c>
      <c r="D29" s="248" t="str">
        <f t="shared" si="49"/>
        <v>Suma</v>
      </c>
      <c r="E29" s="248">
        <f t="shared" si="49"/>
        <v>228</v>
      </c>
      <c r="F29" s="567" t="s">
        <v>1117</v>
      </c>
      <c r="G29" s="533">
        <f t="shared" si="46"/>
        <v>0</v>
      </c>
      <c r="H29" s="541"/>
      <c r="I29" s="541"/>
      <c r="J29" s="541"/>
      <c r="K29" s="541"/>
      <c r="L29" s="541"/>
      <c r="M29" s="541"/>
      <c r="N29" s="541"/>
      <c r="O29" s="541"/>
      <c r="P29" s="541"/>
      <c r="Q29" s="541"/>
      <c r="R29" s="541"/>
      <c r="S29" s="541"/>
      <c r="T29" s="541"/>
      <c r="U29" s="536">
        <f t="shared" si="50"/>
        <v>0</v>
      </c>
      <c r="V29" s="538">
        <f t="shared" si="37"/>
        <v>0</v>
      </c>
      <c r="W29" s="536">
        <f t="shared" si="38"/>
        <v>0</v>
      </c>
      <c r="X29" s="536">
        <f t="shared" si="48"/>
        <v>0</v>
      </c>
      <c r="Y29" s="539">
        <f t="shared" si="39"/>
        <v>0</v>
      </c>
      <c r="Z29" s="541"/>
      <c r="AA29" s="541"/>
      <c r="AB29" s="541"/>
      <c r="AC29" s="541"/>
      <c r="AD29" s="541"/>
      <c r="AE29" s="541"/>
      <c r="AF29" s="541"/>
      <c r="AG29" s="541"/>
      <c r="AH29" s="541"/>
      <c r="AI29" s="541"/>
      <c r="AJ29" s="541"/>
      <c r="AK29" s="541"/>
      <c r="AL29" s="541"/>
      <c r="AM29" s="541"/>
      <c r="AN29" s="541"/>
      <c r="AO29" s="541"/>
      <c r="AP29" s="541"/>
      <c r="AQ29" s="541"/>
      <c r="AR29" s="541"/>
      <c r="AS29" s="541"/>
      <c r="AT29" s="541"/>
      <c r="AU29" s="541"/>
      <c r="AV29" s="541"/>
      <c r="AW29" s="541"/>
      <c r="AX29" s="541"/>
      <c r="AY29" s="536"/>
      <c r="AZ29" s="560"/>
      <c r="BA29" s="560"/>
      <c r="BB29" s="559"/>
      <c r="BC29" s="560"/>
      <c r="BD29" s="606"/>
      <c r="BE29" s="605"/>
      <c r="BF29" s="605"/>
      <c r="BG29" s="605"/>
      <c r="BH29" s="605"/>
      <c r="BI29" s="605"/>
      <c r="BJ29" s="541"/>
      <c r="BK29" s="541"/>
      <c r="BL29" s="541"/>
      <c r="BM29" s="541"/>
      <c r="BN29" s="541"/>
      <c r="BO29" s="541"/>
      <c r="BP29" s="541"/>
      <c r="BQ29" s="541"/>
      <c r="BR29" s="541"/>
      <c r="BS29" s="541"/>
      <c r="BT29" s="541"/>
      <c r="BU29" s="541"/>
      <c r="BV29" s="541"/>
      <c r="BW29" s="541"/>
      <c r="BX29" s="541"/>
      <c r="BY29" s="541"/>
      <c r="BZ29" s="541"/>
      <c r="CA29" s="541"/>
      <c r="CB29" s="541"/>
      <c r="CC29" s="536"/>
      <c r="CD29" s="560"/>
      <c r="CE29" s="560"/>
      <c r="CF29" s="559"/>
      <c r="CG29" s="560"/>
      <c r="CH29" s="541"/>
      <c r="CI29" s="563"/>
      <c r="CJ29" s="563"/>
      <c r="CK29" s="563"/>
      <c r="CL29" s="563"/>
      <c r="CM29" s="563"/>
      <c r="CN29" s="563"/>
      <c r="CO29" s="563"/>
      <c r="CP29" s="563"/>
      <c r="CQ29" s="563"/>
      <c r="CR29" s="563"/>
      <c r="CS29" s="563"/>
      <c r="CT29" s="563"/>
      <c r="CU29" s="563"/>
      <c r="CV29" s="563"/>
      <c r="CW29" s="563"/>
      <c r="CX29" s="563"/>
      <c r="CY29" s="563"/>
      <c r="CZ29" s="563"/>
      <c r="DA29" s="563"/>
      <c r="DB29" s="563"/>
      <c r="DC29" s="563"/>
      <c r="DD29" s="563"/>
      <c r="DE29" s="563"/>
      <c r="DF29" s="563"/>
      <c r="DG29" s="612"/>
      <c r="DH29" s="608"/>
      <c r="DI29" s="560"/>
      <c r="DJ29" s="559"/>
      <c r="DK29" s="565"/>
      <c r="DL29" s="545">
        <f t="shared" si="40"/>
        <v>0</v>
      </c>
      <c r="DM29" s="545">
        <f t="shared" si="41"/>
        <v>0</v>
      </c>
      <c r="DN29" s="545">
        <f t="shared" si="42"/>
        <v>0</v>
      </c>
      <c r="DO29" s="545">
        <f t="shared" si="43"/>
        <v>0</v>
      </c>
      <c r="DP29" s="220">
        <f t="shared" si="44"/>
        <v>0</v>
      </c>
      <c r="DQ29" s="566"/>
      <c r="DR29" s="566"/>
      <c r="DS29" s="566"/>
      <c r="DT29" s="566"/>
      <c r="DU29" s="566"/>
      <c r="DV29" s="566"/>
      <c r="DW29" s="566"/>
      <c r="DX29" s="566"/>
      <c r="DY29" s="566"/>
      <c r="DZ29" s="566"/>
      <c r="EA29" s="566"/>
      <c r="EB29" s="566"/>
      <c r="EC29" s="566"/>
      <c r="ED29" s="566"/>
      <c r="EE29" s="566"/>
      <c r="EF29" s="549"/>
      <c r="EG29" s="550"/>
      <c r="EH29" s="550"/>
      <c r="EI29" s="550"/>
      <c r="EJ29" s="595"/>
    </row>
    <row r="30" ht="21.75" customHeight="1">
      <c r="A30" s="248" t="str">
        <f t="shared" ref="A30:E30" si="51">A29</f>
        <v>PLANEACIÓN ESTRATÉGICA INTEGRANDO LA GESTIÓN DEL CONOCIMIENTO AMBIENTAL</v>
      </c>
      <c r="B30" s="248">
        <f t="shared" si="51"/>
        <v>3</v>
      </c>
      <c r="C30" s="248" t="str">
        <f t="shared" si="51"/>
        <v>FORTALECER LOS MECANISMOS DE COORDINACIÓN INTERINSTITUCIONAL A NIVEL DISTRITAL Y REGIONAL PARA OPTIMIZAR LA PLANEACIÓN, EJECUCIÓN Y EL SEGUIMIENTO DE LAS INVERSIONES ASOCIADA AL EJERCICIO DE AUTORIDAD Y DE GESTIÓN AMBIENTAL DE LA SDA</v>
      </c>
      <c r="D30" s="640" t="str">
        <f t="shared" si="51"/>
        <v>Suma</v>
      </c>
      <c r="E30" s="248">
        <f t="shared" si="51"/>
        <v>228</v>
      </c>
      <c r="F30" s="569" t="s">
        <v>1118</v>
      </c>
      <c r="G30" s="533">
        <f t="shared" si="46"/>
        <v>2</v>
      </c>
      <c r="H30" s="629">
        <f t="shared" ref="H30:T30" si="52">H25+H28</f>
        <v>2</v>
      </c>
      <c r="I30" s="629">
        <f t="shared" si="52"/>
        <v>0.25</v>
      </c>
      <c r="J30" s="627">
        <f t="shared" si="52"/>
        <v>0.25</v>
      </c>
      <c r="K30" s="629">
        <f t="shared" si="52"/>
        <v>0.33</v>
      </c>
      <c r="L30" s="627">
        <f t="shared" si="52"/>
        <v>0.33</v>
      </c>
      <c r="M30" s="629">
        <f t="shared" si="52"/>
        <v>0.4</v>
      </c>
      <c r="N30" s="627">
        <f t="shared" si="52"/>
        <v>0.4</v>
      </c>
      <c r="O30" s="629">
        <f t="shared" si="52"/>
        <v>0.42</v>
      </c>
      <c r="P30" s="641">
        <f t="shared" si="52"/>
        <v>0.42</v>
      </c>
      <c r="Q30" s="629">
        <f t="shared" si="52"/>
        <v>0.35</v>
      </c>
      <c r="R30" s="578">
        <f t="shared" si="52"/>
        <v>0</v>
      </c>
      <c r="S30" s="629">
        <f t="shared" si="52"/>
        <v>0.25</v>
      </c>
      <c r="T30" s="629">
        <f t="shared" si="52"/>
        <v>0</v>
      </c>
      <c r="U30" s="536">
        <f t="shared" si="50"/>
        <v>2</v>
      </c>
      <c r="V30" s="538">
        <f t="shared" si="37"/>
        <v>1.4</v>
      </c>
      <c r="W30" s="536">
        <f t="shared" si="38"/>
        <v>1.4</v>
      </c>
      <c r="X30" s="536">
        <f t="shared" si="48"/>
        <v>2</v>
      </c>
      <c r="Y30" s="539">
        <f t="shared" si="39"/>
        <v>1.4</v>
      </c>
      <c r="Z30" s="629"/>
      <c r="AA30" s="629"/>
      <c r="AB30" s="627"/>
      <c r="AC30" s="629"/>
      <c r="AD30" s="627"/>
      <c r="AE30" s="627"/>
      <c r="AF30" s="627"/>
      <c r="AG30" s="627"/>
      <c r="AH30" s="627"/>
      <c r="AI30" s="627"/>
      <c r="AJ30" s="627"/>
      <c r="AK30" s="627"/>
      <c r="AL30" s="627"/>
      <c r="AM30" s="627"/>
      <c r="AN30" s="627"/>
      <c r="AO30" s="627"/>
      <c r="AP30" s="627"/>
      <c r="AQ30" s="627"/>
      <c r="AR30" s="627"/>
      <c r="AS30" s="627"/>
      <c r="AT30" s="627"/>
      <c r="AU30" s="627"/>
      <c r="AV30" s="627"/>
      <c r="AW30" s="627"/>
      <c r="AX30" s="627"/>
      <c r="AY30" s="536"/>
      <c r="AZ30" s="624"/>
      <c r="BA30" s="610"/>
      <c r="BB30" s="587"/>
      <c r="BC30" s="610"/>
      <c r="BD30" s="627"/>
      <c r="BE30" s="626"/>
      <c r="BF30" s="626"/>
      <c r="BG30" s="626"/>
      <c r="BH30" s="626"/>
      <c r="BI30" s="626"/>
      <c r="BJ30" s="626"/>
      <c r="BK30" s="626"/>
      <c r="BL30" s="626"/>
      <c r="BM30" s="626"/>
      <c r="BN30" s="626"/>
      <c r="BO30" s="626"/>
      <c r="BP30" s="626"/>
      <c r="BQ30" s="626"/>
      <c r="BR30" s="626"/>
      <c r="BS30" s="626"/>
      <c r="BT30" s="626"/>
      <c r="BU30" s="626"/>
      <c r="BV30" s="626"/>
      <c r="BW30" s="626"/>
      <c r="BX30" s="626"/>
      <c r="BY30" s="626"/>
      <c r="BZ30" s="626"/>
      <c r="CA30" s="626"/>
      <c r="CB30" s="626"/>
      <c r="CC30" s="536"/>
      <c r="CD30" s="624"/>
      <c r="CE30" s="610"/>
      <c r="CF30" s="587"/>
      <c r="CG30" s="610"/>
      <c r="CH30" s="627"/>
      <c r="CI30" s="642"/>
      <c r="CJ30" s="642"/>
      <c r="CK30" s="642"/>
      <c r="CL30" s="642"/>
      <c r="CM30" s="642"/>
      <c r="CN30" s="642"/>
      <c r="CO30" s="642"/>
      <c r="CP30" s="642"/>
      <c r="CQ30" s="642"/>
      <c r="CR30" s="642"/>
      <c r="CS30" s="642"/>
      <c r="CT30" s="642"/>
      <c r="CU30" s="642"/>
      <c r="CV30" s="642"/>
      <c r="CW30" s="642"/>
      <c r="CX30" s="642"/>
      <c r="CY30" s="642"/>
      <c r="CZ30" s="642"/>
      <c r="DA30" s="642"/>
      <c r="DB30" s="642"/>
      <c r="DC30" s="642"/>
      <c r="DD30" s="642"/>
      <c r="DE30" s="642"/>
      <c r="DF30" s="642"/>
      <c r="DG30" s="584"/>
      <c r="DH30" s="643"/>
      <c r="DI30" s="621"/>
      <c r="DJ30" s="622"/>
      <c r="DK30" s="621"/>
      <c r="DL30" s="545">
        <f t="shared" si="40"/>
        <v>1.2</v>
      </c>
      <c r="DM30" s="545">
        <f t="shared" si="41"/>
        <v>1</v>
      </c>
      <c r="DN30" s="545">
        <f t="shared" si="42"/>
        <v>0.7</v>
      </c>
      <c r="DO30" s="545">
        <f t="shared" si="43"/>
        <v>0.7</v>
      </c>
      <c r="DP30" s="220">
        <f t="shared" si="44"/>
        <v>0.7</v>
      </c>
      <c r="DQ30" s="566"/>
      <c r="DR30" s="566"/>
      <c r="DS30" s="566"/>
      <c r="DT30" s="566"/>
      <c r="DU30" s="566"/>
      <c r="DV30" s="566"/>
      <c r="DW30" s="566"/>
      <c r="DX30" s="566"/>
      <c r="DY30" s="566"/>
      <c r="DZ30" s="566"/>
      <c r="EA30" s="566"/>
      <c r="EB30" s="566"/>
      <c r="EC30" s="566"/>
      <c r="ED30" s="566"/>
      <c r="EE30" s="566"/>
      <c r="EF30" s="549"/>
      <c r="EG30" s="550"/>
      <c r="EH30" s="550"/>
      <c r="EI30" s="550"/>
      <c r="EJ30" s="595"/>
    </row>
    <row r="31" ht="21.75" customHeight="1">
      <c r="A31" s="532"/>
      <c r="B31" s="248"/>
      <c r="C31" s="248"/>
      <c r="D31" s="248"/>
      <c r="E31" s="248"/>
      <c r="F31" s="586" t="s">
        <v>1119</v>
      </c>
      <c r="G31" s="533"/>
      <c r="H31" s="623"/>
      <c r="I31" s="624"/>
      <c r="J31" s="535"/>
      <c r="K31" s="624"/>
      <c r="L31" s="535"/>
      <c r="M31" s="624"/>
      <c r="N31" s="535"/>
      <c r="O31" s="624"/>
      <c r="P31" s="644"/>
      <c r="Q31" s="624"/>
      <c r="R31" s="624"/>
      <c r="S31" s="624"/>
      <c r="T31" s="623"/>
      <c r="U31" s="536"/>
      <c r="V31" s="538"/>
      <c r="W31" s="536"/>
      <c r="X31" s="536"/>
      <c r="Y31" s="539"/>
      <c r="Z31" s="623"/>
      <c r="AA31" s="623"/>
      <c r="AB31" s="623"/>
      <c r="AC31" s="623"/>
      <c r="AD31" s="623"/>
      <c r="AE31" s="623"/>
      <c r="AF31" s="623"/>
      <c r="AG31" s="623"/>
      <c r="AH31" s="623"/>
      <c r="AI31" s="623"/>
      <c r="AJ31" s="623"/>
      <c r="AK31" s="623"/>
      <c r="AL31" s="623"/>
      <c r="AM31" s="623"/>
      <c r="AN31" s="623"/>
      <c r="AO31" s="623"/>
      <c r="AP31" s="623"/>
      <c r="AQ31" s="623"/>
      <c r="AR31" s="623"/>
      <c r="AS31" s="623"/>
      <c r="AT31" s="623"/>
      <c r="AU31" s="623"/>
      <c r="AV31" s="623"/>
      <c r="AW31" s="623"/>
      <c r="AX31" s="623"/>
      <c r="AY31" s="623"/>
      <c r="AZ31" s="623"/>
      <c r="BA31" s="623"/>
      <c r="BB31" s="623"/>
      <c r="BC31" s="623"/>
      <c r="BD31" s="623"/>
      <c r="BE31" s="623"/>
      <c r="BF31" s="623"/>
      <c r="BG31" s="623"/>
      <c r="BH31" s="623"/>
      <c r="BI31" s="623"/>
      <c r="BJ31" s="623"/>
      <c r="BK31" s="623"/>
      <c r="BL31" s="623"/>
      <c r="BM31" s="623"/>
      <c r="BN31" s="623"/>
      <c r="BO31" s="623"/>
      <c r="BP31" s="623"/>
      <c r="BQ31" s="623"/>
      <c r="BR31" s="623"/>
      <c r="BS31" s="623"/>
      <c r="BT31" s="623"/>
      <c r="BU31" s="623"/>
      <c r="BV31" s="623"/>
      <c r="BW31" s="623"/>
      <c r="BX31" s="623"/>
      <c r="BY31" s="623"/>
      <c r="BZ31" s="623"/>
      <c r="CA31" s="623"/>
      <c r="CB31" s="623"/>
      <c r="CC31" s="623"/>
      <c r="CD31" s="623"/>
      <c r="CE31" s="623"/>
      <c r="CF31" s="623"/>
      <c r="CG31" s="623"/>
      <c r="CH31" s="623"/>
      <c r="CI31" s="630"/>
      <c r="CJ31" s="630"/>
      <c r="CK31" s="630"/>
      <c r="CL31" s="630"/>
      <c r="CM31" s="630"/>
      <c r="CN31" s="630"/>
      <c r="CO31" s="630"/>
      <c r="CP31" s="630"/>
      <c r="CQ31" s="630"/>
      <c r="CR31" s="630"/>
      <c r="CS31" s="630"/>
      <c r="CT31" s="630"/>
      <c r="CU31" s="630"/>
      <c r="CV31" s="630"/>
      <c r="CW31" s="630"/>
      <c r="CX31" s="630"/>
      <c r="CY31" s="630"/>
      <c r="CZ31" s="630"/>
      <c r="DA31" s="630"/>
      <c r="DB31" s="630"/>
      <c r="DC31" s="630"/>
      <c r="DD31" s="630"/>
      <c r="DE31" s="630"/>
      <c r="DF31" s="630"/>
      <c r="DG31" s="631"/>
      <c r="DH31" s="588"/>
      <c r="DI31" s="632"/>
      <c r="DJ31" s="633"/>
      <c r="DK31" s="634"/>
      <c r="DL31" s="545"/>
      <c r="DM31" s="545"/>
      <c r="DN31" s="545"/>
      <c r="DO31" s="545"/>
      <c r="DP31" s="220"/>
      <c r="DQ31" s="566"/>
      <c r="DR31" s="566"/>
      <c r="DS31" s="566"/>
      <c r="DT31" s="566"/>
      <c r="DU31" s="593"/>
      <c r="DV31" s="566"/>
      <c r="DW31" s="566"/>
      <c r="DX31" s="566"/>
      <c r="DY31" s="566"/>
      <c r="DZ31" s="594"/>
      <c r="EA31" s="566"/>
      <c r="EB31" s="546"/>
      <c r="EC31" s="546"/>
      <c r="ED31" s="566"/>
      <c r="EE31" s="594"/>
      <c r="EF31" s="549"/>
      <c r="EG31" s="550"/>
      <c r="EH31" s="550"/>
      <c r="EI31" s="550"/>
      <c r="EJ31" s="595"/>
    </row>
    <row r="32" ht="21.75" customHeight="1">
      <c r="A32" s="532" t="s">
        <v>218</v>
      </c>
      <c r="B32" s="248">
        <v>4.0</v>
      </c>
      <c r="C32" s="248" t="s">
        <v>265</v>
      </c>
      <c r="D32" s="248" t="s">
        <v>40</v>
      </c>
      <c r="E32" s="248">
        <v>228.0</v>
      </c>
      <c r="F32" s="521" t="s">
        <v>1108</v>
      </c>
      <c r="G32" s="533">
        <f t="shared" ref="G32:G37" si="54">U32+Z32+BD32+CH32</f>
        <v>84</v>
      </c>
      <c r="H32" s="623">
        <v>12.0</v>
      </c>
      <c r="I32" s="624">
        <v>2.0</v>
      </c>
      <c r="J32" s="535">
        <v>2.0</v>
      </c>
      <c r="K32" s="624">
        <v>2.0</v>
      </c>
      <c r="L32" s="535">
        <v>2.0</v>
      </c>
      <c r="M32" s="624">
        <v>2.0</v>
      </c>
      <c r="N32" s="535">
        <v>2.0</v>
      </c>
      <c r="O32" s="624">
        <v>2.0</v>
      </c>
      <c r="P32" s="644">
        <v>2.0</v>
      </c>
      <c r="Q32" s="624">
        <v>2.0</v>
      </c>
      <c r="R32" s="624"/>
      <c r="S32" s="624">
        <v>2.0</v>
      </c>
      <c r="T32" s="623"/>
      <c r="U32" s="536">
        <f>I32+K32+M32+O32+Q32+S32</f>
        <v>12</v>
      </c>
      <c r="V32" s="538">
        <f t="shared" ref="V32:V37" si="55">I32+K32+M32+O32</f>
        <v>8</v>
      </c>
      <c r="W32" s="536">
        <f t="shared" ref="W32:W37" si="56">J32+L32+N32+P32+R32+T32</f>
        <v>8</v>
      </c>
      <c r="X32" s="536">
        <f>I32+K32+M32+O32+Q32+S32</f>
        <v>12</v>
      </c>
      <c r="Y32" s="539">
        <f t="shared" ref="Y32:Y37" si="57">+J32+L32+N32+P32+R32+T32</f>
        <v>8</v>
      </c>
      <c r="Z32" s="623">
        <v>24.0</v>
      </c>
      <c r="AA32" s="623"/>
      <c r="AB32" s="623"/>
      <c r="AC32" s="623"/>
      <c r="AD32" s="623"/>
      <c r="AE32" s="623"/>
      <c r="AF32" s="623"/>
      <c r="AG32" s="623"/>
      <c r="AH32" s="623"/>
      <c r="AI32" s="623"/>
      <c r="AJ32" s="623"/>
      <c r="AK32" s="623"/>
      <c r="AL32" s="623"/>
      <c r="AM32" s="623"/>
      <c r="AN32" s="623"/>
      <c r="AO32" s="623"/>
      <c r="AP32" s="623"/>
      <c r="AQ32" s="623"/>
      <c r="AR32" s="623"/>
      <c r="AS32" s="623"/>
      <c r="AT32" s="623"/>
      <c r="AU32" s="623"/>
      <c r="AV32" s="623"/>
      <c r="AW32" s="623"/>
      <c r="AX32" s="623"/>
      <c r="AY32" s="623"/>
      <c r="AZ32" s="623"/>
      <c r="BA32" s="623"/>
      <c r="BB32" s="623"/>
      <c r="BC32" s="623"/>
      <c r="BD32" s="623">
        <v>24.0</v>
      </c>
      <c r="BE32" s="623"/>
      <c r="BF32" s="623"/>
      <c r="BG32" s="623"/>
      <c r="BH32" s="623"/>
      <c r="BI32" s="623"/>
      <c r="BJ32" s="623"/>
      <c r="BK32" s="623"/>
      <c r="BL32" s="623"/>
      <c r="BM32" s="623"/>
      <c r="BN32" s="623"/>
      <c r="BO32" s="623"/>
      <c r="BP32" s="623"/>
      <c r="BQ32" s="623"/>
      <c r="BR32" s="623"/>
      <c r="BS32" s="623"/>
      <c r="BT32" s="623"/>
      <c r="BU32" s="623"/>
      <c r="BV32" s="623"/>
      <c r="BW32" s="623"/>
      <c r="BX32" s="623"/>
      <c r="BY32" s="623"/>
      <c r="BZ32" s="623"/>
      <c r="CA32" s="623"/>
      <c r="CB32" s="623"/>
      <c r="CC32" s="623"/>
      <c r="CD32" s="623"/>
      <c r="CE32" s="623"/>
      <c r="CF32" s="623"/>
      <c r="CG32" s="623"/>
      <c r="CH32" s="623">
        <v>24.0</v>
      </c>
      <c r="CI32" s="635"/>
      <c r="CJ32" s="635"/>
      <c r="CK32" s="635"/>
      <c r="CL32" s="635"/>
      <c r="CM32" s="635"/>
      <c r="CN32" s="635"/>
      <c r="CO32" s="635"/>
      <c r="CP32" s="635"/>
      <c r="CQ32" s="635"/>
      <c r="CR32" s="635"/>
      <c r="CS32" s="635"/>
      <c r="CT32" s="635"/>
      <c r="CU32" s="635"/>
      <c r="CV32" s="635"/>
      <c r="CW32" s="635"/>
      <c r="CX32" s="635"/>
      <c r="CY32" s="635"/>
      <c r="CZ32" s="635"/>
      <c r="DA32" s="635"/>
      <c r="DB32" s="635"/>
      <c r="DC32" s="635"/>
      <c r="DD32" s="635"/>
      <c r="DE32" s="635"/>
      <c r="DF32" s="635"/>
      <c r="DG32" s="598"/>
      <c r="DH32" s="597"/>
      <c r="DI32" s="636"/>
      <c r="DJ32" s="637"/>
      <c r="DK32" s="614"/>
      <c r="DL32" s="545">
        <f t="shared" ref="DL32:DL37" si="58">IFERROR(P32/Q32,0)</f>
        <v>1</v>
      </c>
      <c r="DM32" s="545">
        <f t="shared" ref="DM32:DM37" si="59">IFERROR(W32/V32,0)</f>
        <v>1</v>
      </c>
      <c r="DN32" s="545">
        <f t="shared" ref="DN32:DN37" si="60">IFERROR(Y32/X32,0)</f>
        <v>0.6666666667</v>
      </c>
      <c r="DO32" s="545">
        <f t="shared" ref="DO32:DO37" si="61">IFERROR(Y32/X32,0)</f>
        <v>0.6666666667</v>
      </c>
      <c r="DP32" s="220">
        <f t="shared" ref="DP32:DP37" si="62">IFERROR(Y32/G32,0)</f>
        <v>0.09523809524</v>
      </c>
      <c r="DQ32" s="566" t="s">
        <v>1131</v>
      </c>
      <c r="DR32" s="566" t="s">
        <v>43</v>
      </c>
      <c r="DS32" s="566" t="s">
        <v>43</v>
      </c>
      <c r="DT32" s="566" t="s">
        <v>280</v>
      </c>
      <c r="DU32" s="602" t="s">
        <v>268</v>
      </c>
      <c r="DV32" s="566" t="s">
        <v>1132</v>
      </c>
      <c r="DW32" s="566" t="s">
        <v>43</v>
      </c>
      <c r="DX32" s="566" t="s">
        <v>43</v>
      </c>
      <c r="DY32" s="566" t="s">
        <v>280</v>
      </c>
      <c r="DZ32" s="603" t="s">
        <v>270</v>
      </c>
      <c r="EA32" s="566" t="s">
        <v>1133</v>
      </c>
      <c r="EB32" s="546" t="s">
        <v>43</v>
      </c>
      <c r="EC32" s="546" t="s">
        <v>43</v>
      </c>
      <c r="ED32" s="566" t="s">
        <v>280</v>
      </c>
      <c r="EE32" s="603" t="s">
        <v>272</v>
      </c>
      <c r="EF32" s="549" t="s">
        <v>273</v>
      </c>
      <c r="EG32" s="550" t="s">
        <v>43</v>
      </c>
      <c r="EH32" s="550" t="s">
        <v>43</v>
      </c>
      <c r="EI32" s="550" t="s">
        <v>267</v>
      </c>
      <c r="EJ32" s="551" t="s">
        <v>1134</v>
      </c>
    </row>
    <row r="33" ht="21.75" customHeight="1">
      <c r="A33" s="248" t="str">
        <f t="shared" ref="A33:E33" si="53">A32</f>
        <v>PLANEACIÓN ESTRATÉGICA INTEGRANDO LA GESTIÓN DEL CONOCIMIENTO AMBIENTAL</v>
      </c>
      <c r="B33" s="248">
        <f t="shared" si="53"/>
        <v>4</v>
      </c>
      <c r="C33" s="248" t="str">
        <f t="shared" si="53"/>
        <v>REALIZAR ACCIONES PARA FORTALECER LA GESTIÓN DE LA INFORMACIÓN AMBIENTAL</v>
      </c>
      <c r="D33" s="248" t="str">
        <f t="shared" si="53"/>
        <v>Suma</v>
      </c>
      <c r="E33" s="248">
        <f t="shared" si="53"/>
        <v>228</v>
      </c>
      <c r="F33" s="552" t="s">
        <v>1114</v>
      </c>
      <c r="G33" s="533">
        <f t="shared" si="54"/>
        <v>0</v>
      </c>
      <c r="H33" s="553">
        <f>IFERROR(VLOOKUP((LEFT($D$6,4)&amp;$B33)*1,SEG_PRE!$A:$J,10,0),0)</f>
        <v>0</v>
      </c>
      <c r="I33" s="554">
        <f>IFERROR(VLOOKUP((LEFT($D$6,4)&amp;$B33)*1,SEG_PRE!$A:$J,4,0),0)</f>
        <v>0</v>
      </c>
      <c r="J33" s="555">
        <f>IFERROR(VLOOKUP((LEFT($D$6,4)&amp;$B33)*1,SEG_PRE!$A:$U,15,0),0)</f>
        <v>0</v>
      </c>
      <c r="K33" s="555">
        <f>IFERROR(VLOOKUP((LEFT($D$6,4)&amp;$B33)*1,SEG_PRE!$A:$J,5,0),0)</f>
        <v>0</v>
      </c>
      <c r="L33" s="555">
        <f>IFERROR(VLOOKUP((LEFT($D$6,4)&amp;$B33)*1,SEG_PRE!$A:$U,16,0),0)</f>
        <v>0</v>
      </c>
      <c r="M33" s="555">
        <f>IFERROR(VLOOKUP((LEFT($D$6,4)&amp;$B33)*1,SEG_PRE!$A:$J,6,0),0)</f>
        <v>0</v>
      </c>
      <c r="N33" s="555">
        <f>IFERROR(VLOOKUP((LEFT($D$6,4)&amp;$B33)*1,SEG_PRE!$A:$Y,17,0),0)</f>
        <v>0</v>
      </c>
      <c r="O33" s="555">
        <f>IFERROR(VLOOKUP((LEFT($D$6,4)&amp;$B33)*1,SEG_PRE!$A:$J,7,0),0)</f>
        <v>0</v>
      </c>
      <c r="P33" s="555">
        <f>IFERROR(VLOOKUP((LEFT($D$6,4)&amp;$B33)*1,SEG_PRE!$A:$AA,18,0),0)</f>
        <v>0</v>
      </c>
      <c r="Q33" s="555">
        <f>IFERROR(VLOOKUP((LEFT($D$6,4)&amp;$B33)*1,SEG_PRE!$A:$J,8,0),0)</f>
        <v>0</v>
      </c>
      <c r="R33" s="555">
        <f>IFERROR(VLOOKUP((LEFT($D$6,4)&amp;$B33)*1,SEG_PRE!$A:$AC,19,0),0)</f>
        <v>0</v>
      </c>
      <c r="S33" s="555">
        <f>IFERROR(VLOOKUP((LEFT($D$6,4)&amp;$B33)*1,SEG_PRE!$A:$J,9,0),0)</f>
        <v>0</v>
      </c>
      <c r="T33" s="556">
        <f>IFERROR(VLOOKUP((LEFT($D$6,4)&amp;$B33)*1,SEG_PRE!$A:$AE,20,0),0)</f>
        <v>0</v>
      </c>
      <c r="U33" s="557">
        <f>IFERROR(VLOOKUP((LEFT($D$6,4)&amp;$B33)*1,SEG_PRE!$A:$Z,10,0),0)</f>
        <v>0</v>
      </c>
      <c r="V33" s="538">
        <f t="shared" si="55"/>
        <v>0</v>
      </c>
      <c r="W33" s="536">
        <f t="shared" si="56"/>
        <v>0</v>
      </c>
      <c r="X33" s="536">
        <f t="shared" ref="X33:X34" si="64">ROUND(I33+K33+M33+O33+Q33+S33,0)</f>
        <v>0</v>
      </c>
      <c r="Y33" s="539">
        <f t="shared" si="57"/>
        <v>0</v>
      </c>
      <c r="Z33" s="576"/>
      <c r="AA33" s="576"/>
      <c r="AB33" s="541"/>
      <c r="AC33" s="576"/>
      <c r="AD33" s="541"/>
      <c r="AE33" s="541"/>
      <c r="AF33" s="541"/>
      <c r="AG33" s="541"/>
      <c r="AH33" s="541"/>
      <c r="AI33" s="541"/>
      <c r="AJ33" s="541"/>
      <c r="AK33" s="541"/>
      <c r="AL33" s="541"/>
      <c r="AM33" s="541"/>
      <c r="AN33" s="541"/>
      <c r="AO33" s="541"/>
      <c r="AP33" s="541"/>
      <c r="AQ33" s="541"/>
      <c r="AR33" s="541"/>
      <c r="AS33" s="541"/>
      <c r="AT33" s="541"/>
      <c r="AU33" s="541"/>
      <c r="AV33" s="541"/>
      <c r="AW33" s="541"/>
      <c r="AX33" s="541"/>
      <c r="AY33" s="537"/>
      <c r="AZ33" s="560"/>
      <c r="BA33" s="560"/>
      <c r="BB33" s="604"/>
      <c r="BC33" s="560"/>
      <c r="BD33" s="561"/>
      <c r="BE33" s="541"/>
      <c r="BF33" s="541"/>
      <c r="BG33" s="541"/>
      <c r="BH33" s="541"/>
      <c r="BI33" s="605"/>
      <c r="BJ33" s="605"/>
      <c r="BK33" s="605"/>
      <c r="BL33" s="605"/>
      <c r="BM33" s="605"/>
      <c r="BN33" s="605"/>
      <c r="BO33" s="605"/>
      <c r="BP33" s="541"/>
      <c r="BQ33" s="541"/>
      <c r="BR33" s="541"/>
      <c r="BS33" s="605"/>
      <c r="BT33" s="541"/>
      <c r="BU33" s="541"/>
      <c r="BV33" s="541"/>
      <c r="BW33" s="541"/>
      <c r="BX33" s="541"/>
      <c r="BY33" s="541"/>
      <c r="BZ33" s="541"/>
      <c r="CA33" s="541"/>
      <c r="CB33" s="541"/>
      <c r="CC33" s="537"/>
      <c r="CD33" s="560"/>
      <c r="CE33" s="560"/>
      <c r="CF33" s="604"/>
      <c r="CG33" s="560"/>
      <c r="CH33" s="541"/>
      <c r="CI33" s="563"/>
      <c r="CJ33" s="563"/>
      <c r="CK33" s="563"/>
      <c r="CL33" s="563"/>
      <c r="CM33" s="563"/>
      <c r="CN33" s="563"/>
      <c r="CO33" s="563"/>
      <c r="CP33" s="563"/>
      <c r="CQ33" s="563"/>
      <c r="CR33" s="563"/>
      <c r="CS33" s="563"/>
      <c r="CT33" s="563"/>
      <c r="CU33" s="563"/>
      <c r="CV33" s="563"/>
      <c r="CW33" s="563"/>
      <c r="CX33" s="563"/>
      <c r="CY33" s="563"/>
      <c r="CZ33" s="563"/>
      <c r="DA33" s="563"/>
      <c r="DB33" s="563"/>
      <c r="DC33" s="563"/>
      <c r="DD33" s="563"/>
      <c r="DE33" s="563"/>
      <c r="DF33" s="563"/>
      <c r="DG33" s="577"/>
      <c r="DH33" s="608"/>
      <c r="DI33" s="560"/>
      <c r="DJ33" s="604"/>
      <c r="DK33" s="565"/>
      <c r="DL33" s="545">
        <f t="shared" si="58"/>
        <v>0</v>
      </c>
      <c r="DM33" s="545">
        <f t="shared" si="59"/>
        <v>0</v>
      </c>
      <c r="DN33" s="545">
        <f t="shared" si="60"/>
        <v>0</v>
      </c>
      <c r="DO33" s="545">
        <f t="shared" si="61"/>
        <v>0</v>
      </c>
      <c r="DP33" s="220">
        <f t="shared" si="62"/>
        <v>0</v>
      </c>
      <c r="DQ33" s="566"/>
      <c r="DR33" s="566"/>
      <c r="DS33" s="566"/>
      <c r="DT33" s="566"/>
      <c r="DU33" s="566"/>
      <c r="DV33" s="566"/>
      <c r="DW33" s="566"/>
      <c r="DX33" s="566"/>
      <c r="DY33" s="566"/>
      <c r="DZ33" s="566"/>
      <c r="EA33" s="566"/>
      <c r="EB33" s="566"/>
      <c r="EC33" s="566"/>
      <c r="ED33" s="566"/>
      <c r="EE33" s="566"/>
      <c r="EF33" s="566"/>
      <c r="EG33" s="566"/>
      <c r="EH33" s="566"/>
      <c r="EI33" s="566"/>
      <c r="EJ33" s="566"/>
    </row>
    <row r="34" ht="21.75" customHeight="1">
      <c r="A34" s="248" t="str">
        <f t="shared" ref="A34:E34" si="63">A33</f>
        <v>PLANEACIÓN ESTRATÉGICA INTEGRANDO LA GESTIÓN DEL CONOCIMIENTO AMBIENTAL</v>
      </c>
      <c r="B34" s="248">
        <f t="shared" si="63"/>
        <v>4</v>
      </c>
      <c r="C34" s="248" t="str">
        <f t="shared" si="63"/>
        <v>REALIZAR ACCIONES PARA FORTALECER LA GESTIÓN DE LA INFORMACIÓN AMBIENTAL</v>
      </c>
      <c r="D34" s="248" t="str">
        <f t="shared" si="63"/>
        <v>Suma</v>
      </c>
      <c r="E34" s="248">
        <f t="shared" si="63"/>
        <v>228</v>
      </c>
      <c r="F34" s="567" t="s">
        <v>1115</v>
      </c>
      <c r="G34" s="533">
        <f t="shared" si="54"/>
        <v>0</v>
      </c>
      <c r="H34" s="553">
        <f>IFERROR(VLOOKUP((LEFT($D$6,4)&amp;$B33)*1,SEG_PRE!$A:$J,10,0),0)</f>
        <v>0</v>
      </c>
      <c r="I34" s="555">
        <f>IFERROR(VLOOKUP((LEFT($D$6,4)&amp;$B33)*1,SEG_PRE!$A:$AE,26,0),0)</f>
        <v>0</v>
      </c>
      <c r="J34" s="555">
        <f>IFERROR(VLOOKUP((LEFT($D$6,4)&amp;$B33)*1,SEG_PRE!$A:$AE,26,0),0)</f>
        <v>0</v>
      </c>
      <c r="K34" s="555">
        <f>IFERROR(VLOOKUP((LEFT($D$6,4)&amp;$B34)*1,SEG_PRE!$AG:$AS,9,0),0)</f>
        <v>0</v>
      </c>
      <c r="L34" s="555">
        <f>IFERROR(VLOOKUP((LEFT($D$6,4)&amp;$B33)*1,SEG_PRE!$A:$AE,27,0),0)</f>
        <v>0</v>
      </c>
      <c r="M34" s="555">
        <f>IFERROR(VLOOKUP((LEFT($D$6,4)&amp;$B34)*1,SEG_PRE!$AG:$AS,10,0),0)</f>
        <v>0</v>
      </c>
      <c r="N34" s="555">
        <f>IFERROR(VLOOKUP((LEFT($D$6,4)&amp;$B33)*1,SEG_PRE!$A:$AE,28,0),0)</f>
        <v>0</v>
      </c>
      <c r="O34" s="555">
        <f>IFERROR(VLOOKUP((LEFT($D$6,4)&amp;$B34)*1,SEG_PRE!$AG:$AS,11,0),0)</f>
        <v>0</v>
      </c>
      <c r="P34" s="555">
        <f>IFERROR(VLOOKUP((LEFT($D$6,4)&amp;$B33)*1,SEG_PRE!$A:$AE,29,0),0)</f>
        <v>0</v>
      </c>
      <c r="Q34" s="555">
        <f>IFERROR(VLOOKUP((LEFT($D$6,4)&amp;$B34)*1,SEG_PRE!$AG:$AS,12,0),0)</f>
        <v>0</v>
      </c>
      <c r="R34" s="555">
        <f>IFERROR(VLOOKUP((LEFT($D$6,4)&amp;$B33)*1,SEG_PRE!$A:$AE,30,0),0)</f>
        <v>0</v>
      </c>
      <c r="S34" s="555">
        <f>IFERROR(VLOOKUP((LEFT($D$6,4)&amp;$B34)*1,SEG_PRE!$AG:$AS,13,0),0)</f>
        <v>0</v>
      </c>
      <c r="T34" s="555">
        <f>IFERROR(VLOOKUP((LEFT($D$6,4)&amp;$B33)*1,SEG_PRE!$A:$AE,31,0),0)</f>
        <v>0</v>
      </c>
      <c r="U34" s="568">
        <f>ROUND(I34+K34+M34+O34+Q34+S34,0)</f>
        <v>0</v>
      </c>
      <c r="V34" s="538">
        <f t="shared" si="55"/>
        <v>0</v>
      </c>
      <c r="W34" s="536">
        <f t="shared" si="56"/>
        <v>0</v>
      </c>
      <c r="X34" s="536">
        <f t="shared" si="64"/>
        <v>0</v>
      </c>
      <c r="Y34" s="539">
        <f t="shared" si="57"/>
        <v>0</v>
      </c>
      <c r="Z34" s="576"/>
      <c r="AA34" s="576"/>
      <c r="AB34" s="541"/>
      <c r="AC34" s="576"/>
      <c r="AD34" s="541"/>
      <c r="AE34" s="541"/>
      <c r="AF34" s="541"/>
      <c r="AG34" s="541"/>
      <c r="AH34" s="541"/>
      <c r="AI34" s="541"/>
      <c r="AJ34" s="541"/>
      <c r="AK34" s="541"/>
      <c r="AL34" s="541"/>
      <c r="AM34" s="541"/>
      <c r="AN34" s="541"/>
      <c r="AO34" s="541"/>
      <c r="AP34" s="541"/>
      <c r="AQ34" s="541"/>
      <c r="AR34" s="541"/>
      <c r="AS34" s="541"/>
      <c r="AT34" s="541"/>
      <c r="AU34" s="541"/>
      <c r="AV34" s="541"/>
      <c r="AW34" s="541"/>
      <c r="AX34" s="541"/>
      <c r="AY34" s="537"/>
      <c r="AZ34" s="560"/>
      <c r="BA34" s="560"/>
      <c r="BB34" s="576"/>
      <c r="BC34" s="560"/>
      <c r="BD34" s="606"/>
      <c r="BE34" s="541"/>
      <c r="BF34" s="541"/>
      <c r="BG34" s="541"/>
      <c r="BH34" s="541"/>
      <c r="BI34" s="541"/>
      <c r="BJ34" s="541"/>
      <c r="BK34" s="605"/>
      <c r="BL34" s="541"/>
      <c r="BM34" s="605"/>
      <c r="BN34" s="541"/>
      <c r="BO34" s="605"/>
      <c r="BP34" s="541"/>
      <c r="BQ34" s="605"/>
      <c r="BR34" s="541"/>
      <c r="BS34" s="605"/>
      <c r="BT34" s="541"/>
      <c r="BU34" s="605"/>
      <c r="BV34" s="541"/>
      <c r="BW34" s="605"/>
      <c r="BX34" s="541"/>
      <c r="BY34" s="541"/>
      <c r="BZ34" s="541"/>
      <c r="CA34" s="605"/>
      <c r="CB34" s="541"/>
      <c r="CC34" s="537"/>
      <c r="CD34" s="560"/>
      <c r="CE34" s="560"/>
      <c r="CF34" s="576"/>
      <c r="CG34" s="560"/>
      <c r="CH34" s="541"/>
      <c r="CI34" s="563"/>
      <c r="CJ34" s="563"/>
      <c r="CK34" s="563"/>
      <c r="CL34" s="563"/>
      <c r="CM34" s="563"/>
      <c r="CN34" s="563"/>
      <c r="CO34" s="563"/>
      <c r="CP34" s="563"/>
      <c r="CQ34" s="563"/>
      <c r="CR34" s="563"/>
      <c r="CS34" s="563"/>
      <c r="CT34" s="563"/>
      <c r="CU34" s="563"/>
      <c r="CV34" s="563"/>
      <c r="CW34" s="563"/>
      <c r="CX34" s="563"/>
      <c r="CY34" s="563"/>
      <c r="CZ34" s="563"/>
      <c r="DA34" s="563"/>
      <c r="DB34" s="563"/>
      <c r="DC34" s="563"/>
      <c r="DD34" s="563"/>
      <c r="DE34" s="563"/>
      <c r="DF34" s="563"/>
      <c r="DG34" s="577"/>
      <c r="DH34" s="608"/>
      <c r="DI34" s="560"/>
      <c r="DJ34" s="559"/>
      <c r="DK34" s="565"/>
      <c r="DL34" s="545">
        <f t="shared" si="58"/>
        <v>0</v>
      </c>
      <c r="DM34" s="545">
        <f t="shared" si="59"/>
        <v>0</v>
      </c>
      <c r="DN34" s="545">
        <f t="shared" si="60"/>
        <v>0</v>
      </c>
      <c r="DO34" s="545">
        <f t="shared" si="61"/>
        <v>0</v>
      </c>
      <c r="DP34" s="220">
        <f t="shared" si="62"/>
        <v>0</v>
      </c>
      <c r="DQ34" s="566"/>
      <c r="DR34" s="566"/>
      <c r="DS34" s="566"/>
      <c r="DT34" s="566"/>
      <c r="DU34" s="566"/>
      <c r="DV34" s="566"/>
      <c r="DW34" s="566"/>
      <c r="DX34" s="566"/>
      <c r="DY34" s="566"/>
      <c r="DZ34" s="566"/>
      <c r="EA34" s="566"/>
      <c r="EB34" s="566"/>
      <c r="EC34" s="566"/>
      <c r="ED34" s="566"/>
      <c r="EE34" s="566"/>
      <c r="EF34" s="566"/>
      <c r="EG34" s="566"/>
      <c r="EH34" s="566"/>
      <c r="EI34" s="566"/>
      <c r="EJ34" s="566"/>
    </row>
    <row r="35" ht="21.75" customHeight="1">
      <c r="A35" s="248" t="str">
        <f t="shared" ref="A35:E35" si="65">A34</f>
        <v>PLANEACIÓN ESTRATÉGICA INTEGRANDO LA GESTIÓN DEL CONOCIMIENTO AMBIENTAL</v>
      </c>
      <c r="B35" s="248">
        <f t="shared" si="65"/>
        <v>4</v>
      </c>
      <c r="C35" s="248" t="str">
        <f t="shared" si="65"/>
        <v>REALIZAR ACCIONES PARA FORTALECER LA GESTIÓN DE LA INFORMACIÓN AMBIENTAL</v>
      </c>
      <c r="D35" s="248" t="str">
        <f t="shared" si="65"/>
        <v>Suma</v>
      </c>
      <c r="E35" s="248">
        <f t="shared" si="65"/>
        <v>228</v>
      </c>
      <c r="F35" s="569" t="s">
        <v>1116</v>
      </c>
      <c r="G35" s="533">
        <f t="shared" si="54"/>
        <v>0</v>
      </c>
      <c r="H35" s="623"/>
      <c r="I35" s="623"/>
      <c r="J35" s="623"/>
      <c r="K35" s="623"/>
      <c r="L35" s="623"/>
      <c r="M35" s="623"/>
      <c r="N35" s="623"/>
      <c r="O35" s="623"/>
      <c r="P35" s="623"/>
      <c r="Q35" s="623"/>
      <c r="R35" s="570"/>
      <c r="S35" s="623"/>
      <c r="T35" s="570"/>
      <c r="U35" s="536">
        <f t="shared" ref="U35:U37" si="67">I35+K35+M35+O35+Q35+S35</f>
        <v>0</v>
      </c>
      <c r="V35" s="538">
        <f t="shared" si="55"/>
        <v>0</v>
      </c>
      <c r="W35" s="536">
        <f t="shared" si="56"/>
        <v>0</v>
      </c>
      <c r="X35" s="536">
        <f t="shared" ref="X35:X37" si="68">I35+K35+M35+O35+Q35+S35</f>
        <v>0</v>
      </c>
      <c r="Y35" s="539">
        <f t="shared" si="57"/>
        <v>0</v>
      </c>
      <c r="Z35" s="570"/>
      <c r="AA35" s="570"/>
      <c r="AB35" s="623"/>
      <c r="AC35" s="570"/>
      <c r="AD35" s="623"/>
      <c r="AE35" s="623"/>
      <c r="AF35" s="623"/>
      <c r="AG35" s="623"/>
      <c r="AH35" s="623"/>
      <c r="AI35" s="623"/>
      <c r="AJ35" s="623"/>
      <c r="AK35" s="623"/>
      <c r="AL35" s="623"/>
      <c r="AM35" s="623"/>
      <c r="AN35" s="623"/>
      <c r="AO35" s="623"/>
      <c r="AP35" s="623"/>
      <c r="AQ35" s="623"/>
      <c r="AR35" s="623"/>
      <c r="AS35" s="623"/>
      <c r="AT35" s="623"/>
      <c r="AU35" s="623"/>
      <c r="AV35" s="623"/>
      <c r="AW35" s="623"/>
      <c r="AX35" s="623"/>
      <c r="AY35" s="536"/>
      <c r="AZ35" s="610"/>
      <c r="BA35" s="610"/>
      <c r="BB35" s="587"/>
      <c r="BC35" s="264"/>
      <c r="BD35" s="623"/>
      <c r="BE35" s="623"/>
      <c r="BF35" s="623"/>
      <c r="BG35" s="623"/>
      <c r="BH35" s="623"/>
      <c r="BI35" s="623"/>
      <c r="BJ35" s="623"/>
      <c r="BK35" s="623"/>
      <c r="BL35" s="623"/>
      <c r="BM35" s="623"/>
      <c r="BN35" s="623"/>
      <c r="BO35" s="623"/>
      <c r="BP35" s="623"/>
      <c r="BQ35" s="623"/>
      <c r="BR35" s="623"/>
      <c r="BS35" s="623"/>
      <c r="BT35" s="623"/>
      <c r="BU35" s="623"/>
      <c r="BV35" s="623"/>
      <c r="BW35" s="623"/>
      <c r="BX35" s="623"/>
      <c r="BY35" s="623"/>
      <c r="BZ35" s="623"/>
      <c r="CA35" s="623"/>
      <c r="CB35" s="623"/>
      <c r="CC35" s="536"/>
      <c r="CD35" s="610"/>
      <c r="CE35" s="610"/>
      <c r="CF35" s="587"/>
      <c r="CG35" s="264"/>
      <c r="CH35" s="623"/>
      <c r="CI35" s="638"/>
      <c r="CJ35" s="638"/>
      <c r="CK35" s="638"/>
      <c r="CL35" s="638"/>
      <c r="CM35" s="638"/>
      <c r="CN35" s="638"/>
      <c r="CO35" s="638"/>
      <c r="CP35" s="638"/>
      <c r="CQ35" s="638"/>
      <c r="CR35" s="638"/>
      <c r="CS35" s="638"/>
      <c r="CT35" s="638"/>
      <c r="CU35" s="638"/>
      <c r="CV35" s="638"/>
      <c r="CW35" s="638"/>
      <c r="CX35" s="638"/>
      <c r="CY35" s="638"/>
      <c r="CZ35" s="638"/>
      <c r="DA35" s="638"/>
      <c r="DB35" s="638"/>
      <c r="DC35" s="638"/>
      <c r="DD35" s="638"/>
      <c r="DE35" s="638"/>
      <c r="DF35" s="638"/>
      <c r="DG35" s="612"/>
      <c r="DH35" s="613"/>
      <c r="DI35" s="610"/>
      <c r="DJ35" s="587"/>
      <c r="DK35" s="639"/>
      <c r="DL35" s="545">
        <f t="shared" si="58"/>
        <v>0</v>
      </c>
      <c r="DM35" s="545">
        <f t="shared" si="59"/>
        <v>0</v>
      </c>
      <c r="DN35" s="545">
        <f t="shared" si="60"/>
        <v>0</v>
      </c>
      <c r="DO35" s="545">
        <f t="shared" si="61"/>
        <v>0</v>
      </c>
      <c r="DP35" s="220">
        <f t="shared" si="62"/>
        <v>0</v>
      </c>
      <c r="DQ35" s="566"/>
      <c r="DR35" s="566"/>
      <c r="DS35" s="566"/>
      <c r="DT35" s="566"/>
      <c r="DU35" s="566"/>
      <c r="DV35" s="566"/>
      <c r="DW35" s="566"/>
      <c r="DX35" s="566"/>
      <c r="DY35" s="566"/>
      <c r="DZ35" s="566"/>
      <c r="EA35" s="566"/>
      <c r="EB35" s="566"/>
      <c r="EC35" s="566"/>
      <c r="ED35" s="566"/>
      <c r="EE35" s="566"/>
      <c r="EF35" s="566"/>
      <c r="EG35" s="566"/>
      <c r="EH35" s="566"/>
      <c r="EI35" s="566"/>
      <c r="EJ35" s="566"/>
    </row>
    <row r="36" ht="21.75" customHeight="1">
      <c r="A36" s="248" t="str">
        <f t="shared" ref="A36:E36" si="66">A35</f>
        <v>PLANEACIÓN ESTRATÉGICA INTEGRANDO LA GESTIÓN DEL CONOCIMIENTO AMBIENTAL</v>
      </c>
      <c r="B36" s="248">
        <f t="shared" si="66"/>
        <v>4</v>
      </c>
      <c r="C36" s="248" t="str">
        <f t="shared" si="66"/>
        <v>REALIZAR ACCIONES PARA FORTALECER LA GESTIÓN DE LA INFORMACIÓN AMBIENTAL</v>
      </c>
      <c r="D36" s="248" t="str">
        <f t="shared" si="66"/>
        <v>Suma</v>
      </c>
      <c r="E36" s="248">
        <f t="shared" si="66"/>
        <v>228</v>
      </c>
      <c r="F36" s="567" t="s">
        <v>1117</v>
      </c>
      <c r="G36" s="533">
        <f t="shared" si="54"/>
        <v>0</v>
      </c>
      <c r="H36" s="541"/>
      <c r="I36" s="541"/>
      <c r="J36" s="541"/>
      <c r="K36" s="541"/>
      <c r="L36" s="541"/>
      <c r="M36" s="541"/>
      <c r="N36" s="541"/>
      <c r="O36" s="541"/>
      <c r="P36" s="541"/>
      <c r="Q36" s="541"/>
      <c r="R36" s="541"/>
      <c r="S36" s="541"/>
      <c r="T36" s="541"/>
      <c r="U36" s="536">
        <f t="shared" si="67"/>
        <v>0</v>
      </c>
      <c r="V36" s="538">
        <f t="shared" si="55"/>
        <v>0</v>
      </c>
      <c r="W36" s="536">
        <f t="shared" si="56"/>
        <v>0</v>
      </c>
      <c r="X36" s="536">
        <f t="shared" si="68"/>
        <v>0</v>
      </c>
      <c r="Y36" s="539">
        <f t="shared" si="57"/>
        <v>0</v>
      </c>
      <c r="Z36" s="541"/>
      <c r="AA36" s="541"/>
      <c r="AB36" s="541"/>
      <c r="AC36" s="541"/>
      <c r="AD36" s="541"/>
      <c r="AE36" s="541"/>
      <c r="AF36" s="541"/>
      <c r="AG36" s="541"/>
      <c r="AH36" s="541"/>
      <c r="AI36" s="541"/>
      <c r="AJ36" s="541"/>
      <c r="AK36" s="541"/>
      <c r="AL36" s="541"/>
      <c r="AM36" s="541"/>
      <c r="AN36" s="541"/>
      <c r="AO36" s="541"/>
      <c r="AP36" s="541"/>
      <c r="AQ36" s="541"/>
      <c r="AR36" s="541"/>
      <c r="AS36" s="541"/>
      <c r="AT36" s="541"/>
      <c r="AU36" s="541"/>
      <c r="AV36" s="541"/>
      <c r="AW36" s="541"/>
      <c r="AX36" s="541"/>
      <c r="AY36" s="536"/>
      <c r="AZ36" s="560"/>
      <c r="BA36" s="560"/>
      <c r="BB36" s="559"/>
      <c r="BC36" s="560"/>
      <c r="BD36" s="606"/>
      <c r="BE36" s="605"/>
      <c r="BF36" s="605"/>
      <c r="BG36" s="605"/>
      <c r="BH36" s="605"/>
      <c r="BI36" s="605"/>
      <c r="BJ36" s="541"/>
      <c r="BK36" s="541"/>
      <c r="BL36" s="541"/>
      <c r="BM36" s="541"/>
      <c r="BN36" s="541"/>
      <c r="BO36" s="541"/>
      <c r="BP36" s="541"/>
      <c r="BQ36" s="541"/>
      <c r="BR36" s="541"/>
      <c r="BS36" s="541"/>
      <c r="BT36" s="541"/>
      <c r="BU36" s="541"/>
      <c r="BV36" s="541"/>
      <c r="BW36" s="541"/>
      <c r="BX36" s="541"/>
      <c r="BY36" s="541"/>
      <c r="BZ36" s="541"/>
      <c r="CA36" s="541"/>
      <c r="CB36" s="541"/>
      <c r="CC36" s="536"/>
      <c r="CD36" s="560"/>
      <c r="CE36" s="560"/>
      <c r="CF36" s="559"/>
      <c r="CG36" s="560"/>
      <c r="CH36" s="541"/>
      <c r="CI36" s="563"/>
      <c r="CJ36" s="563"/>
      <c r="CK36" s="563"/>
      <c r="CL36" s="563"/>
      <c r="CM36" s="563"/>
      <c r="CN36" s="563"/>
      <c r="CO36" s="563"/>
      <c r="CP36" s="563"/>
      <c r="CQ36" s="563"/>
      <c r="CR36" s="563"/>
      <c r="CS36" s="563"/>
      <c r="CT36" s="563"/>
      <c r="CU36" s="563"/>
      <c r="CV36" s="563"/>
      <c r="CW36" s="563"/>
      <c r="CX36" s="563"/>
      <c r="CY36" s="563"/>
      <c r="CZ36" s="563"/>
      <c r="DA36" s="563"/>
      <c r="DB36" s="563"/>
      <c r="DC36" s="563"/>
      <c r="DD36" s="563"/>
      <c r="DE36" s="563"/>
      <c r="DF36" s="563"/>
      <c r="DG36" s="612"/>
      <c r="DH36" s="608"/>
      <c r="DI36" s="560"/>
      <c r="DJ36" s="559"/>
      <c r="DK36" s="565"/>
      <c r="DL36" s="545">
        <f t="shared" si="58"/>
        <v>0</v>
      </c>
      <c r="DM36" s="545">
        <f t="shared" si="59"/>
        <v>0</v>
      </c>
      <c r="DN36" s="545">
        <f t="shared" si="60"/>
        <v>0</v>
      </c>
      <c r="DO36" s="545">
        <f t="shared" si="61"/>
        <v>0</v>
      </c>
      <c r="DP36" s="220">
        <f t="shared" si="62"/>
        <v>0</v>
      </c>
      <c r="DQ36" s="566"/>
      <c r="DR36" s="566"/>
      <c r="DS36" s="566"/>
      <c r="DT36" s="566"/>
      <c r="DU36" s="566"/>
      <c r="DV36" s="566"/>
      <c r="DW36" s="566"/>
      <c r="DX36" s="566"/>
      <c r="DY36" s="566"/>
      <c r="DZ36" s="566"/>
      <c r="EA36" s="566"/>
      <c r="EB36" s="566"/>
      <c r="EC36" s="566"/>
      <c r="ED36" s="566"/>
      <c r="EE36" s="566"/>
      <c r="EF36" s="566"/>
      <c r="EG36" s="566"/>
      <c r="EH36" s="566"/>
      <c r="EI36" s="566"/>
      <c r="EJ36" s="566"/>
    </row>
    <row r="37" ht="21.75" customHeight="1">
      <c r="A37" s="248" t="str">
        <f t="shared" ref="A37:E37" si="69">A36</f>
        <v>PLANEACIÓN ESTRATÉGICA INTEGRANDO LA GESTIÓN DEL CONOCIMIENTO AMBIENTAL</v>
      </c>
      <c r="B37" s="248">
        <f t="shared" si="69"/>
        <v>4</v>
      </c>
      <c r="C37" s="248" t="str">
        <f t="shared" si="69"/>
        <v>REALIZAR ACCIONES PARA FORTALECER LA GESTIÓN DE LA INFORMACIÓN AMBIENTAL</v>
      </c>
      <c r="D37" s="640" t="str">
        <f t="shared" si="69"/>
        <v>Suma</v>
      </c>
      <c r="E37" s="248">
        <f t="shared" si="69"/>
        <v>228</v>
      </c>
      <c r="F37" s="569" t="s">
        <v>1118</v>
      </c>
      <c r="G37" s="533">
        <f t="shared" si="54"/>
        <v>12</v>
      </c>
      <c r="H37" s="629">
        <f t="shared" ref="H37:T37" si="70">H32+H35</f>
        <v>12</v>
      </c>
      <c r="I37" s="629">
        <f t="shared" si="70"/>
        <v>2</v>
      </c>
      <c r="J37" s="629">
        <f t="shared" si="70"/>
        <v>2</v>
      </c>
      <c r="K37" s="629">
        <f t="shared" si="70"/>
        <v>2</v>
      </c>
      <c r="L37" s="627">
        <f t="shared" si="70"/>
        <v>2</v>
      </c>
      <c r="M37" s="629">
        <f t="shared" si="70"/>
        <v>2</v>
      </c>
      <c r="N37" s="629">
        <f t="shared" si="70"/>
        <v>2</v>
      </c>
      <c r="O37" s="629">
        <f t="shared" si="70"/>
        <v>2</v>
      </c>
      <c r="P37" s="641">
        <f t="shared" si="70"/>
        <v>2</v>
      </c>
      <c r="Q37" s="629">
        <f t="shared" si="70"/>
        <v>2</v>
      </c>
      <c r="R37" s="578">
        <f t="shared" si="70"/>
        <v>0</v>
      </c>
      <c r="S37" s="629">
        <f t="shared" si="70"/>
        <v>2</v>
      </c>
      <c r="T37" s="629">
        <f t="shared" si="70"/>
        <v>0</v>
      </c>
      <c r="U37" s="536">
        <f t="shared" si="67"/>
        <v>12</v>
      </c>
      <c r="V37" s="538">
        <f t="shared" si="55"/>
        <v>8</v>
      </c>
      <c r="W37" s="536">
        <f t="shared" si="56"/>
        <v>8</v>
      </c>
      <c r="X37" s="536">
        <f t="shared" si="68"/>
        <v>12</v>
      </c>
      <c r="Y37" s="539">
        <f t="shared" si="57"/>
        <v>8</v>
      </c>
      <c r="Z37" s="629"/>
      <c r="AA37" s="629"/>
      <c r="AB37" s="627"/>
      <c r="AC37" s="629"/>
      <c r="AD37" s="627"/>
      <c r="AE37" s="627"/>
      <c r="AF37" s="627"/>
      <c r="AG37" s="627"/>
      <c r="AH37" s="627"/>
      <c r="AI37" s="627"/>
      <c r="AJ37" s="627"/>
      <c r="AK37" s="627"/>
      <c r="AL37" s="627"/>
      <c r="AM37" s="627"/>
      <c r="AN37" s="627"/>
      <c r="AO37" s="627"/>
      <c r="AP37" s="627"/>
      <c r="AQ37" s="627"/>
      <c r="AR37" s="627"/>
      <c r="AS37" s="627"/>
      <c r="AT37" s="627"/>
      <c r="AU37" s="627"/>
      <c r="AV37" s="627"/>
      <c r="AW37" s="627"/>
      <c r="AX37" s="627"/>
      <c r="AY37" s="536"/>
      <c r="AZ37" s="624"/>
      <c r="BA37" s="610"/>
      <c r="BB37" s="587"/>
      <c r="BC37" s="610"/>
      <c r="BD37" s="627"/>
      <c r="BE37" s="626"/>
      <c r="BF37" s="626"/>
      <c r="BG37" s="626"/>
      <c r="BH37" s="626"/>
      <c r="BI37" s="626"/>
      <c r="BJ37" s="626"/>
      <c r="BK37" s="626"/>
      <c r="BL37" s="626"/>
      <c r="BM37" s="626"/>
      <c r="BN37" s="626"/>
      <c r="BO37" s="626"/>
      <c r="BP37" s="626"/>
      <c r="BQ37" s="626"/>
      <c r="BR37" s="626"/>
      <c r="BS37" s="626"/>
      <c r="BT37" s="626"/>
      <c r="BU37" s="626"/>
      <c r="BV37" s="626"/>
      <c r="BW37" s="626"/>
      <c r="BX37" s="626"/>
      <c r="BY37" s="626"/>
      <c r="BZ37" s="626"/>
      <c r="CA37" s="626"/>
      <c r="CB37" s="626"/>
      <c r="CC37" s="536"/>
      <c r="CD37" s="624"/>
      <c r="CE37" s="610"/>
      <c r="CF37" s="587"/>
      <c r="CG37" s="610"/>
      <c r="CH37" s="627"/>
      <c r="CI37" s="642"/>
      <c r="CJ37" s="642"/>
      <c r="CK37" s="642"/>
      <c r="CL37" s="642"/>
      <c r="CM37" s="642"/>
      <c r="CN37" s="642"/>
      <c r="CO37" s="642"/>
      <c r="CP37" s="642"/>
      <c r="CQ37" s="642"/>
      <c r="CR37" s="642"/>
      <c r="CS37" s="642"/>
      <c r="CT37" s="642"/>
      <c r="CU37" s="642"/>
      <c r="CV37" s="642"/>
      <c r="CW37" s="642"/>
      <c r="CX37" s="642"/>
      <c r="CY37" s="642"/>
      <c r="CZ37" s="642"/>
      <c r="DA37" s="642"/>
      <c r="DB37" s="642"/>
      <c r="DC37" s="642"/>
      <c r="DD37" s="642"/>
      <c r="DE37" s="642"/>
      <c r="DF37" s="642"/>
      <c r="DG37" s="584"/>
      <c r="DH37" s="643"/>
      <c r="DI37" s="621"/>
      <c r="DJ37" s="622"/>
      <c r="DK37" s="621"/>
      <c r="DL37" s="545">
        <f t="shared" si="58"/>
        <v>1</v>
      </c>
      <c r="DM37" s="545">
        <f t="shared" si="59"/>
        <v>1</v>
      </c>
      <c r="DN37" s="545">
        <f t="shared" si="60"/>
        <v>0.6666666667</v>
      </c>
      <c r="DO37" s="545">
        <f t="shared" si="61"/>
        <v>0.6666666667</v>
      </c>
      <c r="DP37" s="220">
        <f t="shared" si="62"/>
        <v>0.6666666667</v>
      </c>
      <c r="DQ37" s="566"/>
      <c r="DR37" s="566"/>
      <c r="DS37" s="566"/>
      <c r="DT37" s="566"/>
      <c r="DU37" s="566"/>
      <c r="DV37" s="566"/>
      <c r="DW37" s="566"/>
      <c r="DX37" s="566"/>
      <c r="DY37" s="566"/>
      <c r="DZ37" s="566"/>
      <c r="EA37" s="566"/>
      <c r="EB37" s="566"/>
      <c r="EC37" s="566"/>
      <c r="ED37" s="566"/>
      <c r="EE37" s="566"/>
      <c r="EF37" s="566"/>
      <c r="EG37" s="566"/>
      <c r="EH37" s="566"/>
      <c r="EI37" s="566"/>
      <c r="EJ37" s="566"/>
    </row>
    <row r="38" ht="21.75" customHeight="1">
      <c r="A38" s="532"/>
      <c r="B38" s="248"/>
      <c r="C38" s="248"/>
      <c r="D38" s="248"/>
      <c r="E38" s="248"/>
      <c r="F38" s="586" t="s">
        <v>1119</v>
      </c>
      <c r="G38" s="533"/>
      <c r="H38" s="623"/>
      <c r="I38" s="536"/>
      <c r="J38" s="535"/>
      <c r="K38" s="536"/>
      <c r="L38" s="535"/>
      <c r="M38" s="536"/>
      <c r="N38" s="535"/>
      <c r="O38" s="536"/>
      <c r="P38" s="535"/>
      <c r="Q38" s="536"/>
      <c r="R38" s="578"/>
      <c r="S38" s="536"/>
      <c r="T38" s="623"/>
      <c r="U38" s="536"/>
      <c r="V38" s="538"/>
      <c r="W38" s="536"/>
      <c r="X38" s="536"/>
      <c r="Y38" s="539"/>
      <c r="Z38" s="623"/>
      <c r="AA38" s="623"/>
      <c r="AB38" s="623"/>
      <c r="AC38" s="623"/>
      <c r="AD38" s="623"/>
      <c r="AE38" s="623"/>
      <c r="AF38" s="623"/>
      <c r="AG38" s="623"/>
      <c r="AH38" s="623"/>
      <c r="AI38" s="623"/>
      <c r="AJ38" s="623"/>
      <c r="AK38" s="623"/>
      <c r="AL38" s="623"/>
      <c r="AM38" s="623"/>
      <c r="AN38" s="623"/>
      <c r="AO38" s="623"/>
      <c r="AP38" s="623"/>
      <c r="AQ38" s="623"/>
      <c r="AR38" s="623"/>
      <c r="AS38" s="623"/>
      <c r="AT38" s="623"/>
      <c r="AU38" s="623"/>
      <c r="AV38" s="623"/>
      <c r="AW38" s="623"/>
      <c r="AX38" s="623"/>
      <c r="AY38" s="623"/>
      <c r="AZ38" s="623"/>
      <c r="BA38" s="623"/>
      <c r="BB38" s="623"/>
      <c r="BC38" s="623"/>
      <c r="BD38" s="623"/>
      <c r="BE38" s="623"/>
      <c r="BF38" s="623"/>
      <c r="BG38" s="623"/>
      <c r="BH38" s="623"/>
      <c r="BI38" s="623"/>
      <c r="BJ38" s="623"/>
      <c r="BK38" s="623"/>
      <c r="BL38" s="623"/>
      <c r="BM38" s="623"/>
      <c r="BN38" s="623"/>
      <c r="BO38" s="623"/>
      <c r="BP38" s="623"/>
      <c r="BQ38" s="623"/>
      <c r="BR38" s="623"/>
      <c r="BS38" s="623"/>
      <c r="BT38" s="623"/>
      <c r="BU38" s="623"/>
      <c r="BV38" s="623"/>
      <c r="BW38" s="623"/>
      <c r="BX38" s="623"/>
      <c r="BY38" s="623"/>
      <c r="BZ38" s="623"/>
      <c r="CA38" s="623"/>
      <c r="CB38" s="623"/>
      <c r="CC38" s="623"/>
      <c r="CD38" s="623"/>
      <c r="CE38" s="623"/>
      <c r="CF38" s="623"/>
      <c r="CG38" s="623"/>
      <c r="CH38" s="623"/>
      <c r="CI38" s="630"/>
      <c r="CJ38" s="630"/>
      <c r="CK38" s="630"/>
      <c r="CL38" s="630"/>
      <c r="CM38" s="630"/>
      <c r="CN38" s="630"/>
      <c r="CO38" s="630"/>
      <c r="CP38" s="630"/>
      <c r="CQ38" s="630"/>
      <c r="CR38" s="630"/>
      <c r="CS38" s="630"/>
      <c r="CT38" s="630"/>
      <c r="CU38" s="630"/>
      <c r="CV38" s="630"/>
      <c r="CW38" s="630"/>
      <c r="CX38" s="630"/>
      <c r="CY38" s="630"/>
      <c r="CZ38" s="630"/>
      <c r="DA38" s="630"/>
      <c r="DB38" s="630"/>
      <c r="DC38" s="630"/>
      <c r="DD38" s="630"/>
      <c r="DE38" s="630"/>
      <c r="DF38" s="630"/>
      <c r="DG38" s="631"/>
      <c r="DH38" s="588"/>
      <c r="DI38" s="632"/>
      <c r="DJ38" s="633"/>
      <c r="DK38" s="634"/>
      <c r="DL38" s="545"/>
      <c r="DM38" s="545"/>
      <c r="DN38" s="545"/>
      <c r="DO38" s="545"/>
      <c r="DP38" s="220"/>
      <c r="DQ38" s="566"/>
      <c r="DR38" s="566"/>
      <c r="DS38" s="566"/>
      <c r="DT38" s="566"/>
      <c r="DU38" s="593"/>
      <c r="DV38" s="566"/>
      <c r="DW38" s="566"/>
      <c r="DX38" s="566"/>
      <c r="DY38" s="566"/>
      <c r="DZ38" s="593"/>
      <c r="EA38" s="566"/>
      <c r="EB38" s="546"/>
      <c r="EC38" s="546"/>
      <c r="ED38" s="566"/>
      <c r="EE38" s="594"/>
      <c r="EF38" s="549"/>
      <c r="EG38" s="550"/>
      <c r="EH38" s="550"/>
      <c r="EI38" s="550"/>
      <c r="EJ38" s="595"/>
    </row>
    <row r="39" ht="21.75" customHeight="1">
      <c r="A39" s="532" t="s">
        <v>218</v>
      </c>
      <c r="B39" s="248">
        <v>5.0</v>
      </c>
      <c r="C39" s="248" t="s">
        <v>318</v>
      </c>
      <c r="D39" s="248" t="s">
        <v>40</v>
      </c>
      <c r="E39" s="248">
        <v>228.0</v>
      </c>
      <c r="F39" s="521" t="s">
        <v>1108</v>
      </c>
      <c r="G39" s="533">
        <f t="shared" ref="G39:G44" si="72">U39+Z39+BD39+CH39</f>
        <v>5</v>
      </c>
      <c r="H39" s="623">
        <v>1.0</v>
      </c>
      <c r="I39" s="536">
        <v>0.05</v>
      </c>
      <c r="J39" s="535">
        <v>0.05</v>
      </c>
      <c r="K39" s="536">
        <v>0.05</v>
      </c>
      <c r="L39" s="535">
        <v>0.05</v>
      </c>
      <c r="M39" s="536">
        <v>0.2</v>
      </c>
      <c r="N39" s="535">
        <v>0.2</v>
      </c>
      <c r="O39" s="536">
        <v>0.25</v>
      </c>
      <c r="P39" s="535">
        <v>0.25</v>
      </c>
      <c r="Q39" s="536">
        <v>0.25</v>
      </c>
      <c r="R39" s="578"/>
      <c r="S39" s="536">
        <v>0.2</v>
      </c>
      <c r="T39" s="623"/>
      <c r="U39" s="536">
        <f>I39+K39+M39+O39+Q39+S39</f>
        <v>1</v>
      </c>
      <c r="V39" s="538">
        <f t="shared" ref="V39:V44" si="73">I39+K39+M39+O39</f>
        <v>0.55</v>
      </c>
      <c r="W39" s="536">
        <f t="shared" ref="W39:W44" si="74">J39+L39+N39+P39+R39+T39</f>
        <v>0.55</v>
      </c>
      <c r="X39" s="536">
        <f>I39+K39+M39+O39+Q39+S39</f>
        <v>1</v>
      </c>
      <c r="Y39" s="539">
        <f t="shared" ref="Y39:Y44" si="75">+J39+L39+N39+P39+R39+T39</f>
        <v>0.55</v>
      </c>
      <c r="Z39" s="623">
        <v>1.0</v>
      </c>
      <c r="AA39" s="623"/>
      <c r="AB39" s="623"/>
      <c r="AC39" s="623"/>
      <c r="AD39" s="623"/>
      <c r="AE39" s="623"/>
      <c r="AF39" s="623"/>
      <c r="AG39" s="623"/>
      <c r="AH39" s="623"/>
      <c r="AI39" s="623"/>
      <c r="AJ39" s="623"/>
      <c r="AK39" s="623"/>
      <c r="AL39" s="623"/>
      <c r="AM39" s="623"/>
      <c r="AN39" s="623"/>
      <c r="AO39" s="623"/>
      <c r="AP39" s="623"/>
      <c r="AQ39" s="623"/>
      <c r="AR39" s="623"/>
      <c r="AS39" s="623"/>
      <c r="AT39" s="623"/>
      <c r="AU39" s="623"/>
      <c r="AV39" s="623"/>
      <c r="AW39" s="623"/>
      <c r="AX39" s="623"/>
      <c r="AY39" s="623"/>
      <c r="AZ39" s="623"/>
      <c r="BA39" s="623"/>
      <c r="BB39" s="623"/>
      <c r="BC39" s="623"/>
      <c r="BD39" s="623">
        <v>2.0</v>
      </c>
      <c r="BE39" s="623"/>
      <c r="BF39" s="623"/>
      <c r="BG39" s="623"/>
      <c r="BH39" s="623"/>
      <c r="BI39" s="623"/>
      <c r="BJ39" s="623"/>
      <c r="BK39" s="623"/>
      <c r="BL39" s="623"/>
      <c r="BM39" s="623"/>
      <c r="BN39" s="623"/>
      <c r="BO39" s="623"/>
      <c r="BP39" s="623"/>
      <c r="BQ39" s="623"/>
      <c r="BR39" s="623"/>
      <c r="BS39" s="623"/>
      <c r="BT39" s="623"/>
      <c r="BU39" s="623"/>
      <c r="BV39" s="623"/>
      <c r="BW39" s="623"/>
      <c r="BX39" s="623"/>
      <c r="BY39" s="623"/>
      <c r="BZ39" s="623"/>
      <c r="CA39" s="623"/>
      <c r="CB39" s="623"/>
      <c r="CC39" s="623"/>
      <c r="CD39" s="623"/>
      <c r="CE39" s="623"/>
      <c r="CF39" s="623"/>
      <c r="CG39" s="623"/>
      <c r="CH39" s="623">
        <v>1.0</v>
      </c>
      <c r="CI39" s="635"/>
      <c r="CJ39" s="635"/>
      <c r="CK39" s="635"/>
      <c r="CL39" s="635"/>
      <c r="CM39" s="635"/>
      <c r="CN39" s="635"/>
      <c r="CO39" s="635"/>
      <c r="CP39" s="635"/>
      <c r="CQ39" s="635"/>
      <c r="CR39" s="635"/>
      <c r="CS39" s="635"/>
      <c r="CT39" s="635"/>
      <c r="CU39" s="635"/>
      <c r="CV39" s="635"/>
      <c r="CW39" s="635"/>
      <c r="CX39" s="635"/>
      <c r="CY39" s="635"/>
      <c r="CZ39" s="635"/>
      <c r="DA39" s="635"/>
      <c r="DB39" s="635"/>
      <c r="DC39" s="635"/>
      <c r="DD39" s="635"/>
      <c r="DE39" s="635"/>
      <c r="DF39" s="635"/>
      <c r="DG39" s="598"/>
      <c r="DH39" s="597"/>
      <c r="DI39" s="636"/>
      <c r="DJ39" s="637"/>
      <c r="DK39" s="614"/>
      <c r="DL39" s="545">
        <f t="shared" ref="DL39:DL44" si="76">IFERROR(P39/Q39,0)</f>
        <v>1</v>
      </c>
      <c r="DM39" s="545">
        <f t="shared" ref="DM39:DM44" si="77">IFERROR(W39/V39,0)</f>
        <v>1</v>
      </c>
      <c r="DN39" s="545">
        <f t="shared" ref="DN39:DN44" si="78">IFERROR(Y39/X39,0)</f>
        <v>0.55</v>
      </c>
      <c r="DO39" s="545">
        <f t="shared" ref="DO39:DO44" si="79">IFERROR(Y39/X39,0)</f>
        <v>0.55</v>
      </c>
      <c r="DP39" s="220">
        <f t="shared" ref="DP39:DP44" si="80">IFERROR(Y39/G39,0)</f>
        <v>0.11</v>
      </c>
      <c r="DQ39" s="566" t="s">
        <v>1135</v>
      </c>
      <c r="DR39" s="566" t="s">
        <v>43</v>
      </c>
      <c r="DS39" s="566" t="s">
        <v>43</v>
      </c>
      <c r="DT39" s="566" t="s">
        <v>1136</v>
      </c>
      <c r="DU39" s="602" t="s">
        <v>321</v>
      </c>
      <c r="DV39" s="566"/>
      <c r="DW39" s="566"/>
      <c r="DX39" s="566"/>
      <c r="DY39" s="566"/>
      <c r="DZ39" s="593"/>
      <c r="EA39" s="566" t="s">
        <v>1137</v>
      </c>
      <c r="EB39" s="546" t="s">
        <v>43</v>
      </c>
      <c r="EC39" s="546" t="s">
        <v>43</v>
      </c>
      <c r="ED39" s="566" t="s">
        <v>1136</v>
      </c>
      <c r="EE39" s="603" t="s">
        <v>272</v>
      </c>
      <c r="EF39" s="549" t="s">
        <v>1138</v>
      </c>
      <c r="EG39" s="550" t="s">
        <v>43</v>
      </c>
      <c r="EH39" s="550" t="s">
        <v>43</v>
      </c>
      <c r="EI39" s="550" t="s">
        <v>320</v>
      </c>
      <c r="EJ39" s="551" t="s">
        <v>1139</v>
      </c>
    </row>
    <row r="40" ht="21.75" customHeight="1">
      <c r="A40" s="248" t="str">
        <f t="shared" ref="A40:E40" si="71">A39</f>
        <v>PLANEACIÓN ESTRATÉGICA INTEGRANDO LA GESTIÓN DEL CONOCIMIENTO AMBIENTAL</v>
      </c>
      <c r="B40" s="248">
        <f t="shared" si="71"/>
        <v>5</v>
      </c>
      <c r="C40" s="248" t="str">
        <f t="shared" si="71"/>
        <v>FORTALECER LA CAPACIDAD DE ANÁLISIS, MODELAMIENTO Y GENERACIÓN DE INFORMACIÓN AMBIENTAL.BOGOTÁ D.C.</v>
      </c>
      <c r="D40" s="248" t="str">
        <f t="shared" si="71"/>
        <v>Suma</v>
      </c>
      <c r="E40" s="248">
        <f t="shared" si="71"/>
        <v>228</v>
      </c>
      <c r="F40" s="552" t="s">
        <v>1114</v>
      </c>
      <c r="G40" s="533">
        <f t="shared" si="72"/>
        <v>0</v>
      </c>
      <c r="H40" s="553">
        <f>IFERROR(VLOOKUP((LEFT($D$6,4)&amp;$B40)*1,SEG_PRE!$A:$J,10,0),0)</f>
        <v>0</v>
      </c>
      <c r="I40" s="554">
        <f>IFERROR(VLOOKUP((LEFT($D$6,4)&amp;$B40)*1,SEG_PRE!$A:$J,4,0),0)</f>
        <v>0</v>
      </c>
      <c r="J40" s="555">
        <f>IFERROR(VLOOKUP((LEFT($D$6,4)&amp;$B40)*1,SEG_PRE!$A:$U,15,0),0)</f>
        <v>0</v>
      </c>
      <c r="K40" s="555">
        <f>IFERROR(VLOOKUP((LEFT($D$6,4)&amp;$B40)*1,SEG_PRE!$A:$J,5,0),0)</f>
        <v>0</v>
      </c>
      <c r="L40" s="555">
        <f>IFERROR(VLOOKUP((LEFT($D$6,4)&amp;$B40)*1,SEG_PRE!$A:$U,16,0),0)</f>
        <v>0</v>
      </c>
      <c r="M40" s="555">
        <f>IFERROR(VLOOKUP((LEFT($D$6,4)&amp;$B40)*1,SEG_PRE!$A:$J,6,0),0)</f>
        <v>0</v>
      </c>
      <c r="N40" s="555">
        <f>IFERROR(VLOOKUP((LEFT($D$6,4)&amp;$B40)*1,SEG_PRE!$A:$Y,17,0),0)</f>
        <v>0</v>
      </c>
      <c r="O40" s="555">
        <f>IFERROR(VLOOKUP((LEFT($D$6,4)&amp;$B40)*1,SEG_PRE!$A:$J,7,0),0)</f>
        <v>0</v>
      </c>
      <c r="P40" s="555">
        <f>IFERROR(VLOOKUP((LEFT($D$6,4)&amp;$B40)*1,SEG_PRE!$A:$AA,18,0),0)</f>
        <v>0</v>
      </c>
      <c r="Q40" s="555">
        <f>IFERROR(VLOOKUP((LEFT($D$6,4)&amp;$B40)*1,SEG_PRE!$A:$J,8,0),0)</f>
        <v>0</v>
      </c>
      <c r="R40" s="555">
        <f>IFERROR(VLOOKUP((LEFT($D$6,4)&amp;$B40)*1,SEG_PRE!$A:$AC,19,0),0)</f>
        <v>0</v>
      </c>
      <c r="S40" s="555">
        <f>IFERROR(VLOOKUP((LEFT($D$6,4)&amp;$B40)*1,SEG_PRE!$A:$J,9,0),0)</f>
        <v>0</v>
      </c>
      <c r="T40" s="556">
        <f>IFERROR(VLOOKUP((LEFT($D$6,4)&amp;$B40)*1,SEG_PRE!$A:$AE,20,0),0)</f>
        <v>0</v>
      </c>
      <c r="U40" s="557">
        <f>IFERROR(VLOOKUP((LEFT($D$6,4)&amp;$B40)*1,SEG_PRE!$A:$Z,10,0),0)</f>
        <v>0</v>
      </c>
      <c r="V40" s="538">
        <f t="shared" si="73"/>
        <v>0</v>
      </c>
      <c r="W40" s="536">
        <f t="shared" si="74"/>
        <v>0</v>
      </c>
      <c r="X40" s="536">
        <f t="shared" ref="X40:X41" si="82">ROUND(I40+K40+M40+O40+Q40+S40,0)</f>
        <v>0</v>
      </c>
      <c r="Y40" s="539">
        <f t="shared" si="75"/>
        <v>0</v>
      </c>
      <c r="Z40" s="576"/>
      <c r="AA40" s="576"/>
      <c r="AB40" s="541"/>
      <c r="AC40" s="576"/>
      <c r="AD40" s="541"/>
      <c r="AE40" s="541"/>
      <c r="AF40" s="541"/>
      <c r="AG40" s="541"/>
      <c r="AH40" s="541"/>
      <c r="AI40" s="541"/>
      <c r="AJ40" s="541"/>
      <c r="AK40" s="541"/>
      <c r="AL40" s="541"/>
      <c r="AM40" s="541"/>
      <c r="AN40" s="541"/>
      <c r="AO40" s="541"/>
      <c r="AP40" s="541"/>
      <c r="AQ40" s="541"/>
      <c r="AR40" s="541"/>
      <c r="AS40" s="541"/>
      <c r="AT40" s="541"/>
      <c r="AU40" s="541"/>
      <c r="AV40" s="541"/>
      <c r="AW40" s="541"/>
      <c r="AX40" s="541"/>
      <c r="AY40" s="537"/>
      <c r="AZ40" s="560"/>
      <c r="BA40" s="560"/>
      <c r="BB40" s="604"/>
      <c r="BC40" s="560"/>
      <c r="BD40" s="561"/>
      <c r="BE40" s="541"/>
      <c r="BF40" s="541"/>
      <c r="BG40" s="541"/>
      <c r="BH40" s="541"/>
      <c r="BI40" s="605"/>
      <c r="BJ40" s="605"/>
      <c r="BK40" s="605"/>
      <c r="BL40" s="605"/>
      <c r="BM40" s="605"/>
      <c r="BN40" s="605"/>
      <c r="BO40" s="605"/>
      <c r="BP40" s="541"/>
      <c r="BQ40" s="541"/>
      <c r="BR40" s="541"/>
      <c r="BS40" s="605"/>
      <c r="BT40" s="541"/>
      <c r="BU40" s="541"/>
      <c r="BV40" s="541"/>
      <c r="BW40" s="541"/>
      <c r="BX40" s="541"/>
      <c r="BY40" s="541"/>
      <c r="BZ40" s="541"/>
      <c r="CA40" s="541"/>
      <c r="CB40" s="541"/>
      <c r="CC40" s="537"/>
      <c r="CD40" s="560"/>
      <c r="CE40" s="560"/>
      <c r="CF40" s="604"/>
      <c r="CG40" s="560"/>
      <c r="CH40" s="541"/>
      <c r="CI40" s="563"/>
      <c r="CJ40" s="563"/>
      <c r="CK40" s="563"/>
      <c r="CL40" s="563"/>
      <c r="CM40" s="563"/>
      <c r="CN40" s="563"/>
      <c r="CO40" s="563"/>
      <c r="CP40" s="563"/>
      <c r="CQ40" s="563"/>
      <c r="CR40" s="563"/>
      <c r="CS40" s="563"/>
      <c r="CT40" s="563"/>
      <c r="CU40" s="563"/>
      <c r="CV40" s="563"/>
      <c r="CW40" s="563"/>
      <c r="CX40" s="563"/>
      <c r="CY40" s="563"/>
      <c r="CZ40" s="563"/>
      <c r="DA40" s="563"/>
      <c r="DB40" s="563"/>
      <c r="DC40" s="563"/>
      <c r="DD40" s="563"/>
      <c r="DE40" s="563"/>
      <c r="DF40" s="563"/>
      <c r="DG40" s="577"/>
      <c r="DH40" s="608"/>
      <c r="DI40" s="560"/>
      <c r="DJ40" s="604"/>
      <c r="DK40" s="565"/>
      <c r="DL40" s="545">
        <f t="shared" si="76"/>
        <v>0</v>
      </c>
      <c r="DM40" s="545">
        <f t="shared" si="77"/>
        <v>0</v>
      </c>
      <c r="DN40" s="545">
        <f t="shared" si="78"/>
        <v>0</v>
      </c>
      <c r="DO40" s="545">
        <f t="shared" si="79"/>
        <v>0</v>
      </c>
      <c r="DP40" s="220">
        <f t="shared" si="80"/>
        <v>0</v>
      </c>
      <c r="DQ40" s="566"/>
      <c r="DR40" s="566"/>
      <c r="DS40" s="566"/>
      <c r="DT40" s="566"/>
      <c r="DU40" s="566"/>
      <c r="DV40" s="566" t="s">
        <v>1140</v>
      </c>
      <c r="DW40" s="566" t="s">
        <v>43</v>
      </c>
      <c r="DX40" s="566" t="s">
        <v>43</v>
      </c>
      <c r="DY40" s="566" t="s">
        <v>1136</v>
      </c>
      <c r="DZ40" s="603" t="s">
        <v>225</v>
      </c>
      <c r="EA40" s="566"/>
      <c r="EB40" s="566"/>
      <c r="EC40" s="566"/>
      <c r="ED40" s="566"/>
      <c r="EE40" s="594"/>
      <c r="EF40" s="566"/>
      <c r="EG40" s="566"/>
      <c r="EH40" s="566"/>
      <c r="EI40" s="566"/>
      <c r="EJ40" s="594"/>
    </row>
    <row r="41" ht="21.75" customHeight="1">
      <c r="A41" s="248" t="str">
        <f t="shared" ref="A41:E41" si="81">A40</f>
        <v>PLANEACIÓN ESTRATÉGICA INTEGRANDO LA GESTIÓN DEL CONOCIMIENTO AMBIENTAL</v>
      </c>
      <c r="B41" s="248">
        <f t="shared" si="81"/>
        <v>5</v>
      </c>
      <c r="C41" s="248" t="str">
        <f t="shared" si="81"/>
        <v>FORTALECER LA CAPACIDAD DE ANÁLISIS, MODELAMIENTO Y GENERACIÓN DE INFORMACIÓN AMBIENTAL.BOGOTÁ D.C.</v>
      </c>
      <c r="D41" s="248" t="str">
        <f t="shared" si="81"/>
        <v>Suma</v>
      </c>
      <c r="E41" s="248">
        <f t="shared" si="81"/>
        <v>228</v>
      </c>
      <c r="F41" s="567" t="s">
        <v>1115</v>
      </c>
      <c r="G41" s="533">
        <f t="shared" si="72"/>
        <v>0</v>
      </c>
      <c r="H41" s="553">
        <f>IFERROR(VLOOKUP((LEFT($D$6,4)&amp;$B40)*1,SEG_PRE!$A:$J,10,0),0)</f>
        <v>0</v>
      </c>
      <c r="I41" s="555">
        <f>IFERROR(VLOOKUP((LEFT($D$6,4)&amp;$B40)*1,SEG_PRE!$A:$AE,26,0),0)</f>
        <v>0</v>
      </c>
      <c r="J41" s="555">
        <f>IFERROR(VLOOKUP((LEFT($D$6,4)&amp;$B40)*1,SEG_PRE!$A:$AE,26,0),0)</f>
        <v>0</v>
      </c>
      <c r="K41" s="555">
        <f>IFERROR(VLOOKUP((LEFT($D$6,4)&amp;$B41)*1,SEG_PRE!$AG:$AS,9,0),0)</f>
        <v>0</v>
      </c>
      <c r="L41" s="555">
        <f>IFERROR(VLOOKUP((LEFT($D$6,4)&amp;$B40)*1,SEG_PRE!$A:$AE,27,0),0)</f>
        <v>0</v>
      </c>
      <c r="M41" s="555">
        <f>IFERROR(VLOOKUP((LEFT($D$6,4)&amp;$B41)*1,SEG_PRE!$AG:$AS,10,0),0)</f>
        <v>0</v>
      </c>
      <c r="N41" s="555">
        <f>IFERROR(VLOOKUP((LEFT($D$6,4)&amp;$B40)*1,SEG_PRE!$A:$AE,28,0),0)</f>
        <v>0</v>
      </c>
      <c r="O41" s="555">
        <f>IFERROR(VLOOKUP((LEFT($D$6,4)&amp;$B41)*1,SEG_PRE!$AG:$AS,11,0),0)</f>
        <v>0</v>
      </c>
      <c r="P41" s="555">
        <f>IFERROR(VLOOKUP((LEFT($D$6,4)&amp;$B40)*1,SEG_PRE!$A:$AE,29,0),0)</f>
        <v>0</v>
      </c>
      <c r="Q41" s="555">
        <f>IFERROR(VLOOKUP((LEFT($D$6,4)&amp;$B41)*1,SEG_PRE!$AG:$AS,12,0),0)</f>
        <v>0</v>
      </c>
      <c r="R41" s="555">
        <f>IFERROR(VLOOKUP((LEFT($D$6,4)&amp;$B40)*1,SEG_PRE!$A:$AE,30,0),0)</f>
        <v>0</v>
      </c>
      <c r="S41" s="555">
        <f>IFERROR(VLOOKUP((LEFT($D$6,4)&amp;$B41)*1,SEG_PRE!$AG:$AS,13,0),0)</f>
        <v>0</v>
      </c>
      <c r="T41" s="555">
        <f>IFERROR(VLOOKUP((LEFT($D$6,4)&amp;$B40)*1,SEG_PRE!$A:$AE,31,0),0)</f>
        <v>0</v>
      </c>
      <c r="U41" s="568">
        <f>ROUND(I41+K41+M41+O41+Q41+S41,0)</f>
        <v>0</v>
      </c>
      <c r="V41" s="538">
        <f t="shared" si="73"/>
        <v>0</v>
      </c>
      <c r="W41" s="536">
        <f t="shared" si="74"/>
        <v>0</v>
      </c>
      <c r="X41" s="536">
        <f t="shared" si="82"/>
        <v>0</v>
      </c>
      <c r="Y41" s="539">
        <f t="shared" si="75"/>
        <v>0</v>
      </c>
      <c r="Z41" s="576"/>
      <c r="AA41" s="576"/>
      <c r="AB41" s="541"/>
      <c r="AC41" s="576"/>
      <c r="AD41" s="541"/>
      <c r="AE41" s="541"/>
      <c r="AF41" s="541"/>
      <c r="AG41" s="541"/>
      <c r="AH41" s="541"/>
      <c r="AI41" s="541"/>
      <c r="AJ41" s="541"/>
      <c r="AK41" s="541"/>
      <c r="AL41" s="541"/>
      <c r="AM41" s="541"/>
      <c r="AN41" s="541"/>
      <c r="AO41" s="541"/>
      <c r="AP41" s="541"/>
      <c r="AQ41" s="541"/>
      <c r="AR41" s="541"/>
      <c r="AS41" s="541"/>
      <c r="AT41" s="541"/>
      <c r="AU41" s="541"/>
      <c r="AV41" s="541"/>
      <c r="AW41" s="541"/>
      <c r="AX41" s="541"/>
      <c r="AY41" s="537"/>
      <c r="AZ41" s="560"/>
      <c r="BA41" s="560"/>
      <c r="BB41" s="576"/>
      <c r="BC41" s="560"/>
      <c r="BD41" s="606"/>
      <c r="BE41" s="541"/>
      <c r="BF41" s="541"/>
      <c r="BG41" s="541"/>
      <c r="BH41" s="541"/>
      <c r="BI41" s="541"/>
      <c r="BJ41" s="541"/>
      <c r="BK41" s="605"/>
      <c r="BL41" s="541"/>
      <c r="BM41" s="605"/>
      <c r="BN41" s="541"/>
      <c r="BO41" s="605"/>
      <c r="BP41" s="541"/>
      <c r="BQ41" s="605"/>
      <c r="BR41" s="541"/>
      <c r="BS41" s="605"/>
      <c r="BT41" s="541"/>
      <c r="BU41" s="605"/>
      <c r="BV41" s="541"/>
      <c r="BW41" s="605"/>
      <c r="BX41" s="541"/>
      <c r="BY41" s="541"/>
      <c r="BZ41" s="541"/>
      <c r="CA41" s="605"/>
      <c r="CB41" s="541"/>
      <c r="CC41" s="537"/>
      <c r="CD41" s="560"/>
      <c r="CE41" s="560"/>
      <c r="CF41" s="576"/>
      <c r="CG41" s="560"/>
      <c r="CH41" s="541"/>
      <c r="CI41" s="563"/>
      <c r="CJ41" s="563"/>
      <c r="CK41" s="563"/>
      <c r="CL41" s="563"/>
      <c r="CM41" s="563"/>
      <c r="CN41" s="563"/>
      <c r="CO41" s="563"/>
      <c r="CP41" s="563"/>
      <c r="CQ41" s="563"/>
      <c r="CR41" s="563"/>
      <c r="CS41" s="563"/>
      <c r="CT41" s="563"/>
      <c r="CU41" s="563"/>
      <c r="CV41" s="563"/>
      <c r="CW41" s="563"/>
      <c r="CX41" s="563"/>
      <c r="CY41" s="563"/>
      <c r="CZ41" s="563"/>
      <c r="DA41" s="563"/>
      <c r="DB41" s="563"/>
      <c r="DC41" s="563"/>
      <c r="DD41" s="563"/>
      <c r="DE41" s="563"/>
      <c r="DF41" s="563"/>
      <c r="DG41" s="577"/>
      <c r="DH41" s="608"/>
      <c r="DI41" s="560"/>
      <c r="DJ41" s="559"/>
      <c r="DK41" s="565"/>
      <c r="DL41" s="545">
        <f t="shared" si="76"/>
        <v>0</v>
      </c>
      <c r="DM41" s="545">
        <f t="shared" si="77"/>
        <v>0</v>
      </c>
      <c r="DN41" s="545">
        <f t="shared" si="78"/>
        <v>0</v>
      </c>
      <c r="DO41" s="545">
        <f t="shared" si="79"/>
        <v>0</v>
      </c>
      <c r="DP41" s="220">
        <f t="shared" si="80"/>
        <v>0</v>
      </c>
      <c r="DQ41" s="566"/>
      <c r="DR41" s="566"/>
      <c r="DS41" s="566"/>
      <c r="DT41" s="566"/>
      <c r="DU41" s="566"/>
      <c r="DV41" s="566"/>
      <c r="DW41" s="566"/>
      <c r="DX41" s="566"/>
      <c r="DY41" s="566"/>
      <c r="DZ41" s="594"/>
      <c r="EA41" s="566"/>
      <c r="EB41" s="566"/>
      <c r="EC41" s="566"/>
      <c r="ED41" s="566"/>
      <c r="EE41" s="594"/>
      <c r="EF41" s="566"/>
      <c r="EG41" s="566"/>
      <c r="EH41" s="566"/>
      <c r="EI41" s="566"/>
      <c r="EJ41" s="594"/>
    </row>
    <row r="42" ht="21.75" customHeight="1">
      <c r="A42" s="248" t="str">
        <f t="shared" ref="A42:E42" si="83">A41</f>
        <v>PLANEACIÓN ESTRATÉGICA INTEGRANDO LA GESTIÓN DEL CONOCIMIENTO AMBIENTAL</v>
      </c>
      <c r="B42" s="248">
        <f t="shared" si="83"/>
        <v>5</v>
      </c>
      <c r="C42" s="248" t="str">
        <f t="shared" si="83"/>
        <v>FORTALECER LA CAPACIDAD DE ANÁLISIS, MODELAMIENTO Y GENERACIÓN DE INFORMACIÓN AMBIENTAL.BOGOTÁ D.C.</v>
      </c>
      <c r="D42" s="248" t="str">
        <f t="shared" si="83"/>
        <v>Suma</v>
      </c>
      <c r="E42" s="248">
        <f t="shared" si="83"/>
        <v>228</v>
      </c>
      <c r="F42" s="569" t="s">
        <v>1116</v>
      </c>
      <c r="G42" s="533">
        <f t="shared" si="72"/>
        <v>0</v>
      </c>
      <c r="H42" s="623"/>
      <c r="I42" s="623"/>
      <c r="J42" s="623"/>
      <c r="K42" s="623"/>
      <c r="L42" s="623"/>
      <c r="M42" s="623"/>
      <c r="N42" s="623"/>
      <c r="O42" s="623"/>
      <c r="P42" s="623"/>
      <c r="Q42" s="623"/>
      <c r="R42" s="570"/>
      <c r="S42" s="623"/>
      <c r="T42" s="570"/>
      <c r="U42" s="536">
        <f t="shared" ref="U42:U44" si="85">I42+K42+M42+O42+Q42+S42</f>
        <v>0</v>
      </c>
      <c r="V42" s="538">
        <f t="shared" si="73"/>
        <v>0</v>
      </c>
      <c r="W42" s="536">
        <f t="shared" si="74"/>
        <v>0</v>
      </c>
      <c r="X42" s="536">
        <f t="shared" ref="X42:X44" si="86">I42+K42+M42+O42+Q42+S42</f>
        <v>0</v>
      </c>
      <c r="Y42" s="539">
        <f t="shared" si="75"/>
        <v>0</v>
      </c>
      <c r="Z42" s="570"/>
      <c r="AA42" s="570"/>
      <c r="AB42" s="623"/>
      <c r="AC42" s="570"/>
      <c r="AD42" s="623"/>
      <c r="AE42" s="623"/>
      <c r="AF42" s="623"/>
      <c r="AG42" s="623"/>
      <c r="AH42" s="623"/>
      <c r="AI42" s="623"/>
      <c r="AJ42" s="623"/>
      <c r="AK42" s="623"/>
      <c r="AL42" s="623"/>
      <c r="AM42" s="623"/>
      <c r="AN42" s="623"/>
      <c r="AO42" s="623"/>
      <c r="AP42" s="623"/>
      <c r="AQ42" s="623"/>
      <c r="AR42" s="623"/>
      <c r="AS42" s="623"/>
      <c r="AT42" s="623"/>
      <c r="AU42" s="623"/>
      <c r="AV42" s="623"/>
      <c r="AW42" s="623"/>
      <c r="AX42" s="623"/>
      <c r="AY42" s="536"/>
      <c r="AZ42" s="610"/>
      <c r="BA42" s="610"/>
      <c r="BB42" s="587"/>
      <c r="BC42" s="264"/>
      <c r="BD42" s="623"/>
      <c r="BE42" s="623"/>
      <c r="BF42" s="623"/>
      <c r="BG42" s="623"/>
      <c r="BH42" s="623"/>
      <c r="BI42" s="623"/>
      <c r="BJ42" s="623"/>
      <c r="BK42" s="623"/>
      <c r="BL42" s="623"/>
      <c r="BM42" s="623"/>
      <c r="BN42" s="623"/>
      <c r="BO42" s="623"/>
      <c r="BP42" s="623"/>
      <c r="BQ42" s="623"/>
      <c r="BR42" s="623"/>
      <c r="BS42" s="623"/>
      <c r="BT42" s="623"/>
      <c r="BU42" s="623"/>
      <c r="BV42" s="623"/>
      <c r="BW42" s="623"/>
      <c r="BX42" s="623"/>
      <c r="BY42" s="623"/>
      <c r="BZ42" s="623"/>
      <c r="CA42" s="623"/>
      <c r="CB42" s="623"/>
      <c r="CC42" s="536"/>
      <c r="CD42" s="610"/>
      <c r="CE42" s="610"/>
      <c r="CF42" s="587"/>
      <c r="CG42" s="264"/>
      <c r="CH42" s="623"/>
      <c r="CI42" s="638"/>
      <c r="CJ42" s="638"/>
      <c r="CK42" s="638"/>
      <c r="CL42" s="638"/>
      <c r="CM42" s="638"/>
      <c r="CN42" s="638"/>
      <c r="CO42" s="638"/>
      <c r="CP42" s="638"/>
      <c r="CQ42" s="638"/>
      <c r="CR42" s="638"/>
      <c r="CS42" s="638"/>
      <c r="CT42" s="638"/>
      <c r="CU42" s="638"/>
      <c r="CV42" s="638"/>
      <c r="CW42" s="638"/>
      <c r="CX42" s="638"/>
      <c r="CY42" s="638"/>
      <c r="CZ42" s="638"/>
      <c r="DA42" s="638"/>
      <c r="DB42" s="638"/>
      <c r="DC42" s="638"/>
      <c r="DD42" s="638"/>
      <c r="DE42" s="638"/>
      <c r="DF42" s="638"/>
      <c r="DG42" s="612"/>
      <c r="DH42" s="613"/>
      <c r="DI42" s="610"/>
      <c r="DJ42" s="587"/>
      <c r="DK42" s="639"/>
      <c r="DL42" s="545">
        <f t="shared" si="76"/>
        <v>0</v>
      </c>
      <c r="DM42" s="545">
        <f t="shared" si="77"/>
        <v>0</v>
      </c>
      <c r="DN42" s="545">
        <f t="shared" si="78"/>
        <v>0</v>
      </c>
      <c r="DO42" s="545">
        <f t="shared" si="79"/>
        <v>0</v>
      </c>
      <c r="DP42" s="220">
        <f t="shared" si="80"/>
        <v>0</v>
      </c>
      <c r="DQ42" s="566"/>
      <c r="DR42" s="566"/>
      <c r="DS42" s="566"/>
      <c r="DT42" s="566"/>
      <c r="DU42" s="566"/>
      <c r="DV42" s="566"/>
      <c r="DW42" s="566"/>
      <c r="DX42" s="566"/>
      <c r="DY42" s="566"/>
      <c r="DZ42" s="566"/>
      <c r="EA42" s="566"/>
      <c r="EB42" s="566"/>
      <c r="EC42" s="566"/>
      <c r="ED42" s="566"/>
      <c r="EE42" s="566"/>
      <c r="EF42" s="566"/>
      <c r="EG42" s="566"/>
      <c r="EH42" s="566"/>
      <c r="EI42" s="566"/>
      <c r="EJ42" s="566"/>
    </row>
    <row r="43" ht="21.75" customHeight="1">
      <c r="A43" s="248" t="str">
        <f t="shared" ref="A43:E43" si="84">A42</f>
        <v>PLANEACIÓN ESTRATÉGICA INTEGRANDO LA GESTIÓN DEL CONOCIMIENTO AMBIENTAL</v>
      </c>
      <c r="B43" s="248">
        <f t="shared" si="84"/>
        <v>5</v>
      </c>
      <c r="C43" s="248" t="str">
        <f t="shared" si="84"/>
        <v>FORTALECER LA CAPACIDAD DE ANÁLISIS, MODELAMIENTO Y GENERACIÓN DE INFORMACIÓN AMBIENTAL.BOGOTÁ D.C.</v>
      </c>
      <c r="D43" s="248" t="str">
        <f t="shared" si="84"/>
        <v>Suma</v>
      </c>
      <c r="E43" s="248">
        <f t="shared" si="84"/>
        <v>228</v>
      </c>
      <c r="F43" s="567" t="s">
        <v>1117</v>
      </c>
      <c r="G43" s="533">
        <f t="shared" si="72"/>
        <v>0</v>
      </c>
      <c r="H43" s="541"/>
      <c r="I43" s="541"/>
      <c r="J43" s="541"/>
      <c r="K43" s="541"/>
      <c r="L43" s="541"/>
      <c r="M43" s="541"/>
      <c r="N43" s="541"/>
      <c r="O43" s="541"/>
      <c r="P43" s="541"/>
      <c r="Q43" s="541"/>
      <c r="R43" s="541"/>
      <c r="S43" s="541"/>
      <c r="T43" s="541"/>
      <c r="U43" s="536">
        <f t="shared" si="85"/>
        <v>0</v>
      </c>
      <c r="V43" s="538">
        <f t="shared" si="73"/>
        <v>0</v>
      </c>
      <c r="W43" s="536">
        <f t="shared" si="74"/>
        <v>0</v>
      </c>
      <c r="X43" s="536">
        <f t="shared" si="86"/>
        <v>0</v>
      </c>
      <c r="Y43" s="539">
        <f t="shared" si="75"/>
        <v>0</v>
      </c>
      <c r="Z43" s="541"/>
      <c r="AA43" s="541"/>
      <c r="AB43" s="541"/>
      <c r="AC43" s="541"/>
      <c r="AD43" s="541"/>
      <c r="AE43" s="541"/>
      <c r="AF43" s="541"/>
      <c r="AG43" s="541"/>
      <c r="AH43" s="541"/>
      <c r="AI43" s="541"/>
      <c r="AJ43" s="541"/>
      <c r="AK43" s="541"/>
      <c r="AL43" s="541"/>
      <c r="AM43" s="541"/>
      <c r="AN43" s="541"/>
      <c r="AO43" s="541"/>
      <c r="AP43" s="541"/>
      <c r="AQ43" s="541"/>
      <c r="AR43" s="541"/>
      <c r="AS43" s="541"/>
      <c r="AT43" s="541"/>
      <c r="AU43" s="541"/>
      <c r="AV43" s="541"/>
      <c r="AW43" s="541"/>
      <c r="AX43" s="541"/>
      <c r="AY43" s="536"/>
      <c r="AZ43" s="560"/>
      <c r="BA43" s="560"/>
      <c r="BB43" s="559"/>
      <c r="BC43" s="560"/>
      <c r="BD43" s="606"/>
      <c r="BE43" s="605"/>
      <c r="BF43" s="605"/>
      <c r="BG43" s="605"/>
      <c r="BH43" s="605"/>
      <c r="BI43" s="605"/>
      <c r="BJ43" s="541"/>
      <c r="BK43" s="541"/>
      <c r="BL43" s="541"/>
      <c r="BM43" s="541"/>
      <c r="BN43" s="541"/>
      <c r="BO43" s="541"/>
      <c r="BP43" s="541"/>
      <c r="BQ43" s="541"/>
      <c r="BR43" s="541"/>
      <c r="BS43" s="541"/>
      <c r="BT43" s="541"/>
      <c r="BU43" s="541"/>
      <c r="BV43" s="541"/>
      <c r="BW43" s="541"/>
      <c r="BX43" s="541"/>
      <c r="BY43" s="541"/>
      <c r="BZ43" s="541"/>
      <c r="CA43" s="541"/>
      <c r="CB43" s="541"/>
      <c r="CC43" s="536"/>
      <c r="CD43" s="560"/>
      <c r="CE43" s="560"/>
      <c r="CF43" s="559"/>
      <c r="CG43" s="560"/>
      <c r="CH43" s="541"/>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612"/>
      <c r="DH43" s="608"/>
      <c r="DI43" s="560"/>
      <c r="DJ43" s="559"/>
      <c r="DK43" s="565"/>
      <c r="DL43" s="545">
        <f t="shared" si="76"/>
        <v>0</v>
      </c>
      <c r="DM43" s="545">
        <f t="shared" si="77"/>
        <v>0</v>
      </c>
      <c r="DN43" s="545">
        <f t="shared" si="78"/>
        <v>0</v>
      </c>
      <c r="DO43" s="545">
        <f t="shared" si="79"/>
        <v>0</v>
      </c>
      <c r="DP43" s="220">
        <f t="shared" si="80"/>
        <v>0</v>
      </c>
      <c r="DQ43" s="566"/>
      <c r="DR43" s="566"/>
      <c r="DS43" s="566"/>
      <c r="DT43" s="566"/>
      <c r="DU43" s="566"/>
      <c r="DV43" s="566"/>
      <c r="DW43" s="566"/>
      <c r="DX43" s="566"/>
      <c r="DY43" s="566"/>
      <c r="DZ43" s="566"/>
      <c r="EA43" s="566"/>
      <c r="EB43" s="566"/>
      <c r="EC43" s="566"/>
      <c r="ED43" s="566"/>
      <c r="EE43" s="566"/>
      <c r="EF43" s="566"/>
      <c r="EG43" s="566"/>
      <c r="EH43" s="566"/>
      <c r="EI43" s="566"/>
      <c r="EJ43" s="566"/>
    </row>
    <row r="44" ht="21.75" customHeight="1">
      <c r="A44" s="248" t="str">
        <f t="shared" ref="A44:E44" si="87">A43</f>
        <v>PLANEACIÓN ESTRATÉGICA INTEGRANDO LA GESTIÓN DEL CONOCIMIENTO AMBIENTAL</v>
      </c>
      <c r="B44" s="248">
        <f t="shared" si="87"/>
        <v>5</v>
      </c>
      <c r="C44" s="248" t="str">
        <f t="shared" si="87"/>
        <v>FORTALECER LA CAPACIDAD DE ANÁLISIS, MODELAMIENTO Y GENERACIÓN DE INFORMACIÓN AMBIENTAL.BOGOTÁ D.C.</v>
      </c>
      <c r="D44" s="640" t="str">
        <f t="shared" si="87"/>
        <v>Suma</v>
      </c>
      <c r="E44" s="248">
        <f t="shared" si="87"/>
        <v>228</v>
      </c>
      <c r="F44" s="569" t="s">
        <v>1118</v>
      </c>
      <c r="G44" s="533">
        <f t="shared" si="72"/>
        <v>1</v>
      </c>
      <c r="H44" s="629">
        <f t="shared" ref="H44:T44" si="88">H39+H42</f>
        <v>1</v>
      </c>
      <c r="I44" s="629">
        <f t="shared" si="88"/>
        <v>0.05</v>
      </c>
      <c r="J44" s="629">
        <f t="shared" si="88"/>
        <v>0.05</v>
      </c>
      <c r="K44" s="629">
        <f t="shared" si="88"/>
        <v>0.05</v>
      </c>
      <c r="L44" s="627">
        <f t="shared" si="88"/>
        <v>0.05</v>
      </c>
      <c r="M44" s="629">
        <f t="shared" si="88"/>
        <v>0.2</v>
      </c>
      <c r="N44" s="629">
        <f t="shared" si="88"/>
        <v>0.2</v>
      </c>
      <c r="O44" s="629">
        <f t="shared" si="88"/>
        <v>0.25</v>
      </c>
      <c r="P44" s="641">
        <f t="shared" si="88"/>
        <v>0.25</v>
      </c>
      <c r="Q44" s="629">
        <f t="shared" si="88"/>
        <v>0.25</v>
      </c>
      <c r="R44" s="578">
        <f t="shared" si="88"/>
        <v>0</v>
      </c>
      <c r="S44" s="629">
        <f t="shared" si="88"/>
        <v>0.2</v>
      </c>
      <c r="T44" s="629">
        <f t="shared" si="88"/>
        <v>0</v>
      </c>
      <c r="U44" s="536">
        <f t="shared" si="85"/>
        <v>1</v>
      </c>
      <c r="V44" s="538">
        <f t="shared" si="73"/>
        <v>0.55</v>
      </c>
      <c r="W44" s="536">
        <f t="shared" si="74"/>
        <v>0.55</v>
      </c>
      <c r="X44" s="536">
        <f t="shared" si="86"/>
        <v>1</v>
      </c>
      <c r="Y44" s="539">
        <f t="shared" si="75"/>
        <v>0.55</v>
      </c>
      <c r="Z44" s="629"/>
      <c r="AA44" s="629"/>
      <c r="AB44" s="627"/>
      <c r="AC44" s="629"/>
      <c r="AD44" s="627"/>
      <c r="AE44" s="627"/>
      <c r="AF44" s="627"/>
      <c r="AG44" s="627"/>
      <c r="AH44" s="627"/>
      <c r="AI44" s="627"/>
      <c r="AJ44" s="627"/>
      <c r="AK44" s="627"/>
      <c r="AL44" s="627"/>
      <c r="AM44" s="627"/>
      <c r="AN44" s="627"/>
      <c r="AO44" s="627"/>
      <c r="AP44" s="627"/>
      <c r="AQ44" s="627"/>
      <c r="AR44" s="627"/>
      <c r="AS44" s="627"/>
      <c r="AT44" s="627"/>
      <c r="AU44" s="627"/>
      <c r="AV44" s="627"/>
      <c r="AW44" s="627"/>
      <c r="AX44" s="627"/>
      <c r="AY44" s="536"/>
      <c r="AZ44" s="624"/>
      <c r="BA44" s="610"/>
      <c r="BB44" s="587"/>
      <c r="BC44" s="610"/>
      <c r="BD44" s="627"/>
      <c r="BE44" s="626"/>
      <c r="BF44" s="626"/>
      <c r="BG44" s="626"/>
      <c r="BH44" s="626"/>
      <c r="BI44" s="626"/>
      <c r="BJ44" s="626"/>
      <c r="BK44" s="626"/>
      <c r="BL44" s="626"/>
      <c r="BM44" s="626"/>
      <c r="BN44" s="626"/>
      <c r="BO44" s="626"/>
      <c r="BP44" s="626"/>
      <c r="BQ44" s="626"/>
      <c r="BR44" s="626"/>
      <c r="BS44" s="626"/>
      <c r="BT44" s="626"/>
      <c r="BU44" s="626"/>
      <c r="BV44" s="626"/>
      <c r="BW44" s="626"/>
      <c r="BX44" s="626"/>
      <c r="BY44" s="626"/>
      <c r="BZ44" s="626"/>
      <c r="CA44" s="626"/>
      <c r="CB44" s="626"/>
      <c r="CC44" s="536"/>
      <c r="CD44" s="624"/>
      <c r="CE44" s="610"/>
      <c r="CF44" s="587"/>
      <c r="CG44" s="610"/>
      <c r="CH44" s="627"/>
      <c r="CI44" s="642"/>
      <c r="CJ44" s="642"/>
      <c r="CK44" s="642"/>
      <c r="CL44" s="642"/>
      <c r="CM44" s="642"/>
      <c r="CN44" s="642"/>
      <c r="CO44" s="642"/>
      <c r="CP44" s="642"/>
      <c r="CQ44" s="642"/>
      <c r="CR44" s="642"/>
      <c r="CS44" s="642"/>
      <c r="CT44" s="642"/>
      <c r="CU44" s="642"/>
      <c r="CV44" s="642"/>
      <c r="CW44" s="642"/>
      <c r="CX44" s="642"/>
      <c r="CY44" s="642"/>
      <c r="CZ44" s="642"/>
      <c r="DA44" s="642"/>
      <c r="DB44" s="642"/>
      <c r="DC44" s="642"/>
      <c r="DD44" s="642"/>
      <c r="DE44" s="642"/>
      <c r="DF44" s="642"/>
      <c r="DG44" s="584"/>
      <c r="DH44" s="643"/>
      <c r="DI44" s="621"/>
      <c r="DJ44" s="622"/>
      <c r="DK44" s="621"/>
      <c r="DL44" s="545">
        <f t="shared" si="76"/>
        <v>1</v>
      </c>
      <c r="DM44" s="545">
        <f t="shared" si="77"/>
        <v>1</v>
      </c>
      <c r="DN44" s="545">
        <f t="shared" si="78"/>
        <v>0.55</v>
      </c>
      <c r="DO44" s="545">
        <f t="shared" si="79"/>
        <v>0.55</v>
      </c>
      <c r="DP44" s="220">
        <f t="shared" si="80"/>
        <v>0.55</v>
      </c>
      <c r="DQ44" s="566"/>
      <c r="DR44" s="566"/>
      <c r="DS44" s="566"/>
      <c r="DT44" s="566"/>
      <c r="DU44" s="566"/>
      <c r="DV44" s="566"/>
      <c r="DW44" s="566"/>
      <c r="DX44" s="566"/>
      <c r="DY44" s="566"/>
      <c r="DZ44" s="566"/>
      <c r="EA44" s="566"/>
      <c r="EB44" s="566"/>
      <c r="EC44" s="566"/>
      <c r="ED44" s="566"/>
      <c r="EE44" s="566"/>
      <c r="EF44" s="566"/>
      <c r="EG44" s="566"/>
      <c r="EH44" s="566"/>
      <c r="EI44" s="566"/>
      <c r="EJ44" s="566"/>
    </row>
    <row r="45" ht="21.75" customHeight="1">
      <c r="A45" s="532"/>
      <c r="B45" s="248"/>
      <c r="C45" s="248"/>
      <c r="D45" s="248"/>
      <c r="E45" s="248"/>
      <c r="F45" s="586" t="s">
        <v>1119</v>
      </c>
      <c r="G45" s="645"/>
      <c r="H45" s="646"/>
      <c r="I45" s="647"/>
      <c r="J45" s="648"/>
      <c r="K45" s="647"/>
      <c r="L45" s="648"/>
      <c r="M45" s="647"/>
      <c r="N45" s="648"/>
      <c r="O45" s="647"/>
      <c r="P45" s="649"/>
      <c r="Q45" s="647"/>
      <c r="R45" s="578"/>
      <c r="S45" s="647"/>
      <c r="T45" s="623"/>
      <c r="U45" s="545"/>
      <c r="V45" s="538"/>
      <c r="W45" s="536"/>
      <c r="X45" s="536"/>
      <c r="Y45" s="539"/>
      <c r="Z45" s="646"/>
      <c r="AA45" s="623"/>
      <c r="AB45" s="626"/>
      <c r="AC45" s="623"/>
      <c r="AD45" s="626"/>
      <c r="AE45" s="623"/>
      <c r="AF45" s="626"/>
      <c r="AG45" s="626"/>
      <c r="AH45" s="626"/>
      <c r="AI45" s="626"/>
      <c r="AJ45" s="626"/>
      <c r="AK45" s="626"/>
      <c r="AL45" s="626"/>
      <c r="AM45" s="626"/>
      <c r="AN45" s="626"/>
      <c r="AO45" s="626"/>
      <c r="AP45" s="626"/>
      <c r="AQ45" s="626"/>
      <c r="AR45" s="626"/>
      <c r="AS45" s="626"/>
      <c r="AT45" s="626"/>
      <c r="AU45" s="626"/>
      <c r="AV45" s="626"/>
      <c r="AW45" s="623"/>
      <c r="AX45" s="626"/>
      <c r="AY45" s="537"/>
      <c r="AZ45" s="537"/>
      <c r="BA45" s="536"/>
      <c r="BB45" s="587"/>
      <c r="BC45" s="536"/>
      <c r="BD45" s="646"/>
      <c r="BE45" s="626"/>
      <c r="BF45" s="626"/>
      <c r="BG45" s="623"/>
      <c r="BH45" s="623"/>
      <c r="BI45" s="623"/>
      <c r="BJ45" s="623"/>
      <c r="BK45" s="623"/>
      <c r="BL45" s="623"/>
      <c r="BM45" s="623"/>
      <c r="BN45" s="623"/>
      <c r="BO45" s="623"/>
      <c r="BP45" s="623"/>
      <c r="BQ45" s="623"/>
      <c r="BR45" s="623"/>
      <c r="BS45" s="623"/>
      <c r="BT45" s="623"/>
      <c r="BU45" s="623"/>
      <c r="BV45" s="623"/>
      <c r="BW45" s="623"/>
      <c r="BX45" s="623"/>
      <c r="BY45" s="623"/>
      <c r="BZ45" s="623"/>
      <c r="CA45" s="626"/>
      <c r="CB45" s="623"/>
      <c r="CC45" s="537"/>
      <c r="CD45" s="537"/>
      <c r="CE45" s="536"/>
      <c r="CF45" s="587"/>
      <c r="CG45" s="536"/>
      <c r="CH45" s="646"/>
      <c r="CI45" s="630"/>
      <c r="CJ45" s="630"/>
      <c r="CK45" s="630"/>
      <c r="CL45" s="630"/>
      <c r="CM45" s="630"/>
      <c r="CN45" s="630"/>
      <c r="CO45" s="630"/>
      <c r="CP45" s="630"/>
      <c r="CQ45" s="630"/>
      <c r="CR45" s="630"/>
      <c r="CS45" s="630"/>
      <c r="CT45" s="630"/>
      <c r="CU45" s="630"/>
      <c r="CV45" s="630"/>
      <c r="CW45" s="630"/>
      <c r="CX45" s="630"/>
      <c r="CY45" s="630"/>
      <c r="CZ45" s="630"/>
      <c r="DA45" s="630"/>
      <c r="DB45" s="630"/>
      <c r="DC45" s="630"/>
      <c r="DD45" s="630"/>
      <c r="DE45" s="630"/>
      <c r="DF45" s="630"/>
      <c r="DG45" s="631"/>
      <c r="DH45" s="588"/>
      <c r="DI45" s="632"/>
      <c r="DJ45" s="633"/>
      <c r="DK45" s="634"/>
      <c r="DL45" s="545"/>
      <c r="DM45" s="545"/>
      <c r="DN45" s="545"/>
      <c r="DO45" s="545"/>
      <c r="DP45" s="220"/>
      <c r="DQ45" s="566"/>
      <c r="DR45" s="566"/>
      <c r="DS45" s="566"/>
      <c r="DT45" s="566"/>
      <c r="DU45" s="593"/>
      <c r="DV45" s="566"/>
      <c r="DW45" s="566"/>
      <c r="DX45" s="566"/>
      <c r="DY45" s="566"/>
      <c r="DZ45" s="593"/>
      <c r="EA45" s="566"/>
      <c r="EB45" s="546"/>
      <c r="EC45" s="546"/>
      <c r="ED45" s="566"/>
      <c r="EE45" s="594"/>
      <c r="EF45" s="549"/>
      <c r="EG45" s="550"/>
      <c r="EH45" s="550"/>
      <c r="EI45" s="550"/>
      <c r="EJ45" s="595"/>
    </row>
    <row r="46" ht="21.75" customHeight="1">
      <c r="A46" s="532" t="s">
        <v>218</v>
      </c>
      <c r="B46" s="248">
        <v>6.0</v>
      </c>
      <c r="C46" s="248" t="s">
        <v>360</v>
      </c>
      <c r="D46" s="248" t="s">
        <v>361</v>
      </c>
      <c r="E46" s="248">
        <v>228.0</v>
      </c>
      <c r="F46" s="521" t="s">
        <v>1108</v>
      </c>
      <c r="G46" s="645">
        <v>1.0</v>
      </c>
      <c r="H46" s="646">
        <v>1.0</v>
      </c>
      <c r="I46" s="647">
        <v>0.1334</v>
      </c>
      <c r="J46" s="648">
        <v>0.1334</v>
      </c>
      <c r="K46" s="647">
        <v>0.2333</v>
      </c>
      <c r="L46" s="648">
        <v>0.2333</v>
      </c>
      <c r="M46" s="647">
        <v>0.1333</v>
      </c>
      <c r="N46" s="648">
        <v>0.1333</v>
      </c>
      <c r="O46" s="647">
        <v>0.1334</v>
      </c>
      <c r="P46" s="649">
        <v>0.1334</v>
      </c>
      <c r="Q46" s="647">
        <v>0.1334</v>
      </c>
      <c r="R46" s="578"/>
      <c r="S46" s="647">
        <v>0.2332</v>
      </c>
      <c r="T46" s="623"/>
      <c r="U46" s="545">
        <f>I46+K46+M46+O46+Q46+S46</f>
        <v>1</v>
      </c>
      <c r="V46" s="538">
        <f t="shared" ref="V46:V51" si="90">I46+K46+M46+O46</f>
        <v>0.6334</v>
      </c>
      <c r="W46" s="536">
        <f t="shared" ref="W46:W51" si="91">J46+L46+N46+P46+R46+T46</f>
        <v>0.6334</v>
      </c>
      <c r="X46" s="536">
        <v>1.0</v>
      </c>
      <c r="Y46" s="539">
        <f t="shared" ref="Y46:Y51" si="92">+J46+L46+N46+P46+R46+T46</f>
        <v>0.6334</v>
      </c>
      <c r="Z46" s="646">
        <v>1.0</v>
      </c>
      <c r="AA46" s="623"/>
      <c r="AB46" s="626"/>
      <c r="AC46" s="623"/>
      <c r="AD46" s="626"/>
      <c r="AE46" s="623"/>
      <c r="AF46" s="626"/>
      <c r="AG46" s="626"/>
      <c r="AH46" s="626"/>
      <c r="AI46" s="626"/>
      <c r="AJ46" s="626"/>
      <c r="AK46" s="626"/>
      <c r="AL46" s="626"/>
      <c r="AM46" s="626"/>
      <c r="AN46" s="626"/>
      <c r="AO46" s="626"/>
      <c r="AP46" s="626"/>
      <c r="AQ46" s="626"/>
      <c r="AR46" s="626"/>
      <c r="AS46" s="626"/>
      <c r="AT46" s="626"/>
      <c r="AU46" s="626"/>
      <c r="AV46" s="626"/>
      <c r="AW46" s="623"/>
      <c r="AX46" s="626"/>
      <c r="AY46" s="537"/>
      <c r="AZ46" s="537"/>
      <c r="BA46" s="536"/>
      <c r="BB46" s="587"/>
      <c r="BC46" s="536"/>
      <c r="BD46" s="646">
        <v>1.0</v>
      </c>
      <c r="BE46" s="626"/>
      <c r="BF46" s="626"/>
      <c r="BG46" s="623"/>
      <c r="BH46" s="623"/>
      <c r="BI46" s="623"/>
      <c r="BJ46" s="623"/>
      <c r="BK46" s="623"/>
      <c r="BL46" s="623"/>
      <c r="BM46" s="623"/>
      <c r="BN46" s="623"/>
      <c r="BO46" s="623"/>
      <c r="BP46" s="623"/>
      <c r="BQ46" s="623"/>
      <c r="BR46" s="623"/>
      <c r="BS46" s="623"/>
      <c r="BT46" s="623"/>
      <c r="BU46" s="623"/>
      <c r="BV46" s="623"/>
      <c r="BW46" s="623"/>
      <c r="BX46" s="623"/>
      <c r="BY46" s="623"/>
      <c r="BZ46" s="623"/>
      <c r="CA46" s="626"/>
      <c r="CB46" s="623"/>
      <c r="CC46" s="537"/>
      <c r="CD46" s="537"/>
      <c r="CE46" s="536"/>
      <c r="CF46" s="587"/>
      <c r="CG46" s="536"/>
      <c r="CH46" s="646">
        <v>1.0</v>
      </c>
      <c r="CI46" s="635"/>
      <c r="CJ46" s="635"/>
      <c r="CK46" s="635"/>
      <c r="CL46" s="635"/>
      <c r="CM46" s="635"/>
      <c r="CN46" s="635"/>
      <c r="CO46" s="635"/>
      <c r="CP46" s="635"/>
      <c r="CQ46" s="635"/>
      <c r="CR46" s="635"/>
      <c r="CS46" s="635"/>
      <c r="CT46" s="635"/>
      <c r="CU46" s="635"/>
      <c r="CV46" s="635"/>
      <c r="CW46" s="635"/>
      <c r="CX46" s="635"/>
      <c r="CY46" s="635"/>
      <c r="CZ46" s="635"/>
      <c r="DA46" s="635"/>
      <c r="DB46" s="635"/>
      <c r="DC46" s="635"/>
      <c r="DD46" s="635"/>
      <c r="DE46" s="635"/>
      <c r="DF46" s="635"/>
      <c r="DG46" s="598"/>
      <c r="DH46" s="597"/>
      <c r="DI46" s="636"/>
      <c r="DJ46" s="637"/>
      <c r="DK46" s="614"/>
      <c r="DL46" s="545">
        <f t="shared" ref="DL46:DL51" si="93">IFERROR(P46/Q46,0)</f>
        <v>1</v>
      </c>
      <c r="DM46" s="545">
        <f t="shared" ref="DM46:DM51" si="94">IFERROR(W46/V46,0)</f>
        <v>1</v>
      </c>
      <c r="DN46" s="545">
        <f t="shared" ref="DN46:DN51" si="95">IFERROR(Y46/X46,0)</f>
        <v>0.6334</v>
      </c>
      <c r="DO46" s="545">
        <f t="shared" ref="DO46:DO51" si="96">IFERROR(Y46/X46,0)</f>
        <v>0.6334</v>
      </c>
      <c r="DP46" s="220">
        <f t="shared" ref="DP46:DP51" si="97">IFERROR(Y46/G46,0)</f>
        <v>0.6334</v>
      </c>
      <c r="DQ46" s="566" t="s">
        <v>1141</v>
      </c>
      <c r="DR46" s="566" t="s">
        <v>43</v>
      </c>
      <c r="DS46" s="566" t="s">
        <v>43</v>
      </c>
      <c r="DT46" s="566" t="s">
        <v>1142</v>
      </c>
      <c r="DU46" s="602" t="s">
        <v>321</v>
      </c>
      <c r="DV46" s="566"/>
      <c r="DW46" s="566"/>
      <c r="DX46" s="566"/>
      <c r="DY46" s="566"/>
      <c r="DZ46" s="593"/>
      <c r="EA46" s="566" t="s">
        <v>1143</v>
      </c>
      <c r="EB46" s="546" t="s">
        <v>43</v>
      </c>
      <c r="EC46" s="546" t="s">
        <v>43</v>
      </c>
      <c r="ED46" s="566" t="s">
        <v>373</v>
      </c>
      <c r="EE46" s="603" t="s">
        <v>367</v>
      </c>
      <c r="EF46" s="549" t="s">
        <v>368</v>
      </c>
      <c r="EG46" s="550" t="s">
        <v>43</v>
      </c>
      <c r="EH46" s="550" t="s">
        <v>43</v>
      </c>
      <c r="EI46" s="550" t="s">
        <v>363</v>
      </c>
      <c r="EJ46" s="551" t="s">
        <v>1144</v>
      </c>
    </row>
    <row r="47" ht="21.75" customHeight="1">
      <c r="A47" s="248" t="str">
        <f t="shared" ref="A47:E47" si="89">A46</f>
        <v>PLANEACIÓN ESTRATÉGICA INTEGRANDO LA GESTIÓN DEL CONOCIMIENTO AMBIENTAL</v>
      </c>
      <c r="B47" s="248">
        <f t="shared" si="89"/>
        <v>6</v>
      </c>
      <c r="C47" s="248" t="str">
        <f t="shared" si="89"/>
        <v>REALIZAR EL ACOMPAÑAMIENTO, GESTIÓN, MONITOREO Y SEGUIMIENTO AL CUMPLIMIENTO DE LAS POLÍTICAS DE DESEMPEÑO INSTITUCIONAL DEL MIPG</v>
      </c>
      <c r="D47" s="248" t="str">
        <f t="shared" si="89"/>
        <v>Constante</v>
      </c>
      <c r="E47" s="248">
        <f t="shared" si="89"/>
        <v>228</v>
      </c>
      <c r="F47" s="552" t="s">
        <v>1114</v>
      </c>
      <c r="G47" s="533">
        <f t="shared" ref="G47:G51" si="99">U47+Z47+BD47+CH47</f>
        <v>0</v>
      </c>
      <c r="H47" s="553">
        <f>IFERROR(VLOOKUP((LEFT($D$6,4)&amp;$B47)*1,SEG_PRE!$A:$J,10,0),0)</f>
        <v>0</v>
      </c>
      <c r="I47" s="554">
        <f>IFERROR(VLOOKUP((LEFT($D$6,4)&amp;$B47)*1,SEG_PRE!$A:$J,4,0),0)</f>
        <v>0</v>
      </c>
      <c r="J47" s="555">
        <f>IFERROR(VLOOKUP((LEFT($D$6,4)&amp;$B47)*1,SEG_PRE!$A:$U,15,0),0)</f>
        <v>0</v>
      </c>
      <c r="K47" s="555">
        <f>IFERROR(VLOOKUP((LEFT($D$6,4)&amp;$B47)*1,SEG_PRE!$A:$J,5,0),0)</f>
        <v>0</v>
      </c>
      <c r="L47" s="555">
        <f>IFERROR(VLOOKUP((LEFT($D$6,4)&amp;$B47)*1,SEG_PRE!$A:$U,16,0),0)</f>
        <v>0</v>
      </c>
      <c r="M47" s="555">
        <f>IFERROR(VLOOKUP((LEFT($D$6,4)&amp;$B47)*1,SEG_PRE!$A:$J,6,0),0)</f>
        <v>0</v>
      </c>
      <c r="N47" s="555">
        <f>IFERROR(VLOOKUP((LEFT($D$6,4)&amp;$B47)*1,SEG_PRE!$A:$Y,17,0),0)</f>
        <v>0</v>
      </c>
      <c r="O47" s="555">
        <f>IFERROR(VLOOKUP((LEFT($D$6,4)&amp;$B47)*1,SEG_PRE!$A:$J,7,0),0)</f>
        <v>0</v>
      </c>
      <c r="P47" s="555">
        <f>IFERROR(VLOOKUP((LEFT($D$6,4)&amp;$B47)*1,SEG_PRE!$A:$AA,18,0),0)</f>
        <v>0</v>
      </c>
      <c r="Q47" s="555">
        <f>IFERROR(VLOOKUP((LEFT($D$6,4)&amp;$B47)*1,SEG_PRE!$A:$J,8,0),0)</f>
        <v>0</v>
      </c>
      <c r="R47" s="555">
        <f>IFERROR(VLOOKUP((LEFT($D$6,4)&amp;$B47)*1,SEG_PRE!$A:$AC,19,0),0)</f>
        <v>0</v>
      </c>
      <c r="S47" s="555">
        <f>IFERROR(VLOOKUP((LEFT($D$6,4)&amp;$B47)*1,SEG_PRE!$A:$J,9,0),0)</f>
        <v>0</v>
      </c>
      <c r="T47" s="556">
        <f>IFERROR(VLOOKUP((LEFT($D$6,4)&amp;$B47)*1,SEG_PRE!$A:$AE,20,0),0)</f>
        <v>0</v>
      </c>
      <c r="U47" s="557">
        <f>IFERROR(VLOOKUP((LEFT($D$6,4)&amp;$B47)*1,SEG_PRE!$A:$Z,10,0),0)</f>
        <v>0</v>
      </c>
      <c r="V47" s="538">
        <f t="shared" si="90"/>
        <v>0</v>
      </c>
      <c r="W47" s="536">
        <f t="shared" si="91"/>
        <v>0</v>
      </c>
      <c r="X47" s="536">
        <f t="shared" ref="X47:X50" si="100">I47+K47+M47+O47+Q47+S47</f>
        <v>0</v>
      </c>
      <c r="Y47" s="539">
        <f t="shared" si="92"/>
        <v>0</v>
      </c>
      <c r="Z47" s="576"/>
      <c r="AA47" s="576"/>
      <c r="AB47" s="541"/>
      <c r="AC47" s="576"/>
      <c r="AD47" s="541"/>
      <c r="AE47" s="541"/>
      <c r="AF47" s="541"/>
      <c r="AG47" s="541"/>
      <c r="AH47" s="541"/>
      <c r="AI47" s="541"/>
      <c r="AJ47" s="541"/>
      <c r="AK47" s="541"/>
      <c r="AL47" s="541"/>
      <c r="AM47" s="541"/>
      <c r="AN47" s="541"/>
      <c r="AO47" s="541"/>
      <c r="AP47" s="541"/>
      <c r="AQ47" s="541"/>
      <c r="AR47" s="541"/>
      <c r="AS47" s="541"/>
      <c r="AT47" s="541"/>
      <c r="AU47" s="541"/>
      <c r="AV47" s="541"/>
      <c r="AW47" s="541"/>
      <c r="AX47" s="541"/>
      <c r="AY47" s="537"/>
      <c r="AZ47" s="560"/>
      <c r="BA47" s="560"/>
      <c r="BB47" s="604"/>
      <c r="BC47" s="560"/>
      <c r="BD47" s="561"/>
      <c r="BE47" s="541"/>
      <c r="BF47" s="541"/>
      <c r="BG47" s="541"/>
      <c r="BH47" s="541"/>
      <c r="BI47" s="605"/>
      <c r="BJ47" s="605"/>
      <c r="BK47" s="605"/>
      <c r="BL47" s="605"/>
      <c r="BM47" s="605"/>
      <c r="BN47" s="605"/>
      <c r="BO47" s="605"/>
      <c r="BP47" s="541"/>
      <c r="BQ47" s="541"/>
      <c r="BR47" s="541"/>
      <c r="BS47" s="605"/>
      <c r="BT47" s="541"/>
      <c r="BU47" s="541"/>
      <c r="BV47" s="541"/>
      <c r="BW47" s="541"/>
      <c r="BX47" s="541"/>
      <c r="BY47" s="541"/>
      <c r="BZ47" s="541"/>
      <c r="CA47" s="541"/>
      <c r="CB47" s="541"/>
      <c r="CC47" s="537"/>
      <c r="CD47" s="560"/>
      <c r="CE47" s="560"/>
      <c r="CF47" s="604"/>
      <c r="CG47" s="560"/>
      <c r="CH47" s="541"/>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77"/>
      <c r="DH47" s="608"/>
      <c r="DI47" s="560"/>
      <c r="DJ47" s="604"/>
      <c r="DK47" s="565"/>
      <c r="DL47" s="545">
        <f t="shared" si="93"/>
        <v>0</v>
      </c>
      <c r="DM47" s="545">
        <f t="shared" si="94"/>
        <v>0</v>
      </c>
      <c r="DN47" s="545">
        <f t="shared" si="95"/>
        <v>0</v>
      </c>
      <c r="DO47" s="545">
        <f t="shared" si="96"/>
        <v>0</v>
      </c>
      <c r="DP47" s="220">
        <f t="shared" si="97"/>
        <v>0</v>
      </c>
      <c r="DQ47" s="566"/>
      <c r="DR47" s="566"/>
      <c r="DS47" s="566"/>
      <c r="DT47" s="566"/>
      <c r="DU47" s="566"/>
      <c r="DV47" s="566" t="s">
        <v>1145</v>
      </c>
      <c r="DW47" s="566" t="s">
        <v>43</v>
      </c>
      <c r="DX47" s="566" t="s">
        <v>43</v>
      </c>
      <c r="DY47" s="566" t="s">
        <v>373</v>
      </c>
      <c r="DZ47" s="594" t="s">
        <v>1146</v>
      </c>
      <c r="EA47" s="566"/>
      <c r="EB47" s="566"/>
      <c r="EC47" s="566"/>
      <c r="ED47" s="566"/>
      <c r="EE47" s="594"/>
      <c r="EF47" s="566"/>
      <c r="EG47" s="566"/>
      <c r="EH47" s="566"/>
      <c r="EI47" s="566"/>
      <c r="EJ47" s="594"/>
    </row>
    <row r="48" ht="21.75" customHeight="1">
      <c r="A48" s="248" t="str">
        <f t="shared" ref="A48:E48" si="98">A47</f>
        <v>PLANEACIÓN ESTRATÉGICA INTEGRANDO LA GESTIÓN DEL CONOCIMIENTO AMBIENTAL</v>
      </c>
      <c r="B48" s="248">
        <f t="shared" si="98"/>
        <v>6</v>
      </c>
      <c r="C48" s="248" t="str">
        <f t="shared" si="98"/>
        <v>REALIZAR EL ACOMPAÑAMIENTO, GESTIÓN, MONITOREO Y SEGUIMIENTO AL CUMPLIMIENTO DE LAS POLÍTICAS DE DESEMPEÑO INSTITUCIONAL DEL MIPG</v>
      </c>
      <c r="D48" s="248" t="str">
        <f t="shared" si="98"/>
        <v>Constante</v>
      </c>
      <c r="E48" s="248">
        <f t="shared" si="98"/>
        <v>228</v>
      </c>
      <c r="F48" s="567" t="s">
        <v>1115</v>
      </c>
      <c r="G48" s="533">
        <f t="shared" si="99"/>
        <v>0</v>
      </c>
      <c r="H48" s="553">
        <f>IFERROR(VLOOKUP((LEFT($D$6,4)&amp;$B47)*1,SEG_PRE!$A:$J,10,0),0)</f>
        <v>0</v>
      </c>
      <c r="I48" s="555">
        <f>IFERROR(VLOOKUP((LEFT($D$6,4)&amp;$B47)*1,SEG_PRE!$A:$AE,26,0),0)</f>
        <v>0</v>
      </c>
      <c r="J48" s="555">
        <f>IFERROR(VLOOKUP((LEFT($D$6,4)&amp;$B47)*1,SEG_PRE!$A:$AE,26,0),0)</f>
        <v>0</v>
      </c>
      <c r="K48" s="555">
        <f>IFERROR(VLOOKUP((LEFT($D$6,4)&amp;$B48)*1,SEG_PRE!$AG:$AS,9,0),0)</f>
        <v>0</v>
      </c>
      <c r="L48" s="555">
        <f>IFERROR(VLOOKUP((LEFT($D$6,4)&amp;$B47)*1,SEG_PRE!$A:$AE,27,0),0)</f>
        <v>0</v>
      </c>
      <c r="M48" s="555">
        <f>IFERROR(VLOOKUP((LEFT($D$6,4)&amp;$B48)*1,SEG_PRE!$AG:$AS,10,0),0)</f>
        <v>0</v>
      </c>
      <c r="N48" s="555">
        <f>IFERROR(VLOOKUP((LEFT($D$6,4)&amp;$B47)*1,SEG_PRE!$A:$AE,28,0),0)</f>
        <v>0</v>
      </c>
      <c r="O48" s="555">
        <f>IFERROR(VLOOKUP((LEFT($D$6,4)&amp;$B48)*1,SEG_PRE!$AG:$AS,11,0),0)</f>
        <v>0</v>
      </c>
      <c r="P48" s="555">
        <f>IFERROR(VLOOKUP((LEFT($D$6,4)&amp;$B47)*1,SEG_PRE!$A:$AE,29,0),0)</f>
        <v>0</v>
      </c>
      <c r="Q48" s="555">
        <f>IFERROR(VLOOKUP((LEFT($D$6,4)&amp;$B48)*1,SEG_PRE!$AG:$AS,12,0),0)</f>
        <v>0</v>
      </c>
      <c r="R48" s="555">
        <f>IFERROR(VLOOKUP((LEFT($D$6,4)&amp;$B47)*1,SEG_PRE!$A:$AE,30,0),0)</f>
        <v>0</v>
      </c>
      <c r="S48" s="555">
        <f>IFERROR(VLOOKUP((LEFT($D$6,4)&amp;$B48)*1,SEG_PRE!$AG:$AS,13,0),0)</f>
        <v>0</v>
      </c>
      <c r="T48" s="555">
        <f>IFERROR(VLOOKUP((LEFT($D$6,4)&amp;$B47)*1,SEG_PRE!$A:$AE,31,0),0)</f>
        <v>0</v>
      </c>
      <c r="U48" s="568">
        <f>ROUND(I48+K48+M48+O48+Q48+S48,0)</f>
        <v>0</v>
      </c>
      <c r="V48" s="538">
        <f t="shared" si="90"/>
        <v>0</v>
      </c>
      <c r="W48" s="536">
        <f t="shared" si="91"/>
        <v>0</v>
      </c>
      <c r="X48" s="536">
        <f t="shared" si="100"/>
        <v>0</v>
      </c>
      <c r="Y48" s="539">
        <f t="shared" si="92"/>
        <v>0</v>
      </c>
      <c r="Z48" s="576"/>
      <c r="AA48" s="576"/>
      <c r="AB48" s="541"/>
      <c r="AC48" s="576"/>
      <c r="AD48" s="541"/>
      <c r="AE48" s="541"/>
      <c r="AF48" s="541"/>
      <c r="AG48" s="541"/>
      <c r="AH48" s="541"/>
      <c r="AI48" s="541"/>
      <c r="AJ48" s="541"/>
      <c r="AK48" s="541"/>
      <c r="AL48" s="541"/>
      <c r="AM48" s="541"/>
      <c r="AN48" s="541"/>
      <c r="AO48" s="541"/>
      <c r="AP48" s="541"/>
      <c r="AQ48" s="541"/>
      <c r="AR48" s="541"/>
      <c r="AS48" s="541"/>
      <c r="AT48" s="541"/>
      <c r="AU48" s="541"/>
      <c r="AV48" s="541"/>
      <c r="AW48" s="541"/>
      <c r="AX48" s="541"/>
      <c r="AY48" s="537"/>
      <c r="AZ48" s="560"/>
      <c r="BA48" s="560"/>
      <c r="BB48" s="576"/>
      <c r="BC48" s="560"/>
      <c r="BD48" s="606"/>
      <c r="BE48" s="541"/>
      <c r="BF48" s="541"/>
      <c r="BG48" s="541"/>
      <c r="BH48" s="541"/>
      <c r="BI48" s="541"/>
      <c r="BJ48" s="541"/>
      <c r="BK48" s="605"/>
      <c r="BL48" s="541"/>
      <c r="BM48" s="605"/>
      <c r="BN48" s="541"/>
      <c r="BO48" s="605"/>
      <c r="BP48" s="541"/>
      <c r="BQ48" s="605"/>
      <c r="BR48" s="541"/>
      <c r="BS48" s="605"/>
      <c r="BT48" s="541"/>
      <c r="BU48" s="605"/>
      <c r="BV48" s="541"/>
      <c r="BW48" s="605"/>
      <c r="BX48" s="541"/>
      <c r="BY48" s="541"/>
      <c r="BZ48" s="541"/>
      <c r="CA48" s="605"/>
      <c r="CB48" s="541"/>
      <c r="CC48" s="537"/>
      <c r="CD48" s="560"/>
      <c r="CE48" s="560"/>
      <c r="CF48" s="576"/>
      <c r="CG48" s="560"/>
      <c r="CH48" s="541"/>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77"/>
      <c r="DH48" s="608"/>
      <c r="DI48" s="560"/>
      <c r="DJ48" s="559"/>
      <c r="DK48" s="565"/>
      <c r="DL48" s="545">
        <f t="shared" si="93"/>
        <v>0</v>
      </c>
      <c r="DM48" s="545">
        <f t="shared" si="94"/>
        <v>0</v>
      </c>
      <c r="DN48" s="545">
        <f t="shared" si="95"/>
        <v>0</v>
      </c>
      <c r="DO48" s="545">
        <f t="shared" si="96"/>
        <v>0</v>
      </c>
      <c r="DP48" s="220">
        <f t="shared" si="97"/>
        <v>0</v>
      </c>
      <c r="DQ48" s="566"/>
      <c r="DR48" s="566"/>
      <c r="DS48" s="566"/>
      <c r="DT48" s="566"/>
      <c r="DU48" s="566"/>
      <c r="DV48" s="566"/>
      <c r="DW48" s="566"/>
      <c r="DX48" s="566"/>
      <c r="DY48" s="566"/>
      <c r="DZ48" s="566"/>
      <c r="EA48" s="566"/>
      <c r="EB48" s="566"/>
      <c r="EC48" s="566"/>
      <c r="ED48" s="566"/>
      <c r="EE48" s="566"/>
      <c r="EF48" s="566"/>
      <c r="EG48" s="566"/>
      <c r="EH48" s="566"/>
      <c r="EI48" s="566"/>
      <c r="EJ48" s="566"/>
    </row>
    <row r="49" ht="21.75" customHeight="1">
      <c r="A49" s="248" t="str">
        <f t="shared" ref="A49:E49" si="101">A48</f>
        <v>PLANEACIÓN ESTRATÉGICA INTEGRANDO LA GESTIÓN DEL CONOCIMIENTO AMBIENTAL</v>
      </c>
      <c r="B49" s="248">
        <f t="shared" si="101"/>
        <v>6</v>
      </c>
      <c r="C49" s="248" t="str">
        <f t="shared" si="101"/>
        <v>REALIZAR EL ACOMPAÑAMIENTO, GESTIÓN, MONITOREO Y SEGUIMIENTO AL CUMPLIMIENTO DE LAS POLÍTICAS DE DESEMPEÑO INSTITUCIONAL DEL MIPG</v>
      </c>
      <c r="D49" s="248" t="str">
        <f t="shared" si="101"/>
        <v>Constante</v>
      </c>
      <c r="E49" s="248">
        <f t="shared" si="101"/>
        <v>228</v>
      </c>
      <c r="F49" s="569" t="s">
        <v>1116</v>
      </c>
      <c r="G49" s="533">
        <f t="shared" si="99"/>
        <v>0</v>
      </c>
      <c r="H49" s="623"/>
      <c r="I49" s="623"/>
      <c r="J49" s="623"/>
      <c r="K49" s="623"/>
      <c r="L49" s="623"/>
      <c r="M49" s="623"/>
      <c r="N49" s="623"/>
      <c r="O49" s="623"/>
      <c r="P49" s="623"/>
      <c r="Q49" s="623"/>
      <c r="R49" s="570"/>
      <c r="S49" s="623"/>
      <c r="T49" s="570"/>
      <c r="U49" s="536">
        <f t="shared" ref="U49:U51" si="103">I49+K49+M49+O49+Q49+S49</f>
        <v>0</v>
      </c>
      <c r="V49" s="538">
        <f t="shared" si="90"/>
        <v>0</v>
      </c>
      <c r="W49" s="536">
        <f t="shared" si="91"/>
        <v>0</v>
      </c>
      <c r="X49" s="536">
        <f t="shared" si="100"/>
        <v>0</v>
      </c>
      <c r="Y49" s="539">
        <f t="shared" si="92"/>
        <v>0</v>
      </c>
      <c r="Z49" s="570"/>
      <c r="AA49" s="570"/>
      <c r="AB49" s="623"/>
      <c r="AC49" s="570"/>
      <c r="AD49" s="623"/>
      <c r="AE49" s="623"/>
      <c r="AF49" s="623"/>
      <c r="AG49" s="623"/>
      <c r="AH49" s="623"/>
      <c r="AI49" s="623"/>
      <c r="AJ49" s="623"/>
      <c r="AK49" s="623"/>
      <c r="AL49" s="623"/>
      <c r="AM49" s="623"/>
      <c r="AN49" s="623"/>
      <c r="AO49" s="623"/>
      <c r="AP49" s="623"/>
      <c r="AQ49" s="623"/>
      <c r="AR49" s="623"/>
      <c r="AS49" s="623"/>
      <c r="AT49" s="623"/>
      <c r="AU49" s="623"/>
      <c r="AV49" s="623"/>
      <c r="AW49" s="623"/>
      <c r="AX49" s="623"/>
      <c r="AY49" s="536"/>
      <c r="AZ49" s="610"/>
      <c r="BA49" s="610"/>
      <c r="BB49" s="587"/>
      <c r="BC49" s="264"/>
      <c r="BD49" s="623"/>
      <c r="BE49" s="623"/>
      <c r="BF49" s="623"/>
      <c r="BG49" s="623"/>
      <c r="BH49" s="623"/>
      <c r="BI49" s="623"/>
      <c r="BJ49" s="623"/>
      <c r="BK49" s="623"/>
      <c r="BL49" s="623"/>
      <c r="BM49" s="623"/>
      <c r="BN49" s="623"/>
      <c r="BO49" s="623"/>
      <c r="BP49" s="623"/>
      <c r="BQ49" s="623"/>
      <c r="BR49" s="623"/>
      <c r="BS49" s="623"/>
      <c r="BT49" s="623"/>
      <c r="BU49" s="623"/>
      <c r="BV49" s="623"/>
      <c r="BW49" s="623"/>
      <c r="BX49" s="623"/>
      <c r="BY49" s="623"/>
      <c r="BZ49" s="623"/>
      <c r="CA49" s="623"/>
      <c r="CB49" s="623"/>
      <c r="CC49" s="536"/>
      <c r="CD49" s="610"/>
      <c r="CE49" s="610"/>
      <c r="CF49" s="587"/>
      <c r="CG49" s="264"/>
      <c r="CH49" s="623"/>
      <c r="CI49" s="638"/>
      <c r="CJ49" s="638"/>
      <c r="CK49" s="638"/>
      <c r="CL49" s="638"/>
      <c r="CM49" s="638"/>
      <c r="CN49" s="638"/>
      <c r="CO49" s="638"/>
      <c r="CP49" s="638"/>
      <c r="CQ49" s="638"/>
      <c r="CR49" s="638"/>
      <c r="CS49" s="638"/>
      <c r="CT49" s="638"/>
      <c r="CU49" s="638"/>
      <c r="CV49" s="638"/>
      <c r="CW49" s="638"/>
      <c r="CX49" s="638"/>
      <c r="CY49" s="638"/>
      <c r="CZ49" s="638"/>
      <c r="DA49" s="638"/>
      <c r="DB49" s="638"/>
      <c r="DC49" s="638"/>
      <c r="DD49" s="638"/>
      <c r="DE49" s="638"/>
      <c r="DF49" s="638"/>
      <c r="DG49" s="612"/>
      <c r="DH49" s="613"/>
      <c r="DI49" s="610"/>
      <c r="DJ49" s="587"/>
      <c r="DK49" s="639"/>
      <c r="DL49" s="545">
        <f t="shared" si="93"/>
        <v>0</v>
      </c>
      <c r="DM49" s="545">
        <f t="shared" si="94"/>
        <v>0</v>
      </c>
      <c r="DN49" s="545">
        <f t="shared" si="95"/>
        <v>0</v>
      </c>
      <c r="DO49" s="545">
        <f t="shared" si="96"/>
        <v>0</v>
      </c>
      <c r="DP49" s="220">
        <f t="shared" si="97"/>
        <v>0</v>
      </c>
      <c r="DQ49" s="566"/>
      <c r="DR49" s="566"/>
      <c r="DS49" s="566"/>
      <c r="DT49" s="566"/>
      <c r="DU49" s="566"/>
      <c r="DV49" s="566"/>
      <c r="DW49" s="566"/>
      <c r="DX49" s="566"/>
      <c r="DY49" s="566"/>
      <c r="DZ49" s="566"/>
      <c r="EA49" s="566"/>
      <c r="EB49" s="566"/>
      <c r="EC49" s="566"/>
      <c r="ED49" s="566"/>
      <c r="EE49" s="566"/>
      <c r="EF49" s="566"/>
      <c r="EG49" s="566"/>
      <c r="EH49" s="566"/>
      <c r="EI49" s="566"/>
      <c r="EJ49" s="566"/>
    </row>
    <row r="50" ht="21.75" customHeight="1">
      <c r="A50" s="248" t="str">
        <f t="shared" ref="A50:E50" si="102">A49</f>
        <v>PLANEACIÓN ESTRATÉGICA INTEGRANDO LA GESTIÓN DEL CONOCIMIENTO AMBIENTAL</v>
      </c>
      <c r="B50" s="248">
        <f t="shared" si="102"/>
        <v>6</v>
      </c>
      <c r="C50" s="248" t="str">
        <f t="shared" si="102"/>
        <v>REALIZAR EL ACOMPAÑAMIENTO, GESTIÓN, MONITOREO Y SEGUIMIENTO AL CUMPLIMIENTO DE LAS POLÍTICAS DE DESEMPEÑO INSTITUCIONAL DEL MIPG</v>
      </c>
      <c r="D50" s="248" t="str">
        <f t="shared" si="102"/>
        <v>Constante</v>
      </c>
      <c r="E50" s="248">
        <f t="shared" si="102"/>
        <v>228</v>
      </c>
      <c r="F50" s="567" t="s">
        <v>1117</v>
      </c>
      <c r="G50" s="533">
        <f t="shared" si="99"/>
        <v>0</v>
      </c>
      <c r="H50" s="541"/>
      <c r="I50" s="541"/>
      <c r="J50" s="541"/>
      <c r="K50" s="541"/>
      <c r="L50" s="541"/>
      <c r="M50" s="541"/>
      <c r="N50" s="541"/>
      <c r="O50" s="541"/>
      <c r="P50" s="541"/>
      <c r="Q50" s="541"/>
      <c r="R50" s="541"/>
      <c r="S50" s="541"/>
      <c r="T50" s="541"/>
      <c r="U50" s="536">
        <f t="shared" si="103"/>
        <v>0</v>
      </c>
      <c r="V50" s="538">
        <f t="shared" si="90"/>
        <v>0</v>
      </c>
      <c r="W50" s="536">
        <f t="shared" si="91"/>
        <v>0</v>
      </c>
      <c r="X50" s="536">
        <f t="shared" si="100"/>
        <v>0</v>
      </c>
      <c r="Y50" s="539">
        <f t="shared" si="92"/>
        <v>0</v>
      </c>
      <c r="Z50" s="541"/>
      <c r="AA50" s="541"/>
      <c r="AB50" s="541"/>
      <c r="AC50" s="541"/>
      <c r="AD50" s="541"/>
      <c r="AE50" s="541"/>
      <c r="AF50" s="541"/>
      <c r="AG50" s="541"/>
      <c r="AH50" s="541"/>
      <c r="AI50" s="541"/>
      <c r="AJ50" s="541"/>
      <c r="AK50" s="541"/>
      <c r="AL50" s="541"/>
      <c r="AM50" s="541"/>
      <c r="AN50" s="541"/>
      <c r="AO50" s="541"/>
      <c r="AP50" s="541"/>
      <c r="AQ50" s="541"/>
      <c r="AR50" s="541"/>
      <c r="AS50" s="541"/>
      <c r="AT50" s="541"/>
      <c r="AU50" s="541"/>
      <c r="AV50" s="541"/>
      <c r="AW50" s="541"/>
      <c r="AX50" s="541"/>
      <c r="AY50" s="536"/>
      <c r="AZ50" s="560"/>
      <c r="BA50" s="560"/>
      <c r="BB50" s="559"/>
      <c r="BC50" s="560"/>
      <c r="BD50" s="606"/>
      <c r="BE50" s="605"/>
      <c r="BF50" s="605"/>
      <c r="BG50" s="605"/>
      <c r="BH50" s="605"/>
      <c r="BI50" s="605"/>
      <c r="BJ50" s="541"/>
      <c r="BK50" s="541"/>
      <c r="BL50" s="541"/>
      <c r="BM50" s="541"/>
      <c r="BN50" s="541"/>
      <c r="BO50" s="541"/>
      <c r="BP50" s="541"/>
      <c r="BQ50" s="541"/>
      <c r="BR50" s="541"/>
      <c r="BS50" s="541"/>
      <c r="BT50" s="541"/>
      <c r="BU50" s="541"/>
      <c r="BV50" s="541"/>
      <c r="BW50" s="541"/>
      <c r="BX50" s="541"/>
      <c r="BY50" s="541"/>
      <c r="BZ50" s="541"/>
      <c r="CA50" s="541"/>
      <c r="CB50" s="541"/>
      <c r="CC50" s="536"/>
      <c r="CD50" s="560"/>
      <c r="CE50" s="560"/>
      <c r="CF50" s="559"/>
      <c r="CG50" s="560"/>
      <c r="CH50" s="541"/>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612"/>
      <c r="DH50" s="608"/>
      <c r="DI50" s="560"/>
      <c r="DJ50" s="559"/>
      <c r="DK50" s="565"/>
      <c r="DL50" s="545">
        <f t="shared" si="93"/>
        <v>0</v>
      </c>
      <c r="DM50" s="545">
        <f t="shared" si="94"/>
        <v>0</v>
      </c>
      <c r="DN50" s="545">
        <f t="shared" si="95"/>
        <v>0</v>
      </c>
      <c r="DO50" s="545">
        <f t="shared" si="96"/>
        <v>0</v>
      </c>
      <c r="DP50" s="220">
        <f t="shared" si="97"/>
        <v>0</v>
      </c>
      <c r="DQ50" s="566"/>
      <c r="DR50" s="566"/>
      <c r="DS50" s="566"/>
      <c r="DT50" s="566"/>
      <c r="DU50" s="566"/>
      <c r="DV50" s="566"/>
      <c r="DW50" s="566"/>
      <c r="DX50" s="566"/>
      <c r="DY50" s="566"/>
      <c r="DZ50" s="566"/>
      <c r="EA50" s="566"/>
      <c r="EB50" s="566"/>
      <c r="EC50" s="566"/>
      <c r="ED50" s="566"/>
      <c r="EE50" s="566"/>
      <c r="EF50" s="566"/>
      <c r="EG50" s="566"/>
      <c r="EH50" s="566"/>
      <c r="EI50" s="566"/>
      <c r="EJ50" s="566"/>
    </row>
    <row r="51" ht="21.75" customHeight="1">
      <c r="A51" s="248" t="str">
        <f t="shared" ref="A51:E51" si="104">A50</f>
        <v>PLANEACIÓN ESTRATÉGICA INTEGRANDO LA GESTIÓN DEL CONOCIMIENTO AMBIENTAL</v>
      </c>
      <c r="B51" s="248">
        <f t="shared" si="104"/>
        <v>6</v>
      </c>
      <c r="C51" s="248" t="str">
        <f t="shared" si="104"/>
        <v>REALIZAR EL ACOMPAÑAMIENTO, GESTIÓN, MONITOREO Y SEGUIMIENTO AL CUMPLIMIENTO DE LAS POLÍTICAS DE DESEMPEÑO INSTITUCIONAL DEL MIPG</v>
      </c>
      <c r="D51" s="640" t="str">
        <f t="shared" si="104"/>
        <v>Constante</v>
      </c>
      <c r="E51" s="248">
        <f t="shared" si="104"/>
        <v>228</v>
      </c>
      <c r="F51" s="569" t="s">
        <v>1118</v>
      </c>
      <c r="G51" s="533">
        <f t="shared" si="99"/>
        <v>1</v>
      </c>
      <c r="H51" s="629">
        <f t="shared" ref="H51:T51" si="105">H46+H49</f>
        <v>1</v>
      </c>
      <c r="I51" s="629">
        <f t="shared" si="105"/>
        <v>0.1334</v>
      </c>
      <c r="J51" s="629">
        <f t="shared" si="105"/>
        <v>0.1334</v>
      </c>
      <c r="K51" s="629">
        <f t="shared" si="105"/>
        <v>0.2333</v>
      </c>
      <c r="L51" s="650">
        <f t="shared" si="105"/>
        <v>0.2333</v>
      </c>
      <c r="M51" s="629">
        <f t="shared" si="105"/>
        <v>0.1333</v>
      </c>
      <c r="N51" s="629">
        <f t="shared" si="105"/>
        <v>0.1333</v>
      </c>
      <c r="O51" s="629">
        <f t="shared" si="105"/>
        <v>0.1334</v>
      </c>
      <c r="P51" s="641">
        <f t="shared" si="105"/>
        <v>0.1334</v>
      </c>
      <c r="Q51" s="629">
        <f t="shared" si="105"/>
        <v>0.1334</v>
      </c>
      <c r="R51" s="578">
        <f t="shared" si="105"/>
        <v>0</v>
      </c>
      <c r="S51" s="629">
        <f t="shared" si="105"/>
        <v>0.2332</v>
      </c>
      <c r="T51" s="629">
        <f t="shared" si="105"/>
        <v>0</v>
      </c>
      <c r="U51" s="536">
        <f t="shared" si="103"/>
        <v>1</v>
      </c>
      <c r="V51" s="538">
        <f t="shared" si="90"/>
        <v>0.6334</v>
      </c>
      <c r="W51" s="536">
        <f t="shared" si="91"/>
        <v>0.6334</v>
      </c>
      <c r="X51" s="536">
        <v>1.0</v>
      </c>
      <c r="Y51" s="539">
        <f t="shared" si="92"/>
        <v>0.6334</v>
      </c>
      <c r="Z51" s="629"/>
      <c r="AA51" s="629"/>
      <c r="AB51" s="627"/>
      <c r="AC51" s="629"/>
      <c r="AD51" s="627"/>
      <c r="AE51" s="627"/>
      <c r="AF51" s="627"/>
      <c r="AG51" s="627"/>
      <c r="AH51" s="627"/>
      <c r="AI51" s="627"/>
      <c r="AJ51" s="627"/>
      <c r="AK51" s="627"/>
      <c r="AL51" s="627"/>
      <c r="AM51" s="627"/>
      <c r="AN51" s="627"/>
      <c r="AO51" s="627"/>
      <c r="AP51" s="627"/>
      <c r="AQ51" s="627"/>
      <c r="AR51" s="627"/>
      <c r="AS51" s="627"/>
      <c r="AT51" s="627"/>
      <c r="AU51" s="627"/>
      <c r="AV51" s="627"/>
      <c r="AW51" s="627"/>
      <c r="AX51" s="627"/>
      <c r="AY51" s="536"/>
      <c r="AZ51" s="624"/>
      <c r="BA51" s="610"/>
      <c r="BB51" s="587"/>
      <c r="BC51" s="610"/>
      <c r="BD51" s="627"/>
      <c r="BE51" s="626"/>
      <c r="BF51" s="626"/>
      <c r="BG51" s="626"/>
      <c r="BH51" s="626"/>
      <c r="BI51" s="626"/>
      <c r="BJ51" s="626"/>
      <c r="BK51" s="626"/>
      <c r="BL51" s="626"/>
      <c r="BM51" s="626"/>
      <c r="BN51" s="626"/>
      <c r="BO51" s="626"/>
      <c r="BP51" s="626"/>
      <c r="BQ51" s="626"/>
      <c r="BR51" s="626"/>
      <c r="BS51" s="626"/>
      <c r="BT51" s="626"/>
      <c r="BU51" s="626"/>
      <c r="BV51" s="626"/>
      <c r="BW51" s="626"/>
      <c r="BX51" s="626"/>
      <c r="BY51" s="626"/>
      <c r="BZ51" s="626"/>
      <c r="CA51" s="626"/>
      <c r="CB51" s="626"/>
      <c r="CC51" s="536"/>
      <c r="CD51" s="624"/>
      <c r="CE51" s="610"/>
      <c r="CF51" s="587"/>
      <c r="CG51" s="610"/>
      <c r="CH51" s="627"/>
      <c r="CI51" s="642"/>
      <c r="CJ51" s="642"/>
      <c r="CK51" s="642"/>
      <c r="CL51" s="642"/>
      <c r="CM51" s="642"/>
      <c r="CN51" s="642"/>
      <c r="CO51" s="642"/>
      <c r="CP51" s="642"/>
      <c r="CQ51" s="642"/>
      <c r="CR51" s="642"/>
      <c r="CS51" s="642"/>
      <c r="CT51" s="642"/>
      <c r="CU51" s="642"/>
      <c r="CV51" s="642"/>
      <c r="CW51" s="642"/>
      <c r="CX51" s="642"/>
      <c r="CY51" s="642"/>
      <c r="CZ51" s="642"/>
      <c r="DA51" s="642"/>
      <c r="DB51" s="642"/>
      <c r="DC51" s="642"/>
      <c r="DD51" s="642"/>
      <c r="DE51" s="642"/>
      <c r="DF51" s="642"/>
      <c r="DG51" s="584"/>
      <c r="DH51" s="643"/>
      <c r="DI51" s="621"/>
      <c r="DJ51" s="622"/>
      <c r="DK51" s="621"/>
      <c r="DL51" s="545">
        <f t="shared" si="93"/>
        <v>1</v>
      </c>
      <c r="DM51" s="545">
        <f t="shared" si="94"/>
        <v>1</v>
      </c>
      <c r="DN51" s="545">
        <f t="shared" si="95"/>
        <v>0.6334</v>
      </c>
      <c r="DO51" s="545">
        <f t="shared" si="96"/>
        <v>0.6334</v>
      </c>
      <c r="DP51" s="220">
        <f t="shared" si="97"/>
        <v>0.6334</v>
      </c>
      <c r="DQ51" s="566"/>
      <c r="DR51" s="566"/>
      <c r="DS51" s="566"/>
      <c r="DT51" s="566"/>
      <c r="DU51" s="566"/>
      <c r="DV51" s="566"/>
      <c r="DW51" s="566"/>
      <c r="DX51" s="566"/>
      <c r="DY51" s="566"/>
      <c r="DZ51" s="566"/>
      <c r="EA51" s="566"/>
      <c r="EB51" s="566"/>
      <c r="EC51" s="566"/>
      <c r="ED51" s="566"/>
      <c r="EE51" s="566"/>
      <c r="EF51" s="566"/>
      <c r="EG51" s="566"/>
      <c r="EH51" s="566"/>
      <c r="EI51" s="566"/>
      <c r="EJ51" s="566"/>
    </row>
    <row r="52" ht="21.75" customHeight="1">
      <c r="A52" s="532"/>
      <c r="B52" s="248"/>
      <c r="C52" s="248"/>
      <c r="D52" s="248"/>
      <c r="E52" s="248"/>
      <c r="F52" s="586" t="s">
        <v>1119</v>
      </c>
      <c r="G52" s="533"/>
      <c r="H52" s="623"/>
      <c r="I52" s="651"/>
      <c r="J52" s="535"/>
      <c r="K52" s="651"/>
      <c r="L52" s="535"/>
      <c r="M52" s="651"/>
      <c r="N52" s="535"/>
      <c r="O52" s="651"/>
      <c r="P52" s="625"/>
      <c r="Q52" s="624"/>
      <c r="R52" s="652"/>
      <c r="S52" s="624"/>
      <c r="T52" s="623"/>
      <c r="U52" s="536"/>
      <c r="V52" s="538"/>
      <c r="W52" s="536"/>
      <c r="X52" s="536"/>
      <c r="Y52" s="539"/>
      <c r="Z52" s="623"/>
      <c r="AA52" s="623"/>
      <c r="AB52" s="626"/>
      <c r="AC52" s="623"/>
      <c r="AD52" s="626"/>
      <c r="AE52" s="623"/>
      <c r="AF52" s="626"/>
      <c r="AG52" s="626"/>
      <c r="AH52" s="626"/>
      <c r="AI52" s="626"/>
      <c r="AJ52" s="626"/>
      <c r="AK52" s="626"/>
      <c r="AL52" s="626"/>
      <c r="AM52" s="626"/>
      <c r="AN52" s="626"/>
      <c r="AO52" s="626"/>
      <c r="AP52" s="626"/>
      <c r="AQ52" s="626"/>
      <c r="AR52" s="626"/>
      <c r="AS52" s="626"/>
      <c r="AT52" s="626"/>
      <c r="AU52" s="626"/>
      <c r="AV52" s="626"/>
      <c r="AW52" s="623"/>
      <c r="AX52" s="627"/>
      <c r="AY52" s="558"/>
      <c r="AZ52" s="537"/>
      <c r="BA52" s="578"/>
      <c r="BB52" s="628"/>
      <c r="BC52" s="536"/>
      <c r="BD52" s="623"/>
      <c r="BE52" s="627"/>
      <c r="BF52" s="626"/>
      <c r="BG52" s="623"/>
      <c r="BH52" s="629"/>
      <c r="BI52" s="629"/>
      <c r="BJ52" s="629"/>
      <c r="BK52" s="629"/>
      <c r="BL52" s="623"/>
      <c r="BM52" s="623"/>
      <c r="BN52" s="623"/>
      <c r="BO52" s="623"/>
      <c r="BP52" s="623"/>
      <c r="BQ52" s="623"/>
      <c r="BR52" s="623"/>
      <c r="BS52" s="623"/>
      <c r="BT52" s="623"/>
      <c r="BU52" s="623"/>
      <c r="BV52" s="623"/>
      <c r="BW52" s="623"/>
      <c r="BX52" s="623"/>
      <c r="BY52" s="623"/>
      <c r="BZ52" s="623"/>
      <c r="CA52" s="626"/>
      <c r="CB52" s="623"/>
      <c r="CC52" s="558"/>
      <c r="CD52" s="537"/>
      <c r="CE52" s="578"/>
      <c r="CF52" s="628"/>
      <c r="CG52" s="536"/>
      <c r="CH52" s="623"/>
      <c r="CI52" s="630"/>
      <c r="CJ52" s="630"/>
      <c r="CK52" s="630"/>
      <c r="CL52" s="630"/>
      <c r="CM52" s="630"/>
      <c r="CN52" s="630"/>
      <c r="CO52" s="630"/>
      <c r="CP52" s="630"/>
      <c r="CQ52" s="630"/>
      <c r="CR52" s="630"/>
      <c r="CS52" s="630"/>
      <c r="CT52" s="630"/>
      <c r="CU52" s="630"/>
      <c r="CV52" s="630"/>
      <c r="CW52" s="630"/>
      <c r="CX52" s="630"/>
      <c r="CY52" s="630"/>
      <c r="CZ52" s="630"/>
      <c r="DA52" s="630"/>
      <c r="DB52" s="630"/>
      <c r="DC52" s="630"/>
      <c r="DD52" s="630"/>
      <c r="DE52" s="630"/>
      <c r="DF52" s="630"/>
      <c r="DG52" s="631"/>
      <c r="DH52" s="588"/>
      <c r="DI52" s="632"/>
      <c r="DJ52" s="633"/>
      <c r="DK52" s="634"/>
      <c r="DL52" s="545"/>
      <c r="DM52" s="545"/>
      <c r="DN52" s="545"/>
      <c r="DO52" s="545"/>
      <c r="DP52" s="220"/>
      <c r="DQ52" s="566"/>
      <c r="DR52" s="566"/>
      <c r="DS52" s="566"/>
      <c r="DT52" s="566"/>
      <c r="DU52" s="593"/>
      <c r="DV52" s="566"/>
      <c r="DW52" s="566"/>
      <c r="DX52" s="566"/>
      <c r="DY52" s="566"/>
      <c r="DZ52" s="594"/>
      <c r="EA52" s="566"/>
      <c r="EB52" s="546"/>
      <c r="EC52" s="546"/>
      <c r="ED52" s="566"/>
      <c r="EE52" s="594"/>
      <c r="EF52" s="549"/>
      <c r="EG52" s="550"/>
      <c r="EH52" s="550"/>
      <c r="EI52" s="550"/>
      <c r="EJ52" s="595"/>
    </row>
    <row r="53" ht="21.75" customHeight="1">
      <c r="A53" s="532" t="s">
        <v>408</v>
      </c>
      <c r="B53" s="248">
        <v>7.0</v>
      </c>
      <c r="C53" s="248" t="s">
        <v>409</v>
      </c>
      <c r="D53" s="248" t="s">
        <v>40</v>
      </c>
      <c r="E53" s="248">
        <v>228.0</v>
      </c>
      <c r="F53" s="521" t="s">
        <v>1108</v>
      </c>
      <c r="G53" s="533">
        <f t="shared" ref="G53:G58" si="107">U53+Z53+BD53+CH53</f>
        <v>43</v>
      </c>
      <c r="H53" s="623">
        <v>4.0</v>
      </c>
      <c r="I53" s="651">
        <v>0.0</v>
      </c>
      <c r="J53" s="535">
        <v>0.0</v>
      </c>
      <c r="K53" s="651">
        <v>1.0</v>
      </c>
      <c r="L53" s="535">
        <v>1.0</v>
      </c>
      <c r="M53" s="651">
        <v>1.0</v>
      </c>
      <c r="N53" s="535">
        <v>1.0</v>
      </c>
      <c r="O53" s="651">
        <v>1.0</v>
      </c>
      <c r="P53" s="625">
        <v>1.0</v>
      </c>
      <c r="Q53" s="624">
        <v>0.5</v>
      </c>
      <c r="R53" s="652"/>
      <c r="S53" s="624">
        <v>0.5</v>
      </c>
      <c r="T53" s="623"/>
      <c r="U53" s="536">
        <f>I53+K53+M53+O53+Q53+S53</f>
        <v>4</v>
      </c>
      <c r="V53" s="538">
        <f t="shared" ref="V53:V58" si="108">I53+K53+M53+O53</f>
        <v>3</v>
      </c>
      <c r="W53" s="536">
        <f t="shared" ref="W53:W58" si="109">J53+L53+N53+P53+R53+T53</f>
        <v>3</v>
      </c>
      <c r="X53" s="536">
        <f>I53+K53+M53+O53+Q53+S53</f>
        <v>4</v>
      </c>
      <c r="Y53" s="539">
        <f t="shared" ref="Y53:Y58" si="110">+J53+L53+N53+P53+R53+T53</f>
        <v>3</v>
      </c>
      <c r="Z53" s="623">
        <v>13.0</v>
      </c>
      <c r="AA53" s="623"/>
      <c r="AB53" s="626"/>
      <c r="AC53" s="623"/>
      <c r="AD53" s="626"/>
      <c r="AE53" s="623"/>
      <c r="AF53" s="626"/>
      <c r="AG53" s="626"/>
      <c r="AH53" s="626"/>
      <c r="AI53" s="626"/>
      <c r="AJ53" s="626"/>
      <c r="AK53" s="626"/>
      <c r="AL53" s="626"/>
      <c r="AM53" s="626"/>
      <c r="AN53" s="626"/>
      <c r="AO53" s="626"/>
      <c r="AP53" s="626"/>
      <c r="AQ53" s="626"/>
      <c r="AR53" s="626"/>
      <c r="AS53" s="626"/>
      <c r="AT53" s="626"/>
      <c r="AU53" s="626"/>
      <c r="AV53" s="626"/>
      <c r="AW53" s="623"/>
      <c r="AX53" s="627"/>
      <c r="AY53" s="558"/>
      <c r="AZ53" s="537"/>
      <c r="BA53" s="578"/>
      <c r="BB53" s="628"/>
      <c r="BC53" s="536"/>
      <c r="BD53" s="623">
        <v>13.0</v>
      </c>
      <c r="BE53" s="627"/>
      <c r="BF53" s="626"/>
      <c r="BG53" s="623"/>
      <c r="BH53" s="629"/>
      <c r="BI53" s="629"/>
      <c r="BJ53" s="629"/>
      <c r="BK53" s="629"/>
      <c r="BL53" s="623"/>
      <c r="BM53" s="623"/>
      <c r="BN53" s="623"/>
      <c r="BO53" s="623"/>
      <c r="BP53" s="623"/>
      <c r="BQ53" s="623"/>
      <c r="BR53" s="623"/>
      <c r="BS53" s="623"/>
      <c r="BT53" s="623"/>
      <c r="BU53" s="623"/>
      <c r="BV53" s="623"/>
      <c r="BW53" s="623"/>
      <c r="BX53" s="623"/>
      <c r="BY53" s="623"/>
      <c r="BZ53" s="623"/>
      <c r="CA53" s="626"/>
      <c r="CB53" s="623"/>
      <c r="CC53" s="558"/>
      <c r="CD53" s="537"/>
      <c r="CE53" s="578"/>
      <c r="CF53" s="628"/>
      <c r="CG53" s="536"/>
      <c r="CH53" s="623">
        <v>13.0</v>
      </c>
      <c r="CI53" s="635"/>
      <c r="CJ53" s="635"/>
      <c r="CK53" s="635"/>
      <c r="CL53" s="635"/>
      <c r="CM53" s="635"/>
      <c r="CN53" s="635"/>
      <c r="CO53" s="635"/>
      <c r="CP53" s="635"/>
      <c r="CQ53" s="635"/>
      <c r="CR53" s="635"/>
      <c r="CS53" s="635"/>
      <c r="CT53" s="635"/>
      <c r="CU53" s="635"/>
      <c r="CV53" s="635"/>
      <c r="CW53" s="635"/>
      <c r="CX53" s="635"/>
      <c r="CY53" s="635"/>
      <c r="CZ53" s="635"/>
      <c r="DA53" s="635"/>
      <c r="DB53" s="635"/>
      <c r="DC53" s="635"/>
      <c r="DD53" s="635"/>
      <c r="DE53" s="635"/>
      <c r="DF53" s="635"/>
      <c r="DG53" s="598"/>
      <c r="DH53" s="597"/>
      <c r="DI53" s="636"/>
      <c r="DJ53" s="637"/>
      <c r="DK53" s="614"/>
      <c r="DL53" s="545">
        <f t="shared" ref="DL53:DL58" si="111">IFERROR(P53/Q53,0)</f>
        <v>2</v>
      </c>
      <c r="DM53" s="545">
        <f t="shared" ref="DM53:DM58" si="112">IFERROR(W53/V53,0)</f>
        <v>1</v>
      </c>
      <c r="DN53" s="545">
        <f t="shared" ref="DN53:DN58" si="113">IFERROR(Y53/X53,0)</f>
        <v>0.75</v>
      </c>
      <c r="DO53" s="545">
        <f t="shared" ref="DO53:DO58" si="114">IFERROR(Y53/X53,0)</f>
        <v>0.75</v>
      </c>
      <c r="DP53" s="220">
        <f t="shared" ref="DP53:DP58" si="115">IFERROR(Y53/G53,0)</f>
        <v>0.06976744186</v>
      </c>
      <c r="DQ53" s="566" t="s">
        <v>410</v>
      </c>
      <c r="DR53" s="566" t="s">
        <v>43</v>
      </c>
      <c r="DS53" s="566" t="s">
        <v>43</v>
      </c>
      <c r="DT53" s="566" t="s">
        <v>411</v>
      </c>
      <c r="DU53" s="602" t="s">
        <v>412</v>
      </c>
      <c r="DV53" s="566" t="s">
        <v>1147</v>
      </c>
      <c r="DW53" s="566" t="s">
        <v>43</v>
      </c>
      <c r="DX53" s="566" t="s">
        <v>43</v>
      </c>
      <c r="DY53" s="566" t="s">
        <v>411</v>
      </c>
      <c r="DZ53" s="603" t="s">
        <v>412</v>
      </c>
      <c r="EA53" s="566" t="s">
        <v>1148</v>
      </c>
      <c r="EB53" s="546" t="s">
        <v>43</v>
      </c>
      <c r="EC53" s="546" t="s">
        <v>43</v>
      </c>
      <c r="ED53" s="566" t="s">
        <v>411</v>
      </c>
      <c r="EE53" s="603" t="s">
        <v>415</v>
      </c>
      <c r="EF53" s="549" t="s">
        <v>416</v>
      </c>
      <c r="EG53" s="550" t="s">
        <v>43</v>
      </c>
      <c r="EH53" s="550" t="s">
        <v>43</v>
      </c>
      <c r="EI53" s="550" t="s">
        <v>411</v>
      </c>
      <c r="EJ53" s="551" t="s">
        <v>1149</v>
      </c>
    </row>
    <row r="54" ht="21.75" customHeight="1">
      <c r="A54" s="248" t="str">
        <f t="shared" ref="A54:E54" si="106">A53</f>
        <v>PLANEACIÓN Y SEGUIMIENTO DE LA INVERSIÓN</v>
      </c>
      <c r="B54" s="248">
        <f t="shared" si="106"/>
        <v>7</v>
      </c>
      <c r="C54" s="248" t="str">
        <f t="shared" si="106"/>
        <v>REALIZAR ACCIONES DE ACOMPAÑAMIENTO Y SEGUIMIENTO INTEGRAL A NIVEL TÉCNICO Y FINANCIERO PARA LA GESTIÓN DE PROYECTOS DE LA ENTIDAD.</v>
      </c>
      <c r="D54" s="248" t="str">
        <f t="shared" si="106"/>
        <v>Suma</v>
      </c>
      <c r="E54" s="248">
        <f t="shared" si="106"/>
        <v>228</v>
      </c>
      <c r="F54" s="552" t="s">
        <v>1114</v>
      </c>
      <c r="G54" s="533">
        <f t="shared" si="107"/>
        <v>0</v>
      </c>
      <c r="H54" s="553">
        <f>IFERROR(VLOOKUP((LEFT($D$6,4)&amp;$B54)*1,SEG_PRE!$A:$J,10,0),0)</f>
        <v>0</v>
      </c>
      <c r="I54" s="554">
        <f>IFERROR(VLOOKUP((LEFT($D$6,4)&amp;$B54)*1,SEG_PRE!$A:$J,4,0),0)</f>
        <v>0</v>
      </c>
      <c r="J54" s="555">
        <f>IFERROR(VLOOKUP((LEFT($D$6,4)&amp;$B54)*1,SEG_PRE!$A:$U,15,0),0)</f>
        <v>0</v>
      </c>
      <c r="K54" s="555">
        <f>IFERROR(VLOOKUP((LEFT($D$6,4)&amp;$B54)*1,SEG_PRE!$A:$J,5,0),0)</f>
        <v>0</v>
      </c>
      <c r="L54" s="555">
        <f>IFERROR(VLOOKUP((LEFT($D$6,4)&amp;$B54)*1,SEG_PRE!$A:$U,16,0),0)</f>
        <v>0</v>
      </c>
      <c r="M54" s="555">
        <f>IFERROR(VLOOKUP((LEFT($D$6,4)&amp;$B54)*1,SEG_PRE!$A:$J,6,0),0)</f>
        <v>0</v>
      </c>
      <c r="N54" s="555">
        <f>IFERROR(VLOOKUP((LEFT($D$6,4)&amp;$B54)*1,SEG_PRE!$A:$Y,17,0),0)</f>
        <v>0</v>
      </c>
      <c r="O54" s="555">
        <f>IFERROR(VLOOKUP((LEFT($D$6,4)&amp;$B54)*1,SEG_PRE!$A:$J,7,0),0)</f>
        <v>0</v>
      </c>
      <c r="P54" s="555">
        <f>IFERROR(VLOOKUP((LEFT($D$6,4)&amp;$B54)*1,SEG_PRE!$A:$AA,18,0),0)</f>
        <v>0</v>
      </c>
      <c r="Q54" s="555">
        <f>IFERROR(VLOOKUP((LEFT($D$6,4)&amp;$B54)*1,SEG_PRE!$A:$J,8,0),0)</f>
        <v>0</v>
      </c>
      <c r="R54" s="555">
        <f>IFERROR(VLOOKUP((LEFT($D$6,4)&amp;$B54)*1,SEG_PRE!$A:$AC,19,0),0)</f>
        <v>0</v>
      </c>
      <c r="S54" s="555">
        <f>IFERROR(VLOOKUP((LEFT($D$6,4)&amp;$B54)*1,SEG_PRE!$A:$J,9,0),0)</f>
        <v>0</v>
      </c>
      <c r="T54" s="556">
        <f>IFERROR(VLOOKUP((LEFT($D$6,4)&amp;$B54)*1,SEG_PRE!$A:$AE,20,0),0)</f>
        <v>0</v>
      </c>
      <c r="U54" s="557">
        <f>IFERROR(VLOOKUP((LEFT($D$6,4)&amp;$B54)*1,SEG_PRE!$A:$Z,10,0),0)</f>
        <v>0</v>
      </c>
      <c r="V54" s="538">
        <f t="shared" si="108"/>
        <v>0</v>
      </c>
      <c r="W54" s="536">
        <f t="shared" si="109"/>
        <v>0</v>
      </c>
      <c r="X54" s="536">
        <f t="shared" ref="X54:X55" si="117">ROUND(I54+K54+M54+O54+Q54+S54,0)</f>
        <v>0</v>
      </c>
      <c r="Y54" s="539">
        <f t="shared" si="110"/>
        <v>0</v>
      </c>
      <c r="Z54" s="576"/>
      <c r="AA54" s="576"/>
      <c r="AB54" s="541"/>
      <c r="AC54" s="576"/>
      <c r="AD54" s="541"/>
      <c r="AE54" s="541"/>
      <c r="AF54" s="541"/>
      <c r="AG54" s="541"/>
      <c r="AH54" s="541"/>
      <c r="AI54" s="541"/>
      <c r="AJ54" s="541"/>
      <c r="AK54" s="541"/>
      <c r="AL54" s="541"/>
      <c r="AM54" s="541"/>
      <c r="AN54" s="541"/>
      <c r="AO54" s="541"/>
      <c r="AP54" s="541"/>
      <c r="AQ54" s="541"/>
      <c r="AR54" s="541"/>
      <c r="AS54" s="541"/>
      <c r="AT54" s="541"/>
      <c r="AU54" s="541"/>
      <c r="AV54" s="541"/>
      <c r="AW54" s="541"/>
      <c r="AX54" s="541"/>
      <c r="AY54" s="537"/>
      <c r="AZ54" s="560"/>
      <c r="BA54" s="560"/>
      <c r="BB54" s="604"/>
      <c r="BC54" s="560"/>
      <c r="BD54" s="561"/>
      <c r="BE54" s="541"/>
      <c r="BF54" s="541"/>
      <c r="BG54" s="541"/>
      <c r="BH54" s="541"/>
      <c r="BI54" s="605"/>
      <c r="BJ54" s="605"/>
      <c r="BK54" s="605"/>
      <c r="BL54" s="605"/>
      <c r="BM54" s="605"/>
      <c r="BN54" s="605"/>
      <c r="BO54" s="605"/>
      <c r="BP54" s="541"/>
      <c r="BQ54" s="541"/>
      <c r="BR54" s="541"/>
      <c r="BS54" s="605"/>
      <c r="BT54" s="541"/>
      <c r="BU54" s="541"/>
      <c r="BV54" s="541"/>
      <c r="BW54" s="541"/>
      <c r="BX54" s="541"/>
      <c r="BY54" s="541"/>
      <c r="BZ54" s="541"/>
      <c r="CA54" s="541"/>
      <c r="CB54" s="541"/>
      <c r="CC54" s="537"/>
      <c r="CD54" s="560"/>
      <c r="CE54" s="560"/>
      <c r="CF54" s="604"/>
      <c r="CG54" s="560"/>
      <c r="CH54" s="541"/>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77"/>
      <c r="DH54" s="608"/>
      <c r="DI54" s="560"/>
      <c r="DJ54" s="604"/>
      <c r="DK54" s="565"/>
      <c r="DL54" s="545">
        <f t="shared" si="111"/>
        <v>0</v>
      </c>
      <c r="DM54" s="545">
        <f t="shared" si="112"/>
        <v>0</v>
      </c>
      <c r="DN54" s="545">
        <f t="shared" si="113"/>
        <v>0</v>
      </c>
      <c r="DO54" s="545">
        <f t="shared" si="114"/>
        <v>0</v>
      </c>
      <c r="DP54" s="220">
        <f t="shared" si="115"/>
        <v>0</v>
      </c>
      <c r="DQ54" s="566"/>
      <c r="DR54" s="566"/>
      <c r="DS54" s="566"/>
      <c r="DT54" s="566"/>
      <c r="DU54" s="566"/>
      <c r="DV54" s="566"/>
      <c r="DW54" s="566"/>
      <c r="DX54" s="566"/>
      <c r="DY54" s="566"/>
      <c r="DZ54" s="594"/>
      <c r="EA54" s="566"/>
      <c r="EB54" s="566"/>
      <c r="EC54" s="566"/>
      <c r="ED54" s="566"/>
      <c r="EE54" s="594"/>
      <c r="EF54" s="566"/>
      <c r="EG54" s="566"/>
      <c r="EH54" s="566"/>
      <c r="EI54" s="566"/>
      <c r="EJ54" s="594"/>
    </row>
    <row r="55" ht="21.75" customHeight="1">
      <c r="A55" s="248" t="str">
        <f t="shared" ref="A55:E55" si="116">A54</f>
        <v>PLANEACIÓN Y SEGUIMIENTO DE LA INVERSIÓN</v>
      </c>
      <c r="B55" s="248">
        <f t="shared" si="116"/>
        <v>7</v>
      </c>
      <c r="C55" s="248" t="str">
        <f t="shared" si="116"/>
        <v>REALIZAR ACCIONES DE ACOMPAÑAMIENTO Y SEGUIMIENTO INTEGRAL A NIVEL TÉCNICO Y FINANCIERO PARA LA GESTIÓN DE PROYECTOS DE LA ENTIDAD.</v>
      </c>
      <c r="D55" s="248" t="str">
        <f t="shared" si="116"/>
        <v>Suma</v>
      </c>
      <c r="E55" s="248">
        <f t="shared" si="116"/>
        <v>228</v>
      </c>
      <c r="F55" s="567" t="s">
        <v>1115</v>
      </c>
      <c r="G55" s="533">
        <f t="shared" si="107"/>
        <v>0</v>
      </c>
      <c r="H55" s="553">
        <f>IFERROR(VLOOKUP((LEFT($D$6,4)&amp;$B54)*1,SEG_PRE!$A:$J,10,0),0)</f>
        <v>0</v>
      </c>
      <c r="I55" s="555">
        <f>IFERROR(VLOOKUP((LEFT($D$6,4)&amp;$B54)*1,SEG_PRE!$A:$AE,26,0),0)</f>
        <v>0</v>
      </c>
      <c r="J55" s="555">
        <f>IFERROR(VLOOKUP((LEFT($D$6,4)&amp;$B54)*1,SEG_PRE!$A:$AE,26,0),0)</f>
        <v>0</v>
      </c>
      <c r="K55" s="555">
        <f>IFERROR(VLOOKUP((LEFT($D$6,4)&amp;$B55)*1,SEG_PRE!$AG:$AS,9,0),0)</f>
        <v>0</v>
      </c>
      <c r="L55" s="555">
        <f>IFERROR(VLOOKUP((LEFT($D$6,4)&amp;$B54)*1,SEG_PRE!$A:$AE,27,0),0)</f>
        <v>0</v>
      </c>
      <c r="M55" s="555">
        <f>IFERROR(VLOOKUP((LEFT($D$6,4)&amp;$B55)*1,SEG_PRE!$AG:$AS,10,0),0)</f>
        <v>0</v>
      </c>
      <c r="N55" s="555">
        <f>IFERROR(VLOOKUP((LEFT($D$6,4)&amp;$B54)*1,SEG_PRE!$A:$AE,28,0),0)</f>
        <v>0</v>
      </c>
      <c r="O55" s="555">
        <f>IFERROR(VLOOKUP((LEFT($D$6,4)&amp;$B55)*1,SEG_PRE!$AG:$AS,11,0),0)</f>
        <v>0</v>
      </c>
      <c r="P55" s="555">
        <f>IFERROR(VLOOKUP((LEFT($D$6,4)&amp;$B54)*1,SEG_PRE!$A:$AE,29,0),0)</f>
        <v>0</v>
      </c>
      <c r="Q55" s="555">
        <f>IFERROR(VLOOKUP((LEFT($D$6,4)&amp;$B55)*1,SEG_PRE!$AG:$AS,12,0),0)</f>
        <v>0</v>
      </c>
      <c r="R55" s="555">
        <f>IFERROR(VLOOKUP((LEFT($D$6,4)&amp;$B54)*1,SEG_PRE!$A:$AE,30,0),0)</f>
        <v>0</v>
      </c>
      <c r="S55" s="555">
        <f>IFERROR(VLOOKUP((LEFT($D$6,4)&amp;$B55)*1,SEG_PRE!$AG:$AS,13,0),0)</f>
        <v>0</v>
      </c>
      <c r="T55" s="555">
        <f>IFERROR(VLOOKUP((LEFT($D$6,4)&amp;$B54)*1,SEG_PRE!$A:$AE,31,0),0)</f>
        <v>0</v>
      </c>
      <c r="U55" s="568">
        <f>ROUND(I55+K55+M55+O55+Q55+S55,0)</f>
        <v>0</v>
      </c>
      <c r="V55" s="538">
        <f t="shared" si="108"/>
        <v>0</v>
      </c>
      <c r="W55" s="536">
        <f t="shared" si="109"/>
        <v>0</v>
      </c>
      <c r="X55" s="536">
        <f t="shared" si="117"/>
        <v>0</v>
      </c>
      <c r="Y55" s="539">
        <f t="shared" si="110"/>
        <v>0</v>
      </c>
      <c r="Z55" s="576"/>
      <c r="AA55" s="576"/>
      <c r="AB55" s="541"/>
      <c r="AC55" s="576"/>
      <c r="AD55" s="541"/>
      <c r="AE55" s="541"/>
      <c r="AF55" s="541"/>
      <c r="AG55" s="541"/>
      <c r="AH55" s="541"/>
      <c r="AI55" s="541"/>
      <c r="AJ55" s="541"/>
      <c r="AK55" s="541"/>
      <c r="AL55" s="541"/>
      <c r="AM55" s="541"/>
      <c r="AN55" s="541"/>
      <c r="AO55" s="541"/>
      <c r="AP55" s="541"/>
      <c r="AQ55" s="541"/>
      <c r="AR55" s="541"/>
      <c r="AS55" s="541"/>
      <c r="AT55" s="541"/>
      <c r="AU55" s="541"/>
      <c r="AV55" s="541"/>
      <c r="AW55" s="541"/>
      <c r="AX55" s="541"/>
      <c r="AY55" s="537"/>
      <c r="AZ55" s="560"/>
      <c r="BA55" s="560"/>
      <c r="BB55" s="576"/>
      <c r="BC55" s="560"/>
      <c r="BD55" s="606"/>
      <c r="BE55" s="541"/>
      <c r="BF55" s="541"/>
      <c r="BG55" s="541"/>
      <c r="BH55" s="541"/>
      <c r="BI55" s="541"/>
      <c r="BJ55" s="541"/>
      <c r="BK55" s="605"/>
      <c r="BL55" s="541"/>
      <c r="BM55" s="605"/>
      <c r="BN55" s="541"/>
      <c r="BO55" s="605"/>
      <c r="BP55" s="541"/>
      <c r="BQ55" s="605"/>
      <c r="BR55" s="541"/>
      <c r="BS55" s="605"/>
      <c r="BT55" s="541"/>
      <c r="BU55" s="605"/>
      <c r="BV55" s="541"/>
      <c r="BW55" s="605"/>
      <c r="BX55" s="541"/>
      <c r="BY55" s="541"/>
      <c r="BZ55" s="541"/>
      <c r="CA55" s="605"/>
      <c r="CB55" s="541"/>
      <c r="CC55" s="537"/>
      <c r="CD55" s="560"/>
      <c r="CE55" s="560"/>
      <c r="CF55" s="576"/>
      <c r="CG55" s="560"/>
      <c r="CH55" s="541"/>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77"/>
      <c r="DH55" s="608"/>
      <c r="DI55" s="560"/>
      <c r="DJ55" s="559"/>
      <c r="DK55" s="565"/>
      <c r="DL55" s="545">
        <f t="shared" si="111"/>
        <v>0</v>
      </c>
      <c r="DM55" s="545">
        <f t="shared" si="112"/>
        <v>0</v>
      </c>
      <c r="DN55" s="545">
        <f t="shared" si="113"/>
        <v>0</v>
      </c>
      <c r="DO55" s="545">
        <f t="shared" si="114"/>
        <v>0</v>
      </c>
      <c r="DP55" s="220">
        <f t="shared" si="115"/>
        <v>0</v>
      </c>
      <c r="DQ55" s="566"/>
      <c r="DR55" s="566"/>
      <c r="DS55" s="566"/>
      <c r="DT55" s="566"/>
      <c r="DU55" s="566"/>
      <c r="DV55" s="566"/>
      <c r="DW55" s="566"/>
      <c r="DX55" s="566"/>
      <c r="DY55" s="566"/>
      <c r="DZ55" s="566"/>
      <c r="EA55" s="566"/>
      <c r="EB55" s="566"/>
      <c r="EC55" s="566"/>
      <c r="ED55" s="566"/>
      <c r="EE55" s="566"/>
      <c r="EF55" s="566"/>
      <c r="EG55" s="566"/>
      <c r="EH55" s="566"/>
      <c r="EI55" s="566"/>
      <c r="EJ55" s="566"/>
    </row>
    <row r="56" ht="21.75" customHeight="1">
      <c r="A56" s="248" t="str">
        <f t="shared" ref="A56:E56" si="118">A55</f>
        <v>PLANEACIÓN Y SEGUIMIENTO DE LA INVERSIÓN</v>
      </c>
      <c r="B56" s="248">
        <f t="shared" si="118"/>
        <v>7</v>
      </c>
      <c r="C56" s="248" t="str">
        <f t="shared" si="118"/>
        <v>REALIZAR ACCIONES DE ACOMPAÑAMIENTO Y SEGUIMIENTO INTEGRAL A NIVEL TÉCNICO Y FINANCIERO PARA LA GESTIÓN DE PROYECTOS DE LA ENTIDAD.</v>
      </c>
      <c r="D56" s="248" t="str">
        <f t="shared" si="118"/>
        <v>Suma</v>
      </c>
      <c r="E56" s="248">
        <f t="shared" si="118"/>
        <v>228</v>
      </c>
      <c r="F56" s="569" t="s">
        <v>1116</v>
      </c>
      <c r="G56" s="533">
        <f t="shared" si="107"/>
        <v>0</v>
      </c>
      <c r="H56" s="623"/>
      <c r="I56" s="623"/>
      <c r="J56" s="623"/>
      <c r="K56" s="623"/>
      <c r="L56" s="623"/>
      <c r="M56" s="623"/>
      <c r="N56" s="623"/>
      <c r="O56" s="623"/>
      <c r="P56" s="623"/>
      <c r="Q56" s="623"/>
      <c r="R56" s="570"/>
      <c r="S56" s="623"/>
      <c r="T56" s="570"/>
      <c r="U56" s="536">
        <f t="shared" ref="U56:U58" si="120">I56+K56+M56+O56+Q56+S56</f>
        <v>0</v>
      </c>
      <c r="V56" s="538">
        <f t="shared" si="108"/>
        <v>0</v>
      </c>
      <c r="W56" s="536">
        <f t="shared" si="109"/>
        <v>0</v>
      </c>
      <c r="X56" s="536">
        <f t="shared" ref="X56:X58" si="121">I56+K56+M56+O56+Q56+S56</f>
        <v>0</v>
      </c>
      <c r="Y56" s="539">
        <f t="shared" si="110"/>
        <v>0</v>
      </c>
      <c r="Z56" s="570"/>
      <c r="AA56" s="570"/>
      <c r="AB56" s="623"/>
      <c r="AC56" s="570"/>
      <c r="AD56" s="623"/>
      <c r="AE56" s="623"/>
      <c r="AF56" s="623"/>
      <c r="AG56" s="623"/>
      <c r="AH56" s="623"/>
      <c r="AI56" s="623"/>
      <c r="AJ56" s="623"/>
      <c r="AK56" s="623"/>
      <c r="AL56" s="623"/>
      <c r="AM56" s="623"/>
      <c r="AN56" s="623"/>
      <c r="AO56" s="623"/>
      <c r="AP56" s="623"/>
      <c r="AQ56" s="623"/>
      <c r="AR56" s="623"/>
      <c r="AS56" s="623"/>
      <c r="AT56" s="623"/>
      <c r="AU56" s="623"/>
      <c r="AV56" s="623"/>
      <c r="AW56" s="623"/>
      <c r="AX56" s="623"/>
      <c r="AY56" s="536"/>
      <c r="AZ56" s="610"/>
      <c r="BA56" s="610"/>
      <c r="BB56" s="587"/>
      <c r="BC56" s="264"/>
      <c r="BD56" s="623"/>
      <c r="BE56" s="623"/>
      <c r="BF56" s="623"/>
      <c r="BG56" s="623"/>
      <c r="BH56" s="623"/>
      <c r="BI56" s="623"/>
      <c r="BJ56" s="623"/>
      <c r="BK56" s="623"/>
      <c r="BL56" s="623"/>
      <c r="BM56" s="623"/>
      <c r="BN56" s="623"/>
      <c r="BO56" s="623"/>
      <c r="BP56" s="623"/>
      <c r="BQ56" s="623"/>
      <c r="BR56" s="623"/>
      <c r="BS56" s="623"/>
      <c r="BT56" s="623"/>
      <c r="BU56" s="623"/>
      <c r="BV56" s="623"/>
      <c r="BW56" s="623"/>
      <c r="BX56" s="623"/>
      <c r="BY56" s="623"/>
      <c r="BZ56" s="623"/>
      <c r="CA56" s="623"/>
      <c r="CB56" s="623"/>
      <c r="CC56" s="536"/>
      <c r="CD56" s="610"/>
      <c r="CE56" s="610"/>
      <c r="CF56" s="587"/>
      <c r="CG56" s="264"/>
      <c r="CH56" s="623"/>
      <c r="CI56" s="638"/>
      <c r="CJ56" s="638"/>
      <c r="CK56" s="638"/>
      <c r="CL56" s="638"/>
      <c r="CM56" s="638"/>
      <c r="CN56" s="638"/>
      <c r="CO56" s="638"/>
      <c r="CP56" s="638"/>
      <c r="CQ56" s="638"/>
      <c r="CR56" s="638"/>
      <c r="CS56" s="638"/>
      <c r="CT56" s="638"/>
      <c r="CU56" s="638"/>
      <c r="CV56" s="638"/>
      <c r="CW56" s="638"/>
      <c r="CX56" s="638"/>
      <c r="CY56" s="638"/>
      <c r="CZ56" s="638"/>
      <c r="DA56" s="638"/>
      <c r="DB56" s="638"/>
      <c r="DC56" s="638"/>
      <c r="DD56" s="638"/>
      <c r="DE56" s="638"/>
      <c r="DF56" s="638"/>
      <c r="DG56" s="612"/>
      <c r="DH56" s="613"/>
      <c r="DI56" s="610"/>
      <c r="DJ56" s="587"/>
      <c r="DK56" s="639"/>
      <c r="DL56" s="545">
        <f t="shared" si="111"/>
        <v>0</v>
      </c>
      <c r="DM56" s="545">
        <f t="shared" si="112"/>
        <v>0</v>
      </c>
      <c r="DN56" s="545">
        <f t="shared" si="113"/>
        <v>0</v>
      </c>
      <c r="DO56" s="545">
        <f t="shared" si="114"/>
        <v>0</v>
      </c>
      <c r="DP56" s="220">
        <f t="shared" si="115"/>
        <v>0</v>
      </c>
      <c r="DQ56" s="566"/>
      <c r="DR56" s="566"/>
      <c r="DS56" s="566"/>
      <c r="DT56" s="566"/>
      <c r="DU56" s="566"/>
      <c r="DV56" s="566"/>
      <c r="DW56" s="566"/>
      <c r="DX56" s="566"/>
      <c r="DY56" s="566"/>
      <c r="DZ56" s="566"/>
      <c r="EA56" s="566"/>
      <c r="EB56" s="566"/>
      <c r="EC56" s="566"/>
      <c r="ED56" s="566"/>
      <c r="EE56" s="566"/>
      <c r="EF56" s="566"/>
      <c r="EG56" s="566"/>
      <c r="EH56" s="566"/>
      <c r="EI56" s="566"/>
      <c r="EJ56" s="566"/>
    </row>
    <row r="57" ht="21.75" customHeight="1">
      <c r="A57" s="248" t="str">
        <f t="shared" ref="A57:E57" si="119">A56</f>
        <v>PLANEACIÓN Y SEGUIMIENTO DE LA INVERSIÓN</v>
      </c>
      <c r="B57" s="248">
        <f t="shared" si="119"/>
        <v>7</v>
      </c>
      <c r="C57" s="248" t="str">
        <f t="shared" si="119"/>
        <v>REALIZAR ACCIONES DE ACOMPAÑAMIENTO Y SEGUIMIENTO INTEGRAL A NIVEL TÉCNICO Y FINANCIERO PARA LA GESTIÓN DE PROYECTOS DE LA ENTIDAD.</v>
      </c>
      <c r="D57" s="248" t="str">
        <f t="shared" si="119"/>
        <v>Suma</v>
      </c>
      <c r="E57" s="248">
        <f t="shared" si="119"/>
        <v>228</v>
      </c>
      <c r="F57" s="567" t="s">
        <v>1117</v>
      </c>
      <c r="G57" s="533">
        <f t="shared" si="107"/>
        <v>0</v>
      </c>
      <c r="H57" s="541"/>
      <c r="I57" s="541"/>
      <c r="J57" s="541"/>
      <c r="K57" s="541"/>
      <c r="L57" s="541"/>
      <c r="M57" s="541"/>
      <c r="N57" s="541"/>
      <c r="O57" s="541"/>
      <c r="P57" s="541"/>
      <c r="Q57" s="541"/>
      <c r="R57" s="541"/>
      <c r="S57" s="541"/>
      <c r="T57" s="541"/>
      <c r="U57" s="536">
        <f t="shared" si="120"/>
        <v>0</v>
      </c>
      <c r="V57" s="538">
        <f t="shared" si="108"/>
        <v>0</v>
      </c>
      <c r="W57" s="536">
        <f t="shared" si="109"/>
        <v>0</v>
      </c>
      <c r="X57" s="536">
        <f t="shared" si="121"/>
        <v>0</v>
      </c>
      <c r="Y57" s="539">
        <f t="shared" si="110"/>
        <v>0</v>
      </c>
      <c r="Z57" s="541"/>
      <c r="AA57" s="541"/>
      <c r="AB57" s="541"/>
      <c r="AC57" s="541"/>
      <c r="AD57" s="541"/>
      <c r="AE57" s="541"/>
      <c r="AF57" s="541"/>
      <c r="AG57" s="541"/>
      <c r="AH57" s="541"/>
      <c r="AI57" s="541"/>
      <c r="AJ57" s="541"/>
      <c r="AK57" s="541"/>
      <c r="AL57" s="541"/>
      <c r="AM57" s="541"/>
      <c r="AN57" s="541"/>
      <c r="AO57" s="541"/>
      <c r="AP57" s="541"/>
      <c r="AQ57" s="541"/>
      <c r="AR57" s="541"/>
      <c r="AS57" s="541"/>
      <c r="AT57" s="541"/>
      <c r="AU57" s="541"/>
      <c r="AV57" s="541"/>
      <c r="AW57" s="541"/>
      <c r="AX57" s="541"/>
      <c r="AY57" s="536"/>
      <c r="AZ57" s="560"/>
      <c r="BA57" s="560"/>
      <c r="BB57" s="559"/>
      <c r="BC57" s="560"/>
      <c r="BD57" s="606"/>
      <c r="BE57" s="605"/>
      <c r="BF57" s="605"/>
      <c r="BG57" s="605"/>
      <c r="BH57" s="605"/>
      <c r="BI57" s="605"/>
      <c r="BJ57" s="541"/>
      <c r="BK57" s="541"/>
      <c r="BL57" s="541"/>
      <c r="BM57" s="541"/>
      <c r="BN57" s="541"/>
      <c r="BO57" s="541"/>
      <c r="BP57" s="541"/>
      <c r="BQ57" s="541"/>
      <c r="BR57" s="541"/>
      <c r="BS57" s="541"/>
      <c r="BT57" s="541"/>
      <c r="BU57" s="541"/>
      <c r="BV57" s="541"/>
      <c r="BW57" s="541"/>
      <c r="BX57" s="541"/>
      <c r="BY57" s="541"/>
      <c r="BZ57" s="541"/>
      <c r="CA57" s="541"/>
      <c r="CB57" s="541"/>
      <c r="CC57" s="536"/>
      <c r="CD57" s="560"/>
      <c r="CE57" s="560"/>
      <c r="CF57" s="559"/>
      <c r="CG57" s="560"/>
      <c r="CH57" s="541"/>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612"/>
      <c r="DH57" s="608"/>
      <c r="DI57" s="560"/>
      <c r="DJ57" s="559"/>
      <c r="DK57" s="565"/>
      <c r="DL57" s="545">
        <f t="shared" si="111"/>
        <v>0</v>
      </c>
      <c r="DM57" s="545">
        <f t="shared" si="112"/>
        <v>0</v>
      </c>
      <c r="DN57" s="545">
        <f t="shared" si="113"/>
        <v>0</v>
      </c>
      <c r="DO57" s="545">
        <f t="shared" si="114"/>
        <v>0</v>
      </c>
      <c r="DP57" s="220">
        <f t="shared" si="115"/>
        <v>0</v>
      </c>
      <c r="DQ57" s="566"/>
      <c r="DR57" s="566"/>
      <c r="DS57" s="566"/>
      <c r="DT57" s="566"/>
      <c r="DU57" s="566"/>
      <c r="DV57" s="566"/>
      <c r="DW57" s="566"/>
      <c r="DX57" s="566"/>
      <c r="DY57" s="566"/>
      <c r="DZ57" s="566"/>
      <c r="EA57" s="566"/>
      <c r="EB57" s="566"/>
      <c r="EC57" s="566"/>
      <c r="ED57" s="566"/>
      <c r="EE57" s="566"/>
      <c r="EF57" s="566"/>
      <c r="EG57" s="566"/>
      <c r="EH57" s="566"/>
      <c r="EI57" s="566"/>
      <c r="EJ57" s="566"/>
    </row>
    <row r="58" ht="21.75" customHeight="1">
      <c r="A58" s="248" t="str">
        <f t="shared" ref="A58:E58" si="122">A57</f>
        <v>PLANEACIÓN Y SEGUIMIENTO DE LA INVERSIÓN</v>
      </c>
      <c r="B58" s="248">
        <f t="shared" si="122"/>
        <v>7</v>
      </c>
      <c r="C58" s="248" t="str">
        <f t="shared" si="122"/>
        <v>REALIZAR ACCIONES DE ACOMPAÑAMIENTO Y SEGUIMIENTO INTEGRAL A NIVEL TÉCNICO Y FINANCIERO PARA LA GESTIÓN DE PROYECTOS DE LA ENTIDAD.</v>
      </c>
      <c r="D58" s="640" t="str">
        <f t="shared" si="122"/>
        <v>Suma</v>
      </c>
      <c r="E58" s="248">
        <f t="shared" si="122"/>
        <v>228</v>
      </c>
      <c r="F58" s="569" t="s">
        <v>1118</v>
      </c>
      <c r="G58" s="533">
        <f t="shared" si="107"/>
        <v>4</v>
      </c>
      <c r="H58" s="629">
        <f t="shared" ref="H58:T58" si="123">H53+H56</f>
        <v>4</v>
      </c>
      <c r="I58" s="629">
        <f t="shared" si="123"/>
        <v>0</v>
      </c>
      <c r="J58" s="629">
        <f t="shared" si="123"/>
        <v>0</v>
      </c>
      <c r="K58" s="629">
        <f t="shared" si="123"/>
        <v>1</v>
      </c>
      <c r="L58" s="627">
        <f t="shared" si="123"/>
        <v>1</v>
      </c>
      <c r="M58" s="629">
        <f t="shared" si="123"/>
        <v>1</v>
      </c>
      <c r="N58" s="629">
        <f t="shared" si="123"/>
        <v>1</v>
      </c>
      <c r="O58" s="629">
        <f t="shared" si="123"/>
        <v>1</v>
      </c>
      <c r="P58" s="641">
        <f t="shared" si="123"/>
        <v>1</v>
      </c>
      <c r="Q58" s="629">
        <f t="shared" si="123"/>
        <v>0.5</v>
      </c>
      <c r="R58" s="578">
        <f t="shared" si="123"/>
        <v>0</v>
      </c>
      <c r="S58" s="629">
        <f t="shared" si="123"/>
        <v>0.5</v>
      </c>
      <c r="T58" s="629">
        <f t="shared" si="123"/>
        <v>0</v>
      </c>
      <c r="U58" s="536">
        <f t="shared" si="120"/>
        <v>4</v>
      </c>
      <c r="V58" s="538">
        <f t="shared" si="108"/>
        <v>3</v>
      </c>
      <c r="W58" s="536">
        <f t="shared" si="109"/>
        <v>3</v>
      </c>
      <c r="X58" s="536">
        <f t="shared" si="121"/>
        <v>4</v>
      </c>
      <c r="Y58" s="539">
        <f t="shared" si="110"/>
        <v>3</v>
      </c>
      <c r="Z58" s="629"/>
      <c r="AA58" s="629"/>
      <c r="AB58" s="627"/>
      <c r="AC58" s="629"/>
      <c r="AD58" s="627"/>
      <c r="AE58" s="627"/>
      <c r="AF58" s="627"/>
      <c r="AG58" s="627"/>
      <c r="AH58" s="627"/>
      <c r="AI58" s="627"/>
      <c r="AJ58" s="627"/>
      <c r="AK58" s="627"/>
      <c r="AL58" s="627"/>
      <c r="AM58" s="627"/>
      <c r="AN58" s="627"/>
      <c r="AO58" s="627"/>
      <c r="AP58" s="627"/>
      <c r="AQ58" s="627"/>
      <c r="AR58" s="627"/>
      <c r="AS58" s="627"/>
      <c r="AT58" s="627"/>
      <c r="AU58" s="627"/>
      <c r="AV58" s="627"/>
      <c r="AW58" s="627"/>
      <c r="AX58" s="627"/>
      <c r="AY58" s="536"/>
      <c r="AZ58" s="624"/>
      <c r="BA58" s="610"/>
      <c r="BB58" s="587"/>
      <c r="BC58" s="610"/>
      <c r="BD58" s="627"/>
      <c r="BE58" s="626"/>
      <c r="BF58" s="626"/>
      <c r="BG58" s="626"/>
      <c r="BH58" s="626"/>
      <c r="BI58" s="626"/>
      <c r="BJ58" s="626"/>
      <c r="BK58" s="626"/>
      <c r="BL58" s="626"/>
      <c r="BM58" s="626"/>
      <c r="BN58" s="626"/>
      <c r="BO58" s="626"/>
      <c r="BP58" s="626"/>
      <c r="BQ58" s="626"/>
      <c r="BR58" s="626"/>
      <c r="BS58" s="626"/>
      <c r="BT58" s="626"/>
      <c r="BU58" s="626"/>
      <c r="BV58" s="626"/>
      <c r="BW58" s="626"/>
      <c r="BX58" s="626"/>
      <c r="BY58" s="626"/>
      <c r="BZ58" s="626"/>
      <c r="CA58" s="626"/>
      <c r="CB58" s="626"/>
      <c r="CC58" s="536"/>
      <c r="CD58" s="624"/>
      <c r="CE58" s="610"/>
      <c r="CF58" s="587"/>
      <c r="CG58" s="610"/>
      <c r="CH58" s="627"/>
      <c r="CI58" s="642"/>
      <c r="CJ58" s="642"/>
      <c r="CK58" s="642"/>
      <c r="CL58" s="642"/>
      <c r="CM58" s="642"/>
      <c r="CN58" s="642"/>
      <c r="CO58" s="642"/>
      <c r="CP58" s="642"/>
      <c r="CQ58" s="642"/>
      <c r="CR58" s="642"/>
      <c r="CS58" s="642"/>
      <c r="CT58" s="642"/>
      <c r="CU58" s="642"/>
      <c r="CV58" s="642"/>
      <c r="CW58" s="642"/>
      <c r="CX58" s="642"/>
      <c r="CY58" s="642"/>
      <c r="CZ58" s="642"/>
      <c r="DA58" s="642"/>
      <c r="DB58" s="642"/>
      <c r="DC58" s="642"/>
      <c r="DD58" s="642"/>
      <c r="DE58" s="642"/>
      <c r="DF58" s="642"/>
      <c r="DG58" s="584"/>
      <c r="DH58" s="643"/>
      <c r="DI58" s="621"/>
      <c r="DJ58" s="622"/>
      <c r="DK58" s="621"/>
      <c r="DL58" s="545">
        <f t="shared" si="111"/>
        <v>2</v>
      </c>
      <c r="DM58" s="545">
        <f t="shared" si="112"/>
        <v>1</v>
      </c>
      <c r="DN58" s="545">
        <f t="shared" si="113"/>
        <v>0.75</v>
      </c>
      <c r="DO58" s="545">
        <f t="shared" si="114"/>
        <v>0.75</v>
      </c>
      <c r="DP58" s="220">
        <f t="shared" si="115"/>
        <v>0.75</v>
      </c>
      <c r="DQ58" s="566"/>
      <c r="DR58" s="566"/>
      <c r="DS58" s="566"/>
      <c r="DT58" s="566"/>
      <c r="DU58" s="566"/>
      <c r="DV58" s="566"/>
      <c r="DW58" s="566"/>
      <c r="DX58" s="566"/>
      <c r="DY58" s="566"/>
      <c r="DZ58" s="566"/>
      <c r="EA58" s="566"/>
      <c r="EB58" s="566"/>
      <c r="EC58" s="566"/>
      <c r="ED58" s="566"/>
      <c r="EE58" s="566"/>
      <c r="EF58" s="566"/>
      <c r="EG58" s="566"/>
      <c r="EH58" s="566"/>
      <c r="EI58" s="566"/>
      <c r="EJ58" s="566"/>
    </row>
    <row r="59" ht="24.75" customHeight="1">
      <c r="A59" s="532"/>
      <c r="B59" s="248"/>
      <c r="C59" s="248"/>
      <c r="D59" s="248"/>
      <c r="E59" s="248"/>
      <c r="F59" s="586" t="s">
        <v>1119</v>
      </c>
      <c r="G59" s="533"/>
      <c r="H59" s="623"/>
      <c r="I59" s="624"/>
      <c r="J59" s="653"/>
      <c r="K59" s="624"/>
      <c r="L59" s="535"/>
      <c r="M59" s="624"/>
      <c r="N59" s="653"/>
      <c r="O59" s="624"/>
      <c r="P59" s="644"/>
      <c r="Q59" s="624"/>
      <c r="R59" s="652"/>
      <c r="S59" s="624"/>
      <c r="T59" s="623"/>
      <c r="U59" s="536"/>
      <c r="V59" s="538"/>
      <c r="W59" s="536"/>
      <c r="X59" s="536"/>
      <c r="Y59" s="539"/>
      <c r="Z59" s="623"/>
      <c r="AA59" s="623"/>
      <c r="AB59" s="626"/>
      <c r="AC59" s="623"/>
      <c r="AD59" s="626"/>
      <c r="AE59" s="623"/>
      <c r="AF59" s="626"/>
      <c r="AG59" s="626"/>
      <c r="AH59" s="626"/>
      <c r="AI59" s="626"/>
      <c r="AJ59" s="626"/>
      <c r="AK59" s="626"/>
      <c r="AL59" s="626"/>
      <c r="AM59" s="626"/>
      <c r="AN59" s="626"/>
      <c r="AO59" s="626"/>
      <c r="AP59" s="626"/>
      <c r="AQ59" s="626"/>
      <c r="AR59" s="626"/>
      <c r="AS59" s="626"/>
      <c r="AT59" s="626"/>
      <c r="AU59" s="626"/>
      <c r="AV59" s="626"/>
      <c r="AW59" s="623"/>
      <c r="AX59" s="627"/>
      <c r="AY59" s="558"/>
      <c r="AZ59" s="537"/>
      <c r="BA59" s="578"/>
      <c r="BB59" s="628"/>
      <c r="BC59" s="536"/>
      <c r="BD59" s="623"/>
      <c r="BE59" s="627"/>
      <c r="BF59" s="626"/>
      <c r="BG59" s="623"/>
      <c r="BH59" s="629"/>
      <c r="BI59" s="629"/>
      <c r="BJ59" s="629"/>
      <c r="BK59" s="629"/>
      <c r="BL59" s="623"/>
      <c r="BM59" s="623"/>
      <c r="BN59" s="623"/>
      <c r="BO59" s="623"/>
      <c r="BP59" s="623"/>
      <c r="BQ59" s="623"/>
      <c r="BR59" s="623"/>
      <c r="BS59" s="623"/>
      <c r="BT59" s="623"/>
      <c r="BU59" s="623"/>
      <c r="BV59" s="623"/>
      <c r="BW59" s="623"/>
      <c r="BX59" s="623"/>
      <c r="BY59" s="623"/>
      <c r="BZ59" s="623"/>
      <c r="CA59" s="626"/>
      <c r="CB59" s="623"/>
      <c r="CC59" s="558"/>
      <c r="CD59" s="537"/>
      <c r="CE59" s="578"/>
      <c r="CF59" s="628"/>
      <c r="CG59" s="536"/>
      <c r="CH59" s="623"/>
      <c r="CI59" s="630"/>
      <c r="CJ59" s="630"/>
      <c r="CK59" s="630"/>
      <c r="CL59" s="630"/>
      <c r="CM59" s="630"/>
      <c r="CN59" s="630"/>
      <c r="CO59" s="630"/>
      <c r="CP59" s="630"/>
      <c r="CQ59" s="630"/>
      <c r="CR59" s="630"/>
      <c r="CS59" s="630"/>
      <c r="CT59" s="630"/>
      <c r="CU59" s="630"/>
      <c r="CV59" s="630"/>
      <c r="CW59" s="630"/>
      <c r="CX59" s="630"/>
      <c r="CY59" s="630"/>
      <c r="CZ59" s="630"/>
      <c r="DA59" s="630"/>
      <c r="DB59" s="630"/>
      <c r="DC59" s="630"/>
      <c r="DD59" s="630"/>
      <c r="DE59" s="630"/>
      <c r="DF59" s="630"/>
      <c r="DG59" s="631"/>
      <c r="DH59" s="588"/>
      <c r="DI59" s="632"/>
      <c r="DJ59" s="633"/>
      <c r="DK59" s="634"/>
      <c r="DL59" s="545"/>
      <c r="DM59" s="545"/>
      <c r="DN59" s="545"/>
      <c r="DO59" s="545"/>
      <c r="DP59" s="220"/>
      <c r="DQ59" s="566"/>
      <c r="DR59" s="566"/>
      <c r="DS59" s="566"/>
      <c r="DT59" s="566"/>
      <c r="DU59" s="593"/>
      <c r="DV59" s="566"/>
      <c r="DW59" s="566"/>
      <c r="DX59" s="566"/>
      <c r="DY59" s="566"/>
      <c r="DZ59" s="594"/>
      <c r="EA59" s="566"/>
      <c r="EB59" s="546"/>
      <c r="EC59" s="546"/>
      <c r="ED59" s="566"/>
      <c r="EE59" s="594"/>
      <c r="EF59" s="549"/>
      <c r="EG59" s="550"/>
      <c r="EH59" s="550"/>
      <c r="EI59" s="550"/>
      <c r="EJ59" s="595"/>
    </row>
    <row r="60" ht="24.75" customHeight="1">
      <c r="A60" s="532" t="s">
        <v>408</v>
      </c>
      <c r="B60" s="248">
        <v>8.0</v>
      </c>
      <c r="C60" s="248" t="s">
        <v>439</v>
      </c>
      <c r="D60" s="248" t="s">
        <v>40</v>
      </c>
      <c r="E60" s="248">
        <v>228.0</v>
      </c>
      <c r="F60" s="521" t="s">
        <v>1108</v>
      </c>
      <c r="G60" s="533">
        <f t="shared" ref="G60:G65" si="125">U60+Z60+BD60+CH60</f>
        <v>7</v>
      </c>
      <c r="H60" s="623">
        <v>1.0</v>
      </c>
      <c r="I60" s="624">
        <v>0.16</v>
      </c>
      <c r="J60" s="653">
        <v>0.16</v>
      </c>
      <c r="K60" s="624">
        <v>0.16</v>
      </c>
      <c r="L60" s="535">
        <v>0.16</v>
      </c>
      <c r="M60" s="624">
        <v>0.16</v>
      </c>
      <c r="N60" s="653">
        <v>0.16</v>
      </c>
      <c r="O60" s="624">
        <v>0.16</v>
      </c>
      <c r="P60" s="644">
        <v>0.16</v>
      </c>
      <c r="Q60" s="624">
        <v>0.16</v>
      </c>
      <c r="R60" s="652"/>
      <c r="S60" s="624">
        <v>0.2</v>
      </c>
      <c r="T60" s="623"/>
      <c r="U60" s="536">
        <f>I60+K60+M60+O60+Q60+S60</f>
        <v>1</v>
      </c>
      <c r="V60" s="538">
        <f t="shared" ref="V60:V65" si="126">I60+K60+M60+O60</f>
        <v>0.64</v>
      </c>
      <c r="W60" s="536">
        <f t="shared" ref="W60:W65" si="127">J60+L60+N60+P60+R60+T60</f>
        <v>0.64</v>
      </c>
      <c r="X60" s="536">
        <f t="shared" ref="X60:X65" si="128">I60+K60+M60+O60+Q60+S60</f>
        <v>1</v>
      </c>
      <c r="Y60" s="539">
        <f t="shared" ref="Y60:Y65" si="129">+J60+L60+N60+P60+R60+T60</f>
        <v>0.64</v>
      </c>
      <c r="Z60" s="623">
        <v>2.0</v>
      </c>
      <c r="AA60" s="623"/>
      <c r="AB60" s="626"/>
      <c r="AC60" s="623"/>
      <c r="AD60" s="626"/>
      <c r="AE60" s="623"/>
      <c r="AF60" s="626"/>
      <c r="AG60" s="626"/>
      <c r="AH60" s="626"/>
      <c r="AI60" s="626"/>
      <c r="AJ60" s="626"/>
      <c r="AK60" s="626"/>
      <c r="AL60" s="626"/>
      <c r="AM60" s="626"/>
      <c r="AN60" s="626"/>
      <c r="AO60" s="626"/>
      <c r="AP60" s="626"/>
      <c r="AQ60" s="626"/>
      <c r="AR60" s="626"/>
      <c r="AS60" s="626"/>
      <c r="AT60" s="626"/>
      <c r="AU60" s="626"/>
      <c r="AV60" s="626"/>
      <c r="AW60" s="623"/>
      <c r="AX60" s="627"/>
      <c r="AY60" s="558"/>
      <c r="AZ60" s="537"/>
      <c r="BA60" s="578"/>
      <c r="BB60" s="628"/>
      <c r="BC60" s="536"/>
      <c r="BD60" s="623">
        <v>2.0</v>
      </c>
      <c r="BE60" s="627"/>
      <c r="BF60" s="626"/>
      <c r="BG60" s="623"/>
      <c r="BH60" s="629"/>
      <c r="BI60" s="629"/>
      <c r="BJ60" s="629"/>
      <c r="BK60" s="629"/>
      <c r="BL60" s="623"/>
      <c r="BM60" s="623"/>
      <c r="BN60" s="623"/>
      <c r="BO60" s="623"/>
      <c r="BP60" s="623"/>
      <c r="BQ60" s="623"/>
      <c r="BR60" s="623"/>
      <c r="BS60" s="623"/>
      <c r="BT60" s="623"/>
      <c r="BU60" s="623"/>
      <c r="BV60" s="623"/>
      <c r="BW60" s="623"/>
      <c r="BX60" s="623"/>
      <c r="BY60" s="623"/>
      <c r="BZ60" s="623"/>
      <c r="CA60" s="626"/>
      <c r="CB60" s="623"/>
      <c r="CC60" s="558"/>
      <c r="CD60" s="537"/>
      <c r="CE60" s="578"/>
      <c r="CF60" s="628"/>
      <c r="CG60" s="536"/>
      <c r="CH60" s="623">
        <v>2.0</v>
      </c>
      <c r="CI60" s="635"/>
      <c r="CJ60" s="635"/>
      <c r="CK60" s="635"/>
      <c r="CL60" s="635"/>
      <c r="CM60" s="635"/>
      <c r="CN60" s="635"/>
      <c r="CO60" s="635"/>
      <c r="CP60" s="635"/>
      <c r="CQ60" s="635"/>
      <c r="CR60" s="635"/>
      <c r="CS60" s="635"/>
      <c r="CT60" s="635"/>
      <c r="CU60" s="635"/>
      <c r="CV60" s="635"/>
      <c r="CW60" s="635"/>
      <c r="CX60" s="635"/>
      <c r="CY60" s="635"/>
      <c r="CZ60" s="635"/>
      <c r="DA60" s="635"/>
      <c r="DB60" s="635"/>
      <c r="DC60" s="635"/>
      <c r="DD60" s="635"/>
      <c r="DE60" s="635"/>
      <c r="DF60" s="635"/>
      <c r="DG60" s="598"/>
      <c r="DH60" s="597"/>
      <c r="DI60" s="636"/>
      <c r="DJ60" s="637"/>
      <c r="DK60" s="614"/>
      <c r="DL60" s="545">
        <f t="shared" ref="DL60:DL65" si="130">IFERROR(P60/Q60,0)</f>
        <v>1</v>
      </c>
      <c r="DM60" s="545">
        <f t="shared" ref="DM60:DM65" si="131">IFERROR(W60/V60,0)</f>
        <v>1</v>
      </c>
      <c r="DN60" s="545">
        <f t="shared" ref="DN60:DN65" si="132">IFERROR(Y60/X60,0)</f>
        <v>0.64</v>
      </c>
      <c r="DO60" s="545">
        <f t="shared" ref="DO60:DO65" si="133">IFERROR(Y60/X60,0)</f>
        <v>0.64</v>
      </c>
      <c r="DP60" s="220">
        <f t="shared" ref="DP60:DP65" si="134">IFERROR(Y60/G60,0)</f>
        <v>0.09142857143</v>
      </c>
      <c r="DQ60" s="566" t="s">
        <v>1150</v>
      </c>
      <c r="DR60" s="566" t="s">
        <v>43</v>
      </c>
      <c r="DS60" s="566" t="s">
        <v>43</v>
      </c>
      <c r="DT60" s="566" t="s">
        <v>441</v>
      </c>
      <c r="DU60" s="602" t="s">
        <v>442</v>
      </c>
      <c r="DV60" s="566" t="s">
        <v>1151</v>
      </c>
      <c r="DW60" s="566" t="s">
        <v>43</v>
      </c>
      <c r="DX60" s="566" t="s">
        <v>43</v>
      </c>
      <c r="DY60" s="566" t="s">
        <v>441</v>
      </c>
      <c r="DZ60" s="603" t="s">
        <v>442</v>
      </c>
      <c r="EA60" s="566" t="s">
        <v>1152</v>
      </c>
      <c r="EB60" s="546" t="s">
        <v>43</v>
      </c>
      <c r="EC60" s="546" t="s">
        <v>43</v>
      </c>
      <c r="ED60" s="566" t="s">
        <v>441</v>
      </c>
      <c r="EE60" s="603" t="s">
        <v>415</v>
      </c>
      <c r="EF60" s="549" t="s">
        <v>445</v>
      </c>
      <c r="EG60" s="550" t="s">
        <v>43</v>
      </c>
      <c r="EH60" s="550" t="s">
        <v>43</v>
      </c>
      <c r="EI60" s="550" t="s">
        <v>441</v>
      </c>
      <c r="EJ60" s="551" t="s">
        <v>1153</v>
      </c>
    </row>
    <row r="61" ht="21.75" customHeight="1">
      <c r="A61" s="248" t="str">
        <f t="shared" ref="A61:E61" si="124">A60</f>
        <v>PLANEACIÓN Y SEGUIMIENTO DE LA INVERSIÓN</v>
      </c>
      <c r="B61" s="248">
        <f t="shared" si="124"/>
        <v>8</v>
      </c>
      <c r="C61" s="248" t="str">
        <f t="shared" si="124"/>
        <v>REALIZAR ACCIONES DE ACTUALIZACIÓN, IMPLEMENTACIÓN Y SEGUIMIENTO DE LAS ESTRATEGIAS DE COOPERACIÓN INTERNACIONAL DE LA ENTIDAD.</v>
      </c>
      <c r="D61" s="248" t="str">
        <f t="shared" si="124"/>
        <v>Suma</v>
      </c>
      <c r="E61" s="248">
        <f t="shared" si="124"/>
        <v>228</v>
      </c>
      <c r="F61" s="552" t="s">
        <v>1114</v>
      </c>
      <c r="G61" s="533">
        <f t="shared" si="125"/>
        <v>0</v>
      </c>
      <c r="H61" s="553">
        <f>IFERROR(VLOOKUP((LEFT($D$6,4)&amp;$B61)*1,SEG_PRE!$A:$J,10,0),0)</f>
        <v>0</v>
      </c>
      <c r="I61" s="554">
        <f>IFERROR(VLOOKUP((LEFT($D$6,4)&amp;$B61)*1,SEG_PRE!$A:$J,4,0),0)</f>
        <v>0</v>
      </c>
      <c r="J61" s="555">
        <f>IFERROR(VLOOKUP((LEFT($D$6,4)&amp;$B61)*1,SEG_PRE!$A:$U,15,0),0)</f>
        <v>0</v>
      </c>
      <c r="K61" s="555">
        <f>IFERROR(VLOOKUP((LEFT($D$6,4)&amp;$B61)*1,SEG_PRE!$A:$J,5,0),0)</f>
        <v>0</v>
      </c>
      <c r="L61" s="555">
        <f>IFERROR(VLOOKUP((LEFT($D$6,4)&amp;$B61)*1,SEG_PRE!$A:$U,16,0),0)</f>
        <v>0</v>
      </c>
      <c r="M61" s="555">
        <f>IFERROR(VLOOKUP((LEFT($D$6,4)&amp;$B61)*1,SEG_PRE!$A:$J,6,0),0)</f>
        <v>0</v>
      </c>
      <c r="N61" s="555">
        <f>IFERROR(VLOOKUP((LEFT($D$6,4)&amp;$B61)*1,SEG_PRE!$A:$Y,17,0),0)</f>
        <v>0</v>
      </c>
      <c r="O61" s="555">
        <f>IFERROR(VLOOKUP((LEFT($D$6,4)&amp;$B61)*1,SEG_PRE!$A:$J,7,0),0)</f>
        <v>0</v>
      </c>
      <c r="P61" s="555">
        <f>IFERROR(VLOOKUP((LEFT($D$6,4)&amp;$B61)*1,SEG_PRE!$A:$AA,18,0),0)</f>
        <v>0</v>
      </c>
      <c r="Q61" s="555">
        <f>IFERROR(VLOOKUP((LEFT($D$6,4)&amp;$B61)*1,SEG_PRE!$A:$J,8,0),0)</f>
        <v>0</v>
      </c>
      <c r="R61" s="555">
        <f>IFERROR(VLOOKUP((LEFT($D$6,4)&amp;$B61)*1,SEG_PRE!$A:$AC,19,0),0)</f>
        <v>0</v>
      </c>
      <c r="S61" s="555">
        <f>IFERROR(VLOOKUP((LEFT($D$6,4)&amp;$B61)*1,SEG_PRE!$A:$J,9,0),0)</f>
        <v>0</v>
      </c>
      <c r="T61" s="556">
        <f>IFERROR(VLOOKUP((LEFT($D$6,4)&amp;$B61)*1,SEG_PRE!$A:$AE,20,0),0)</f>
        <v>0</v>
      </c>
      <c r="U61" s="557">
        <f>IFERROR(VLOOKUP((LEFT($D$6,4)&amp;$B61)*1,SEG_PRE!$A:$Z,10,0),0)</f>
        <v>0</v>
      </c>
      <c r="V61" s="538">
        <f t="shared" si="126"/>
        <v>0</v>
      </c>
      <c r="W61" s="536">
        <f t="shared" si="127"/>
        <v>0</v>
      </c>
      <c r="X61" s="536">
        <f t="shared" si="128"/>
        <v>0</v>
      </c>
      <c r="Y61" s="539">
        <f t="shared" si="129"/>
        <v>0</v>
      </c>
      <c r="Z61" s="576"/>
      <c r="AA61" s="576"/>
      <c r="AB61" s="541"/>
      <c r="AC61" s="576"/>
      <c r="AD61" s="541"/>
      <c r="AE61" s="541"/>
      <c r="AF61" s="541"/>
      <c r="AG61" s="541"/>
      <c r="AH61" s="541"/>
      <c r="AI61" s="541"/>
      <c r="AJ61" s="541"/>
      <c r="AK61" s="541"/>
      <c r="AL61" s="541"/>
      <c r="AM61" s="541"/>
      <c r="AN61" s="541"/>
      <c r="AO61" s="541"/>
      <c r="AP61" s="541"/>
      <c r="AQ61" s="541"/>
      <c r="AR61" s="541"/>
      <c r="AS61" s="541"/>
      <c r="AT61" s="541"/>
      <c r="AU61" s="541"/>
      <c r="AV61" s="541"/>
      <c r="AW61" s="541"/>
      <c r="AX61" s="541"/>
      <c r="AY61" s="537"/>
      <c r="AZ61" s="560"/>
      <c r="BA61" s="560"/>
      <c r="BB61" s="604"/>
      <c r="BC61" s="560"/>
      <c r="BD61" s="561"/>
      <c r="BE61" s="541"/>
      <c r="BF61" s="541"/>
      <c r="BG61" s="541"/>
      <c r="BH61" s="541"/>
      <c r="BI61" s="605"/>
      <c r="BJ61" s="605"/>
      <c r="BK61" s="605"/>
      <c r="BL61" s="605"/>
      <c r="BM61" s="605"/>
      <c r="BN61" s="605"/>
      <c r="BO61" s="605"/>
      <c r="BP61" s="541"/>
      <c r="BQ61" s="541"/>
      <c r="BR61" s="541"/>
      <c r="BS61" s="605"/>
      <c r="BT61" s="541"/>
      <c r="BU61" s="541"/>
      <c r="BV61" s="541"/>
      <c r="BW61" s="541"/>
      <c r="BX61" s="541"/>
      <c r="BY61" s="541"/>
      <c r="BZ61" s="541"/>
      <c r="CA61" s="541"/>
      <c r="CB61" s="541"/>
      <c r="CC61" s="537"/>
      <c r="CD61" s="560"/>
      <c r="CE61" s="560"/>
      <c r="CF61" s="604"/>
      <c r="CG61" s="560"/>
      <c r="CH61" s="541"/>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77"/>
      <c r="DH61" s="608"/>
      <c r="DI61" s="560"/>
      <c r="DJ61" s="604"/>
      <c r="DK61" s="565"/>
      <c r="DL61" s="545">
        <f t="shared" si="130"/>
        <v>0</v>
      </c>
      <c r="DM61" s="545">
        <f t="shared" si="131"/>
        <v>0</v>
      </c>
      <c r="DN61" s="545">
        <f t="shared" si="132"/>
        <v>0</v>
      </c>
      <c r="DO61" s="545">
        <f t="shared" si="133"/>
        <v>0</v>
      </c>
      <c r="DP61" s="220">
        <f t="shared" si="134"/>
        <v>0</v>
      </c>
      <c r="DQ61" s="566"/>
      <c r="DR61" s="566"/>
      <c r="DS61" s="566"/>
      <c r="DT61" s="566"/>
      <c r="DU61" s="566"/>
      <c r="DV61" s="566"/>
      <c r="DW61" s="566"/>
      <c r="DX61" s="566"/>
      <c r="DY61" s="566"/>
      <c r="DZ61" s="566"/>
      <c r="EA61" s="566"/>
      <c r="EB61" s="566"/>
      <c r="EC61" s="566"/>
      <c r="ED61" s="566"/>
      <c r="EE61" s="566"/>
      <c r="EF61" s="566"/>
      <c r="EG61" s="566"/>
      <c r="EH61" s="566"/>
      <c r="EI61" s="566"/>
      <c r="EJ61" s="566"/>
    </row>
    <row r="62" ht="21.75" customHeight="1">
      <c r="A62" s="248" t="str">
        <f t="shared" ref="A62:E62" si="135">A61</f>
        <v>PLANEACIÓN Y SEGUIMIENTO DE LA INVERSIÓN</v>
      </c>
      <c r="B62" s="248">
        <f t="shared" si="135"/>
        <v>8</v>
      </c>
      <c r="C62" s="248" t="str">
        <f t="shared" si="135"/>
        <v>REALIZAR ACCIONES DE ACTUALIZACIÓN, IMPLEMENTACIÓN Y SEGUIMIENTO DE LAS ESTRATEGIAS DE COOPERACIÓN INTERNACIONAL DE LA ENTIDAD.</v>
      </c>
      <c r="D62" s="248" t="str">
        <f t="shared" si="135"/>
        <v>Suma</v>
      </c>
      <c r="E62" s="248">
        <f t="shared" si="135"/>
        <v>228</v>
      </c>
      <c r="F62" s="567" t="s">
        <v>1115</v>
      </c>
      <c r="G62" s="533">
        <f t="shared" si="125"/>
        <v>0</v>
      </c>
      <c r="H62" s="553">
        <f>IFERROR(VLOOKUP((LEFT($D$6,4)&amp;$B61)*1,SEG_PRE!$A:$J,10,0),0)</f>
        <v>0</v>
      </c>
      <c r="I62" s="555">
        <f>IFERROR(VLOOKUP((LEFT($D$6,4)&amp;$B61)*1,SEG_PRE!$A:$AE,26,0),0)</f>
        <v>0</v>
      </c>
      <c r="J62" s="555">
        <f>IFERROR(VLOOKUP((LEFT($D$6,4)&amp;$B61)*1,SEG_PRE!$A:$AE,26,0),0)</f>
        <v>0</v>
      </c>
      <c r="K62" s="555">
        <f>IFERROR(VLOOKUP((LEFT($D$6,4)&amp;$B62)*1,SEG_PRE!$AG:$AS,9,0),0)</f>
        <v>0</v>
      </c>
      <c r="L62" s="555">
        <f>IFERROR(VLOOKUP((LEFT($D$6,4)&amp;$B61)*1,SEG_PRE!$A:$AE,27,0),0)</f>
        <v>0</v>
      </c>
      <c r="M62" s="555">
        <f>IFERROR(VLOOKUP((LEFT($D$6,4)&amp;$B62)*1,SEG_PRE!$AG:$AS,10,0),0)</f>
        <v>0</v>
      </c>
      <c r="N62" s="555">
        <f>IFERROR(VLOOKUP((LEFT($D$6,4)&amp;$B61)*1,SEG_PRE!$A:$AE,28,0),0)</f>
        <v>0</v>
      </c>
      <c r="O62" s="555">
        <f>IFERROR(VLOOKUP((LEFT($D$6,4)&amp;$B62)*1,SEG_PRE!$AG:$AS,11,0),0)</f>
        <v>0</v>
      </c>
      <c r="P62" s="555">
        <f>IFERROR(VLOOKUP((LEFT($D$6,4)&amp;$B61)*1,SEG_PRE!$A:$AE,29,0),0)</f>
        <v>0</v>
      </c>
      <c r="Q62" s="555">
        <f>IFERROR(VLOOKUP((LEFT($D$6,4)&amp;$B62)*1,SEG_PRE!$AG:$AS,12,0),0)</f>
        <v>0</v>
      </c>
      <c r="R62" s="555">
        <f>IFERROR(VLOOKUP((LEFT($D$6,4)&amp;$B61)*1,SEG_PRE!$A:$AE,30,0),0)</f>
        <v>0</v>
      </c>
      <c r="S62" s="555">
        <f>IFERROR(VLOOKUP((LEFT($D$6,4)&amp;$B62)*1,SEG_PRE!$AG:$AS,13,0),0)</f>
        <v>0</v>
      </c>
      <c r="T62" s="555">
        <f>IFERROR(VLOOKUP((LEFT($D$6,4)&amp;$B61)*1,SEG_PRE!$A:$AE,31,0),0)</f>
        <v>0</v>
      </c>
      <c r="U62" s="568">
        <f>ROUND(I62+K62+M62+O62+Q62+S62,0)</f>
        <v>0</v>
      </c>
      <c r="V62" s="538">
        <f t="shared" si="126"/>
        <v>0</v>
      </c>
      <c r="W62" s="536">
        <f t="shared" si="127"/>
        <v>0</v>
      </c>
      <c r="X62" s="536">
        <f t="shared" si="128"/>
        <v>0</v>
      </c>
      <c r="Y62" s="539">
        <f t="shared" si="129"/>
        <v>0</v>
      </c>
      <c r="Z62" s="576"/>
      <c r="AA62" s="576"/>
      <c r="AB62" s="541"/>
      <c r="AC62" s="576"/>
      <c r="AD62" s="541"/>
      <c r="AE62" s="541"/>
      <c r="AF62" s="541"/>
      <c r="AG62" s="541"/>
      <c r="AH62" s="541"/>
      <c r="AI62" s="541"/>
      <c r="AJ62" s="541"/>
      <c r="AK62" s="541"/>
      <c r="AL62" s="541"/>
      <c r="AM62" s="541"/>
      <c r="AN62" s="541"/>
      <c r="AO62" s="541"/>
      <c r="AP62" s="541"/>
      <c r="AQ62" s="541"/>
      <c r="AR62" s="541"/>
      <c r="AS62" s="541"/>
      <c r="AT62" s="541"/>
      <c r="AU62" s="541"/>
      <c r="AV62" s="541"/>
      <c r="AW62" s="541"/>
      <c r="AX62" s="541"/>
      <c r="AY62" s="537"/>
      <c r="AZ62" s="560"/>
      <c r="BA62" s="560"/>
      <c r="BB62" s="576"/>
      <c r="BC62" s="560"/>
      <c r="BD62" s="606"/>
      <c r="BE62" s="541"/>
      <c r="BF62" s="541"/>
      <c r="BG62" s="541"/>
      <c r="BH62" s="541"/>
      <c r="BI62" s="541"/>
      <c r="BJ62" s="541"/>
      <c r="BK62" s="605"/>
      <c r="BL62" s="541"/>
      <c r="BM62" s="605"/>
      <c r="BN62" s="541"/>
      <c r="BO62" s="605"/>
      <c r="BP62" s="541"/>
      <c r="BQ62" s="605"/>
      <c r="BR62" s="541"/>
      <c r="BS62" s="605"/>
      <c r="BT62" s="541"/>
      <c r="BU62" s="605"/>
      <c r="BV62" s="541"/>
      <c r="BW62" s="605"/>
      <c r="BX62" s="541"/>
      <c r="BY62" s="541"/>
      <c r="BZ62" s="541"/>
      <c r="CA62" s="605"/>
      <c r="CB62" s="541"/>
      <c r="CC62" s="537"/>
      <c r="CD62" s="560"/>
      <c r="CE62" s="560"/>
      <c r="CF62" s="576"/>
      <c r="CG62" s="560"/>
      <c r="CH62" s="541"/>
      <c r="CI62" s="563"/>
      <c r="CJ62" s="563"/>
      <c r="CK62" s="563"/>
      <c r="CL62" s="563"/>
      <c r="CM62" s="563"/>
      <c r="CN62" s="563"/>
      <c r="CO62" s="563"/>
      <c r="CP62" s="563"/>
      <c r="CQ62" s="563"/>
      <c r="CR62" s="563"/>
      <c r="CS62" s="563"/>
      <c r="CT62" s="563"/>
      <c r="CU62" s="563"/>
      <c r="CV62" s="563"/>
      <c r="CW62" s="563"/>
      <c r="CX62" s="563"/>
      <c r="CY62" s="563"/>
      <c r="CZ62" s="563"/>
      <c r="DA62" s="563"/>
      <c r="DB62" s="563"/>
      <c r="DC62" s="563"/>
      <c r="DD62" s="563"/>
      <c r="DE62" s="563"/>
      <c r="DF62" s="563"/>
      <c r="DG62" s="577"/>
      <c r="DH62" s="608"/>
      <c r="DI62" s="560"/>
      <c r="DJ62" s="559"/>
      <c r="DK62" s="565"/>
      <c r="DL62" s="545">
        <f t="shared" si="130"/>
        <v>0</v>
      </c>
      <c r="DM62" s="545">
        <f t="shared" si="131"/>
        <v>0</v>
      </c>
      <c r="DN62" s="545">
        <f t="shared" si="132"/>
        <v>0</v>
      </c>
      <c r="DO62" s="545">
        <f t="shared" si="133"/>
        <v>0</v>
      </c>
      <c r="DP62" s="220">
        <f t="shared" si="134"/>
        <v>0</v>
      </c>
      <c r="DQ62" s="566"/>
      <c r="DR62" s="566"/>
      <c r="DS62" s="566"/>
      <c r="DT62" s="566"/>
      <c r="DU62" s="566"/>
      <c r="DV62" s="566"/>
      <c r="DW62" s="566"/>
      <c r="DX62" s="566"/>
      <c r="DY62" s="566"/>
      <c r="DZ62" s="566"/>
      <c r="EA62" s="566"/>
      <c r="EB62" s="566"/>
      <c r="EC62" s="566"/>
      <c r="ED62" s="566"/>
      <c r="EE62" s="566"/>
      <c r="EF62" s="566"/>
      <c r="EG62" s="566"/>
      <c r="EH62" s="566"/>
      <c r="EI62" s="566"/>
      <c r="EJ62" s="566"/>
    </row>
    <row r="63" ht="21.75" customHeight="1">
      <c r="A63" s="248" t="str">
        <f t="shared" ref="A63:E63" si="136">A62</f>
        <v>PLANEACIÓN Y SEGUIMIENTO DE LA INVERSIÓN</v>
      </c>
      <c r="B63" s="248">
        <f t="shared" si="136"/>
        <v>8</v>
      </c>
      <c r="C63" s="248" t="str">
        <f t="shared" si="136"/>
        <v>REALIZAR ACCIONES DE ACTUALIZACIÓN, IMPLEMENTACIÓN Y SEGUIMIENTO DE LAS ESTRATEGIAS DE COOPERACIÓN INTERNACIONAL DE LA ENTIDAD.</v>
      </c>
      <c r="D63" s="248" t="str">
        <f t="shared" si="136"/>
        <v>Suma</v>
      </c>
      <c r="E63" s="248">
        <f t="shared" si="136"/>
        <v>228</v>
      </c>
      <c r="F63" s="569" t="s">
        <v>1116</v>
      </c>
      <c r="G63" s="533">
        <f t="shared" si="125"/>
        <v>0</v>
      </c>
      <c r="H63" s="623"/>
      <c r="I63" s="623"/>
      <c r="J63" s="623"/>
      <c r="K63" s="623"/>
      <c r="L63" s="623"/>
      <c r="M63" s="623"/>
      <c r="N63" s="623"/>
      <c r="O63" s="623"/>
      <c r="P63" s="623"/>
      <c r="Q63" s="623"/>
      <c r="R63" s="570"/>
      <c r="S63" s="623"/>
      <c r="T63" s="570"/>
      <c r="U63" s="536">
        <f t="shared" ref="U63:U65" si="138">I63+K63+M63+O63+Q63+S63</f>
        <v>0</v>
      </c>
      <c r="V63" s="538">
        <f t="shared" si="126"/>
        <v>0</v>
      </c>
      <c r="W63" s="536">
        <f t="shared" si="127"/>
        <v>0</v>
      </c>
      <c r="X63" s="536">
        <f t="shared" si="128"/>
        <v>0</v>
      </c>
      <c r="Y63" s="539">
        <f t="shared" si="129"/>
        <v>0</v>
      </c>
      <c r="Z63" s="570"/>
      <c r="AA63" s="570"/>
      <c r="AB63" s="623"/>
      <c r="AC63" s="570"/>
      <c r="AD63" s="623"/>
      <c r="AE63" s="623"/>
      <c r="AF63" s="623"/>
      <c r="AG63" s="623"/>
      <c r="AH63" s="623"/>
      <c r="AI63" s="623"/>
      <c r="AJ63" s="623"/>
      <c r="AK63" s="623"/>
      <c r="AL63" s="623"/>
      <c r="AM63" s="623"/>
      <c r="AN63" s="623"/>
      <c r="AO63" s="623"/>
      <c r="AP63" s="623"/>
      <c r="AQ63" s="623"/>
      <c r="AR63" s="623"/>
      <c r="AS63" s="623"/>
      <c r="AT63" s="623"/>
      <c r="AU63" s="623"/>
      <c r="AV63" s="623"/>
      <c r="AW63" s="623"/>
      <c r="AX63" s="623"/>
      <c r="AY63" s="536"/>
      <c r="AZ63" s="610"/>
      <c r="BA63" s="610"/>
      <c r="BB63" s="587"/>
      <c r="BC63" s="264"/>
      <c r="BD63" s="623"/>
      <c r="BE63" s="623"/>
      <c r="BF63" s="623"/>
      <c r="BG63" s="623"/>
      <c r="BH63" s="623"/>
      <c r="BI63" s="623"/>
      <c r="BJ63" s="623"/>
      <c r="BK63" s="623"/>
      <c r="BL63" s="623"/>
      <c r="BM63" s="623"/>
      <c r="BN63" s="623"/>
      <c r="BO63" s="623"/>
      <c r="BP63" s="623"/>
      <c r="BQ63" s="623"/>
      <c r="BR63" s="623"/>
      <c r="BS63" s="623"/>
      <c r="BT63" s="623"/>
      <c r="BU63" s="623"/>
      <c r="BV63" s="623"/>
      <c r="BW63" s="623"/>
      <c r="BX63" s="623"/>
      <c r="BY63" s="623"/>
      <c r="BZ63" s="623"/>
      <c r="CA63" s="623"/>
      <c r="CB63" s="623"/>
      <c r="CC63" s="536"/>
      <c r="CD63" s="610"/>
      <c r="CE63" s="610"/>
      <c r="CF63" s="587"/>
      <c r="CG63" s="264"/>
      <c r="CH63" s="623"/>
      <c r="CI63" s="638"/>
      <c r="CJ63" s="638"/>
      <c r="CK63" s="638"/>
      <c r="CL63" s="638"/>
      <c r="CM63" s="638"/>
      <c r="CN63" s="638"/>
      <c r="CO63" s="638"/>
      <c r="CP63" s="638"/>
      <c r="CQ63" s="638"/>
      <c r="CR63" s="638"/>
      <c r="CS63" s="638"/>
      <c r="CT63" s="638"/>
      <c r="CU63" s="638"/>
      <c r="CV63" s="638"/>
      <c r="CW63" s="638"/>
      <c r="CX63" s="638"/>
      <c r="CY63" s="638"/>
      <c r="CZ63" s="638"/>
      <c r="DA63" s="638"/>
      <c r="DB63" s="638"/>
      <c r="DC63" s="638"/>
      <c r="DD63" s="638"/>
      <c r="DE63" s="638"/>
      <c r="DF63" s="638"/>
      <c r="DG63" s="612"/>
      <c r="DH63" s="613"/>
      <c r="DI63" s="610"/>
      <c r="DJ63" s="587"/>
      <c r="DK63" s="639"/>
      <c r="DL63" s="545">
        <f t="shared" si="130"/>
        <v>0</v>
      </c>
      <c r="DM63" s="545">
        <f t="shared" si="131"/>
        <v>0</v>
      </c>
      <c r="DN63" s="545">
        <f t="shared" si="132"/>
        <v>0</v>
      </c>
      <c r="DO63" s="545">
        <f t="shared" si="133"/>
        <v>0</v>
      </c>
      <c r="DP63" s="220">
        <f t="shared" si="134"/>
        <v>0</v>
      </c>
      <c r="DQ63" s="566"/>
      <c r="DR63" s="566"/>
      <c r="DS63" s="566"/>
      <c r="DT63" s="566"/>
      <c r="DU63" s="566"/>
      <c r="DV63" s="566"/>
      <c r="DW63" s="566"/>
      <c r="DX63" s="566"/>
      <c r="DY63" s="566"/>
      <c r="DZ63" s="566"/>
      <c r="EA63" s="566"/>
      <c r="EB63" s="566"/>
      <c r="EC63" s="566"/>
      <c r="ED63" s="566"/>
      <c r="EE63" s="566"/>
      <c r="EF63" s="566"/>
      <c r="EG63" s="566"/>
      <c r="EH63" s="566"/>
      <c r="EI63" s="566"/>
      <c r="EJ63" s="566"/>
    </row>
    <row r="64" ht="21.75" customHeight="1">
      <c r="A64" s="248" t="str">
        <f t="shared" ref="A64:E64" si="137">A63</f>
        <v>PLANEACIÓN Y SEGUIMIENTO DE LA INVERSIÓN</v>
      </c>
      <c r="B64" s="248">
        <f t="shared" si="137"/>
        <v>8</v>
      </c>
      <c r="C64" s="248" t="str">
        <f t="shared" si="137"/>
        <v>REALIZAR ACCIONES DE ACTUALIZACIÓN, IMPLEMENTACIÓN Y SEGUIMIENTO DE LAS ESTRATEGIAS DE COOPERACIÓN INTERNACIONAL DE LA ENTIDAD.</v>
      </c>
      <c r="D64" s="248" t="str">
        <f t="shared" si="137"/>
        <v>Suma</v>
      </c>
      <c r="E64" s="248">
        <f t="shared" si="137"/>
        <v>228</v>
      </c>
      <c r="F64" s="567" t="s">
        <v>1117</v>
      </c>
      <c r="G64" s="533">
        <f t="shared" si="125"/>
        <v>0</v>
      </c>
      <c r="H64" s="541"/>
      <c r="I64" s="541"/>
      <c r="J64" s="541"/>
      <c r="K64" s="541"/>
      <c r="L64" s="541"/>
      <c r="M64" s="541"/>
      <c r="N64" s="541"/>
      <c r="O64" s="541"/>
      <c r="P64" s="541"/>
      <c r="Q64" s="541"/>
      <c r="R64" s="541"/>
      <c r="S64" s="541"/>
      <c r="T64" s="541"/>
      <c r="U64" s="536">
        <f t="shared" si="138"/>
        <v>0</v>
      </c>
      <c r="V64" s="538">
        <f t="shared" si="126"/>
        <v>0</v>
      </c>
      <c r="W64" s="536">
        <f t="shared" si="127"/>
        <v>0</v>
      </c>
      <c r="X64" s="536">
        <f t="shared" si="128"/>
        <v>0</v>
      </c>
      <c r="Y64" s="539">
        <f t="shared" si="129"/>
        <v>0</v>
      </c>
      <c r="Z64" s="541"/>
      <c r="AA64" s="541"/>
      <c r="AB64" s="541"/>
      <c r="AC64" s="541"/>
      <c r="AD64" s="541"/>
      <c r="AE64" s="541"/>
      <c r="AF64" s="541"/>
      <c r="AG64" s="541"/>
      <c r="AH64" s="541"/>
      <c r="AI64" s="541"/>
      <c r="AJ64" s="541"/>
      <c r="AK64" s="541"/>
      <c r="AL64" s="541"/>
      <c r="AM64" s="541"/>
      <c r="AN64" s="541"/>
      <c r="AO64" s="541"/>
      <c r="AP64" s="541"/>
      <c r="AQ64" s="541"/>
      <c r="AR64" s="541"/>
      <c r="AS64" s="541"/>
      <c r="AT64" s="541"/>
      <c r="AU64" s="541"/>
      <c r="AV64" s="541"/>
      <c r="AW64" s="541"/>
      <c r="AX64" s="541"/>
      <c r="AY64" s="536"/>
      <c r="AZ64" s="560"/>
      <c r="BA64" s="560"/>
      <c r="BB64" s="559"/>
      <c r="BC64" s="560"/>
      <c r="BD64" s="606"/>
      <c r="BE64" s="605"/>
      <c r="BF64" s="605"/>
      <c r="BG64" s="605"/>
      <c r="BH64" s="605"/>
      <c r="BI64" s="605"/>
      <c r="BJ64" s="541"/>
      <c r="BK64" s="541"/>
      <c r="BL64" s="541"/>
      <c r="BM64" s="541"/>
      <c r="BN64" s="541"/>
      <c r="BO64" s="541"/>
      <c r="BP64" s="541"/>
      <c r="BQ64" s="541"/>
      <c r="BR64" s="541"/>
      <c r="BS64" s="541"/>
      <c r="BT64" s="541"/>
      <c r="BU64" s="541"/>
      <c r="BV64" s="541"/>
      <c r="BW64" s="541"/>
      <c r="BX64" s="541"/>
      <c r="BY64" s="541"/>
      <c r="BZ64" s="541"/>
      <c r="CA64" s="541"/>
      <c r="CB64" s="541"/>
      <c r="CC64" s="536"/>
      <c r="CD64" s="560"/>
      <c r="CE64" s="560"/>
      <c r="CF64" s="559"/>
      <c r="CG64" s="560"/>
      <c r="CH64" s="541"/>
      <c r="CI64" s="563"/>
      <c r="CJ64" s="563"/>
      <c r="CK64" s="563"/>
      <c r="CL64" s="563"/>
      <c r="CM64" s="563"/>
      <c r="CN64" s="563"/>
      <c r="CO64" s="563"/>
      <c r="CP64" s="563"/>
      <c r="CQ64" s="563"/>
      <c r="CR64" s="563"/>
      <c r="CS64" s="563"/>
      <c r="CT64" s="563"/>
      <c r="CU64" s="563"/>
      <c r="CV64" s="563"/>
      <c r="CW64" s="563"/>
      <c r="CX64" s="563"/>
      <c r="CY64" s="563"/>
      <c r="CZ64" s="563"/>
      <c r="DA64" s="563"/>
      <c r="DB64" s="563"/>
      <c r="DC64" s="563"/>
      <c r="DD64" s="563"/>
      <c r="DE64" s="563"/>
      <c r="DF64" s="563"/>
      <c r="DG64" s="612"/>
      <c r="DH64" s="608"/>
      <c r="DI64" s="560"/>
      <c r="DJ64" s="559"/>
      <c r="DK64" s="565"/>
      <c r="DL64" s="545">
        <f t="shared" si="130"/>
        <v>0</v>
      </c>
      <c r="DM64" s="545">
        <f t="shared" si="131"/>
        <v>0</v>
      </c>
      <c r="DN64" s="545">
        <f t="shared" si="132"/>
        <v>0</v>
      </c>
      <c r="DO64" s="545">
        <f t="shared" si="133"/>
        <v>0</v>
      </c>
      <c r="DP64" s="220">
        <f t="shared" si="134"/>
        <v>0</v>
      </c>
      <c r="DQ64" s="566"/>
      <c r="DR64" s="566"/>
      <c r="DS64" s="566"/>
      <c r="DT64" s="566"/>
      <c r="DU64" s="566"/>
      <c r="DV64" s="566"/>
      <c r="DW64" s="566"/>
      <c r="DX64" s="566"/>
      <c r="DY64" s="566"/>
      <c r="DZ64" s="566"/>
      <c r="EA64" s="566"/>
      <c r="EB64" s="566"/>
      <c r="EC64" s="566"/>
      <c r="ED64" s="566"/>
      <c r="EE64" s="566"/>
      <c r="EF64" s="566"/>
      <c r="EG64" s="566"/>
      <c r="EH64" s="566"/>
      <c r="EI64" s="566"/>
      <c r="EJ64" s="566"/>
    </row>
    <row r="65" ht="25.5" customHeight="1">
      <c r="A65" s="248" t="str">
        <f t="shared" ref="A65:E65" si="139">A64</f>
        <v>PLANEACIÓN Y SEGUIMIENTO DE LA INVERSIÓN</v>
      </c>
      <c r="B65" s="248">
        <f t="shared" si="139"/>
        <v>8</v>
      </c>
      <c r="C65" s="248" t="str">
        <f t="shared" si="139"/>
        <v>REALIZAR ACCIONES DE ACTUALIZACIÓN, IMPLEMENTACIÓN Y SEGUIMIENTO DE LAS ESTRATEGIAS DE COOPERACIÓN INTERNACIONAL DE LA ENTIDAD.</v>
      </c>
      <c r="D65" s="640" t="str">
        <f t="shared" si="139"/>
        <v>Suma</v>
      </c>
      <c r="E65" s="248">
        <f t="shared" si="139"/>
        <v>228</v>
      </c>
      <c r="F65" s="569" t="s">
        <v>1118</v>
      </c>
      <c r="G65" s="533">
        <f t="shared" si="125"/>
        <v>1</v>
      </c>
      <c r="H65" s="629">
        <f t="shared" ref="H65:T65" si="140">H60+H63</f>
        <v>1</v>
      </c>
      <c r="I65" s="629">
        <f t="shared" si="140"/>
        <v>0.16</v>
      </c>
      <c r="J65" s="629">
        <f t="shared" si="140"/>
        <v>0.16</v>
      </c>
      <c r="K65" s="629">
        <f t="shared" si="140"/>
        <v>0.16</v>
      </c>
      <c r="L65" s="627">
        <f t="shared" si="140"/>
        <v>0.16</v>
      </c>
      <c r="M65" s="629">
        <f t="shared" si="140"/>
        <v>0.16</v>
      </c>
      <c r="N65" s="629">
        <f t="shared" si="140"/>
        <v>0.16</v>
      </c>
      <c r="O65" s="629">
        <f t="shared" si="140"/>
        <v>0.16</v>
      </c>
      <c r="P65" s="641">
        <f t="shared" si="140"/>
        <v>0.16</v>
      </c>
      <c r="Q65" s="629">
        <f t="shared" si="140"/>
        <v>0.16</v>
      </c>
      <c r="R65" s="578">
        <f t="shared" si="140"/>
        <v>0</v>
      </c>
      <c r="S65" s="629">
        <f t="shared" si="140"/>
        <v>0.2</v>
      </c>
      <c r="T65" s="629">
        <f t="shared" si="140"/>
        <v>0</v>
      </c>
      <c r="U65" s="536">
        <f t="shared" si="138"/>
        <v>1</v>
      </c>
      <c r="V65" s="538">
        <f t="shared" si="126"/>
        <v>0.64</v>
      </c>
      <c r="W65" s="536">
        <f t="shared" si="127"/>
        <v>0.64</v>
      </c>
      <c r="X65" s="536">
        <f t="shared" si="128"/>
        <v>1</v>
      </c>
      <c r="Y65" s="539">
        <f t="shared" si="129"/>
        <v>0.64</v>
      </c>
      <c r="Z65" s="629"/>
      <c r="AA65" s="629"/>
      <c r="AB65" s="627"/>
      <c r="AC65" s="629"/>
      <c r="AD65" s="627"/>
      <c r="AE65" s="627"/>
      <c r="AF65" s="627"/>
      <c r="AG65" s="627"/>
      <c r="AH65" s="627"/>
      <c r="AI65" s="627"/>
      <c r="AJ65" s="627"/>
      <c r="AK65" s="627"/>
      <c r="AL65" s="627"/>
      <c r="AM65" s="627"/>
      <c r="AN65" s="627"/>
      <c r="AO65" s="627"/>
      <c r="AP65" s="627"/>
      <c r="AQ65" s="627"/>
      <c r="AR65" s="627"/>
      <c r="AS65" s="627"/>
      <c r="AT65" s="627"/>
      <c r="AU65" s="627"/>
      <c r="AV65" s="627"/>
      <c r="AW65" s="627"/>
      <c r="AX65" s="627"/>
      <c r="AY65" s="536"/>
      <c r="AZ65" s="624"/>
      <c r="BA65" s="610"/>
      <c r="BB65" s="587"/>
      <c r="BC65" s="610"/>
      <c r="BD65" s="627"/>
      <c r="BE65" s="626"/>
      <c r="BF65" s="626"/>
      <c r="BG65" s="626"/>
      <c r="BH65" s="626"/>
      <c r="BI65" s="626"/>
      <c r="BJ65" s="626"/>
      <c r="BK65" s="626"/>
      <c r="BL65" s="626"/>
      <c r="BM65" s="626"/>
      <c r="BN65" s="626"/>
      <c r="BO65" s="626"/>
      <c r="BP65" s="626"/>
      <c r="BQ65" s="626"/>
      <c r="BR65" s="626"/>
      <c r="BS65" s="626"/>
      <c r="BT65" s="626"/>
      <c r="BU65" s="626"/>
      <c r="BV65" s="626"/>
      <c r="BW65" s="626"/>
      <c r="BX65" s="626"/>
      <c r="BY65" s="626"/>
      <c r="BZ65" s="626"/>
      <c r="CA65" s="626"/>
      <c r="CB65" s="626"/>
      <c r="CC65" s="536"/>
      <c r="CD65" s="624"/>
      <c r="CE65" s="610"/>
      <c r="CF65" s="587"/>
      <c r="CG65" s="610"/>
      <c r="CH65" s="627"/>
      <c r="CI65" s="642"/>
      <c r="CJ65" s="642"/>
      <c r="CK65" s="642"/>
      <c r="CL65" s="642"/>
      <c r="CM65" s="642"/>
      <c r="CN65" s="642"/>
      <c r="CO65" s="642"/>
      <c r="CP65" s="642"/>
      <c r="CQ65" s="642"/>
      <c r="CR65" s="642"/>
      <c r="CS65" s="642"/>
      <c r="CT65" s="642"/>
      <c r="CU65" s="642"/>
      <c r="CV65" s="642"/>
      <c r="CW65" s="642"/>
      <c r="CX65" s="642"/>
      <c r="CY65" s="642"/>
      <c r="CZ65" s="642"/>
      <c r="DA65" s="642"/>
      <c r="DB65" s="642"/>
      <c r="DC65" s="642"/>
      <c r="DD65" s="642"/>
      <c r="DE65" s="642"/>
      <c r="DF65" s="642"/>
      <c r="DG65" s="584"/>
      <c r="DH65" s="643"/>
      <c r="DI65" s="621"/>
      <c r="DJ65" s="622"/>
      <c r="DK65" s="621"/>
      <c r="DL65" s="545">
        <f t="shared" si="130"/>
        <v>1</v>
      </c>
      <c r="DM65" s="545">
        <f t="shared" si="131"/>
        <v>1</v>
      </c>
      <c r="DN65" s="545">
        <f t="shared" si="132"/>
        <v>0.64</v>
      </c>
      <c r="DO65" s="545">
        <f t="shared" si="133"/>
        <v>0.64</v>
      </c>
      <c r="DP65" s="220">
        <f t="shared" si="134"/>
        <v>0.64</v>
      </c>
      <c r="DQ65" s="566"/>
      <c r="DR65" s="566"/>
      <c r="DS65" s="566"/>
      <c r="DT65" s="566"/>
      <c r="DU65" s="566"/>
      <c r="DV65" s="566"/>
      <c r="DW65" s="566"/>
      <c r="DX65" s="566"/>
      <c r="DY65" s="566"/>
      <c r="DZ65" s="566"/>
      <c r="EA65" s="566"/>
      <c r="EB65" s="566"/>
      <c r="EC65" s="566"/>
      <c r="ED65" s="566"/>
      <c r="EE65" s="566"/>
      <c r="EF65" s="566"/>
      <c r="EG65" s="566"/>
      <c r="EH65" s="566"/>
      <c r="EI65" s="566"/>
      <c r="EJ65" s="566"/>
    </row>
    <row r="66" ht="21.75" customHeight="1">
      <c r="A66" s="654"/>
      <c r="B66" s="654"/>
      <c r="C66" s="654"/>
      <c r="D66" s="654"/>
      <c r="E66" s="654"/>
      <c r="F66" s="586" t="s">
        <v>1119</v>
      </c>
      <c r="G66" s="655"/>
      <c r="H66" s="656"/>
      <c r="I66" s="656"/>
      <c r="J66" s="656"/>
      <c r="K66" s="656"/>
      <c r="L66" s="656"/>
      <c r="M66" s="656"/>
      <c r="N66" s="656"/>
      <c r="O66" s="656"/>
      <c r="P66" s="656"/>
      <c r="Q66" s="656"/>
      <c r="R66" s="656"/>
      <c r="S66" s="656"/>
      <c r="T66" s="656"/>
      <c r="U66" s="657"/>
      <c r="V66" s="657"/>
      <c r="W66" s="657"/>
      <c r="X66" s="657"/>
      <c r="Y66" s="657"/>
      <c r="Z66" s="658"/>
      <c r="AA66" s="659"/>
      <c r="AB66" s="659"/>
      <c r="AC66" s="659"/>
      <c r="AD66" s="659"/>
      <c r="AE66" s="659"/>
      <c r="AF66" s="659"/>
      <c r="AG66" s="659"/>
      <c r="AH66" s="659"/>
      <c r="AI66" s="659"/>
      <c r="AJ66" s="659"/>
      <c r="AK66" s="659"/>
      <c r="AL66" s="659"/>
      <c r="AM66" s="659"/>
      <c r="AN66" s="659"/>
      <c r="AO66" s="659"/>
      <c r="AP66" s="659"/>
      <c r="AQ66" s="659"/>
      <c r="AR66" s="659"/>
      <c r="AS66" s="659"/>
      <c r="AT66" s="659"/>
      <c r="AU66" s="659"/>
      <c r="AV66" s="659"/>
      <c r="AW66" s="659"/>
      <c r="AX66" s="660"/>
      <c r="AY66" s="661"/>
      <c r="AZ66" s="661"/>
      <c r="BA66" s="661"/>
      <c r="BB66" s="661"/>
      <c r="BC66" s="661"/>
      <c r="BD66" s="658"/>
      <c r="BE66" s="659"/>
      <c r="BF66" s="659"/>
      <c r="BG66" s="659"/>
      <c r="BH66" s="659"/>
      <c r="BI66" s="659"/>
      <c r="BJ66" s="659"/>
      <c r="BK66" s="659"/>
      <c r="BL66" s="659"/>
      <c r="BM66" s="659"/>
      <c r="BN66" s="659"/>
      <c r="BO66" s="659"/>
      <c r="BP66" s="659"/>
      <c r="BQ66" s="659"/>
      <c r="BR66" s="659"/>
      <c r="BS66" s="659"/>
      <c r="BT66" s="659"/>
      <c r="BU66" s="659"/>
      <c r="BV66" s="659"/>
      <c r="BW66" s="659"/>
      <c r="BX66" s="659"/>
      <c r="BY66" s="659"/>
      <c r="BZ66" s="659"/>
      <c r="CA66" s="659"/>
      <c r="CB66" s="660"/>
      <c r="CC66" s="661"/>
      <c r="CD66" s="661"/>
      <c r="CE66" s="661"/>
      <c r="CF66" s="661"/>
      <c r="CG66" s="661"/>
      <c r="CH66" s="658"/>
      <c r="CI66" s="658"/>
      <c r="CJ66" s="658"/>
      <c r="CK66" s="658"/>
      <c r="CL66" s="658"/>
      <c r="CM66" s="658"/>
      <c r="CN66" s="658"/>
      <c r="CO66" s="658"/>
      <c r="CP66" s="658"/>
      <c r="CQ66" s="658"/>
      <c r="CR66" s="658"/>
      <c r="CS66" s="658"/>
      <c r="CT66" s="658"/>
      <c r="CU66" s="658"/>
      <c r="CV66" s="658"/>
      <c r="CW66" s="658"/>
      <c r="CX66" s="658"/>
      <c r="CY66" s="658"/>
      <c r="CZ66" s="658"/>
      <c r="DA66" s="658"/>
      <c r="DB66" s="658"/>
      <c r="DC66" s="658"/>
      <c r="DD66" s="658"/>
      <c r="DE66" s="658"/>
      <c r="DF66" s="658"/>
      <c r="DG66" s="661"/>
      <c r="DH66" s="658"/>
      <c r="DI66" s="658"/>
      <c r="DJ66" s="658"/>
      <c r="DK66" s="661"/>
      <c r="DL66" s="662"/>
      <c r="DM66" s="662"/>
      <c r="DN66" s="662"/>
      <c r="DO66" s="662"/>
      <c r="DP66" s="662"/>
      <c r="DQ66" s="663"/>
      <c r="DR66" s="663"/>
      <c r="DS66" s="663"/>
      <c r="DT66" s="663"/>
      <c r="DU66" s="663"/>
      <c r="DV66" s="663"/>
      <c r="DW66" s="663"/>
      <c r="DX66" s="663"/>
      <c r="DY66" s="663"/>
      <c r="DZ66" s="663"/>
      <c r="EA66" s="663"/>
      <c r="EB66" s="663"/>
      <c r="EC66" s="663"/>
      <c r="ED66" s="663"/>
      <c r="EE66" s="663"/>
      <c r="EF66" s="663"/>
      <c r="EG66" s="663"/>
      <c r="EH66" s="663"/>
      <c r="EI66" s="663"/>
      <c r="EJ66" s="663"/>
    </row>
    <row r="67" ht="21.75" customHeight="1">
      <c r="A67" s="664" t="s">
        <v>1154</v>
      </c>
      <c r="B67" s="665"/>
      <c r="C67" s="665"/>
      <c r="D67" s="665"/>
      <c r="E67" s="666"/>
      <c r="F67" s="667" t="s">
        <v>1155</v>
      </c>
      <c r="G67" s="668">
        <f t="shared" ref="G67:G68" si="142">U67+Z67+BD67+CH67</f>
        <v>0</v>
      </c>
      <c r="H67" s="669">
        <f t="shared" ref="H67:T67" si="141">SUMIFS(H10:H65,$F$10:$F$65,$F$61)</f>
        <v>0</v>
      </c>
      <c r="I67" s="669">
        <f t="shared" si="141"/>
        <v>0</v>
      </c>
      <c r="J67" s="669">
        <f t="shared" si="141"/>
        <v>0</v>
      </c>
      <c r="K67" s="669">
        <f t="shared" si="141"/>
        <v>0</v>
      </c>
      <c r="L67" s="669">
        <f t="shared" si="141"/>
        <v>0</v>
      </c>
      <c r="M67" s="669">
        <f t="shared" si="141"/>
        <v>0</v>
      </c>
      <c r="N67" s="669">
        <f t="shared" si="141"/>
        <v>0</v>
      </c>
      <c r="O67" s="669">
        <f t="shared" si="141"/>
        <v>0</v>
      </c>
      <c r="P67" s="669">
        <f t="shared" si="141"/>
        <v>0</v>
      </c>
      <c r="Q67" s="669">
        <f t="shared" si="141"/>
        <v>0</v>
      </c>
      <c r="R67" s="669">
        <f t="shared" si="141"/>
        <v>0</v>
      </c>
      <c r="S67" s="669">
        <f t="shared" si="141"/>
        <v>0</v>
      </c>
      <c r="T67" s="669">
        <f t="shared" si="141"/>
        <v>0</v>
      </c>
      <c r="U67" s="670">
        <f t="shared" ref="U67:U68" si="144">I67+K67+M67+O67+Q67+S67</f>
        <v>0</v>
      </c>
      <c r="V67" s="670">
        <f t="shared" ref="V67:V68" si="145">I67</f>
        <v>0</v>
      </c>
      <c r="W67" s="670">
        <f t="shared" ref="W67:W68" si="146">J67+L67+N67+P67+R67+T67</f>
        <v>0</v>
      </c>
      <c r="X67" s="670">
        <f t="shared" ref="X67:X68" si="147">I67+K67+M67+O67+Q67+S67</f>
        <v>0</v>
      </c>
      <c r="Y67" s="670">
        <f t="shared" ref="Y67:Y68" si="148">+J67+L67+N67+P67+R67+T67</f>
        <v>0</v>
      </c>
      <c r="Z67" s="671"/>
      <c r="AA67" s="672"/>
      <c r="AB67" s="672"/>
      <c r="AC67" s="672"/>
      <c r="AD67" s="672"/>
      <c r="AE67" s="672"/>
      <c r="AF67" s="672"/>
      <c r="AG67" s="672"/>
      <c r="AH67" s="672"/>
      <c r="AI67" s="672"/>
      <c r="AJ67" s="672"/>
      <c r="AK67" s="672"/>
      <c r="AL67" s="672"/>
      <c r="AM67" s="672"/>
      <c r="AN67" s="672"/>
      <c r="AO67" s="672"/>
      <c r="AP67" s="672"/>
      <c r="AQ67" s="672"/>
      <c r="AR67" s="672"/>
      <c r="AS67" s="672"/>
      <c r="AT67" s="672"/>
      <c r="AU67" s="672"/>
      <c r="AV67" s="672"/>
      <c r="AW67" s="672"/>
      <c r="AX67" s="673"/>
      <c r="AY67" s="674"/>
      <c r="AZ67" s="674"/>
      <c r="BA67" s="674"/>
      <c r="BB67" s="674"/>
      <c r="BC67" s="674"/>
      <c r="BD67" s="675"/>
      <c r="BE67" s="672"/>
      <c r="BF67" s="672"/>
      <c r="BG67" s="672"/>
      <c r="BH67" s="672"/>
      <c r="BI67" s="672"/>
      <c r="BJ67" s="672"/>
      <c r="BK67" s="672"/>
      <c r="BL67" s="672"/>
      <c r="BM67" s="672"/>
      <c r="BN67" s="672"/>
      <c r="BO67" s="672"/>
      <c r="BP67" s="672"/>
      <c r="BQ67" s="672"/>
      <c r="BR67" s="672"/>
      <c r="BS67" s="672"/>
      <c r="BT67" s="672"/>
      <c r="BU67" s="672"/>
      <c r="BV67" s="672"/>
      <c r="BW67" s="672"/>
      <c r="BX67" s="672"/>
      <c r="BY67" s="672"/>
      <c r="BZ67" s="672"/>
      <c r="CA67" s="672"/>
      <c r="CB67" s="673"/>
      <c r="CC67" s="674"/>
      <c r="CD67" s="674"/>
      <c r="CE67" s="674"/>
      <c r="CF67" s="674"/>
      <c r="CG67" s="674"/>
      <c r="CH67" s="671"/>
      <c r="CI67" s="671"/>
      <c r="CJ67" s="671"/>
      <c r="CK67" s="671"/>
      <c r="CL67" s="671"/>
      <c r="CM67" s="671"/>
      <c r="CN67" s="671"/>
      <c r="CO67" s="671"/>
      <c r="CP67" s="671"/>
      <c r="CQ67" s="671"/>
      <c r="CR67" s="671"/>
      <c r="CS67" s="671"/>
      <c r="CT67" s="671"/>
      <c r="CU67" s="671"/>
      <c r="CV67" s="671"/>
      <c r="CW67" s="671"/>
      <c r="CX67" s="671"/>
      <c r="CY67" s="671"/>
      <c r="CZ67" s="671"/>
      <c r="DA67" s="671"/>
      <c r="DB67" s="671"/>
      <c r="DC67" s="671"/>
      <c r="DD67" s="671"/>
      <c r="DE67" s="671"/>
      <c r="DF67" s="671"/>
      <c r="DG67" s="676"/>
      <c r="DH67" s="675"/>
      <c r="DI67" s="671"/>
      <c r="DJ67" s="671"/>
      <c r="DK67" s="677"/>
      <c r="DL67" s="678"/>
      <c r="DM67" s="678"/>
      <c r="DN67" s="678"/>
      <c r="DO67" s="678"/>
      <c r="DP67" s="678"/>
      <c r="DQ67" s="679"/>
      <c r="DR67" s="679"/>
      <c r="DS67" s="679"/>
      <c r="DT67" s="679"/>
      <c r="DU67" s="680"/>
      <c r="DV67" s="679"/>
      <c r="DW67" s="679"/>
      <c r="DX67" s="679"/>
      <c r="DY67" s="679"/>
      <c r="DZ67" s="680"/>
      <c r="EA67" s="679"/>
      <c r="EB67" s="679"/>
      <c r="EC67" s="679"/>
      <c r="ED67" s="679"/>
      <c r="EE67" s="680"/>
      <c r="EF67" s="679"/>
      <c r="EG67" s="679"/>
      <c r="EH67" s="679"/>
      <c r="EI67" s="679"/>
      <c r="EJ67" s="680"/>
    </row>
    <row r="68" ht="21.75" customHeight="1">
      <c r="A68" s="681"/>
      <c r="B68" s="682"/>
      <c r="C68" s="682"/>
      <c r="D68" s="682"/>
      <c r="E68" s="683"/>
      <c r="F68" s="684" t="s">
        <v>1156</v>
      </c>
      <c r="G68" s="668">
        <f t="shared" si="142"/>
        <v>0</v>
      </c>
      <c r="H68" s="685">
        <f t="shared" ref="H68:T68" si="143">SUMIFS(H10:H65,$F$10:$F$65,$F$64)</f>
        <v>0</v>
      </c>
      <c r="I68" s="685">
        <f t="shared" si="143"/>
        <v>0</v>
      </c>
      <c r="J68" s="685">
        <f t="shared" si="143"/>
        <v>0</v>
      </c>
      <c r="K68" s="685">
        <f t="shared" si="143"/>
        <v>0</v>
      </c>
      <c r="L68" s="685">
        <f t="shared" si="143"/>
        <v>0</v>
      </c>
      <c r="M68" s="685">
        <f t="shared" si="143"/>
        <v>0</v>
      </c>
      <c r="N68" s="685">
        <f t="shared" si="143"/>
        <v>0</v>
      </c>
      <c r="O68" s="685">
        <f t="shared" si="143"/>
        <v>0</v>
      </c>
      <c r="P68" s="685">
        <f t="shared" si="143"/>
        <v>0</v>
      </c>
      <c r="Q68" s="685">
        <f t="shared" si="143"/>
        <v>0</v>
      </c>
      <c r="R68" s="685">
        <f t="shared" si="143"/>
        <v>0</v>
      </c>
      <c r="S68" s="685">
        <f t="shared" si="143"/>
        <v>0</v>
      </c>
      <c r="T68" s="685">
        <f t="shared" si="143"/>
        <v>0</v>
      </c>
      <c r="U68" s="670">
        <f t="shared" si="144"/>
        <v>0</v>
      </c>
      <c r="V68" s="670">
        <f t="shared" si="145"/>
        <v>0</v>
      </c>
      <c r="W68" s="670">
        <f t="shared" si="146"/>
        <v>0</v>
      </c>
      <c r="X68" s="670">
        <f t="shared" si="147"/>
        <v>0</v>
      </c>
      <c r="Y68" s="670">
        <f t="shared" si="148"/>
        <v>0</v>
      </c>
      <c r="Z68" s="686"/>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8"/>
      <c r="AY68" s="689"/>
      <c r="AZ68" s="690"/>
      <c r="BA68" s="690"/>
      <c r="BB68" s="690"/>
      <c r="BC68" s="690"/>
      <c r="BD68" s="685"/>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8"/>
      <c r="CC68" s="689"/>
      <c r="CD68" s="690"/>
      <c r="CE68" s="690"/>
      <c r="CF68" s="690"/>
      <c r="CG68" s="690"/>
      <c r="CH68" s="686"/>
      <c r="CI68" s="686"/>
      <c r="CJ68" s="686"/>
      <c r="CK68" s="686"/>
      <c r="CL68" s="686"/>
      <c r="CM68" s="686"/>
      <c r="CN68" s="686"/>
      <c r="CO68" s="686"/>
      <c r="CP68" s="686"/>
      <c r="CQ68" s="686"/>
      <c r="CR68" s="686"/>
      <c r="CS68" s="686"/>
      <c r="CT68" s="686"/>
      <c r="CU68" s="686"/>
      <c r="CV68" s="686"/>
      <c r="CW68" s="686"/>
      <c r="CX68" s="686"/>
      <c r="CY68" s="686"/>
      <c r="CZ68" s="686"/>
      <c r="DA68" s="686"/>
      <c r="DB68" s="686"/>
      <c r="DC68" s="686"/>
      <c r="DD68" s="686"/>
      <c r="DE68" s="686"/>
      <c r="DF68" s="686"/>
      <c r="DG68" s="691"/>
      <c r="DH68" s="685"/>
      <c r="DI68" s="686"/>
      <c r="DJ68" s="686"/>
      <c r="DK68" s="692"/>
      <c r="DL68" s="678"/>
      <c r="DM68" s="678"/>
      <c r="DN68" s="678"/>
      <c r="DO68" s="678"/>
      <c r="DP68" s="678"/>
      <c r="DQ68" s="693"/>
      <c r="DR68" s="693"/>
      <c r="DS68" s="693"/>
      <c r="DT68" s="693"/>
      <c r="DU68" s="694"/>
      <c r="DV68" s="693"/>
      <c r="DW68" s="693"/>
      <c r="DX68" s="693"/>
      <c r="DY68" s="693"/>
      <c r="DZ68" s="694"/>
      <c r="EA68" s="693"/>
      <c r="EB68" s="693"/>
      <c r="EC68" s="693"/>
      <c r="ED68" s="693"/>
      <c r="EE68" s="694"/>
      <c r="EF68" s="693"/>
      <c r="EG68" s="693"/>
      <c r="EH68" s="693"/>
      <c r="EI68" s="693"/>
      <c r="EJ68" s="694"/>
    </row>
    <row r="69" ht="21.75" customHeight="1">
      <c r="A69" s="695"/>
      <c r="B69" s="695"/>
      <c r="C69" s="695"/>
      <c r="D69" s="695"/>
      <c r="E69" s="695"/>
      <c r="F69" s="684" t="s">
        <v>1157</v>
      </c>
      <c r="G69" s="668"/>
      <c r="H69" s="685">
        <f t="shared" ref="H69:Y69" si="149">H67+H68</f>
        <v>0</v>
      </c>
      <c r="I69" s="685">
        <f t="shared" si="149"/>
        <v>0</v>
      </c>
      <c r="J69" s="685">
        <f t="shared" si="149"/>
        <v>0</v>
      </c>
      <c r="K69" s="685">
        <f t="shared" si="149"/>
        <v>0</v>
      </c>
      <c r="L69" s="685">
        <f t="shared" si="149"/>
        <v>0</v>
      </c>
      <c r="M69" s="685">
        <f t="shared" si="149"/>
        <v>0</v>
      </c>
      <c r="N69" s="685">
        <f t="shared" si="149"/>
        <v>0</v>
      </c>
      <c r="O69" s="685">
        <f t="shared" si="149"/>
        <v>0</v>
      </c>
      <c r="P69" s="685">
        <f t="shared" si="149"/>
        <v>0</v>
      </c>
      <c r="Q69" s="685">
        <f t="shared" si="149"/>
        <v>0</v>
      </c>
      <c r="R69" s="685">
        <f t="shared" si="149"/>
        <v>0</v>
      </c>
      <c r="S69" s="685">
        <f t="shared" si="149"/>
        <v>0</v>
      </c>
      <c r="T69" s="685">
        <f t="shared" si="149"/>
        <v>0</v>
      </c>
      <c r="U69" s="670">
        <f t="shared" si="149"/>
        <v>0</v>
      </c>
      <c r="V69" s="670">
        <f t="shared" si="149"/>
        <v>0</v>
      </c>
      <c r="W69" s="670">
        <f t="shared" si="149"/>
        <v>0</v>
      </c>
      <c r="X69" s="670">
        <f t="shared" si="149"/>
        <v>0</v>
      </c>
      <c r="Y69" s="670">
        <f t="shared" si="149"/>
        <v>0</v>
      </c>
      <c r="Z69" s="696"/>
      <c r="AA69" s="696"/>
      <c r="AB69" s="696"/>
      <c r="AC69" s="696"/>
      <c r="AD69" s="696"/>
      <c r="AE69" s="696"/>
      <c r="AF69" s="696"/>
      <c r="AG69" s="696"/>
      <c r="AH69" s="696"/>
      <c r="AI69" s="696"/>
      <c r="AJ69" s="696"/>
      <c r="AK69" s="696"/>
      <c r="AL69" s="696"/>
      <c r="AM69" s="696"/>
      <c r="AN69" s="696"/>
      <c r="AO69" s="696"/>
      <c r="AP69" s="696"/>
      <c r="AQ69" s="696"/>
      <c r="AR69" s="696"/>
      <c r="AS69" s="696"/>
      <c r="AT69" s="696"/>
      <c r="AU69" s="696"/>
      <c r="AV69" s="696"/>
      <c r="AW69" s="696"/>
      <c r="AX69" s="696"/>
      <c r="AY69" s="696"/>
      <c r="AZ69" s="697"/>
      <c r="BA69" s="697"/>
      <c r="BB69" s="697"/>
      <c r="BC69" s="697"/>
      <c r="BD69" s="696"/>
      <c r="BE69" s="696"/>
      <c r="BF69" s="696"/>
      <c r="BG69" s="696"/>
      <c r="BH69" s="696"/>
      <c r="BI69" s="696"/>
      <c r="BJ69" s="696"/>
      <c r="BK69" s="696"/>
      <c r="BL69" s="696"/>
      <c r="BM69" s="696"/>
      <c r="BN69" s="696"/>
      <c r="BO69" s="696"/>
      <c r="BP69" s="696"/>
      <c r="BQ69" s="696"/>
      <c r="BR69" s="696"/>
      <c r="BS69" s="696"/>
      <c r="BT69" s="696"/>
      <c r="BU69" s="696"/>
      <c r="BV69" s="696"/>
      <c r="BW69" s="696"/>
      <c r="BX69" s="696"/>
      <c r="BY69" s="696"/>
      <c r="BZ69" s="696"/>
      <c r="CA69" s="696"/>
      <c r="CB69" s="696"/>
      <c r="CC69" s="696"/>
      <c r="CD69" s="697"/>
      <c r="CE69" s="697"/>
      <c r="CF69" s="697"/>
      <c r="CG69" s="697"/>
      <c r="CH69" s="696"/>
      <c r="CI69" s="696"/>
      <c r="CJ69" s="696"/>
      <c r="CK69" s="696"/>
      <c r="CL69" s="696"/>
      <c r="CM69" s="696"/>
      <c r="CN69" s="696"/>
      <c r="CO69" s="696"/>
      <c r="CP69" s="696"/>
      <c r="CQ69" s="696"/>
      <c r="CR69" s="696"/>
      <c r="CS69" s="696"/>
      <c r="CT69" s="696"/>
      <c r="CU69" s="696"/>
      <c r="CV69" s="696"/>
      <c r="CW69" s="696"/>
      <c r="CX69" s="696"/>
      <c r="CY69" s="696"/>
      <c r="CZ69" s="696"/>
      <c r="DA69" s="696"/>
      <c r="DB69" s="696"/>
      <c r="DC69" s="696"/>
      <c r="DD69" s="696"/>
      <c r="DE69" s="696"/>
      <c r="DF69" s="696"/>
      <c r="DG69" s="696"/>
      <c r="DH69" s="696"/>
      <c r="DI69" s="696"/>
      <c r="DJ69" s="696"/>
      <c r="DK69" s="696"/>
      <c r="DL69" s="698"/>
      <c r="DM69" s="698"/>
      <c r="DN69" s="698"/>
      <c r="DO69" s="698"/>
      <c r="DP69" s="698"/>
      <c r="DQ69" s="693"/>
      <c r="DR69" s="693"/>
      <c r="DS69" s="693"/>
      <c r="DT69" s="693"/>
      <c r="DU69" s="693"/>
      <c r="DV69" s="693"/>
      <c r="DW69" s="693"/>
      <c r="DX69" s="693"/>
      <c r="DY69" s="693"/>
      <c r="DZ69" s="693"/>
      <c r="EA69" s="693"/>
      <c r="EB69" s="693"/>
      <c r="EC69" s="693"/>
      <c r="ED69" s="693"/>
      <c r="EE69" s="693"/>
      <c r="EF69" s="693"/>
      <c r="EG69" s="693"/>
      <c r="EH69" s="693"/>
      <c r="EI69" s="693"/>
      <c r="EJ69" s="693"/>
    </row>
    <row r="70" ht="21.75" customHeight="1">
      <c r="A70" s="193"/>
      <c r="B70" s="193"/>
      <c r="C70" s="193"/>
      <c r="D70" s="193"/>
      <c r="E70" s="193"/>
      <c r="F70" s="193"/>
      <c r="G70" s="193"/>
      <c r="H70" s="699"/>
      <c r="I70" s="699"/>
      <c r="J70" s="699"/>
      <c r="K70" s="699"/>
      <c r="L70" s="699"/>
      <c r="M70" s="699"/>
      <c r="N70" s="699"/>
      <c r="O70" s="699"/>
      <c r="P70" s="699"/>
      <c r="Q70" s="699"/>
      <c r="R70" s="699"/>
      <c r="S70" s="699"/>
      <c r="T70" s="699"/>
      <c r="U70" s="699"/>
      <c r="V70" s="699"/>
      <c r="W70" s="699"/>
      <c r="X70" s="699"/>
      <c r="Y70" s="699"/>
      <c r="Z70" s="699"/>
      <c r="AA70" s="699"/>
      <c r="AB70" s="699"/>
      <c r="AC70" s="699"/>
      <c r="AD70" s="699"/>
      <c r="AE70" s="699"/>
      <c r="AF70" s="699"/>
      <c r="AG70" s="699"/>
      <c r="AH70" s="699"/>
      <c r="AI70" s="699"/>
      <c r="AJ70" s="699"/>
      <c r="AK70" s="699"/>
      <c r="AL70" s="699"/>
      <c r="AM70" s="699"/>
      <c r="AN70" s="699"/>
      <c r="AO70" s="699"/>
      <c r="AP70" s="699"/>
      <c r="AQ70" s="699"/>
      <c r="AR70" s="699"/>
      <c r="AS70" s="699"/>
      <c r="AT70" s="699"/>
      <c r="AU70" s="699"/>
      <c r="AV70" s="699"/>
      <c r="AW70" s="699"/>
      <c r="AX70" s="699"/>
      <c r="AY70" s="699"/>
      <c r="AZ70" s="699"/>
      <c r="BA70" s="699"/>
      <c r="BB70" s="699"/>
      <c r="BC70" s="699"/>
      <c r="BD70" s="699"/>
      <c r="BE70" s="699"/>
      <c r="BF70" s="699"/>
      <c r="BG70" s="699"/>
      <c r="BH70" s="699"/>
      <c r="BI70" s="699"/>
      <c r="BJ70" s="699"/>
      <c r="BK70" s="699"/>
      <c r="BL70" s="699"/>
      <c r="BM70" s="699"/>
      <c r="BN70" s="699"/>
      <c r="BO70" s="699"/>
      <c r="BP70" s="699"/>
      <c r="BQ70" s="699"/>
      <c r="BR70" s="699"/>
      <c r="BS70" s="699"/>
      <c r="BT70" s="699"/>
      <c r="BU70" s="699"/>
      <c r="BV70" s="699"/>
      <c r="BW70" s="699"/>
      <c r="BX70" s="699"/>
      <c r="BY70" s="699"/>
      <c r="BZ70" s="699"/>
      <c r="CA70" s="699"/>
      <c r="CB70" s="699"/>
      <c r="CC70" s="699"/>
      <c r="CD70" s="699"/>
      <c r="CE70" s="699"/>
      <c r="CF70" s="699"/>
      <c r="CG70" s="699"/>
      <c r="CH70" s="699"/>
      <c r="CI70" s="699"/>
      <c r="CJ70" s="699"/>
      <c r="CK70" s="699"/>
      <c r="CL70" s="699"/>
      <c r="CM70" s="699"/>
      <c r="CN70" s="699"/>
      <c r="CO70" s="699"/>
      <c r="CP70" s="699"/>
      <c r="CQ70" s="699"/>
      <c r="CR70" s="699"/>
      <c r="CS70" s="699"/>
      <c r="CT70" s="699"/>
      <c r="CU70" s="699"/>
      <c r="CV70" s="699"/>
      <c r="CW70" s="699"/>
      <c r="CX70" s="699"/>
      <c r="CY70" s="699"/>
      <c r="CZ70" s="699"/>
      <c r="DA70" s="699"/>
      <c r="DB70" s="699"/>
      <c r="DC70" s="699"/>
      <c r="DD70" s="699"/>
      <c r="DE70" s="699"/>
      <c r="DF70" s="699"/>
      <c r="DG70" s="699"/>
      <c r="DH70" s="699"/>
      <c r="DI70" s="699"/>
      <c r="DJ70" s="699"/>
      <c r="DK70" s="699"/>
      <c r="DL70" s="699"/>
      <c r="DM70" s="699"/>
      <c r="DN70" s="699"/>
      <c r="DO70" s="699"/>
      <c r="DP70" s="699"/>
      <c r="DQ70" s="193"/>
      <c r="DR70" s="193"/>
      <c r="DS70" s="193"/>
      <c r="DT70" s="193"/>
      <c r="DU70" s="193"/>
      <c r="DV70" s="193"/>
      <c r="DW70" s="193"/>
      <c r="DX70" s="193"/>
      <c r="DY70" s="193"/>
      <c r="DZ70" s="193"/>
      <c r="EA70" s="193"/>
      <c r="EB70" s="193"/>
      <c r="EC70" s="193"/>
      <c r="ED70" s="193"/>
      <c r="EE70" s="193"/>
      <c r="EF70" s="700"/>
      <c r="EG70" s="700"/>
      <c r="EH70" s="700"/>
      <c r="EI70" s="700"/>
      <c r="EJ70" s="700"/>
    </row>
    <row r="71" ht="21.75" customHeight="1">
      <c r="A71" s="193"/>
      <c r="B71" s="193"/>
      <c r="C71" s="193"/>
      <c r="D71" s="193"/>
      <c r="E71" s="193"/>
      <c r="F71" s="193"/>
      <c r="G71" s="193"/>
      <c r="H71" s="699"/>
      <c r="I71" s="699"/>
      <c r="J71" s="699"/>
      <c r="K71" s="699"/>
      <c r="L71" s="699"/>
      <c r="M71" s="699"/>
      <c r="N71" s="699"/>
      <c r="O71" s="699"/>
      <c r="P71" s="699"/>
      <c r="Q71" s="699"/>
      <c r="R71" s="699"/>
      <c r="S71" s="699"/>
      <c r="T71" s="699"/>
      <c r="U71" s="699"/>
      <c r="V71" s="699"/>
      <c r="W71" s="699"/>
      <c r="X71" s="699"/>
      <c r="Y71" s="699"/>
      <c r="Z71" s="699"/>
      <c r="AA71" s="699"/>
      <c r="AB71" s="699"/>
      <c r="AC71" s="699"/>
      <c r="AD71" s="699"/>
      <c r="AE71" s="699"/>
      <c r="AF71" s="699"/>
      <c r="AG71" s="699"/>
      <c r="AH71" s="699"/>
      <c r="AI71" s="699"/>
      <c r="AJ71" s="699"/>
      <c r="AK71" s="699"/>
      <c r="AL71" s="699"/>
      <c r="AM71" s="699"/>
      <c r="AN71" s="699"/>
      <c r="AO71" s="699"/>
      <c r="AP71" s="699"/>
      <c r="AQ71" s="699"/>
      <c r="AR71" s="699"/>
      <c r="AS71" s="699"/>
      <c r="AT71" s="699"/>
      <c r="AU71" s="699"/>
      <c r="AV71" s="699"/>
      <c r="AW71" s="699"/>
      <c r="AX71" s="699"/>
      <c r="AY71" s="699"/>
      <c r="AZ71" s="699"/>
      <c r="BA71" s="699"/>
      <c r="BB71" s="699"/>
      <c r="BC71" s="699"/>
      <c r="BD71" s="699"/>
      <c r="BE71" s="699"/>
      <c r="BF71" s="699"/>
      <c r="BG71" s="699"/>
      <c r="BH71" s="699"/>
      <c r="BI71" s="699"/>
      <c r="BJ71" s="699"/>
      <c r="BK71" s="699"/>
      <c r="BL71" s="699"/>
      <c r="BM71" s="699"/>
      <c r="BN71" s="699"/>
      <c r="BO71" s="699"/>
      <c r="BP71" s="699"/>
      <c r="BQ71" s="699"/>
      <c r="BR71" s="699"/>
      <c r="BS71" s="699"/>
      <c r="BT71" s="699"/>
      <c r="BU71" s="699"/>
      <c r="BV71" s="699"/>
      <c r="BW71" s="699"/>
      <c r="BX71" s="699"/>
      <c r="BY71" s="699"/>
      <c r="BZ71" s="699"/>
      <c r="CA71" s="699"/>
      <c r="CB71" s="699"/>
      <c r="CC71" s="699"/>
      <c r="CD71" s="699"/>
      <c r="CE71" s="699"/>
      <c r="CF71" s="699"/>
      <c r="CG71" s="699"/>
      <c r="CH71" s="699"/>
      <c r="CI71" s="699"/>
      <c r="CJ71" s="699"/>
      <c r="CK71" s="699"/>
      <c r="CL71" s="699"/>
      <c r="CM71" s="699"/>
      <c r="CN71" s="699"/>
      <c r="CO71" s="699"/>
      <c r="CP71" s="699"/>
      <c r="CQ71" s="699"/>
      <c r="CR71" s="699"/>
      <c r="CS71" s="699"/>
      <c r="CT71" s="699"/>
      <c r="CU71" s="699"/>
      <c r="CV71" s="699"/>
      <c r="CW71" s="699"/>
      <c r="CX71" s="699"/>
      <c r="CY71" s="699"/>
      <c r="CZ71" s="699"/>
      <c r="DA71" s="699"/>
      <c r="DB71" s="699"/>
      <c r="DC71" s="699"/>
      <c r="DD71" s="699"/>
      <c r="DE71" s="699"/>
      <c r="DF71" s="699"/>
      <c r="DG71" s="699"/>
      <c r="DH71" s="699"/>
      <c r="DI71" s="699"/>
      <c r="DJ71" s="699"/>
      <c r="DK71" s="699"/>
      <c r="DL71" s="699"/>
      <c r="DM71" s="699"/>
      <c r="DN71" s="699"/>
      <c r="DO71" s="699"/>
      <c r="DP71" s="699"/>
      <c r="DQ71" s="193"/>
      <c r="DR71" s="193"/>
      <c r="DS71" s="193"/>
      <c r="DT71" s="193"/>
      <c r="DU71" s="193"/>
      <c r="DV71" s="193"/>
      <c r="DW71" s="193"/>
      <c r="DX71" s="193"/>
      <c r="DY71" s="193"/>
      <c r="DZ71" s="193"/>
      <c r="EA71" s="193"/>
      <c r="EB71" s="193"/>
      <c r="EC71" s="193"/>
      <c r="ED71" s="193"/>
      <c r="EE71" s="193"/>
      <c r="EF71" s="700"/>
      <c r="EG71" s="700"/>
      <c r="EH71" s="700"/>
      <c r="EI71" s="700"/>
      <c r="EJ71" s="700"/>
    </row>
    <row r="72" ht="21.75" customHeight="1">
      <c r="A72" s="701" t="s">
        <v>934</v>
      </c>
      <c r="B72" s="10"/>
      <c r="C72" s="10"/>
      <c r="D72" s="10"/>
      <c r="E72" s="10"/>
      <c r="F72" s="10"/>
      <c r="G72" s="10"/>
      <c r="H72" s="10"/>
      <c r="I72" s="10"/>
      <c r="J72" s="11"/>
      <c r="K72" s="702"/>
      <c r="L72" s="702"/>
      <c r="M72" s="702"/>
      <c r="N72" s="702"/>
      <c r="O72" s="702"/>
      <c r="P72" s="702"/>
      <c r="Q72" s="702"/>
      <c r="R72" s="702"/>
      <c r="S72" s="699"/>
      <c r="T72" s="699"/>
      <c r="U72" s="699"/>
      <c r="V72" s="699"/>
      <c r="W72" s="699"/>
      <c r="X72" s="699"/>
      <c r="Y72" s="699"/>
      <c r="Z72" s="699"/>
      <c r="AA72" s="699"/>
      <c r="AB72" s="699"/>
      <c r="AC72" s="699"/>
      <c r="AD72" s="699"/>
      <c r="AE72" s="699"/>
      <c r="AF72" s="699"/>
      <c r="AG72" s="699"/>
      <c r="AH72" s="699"/>
      <c r="AI72" s="699"/>
      <c r="AJ72" s="699"/>
      <c r="AK72" s="699"/>
      <c r="AL72" s="699"/>
      <c r="AM72" s="699"/>
      <c r="AN72" s="699"/>
      <c r="AO72" s="699"/>
      <c r="AP72" s="699"/>
      <c r="AQ72" s="699"/>
      <c r="AR72" s="699"/>
      <c r="AS72" s="699"/>
      <c r="AT72" s="699"/>
      <c r="AU72" s="699"/>
      <c r="AV72" s="699"/>
      <c r="AW72" s="699"/>
      <c r="AX72" s="699"/>
      <c r="AY72" s="699"/>
      <c r="AZ72" s="699"/>
      <c r="BA72" s="699"/>
      <c r="BB72" s="699"/>
      <c r="BC72" s="699"/>
      <c r="BD72" s="699"/>
      <c r="BE72" s="699"/>
      <c r="BF72" s="699"/>
      <c r="BG72" s="699"/>
      <c r="BH72" s="699"/>
      <c r="BI72" s="699"/>
      <c r="BJ72" s="699"/>
      <c r="BK72" s="699"/>
      <c r="BL72" s="699"/>
      <c r="BM72" s="699"/>
      <c r="BN72" s="699"/>
      <c r="BO72" s="699"/>
      <c r="BP72" s="699"/>
      <c r="BQ72" s="699"/>
      <c r="BR72" s="699"/>
      <c r="BS72" s="699"/>
      <c r="BT72" s="699"/>
      <c r="BU72" s="699"/>
      <c r="BV72" s="699"/>
      <c r="BW72" s="699"/>
      <c r="BX72" s="699"/>
      <c r="BY72" s="699"/>
      <c r="BZ72" s="699"/>
      <c r="CA72" s="699"/>
      <c r="CB72" s="699"/>
      <c r="CC72" s="699"/>
      <c r="CD72" s="699"/>
      <c r="CE72" s="699"/>
      <c r="CF72" s="699"/>
      <c r="CG72" s="699"/>
      <c r="CH72" s="699"/>
      <c r="CI72" s="699"/>
      <c r="CJ72" s="699"/>
      <c r="CK72" s="699"/>
      <c r="CL72" s="699"/>
      <c r="CM72" s="699"/>
      <c r="CN72" s="699"/>
      <c r="CO72" s="699"/>
      <c r="CP72" s="699"/>
      <c r="CQ72" s="699"/>
      <c r="CR72" s="699"/>
      <c r="CS72" s="699"/>
      <c r="CT72" s="699"/>
      <c r="CU72" s="699"/>
      <c r="CV72" s="699"/>
      <c r="CW72" s="699"/>
      <c r="CX72" s="699"/>
      <c r="CY72" s="699"/>
      <c r="CZ72" s="699"/>
      <c r="DA72" s="699"/>
      <c r="DB72" s="699"/>
      <c r="DC72" s="699"/>
      <c r="DD72" s="699"/>
      <c r="DE72" s="699"/>
      <c r="DF72" s="699"/>
      <c r="DG72" s="699"/>
      <c r="DH72" s="699"/>
      <c r="DI72" s="699"/>
      <c r="DJ72" s="699"/>
      <c r="DK72" s="699"/>
      <c r="DL72" s="699"/>
      <c r="DM72" s="699"/>
      <c r="DN72" s="699"/>
      <c r="DO72" s="699"/>
      <c r="DP72" s="699"/>
      <c r="DQ72" s="193"/>
      <c r="DR72" s="193"/>
      <c r="DS72" s="193"/>
      <c r="DT72" s="193"/>
      <c r="DU72" s="193"/>
      <c r="DV72" s="193"/>
      <c r="DW72" s="193"/>
      <c r="DX72" s="193"/>
      <c r="DY72" s="193"/>
      <c r="DZ72" s="193"/>
      <c r="EA72" s="193"/>
      <c r="EB72" s="193"/>
      <c r="EC72" s="193"/>
      <c r="ED72" s="193"/>
      <c r="EE72" s="193"/>
      <c r="EF72" s="700"/>
      <c r="EG72" s="700"/>
      <c r="EH72" s="700"/>
      <c r="EI72" s="700"/>
      <c r="EJ72" s="700"/>
    </row>
    <row r="73" ht="21.75" customHeight="1">
      <c r="A73" s="203" t="s">
        <v>935</v>
      </c>
      <c r="B73" s="10"/>
      <c r="C73" s="10"/>
      <c r="D73" s="203" t="s">
        <v>936</v>
      </c>
      <c r="E73" s="10"/>
      <c r="F73" s="11"/>
      <c r="G73" s="203" t="s">
        <v>937</v>
      </c>
      <c r="H73" s="10"/>
      <c r="I73" s="10"/>
      <c r="J73" s="11"/>
      <c r="K73" s="205"/>
      <c r="L73" s="699"/>
      <c r="M73" s="699"/>
      <c r="N73" s="699"/>
      <c r="O73" s="699"/>
      <c r="P73" s="699"/>
      <c r="Q73" s="699"/>
      <c r="R73" s="699"/>
      <c r="S73" s="699"/>
      <c r="T73" s="699"/>
      <c r="U73" s="699"/>
      <c r="V73" s="699"/>
      <c r="W73" s="699"/>
      <c r="X73" s="699"/>
      <c r="Y73" s="699"/>
      <c r="Z73" s="699"/>
      <c r="AA73" s="699"/>
      <c r="AB73" s="699"/>
      <c r="AC73" s="699"/>
      <c r="AD73" s="699"/>
      <c r="AE73" s="699"/>
      <c r="AF73" s="699"/>
      <c r="AG73" s="699"/>
      <c r="AH73" s="699"/>
      <c r="AI73" s="699"/>
      <c r="AJ73" s="699"/>
      <c r="AK73" s="699"/>
      <c r="AL73" s="699"/>
      <c r="AM73" s="699"/>
      <c r="AN73" s="699"/>
      <c r="AO73" s="699"/>
      <c r="AP73" s="699"/>
      <c r="AQ73" s="699"/>
      <c r="AR73" s="699"/>
      <c r="AS73" s="699"/>
      <c r="AT73" s="699"/>
      <c r="AU73" s="699"/>
      <c r="AV73" s="699"/>
      <c r="AW73" s="699"/>
      <c r="AX73" s="699"/>
      <c r="AY73" s="699"/>
      <c r="AZ73" s="699"/>
      <c r="BA73" s="699"/>
      <c r="BB73" s="699"/>
      <c r="BC73" s="699"/>
      <c r="BD73" s="699"/>
      <c r="BE73" s="699"/>
      <c r="BF73" s="699"/>
      <c r="BG73" s="699"/>
      <c r="BH73" s="699"/>
      <c r="BI73" s="699"/>
      <c r="BJ73" s="699"/>
      <c r="BK73" s="699"/>
      <c r="BL73" s="699"/>
      <c r="BM73" s="699"/>
      <c r="BN73" s="699"/>
      <c r="BO73" s="699"/>
      <c r="BP73" s="699"/>
      <c r="BQ73" s="699"/>
      <c r="BR73" s="699"/>
      <c r="BS73" s="699"/>
      <c r="BT73" s="699"/>
      <c r="BU73" s="699"/>
      <c r="BV73" s="699"/>
      <c r="BW73" s="699"/>
      <c r="BX73" s="699"/>
      <c r="BY73" s="699"/>
      <c r="BZ73" s="699"/>
      <c r="CA73" s="699"/>
      <c r="CB73" s="699"/>
      <c r="CC73" s="699"/>
      <c r="CD73" s="699"/>
      <c r="CE73" s="699"/>
      <c r="CF73" s="699"/>
      <c r="CG73" s="699"/>
      <c r="CH73" s="699"/>
      <c r="CI73" s="699"/>
      <c r="CJ73" s="699"/>
      <c r="CK73" s="699"/>
      <c r="CL73" s="699"/>
      <c r="CM73" s="699"/>
      <c r="CN73" s="699"/>
      <c r="CO73" s="699"/>
      <c r="CP73" s="699"/>
      <c r="CQ73" s="699"/>
      <c r="CR73" s="699"/>
      <c r="CS73" s="699"/>
      <c r="CT73" s="699"/>
      <c r="CU73" s="699"/>
      <c r="CV73" s="699"/>
      <c r="CW73" s="699"/>
      <c r="CX73" s="699"/>
      <c r="CY73" s="699"/>
      <c r="CZ73" s="699"/>
      <c r="DA73" s="699"/>
      <c r="DB73" s="699"/>
      <c r="DC73" s="699"/>
      <c r="DD73" s="699"/>
      <c r="DE73" s="699"/>
      <c r="DF73" s="699"/>
      <c r="DG73" s="699"/>
      <c r="DH73" s="699"/>
      <c r="DI73" s="699"/>
      <c r="DJ73" s="699"/>
      <c r="DK73" s="699"/>
      <c r="DL73" s="699"/>
      <c r="DM73" s="699"/>
      <c r="DN73" s="699"/>
      <c r="DO73" s="699"/>
      <c r="DP73" s="699"/>
      <c r="DQ73" s="193"/>
      <c r="DR73" s="193"/>
      <c r="DS73" s="193"/>
      <c r="DT73" s="193"/>
      <c r="DU73" s="193"/>
      <c r="DV73" s="193"/>
      <c r="DW73" s="193"/>
      <c r="DX73" s="193"/>
      <c r="DY73" s="193"/>
      <c r="DZ73" s="193"/>
      <c r="EA73" s="193"/>
      <c r="EB73" s="193"/>
      <c r="EC73" s="193"/>
      <c r="ED73" s="193"/>
      <c r="EE73" s="193"/>
      <c r="EF73" s="700"/>
      <c r="EG73" s="700"/>
      <c r="EH73" s="700"/>
      <c r="EI73" s="700"/>
      <c r="EJ73" s="700"/>
    </row>
    <row r="74" ht="21.75" customHeight="1">
      <c r="A74" s="198">
        <v>14.0</v>
      </c>
      <c r="B74" s="10"/>
      <c r="C74" s="10"/>
      <c r="D74" s="507" t="s">
        <v>1070</v>
      </c>
      <c r="E74" s="10"/>
      <c r="F74" s="11"/>
      <c r="G74" s="507" t="s">
        <v>1071</v>
      </c>
      <c r="H74" s="10"/>
      <c r="I74" s="10"/>
      <c r="J74" s="11"/>
      <c r="K74" s="205"/>
      <c r="L74" s="699"/>
      <c r="M74" s="699"/>
      <c r="N74" s="699"/>
      <c r="O74" s="699"/>
      <c r="P74" s="699"/>
      <c r="Q74" s="699"/>
      <c r="R74" s="699"/>
      <c r="S74" s="699"/>
      <c r="T74" s="699"/>
      <c r="U74" s="699"/>
      <c r="V74" s="699"/>
      <c r="W74" s="699"/>
      <c r="X74" s="699"/>
      <c r="Y74" s="699"/>
      <c r="Z74" s="699"/>
      <c r="AA74" s="699"/>
      <c r="AB74" s="699"/>
      <c r="AC74" s="699"/>
      <c r="AD74" s="699"/>
      <c r="AE74" s="699"/>
      <c r="AF74" s="699"/>
      <c r="AG74" s="699"/>
      <c r="AH74" s="699"/>
      <c r="AI74" s="699"/>
      <c r="AJ74" s="699"/>
      <c r="AK74" s="699"/>
      <c r="AL74" s="699"/>
      <c r="AM74" s="699"/>
      <c r="AN74" s="699"/>
      <c r="AO74" s="699"/>
      <c r="AP74" s="699"/>
      <c r="AQ74" s="699"/>
      <c r="AR74" s="699"/>
      <c r="AS74" s="699"/>
      <c r="AT74" s="699"/>
      <c r="AU74" s="699"/>
      <c r="AV74" s="699"/>
      <c r="AW74" s="699"/>
      <c r="AX74" s="699"/>
      <c r="AY74" s="699"/>
      <c r="AZ74" s="699"/>
      <c r="BA74" s="699"/>
      <c r="BB74" s="699"/>
      <c r="BC74" s="699"/>
      <c r="BD74" s="699"/>
      <c r="BE74" s="699"/>
      <c r="BF74" s="699"/>
      <c r="BG74" s="699"/>
      <c r="BH74" s="699"/>
      <c r="BI74" s="699"/>
      <c r="BJ74" s="699"/>
      <c r="BK74" s="699"/>
      <c r="BL74" s="699"/>
      <c r="BM74" s="699"/>
      <c r="BN74" s="699"/>
      <c r="BO74" s="699"/>
      <c r="BP74" s="699"/>
      <c r="BQ74" s="699"/>
      <c r="BR74" s="699"/>
      <c r="BS74" s="699"/>
      <c r="BT74" s="699"/>
      <c r="BU74" s="699"/>
      <c r="BV74" s="699"/>
      <c r="BW74" s="699"/>
      <c r="BX74" s="699"/>
      <c r="BY74" s="699"/>
      <c r="BZ74" s="699"/>
      <c r="CA74" s="699"/>
      <c r="CB74" s="699"/>
      <c r="CC74" s="699"/>
      <c r="CD74" s="699"/>
      <c r="CE74" s="699"/>
      <c r="CF74" s="699"/>
      <c r="CG74" s="699"/>
      <c r="CH74" s="699"/>
      <c r="CI74" s="699"/>
      <c r="CJ74" s="699"/>
      <c r="CK74" s="699"/>
      <c r="CL74" s="699"/>
      <c r="CM74" s="699"/>
      <c r="CN74" s="699"/>
      <c r="CO74" s="699"/>
      <c r="CP74" s="699"/>
      <c r="CQ74" s="699"/>
      <c r="CR74" s="699"/>
      <c r="CS74" s="699"/>
      <c r="CT74" s="699"/>
      <c r="CU74" s="699"/>
      <c r="CV74" s="699"/>
      <c r="CW74" s="699"/>
      <c r="CX74" s="699"/>
      <c r="CY74" s="699"/>
      <c r="CZ74" s="699"/>
      <c r="DA74" s="699"/>
      <c r="DB74" s="699"/>
      <c r="DC74" s="699"/>
      <c r="DD74" s="699"/>
      <c r="DE74" s="699"/>
      <c r="DF74" s="699"/>
      <c r="DG74" s="699"/>
      <c r="DH74" s="699"/>
      <c r="DI74" s="699"/>
      <c r="DJ74" s="699"/>
      <c r="DK74" s="699"/>
      <c r="DL74" s="699"/>
      <c r="DM74" s="699"/>
      <c r="DN74" s="699"/>
      <c r="DO74" s="699"/>
      <c r="DP74" s="699"/>
      <c r="DQ74" s="193"/>
      <c r="DR74" s="193"/>
      <c r="DS74" s="193"/>
      <c r="DT74" s="193"/>
      <c r="DU74" s="193"/>
      <c r="DV74" s="193"/>
      <c r="DW74" s="193"/>
      <c r="DX74" s="193"/>
      <c r="DY74" s="193"/>
      <c r="DZ74" s="193"/>
      <c r="EA74" s="193"/>
      <c r="EB74" s="193"/>
      <c r="EC74" s="193"/>
      <c r="ED74" s="193"/>
      <c r="EE74" s="193"/>
      <c r="EF74" s="700"/>
      <c r="EG74" s="700"/>
      <c r="EH74" s="700"/>
      <c r="EI74" s="700"/>
      <c r="EJ74" s="700"/>
    </row>
    <row r="75" ht="21.75" customHeight="1">
      <c r="A75" s="198">
        <v>15.0</v>
      </c>
      <c r="B75" s="10"/>
      <c r="C75" s="10"/>
      <c r="D75" s="703" t="s">
        <v>1158</v>
      </c>
      <c r="E75" s="10"/>
      <c r="F75" s="11"/>
      <c r="G75" s="198" t="s">
        <v>1159</v>
      </c>
      <c r="H75" s="10"/>
      <c r="I75" s="10"/>
      <c r="J75" s="11"/>
      <c r="K75" s="205"/>
      <c r="L75" s="699"/>
      <c r="M75" s="699"/>
      <c r="N75" s="699"/>
      <c r="O75" s="699"/>
      <c r="P75" s="699"/>
      <c r="Q75" s="699"/>
      <c r="R75" s="699"/>
      <c r="S75" s="699"/>
      <c r="T75" s="699"/>
      <c r="U75" s="699"/>
      <c r="V75" s="699"/>
      <c r="W75" s="699"/>
      <c r="X75" s="699"/>
      <c r="Y75" s="699"/>
      <c r="Z75" s="699"/>
      <c r="AA75" s="699"/>
      <c r="AB75" s="699"/>
      <c r="AC75" s="699"/>
      <c r="AD75" s="699"/>
      <c r="AE75" s="699"/>
      <c r="AF75" s="699"/>
      <c r="AG75" s="699"/>
      <c r="AH75" s="699"/>
      <c r="AI75" s="699"/>
      <c r="AJ75" s="699"/>
      <c r="AK75" s="699"/>
      <c r="AL75" s="699"/>
      <c r="AM75" s="699"/>
      <c r="AN75" s="699"/>
      <c r="AO75" s="699"/>
      <c r="AP75" s="699"/>
      <c r="AQ75" s="699"/>
      <c r="AR75" s="699"/>
      <c r="AS75" s="699"/>
      <c r="AT75" s="699"/>
      <c r="AU75" s="699"/>
      <c r="AV75" s="699"/>
      <c r="AW75" s="699"/>
      <c r="AX75" s="699"/>
      <c r="AY75" s="699"/>
      <c r="AZ75" s="699"/>
      <c r="BA75" s="699"/>
      <c r="BB75" s="699"/>
      <c r="BC75" s="699"/>
      <c r="BD75" s="699"/>
      <c r="BE75" s="699"/>
      <c r="BF75" s="699"/>
      <c r="BG75" s="699"/>
      <c r="BH75" s="699"/>
      <c r="BI75" s="699"/>
      <c r="BJ75" s="699"/>
      <c r="BK75" s="699"/>
      <c r="BL75" s="699"/>
      <c r="BM75" s="699"/>
      <c r="BN75" s="699"/>
      <c r="BO75" s="699"/>
      <c r="BP75" s="699"/>
      <c r="BQ75" s="699"/>
      <c r="BR75" s="699"/>
      <c r="BS75" s="699"/>
      <c r="BT75" s="699"/>
      <c r="BU75" s="699"/>
      <c r="BV75" s="699"/>
      <c r="BW75" s="699"/>
      <c r="BX75" s="699"/>
      <c r="BY75" s="699"/>
      <c r="BZ75" s="699"/>
      <c r="CA75" s="699"/>
      <c r="CB75" s="699"/>
      <c r="CC75" s="699"/>
      <c r="CD75" s="699"/>
      <c r="CE75" s="699"/>
      <c r="CF75" s="699"/>
      <c r="CG75" s="699"/>
      <c r="CH75" s="699"/>
      <c r="CI75" s="699"/>
      <c r="CJ75" s="699"/>
      <c r="CK75" s="699"/>
      <c r="CL75" s="699"/>
      <c r="CM75" s="699"/>
      <c r="CN75" s="699"/>
      <c r="CO75" s="699"/>
      <c r="CP75" s="699"/>
      <c r="CQ75" s="699"/>
      <c r="CR75" s="699"/>
      <c r="CS75" s="699"/>
      <c r="CT75" s="699"/>
      <c r="CU75" s="699"/>
      <c r="CV75" s="699"/>
      <c r="CW75" s="699"/>
      <c r="CX75" s="699"/>
      <c r="CY75" s="699"/>
      <c r="CZ75" s="699"/>
      <c r="DA75" s="699"/>
      <c r="DB75" s="699"/>
      <c r="DC75" s="699"/>
      <c r="DD75" s="699"/>
      <c r="DE75" s="699"/>
      <c r="DF75" s="699"/>
      <c r="DG75" s="699"/>
      <c r="DH75" s="699"/>
      <c r="DI75" s="699"/>
      <c r="DJ75" s="699"/>
      <c r="DK75" s="699"/>
      <c r="DL75" s="699"/>
      <c r="DM75" s="699"/>
      <c r="DN75" s="699"/>
      <c r="DO75" s="699"/>
      <c r="DP75" s="699"/>
      <c r="DQ75" s="193"/>
      <c r="DR75" s="193"/>
      <c r="DS75" s="193"/>
      <c r="DT75" s="193"/>
      <c r="DU75" s="193"/>
      <c r="DV75" s="193"/>
      <c r="DW75" s="193"/>
      <c r="DX75" s="193"/>
      <c r="DY75" s="193"/>
      <c r="DZ75" s="193"/>
      <c r="EA75" s="193"/>
      <c r="EB75" s="193"/>
      <c r="EC75" s="193"/>
      <c r="ED75" s="193"/>
      <c r="EE75" s="193"/>
      <c r="EF75" s="700"/>
      <c r="EG75" s="700"/>
      <c r="EH75" s="700"/>
      <c r="EI75" s="700"/>
      <c r="EJ75" s="700"/>
    </row>
    <row r="76" ht="21.75" customHeight="1">
      <c r="A76" s="704">
        <v>16.0</v>
      </c>
      <c r="B76" s="10"/>
      <c r="C76" s="10"/>
      <c r="D76" s="705" t="s">
        <v>1160</v>
      </c>
      <c r="E76" s="10"/>
      <c r="F76" s="11"/>
      <c r="G76" s="704" t="s">
        <v>1075</v>
      </c>
      <c r="H76" s="10"/>
      <c r="I76" s="10"/>
      <c r="J76" s="11"/>
      <c r="K76" s="505"/>
      <c r="L76" s="699"/>
      <c r="M76" s="699"/>
      <c r="N76" s="699"/>
      <c r="O76" s="699"/>
      <c r="P76" s="699"/>
      <c r="Q76" s="699"/>
      <c r="R76" s="699"/>
      <c r="S76" s="699"/>
      <c r="T76" s="699"/>
      <c r="U76" s="699"/>
      <c r="V76" s="699"/>
      <c r="W76" s="699"/>
      <c r="X76" s="699"/>
      <c r="Y76" s="699"/>
      <c r="Z76" s="699"/>
      <c r="AA76" s="699"/>
      <c r="AB76" s="699"/>
      <c r="AC76" s="699"/>
      <c r="AD76" s="699"/>
      <c r="AE76" s="699"/>
      <c r="AF76" s="699"/>
      <c r="AG76" s="699"/>
      <c r="AH76" s="699"/>
      <c r="AI76" s="699"/>
      <c r="AJ76" s="699"/>
      <c r="AK76" s="699"/>
      <c r="AL76" s="699"/>
      <c r="AM76" s="699"/>
      <c r="AN76" s="699"/>
      <c r="AO76" s="699"/>
      <c r="AP76" s="699"/>
      <c r="AQ76" s="699"/>
      <c r="AR76" s="699"/>
      <c r="AS76" s="699"/>
      <c r="AT76" s="699"/>
      <c r="AU76" s="699"/>
      <c r="AV76" s="699"/>
      <c r="AW76" s="699"/>
      <c r="AX76" s="699"/>
      <c r="AY76" s="699"/>
      <c r="AZ76" s="699"/>
      <c r="BA76" s="699"/>
      <c r="BB76" s="699"/>
      <c r="BC76" s="699"/>
      <c r="BD76" s="699"/>
      <c r="BE76" s="699"/>
      <c r="BF76" s="699"/>
      <c r="BG76" s="699"/>
      <c r="BH76" s="699"/>
      <c r="BI76" s="699"/>
      <c r="BJ76" s="699"/>
      <c r="BK76" s="699"/>
      <c r="BL76" s="699"/>
      <c r="BM76" s="699"/>
      <c r="BN76" s="699"/>
      <c r="BO76" s="699"/>
      <c r="BP76" s="699"/>
      <c r="BQ76" s="699"/>
      <c r="BR76" s="699"/>
      <c r="BS76" s="699"/>
      <c r="BT76" s="699"/>
      <c r="BU76" s="699"/>
      <c r="BV76" s="699"/>
      <c r="BW76" s="699"/>
      <c r="BX76" s="699"/>
      <c r="BY76" s="699"/>
      <c r="BZ76" s="699"/>
      <c r="CA76" s="699"/>
      <c r="CB76" s="699"/>
      <c r="CC76" s="699"/>
      <c r="CD76" s="699"/>
      <c r="CE76" s="699"/>
      <c r="CF76" s="699"/>
      <c r="CG76" s="699"/>
      <c r="CH76" s="699"/>
      <c r="CI76" s="699"/>
      <c r="CJ76" s="699"/>
      <c r="CK76" s="699"/>
      <c r="CL76" s="699"/>
      <c r="CM76" s="699"/>
      <c r="CN76" s="699"/>
      <c r="CO76" s="699"/>
      <c r="CP76" s="699"/>
      <c r="CQ76" s="699"/>
      <c r="CR76" s="699"/>
      <c r="CS76" s="699"/>
      <c r="CT76" s="699"/>
      <c r="CU76" s="699"/>
      <c r="CV76" s="699"/>
      <c r="CW76" s="699"/>
      <c r="CX76" s="699"/>
      <c r="CY76" s="699"/>
      <c r="CZ76" s="699"/>
      <c r="DA76" s="699"/>
      <c r="DB76" s="699"/>
      <c r="DC76" s="699"/>
      <c r="DD76" s="699"/>
      <c r="DE76" s="699"/>
      <c r="DF76" s="699"/>
      <c r="DG76" s="699"/>
      <c r="DH76" s="699"/>
      <c r="DI76" s="699"/>
      <c r="DJ76" s="699"/>
      <c r="DK76" s="699"/>
      <c r="DL76" s="699"/>
      <c r="DM76" s="699"/>
      <c r="DN76" s="699"/>
      <c r="DO76" s="699"/>
      <c r="DP76" s="699"/>
      <c r="DQ76" s="193"/>
      <c r="DR76" s="193"/>
      <c r="DS76" s="193"/>
      <c r="DT76" s="193"/>
      <c r="DU76" s="193"/>
      <c r="DV76" s="193"/>
      <c r="DW76" s="193"/>
      <c r="DX76" s="193"/>
      <c r="DY76" s="193"/>
      <c r="DZ76" s="193"/>
      <c r="EA76" s="193"/>
      <c r="EB76" s="193"/>
      <c r="EC76" s="193"/>
      <c r="ED76" s="193"/>
      <c r="EE76" s="193"/>
      <c r="EF76" s="700"/>
      <c r="EG76" s="700"/>
      <c r="EH76" s="700"/>
      <c r="EI76" s="700"/>
      <c r="EJ76" s="700"/>
    </row>
    <row r="77" ht="21.75" customHeight="1">
      <c r="A77" s="706"/>
      <c r="B77" s="706"/>
      <c r="C77" s="707"/>
      <c r="D77" s="10"/>
      <c r="E77" s="10"/>
      <c r="F77" s="10"/>
      <c r="G77" s="10"/>
      <c r="H77" s="10"/>
      <c r="I77" s="10"/>
      <c r="J77" s="10"/>
      <c r="K77" s="699"/>
      <c r="L77" s="699"/>
      <c r="M77" s="699"/>
      <c r="N77" s="699"/>
      <c r="O77" s="699"/>
      <c r="P77" s="699"/>
      <c r="Q77" s="699"/>
      <c r="R77" s="699"/>
      <c r="S77" s="699"/>
      <c r="T77" s="699"/>
      <c r="U77" s="699"/>
      <c r="V77" s="699"/>
      <c r="W77" s="699"/>
      <c r="X77" s="699"/>
      <c r="Y77" s="699"/>
      <c r="Z77" s="699"/>
      <c r="AA77" s="699"/>
      <c r="AB77" s="699"/>
      <c r="AC77" s="699"/>
      <c r="AD77" s="699"/>
      <c r="AE77" s="699"/>
      <c r="AF77" s="699"/>
      <c r="AG77" s="699"/>
      <c r="AH77" s="699"/>
      <c r="AI77" s="699"/>
      <c r="AJ77" s="699"/>
      <c r="AK77" s="699"/>
      <c r="AL77" s="699"/>
      <c r="AM77" s="699"/>
      <c r="AN77" s="699"/>
      <c r="AO77" s="699"/>
      <c r="AP77" s="699"/>
      <c r="AQ77" s="699"/>
      <c r="AR77" s="699"/>
      <c r="AS77" s="699"/>
      <c r="AT77" s="699"/>
      <c r="AU77" s="699"/>
      <c r="AV77" s="699"/>
      <c r="AW77" s="699"/>
      <c r="AX77" s="699"/>
      <c r="AY77" s="699"/>
      <c r="AZ77" s="699"/>
      <c r="BA77" s="699"/>
      <c r="BB77" s="699"/>
      <c r="BC77" s="699"/>
      <c r="BD77" s="699"/>
      <c r="BE77" s="699"/>
      <c r="BF77" s="699"/>
      <c r="BG77" s="699"/>
      <c r="BH77" s="699"/>
      <c r="BI77" s="699"/>
      <c r="BJ77" s="699"/>
      <c r="BK77" s="699"/>
      <c r="BL77" s="699"/>
      <c r="BM77" s="699"/>
      <c r="BN77" s="699"/>
      <c r="BO77" s="699"/>
      <c r="BP77" s="699"/>
      <c r="BQ77" s="699"/>
      <c r="BR77" s="699"/>
      <c r="BS77" s="699"/>
      <c r="BT77" s="699"/>
      <c r="BU77" s="699"/>
      <c r="BV77" s="699"/>
      <c r="BW77" s="699"/>
      <c r="BX77" s="699"/>
      <c r="BY77" s="699"/>
      <c r="BZ77" s="699"/>
      <c r="CA77" s="699"/>
      <c r="CB77" s="699"/>
      <c r="CC77" s="699"/>
      <c r="CD77" s="699"/>
      <c r="CE77" s="699"/>
      <c r="CF77" s="699"/>
      <c r="CG77" s="699"/>
      <c r="CH77" s="699"/>
      <c r="CI77" s="699"/>
      <c r="CJ77" s="699"/>
      <c r="CK77" s="699"/>
      <c r="CL77" s="699"/>
      <c r="CM77" s="699"/>
      <c r="CN77" s="699"/>
      <c r="CO77" s="699"/>
      <c r="CP77" s="699"/>
      <c r="CQ77" s="699"/>
      <c r="CR77" s="699"/>
      <c r="CS77" s="699"/>
      <c r="CT77" s="699"/>
      <c r="CU77" s="699"/>
      <c r="CV77" s="699"/>
      <c r="CW77" s="699"/>
      <c r="CX77" s="699"/>
      <c r="CY77" s="699"/>
      <c r="CZ77" s="699"/>
      <c r="DA77" s="699"/>
      <c r="DB77" s="699"/>
      <c r="DC77" s="699"/>
      <c r="DD77" s="699"/>
      <c r="DE77" s="699"/>
      <c r="DF77" s="699"/>
      <c r="DG77" s="699"/>
      <c r="DH77" s="699"/>
      <c r="DI77" s="699"/>
      <c r="DJ77" s="699"/>
      <c r="DK77" s="699"/>
      <c r="DL77" s="699"/>
      <c r="DM77" s="699"/>
      <c r="DN77" s="699"/>
      <c r="DO77" s="699"/>
      <c r="DP77" s="699"/>
      <c r="DQ77" s="193"/>
      <c r="DR77" s="193"/>
      <c r="DS77" s="193"/>
      <c r="DT77" s="193"/>
      <c r="DU77" s="193"/>
      <c r="DV77" s="193"/>
      <c r="DW77" s="193"/>
      <c r="DX77" s="193"/>
      <c r="DY77" s="193"/>
      <c r="DZ77" s="193"/>
      <c r="EA77" s="193"/>
      <c r="EB77" s="193"/>
      <c r="EC77" s="193"/>
      <c r="ED77" s="193"/>
      <c r="EE77" s="193"/>
      <c r="EF77" s="700"/>
      <c r="EG77" s="700"/>
      <c r="EH77" s="700"/>
      <c r="EI77" s="700"/>
      <c r="EJ77" s="700"/>
    </row>
    <row r="78" ht="21.75" customHeight="1">
      <c r="A78" s="708" t="s">
        <v>1076</v>
      </c>
      <c r="B78" s="484"/>
      <c r="C78" s="484"/>
      <c r="D78" s="484"/>
      <c r="E78" s="484"/>
      <c r="F78" s="484"/>
      <c r="G78" s="484"/>
      <c r="H78" s="484"/>
      <c r="I78" s="484"/>
      <c r="J78" s="485"/>
      <c r="K78" s="699"/>
      <c r="L78" s="699"/>
      <c r="M78" s="699"/>
      <c r="N78" s="699"/>
      <c r="O78" s="699"/>
      <c r="P78" s="699"/>
      <c r="Q78" s="699"/>
      <c r="R78" s="699"/>
      <c r="S78" s="699"/>
      <c r="T78" s="699"/>
      <c r="U78" s="699"/>
      <c r="V78" s="699"/>
      <c r="W78" s="699"/>
      <c r="X78" s="699"/>
      <c r="Y78" s="699"/>
      <c r="Z78" s="699"/>
      <c r="AA78" s="699"/>
      <c r="AB78" s="699"/>
      <c r="AC78" s="699"/>
      <c r="AD78" s="699"/>
      <c r="AE78" s="699"/>
      <c r="AF78" s="699"/>
      <c r="AG78" s="699"/>
      <c r="AH78" s="699"/>
      <c r="AI78" s="699"/>
      <c r="AJ78" s="699"/>
      <c r="AK78" s="699"/>
      <c r="AL78" s="699"/>
      <c r="AM78" s="699"/>
      <c r="AN78" s="699"/>
      <c r="AO78" s="699"/>
      <c r="AP78" s="699"/>
      <c r="AQ78" s="699"/>
      <c r="AR78" s="699"/>
      <c r="AS78" s="699"/>
      <c r="AT78" s="699"/>
      <c r="AU78" s="699"/>
      <c r="AV78" s="699"/>
      <c r="AW78" s="699"/>
      <c r="AX78" s="699"/>
      <c r="AY78" s="699"/>
      <c r="AZ78" s="699"/>
      <c r="BA78" s="699"/>
      <c r="BB78" s="699"/>
      <c r="BC78" s="699"/>
      <c r="BD78" s="699"/>
      <c r="BE78" s="699"/>
      <c r="BF78" s="699"/>
      <c r="BG78" s="699"/>
      <c r="BH78" s="699"/>
      <c r="BI78" s="699"/>
      <c r="BJ78" s="699"/>
      <c r="BK78" s="699"/>
      <c r="BL78" s="699"/>
      <c r="BM78" s="699"/>
      <c r="BN78" s="699"/>
      <c r="BO78" s="699"/>
      <c r="BP78" s="699"/>
      <c r="BQ78" s="699"/>
      <c r="BR78" s="699"/>
      <c r="BS78" s="699"/>
      <c r="BT78" s="699"/>
      <c r="BU78" s="699"/>
      <c r="BV78" s="699"/>
      <c r="BW78" s="699"/>
      <c r="BX78" s="699"/>
      <c r="BY78" s="699"/>
      <c r="BZ78" s="699"/>
      <c r="CA78" s="699"/>
      <c r="CB78" s="699"/>
      <c r="CC78" s="699"/>
      <c r="CD78" s="699"/>
      <c r="CE78" s="699"/>
      <c r="CF78" s="699"/>
      <c r="CG78" s="699"/>
      <c r="CH78" s="699"/>
      <c r="CI78" s="699"/>
      <c r="CJ78" s="699"/>
      <c r="CK78" s="699"/>
      <c r="CL78" s="699"/>
      <c r="CM78" s="699"/>
      <c r="CN78" s="699"/>
      <c r="CO78" s="699"/>
      <c r="CP78" s="699"/>
      <c r="CQ78" s="699"/>
      <c r="CR78" s="699"/>
      <c r="CS78" s="699"/>
      <c r="CT78" s="699"/>
      <c r="CU78" s="699"/>
      <c r="CV78" s="699"/>
      <c r="CW78" s="699"/>
      <c r="CX78" s="699"/>
      <c r="CY78" s="699"/>
      <c r="CZ78" s="699"/>
      <c r="DA78" s="699"/>
      <c r="DB78" s="699"/>
      <c r="DC78" s="699"/>
      <c r="DD78" s="699"/>
      <c r="DE78" s="699"/>
      <c r="DF78" s="699"/>
      <c r="DG78" s="699"/>
      <c r="DH78" s="699"/>
      <c r="DI78" s="699"/>
      <c r="DJ78" s="699"/>
      <c r="DK78" s="699"/>
      <c r="DL78" s="699"/>
      <c r="DM78" s="699"/>
      <c r="DN78" s="699"/>
      <c r="DO78" s="699"/>
      <c r="DP78" s="699"/>
      <c r="DQ78" s="193"/>
      <c r="DR78" s="193"/>
      <c r="DS78" s="193"/>
      <c r="DT78" s="193"/>
      <c r="DU78" s="193"/>
      <c r="DV78" s="193"/>
      <c r="DW78" s="193"/>
      <c r="DX78" s="193"/>
      <c r="DY78" s="193"/>
      <c r="DZ78" s="193"/>
      <c r="EA78" s="193"/>
      <c r="EB78" s="193"/>
      <c r="EC78" s="193"/>
      <c r="ED78" s="193"/>
      <c r="EE78" s="193"/>
      <c r="EF78" s="700"/>
      <c r="EG78" s="700"/>
      <c r="EH78" s="700"/>
      <c r="EI78" s="700"/>
      <c r="EJ78" s="700"/>
    </row>
    <row r="79" ht="21.75" customHeight="1">
      <c r="A79" s="203" t="s">
        <v>943</v>
      </c>
      <c r="B79" s="10"/>
      <c r="C79" s="11"/>
      <c r="D79" s="203" t="s">
        <v>944</v>
      </c>
      <c r="E79" s="10"/>
      <c r="F79" s="11"/>
      <c r="G79" s="203" t="s">
        <v>945</v>
      </c>
      <c r="H79" s="10"/>
      <c r="I79" s="10"/>
      <c r="J79" s="11"/>
      <c r="K79" s="699"/>
      <c r="L79" s="699"/>
      <c r="M79" s="699"/>
      <c r="N79" s="699"/>
      <c r="O79" s="699"/>
      <c r="P79" s="699"/>
      <c r="Q79" s="699"/>
      <c r="R79" s="699"/>
      <c r="S79" s="699"/>
      <c r="T79" s="699"/>
      <c r="U79" s="699"/>
      <c r="V79" s="699"/>
      <c r="W79" s="699"/>
      <c r="X79" s="699"/>
      <c r="Y79" s="699"/>
      <c r="Z79" s="699"/>
      <c r="AA79" s="699"/>
      <c r="AB79" s="699"/>
      <c r="AC79" s="699"/>
      <c r="AD79" s="699"/>
      <c r="AE79" s="699"/>
      <c r="AF79" s="699"/>
      <c r="AG79" s="699"/>
      <c r="AH79" s="699"/>
      <c r="AI79" s="699"/>
      <c r="AJ79" s="699"/>
      <c r="AK79" s="699"/>
      <c r="AL79" s="699"/>
      <c r="AM79" s="699"/>
      <c r="AN79" s="699"/>
      <c r="AO79" s="699"/>
      <c r="AP79" s="699"/>
      <c r="AQ79" s="699"/>
      <c r="AR79" s="699"/>
      <c r="AS79" s="699"/>
      <c r="AT79" s="699"/>
      <c r="AU79" s="699"/>
      <c r="AV79" s="699"/>
      <c r="AW79" s="699"/>
      <c r="AX79" s="699"/>
      <c r="AY79" s="699"/>
      <c r="AZ79" s="699"/>
      <c r="BA79" s="699"/>
      <c r="BB79" s="699"/>
      <c r="BC79" s="699"/>
      <c r="BD79" s="699"/>
      <c r="BE79" s="699"/>
      <c r="BF79" s="699"/>
      <c r="BG79" s="699"/>
      <c r="BH79" s="699"/>
      <c r="BI79" s="699"/>
      <c r="BJ79" s="699"/>
      <c r="BK79" s="699"/>
      <c r="BL79" s="699"/>
      <c r="BM79" s="699"/>
      <c r="BN79" s="699"/>
      <c r="BO79" s="699"/>
      <c r="BP79" s="699"/>
      <c r="BQ79" s="699"/>
      <c r="BR79" s="699"/>
      <c r="BS79" s="699"/>
      <c r="BT79" s="699"/>
      <c r="BU79" s="699"/>
      <c r="BV79" s="699"/>
      <c r="BW79" s="699"/>
      <c r="BX79" s="699"/>
      <c r="BY79" s="699"/>
      <c r="BZ79" s="699"/>
      <c r="CA79" s="699"/>
      <c r="CB79" s="699"/>
      <c r="CC79" s="699"/>
      <c r="CD79" s="699"/>
      <c r="CE79" s="699"/>
      <c r="CF79" s="699"/>
      <c r="CG79" s="699"/>
      <c r="CH79" s="699"/>
      <c r="CI79" s="699"/>
      <c r="CJ79" s="699"/>
      <c r="CK79" s="699"/>
      <c r="CL79" s="699"/>
      <c r="CM79" s="699"/>
      <c r="CN79" s="699"/>
      <c r="CO79" s="699"/>
      <c r="CP79" s="699"/>
      <c r="CQ79" s="699"/>
      <c r="CR79" s="699"/>
      <c r="CS79" s="699"/>
      <c r="CT79" s="699"/>
      <c r="CU79" s="699"/>
      <c r="CV79" s="699"/>
      <c r="CW79" s="699"/>
      <c r="CX79" s="699"/>
      <c r="CY79" s="699"/>
      <c r="CZ79" s="699"/>
      <c r="DA79" s="699"/>
      <c r="DB79" s="699"/>
      <c r="DC79" s="699"/>
      <c r="DD79" s="699"/>
      <c r="DE79" s="699"/>
      <c r="DF79" s="699"/>
      <c r="DG79" s="699"/>
      <c r="DH79" s="699"/>
      <c r="DI79" s="699"/>
      <c r="DJ79" s="699"/>
      <c r="DK79" s="699"/>
      <c r="DL79" s="699"/>
      <c r="DM79" s="699"/>
      <c r="DN79" s="699"/>
      <c r="DO79" s="699"/>
      <c r="DP79" s="699"/>
      <c r="DQ79" s="193"/>
      <c r="DR79" s="193"/>
      <c r="DS79" s="193"/>
      <c r="DT79" s="193"/>
      <c r="DU79" s="193"/>
      <c r="DV79" s="193"/>
      <c r="DW79" s="193"/>
      <c r="DX79" s="193"/>
      <c r="DY79" s="193"/>
      <c r="DZ79" s="193"/>
      <c r="EA79" s="193"/>
      <c r="EB79" s="193"/>
      <c r="EC79" s="193"/>
      <c r="ED79" s="193"/>
      <c r="EE79" s="193"/>
      <c r="EF79" s="700"/>
      <c r="EG79" s="700"/>
      <c r="EH79" s="700"/>
      <c r="EI79" s="700"/>
      <c r="EJ79" s="700"/>
    </row>
    <row r="80" ht="21.75" customHeight="1">
      <c r="A80" s="709" t="s">
        <v>1077</v>
      </c>
      <c r="B80" s="10"/>
      <c r="C80" s="11"/>
      <c r="D80" s="710" t="s">
        <v>1078</v>
      </c>
      <c r="E80" s="10"/>
      <c r="F80" s="11"/>
      <c r="G80" s="710" t="s">
        <v>1079</v>
      </c>
      <c r="H80" s="10"/>
      <c r="I80" s="10"/>
      <c r="J80" s="11"/>
      <c r="K80" s="699"/>
      <c r="L80" s="699"/>
      <c r="M80" s="699"/>
      <c r="N80" s="699"/>
      <c r="O80" s="699"/>
      <c r="P80" s="699"/>
      <c r="Q80" s="699"/>
      <c r="R80" s="699"/>
      <c r="S80" s="699"/>
      <c r="T80" s="699"/>
      <c r="U80" s="699"/>
      <c r="V80" s="699"/>
      <c r="W80" s="699"/>
      <c r="X80" s="699"/>
      <c r="Y80" s="699"/>
      <c r="Z80" s="699"/>
      <c r="AA80" s="699"/>
      <c r="AB80" s="699"/>
      <c r="AC80" s="699"/>
      <c r="AD80" s="699"/>
      <c r="AE80" s="699"/>
      <c r="AF80" s="699"/>
      <c r="AG80" s="699"/>
      <c r="AH80" s="699"/>
      <c r="AI80" s="699"/>
      <c r="AJ80" s="699"/>
      <c r="AK80" s="699"/>
      <c r="AL80" s="699"/>
      <c r="AM80" s="699"/>
      <c r="AN80" s="699"/>
      <c r="AO80" s="699"/>
      <c r="AP80" s="699"/>
      <c r="AQ80" s="699"/>
      <c r="AR80" s="699"/>
      <c r="AS80" s="699"/>
      <c r="AT80" s="699"/>
      <c r="AU80" s="699"/>
      <c r="AV80" s="699"/>
      <c r="AW80" s="699"/>
      <c r="AX80" s="699"/>
      <c r="AY80" s="699"/>
      <c r="AZ80" s="699"/>
      <c r="BA80" s="699"/>
      <c r="BB80" s="699"/>
      <c r="BC80" s="699"/>
      <c r="BD80" s="699"/>
      <c r="BE80" s="699"/>
      <c r="BF80" s="699"/>
      <c r="BG80" s="699"/>
      <c r="BH80" s="699"/>
      <c r="BI80" s="699"/>
      <c r="BJ80" s="699"/>
      <c r="BK80" s="699"/>
      <c r="BL80" s="699"/>
      <c r="BM80" s="699"/>
      <c r="BN80" s="699"/>
      <c r="BO80" s="699"/>
      <c r="BP80" s="699"/>
      <c r="BQ80" s="699"/>
      <c r="BR80" s="699"/>
      <c r="BS80" s="699"/>
      <c r="BT80" s="699"/>
      <c r="BU80" s="699"/>
      <c r="BV80" s="699"/>
      <c r="BW80" s="699"/>
      <c r="BX80" s="699"/>
      <c r="BY80" s="699"/>
      <c r="BZ80" s="699"/>
      <c r="CA80" s="699"/>
      <c r="CB80" s="699"/>
      <c r="CC80" s="699"/>
      <c r="CD80" s="699"/>
      <c r="CE80" s="699"/>
      <c r="CF80" s="699"/>
      <c r="CG80" s="699"/>
      <c r="CH80" s="699"/>
      <c r="CI80" s="699"/>
      <c r="CJ80" s="699"/>
      <c r="CK80" s="699"/>
      <c r="CL80" s="699"/>
      <c r="CM80" s="699"/>
      <c r="CN80" s="699"/>
      <c r="CO80" s="699"/>
      <c r="CP80" s="699"/>
      <c r="CQ80" s="699"/>
      <c r="CR80" s="699"/>
      <c r="CS80" s="699"/>
      <c r="CT80" s="699"/>
      <c r="CU80" s="699"/>
      <c r="CV80" s="699"/>
      <c r="CW80" s="699"/>
      <c r="CX80" s="699"/>
      <c r="CY80" s="699"/>
      <c r="CZ80" s="699"/>
      <c r="DA80" s="699"/>
      <c r="DB80" s="699"/>
      <c r="DC80" s="699"/>
      <c r="DD80" s="699"/>
      <c r="DE80" s="699"/>
      <c r="DF80" s="699"/>
      <c r="DG80" s="699"/>
      <c r="DH80" s="699"/>
      <c r="DI80" s="699"/>
      <c r="DJ80" s="699"/>
      <c r="DK80" s="699"/>
      <c r="DL80" s="699"/>
      <c r="DM80" s="699"/>
      <c r="DN80" s="699"/>
      <c r="DO80" s="699"/>
      <c r="DP80" s="699"/>
      <c r="DQ80" s="193"/>
      <c r="DR80" s="193"/>
      <c r="DS80" s="193"/>
      <c r="DT80" s="193"/>
      <c r="DU80" s="193"/>
      <c r="DV80" s="193"/>
      <c r="DW80" s="193"/>
      <c r="DX80" s="193"/>
      <c r="DY80" s="193"/>
      <c r="DZ80" s="193"/>
      <c r="EA80" s="193"/>
      <c r="EB80" s="193"/>
      <c r="EC80" s="193"/>
      <c r="ED80" s="193"/>
      <c r="EE80" s="193"/>
      <c r="EF80" s="700"/>
      <c r="EG80" s="700"/>
      <c r="EH80" s="700"/>
      <c r="EI80" s="700"/>
      <c r="EJ80" s="700"/>
    </row>
    <row r="81" ht="21.75" customHeight="1">
      <c r="A81" s="709" t="s">
        <v>1080</v>
      </c>
      <c r="B81" s="10"/>
      <c r="C81" s="11"/>
      <c r="D81" s="710" t="s">
        <v>1081</v>
      </c>
      <c r="E81" s="10"/>
      <c r="F81" s="11"/>
      <c r="G81" s="710" t="s">
        <v>1082</v>
      </c>
      <c r="H81" s="10"/>
      <c r="I81" s="10"/>
      <c r="J81" s="11"/>
      <c r="K81" s="699"/>
      <c r="L81" s="699"/>
      <c r="M81" s="699"/>
      <c r="N81" s="699"/>
      <c r="O81" s="699"/>
      <c r="P81" s="699"/>
      <c r="Q81" s="699"/>
      <c r="R81" s="699"/>
      <c r="S81" s="699"/>
      <c r="T81" s="699"/>
      <c r="U81" s="699"/>
      <c r="V81" s="699"/>
      <c r="W81" s="699"/>
      <c r="X81" s="699"/>
      <c r="Y81" s="699"/>
      <c r="Z81" s="699"/>
      <c r="AA81" s="699"/>
      <c r="AB81" s="699"/>
      <c r="AC81" s="699"/>
      <c r="AD81" s="699"/>
      <c r="AE81" s="699"/>
      <c r="AF81" s="699"/>
      <c r="AG81" s="699"/>
      <c r="AH81" s="699"/>
      <c r="AI81" s="699"/>
      <c r="AJ81" s="699"/>
      <c r="AK81" s="699"/>
      <c r="AL81" s="699"/>
      <c r="AM81" s="699"/>
      <c r="AN81" s="699"/>
      <c r="AO81" s="699"/>
      <c r="AP81" s="699"/>
      <c r="AQ81" s="699"/>
      <c r="AR81" s="699"/>
      <c r="AS81" s="699"/>
      <c r="AT81" s="699"/>
      <c r="AU81" s="699"/>
      <c r="AV81" s="699"/>
      <c r="AW81" s="699"/>
      <c r="AX81" s="699"/>
      <c r="AY81" s="699"/>
      <c r="AZ81" s="699"/>
      <c r="BA81" s="699"/>
      <c r="BB81" s="699"/>
      <c r="BC81" s="699"/>
      <c r="BD81" s="699"/>
      <c r="BE81" s="699"/>
      <c r="BF81" s="699"/>
      <c r="BG81" s="699"/>
      <c r="BH81" s="699"/>
      <c r="BI81" s="699"/>
      <c r="BJ81" s="699"/>
      <c r="BK81" s="699"/>
      <c r="BL81" s="699"/>
      <c r="BM81" s="699"/>
      <c r="BN81" s="699"/>
      <c r="BO81" s="699"/>
      <c r="BP81" s="699"/>
      <c r="BQ81" s="699"/>
      <c r="BR81" s="699"/>
      <c r="BS81" s="699"/>
      <c r="BT81" s="699"/>
      <c r="BU81" s="699"/>
      <c r="BV81" s="699"/>
      <c r="BW81" s="699"/>
      <c r="BX81" s="699"/>
      <c r="BY81" s="699"/>
      <c r="BZ81" s="699"/>
      <c r="CA81" s="699"/>
      <c r="CB81" s="699"/>
      <c r="CC81" s="699"/>
      <c r="CD81" s="699"/>
      <c r="CE81" s="699"/>
      <c r="CF81" s="699"/>
      <c r="CG81" s="699"/>
      <c r="CH81" s="699"/>
      <c r="CI81" s="699"/>
      <c r="CJ81" s="699"/>
      <c r="CK81" s="699"/>
      <c r="CL81" s="699"/>
      <c r="CM81" s="699"/>
      <c r="CN81" s="699"/>
      <c r="CO81" s="699"/>
      <c r="CP81" s="699"/>
      <c r="CQ81" s="699"/>
      <c r="CR81" s="699"/>
      <c r="CS81" s="699"/>
      <c r="CT81" s="699"/>
      <c r="CU81" s="699"/>
      <c r="CV81" s="699"/>
      <c r="CW81" s="699"/>
      <c r="CX81" s="699"/>
      <c r="CY81" s="699"/>
      <c r="CZ81" s="699"/>
      <c r="DA81" s="699"/>
      <c r="DB81" s="699"/>
      <c r="DC81" s="699"/>
      <c r="DD81" s="699"/>
      <c r="DE81" s="699"/>
      <c r="DF81" s="699"/>
      <c r="DG81" s="699"/>
      <c r="DH81" s="699"/>
      <c r="DI81" s="699"/>
      <c r="DJ81" s="699"/>
      <c r="DK81" s="699"/>
      <c r="DL81" s="699"/>
      <c r="DM81" s="699"/>
      <c r="DN81" s="699"/>
      <c r="DO81" s="699"/>
      <c r="DP81" s="699"/>
      <c r="DQ81" s="193"/>
      <c r="DR81" s="193"/>
      <c r="DS81" s="193"/>
      <c r="DT81" s="193"/>
      <c r="DU81" s="193"/>
      <c r="DV81" s="193"/>
      <c r="DW81" s="193"/>
      <c r="DX81" s="193"/>
      <c r="DY81" s="193"/>
      <c r="DZ81" s="193"/>
      <c r="EA81" s="193"/>
      <c r="EB81" s="193"/>
      <c r="EC81" s="193"/>
      <c r="ED81" s="193"/>
      <c r="EE81" s="193"/>
      <c r="EF81" s="700"/>
      <c r="EG81" s="700"/>
      <c r="EH81" s="700"/>
      <c r="EI81" s="700"/>
      <c r="EJ81" s="700"/>
    </row>
    <row r="82" ht="21.75" customHeight="1">
      <c r="A82" s="709" t="s">
        <v>1083</v>
      </c>
      <c r="B82" s="10"/>
      <c r="C82" s="11"/>
      <c r="D82" s="710" t="s">
        <v>1083</v>
      </c>
      <c r="E82" s="10"/>
      <c r="F82" s="11"/>
      <c r="G82" s="710" t="s">
        <v>1084</v>
      </c>
      <c r="H82" s="10"/>
      <c r="I82" s="10"/>
      <c r="J82" s="11"/>
      <c r="K82" s="699"/>
      <c r="L82" s="699"/>
      <c r="M82" s="699"/>
      <c r="N82" s="699"/>
      <c r="O82" s="699"/>
      <c r="P82" s="699"/>
      <c r="Q82" s="699"/>
      <c r="R82" s="699"/>
      <c r="S82" s="699"/>
      <c r="T82" s="699"/>
      <c r="U82" s="699"/>
      <c r="V82" s="699"/>
      <c r="W82" s="699"/>
      <c r="X82" s="699"/>
      <c r="Y82" s="699"/>
      <c r="Z82" s="699"/>
      <c r="AA82" s="699"/>
      <c r="AB82" s="699"/>
      <c r="AC82" s="699"/>
      <c r="AD82" s="699"/>
      <c r="AE82" s="699"/>
      <c r="AF82" s="699"/>
      <c r="AG82" s="699"/>
      <c r="AH82" s="699"/>
      <c r="AI82" s="699"/>
      <c r="AJ82" s="699"/>
      <c r="AK82" s="699"/>
      <c r="AL82" s="699"/>
      <c r="AM82" s="699"/>
      <c r="AN82" s="699"/>
      <c r="AO82" s="699"/>
      <c r="AP82" s="699"/>
      <c r="AQ82" s="699"/>
      <c r="AR82" s="699"/>
      <c r="AS82" s="699"/>
      <c r="AT82" s="699"/>
      <c r="AU82" s="699"/>
      <c r="AV82" s="699"/>
      <c r="AW82" s="699"/>
      <c r="AX82" s="699"/>
      <c r="AY82" s="699"/>
      <c r="AZ82" s="699"/>
      <c r="BA82" s="699"/>
      <c r="BB82" s="699"/>
      <c r="BC82" s="699"/>
      <c r="BD82" s="699"/>
      <c r="BE82" s="699"/>
      <c r="BF82" s="699"/>
      <c r="BG82" s="699"/>
      <c r="BH82" s="699"/>
      <c r="BI82" s="699"/>
      <c r="BJ82" s="699"/>
      <c r="BK82" s="699"/>
      <c r="BL82" s="699"/>
      <c r="BM82" s="699"/>
      <c r="BN82" s="699"/>
      <c r="BO82" s="699"/>
      <c r="BP82" s="699"/>
      <c r="BQ82" s="699"/>
      <c r="BR82" s="699"/>
      <c r="BS82" s="699"/>
      <c r="BT82" s="699"/>
      <c r="BU82" s="699"/>
      <c r="BV82" s="699"/>
      <c r="BW82" s="699"/>
      <c r="BX82" s="699"/>
      <c r="BY82" s="699"/>
      <c r="BZ82" s="699"/>
      <c r="CA82" s="699"/>
      <c r="CB82" s="699"/>
      <c r="CC82" s="699"/>
      <c r="CD82" s="699"/>
      <c r="CE82" s="699"/>
      <c r="CF82" s="699"/>
      <c r="CG82" s="699"/>
      <c r="CH82" s="699"/>
      <c r="CI82" s="699"/>
      <c r="CJ82" s="699"/>
      <c r="CK82" s="699"/>
      <c r="CL82" s="699"/>
      <c r="CM82" s="699"/>
      <c r="CN82" s="699"/>
      <c r="CO82" s="699"/>
      <c r="CP82" s="699"/>
      <c r="CQ82" s="699"/>
      <c r="CR82" s="699"/>
      <c r="CS82" s="699"/>
      <c r="CT82" s="699"/>
      <c r="CU82" s="699"/>
      <c r="CV82" s="699"/>
      <c r="CW82" s="699"/>
      <c r="CX82" s="699"/>
      <c r="CY82" s="699"/>
      <c r="CZ82" s="699"/>
      <c r="DA82" s="699"/>
      <c r="DB82" s="699"/>
      <c r="DC82" s="699"/>
      <c r="DD82" s="699"/>
      <c r="DE82" s="699"/>
      <c r="DF82" s="699"/>
      <c r="DG82" s="699"/>
      <c r="DH82" s="699"/>
      <c r="DI82" s="699"/>
      <c r="DJ82" s="699"/>
      <c r="DK82" s="699"/>
      <c r="DL82" s="699"/>
      <c r="DM82" s="699"/>
      <c r="DN82" s="699"/>
      <c r="DO82" s="699"/>
      <c r="DP82" s="699"/>
      <c r="DQ82" s="193"/>
      <c r="DR82" s="193"/>
      <c r="DS82" s="193"/>
      <c r="DT82" s="193"/>
      <c r="DU82" s="193"/>
      <c r="DV82" s="193"/>
      <c r="DW82" s="193"/>
      <c r="DX82" s="193"/>
      <c r="DY82" s="193"/>
      <c r="DZ82" s="193"/>
      <c r="EA82" s="193"/>
      <c r="EB82" s="193"/>
      <c r="EC82" s="193"/>
      <c r="ED82" s="193"/>
      <c r="EE82" s="193"/>
      <c r="EF82" s="700"/>
      <c r="EG82" s="700"/>
      <c r="EH82" s="700"/>
      <c r="EI82" s="700"/>
      <c r="EJ82" s="700"/>
    </row>
    <row r="83" ht="21.75" customHeight="1">
      <c r="A83" s="193"/>
      <c r="B83" s="193"/>
      <c r="C83" s="193"/>
      <c r="D83" s="193"/>
      <c r="E83" s="193"/>
      <c r="F83" s="193"/>
      <c r="G83" s="193"/>
      <c r="H83" s="699"/>
      <c r="I83" s="699"/>
      <c r="J83" s="699"/>
      <c r="K83" s="699"/>
      <c r="L83" s="699"/>
      <c r="M83" s="699"/>
      <c r="N83" s="699"/>
      <c r="O83" s="699"/>
      <c r="P83" s="699"/>
      <c r="Q83" s="699"/>
      <c r="R83" s="699"/>
      <c r="S83" s="699"/>
      <c r="T83" s="699"/>
      <c r="U83" s="699"/>
      <c r="V83" s="699"/>
      <c r="W83" s="699"/>
      <c r="X83" s="699"/>
      <c r="Y83" s="699"/>
      <c r="Z83" s="699"/>
      <c r="AA83" s="699"/>
      <c r="AB83" s="699"/>
      <c r="AC83" s="699"/>
      <c r="AD83" s="699"/>
      <c r="AE83" s="699"/>
      <c r="AF83" s="699"/>
      <c r="AG83" s="699"/>
      <c r="AH83" s="699"/>
      <c r="AI83" s="699"/>
      <c r="AJ83" s="699"/>
      <c r="AK83" s="699"/>
      <c r="AL83" s="699"/>
      <c r="AM83" s="699"/>
      <c r="AN83" s="699"/>
      <c r="AO83" s="699"/>
      <c r="AP83" s="699"/>
      <c r="AQ83" s="699"/>
      <c r="AR83" s="699"/>
      <c r="AS83" s="699"/>
      <c r="AT83" s="699"/>
      <c r="AU83" s="699"/>
      <c r="AV83" s="699"/>
      <c r="AW83" s="699"/>
      <c r="AX83" s="699"/>
      <c r="AY83" s="699"/>
      <c r="AZ83" s="699"/>
      <c r="BA83" s="699"/>
      <c r="BB83" s="699"/>
      <c r="BC83" s="699"/>
      <c r="BD83" s="699"/>
      <c r="BE83" s="699"/>
      <c r="BF83" s="699"/>
      <c r="BG83" s="699"/>
      <c r="BH83" s="699"/>
      <c r="BI83" s="699"/>
      <c r="BJ83" s="699"/>
      <c r="BK83" s="699"/>
      <c r="BL83" s="699"/>
      <c r="BM83" s="699"/>
      <c r="BN83" s="699"/>
      <c r="BO83" s="699"/>
      <c r="BP83" s="699"/>
      <c r="BQ83" s="699"/>
      <c r="BR83" s="699"/>
      <c r="BS83" s="699"/>
      <c r="BT83" s="699"/>
      <c r="BU83" s="699"/>
      <c r="BV83" s="699"/>
      <c r="BW83" s="699"/>
      <c r="BX83" s="699"/>
      <c r="BY83" s="699"/>
      <c r="BZ83" s="699"/>
      <c r="CA83" s="699"/>
      <c r="CB83" s="699"/>
      <c r="CC83" s="699"/>
      <c r="CD83" s="699"/>
      <c r="CE83" s="699"/>
      <c r="CF83" s="699"/>
      <c r="CG83" s="699"/>
      <c r="CH83" s="699"/>
      <c r="CI83" s="699"/>
      <c r="CJ83" s="699"/>
      <c r="CK83" s="699"/>
      <c r="CL83" s="699"/>
      <c r="CM83" s="699"/>
      <c r="CN83" s="699"/>
      <c r="CO83" s="699"/>
      <c r="CP83" s="699"/>
      <c r="CQ83" s="699"/>
      <c r="CR83" s="699"/>
      <c r="CS83" s="699"/>
      <c r="CT83" s="699"/>
      <c r="CU83" s="699"/>
      <c r="CV83" s="699"/>
      <c r="CW83" s="699"/>
      <c r="CX83" s="699"/>
      <c r="CY83" s="699"/>
      <c r="CZ83" s="699"/>
      <c r="DA83" s="699"/>
      <c r="DB83" s="699"/>
      <c r="DC83" s="699"/>
      <c r="DD83" s="699"/>
      <c r="DE83" s="699"/>
      <c r="DF83" s="699"/>
      <c r="DG83" s="699"/>
      <c r="DH83" s="699"/>
      <c r="DI83" s="699"/>
      <c r="DJ83" s="699"/>
      <c r="DK83" s="699"/>
      <c r="DL83" s="699"/>
      <c r="DM83" s="699"/>
      <c r="DN83" s="699"/>
      <c r="DO83" s="699"/>
      <c r="DP83" s="699"/>
      <c r="DQ83" s="193"/>
      <c r="DR83" s="193"/>
      <c r="DS83" s="193"/>
      <c r="DT83" s="193"/>
      <c r="DU83" s="193"/>
      <c r="DV83" s="193"/>
      <c r="DW83" s="193"/>
      <c r="DX83" s="193"/>
      <c r="DY83" s="193"/>
      <c r="DZ83" s="193"/>
      <c r="EA83" s="193"/>
      <c r="EB83" s="193"/>
      <c r="EC83" s="193"/>
      <c r="ED83" s="193"/>
      <c r="EE83" s="193"/>
      <c r="EF83" s="700"/>
      <c r="EG83" s="700"/>
      <c r="EH83" s="700"/>
      <c r="EI83" s="700"/>
      <c r="EJ83" s="700"/>
    </row>
    <row r="84" ht="21.75" customHeight="1">
      <c r="A84" s="193"/>
      <c r="B84" s="193"/>
      <c r="C84" s="193"/>
      <c r="D84" s="193"/>
      <c r="E84" s="193"/>
      <c r="F84" s="193"/>
      <c r="G84" s="193"/>
      <c r="H84" s="699"/>
      <c r="I84" s="699"/>
      <c r="J84" s="699"/>
      <c r="K84" s="699"/>
      <c r="L84" s="699"/>
      <c r="M84" s="699"/>
      <c r="N84" s="699"/>
      <c r="O84" s="699"/>
      <c r="P84" s="699"/>
      <c r="Q84" s="699"/>
      <c r="R84" s="699"/>
      <c r="S84" s="699"/>
      <c r="T84" s="699"/>
      <c r="U84" s="699"/>
      <c r="V84" s="699"/>
      <c r="W84" s="699"/>
      <c r="X84" s="699"/>
      <c r="Y84" s="699"/>
      <c r="Z84" s="699"/>
      <c r="AA84" s="699"/>
      <c r="AB84" s="699"/>
      <c r="AC84" s="699"/>
      <c r="AD84" s="699"/>
      <c r="AE84" s="699"/>
      <c r="AF84" s="699"/>
      <c r="AG84" s="699"/>
      <c r="AH84" s="699"/>
      <c r="AI84" s="699"/>
      <c r="AJ84" s="699"/>
      <c r="AK84" s="699"/>
      <c r="AL84" s="699"/>
      <c r="AM84" s="699"/>
      <c r="AN84" s="699"/>
      <c r="AO84" s="699"/>
      <c r="AP84" s="699"/>
      <c r="AQ84" s="699"/>
      <c r="AR84" s="699"/>
      <c r="AS84" s="699"/>
      <c r="AT84" s="699"/>
      <c r="AU84" s="699"/>
      <c r="AV84" s="699"/>
      <c r="AW84" s="699"/>
      <c r="AX84" s="699"/>
      <c r="AY84" s="699"/>
      <c r="AZ84" s="699"/>
      <c r="BA84" s="699"/>
      <c r="BB84" s="699"/>
      <c r="BC84" s="699"/>
      <c r="BD84" s="699"/>
      <c r="BE84" s="699"/>
      <c r="BF84" s="699"/>
      <c r="BG84" s="699"/>
      <c r="BH84" s="699"/>
      <c r="BI84" s="699"/>
      <c r="BJ84" s="699"/>
      <c r="BK84" s="699"/>
      <c r="BL84" s="699"/>
      <c r="BM84" s="699"/>
      <c r="BN84" s="699"/>
      <c r="BO84" s="699"/>
      <c r="BP84" s="699"/>
      <c r="BQ84" s="699"/>
      <c r="BR84" s="699"/>
      <c r="BS84" s="699"/>
      <c r="BT84" s="699"/>
      <c r="BU84" s="699"/>
      <c r="BV84" s="699"/>
      <c r="BW84" s="699"/>
      <c r="BX84" s="699"/>
      <c r="BY84" s="699"/>
      <c r="BZ84" s="699"/>
      <c r="CA84" s="699"/>
      <c r="CB84" s="699"/>
      <c r="CC84" s="699"/>
      <c r="CD84" s="699"/>
      <c r="CE84" s="699"/>
      <c r="CF84" s="699"/>
      <c r="CG84" s="699"/>
      <c r="CH84" s="699"/>
      <c r="CI84" s="699"/>
      <c r="CJ84" s="699"/>
      <c r="CK84" s="699"/>
      <c r="CL84" s="699"/>
      <c r="CM84" s="699"/>
      <c r="CN84" s="699"/>
      <c r="CO84" s="699"/>
      <c r="CP84" s="699"/>
      <c r="CQ84" s="699"/>
      <c r="CR84" s="699"/>
      <c r="CS84" s="699"/>
      <c r="CT84" s="699"/>
      <c r="CU84" s="699"/>
      <c r="CV84" s="699"/>
      <c r="CW84" s="699"/>
      <c r="CX84" s="699"/>
      <c r="CY84" s="699"/>
      <c r="CZ84" s="699"/>
      <c r="DA84" s="699"/>
      <c r="DB84" s="699"/>
      <c r="DC84" s="699"/>
      <c r="DD84" s="699"/>
      <c r="DE84" s="699"/>
      <c r="DF84" s="699"/>
      <c r="DG84" s="699"/>
      <c r="DH84" s="699"/>
      <c r="DI84" s="699"/>
      <c r="DJ84" s="699"/>
      <c r="DK84" s="699"/>
      <c r="DL84" s="699"/>
      <c r="DM84" s="699"/>
      <c r="DN84" s="699"/>
      <c r="DO84" s="699"/>
      <c r="DP84" s="699"/>
      <c r="DQ84" s="193"/>
      <c r="DR84" s="193"/>
      <c r="DS84" s="193"/>
      <c r="DT84" s="193"/>
      <c r="DU84" s="193"/>
      <c r="DV84" s="193"/>
      <c r="DW84" s="193"/>
      <c r="DX84" s="193"/>
      <c r="DY84" s="193"/>
      <c r="DZ84" s="193"/>
      <c r="EA84" s="193"/>
      <c r="EB84" s="193"/>
      <c r="EC84" s="193"/>
      <c r="ED84" s="193"/>
      <c r="EE84" s="193"/>
      <c r="EF84" s="700"/>
      <c r="EG84" s="700"/>
      <c r="EH84" s="700"/>
      <c r="EI84" s="700"/>
      <c r="EJ84" s="700"/>
    </row>
    <row r="85" ht="21.75" customHeight="1">
      <c r="A85" s="193"/>
      <c r="B85" s="193"/>
      <c r="C85" s="193"/>
      <c r="D85" s="193"/>
      <c r="E85" s="193"/>
      <c r="F85" s="193"/>
      <c r="G85" s="193"/>
      <c r="H85" s="699"/>
      <c r="I85" s="699"/>
      <c r="J85" s="699"/>
      <c r="K85" s="699"/>
      <c r="L85" s="699"/>
      <c r="M85" s="699"/>
      <c r="N85" s="699"/>
      <c r="O85" s="699"/>
      <c r="P85" s="699"/>
      <c r="Q85" s="699"/>
      <c r="R85" s="699"/>
      <c r="S85" s="699"/>
      <c r="T85" s="699"/>
      <c r="U85" s="699"/>
      <c r="V85" s="699"/>
      <c r="W85" s="699"/>
      <c r="X85" s="699"/>
      <c r="Y85" s="699"/>
      <c r="Z85" s="699"/>
      <c r="AA85" s="699"/>
      <c r="AB85" s="699"/>
      <c r="AC85" s="699"/>
      <c r="AD85" s="699"/>
      <c r="AE85" s="699"/>
      <c r="AF85" s="699"/>
      <c r="AG85" s="699"/>
      <c r="AH85" s="699"/>
      <c r="AI85" s="699"/>
      <c r="AJ85" s="699"/>
      <c r="AK85" s="699"/>
      <c r="AL85" s="699"/>
      <c r="AM85" s="699"/>
      <c r="AN85" s="699"/>
      <c r="AO85" s="699"/>
      <c r="AP85" s="699"/>
      <c r="AQ85" s="699"/>
      <c r="AR85" s="699"/>
      <c r="AS85" s="699"/>
      <c r="AT85" s="699"/>
      <c r="AU85" s="699"/>
      <c r="AV85" s="699"/>
      <c r="AW85" s="699"/>
      <c r="AX85" s="699"/>
      <c r="AY85" s="699"/>
      <c r="AZ85" s="699"/>
      <c r="BA85" s="699"/>
      <c r="BB85" s="699"/>
      <c r="BC85" s="699"/>
      <c r="BD85" s="699"/>
      <c r="BE85" s="699"/>
      <c r="BF85" s="699"/>
      <c r="BG85" s="699"/>
      <c r="BH85" s="699"/>
      <c r="BI85" s="699"/>
      <c r="BJ85" s="699"/>
      <c r="BK85" s="699"/>
      <c r="BL85" s="699"/>
      <c r="BM85" s="699"/>
      <c r="BN85" s="699"/>
      <c r="BO85" s="699"/>
      <c r="BP85" s="699"/>
      <c r="BQ85" s="699"/>
      <c r="BR85" s="699"/>
      <c r="BS85" s="699"/>
      <c r="BT85" s="699"/>
      <c r="BU85" s="699"/>
      <c r="BV85" s="699"/>
      <c r="BW85" s="699"/>
      <c r="BX85" s="699"/>
      <c r="BY85" s="699"/>
      <c r="BZ85" s="699"/>
      <c r="CA85" s="699"/>
      <c r="CB85" s="699"/>
      <c r="CC85" s="699"/>
      <c r="CD85" s="699"/>
      <c r="CE85" s="699"/>
      <c r="CF85" s="699"/>
      <c r="CG85" s="699"/>
      <c r="CH85" s="699"/>
      <c r="CI85" s="699"/>
      <c r="CJ85" s="699"/>
      <c r="CK85" s="699"/>
      <c r="CL85" s="699"/>
      <c r="CM85" s="699"/>
      <c r="CN85" s="699"/>
      <c r="CO85" s="699"/>
      <c r="CP85" s="699"/>
      <c r="CQ85" s="699"/>
      <c r="CR85" s="699"/>
      <c r="CS85" s="699"/>
      <c r="CT85" s="699"/>
      <c r="CU85" s="699"/>
      <c r="CV85" s="699"/>
      <c r="CW85" s="699"/>
      <c r="CX85" s="699"/>
      <c r="CY85" s="699"/>
      <c r="CZ85" s="699"/>
      <c r="DA85" s="699"/>
      <c r="DB85" s="699"/>
      <c r="DC85" s="699"/>
      <c r="DD85" s="699"/>
      <c r="DE85" s="699"/>
      <c r="DF85" s="699"/>
      <c r="DG85" s="699"/>
      <c r="DH85" s="699"/>
      <c r="DI85" s="699"/>
      <c r="DJ85" s="699"/>
      <c r="DK85" s="699"/>
      <c r="DL85" s="699"/>
      <c r="DM85" s="699"/>
      <c r="DN85" s="699"/>
      <c r="DO85" s="699"/>
      <c r="DP85" s="699"/>
      <c r="DQ85" s="193"/>
      <c r="DR85" s="193"/>
      <c r="DS85" s="193"/>
      <c r="DT85" s="193"/>
      <c r="DU85" s="193"/>
      <c r="DV85" s="193"/>
      <c r="DW85" s="193"/>
      <c r="DX85" s="193"/>
      <c r="DY85" s="193"/>
      <c r="DZ85" s="193"/>
      <c r="EA85" s="193"/>
      <c r="EB85" s="193"/>
      <c r="EC85" s="193"/>
      <c r="ED85" s="193"/>
      <c r="EE85" s="193"/>
      <c r="EF85" s="700"/>
      <c r="EG85" s="700"/>
      <c r="EH85" s="700"/>
      <c r="EI85" s="700"/>
      <c r="EJ85" s="700"/>
    </row>
    <row r="86" ht="21.75" customHeight="1">
      <c r="A86" s="193"/>
      <c r="B86" s="193"/>
      <c r="C86" s="193"/>
      <c r="D86" s="193"/>
      <c r="E86" s="193"/>
      <c r="F86" s="193"/>
      <c r="G86" s="193"/>
      <c r="H86" s="699"/>
      <c r="I86" s="699"/>
      <c r="J86" s="699"/>
      <c r="K86" s="699"/>
      <c r="L86" s="699"/>
      <c r="M86" s="699"/>
      <c r="N86" s="699"/>
      <c r="O86" s="699"/>
      <c r="P86" s="699"/>
      <c r="Q86" s="699"/>
      <c r="R86" s="699"/>
      <c r="S86" s="699"/>
      <c r="T86" s="699"/>
      <c r="U86" s="699"/>
      <c r="V86" s="699"/>
      <c r="W86" s="699"/>
      <c r="X86" s="699"/>
      <c r="Y86" s="699"/>
      <c r="Z86" s="699"/>
      <c r="AA86" s="699"/>
      <c r="AB86" s="699"/>
      <c r="AC86" s="699"/>
      <c r="AD86" s="699"/>
      <c r="AE86" s="699"/>
      <c r="AF86" s="699"/>
      <c r="AG86" s="699"/>
      <c r="AH86" s="699"/>
      <c r="AI86" s="699"/>
      <c r="AJ86" s="699"/>
      <c r="AK86" s="699"/>
      <c r="AL86" s="699"/>
      <c r="AM86" s="699"/>
      <c r="AN86" s="699"/>
      <c r="AO86" s="699"/>
      <c r="AP86" s="699"/>
      <c r="AQ86" s="699"/>
      <c r="AR86" s="699"/>
      <c r="AS86" s="699"/>
      <c r="AT86" s="699"/>
      <c r="AU86" s="699"/>
      <c r="AV86" s="699"/>
      <c r="AW86" s="699"/>
      <c r="AX86" s="699"/>
      <c r="AY86" s="699"/>
      <c r="AZ86" s="699"/>
      <c r="BA86" s="699"/>
      <c r="BB86" s="699"/>
      <c r="BC86" s="699"/>
      <c r="BD86" s="699"/>
      <c r="BE86" s="699"/>
      <c r="BF86" s="699"/>
      <c r="BG86" s="699"/>
      <c r="BH86" s="699"/>
      <c r="BI86" s="699"/>
      <c r="BJ86" s="699"/>
      <c r="BK86" s="699"/>
      <c r="BL86" s="699"/>
      <c r="BM86" s="699"/>
      <c r="BN86" s="699"/>
      <c r="BO86" s="699"/>
      <c r="BP86" s="699"/>
      <c r="BQ86" s="699"/>
      <c r="BR86" s="699"/>
      <c r="BS86" s="699"/>
      <c r="BT86" s="699"/>
      <c r="BU86" s="699"/>
      <c r="BV86" s="699"/>
      <c r="BW86" s="699"/>
      <c r="BX86" s="699"/>
      <c r="BY86" s="699"/>
      <c r="BZ86" s="699"/>
      <c r="CA86" s="699"/>
      <c r="CB86" s="699"/>
      <c r="CC86" s="699"/>
      <c r="CD86" s="699"/>
      <c r="CE86" s="699"/>
      <c r="CF86" s="699"/>
      <c r="CG86" s="699"/>
      <c r="CH86" s="699"/>
      <c r="CI86" s="699"/>
      <c r="CJ86" s="699"/>
      <c r="CK86" s="699"/>
      <c r="CL86" s="699"/>
      <c r="CM86" s="699"/>
      <c r="CN86" s="699"/>
      <c r="CO86" s="699"/>
      <c r="CP86" s="699"/>
      <c r="CQ86" s="699"/>
      <c r="CR86" s="699"/>
      <c r="CS86" s="699"/>
      <c r="CT86" s="699"/>
      <c r="CU86" s="699"/>
      <c r="CV86" s="699"/>
      <c r="CW86" s="699"/>
      <c r="CX86" s="699"/>
      <c r="CY86" s="699"/>
      <c r="CZ86" s="699"/>
      <c r="DA86" s="699"/>
      <c r="DB86" s="699"/>
      <c r="DC86" s="699"/>
      <c r="DD86" s="699"/>
      <c r="DE86" s="699"/>
      <c r="DF86" s="699"/>
      <c r="DG86" s="699"/>
      <c r="DH86" s="699"/>
      <c r="DI86" s="699"/>
      <c r="DJ86" s="699"/>
      <c r="DK86" s="699"/>
      <c r="DL86" s="699"/>
      <c r="DM86" s="699"/>
      <c r="DN86" s="699"/>
      <c r="DO86" s="699"/>
      <c r="DP86" s="699"/>
      <c r="DQ86" s="193"/>
      <c r="DR86" s="193"/>
      <c r="DS86" s="193"/>
      <c r="DT86" s="193"/>
      <c r="DU86" s="193"/>
      <c r="DV86" s="193"/>
      <c r="DW86" s="193"/>
      <c r="DX86" s="193"/>
      <c r="DY86" s="193"/>
      <c r="DZ86" s="193"/>
      <c r="EA86" s="193"/>
      <c r="EB86" s="193"/>
      <c r="EC86" s="193"/>
      <c r="ED86" s="193"/>
      <c r="EE86" s="193"/>
      <c r="EF86" s="700"/>
      <c r="EG86" s="700"/>
      <c r="EH86" s="700"/>
      <c r="EI86" s="700"/>
      <c r="EJ86" s="700"/>
    </row>
    <row r="87" ht="21.75" customHeight="1">
      <c r="A87" s="193"/>
      <c r="B87" s="193"/>
      <c r="C87" s="193"/>
      <c r="D87" s="193"/>
      <c r="E87" s="193"/>
      <c r="F87" s="193"/>
      <c r="G87" s="193"/>
      <c r="H87" s="699"/>
      <c r="I87" s="699"/>
      <c r="J87" s="699"/>
      <c r="K87" s="699"/>
      <c r="L87" s="699"/>
      <c r="M87" s="699"/>
      <c r="N87" s="699"/>
      <c r="O87" s="699"/>
      <c r="P87" s="699"/>
      <c r="Q87" s="699"/>
      <c r="R87" s="699"/>
      <c r="S87" s="699"/>
      <c r="T87" s="699"/>
      <c r="U87" s="699"/>
      <c r="V87" s="699"/>
      <c r="W87" s="699"/>
      <c r="X87" s="699"/>
      <c r="Y87" s="699"/>
      <c r="Z87" s="699"/>
      <c r="AA87" s="699"/>
      <c r="AB87" s="699"/>
      <c r="AC87" s="699"/>
      <c r="AD87" s="699"/>
      <c r="AE87" s="699"/>
      <c r="AF87" s="699"/>
      <c r="AG87" s="699"/>
      <c r="AH87" s="699"/>
      <c r="AI87" s="699"/>
      <c r="AJ87" s="699"/>
      <c r="AK87" s="699"/>
      <c r="AL87" s="699"/>
      <c r="AM87" s="699"/>
      <c r="AN87" s="699"/>
      <c r="AO87" s="699"/>
      <c r="AP87" s="699"/>
      <c r="AQ87" s="699"/>
      <c r="AR87" s="699"/>
      <c r="AS87" s="699"/>
      <c r="AT87" s="699"/>
      <c r="AU87" s="699"/>
      <c r="AV87" s="699"/>
      <c r="AW87" s="699"/>
      <c r="AX87" s="699"/>
      <c r="AY87" s="699"/>
      <c r="AZ87" s="699"/>
      <c r="BA87" s="699"/>
      <c r="BB87" s="699"/>
      <c r="BC87" s="699"/>
      <c r="BD87" s="699"/>
      <c r="BE87" s="699"/>
      <c r="BF87" s="699"/>
      <c r="BG87" s="699"/>
      <c r="BH87" s="699"/>
      <c r="BI87" s="699"/>
      <c r="BJ87" s="699"/>
      <c r="BK87" s="699"/>
      <c r="BL87" s="699"/>
      <c r="BM87" s="699"/>
      <c r="BN87" s="699"/>
      <c r="BO87" s="699"/>
      <c r="BP87" s="699"/>
      <c r="BQ87" s="699"/>
      <c r="BR87" s="699"/>
      <c r="BS87" s="699"/>
      <c r="BT87" s="699"/>
      <c r="BU87" s="699"/>
      <c r="BV87" s="699"/>
      <c r="BW87" s="699"/>
      <c r="BX87" s="699"/>
      <c r="BY87" s="699"/>
      <c r="BZ87" s="699"/>
      <c r="CA87" s="699"/>
      <c r="CB87" s="699"/>
      <c r="CC87" s="699"/>
      <c r="CD87" s="699"/>
      <c r="CE87" s="699"/>
      <c r="CF87" s="699"/>
      <c r="CG87" s="699"/>
      <c r="CH87" s="699"/>
      <c r="CI87" s="699"/>
      <c r="CJ87" s="699"/>
      <c r="CK87" s="699"/>
      <c r="CL87" s="699"/>
      <c r="CM87" s="699"/>
      <c r="CN87" s="699"/>
      <c r="CO87" s="699"/>
      <c r="CP87" s="699"/>
      <c r="CQ87" s="699"/>
      <c r="CR87" s="699"/>
      <c r="CS87" s="699"/>
      <c r="CT87" s="699"/>
      <c r="CU87" s="699"/>
      <c r="CV87" s="699"/>
      <c r="CW87" s="699"/>
      <c r="CX87" s="699"/>
      <c r="CY87" s="699"/>
      <c r="CZ87" s="699"/>
      <c r="DA87" s="699"/>
      <c r="DB87" s="699"/>
      <c r="DC87" s="699"/>
      <c r="DD87" s="699"/>
      <c r="DE87" s="699"/>
      <c r="DF87" s="699"/>
      <c r="DG87" s="699"/>
      <c r="DH87" s="699"/>
      <c r="DI87" s="699"/>
      <c r="DJ87" s="699"/>
      <c r="DK87" s="699"/>
      <c r="DL87" s="699"/>
      <c r="DM87" s="699"/>
      <c r="DN87" s="699"/>
      <c r="DO87" s="699"/>
      <c r="DP87" s="699"/>
      <c r="DQ87" s="193"/>
      <c r="DR87" s="193"/>
      <c r="DS87" s="193"/>
      <c r="DT87" s="193"/>
      <c r="DU87" s="193"/>
      <c r="DV87" s="193"/>
      <c r="DW87" s="193"/>
      <c r="DX87" s="193"/>
      <c r="DY87" s="193"/>
      <c r="DZ87" s="193"/>
      <c r="EA87" s="193"/>
      <c r="EB87" s="193"/>
      <c r="EC87" s="193"/>
      <c r="ED87" s="193"/>
      <c r="EE87" s="193"/>
      <c r="EF87" s="700"/>
      <c r="EG87" s="700"/>
      <c r="EH87" s="700"/>
      <c r="EI87" s="700"/>
      <c r="EJ87" s="700"/>
    </row>
    <row r="88" ht="21.75" customHeight="1">
      <c r="A88" s="193"/>
      <c r="B88" s="193"/>
      <c r="C88" s="193"/>
      <c r="D88" s="193"/>
      <c r="E88" s="193"/>
      <c r="F88" s="193"/>
      <c r="G88" s="193"/>
      <c r="H88" s="699"/>
      <c r="I88" s="699"/>
      <c r="J88" s="699"/>
      <c r="K88" s="699"/>
      <c r="L88" s="699"/>
      <c r="M88" s="699"/>
      <c r="N88" s="699"/>
      <c r="O88" s="699"/>
      <c r="P88" s="699"/>
      <c r="Q88" s="699"/>
      <c r="R88" s="699"/>
      <c r="S88" s="699"/>
      <c r="T88" s="699"/>
      <c r="U88" s="699"/>
      <c r="V88" s="699"/>
      <c r="W88" s="699"/>
      <c r="X88" s="699"/>
      <c r="Y88" s="699"/>
      <c r="Z88" s="699"/>
      <c r="AA88" s="699"/>
      <c r="AB88" s="699"/>
      <c r="AC88" s="699"/>
      <c r="AD88" s="699"/>
      <c r="AE88" s="699"/>
      <c r="AF88" s="699"/>
      <c r="AG88" s="699"/>
      <c r="AH88" s="699"/>
      <c r="AI88" s="699"/>
      <c r="AJ88" s="699"/>
      <c r="AK88" s="699"/>
      <c r="AL88" s="699"/>
      <c r="AM88" s="699"/>
      <c r="AN88" s="699"/>
      <c r="AO88" s="699"/>
      <c r="AP88" s="699"/>
      <c r="AQ88" s="699"/>
      <c r="AR88" s="699"/>
      <c r="AS88" s="699"/>
      <c r="AT88" s="699"/>
      <c r="AU88" s="699"/>
      <c r="AV88" s="699"/>
      <c r="AW88" s="699"/>
      <c r="AX88" s="699"/>
      <c r="AY88" s="699"/>
      <c r="AZ88" s="699"/>
      <c r="BA88" s="699"/>
      <c r="BB88" s="699"/>
      <c r="BC88" s="699"/>
      <c r="BD88" s="699"/>
      <c r="BE88" s="699"/>
      <c r="BF88" s="699"/>
      <c r="BG88" s="699"/>
      <c r="BH88" s="699"/>
      <c r="BI88" s="699"/>
      <c r="BJ88" s="699"/>
      <c r="BK88" s="699"/>
      <c r="BL88" s="699"/>
      <c r="BM88" s="699"/>
      <c r="BN88" s="699"/>
      <c r="BO88" s="699"/>
      <c r="BP88" s="699"/>
      <c r="BQ88" s="699"/>
      <c r="BR88" s="699"/>
      <c r="BS88" s="699"/>
      <c r="BT88" s="699"/>
      <c r="BU88" s="699"/>
      <c r="BV88" s="699"/>
      <c r="BW88" s="699"/>
      <c r="BX88" s="699"/>
      <c r="BY88" s="699"/>
      <c r="BZ88" s="699"/>
      <c r="CA88" s="699"/>
      <c r="CB88" s="699"/>
      <c r="CC88" s="699"/>
      <c r="CD88" s="699"/>
      <c r="CE88" s="699"/>
      <c r="CF88" s="699"/>
      <c r="CG88" s="699"/>
      <c r="CH88" s="699"/>
      <c r="CI88" s="699"/>
      <c r="CJ88" s="699"/>
      <c r="CK88" s="699"/>
      <c r="CL88" s="699"/>
      <c r="CM88" s="699"/>
      <c r="CN88" s="699"/>
      <c r="CO88" s="699"/>
      <c r="CP88" s="699"/>
      <c r="CQ88" s="699"/>
      <c r="CR88" s="699"/>
      <c r="CS88" s="699"/>
      <c r="CT88" s="699"/>
      <c r="CU88" s="699"/>
      <c r="CV88" s="699"/>
      <c r="CW88" s="699"/>
      <c r="CX88" s="699"/>
      <c r="CY88" s="699"/>
      <c r="CZ88" s="699"/>
      <c r="DA88" s="699"/>
      <c r="DB88" s="699"/>
      <c r="DC88" s="699"/>
      <c r="DD88" s="699"/>
      <c r="DE88" s="699"/>
      <c r="DF88" s="699"/>
      <c r="DG88" s="699"/>
      <c r="DH88" s="699"/>
      <c r="DI88" s="699"/>
      <c r="DJ88" s="699"/>
      <c r="DK88" s="699"/>
      <c r="DL88" s="699"/>
      <c r="DM88" s="699"/>
      <c r="DN88" s="699"/>
      <c r="DO88" s="699"/>
      <c r="DP88" s="699"/>
      <c r="DQ88" s="193"/>
      <c r="DR88" s="193"/>
      <c r="DS88" s="193"/>
      <c r="DT88" s="193"/>
      <c r="DU88" s="193"/>
      <c r="DV88" s="193"/>
      <c r="DW88" s="193"/>
      <c r="DX88" s="193"/>
      <c r="DY88" s="193"/>
      <c r="DZ88" s="193"/>
      <c r="EA88" s="193"/>
      <c r="EB88" s="193"/>
      <c r="EC88" s="193"/>
      <c r="ED88" s="193"/>
      <c r="EE88" s="193"/>
      <c r="EF88" s="700"/>
      <c r="EG88" s="700"/>
      <c r="EH88" s="700"/>
      <c r="EI88" s="700"/>
      <c r="EJ88" s="700"/>
    </row>
    <row r="89" ht="21.75" customHeight="1">
      <c r="A89" s="193"/>
      <c r="B89" s="193"/>
      <c r="C89" s="193"/>
      <c r="D89" s="193"/>
      <c r="E89" s="193"/>
      <c r="F89" s="193"/>
      <c r="G89" s="193"/>
      <c r="H89" s="699"/>
      <c r="I89" s="699"/>
      <c r="J89" s="699"/>
      <c r="K89" s="699"/>
      <c r="L89" s="699"/>
      <c r="M89" s="699"/>
      <c r="N89" s="699"/>
      <c r="O89" s="699"/>
      <c r="P89" s="699"/>
      <c r="Q89" s="699"/>
      <c r="R89" s="699"/>
      <c r="S89" s="699"/>
      <c r="T89" s="699"/>
      <c r="U89" s="699"/>
      <c r="V89" s="699"/>
      <c r="W89" s="699"/>
      <c r="X89" s="699"/>
      <c r="Y89" s="699"/>
      <c r="Z89" s="699"/>
      <c r="AA89" s="699"/>
      <c r="AB89" s="699"/>
      <c r="AC89" s="699"/>
      <c r="AD89" s="699"/>
      <c r="AE89" s="699"/>
      <c r="AF89" s="699"/>
      <c r="AG89" s="699"/>
      <c r="AH89" s="699"/>
      <c r="AI89" s="699"/>
      <c r="AJ89" s="699"/>
      <c r="AK89" s="699"/>
      <c r="AL89" s="699"/>
      <c r="AM89" s="699"/>
      <c r="AN89" s="699"/>
      <c r="AO89" s="699"/>
      <c r="AP89" s="699"/>
      <c r="AQ89" s="699"/>
      <c r="AR89" s="699"/>
      <c r="AS89" s="699"/>
      <c r="AT89" s="699"/>
      <c r="AU89" s="699"/>
      <c r="AV89" s="699"/>
      <c r="AW89" s="699"/>
      <c r="AX89" s="699"/>
      <c r="AY89" s="699"/>
      <c r="AZ89" s="699"/>
      <c r="BA89" s="699"/>
      <c r="BB89" s="699"/>
      <c r="BC89" s="699"/>
      <c r="BD89" s="699"/>
      <c r="BE89" s="699"/>
      <c r="BF89" s="699"/>
      <c r="BG89" s="699"/>
      <c r="BH89" s="699"/>
      <c r="BI89" s="699"/>
      <c r="BJ89" s="699"/>
      <c r="BK89" s="699"/>
      <c r="BL89" s="699"/>
      <c r="BM89" s="699"/>
      <c r="BN89" s="699"/>
      <c r="BO89" s="699"/>
      <c r="BP89" s="699"/>
      <c r="BQ89" s="699"/>
      <c r="BR89" s="699"/>
      <c r="BS89" s="699"/>
      <c r="BT89" s="699"/>
      <c r="BU89" s="699"/>
      <c r="BV89" s="699"/>
      <c r="BW89" s="699"/>
      <c r="BX89" s="699"/>
      <c r="BY89" s="699"/>
      <c r="BZ89" s="699"/>
      <c r="CA89" s="699"/>
      <c r="CB89" s="699"/>
      <c r="CC89" s="699"/>
      <c r="CD89" s="699"/>
      <c r="CE89" s="699"/>
      <c r="CF89" s="699"/>
      <c r="CG89" s="699"/>
      <c r="CH89" s="699"/>
      <c r="CI89" s="699"/>
      <c r="CJ89" s="699"/>
      <c r="CK89" s="699"/>
      <c r="CL89" s="699"/>
      <c r="CM89" s="699"/>
      <c r="CN89" s="699"/>
      <c r="CO89" s="699"/>
      <c r="CP89" s="699"/>
      <c r="CQ89" s="699"/>
      <c r="CR89" s="699"/>
      <c r="CS89" s="699"/>
      <c r="CT89" s="699"/>
      <c r="CU89" s="699"/>
      <c r="CV89" s="699"/>
      <c r="CW89" s="699"/>
      <c r="CX89" s="699"/>
      <c r="CY89" s="699"/>
      <c r="CZ89" s="699"/>
      <c r="DA89" s="699"/>
      <c r="DB89" s="699"/>
      <c r="DC89" s="699"/>
      <c r="DD89" s="699"/>
      <c r="DE89" s="699"/>
      <c r="DF89" s="699"/>
      <c r="DG89" s="699"/>
      <c r="DH89" s="699"/>
      <c r="DI89" s="699"/>
      <c r="DJ89" s="699"/>
      <c r="DK89" s="699"/>
      <c r="DL89" s="699"/>
      <c r="DM89" s="699"/>
      <c r="DN89" s="699"/>
      <c r="DO89" s="699"/>
      <c r="DP89" s="699"/>
      <c r="DQ89" s="193"/>
      <c r="DR89" s="193"/>
      <c r="DS89" s="193"/>
      <c r="DT89" s="193"/>
      <c r="DU89" s="193"/>
      <c r="DV89" s="193"/>
      <c r="DW89" s="193"/>
      <c r="DX89" s="193"/>
      <c r="DY89" s="193"/>
      <c r="DZ89" s="193"/>
      <c r="EA89" s="193"/>
      <c r="EB89" s="193"/>
      <c r="EC89" s="193"/>
      <c r="ED89" s="193"/>
      <c r="EE89" s="193"/>
      <c r="EF89" s="700"/>
      <c r="EG89" s="700"/>
      <c r="EH89" s="700"/>
      <c r="EI89" s="700"/>
      <c r="EJ89" s="700"/>
    </row>
    <row r="90" ht="21.75" customHeight="1">
      <c r="A90" s="193"/>
      <c r="B90" s="193"/>
      <c r="C90" s="193"/>
      <c r="D90" s="193"/>
      <c r="E90" s="193"/>
      <c r="F90" s="193"/>
      <c r="G90" s="193"/>
      <c r="H90" s="699"/>
      <c r="I90" s="699"/>
      <c r="J90" s="699"/>
      <c r="K90" s="699"/>
      <c r="L90" s="699"/>
      <c r="M90" s="699"/>
      <c r="N90" s="699"/>
      <c r="O90" s="699"/>
      <c r="P90" s="699"/>
      <c r="Q90" s="699"/>
      <c r="R90" s="699"/>
      <c r="S90" s="699"/>
      <c r="T90" s="699"/>
      <c r="U90" s="699"/>
      <c r="V90" s="699"/>
      <c r="W90" s="699"/>
      <c r="X90" s="699"/>
      <c r="Y90" s="699"/>
      <c r="Z90" s="699"/>
      <c r="AA90" s="699"/>
      <c r="AB90" s="699"/>
      <c r="AC90" s="699"/>
      <c r="AD90" s="699"/>
      <c r="AE90" s="699"/>
      <c r="AF90" s="699"/>
      <c r="AG90" s="699"/>
      <c r="AH90" s="699"/>
      <c r="AI90" s="699"/>
      <c r="AJ90" s="699"/>
      <c r="AK90" s="699"/>
      <c r="AL90" s="699"/>
      <c r="AM90" s="699"/>
      <c r="AN90" s="699"/>
      <c r="AO90" s="699"/>
      <c r="AP90" s="699"/>
      <c r="AQ90" s="699"/>
      <c r="AR90" s="699"/>
      <c r="AS90" s="699"/>
      <c r="AT90" s="699"/>
      <c r="AU90" s="699"/>
      <c r="AV90" s="699"/>
      <c r="AW90" s="699"/>
      <c r="AX90" s="699"/>
      <c r="AY90" s="699"/>
      <c r="AZ90" s="699"/>
      <c r="BA90" s="699"/>
      <c r="BB90" s="699"/>
      <c r="BC90" s="699"/>
      <c r="BD90" s="699"/>
      <c r="BE90" s="699"/>
      <c r="BF90" s="699"/>
      <c r="BG90" s="699"/>
      <c r="BH90" s="699"/>
      <c r="BI90" s="699"/>
      <c r="BJ90" s="699"/>
      <c r="BK90" s="699"/>
      <c r="BL90" s="699"/>
      <c r="BM90" s="699"/>
      <c r="BN90" s="699"/>
      <c r="BO90" s="699"/>
      <c r="BP90" s="699"/>
      <c r="BQ90" s="699"/>
      <c r="BR90" s="699"/>
      <c r="BS90" s="699"/>
      <c r="BT90" s="699"/>
      <c r="BU90" s="699"/>
      <c r="BV90" s="699"/>
      <c r="BW90" s="699"/>
      <c r="BX90" s="699"/>
      <c r="BY90" s="699"/>
      <c r="BZ90" s="699"/>
      <c r="CA90" s="699"/>
      <c r="CB90" s="699"/>
      <c r="CC90" s="699"/>
      <c r="CD90" s="699"/>
      <c r="CE90" s="699"/>
      <c r="CF90" s="699"/>
      <c r="CG90" s="699"/>
      <c r="CH90" s="699"/>
      <c r="CI90" s="699"/>
      <c r="CJ90" s="699"/>
      <c r="CK90" s="699"/>
      <c r="CL90" s="699"/>
      <c r="CM90" s="699"/>
      <c r="CN90" s="699"/>
      <c r="CO90" s="699"/>
      <c r="CP90" s="699"/>
      <c r="CQ90" s="699"/>
      <c r="CR90" s="699"/>
      <c r="CS90" s="699"/>
      <c r="CT90" s="699"/>
      <c r="CU90" s="699"/>
      <c r="CV90" s="699"/>
      <c r="CW90" s="699"/>
      <c r="CX90" s="699"/>
      <c r="CY90" s="699"/>
      <c r="CZ90" s="699"/>
      <c r="DA90" s="699"/>
      <c r="DB90" s="699"/>
      <c r="DC90" s="699"/>
      <c r="DD90" s="699"/>
      <c r="DE90" s="699"/>
      <c r="DF90" s="699"/>
      <c r="DG90" s="699"/>
      <c r="DH90" s="699"/>
      <c r="DI90" s="699"/>
      <c r="DJ90" s="699"/>
      <c r="DK90" s="699"/>
      <c r="DL90" s="699"/>
      <c r="DM90" s="699"/>
      <c r="DN90" s="699"/>
      <c r="DO90" s="699"/>
      <c r="DP90" s="699"/>
      <c r="DQ90" s="193"/>
      <c r="DR90" s="193"/>
      <c r="DS90" s="193"/>
      <c r="DT90" s="193"/>
      <c r="DU90" s="193"/>
      <c r="DV90" s="193"/>
      <c r="DW90" s="193"/>
      <c r="DX90" s="193"/>
      <c r="DY90" s="193"/>
      <c r="DZ90" s="193"/>
      <c r="EA90" s="193"/>
      <c r="EB90" s="193"/>
      <c r="EC90" s="193"/>
      <c r="ED90" s="193"/>
      <c r="EE90" s="193"/>
      <c r="EF90" s="700"/>
      <c r="EG90" s="700"/>
      <c r="EH90" s="700"/>
      <c r="EI90" s="700"/>
      <c r="EJ90" s="700"/>
    </row>
    <row r="91" ht="21.75" customHeight="1">
      <c r="A91" s="193"/>
      <c r="B91" s="193"/>
      <c r="C91" s="193"/>
      <c r="D91" s="193"/>
      <c r="E91" s="193"/>
      <c r="F91" s="193"/>
      <c r="G91" s="193"/>
      <c r="H91" s="699"/>
      <c r="I91" s="699"/>
      <c r="J91" s="699"/>
      <c r="K91" s="699"/>
      <c r="L91" s="699"/>
      <c r="M91" s="699"/>
      <c r="N91" s="699"/>
      <c r="O91" s="699"/>
      <c r="P91" s="699"/>
      <c r="Q91" s="699"/>
      <c r="R91" s="699"/>
      <c r="S91" s="699"/>
      <c r="T91" s="699"/>
      <c r="U91" s="699"/>
      <c r="V91" s="699"/>
      <c r="W91" s="699"/>
      <c r="X91" s="699"/>
      <c r="Y91" s="699"/>
      <c r="Z91" s="699"/>
      <c r="AA91" s="699"/>
      <c r="AB91" s="699"/>
      <c r="AC91" s="699"/>
      <c r="AD91" s="699"/>
      <c r="AE91" s="699"/>
      <c r="AF91" s="699"/>
      <c r="AG91" s="699"/>
      <c r="AH91" s="699"/>
      <c r="AI91" s="699"/>
      <c r="AJ91" s="699"/>
      <c r="AK91" s="699"/>
      <c r="AL91" s="699"/>
      <c r="AM91" s="699"/>
      <c r="AN91" s="699"/>
      <c r="AO91" s="699"/>
      <c r="AP91" s="699"/>
      <c r="AQ91" s="699"/>
      <c r="AR91" s="699"/>
      <c r="AS91" s="699"/>
      <c r="AT91" s="699"/>
      <c r="AU91" s="699"/>
      <c r="AV91" s="699"/>
      <c r="AW91" s="699"/>
      <c r="AX91" s="699"/>
      <c r="AY91" s="699"/>
      <c r="AZ91" s="699"/>
      <c r="BA91" s="699"/>
      <c r="BB91" s="699"/>
      <c r="BC91" s="699"/>
      <c r="BD91" s="699"/>
      <c r="BE91" s="699"/>
      <c r="BF91" s="699"/>
      <c r="BG91" s="699"/>
      <c r="BH91" s="699"/>
      <c r="BI91" s="699"/>
      <c r="BJ91" s="699"/>
      <c r="BK91" s="699"/>
      <c r="BL91" s="699"/>
      <c r="BM91" s="699"/>
      <c r="BN91" s="699"/>
      <c r="BO91" s="699"/>
      <c r="BP91" s="699"/>
      <c r="BQ91" s="699"/>
      <c r="BR91" s="699"/>
      <c r="BS91" s="699"/>
      <c r="BT91" s="699"/>
      <c r="BU91" s="699"/>
      <c r="BV91" s="699"/>
      <c r="BW91" s="699"/>
      <c r="BX91" s="699"/>
      <c r="BY91" s="699"/>
      <c r="BZ91" s="699"/>
      <c r="CA91" s="699"/>
      <c r="CB91" s="699"/>
      <c r="CC91" s="699"/>
      <c r="CD91" s="699"/>
      <c r="CE91" s="699"/>
      <c r="CF91" s="699"/>
      <c r="CG91" s="699"/>
      <c r="CH91" s="699"/>
      <c r="CI91" s="699"/>
      <c r="CJ91" s="699"/>
      <c r="CK91" s="699"/>
      <c r="CL91" s="699"/>
      <c r="CM91" s="699"/>
      <c r="CN91" s="699"/>
      <c r="CO91" s="699"/>
      <c r="CP91" s="699"/>
      <c r="CQ91" s="699"/>
      <c r="CR91" s="699"/>
      <c r="CS91" s="699"/>
      <c r="CT91" s="699"/>
      <c r="CU91" s="699"/>
      <c r="CV91" s="699"/>
      <c r="CW91" s="699"/>
      <c r="CX91" s="699"/>
      <c r="CY91" s="699"/>
      <c r="CZ91" s="699"/>
      <c r="DA91" s="699"/>
      <c r="DB91" s="699"/>
      <c r="DC91" s="699"/>
      <c r="DD91" s="699"/>
      <c r="DE91" s="699"/>
      <c r="DF91" s="699"/>
      <c r="DG91" s="699"/>
      <c r="DH91" s="699"/>
      <c r="DI91" s="699"/>
      <c r="DJ91" s="699"/>
      <c r="DK91" s="699"/>
      <c r="DL91" s="699"/>
      <c r="DM91" s="699"/>
      <c r="DN91" s="699"/>
      <c r="DO91" s="699"/>
      <c r="DP91" s="699"/>
      <c r="DQ91" s="193"/>
      <c r="DR91" s="193"/>
      <c r="DS91" s="193"/>
      <c r="DT91" s="193"/>
      <c r="DU91" s="193"/>
      <c r="DV91" s="193"/>
      <c r="DW91" s="193"/>
      <c r="DX91" s="193"/>
      <c r="DY91" s="193"/>
      <c r="DZ91" s="193"/>
      <c r="EA91" s="193"/>
      <c r="EB91" s="193"/>
      <c r="EC91" s="193"/>
      <c r="ED91" s="193"/>
      <c r="EE91" s="193"/>
      <c r="EF91" s="700"/>
      <c r="EG91" s="700"/>
      <c r="EH91" s="700"/>
      <c r="EI91" s="700"/>
      <c r="EJ91" s="700"/>
    </row>
    <row r="92" ht="21.75" customHeight="1">
      <c r="A92" s="193"/>
      <c r="B92" s="193"/>
      <c r="C92" s="193"/>
      <c r="D92" s="193"/>
      <c r="E92" s="193"/>
      <c r="F92" s="193"/>
      <c r="G92" s="193"/>
      <c r="H92" s="699"/>
      <c r="I92" s="699"/>
      <c r="J92" s="699"/>
      <c r="K92" s="699"/>
      <c r="L92" s="699"/>
      <c r="M92" s="699"/>
      <c r="N92" s="699"/>
      <c r="O92" s="699"/>
      <c r="P92" s="699"/>
      <c r="Q92" s="699"/>
      <c r="R92" s="699"/>
      <c r="S92" s="699"/>
      <c r="T92" s="699"/>
      <c r="U92" s="699"/>
      <c r="V92" s="699"/>
      <c r="W92" s="699"/>
      <c r="X92" s="699"/>
      <c r="Y92" s="699"/>
      <c r="Z92" s="699"/>
      <c r="AA92" s="699"/>
      <c r="AB92" s="699"/>
      <c r="AC92" s="699"/>
      <c r="AD92" s="699"/>
      <c r="AE92" s="699"/>
      <c r="AF92" s="699"/>
      <c r="AG92" s="699"/>
      <c r="AH92" s="699"/>
      <c r="AI92" s="699"/>
      <c r="AJ92" s="699"/>
      <c r="AK92" s="699"/>
      <c r="AL92" s="699"/>
      <c r="AM92" s="699"/>
      <c r="AN92" s="699"/>
      <c r="AO92" s="699"/>
      <c r="AP92" s="699"/>
      <c r="AQ92" s="699"/>
      <c r="AR92" s="699"/>
      <c r="AS92" s="699"/>
      <c r="AT92" s="699"/>
      <c r="AU92" s="699"/>
      <c r="AV92" s="699"/>
      <c r="AW92" s="699"/>
      <c r="AX92" s="699"/>
      <c r="AY92" s="699"/>
      <c r="AZ92" s="699"/>
      <c r="BA92" s="699"/>
      <c r="BB92" s="699"/>
      <c r="BC92" s="699"/>
      <c r="BD92" s="699"/>
      <c r="BE92" s="699"/>
      <c r="BF92" s="699"/>
      <c r="BG92" s="699"/>
      <c r="BH92" s="699"/>
      <c r="BI92" s="699"/>
      <c r="BJ92" s="699"/>
      <c r="BK92" s="699"/>
      <c r="BL92" s="699"/>
      <c r="BM92" s="699"/>
      <c r="BN92" s="699"/>
      <c r="BO92" s="699"/>
      <c r="BP92" s="699"/>
      <c r="BQ92" s="699"/>
      <c r="BR92" s="699"/>
      <c r="BS92" s="699"/>
      <c r="BT92" s="699"/>
      <c r="BU92" s="699"/>
      <c r="BV92" s="699"/>
      <c r="BW92" s="699"/>
      <c r="BX92" s="699"/>
      <c r="BY92" s="699"/>
      <c r="BZ92" s="699"/>
      <c r="CA92" s="699"/>
      <c r="CB92" s="699"/>
      <c r="CC92" s="699"/>
      <c r="CD92" s="699"/>
      <c r="CE92" s="699"/>
      <c r="CF92" s="699"/>
      <c r="CG92" s="699"/>
      <c r="CH92" s="699"/>
      <c r="CI92" s="699"/>
      <c r="CJ92" s="699"/>
      <c r="CK92" s="699"/>
      <c r="CL92" s="699"/>
      <c r="CM92" s="699"/>
      <c r="CN92" s="699"/>
      <c r="CO92" s="699"/>
      <c r="CP92" s="699"/>
      <c r="CQ92" s="699"/>
      <c r="CR92" s="699"/>
      <c r="CS92" s="699"/>
      <c r="CT92" s="699"/>
      <c r="CU92" s="699"/>
      <c r="CV92" s="699"/>
      <c r="CW92" s="699"/>
      <c r="CX92" s="699"/>
      <c r="CY92" s="699"/>
      <c r="CZ92" s="699"/>
      <c r="DA92" s="699"/>
      <c r="DB92" s="699"/>
      <c r="DC92" s="699"/>
      <c r="DD92" s="699"/>
      <c r="DE92" s="699"/>
      <c r="DF92" s="699"/>
      <c r="DG92" s="699"/>
      <c r="DH92" s="699"/>
      <c r="DI92" s="699"/>
      <c r="DJ92" s="699"/>
      <c r="DK92" s="699"/>
      <c r="DL92" s="699"/>
      <c r="DM92" s="699"/>
      <c r="DN92" s="699"/>
      <c r="DO92" s="699"/>
      <c r="DP92" s="699"/>
      <c r="DQ92" s="193"/>
      <c r="DR92" s="193"/>
      <c r="DS92" s="193"/>
      <c r="DT92" s="193"/>
      <c r="DU92" s="193"/>
      <c r="DV92" s="193"/>
      <c r="DW92" s="193"/>
      <c r="DX92" s="193"/>
      <c r="DY92" s="193"/>
      <c r="DZ92" s="193"/>
      <c r="EA92" s="193"/>
      <c r="EB92" s="193"/>
      <c r="EC92" s="193"/>
      <c r="ED92" s="193"/>
      <c r="EE92" s="193"/>
      <c r="EF92" s="700"/>
      <c r="EG92" s="700"/>
      <c r="EH92" s="700"/>
      <c r="EI92" s="700"/>
      <c r="EJ92" s="700"/>
    </row>
    <row r="93" ht="21.75" customHeight="1">
      <c r="A93" s="193"/>
      <c r="B93" s="193"/>
      <c r="C93" s="193"/>
      <c r="D93" s="193"/>
      <c r="E93" s="193"/>
      <c r="F93" s="193"/>
      <c r="G93" s="193"/>
      <c r="H93" s="699"/>
      <c r="I93" s="699"/>
      <c r="J93" s="699"/>
      <c r="K93" s="699"/>
      <c r="L93" s="699"/>
      <c r="M93" s="699"/>
      <c r="N93" s="699"/>
      <c r="O93" s="699"/>
      <c r="P93" s="699"/>
      <c r="Q93" s="699"/>
      <c r="R93" s="699"/>
      <c r="S93" s="699"/>
      <c r="T93" s="699"/>
      <c r="U93" s="699"/>
      <c r="V93" s="699"/>
      <c r="W93" s="699"/>
      <c r="X93" s="699"/>
      <c r="Y93" s="699"/>
      <c r="Z93" s="699"/>
      <c r="AA93" s="699"/>
      <c r="AB93" s="699"/>
      <c r="AC93" s="699"/>
      <c r="AD93" s="699"/>
      <c r="AE93" s="699"/>
      <c r="AF93" s="699"/>
      <c r="AG93" s="699"/>
      <c r="AH93" s="699"/>
      <c r="AI93" s="699"/>
      <c r="AJ93" s="699"/>
      <c r="AK93" s="699"/>
      <c r="AL93" s="699"/>
      <c r="AM93" s="699"/>
      <c r="AN93" s="699"/>
      <c r="AO93" s="699"/>
      <c r="AP93" s="699"/>
      <c r="AQ93" s="699"/>
      <c r="AR93" s="699"/>
      <c r="AS93" s="699"/>
      <c r="AT93" s="699"/>
      <c r="AU93" s="699"/>
      <c r="AV93" s="699"/>
      <c r="AW93" s="699"/>
      <c r="AX93" s="699"/>
      <c r="AY93" s="699"/>
      <c r="AZ93" s="699"/>
      <c r="BA93" s="699"/>
      <c r="BB93" s="699"/>
      <c r="BC93" s="699"/>
      <c r="BD93" s="699"/>
      <c r="BE93" s="699"/>
      <c r="BF93" s="699"/>
      <c r="BG93" s="699"/>
      <c r="BH93" s="699"/>
      <c r="BI93" s="699"/>
      <c r="BJ93" s="699"/>
      <c r="BK93" s="699"/>
      <c r="BL93" s="699"/>
      <c r="BM93" s="699"/>
      <c r="BN93" s="699"/>
      <c r="BO93" s="699"/>
      <c r="BP93" s="699"/>
      <c r="BQ93" s="699"/>
      <c r="BR93" s="699"/>
      <c r="BS93" s="699"/>
      <c r="BT93" s="699"/>
      <c r="BU93" s="699"/>
      <c r="BV93" s="699"/>
      <c r="BW93" s="699"/>
      <c r="BX93" s="699"/>
      <c r="BY93" s="699"/>
      <c r="BZ93" s="699"/>
      <c r="CA93" s="699"/>
      <c r="CB93" s="699"/>
      <c r="CC93" s="699"/>
      <c r="CD93" s="699"/>
      <c r="CE93" s="699"/>
      <c r="CF93" s="699"/>
      <c r="CG93" s="699"/>
      <c r="CH93" s="699"/>
      <c r="CI93" s="699"/>
      <c r="CJ93" s="699"/>
      <c r="CK93" s="699"/>
      <c r="CL93" s="699"/>
      <c r="CM93" s="699"/>
      <c r="CN93" s="699"/>
      <c r="CO93" s="699"/>
      <c r="CP93" s="699"/>
      <c r="CQ93" s="699"/>
      <c r="CR93" s="699"/>
      <c r="CS93" s="699"/>
      <c r="CT93" s="699"/>
      <c r="CU93" s="699"/>
      <c r="CV93" s="699"/>
      <c r="CW93" s="699"/>
      <c r="CX93" s="699"/>
      <c r="CY93" s="699"/>
      <c r="CZ93" s="699"/>
      <c r="DA93" s="699"/>
      <c r="DB93" s="699"/>
      <c r="DC93" s="699"/>
      <c r="DD93" s="699"/>
      <c r="DE93" s="699"/>
      <c r="DF93" s="699"/>
      <c r="DG93" s="699"/>
      <c r="DH93" s="699"/>
      <c r="DI93" s="699"/>
      <c r="DJ93" s="699"/>
      <c r="DK93" s="699"/>
      <c r="DL93" s="699"/>
      <c r="DM93" s="699"/>
      <c r="DN93" s="699"/>
      <c r="DO93" s="699"/>
      <c r="DP93" s="699"/>
      <c r="DQ93" s="193"/>
      <c r="DR93" s="193"/>
      <c r="DS93" s="193"/>
      <c r="DT93" s="193"/>
      <c r="DU93" s="193"/>
      <c r="DV93" s="193"/>
      <c r="DW93" s="193"/>
      <c r="DX93" s="193"/>
      <c r="DY93" s="193"/>
      <c r="DZ93" s="193"/>
      <c r="EA93" s="193"/>
      <c r="EB93" s="193"/>
      <c r="EC93" s="193"/>
      <c r="ED93" s="193"/>
      <c r="EE93" s="193"/>
      <c r="EF93" s="700"/>
      <c r="EG93" s="700"/>
      <c r="EH93" s="700"/>
      <c r="EI93" s="700"/>
      <c r="EJ93" s="700"/>
    </row>
    <row r="94" ht="21.75" customHeight="1">
      <c r="A94" s="193"/>
      <c r="B94" s="193"/>
      <c r="C94" s="193"/>
      <c r="D94" s="193"/>
      <c r="E94" s="193"/>
      <c r="F94" s="193"/>
      <c r="G94" s="193"/>
      <c r="H94" s="699"/>
      <c r="I94" s="699"/>
      <c r="J94" s="699"/>
      <c r="K94" s="699"/>
      <c r="L94" s="699"/>
      <c r="M94" s="699"/>
      <c r="N94" s="699"/>
      <c r="O94" s="699"/>
      <c r="P94" s="699"/>
      <c r="Q94" s="699"/>
      <c r="R94" s="699"/>
      <c r="S94" s="699"/>
      <c r="T94" s="699"/>
      <c r="U94" s="699"/>
      <c r="V94" s="699"/>
      <c r="W94" s="699"/>
      <c r="X94" s="699"/>
      <c r="Y94" s="699"/>
      <c r="Z94" s="699"/>
      <c r="AA94" s="699"/>
      <c r="AB94" s="699"/>
      <c r="AC94" s="699"/>
      <c r="AD94" s="699"/>
      <c r="AE94" s="699"/>
      <c r="AF94" s="699"/>
      <c r="AG94" s="699"/>
      <c r="AH94" s="699"/>
      <c r="AI94" s="699"/>
      <c r="AJ94" s="699"/>
      <c r="AK94" s="699"/>
      <c r="AL94" s="699"/>
      <c r="AM94" s="699"/>
      <c r="AN94" s="699"/>
      <c r="AO94" s="699"/>
      <c r="AP94" s="699"/>
      <c r="AQ94" s="699"/>
      <c r="AR94" s="699"/>
      <c r="AS94" s="699"/>
      <c r="AT94" s="699"/>
      <c r="AU94" s="699"/>
      <c r="AV94" s="699"/>
      <c r="AW94" s="699"/>
      <c r="AX94" s="699"/>
      <c r="AY94" s="699"/>
      <c r="AZ94" s="699"/>
      <c r="BA94" s="699"/>
      <c r="BB94" s="699"/>
      <c r="BC94" s="699"/>
      <c r="BD94" s="699"/>
      <c r="BE94" s="699"/>
      <c r="BF94" s="699"/>
      <c r="BG94" s="699"/>
      <c r="BH94" s="699"/>
      <c r="BI94" s="699"/>
      <c r="BJ94" s="699"/>
      <c r="BK94" s="699"/>
      <c r="BL94" s="699"/>
      <c r="BM94" s="699"/>
      <c r="BN94" s="699"/>
      <c r="BO94" s="699"/>
      <c r="BP94" s="699"/>
      <c r="BQ94" s="699"/>
      <c r="BR94" s="699"/>
      <c r="BS94" s="699"/>
      <c r="BT94" s="699"/>
      <c r="BU94" s="699"/>
      <c r="BV94" s="699"/>
      <c r="BW94" s="699"/>
      <c r="BX94" s="699"/>
      <c r="BY94" s="699"/>
      <c r="BZ94" s="699"/>
      <c r="CA94" s="699"/>
      <c r="CB94" s="699"/>
      <c r="CC94" s="699"/>
      <c r="CD94" s="699"/>
      <c r="CE94" s="699"/>
      <c r="CF94" s="699"/>
      <c r="CG94" s="699"/>
      <c r="CH94" s="699"/>
      <c r="CI94" s="699"/>
      <c r="CJ94" s="699"/>
      <c r="CK94" s="699"/>
      <c r="CL94" s="699"/>
      <c r="CM94" s="699"/>
      <c r="CN94" s="699"/>
      <c r="CO94" s="699"/>
      <c r="CP94" s="699"/>
      <c r="CQ94" s="699"/>
      <c r="CR94" s="699"/>
      <c r="CS94" s="699"/>
      <c r="CT94" s="699"/>
      <c r="CU94" s="699"/>
      <c r="CV94" s="699"/>
      <c r="CW94" s="699"/>
      <c r="CX94" s="699"/>
      <c r="CY94" s="699"/>
      <c r="CZ94" s="699"/>
      <c r="DA94" s="699"/>
      <c r="DB94" s="699"/>
      <c r="DC94" s="699"/>
      <c r="DD94" s="699"/>
      <c r="DE94" s="699"/>
      <c r="DF94" s="699"/>
      <c r="DG94" s="699"/>
      <c r="DH94" s="699"/>
      <c r="DI94" s="699"/>
      <c r="DJ94" s="699"/>
      <c r="DK94" s="699"/>
      <c r="DL94" s="699"/>
      <c r="DM94" s="699"/>
      <c r="DN94" s="699"/>
      <c r="DO94" s="699"/>
      <c r="DP94" s="699"/>
      <c r="DQ94" s="193"/>
      <c r="DR94" s="193"/>
      <c r="DS94" s="193"/>
      <c r="DT94" s="193"/>
      <c r="DU94" s="193"/>
      <c r="DV94" s="193"/>
      <c r="DW94" s="193"/>
      <c r="DX94" s="193"/>
      <c r="DY94" s="193"/>
      <c r="DZ94" s="193"/>
      <c r="EA94" s="193"/>
      <c r="EB94" s="193"/>
      <c r="EC94" s="193"/>
      <c r="ED94" s="193"/>
      <c r="EE94" s="193"/>
      <c r="EF94" s="700"/>
      <c r="EG94" s="700"/>
      <c r="EH94" s="700"/>
      <c r="EI94" s="700"/>
      <c r="EJ94" s="700"/>
    </row>
    <row r="95" ht="21.75" customHeight="1">
      <c r="A95" s="193"/>
      <c r="B95" s="193"/>
      <c r="C95" s="193"/>
      <c r="D95" s="193"/>
      <c r="E95" s="193"/>
      <c r="F95" s="193"/>
      <c r="G95" s="193"/>
      <c r="H95" s="699"/>
      <c r="I95" s="699"/>
      <c r="J95" s="699"/>
      <c r="K95" s="699"/>
      <c r="L95" s="699"/>
      <c r="M95" s="699"/>
      <c r="N95" s="699"/>
      <c r="O95" s="699"/>
      <c r="P95" s="699"/>
      <c r="Q95" s="699"/>
      <c r="R95" s="699"/>
      <c r="S95" s="699"/>
      <c r="T95" s="699"/>
      <c r="U95" s="699"/>
      <c r="V95" s="699"/>
      <c r="W95" s="699"/>
      <c r="X95" s="699"/>
      <c r="Y95" s="699"/>
      <c r="Z95" s="699"/>
      <c r="AA95" s="699"/>
      <c r="AB95" s="699"/>
      <c r="AC95" s="699"/>
      <c r="AD95" s="699"/>
      <c r="AE95" s="699"/>
      <c r="AF95" s="699"/>
      <c r="AG95" s="699"/>
      <c r="AH95" s="699"/>
      <c r="AI95" s="699"/>
      <c r="AJ95" s="699"/>
      <c r="AK95" s="699"/>
      <c r="AL95" s="699"/>
      <c r="AM95" s="699"/>
      <c r="AN95" s="699"/>
      <c r="AO95" s="699"/>
      <c r="AP95" s="699"/>
      <c r="AQ95" s="699"/>
      <c r="AR95" s="699"/>
      <c r="AS95" s="699"/>
      <c r="AT95" s="699"/>
      <c r="AU95" s="699"/>
      <c r="AV95" s="699"/>
      <c r="AW95" s="699"/>
      <c r="AX95" s="699"/>
      <c r="AY95" s="699"/>
      <c r="AZ95" s="699"/>
      <c r="BA95" s="699"/>
      <c r="BB95" s="699"/>
      <c r="BC95" s="699"/>
      <c r="BD95" s="699"/>
      <c r="BE95" s="699"/>
      <c r="BF95" s="699"/>
      <c r="BG95" s="699"/>
      <c r="BH95" s="699"/>
      <c r="BI95" s="699"/>
      <c r="BJ95" s="699"/>
      <c r="BK95" s="699"/>
      <c r="BL95" s="699"/>
      <c r="BM95" s="699"/>
      <c r="BN95" s="699"/>
      <c r="BO95" s="699"/>
      <c r="BP95" s="699"/>
      <c r="BQ95" s="699"/>
      <c r="BR95" s="699"/>
      <c r="BS95" s="699"/>
      <c r="BT95" s="699"/>
      <c r="BU95" s="699"/>
      <c r="BV95" s="699"/>
      <c r="BW95" s="699"/>
      <c r="BX95" s="699"/>
      <c r="BY95" s="699"/>
      <c r="BZ95" s="699"/>
      <c r="CA95" s="699"/>
      <c r="CB95" s="699"/>
      <c r="CC95" s="699"/>
      <c r="CD95" s="699"/>
      <c r="CE95" s="699"/>
      <c r="CF95" s="699"/>
      <c r="CG95" s="699"/>
      <c r="CH95" s="699"/>
      <c r="CI95" s="699"/>
      <c r="CJ95" s="699"/>
      <c r="CK95" s="699"/>
      <c r="CL95" s="699"/>
      <c r="CM95" s="699"/>
      <c r="CN95" s="699"/>
      <c r="CO95" s="699"/>
      <c r="CP95" s="699"/>
      <c r="CQ95" s="699"/>
      <c r="CR95" s="699"/>
      <c r="CS95" s="699"/>
      <c r="CT95" s="699"/>
      <c r="CU95" s="699"/>
      <c r="CV95" s="699"/>
      <c r="CW95" s="699"/>
      <c r="CX95" s="699"/>
      <c r="CY95" s="699"/>
      <c r="CZ95" s="699"/>
      <c r="DA95" s="699"/>
      <c r="DB95" s="699"/>
      <c r="DC95" s="699"/>
      <c r="DD95" s="699"/>
      <c r="DE95" s="699"/>
      <c r="DF95" s="699"/>
      <c r="DG95" s="699"/>
      <c r="DH95" s="699"/>
      <c r="DI95" s="699"/>
      <c r="DJ95" s="699"/>
      <c r="DK95" s="699"/>
      <c r="DL95" s="699"/>
      <c r="DM95" s="699"/>
      <c r="DN95" s="699"/>
      <c r="DO95" s="699"/>
      <c r="DP95" s="699"/>
      <c r="DQ95" s="193"/>
      <c r="DR95" s="193"/>
      <c r="DS95" s="193"/>
      <c r="DT95" s="193"/>
      <c r="DU95" s="193"/>
      <c r="DV95" s="193"/>
      <c r="DW95" s="193"/>
      <c r="DX95" s="193"/>
      <c r="DY95" s="193"/>
      <c r="DZ95" s="193"/>
      <c r="EA95" s="193"/>
      <c r="EB95" s="193"/>
      <c r="EC95" s="193"/>
      <c r="ED95" s="193"/>
      <c r="EE95" s="193"/>
      <c r="EF95" s="700"/>
      <c r="EG95" s="700"/>
      <c r="EH95" s="700"/>
      <c r="EI95" s="700"/>
      <c r="EJ95" s="700"/>
    </row>
    <row r="96" ht="21.75" customHeight="1">
      <c r="A96" s="193"/>
      <c r="B96" s="193"/>
      <c r="C96" s="193"/>
      <c r="D96" s="193"/>
      <c r="E96" s="193"/>
      <c r="F96" s="193"/>
      <c r="G96" s="193"/>
      <c r="H96" s="699"/>
      <c r="I96" s="699"/>
      <c r="J96" s="699"/>
      <c r="K96" s="699"/>
      <c r="L96" s="699"/>
      <c r="M96" s="699"/>
      <c r="N96" s="699"/>
      <c r="O96" s="699"/>
      <c r="P96" s="699"/>
      <c r="Q96" s="699"/>
      <c r="R96" s="699"/>
      <c r="S96" s="699"/>
      <c r="T96" s="699"/>
      <c r="U96" s="699"/>
      <c r="V96" s="699"/>
      <c r="W96" s="699"/>
      <c r="X96" s="699"/>
      <c r="Y96" s="699"/>
      <c r="Z96" s="699"/>
      <c r="AA96" s="699"/>
      <c r="AB96" s="699"/>
      <c r="AC96" s="699"/>
      <c r="AD96" s="699"/>
      <c r="AE96" s="699"/>
      <c r="AF96" s="699"/>
      <c r="AG96" s="699"/>
      <c r="AH96" s="699"/>
      <c r="AI96" s="699"/>
      <c r="AJ96" s="699"/>
      <c r="AK96" s="699"/>
      <c r="AL96" s="699"/>
      <c r="AM96" s="699"/>
      <c r="AN96" s="699"/>
      <c r="AO96" s="699"/>
      <c r="AP96" s="699"/>
      <c r="AQ96" s="699"/>
      <c r="AR96" s="699"/>
      <c r="AS96" s="699"/>
      <c r="AT96" s="699"/>
      <c r="AU96" s="699"/>
      <c r="AV96" s="699"/>
      <c r="AW96" s="699"/>
      <c r="AX96" s="699"/>
      <c r="AY96" s="699"/>
      <c r="AZ96" s="699"/>
      <c r="BA96" s="699"/>
      <c r="BB96" s="699"/>
      <c r="BC96" s="699"/>
      <c r="BD96" s="699"/>
      <c r="BE96" s="699"/>
      <c r="BF96" s="699"/>
      <c r="BG96" s="699"/>
      <c r="BH96" s="699"/>
      <c r="BI96" s="699"/>
      <c r="BJ96" s="699"/>
      <c r="BK96" s="699"/>
      <c r="BL96" s="699"/>
      <c r="BM96" s="699"/>
      <c r="BN96" s="699"/>
      <c r="BO96" s="699"/>
      <c r="BP96" s="699"/>
      <c r="BQ96" s="699"/>
      <c r="BR96" s="699"/>
      <c r="BS96" s="699"/>
      <c r="BT96" s="699"/>
      <c r="BU96" s="699"/>
      <c r="BV96" s="699"/>
      <c r="BW96" s="699"/>
      <c r="BX96" s="699"/>
      <c r="BY96" s="699"/>
      <c r="BZ96" s="699"/>
      <c r="CA96" s="699"/>
      <c r="CB96" s="699"/>
      <c r="CC96" s="699"/>
      <c r="CD96" s="699"/>
      <c r="CE96" s="699"/>
      <c r="CF96" s="699"/>
      <c r="CG96" s="699"/>
      <c r="CH96" s="699"/>
      <c r="CI96" s="699"/>
      <c r="CJ96" s="699"/>
      <c r="CK96" s="699"/>
      <c r="CL96" s="699"/>
      <c r="CM96" s="699"/>
      <c r="CN96" s="699"/>
      <c r="CO96" s="699"/>
      <c r="CP96" s="699"/>
      <c r="CQ96" s="699"/>
      <c r="CR96" s="699"/>
      <c r="CS96" s="699"/>
      <c r="CT96" s="699"/>
      <c r="CU96" s="699"/>
      <c r="CV96" s="699"/>
      <c r="CW96" s="699"/>
      <c r="CX96" s="699"/>
      <c r="CY96" s="699"/>
      <c r="CZ96" s="699"/>
      <c r="DA96" s="699"/>
      <c r="DB96" s="699"/>
      <c r="DC96" s="699"/>
      <c r="DD96" s="699"/>
      <c r="DE96" s="699"/>
      <c r="DF96" s="699"/>
      <c r="DG96" s="699"/>
      <c r="DH96" s="699"/>
      <c r="DI96" s="699"/>
      <c r="DJ96" s="699"/>
      <c r="DK96" s="699"/>
      <c r="DL96" s="699"/>
      <c r="DM96" s="699"/>
      <c r="DN96" s="699"/>
      <c r="DO96" s="699"/>
      <c r="DP96" s="699"/>
      <c r="DQ96" s="193"/>
      <c r="DR96" s="193"/>
      <c r="DS96" s="193"/>
      <c r="DT96" s="193"/>
      <c r="DU96" s="193"/>
      <c r="DV96" s="193"/>
      <c r="DW96" s="193"/>
      <c r="DX96" s="193"/>
      <c r="DY96" s="193"/>
      <c r="DZ96" s="193"/>
      <c r="EA96" s="193"/>
      <c r="EB96" s="193"/>
      <c r="EC96" s="193"/>
      <c r="ED96" s="193"/>
      <c r="EE96" s="193"/>
      <c r="EF96" s="700"/>
      <c r="EG96" s="700"/>
      <c r="EH96" s="700"/>
      <c r="EI96" s="700"/>
      <c r="EJ96" s="700"/>
    </row>
    <row r="97" ht="21.75" customHeight="1">
      <c r="A97" s="193"/>
      <c r="B97" s="193"/>
      <c r="C97" s="193"/>
      <c r="D97" s="193"/>
      <c r="E97" s="193"/>
      <c r="F97" s="193"/>
      <c r="G97" s="193"/>
      <c r="H97" s="699"/>
      <c r="I97" s="699"/>
      <c r="J97" s="699"/>
      <c r="K97" s="699"/>
      <c r="L97" s="699"/>
      <c r="M97" s="699"/>
      <c r="N97" s="699"/>
      <c r="O97" s="699"/>
      <c r="P97" s="699"/>
      <c r="Q97" s="699"/>
      <c r="R97" s="699"/>
      <c r="S97" s="699"/>
      <c r="T97" s="699"/>
      <c r="U97" s="699"/>
      <c r="V97" s="699"/>
      <c r="W97" s="699"/>
      <c r="X97" s="699"/>
      <c r="Y97" s="699"/>
      <c r="Z97" s="699"/>
      <c r="AA97" s="699"/>
      <c r="AB97" s="699"/>
      <c r="AC97" s="699"/>
      <c r="AD97" s="699"/>
      <c r="AE97" s="699"/>
      <c r="AF97" s="699"/>
      <c r="AG97" s="699"/>
      <c r="AH97" s="699"/>
      <c r="AI97" s="699"/>
      <c r="AJ97" s="699"/>
      <c r="AK97" s="699"/>
      <c r="AL97" s="699"/>
      <c r="AM97" s="699"/>
      <c r="AN97" s="699"/>
      <c r="AO97" s="699"/>
      <c r="AP97" s="699"/>
      <c r="AQ97" s="699"/>
      <c r="AR97" s="699"/>
      <c r="AS97" s="699"/>
      <c r="AT97" s="699"/>
      <c r="AU97" s="699"/>
      <c r="AV97" s="699"/>
      <c r="AW97" s="699"/>
      <c r="AX97" s="699"/>
      <c r="AY97" s="699"/>
      <c r="AZ97" s="699"/>
      <c r="BA97" s="699"/>
      <c r="BB97" s="699"/>
      <c r="BC97" s="699"/>
      <c r="BD97" s="699"/>
      <c r="BE97" s="699"/>
      <c r="BF97" s="699"/>
      <c r="BG97" s="699"/>
      <c r="BH97" s="699"/>
      <c r="BI97" s="699"/>
      <c r="BJ97" s="699"/>
      <c r="BK97" s="699"/>
      <c r="BL97" s="699"/>
      <c r="BM97" s="699"/>
      <c r="BN97" s="699"/>
      <c r="BO97" s="699"/>
      <c r="BP97" s="699"/>
      <c r="BQ97" s="699"/>
      <c r="BR97" s="699"/>
      <c r="BS97" s="699"/>
      <c r="BT97" s="699"/>
      <c r="BU97" s="699"/>
      <c r="BV97" s="699"/>
      <c r="BW97" s="699"/>
      <c r="BX97" s="699"/>
      <c r="BY97" s="699"/>
      <c r="BZ97" s="699"/>
      <c r="CA97" s="699"/>
      <c r="CB97" s="699"/>
      <c r="CC97" s="699"/>
      <c r="CD97" s="699"/>
      <c r="CE97" s="699"/>
      <c r="CF97" s="699"/>
      <c r="CG97" s="699"/>
      <c r="CH97" s="699"/>
      <c r="CI97" s="699"/>
      <c r="CJ97" s="699"/>
      <c r="CK97" s="699"/>
      <c r="CL97" s="699"/>
      <c r="CM97" s="699"/>
      <c r="CN97" s="699"/>
      <c r="CO97" s="699"/>
      <c r="CP97" s="699"/>
      <c r="CQ97" s="699"/>
      <c r="CR97" s="699"/>
      <c r="CS97" s="699"/>
      <c r="CT97" s="699"/>
      <c r="CU97" s="699"/>
      <c r="CV97" s="699"/>
      <c r="CW97" s="699"/>
      <c r="CX97" s="699"/>
      <c r="CY97" s="699"/>
      <c r="CZ97" s="699"/>
      <c r="DA97" s="699"/>
      <c r="DB97" s="699"/>
      <c r="DC97" s="699"/>
      <c r="DD97" s="699"/>
      <c r="DE97" s="699"/>
      <c r="DF97" s="699"/>
      <c r="DG97" s="699"/>
      <c r="DH97" s="699"/>
      <c r="DI97" s="699"/>
      <c r="DJ97" s="699"/>
      <c r="DK97" s="699"/>
      <c r="DL97" s="699"/>
      <c r="DM97" s="699"/>
      <c r="DN97" s="699"/>
      <c r="DO97" s="699"/>
      <c r="DP97" s="699"/>
      <c r="DQ97" s="193"/>
      <c r="DR97" s="193"/>
      <c r="DS97" s="193"/>
      <c r="DT97" s="193"/>
      <c r="DU97" s="193"/>
      <c r="DV97" s="193"/>
      <c r="DW97" s="193"/>
      <c r="DX97" s="193"/>
      <c r="DY97" s="193"/>
      <c r="DZ97" s="193"/>
      <c r="EA97" s="193"/>
      <c r="EB97" s="193"/>
      <c r="EC97" s="193"/>
      <c r="ED97" s="193"/>
      <c r="EE97" s="193"/>
      <c r="EF97" s="700"/>
      <c r="EG97" s="700"/>
      <c r="EH97" s="700"/>
      <c r="EI97" s="700"/>
      <c r="EJ97" s="700"/>
    </row>
    <row r="98" ht="21.75" customHeight="1">
      <c r="A98" s="193"/>
      <c r="B98" s="193"/>
      <c r="C98" s="193"/>
      <c r="D98" s="193"/>
      <c r="E98" s="193"/>
      <c r="F98" s="193"/>
      <c r="G98" s="193"/>
      <c r="H98" s="699"/>
      <c r="I98" s="699"/>
      <c r="J98" s="699"/>
      <c r="K98" s="699"/>
      <c r="L98" s="699"/>
      <c r="M98" s="699"/>
      <c r="N98" s="699"/>
      <c r="O98" s="699"/>
      <c r="P98" s="699"/>
      <c r="Q98" s="699"/>
      <c r="R98" s="699"/>
      <c r="S98" s="699"/>
      <c r="T98" s="699"/>
      <c r="U98" s="699"/>
      <c r="V98" s="699"/>
      <c r="W98" s="699"/>
      <c r="X98" s="699"/>
      <c r="Y98" s="699"/>
      <c r="Z98" s="699"/>
      <c r="AA98" s="699"/>
      <c r="AB98" s="699"/>
      <c r="AC98" s="699"/>
      <c r="AD98" s="699"/>
      <c r="AE98" s="699"/>
      <c r="AF98" s="699"/>
      <c r="AG98" s="699"/>
      <c r="AH98" s="699"/>
      <c r="AI98" s="699"/>
      <c r="AJ98" s="699"/>
      <c r="AK98" s="699"/>
      <c r="AL98" s="699"/>
      <c r="AM98" s="699"/>
      <c r="AN98" s="699"/>
      <c r="AO98" s="699"/>
      <c r="AP98" s="699"/>
      <c r="AQ98" s="699"/>
      <c r="AR98" s="699"/>
      <c r="AS98" s="699"/>
      <c r="AT98" s="699"/>
      <c r="AU98" s="699"/>
      <c r="AV98" s="699"/>
      <c r="AW98" s="699"/>
      <c r="AX98" s="699"/>
      <c r="AY98" s="699"/>
      <c r="AZ98" s="699"/>
      <c r="BA98" s="699"/>
      <c r="BB98" s="699"/>
      <c r="BC98" s="699"/>
      <c r="BD98" s="699"/>
      <c r="BE98" s="699"/>
      <c r="BF98" s="699"/>
      <c r="BG98" s="699"/>
      <c r="BH98" s="699"/>
      <c r="BI98" s="699"/>
      <c r="BJ98" s="699"/>
      <c r="BK98" s="699"/>
      <c r="BL98" s="699"/>
      <c r="BM98" s="699"/>
      <c r="BN98" s="699"/>
      <c r="BO98" s="699"/>
      <c r="BP98" s="699"/>
      <c r="BQ98" s="699"/>
      <c r="BR98" s="699"/>
      <c r="BS98" s="699"/>
      <c r="BT98" s="699"/>
      <c r="BU98" s="699"/>
      <c r="BV98" s="699"/>
      <c r="BW98" s="699"/>
      <c r="BX98" s="699"/>
      <c r="BY98" s="699"/>
      <c r="BZ98" s="699"/>
      <c r="CA98" s="699"/>
      <c r="CB98" s="699"/>
      <c r="CC98" s="699"/>
      <c r="CD98" s="699"/>
      <c r="CE98" s="699"/>
      <c r="CF98" s="699"/>
      <c r="CG98" s="699"/>
      <c r="CH98" s="699"/>
      <c r="CI98" s="699"/>
      <c r="CJ98" s="699"/>
      <c r="CK98" s="699"/>
      <c r="CL98" s="699"/>
      <c r="CM98" s="699"/>
      <c r="CN98" s="699"/>
      <c r="CO98" s="699"/>
      <c r="CP98" s="699"/>
      <c r="CQ98" s="699"/>
      <c r="CR98" s="699"/>
      <c r="CS98" s="699"/>
      <c r="CT98" s="699"/>
      <c r="CU98" s="699"/>
      <c r="CV98" s="699"/>
      <c r="CW98" s="699"/>
      <c r="CX98" s="699"/>
      <c r="CY98" s="699"/>
      <c r="CZ98" s="699"/>
      <c r="DA98" s="699"/>
      <c r="DB98" s="699"/>
      <c r="DC98" s="699"/>
      <c r="DD98" s="699"/>
      <c r="DE98" s="699"/>
      <c r="DF98" s="699"/>
      <c r="DG98" s="699"/>
      <c r="DH98" s="699"/>
      <c r="DI98" s="699"/>
      <c r="DJ98" s="699"/>
      <c r="DK98" s="699"/>
      <c r="DL98" s="699"/>
      <c r="DM98" s="699"/>
      <c r="DN98" s="699"/>
      <c r="DO98" s="699"/>
      <c r="DP98" s="699"/>
      <c r="DQ98" s="193"/>
      <c r="DR98" s="193"/>
      <c r="DS98" s="193"/>
      <c r="DT98" s="193"/>
      <c r="DU98" s="193"/>
      <c r="DV98" s="193"/>
      <c r="DW98" s="193"/>
      <c r="DX98" s="193"/>
      <c r="DY98" s="193"/>
      <c r="DZ98" s="193"/>
      <c r="EA98" s="193"/>
      <c r="EB98" s="193"/>
      <c r="EC98" s="193"/>
      <c r="ED98" s="193"/>
      <c r="EE98" s="193"/>
      <c r="EF98" s="700"/>
      <c r="EG98" s="700"/>
      <c r="EH98" s="700"/>
      <c r="EI98" s="700"/>
      <c r="EJ98" s="700"/>
    </row>
    <row r="99" ht="21.75" customHeight="1">
      <c r="A99" s="193"/>
      <c r="B99" s="193"/>
      <c r="C99" s="193"/>
      <c r="D99" s="193"/>
      <c r="E99" s="193"/>
      <c r="F99" s="193"/>
      <c r="G99" s="193"/>
      <c r="H99" s="699"/>
      <c r="I99" s="699"/>
      <c r="J99" s="699"/>
      <c r="K99" s="699"/>
      <c r="L99" s="699"/>
      <c r="M99" s="699"/>
      <c r="N99" s="699"/>
      <c r="O99" s="699"/>
      <c r="P99" s="699"/>
      <c r="Q99" s="699"/>
      <c r="R99" s="699"/>
      <c r="S99" s="699"/>
      <c r="T99" s="699"/>
      <c r="U99" s="699"/>
      <c r="V99" s="699"/>
      <c r="W99" s="699"/>
      <c r="X99" s="699"/>
      <c r="Y99" s="699"/>
      <c r="Z99" s="699"/>
      <c r="AA99" s="699"/>
      <c r="AB99" s="699"/>
      <c r="AC99" s="699"/>
      <c r="AD99" s="699"/>
      <c r="AE99" s="699"/>
      <c r="AF99" s="699"/>
      <c r="AG99" s="699"/>
      <c r="AH99" s="699"/>
      <c r="AI99" s="699"/>
      <c r="AJ99" s="699"/>
      <c r="AK99" s="699"/>
      <c r="AL99" s="699"/>
      <c r="AM99" s="699"/>
      <c r="AN99" s="699"/>
      <c r="AO99" s="699"/>
      <c r="AP99" s="699"/>
      <c r="AQ99" s="699"/>
      <c r="AR99" s="699"/>
      <c r="AS99" s="699"/>
      <c r="AT99" s="699"/>
      <c r="AU99" s="699"/>
      <c r="AV99" s="699"/>
      <c r="AW99" s="699"/>
      <c r="AX99" s="699"/>
      <c r="AY99" s="699"/>
      <c r="AZ99" s="699"/>
      <c r="BA99" s="699"/>
      <c r="BB99" s="699"/>
      <c r="BC99" s="699"/>
      <c r="BD99" s="699"/>
      <c r="BE99" s="699"/>
      <c r="BF99" s="699"/>
      <c r="BG99" s="699"/>
      <c r="BH99" s="699"/>
      <c r="BI99" s="699"/>
      <c r="BJ99" s="699"/>
      <c r="BK99" s="699"/>
      <c r="BL99" s="699"/>
      <c r="BM99" s="699"/>
      <c r="BN99" s="699"/>
      <c r="BO99" s="699"/>
      <c r="BP99" s="699"/>
      <c r="BQ99" s="699"/>
      <c r="BR99" s="699"/>
      <c r="BS99" s="699"/>
      <c r="BT99" s="699"/>
      <c r="BU99" s="699"/>
      <c r="BV99" s="699"/>
      <c r="BW99" s="699"/>
      <c r="BX99" s="699"/>
      <c r="BY99" s="699"/>
      <c r="BZ99" s="699"/>
      <c r="CA99" s="699"/>
      <c r="CB99" s="699"/>
      <c r="CC99" s="699"/>
      <c r="CD99" s="699"/>
      <c r="CE99" s="699"/>
      <c r="CF99" s="699"/>
      <c r="CG99" s="699"/>
      <c r="CH99" s="699"/>
      <c r="CI99" s="699"/>
      <c r="CJ99" s="699"/>
      <c r="CK99" s="699"/>
      <c r="CL99" s="699"/>
      <c r="CM99" s="699"/>
      <c r="CN99" s="699"/>
      <c r="CO99" s="699"/>
      <c r="CP99" s="699"/>
      <c r="CQ99" s="699"/>
      <c r="CR99" s="699"/>
      <c r="CS99" s="699"/>
      <c r="CT99" s="699"/>
      <c r="CU99" s="699"/>
      <c r="CV99" s="699"/>
      <c r="CW99" s="699"/>
      <c r="CX99" s="699"/>
      <c r="CY99" s="699"/>
      <c r="CZ99" s="699"/>
      <c r="DA99" s="699"/>
      <c r="DB99" s="699"/>
      <c r="DC99" s="699"/>
      <c r="DD99" s="699"/>
      <c r="DE99" s="699"/>
      <c r="DF99" s="699"/>
      <c r="DG99" s="699"/>
      <c r="DH99" s="699"/>
      <c r="DI99" s="699"/>
      <c r="DJ99" s="699"/>
      <c r="DK99" s="699"/>
      <c r="DL99" s="699"/>
      <c r="DM99" s="699"/>
      <c r="DN99" s="699"/>
      <c r="DO99" s="699"/>
      <c r="DP99" s="699"/>
      <c r="DQ99" s="193"/>
      <c r="DR99" s="193"/>
      <c r="DS99" s="193"/>
      <c r="DT99" s="193"/>
      <c r="DU99" s="193"/>
      <c r="DV99" s="193"/>
      <c r="DW99" s="193"/>
      <c r="DX99" s="193"/>
      <c r="DY99" s="193"/>
      <c r="DZ99" s="193"/>
      <c r="EA99" s="193"/>
      <c r="EB99" s="193"/>
      <c r="EC99" s="193"/>
      <c r="ED99" s="193"/>
      <c r="EE99" s="193"/>
      <c r="EF99" s="700"/>
      <c r="EG99" s="700"/>
      <c r="EH99" s="700"/>
      <c r="EI99" s="700"/>
      <c r="EJ99" s="700"/>
    </row>
    <row r="100" ht="21.75" customHeight="1">
      <c r="A100" s="193"/>
      <c r="B100" s="193"/>
      <c r="C100" s="193"/>
      <c r="D100" s="193"/>
      <c r="E100" s="193"/>
      <c r="F100" s="193"/>
      <c r="G100" s="193"/>
      <c r="H100" s="699"/>
      <c r="I100" s="699"/>
      <c r="J100" s="699"/>
      <c r="K100" s="699"/>
      <c r="L100" s="699"/>
      <c r="M100" s="699"/>
      <c r="N100" s="699"/>
      <c r="O100" s="699"/>
      <c r="P100" s="699"/>
      <c r="Q100" s="699"/>
      <c r="R100" s="699"/>
      <c r="S100" s="699"/>
      <c r="T100" s="699"/>
      <c r="U100" s="699"/>
      <c r="V100" s="699"/>
      <c r="W100" s="699"/>
      <c r="X100" s="699"/>
      <c r="Y100" s="699"/>
      <c r="Z100" s="699"/>
      <c r="AA100" s="699"/>
      <c r="AB100" s="699"/>
      <c r="AC100" s="699"/>
      <c r="AD100" s="699"/>
      <c r="AE100" s="699"/>
      <c r="AF100" s="699"/>
      <c r="AG100" s="699"/>
      <c r="AH100" s="699"/>
      <c r="AI100" s="699"/>
      <c r="AJ100" s="699"/>
      <c r="AK100" s="699"/>
      <c r="AL100" s="699"/>
      <c r="AM100" s="699"/>
      <c r="AN100" s="699"/>
      <c r="AO100" s="699"/>
      <c r="AP100" s="699"/>
      <c r="AQ100" s="699"/>
      <c r="AR100" s="699"/>
      <c r="AS100" s="699"/>
      <c r="AT100" s="699"/>
      <c r="AU100" s="699"/>
      <c r="AV100" s="699"/>
      <c r="AW100" s="699"/>
      <c r="AX100" s="699"/>
      <c r="AY100" s="699"/>
      <c r="AZ100" s="699"/>
      <c r="BA100" s="699"/>
      <c r="BB100" s="699"/>
      <c r="BC100" s="699"/>
      <c r="BD100" s="699"/>
      <c r="BE100" s="699"/>
      <c r="BF100" s="699"/>
      <c r="BG100" s="699"/>
      <c r="BH100" s="699"/>
      <c r="BI100" s="699"/>
      <c r="BJ100" s="699"/>
      <c r="BK100" s="699"/>
      <c r="BL100" s="699"/>
      <c r="BM100" s="699"/>
      <c r="BN100" s="699"/>
      <c r="BO100" s="699"/>
      <c r="BP100" s="699"/>
      <c r="BQ100" s="699"/>
      <c r="BR100" s="699"/>
      <c r="BS100" s="699"/>
      <c r="BT100" s="699"/>
      <c r="BU100" s="699"/>
      <c r="BV100" s="699"/>
      <c r="BW100" s="699"/>
      <c r="BX100" s="699"/>
      <c r="BY100" s="699"/>
      <c r="BZ100" s="699"/>
      <c r="CA100" s="699"/>
      <c r="CB100" s="699"/>
      <c r="CC100" s="699"/>
      <c r="CD100" s="699"/>
      <c r="CE100" s="699"/>
      <c r="CF100" s="699"/>
      <c r="CG100" s="699"/>
      <c r="CH100" s="699"/>
      <c r="CI100" s="699"/>
      <c r="CJ100" s="699"/>
      <c r="CK100" s="699"/>
      <c r="CL100" s="699"/>
      <c r="CM100" s="699"/>
      <c r="CN100" s="699"/>
      <c r="CO100" s="699"/>
      <c r="CP100" s="699"/>
      <c r="CQ100" s="699"/>
      <c r="CR100" s="699"/>
      <c r="CS100" s="699"/>
      <c r="CT100" s="699"/>
      <c r="CU100" s="699"/>
      <c r="CV100" s="699"/>
      <c r="CW100" s="699"/>
      <c r="CX100" s="699"/>
      <c r="CY100" s="699"/>
      <c r="CZ100" s="699"/>
      <c r="DA100" s="699"/>
      <c r="DB100" s="699"/>
      <c r="DC100" s="699"/>
      <c r="DD100" s="699"/>
      <c r="DE100" s="699"/>
      <c r="DF100" s="699"/>
      <c r="DG100" s="699"/>
      <c r="DH100" s="699"/>
      <c r="DI100" s="699"/>
      <c r="DJ100" s="699"/>
      <c r="DK100" s="699"/>
      <c r="DL100" s="699"/>
      <c r="DM100" s="699"/>
      <c r="DN100" s="699"/>
      <c r="DO100" s="699"/>
      <c r="DP100" s="699"/>
      <c r="DQ100" s="193"/>
      <c r="DR100" s="193"/>
      <c r="DS100" s="193"/>
      <c r="DT100" s="193"/>
      <c r="DU100" s="193"/>
      <c r="DV100" s="193"/>
      <c r="DW100" s="193"/>
      <c r="DX100" s="193"/>
      <c r="DY100" s="193"/>
      <c r="DZ100" s="193"/>
      <c r="EA100" s="193"/>
      <c r="EB100" s="193"/>
      <c r="EC100" s="193"/>
      <c r="ED100" s="193"/>
      <c r="EE100" s="193"/>
      <c r="EF100" s="700"/>
      <c r="EG100" s="700"/>
      <c r="EH100" s="700"/>
      <c r="EI100" s="700"/>
      <c r="EJ100" s="700"/>
    </row>
    <row r="101" ht="21.75" customHeight="1">
      <c r="A101" s="193"/>
      <c r="B101" s="193"/>
      <c r="C101" s="193"/>
      <c r="D101" s="193"/>
      <c r="E101" s="193"/>
      <c r="F101" s="193"/>
      <c r="G101" s="193"/>
      <c r="H101" s="699"/>
      <c r="I101" s="699"/>
      <c r="J101" s="699"/>
      <c r="K101" s="699"/>
      <c r="L101" s="699"/>
      <c r="M101" s="699"/>
      <c r="N101" s="699"/>
      <c r="O101" s="699"/>
      <c r="P101" s="699"/>
      <c r="Q101" s="699"/>
      <c r="R101" s="699"/>
      <c r="S101" s="699"/>
      <c r="T101" s="699"/>
      <c r="U101" s="699"/>
      <c r="V101" s="699"/>
      <c r="W101" s="699"/>
      <c r="X101" s="699"/>
      <c r="Y101" s="699"/>
      <c r="Z101" s="699"/>
      <c r="AA101" s="699"/>
      <c r="AB101" s="699"/>
      <c r="AC101" s="699"/>
      <c r="AD101" s="699"/>
      <c r="AE101" s="699"/>
      <c r="AF101" s="699"/>
      <c r="AG101" s="699"/>
      <c r="AH101" s="699"/>
      <c r="AI101" s="699"/>
      <c r="AJ101" s="699"/>
      <c r="AK101" s="699"/>
      <c r="AL101" s="699"/>
      <c r="AM101" s="699"/>
      <c r="AN101" s="699"/>
      <c r="AO101" s="699"/>
      <c r="AP101" s="699"/>
      <c r="AQ101" s="699"/>
      <c r="AR101" s="699"/>
      <c r="AS101" s="699"/>
      <c r="AT101" s="699"/>
      <c r="AU101" s="699"/>
      <c r="AV101" s="699"/>
      <c r="AW101" s="699"/>
      <c r="AX101" s="699"/>
      <c r="AY101" s="699"/>
      <c r="AZ101" s="699"/>
      <c r="BA101" s="699"/>
      <c r="BB101" s="699"/>
      <c r="BC101" s="699"/>
      <c r="BD101" s="699"/>
      <c r="BE101" s="699"/>
      <c r="BF101" s="699"/>
      <c r="BG101" s="699"/>
      <c r="BH101" s="699"/>
      <c r="BI101" s="699"/>
      <c r="BJ101" s="699"/>
      <c r="BK101" s="699"/>
      <c r="BL101" s="699"/>
      <c r="BM101" s="699"/>
      <c r="BN101" s="699"/>
      <c r="BO101" s="699"/>
      <c r="BP101" s="699"/>
      <c r="BQ101" s="699"/>
      <c r="BR101" s="699"/>
      <c r="BS101" s="699"/>
      <c r="BT101" s="699"/>
      <c r="BU101" s="699"/>
      <c r="BV101" s="699"/>
      <c r="BW101" s="699"/>
      <c r="BX101" s="699"/>
      <c r="BY101" s="699"/>
      <c r="BZ101" s="699"/>
      <c r="CA101" s="699"/>
      <c r="CB101" s="699"/>
      <c r="CC101" s="699"/>
      <c r="CD101" s="699"/>
      <c r="CE101" s="699"/>
      <c r="CF101" s="699"/>
      <c r="CG101" s="699"/>
      <c r="CH101" s="699"/>
      <c r="CI101" s="699"/>
      <c r="CJ101" s="699"/>
      <c r="CK101" s="699"/>
      <c r="CL101" s="699"/>
      <c r="CM101" s="699"/>
      <c r="CN101" s="699"/>
      <c r="CO101" s="699"/>
      <c r="CP101" s="699"/>
      <c r="CQ101" s="699"/>
      <c r="CR101" s="699"/>
      <c r="CS101" s="699"/>
      <c r="CT101" s="699"/>
      <c r="CU101" s="699"/>
      <c r="CV101" s="699"/>
      <c r="CW101" s="699"/>
      <c r="CX101" s="699"/>
      <c r="CY101" s="699"/>
      <c r="CZ101" s="699"/>
      <c r="DA101" s="699"/>
      <c r="DB101" s="699"/>
      <c r="DC101" s="699"/>
      <c r="DD101" s="699"/>
      <c r="DE101" s="699"/>
      <c r="DF101" s="699"/>
      <c r="DG101" s="699"/>
      <c r="DH101" s="699"/>
      <c r="DI101" s="699"/>
      <c r="DJ101" s="699"/>
      <c r="DK101" s="699"/>
      <c r="DL101" s="699"/>
      <c r="DM101" s="699"/>
      <c r="DN101" s="699"/>
      <c r="DO101" s="699"/>
      <c r="DP101" s="699"/>
      <c r="DQ101" s="193"/>
      <c r="DR101" s="193"/>
      <c r="DS101" s="193"/>
      <c r="DT101" s="193"/>
      <c r="DU101" s="193"/>
      <c r="DV101" s="193"/>
      <c r="DW101" s="193"/>
      <c r="DX101" s="193"/>
      <c r="DY101" s="193"/>
      <c r="DZ101" s="193"/>
      <c r="EA101" s="193"/>
      <c r="EB101" s="193"/>
      <c r="EC101" s="193"/>
      <c r="ED101" s="193"/>
      <c r="EE101" s="193"/>
      <c r="EF101" s="700"/>
      <c r="EG101" s="700"/>
      <c r="EH101" s="700"/>
      <c r="EI101" s="700"/>
      <c r="EJ101" s="700"/>
    </row>
    <row r="102" ht="21.75" customHeight="1">
      <c r="A102" s="193"/>
      <c r="B102" s="193"/>
      <c r="C102" s="193"/>
      <c r="D102" s="193"/>
      <c r="E102" s="193"/>
      <c r="F102" s="193"/>
      <c r="G102" s="193"/>
      <c r="H102" s="699"/>
      <c r="I102" s="699"/>
      <c r="J102" s="699"/>
      <c r="K102" s="699"/>
      <c r="L102" s="699"/>
      <c r="M102" s="699"/>
      <c r="N102" s="699"/>
      <c r="O102" s="699"/>
      <c r="P102" s="699"/>
      <c r="Q102" s="699"/>
      <c r="R102" s="699"/>
      <c r="S102" s="699"/>
      <c r="T102" s="699"/>
      <c r="U102" s="699"/>
      <c r="V102" s="699"/>
      <c r="W102" s="699"/>
      <c r="X102" s="699"/>
      <c r="Y102" s="699"/>
      <c r="Z102" s="699"/>
      <c r="AA102" s="699"/>
      <c r="AB102" s="699"/>
      <c r="AC102" s="699"/>
      <c r="AD102" s="699"/>
      <c r="AE102" s="699"/>
      <c r="AF102" s="699"/>
      <c r="AG102" s="699"/>
      <c r="AH102" s="699"/>
      <c r="AI102" s="699"/>
      <c r="AJ102" s="699"/>
      <c r="AK102" s="699"/>
      <c r="AL102" s="699"/>
      <c r="AM102" s="699"/>
      <c r="AN102" s="699"/>
      <c r="AO102" s="699"/>
      <c r="AP102" s="699"/>
      <c r="AQ102" s="699"/>
      <c r="AR102" s="699"/>
      <c r="AS102" s="699"/>
      <c r="AT102" s="699"/>
      <c r="AU102" s="699"/>
      <c r="AV102" s="699"/>
      <c r="AW102" s="699"/>
      <c r="AX102" s="699"/>
      <c r="AY102" s="699"/>
      <c r="AZ102" s="699"/>
      <c r="BA102" s="699"/>
      <c r="BB102" s="699"/>
      <c r="BC102" s="699"/>
      <c r="BD102" s="699"/>
      <c r="BE102" s="699"/>
      <c r="BF102" s="699"/>
      <c r="BG102" s="699"/>
      <c r="BH102" s="699"/>
      <c r="BI102" s="699"/>
      <c r="BJ102" s="699"/>
      <c r="BK102" s="699"/>
      <c r="BL102" s="699"/>
      <c r="BM102" s="699"/>
      <c r="BN102" s="699"/>
      <c r="BO102" s="699"/>
      <c r="BP102" s="699"/>
      <c r="BQ102" s="699"/>
      <c r="BR102" s="699"/>
      <c r="BS102" s="699"/>
      <c r="BT102" s="699"/>
      <c r="BU102" s="699"/>
      <c r="BV102" s="699"/>
      <c r="BW102" s="699"/>
      <c r="BX102" s="699"/>
      <c r="BY102" s="699"/>
      <c r="BZ102" s="699"/>
      <c r="CA102" s="699"/>
      <c r="CB102" s="699"/>
      <c r="CC102" s="699"/>
      <c r="CD102" s="699"/>
      <c r="CE102" s="699"/>
      <c r="CF102" s="699"/>
      <c r="CG102" s="699"/>
      <c r="CH102" s="699"/>
      <c r="CI102" s="699"/>
      <c r="CJ102" s="699"/>
      <c r="CK102" s="699"/>
      <c r="CL102" s="699"/>
      <c r="CM102" s="699"/>
      <c r="CN102" s="699"/>
      <c r="CO102" s="699"/>
      <c r="CP102" s="699"/>
      <c r="CQ102" s="699"/>
      <c r="CR102" s="699"/>
      <c r="CS102" s="699"/>
      <c r="CT102" s="699"/>
      <c r="CU102" s="699"/>
      <c r="CV102" s="699"/>
      <c r="CW102" s="699"/>
      <c r="CX102" s="699"/>
      <c r="CY102" s="699"/>
      <c r="CZ102" s="699"/>
      <c r="DA102" s="699"/>
      <c r="DB102" s="699"/>
      <c r="DC102" s="699"/>
      <c r="DD102" s="699"/>
      <c r="DE102" s="699"/>
      <c r="DF102" s="699"/>
      <c r="DG102" s="699"/>
      <c r="DH102" s="699"/>
      <c r="DI102" s="699"/>
      <c r="DJ102" s="699"/>
      <c r="DK102" s="699"/>
      <c r="DL102" s="699"/>
      <c r="DM102" s="699"/>
      <c r="DN102" s="699"/>
      <c r="DO102" s="699"/>
      <c r="DP102" s="699"/>
      <c r="DQ102" s="193"/>
      <c r="DR102" s="193"/>
      <c r="DS102" s="193"/>
      <c r="DT102" s="193"/>
      <c r="DU102" s="193"/>
      <c r="DV102" s="193"/>
      <c r="DW102" s="193"/>
      <c r="DX102" s="193"/>
      <c r="DY102" s="193"/>
      <c r="DZ102" s="193"/>
      <c r="EA102" s="193"/>
      <c r="EB102" s="193"/>
      <c r="EC102" s="193"/>
      <c r="ED102" s="193"/>
      <c r="EE102" s="193"/>
      <c r="EF102" s="700"/>
      <c r="EG102" s="700"/>
      <c r="EH102" s="700"/>
      <c r="EI102" s="700"/>
      <c r="EJ102" s="700"/>
    </row>
    <row r="103" ht="21.75" customHeight="1">
      <c r="A103" s="193"/>
      <c r="B103" s="193"/>
      <c r="C103" s="193"/>
      <c r="D103" s="193"/>
      <c r="E103" s="193"/>
      <c r="F103" s="193"/>
      <c r="G103" s="193"/>
      <c r="H103" s="699"/>
      <c r="I103" s="699"/>
      <c r="J103" s="699"/>
      <c r="K103" s="699"/>
      <c r="L103" s="699"/>
      <c r="M103" s="699"/>
      <c r="N103" s="699"/>
      <c r="O103" s="699"/>
      <c r="P103" s="699"/>
      <c r="Q103" s="699"/>
      <c r="R103" s="699"/>
      <c r="S103" s="699"/>
      <c r="T103" s="699"/>
      <c r="U103" s="699"/>
      <c r="V103" s="699"/>
      <c r="W103" s="699"/>
      <c r="X103" s="699"/>
      <c r="Y103" s="699"/>
      <c r="Z103" s="699"/>
      <c r="AA103" s="699"/>
      <c r="AB103" s="699"/>
      <c r="AC103" s="699"/>
      <c r="AD103" s="699"/>
      <c r="AE103" s="699"/>
      <c r="AF103" s="699"/>
      <c r="AG103" s="699"/>
      <c r="AH103" s="699"/>
      <c r="AI103" s="699"/>
      <c r="AJ103" s="699"/>
      <c r="AK103" s="699"/>
      <c r="AL103" s="699"/>
      <c r="AM103" s="699"/>
      <c r="AN103" s="699"/>
      <c r="AO103" s="699"/>
      <c r="AP103" s="699"/>
      <c r="AQ103" s="699"/>
      <c r="AR103" s="699"/>
      <c r="AS103" s="699"/>
      <c r="AT103" s="699"/>
      <c r="AU103" s="699"/>
      <c r="AV103" s="699"/>
      <c r="AW103" s="699"/>
      <c r="AX103" s="699"/>
      <c r="AY103" s="699"/>
      <c r="AZ103" s="699"/>
      <c r="BA103" s="699"/>
      <c r="BB103" s="699"/>
      <c r="BC103" s="699"/>
      <c r="BD103" s="699"/>
      <c r="BE103" s="699"/>
      <c r="BF103" s="699"/>
      <c r="BG103" s="699"/>
      <c r="BH103" s="699"/>
      <c r="BI103" s="699"/>
      <c r="BJ103" s="699"/>
      <c r="BK103" s="699"/>
      <c r="BL103" s="699"/>
      <c r="BM103" s="699"/>
      <c r="BN103" s="699"/>
      <c r="BO103" s="699"/>
      <c r="BP103" s="699"/>
      <c r="BQ103" s="699"/>
      <c r="BR103" s="699"/>
      <c r="BS103" s="699"/>
      <c r="BT103" s="699"/>
      <c r="BU103" s="699"/>
      <c r="BV103" s="699"/>
      <c r="BW103" s="699"/>
      <c r="BX103" s="699"/>
      <c r="BY103" s="699"/>
      <c r="BZ103" s="699"/>
      <c r="CA103" s="699"/>
      <c r="CB103" s="699"/>
      <c r="CC103" s="699"/>
      <c r="CD103" s="699"/>
      <c r="CE103" s="699"/>
      <c r="CF103" s="699"/>
      <c r="CG103" s="699"/>
      <c r="CH103" s="699"/>
      <c r="CI103" s="699"/>
      <c r="CJ103" s="699"/>
      <c r="CK103" s="699"/>
      <c r="CL103" s="699"/>
      <c r="CM103" s="699"/>
      <c r="CN103" s="699"/>
      <c r="CO103" s="699"/>
      <c r="CP103" s="699"/>
      <c r="CQ103" s="699"/>
      <c r="CR103" s="699"/>
      <c r="CS103" s="699"/>
      <c r="CT103" s="699"/>
      <c r="CU103" s="699"/>
      <c r="CV103" s="699"/>
      <c r="CW103" s="699"/>
      <c r="CX103" s="699"/>
      <c r="CY103" s="699"/>
      <c r="CZ103" s="699"/>
      <c r="DA103" s="699"/>
      <c r="DB103" s="699"/>
      <c r="DC103" s="699"/>
      <c r="DD103" s="699"/>
      <c r="DE103" s="699"/>
      <c r="DF103" s="699"/>
      <c r="DG103" s="699"/>
      <c r="DH103" s="699"/>
      <c r="DI103" s="699"/>
      <c r="DJ103" s="699"/>
      <c r="DK103" s="699"/>
      <c r="DL103" s="699"/>
      <c r="DM103" s="699"/>
      <c r="DN103" s="699"/>
      <c r="DO103" s="699"/>
      <c r="DP103" s="699"/>
      <c r="DQ103" s="193"/>
      <c r="DR103" s="193"/>
      <c r="DS103" s="193"/>
      <c r="DT103" s="193"/>
      <c r="DU103" s="193"/>
      <c r="DV103" s="193"/>
      <c r="DW103" s="193"/>
      <c r="DX103" s="193"/>
      <c r="DY103" s="193"/>
      <c r="DZ103" s="193"/>
      <c r="EA103" s="193"/>
      <c r="EB103" s="193"/>
      <c r="EC103" s="193"/>
      <c r="ED103" s="193"/>
      <c r="EE103" s="193"/>
      <c r="EF103" s="700"/>
      <c r="EG103" s="700"/>
      <c r="EH103" s="700"/>
      <c r="EI103" s="700"/>
      <c r="EJ103" s="700"/>
    </row>
    <row r="104" ht="21.75" customHeight="1">
      <c r="A104" s="193"/>
      <c r="B104" s="193"/>
      <c r="C104" s="193"/>
      <c r="D104" s="193"/>
      <c r="E104" s="193"/>
      <c r="F104" s="193"/>
      <c r="G104" s="193"/>
      <c r="H104" s="699"/>
      <c r="I104" s="699"/>
      <c r="J104" s="699"/>
      <c r="K104" s="699"/>
      <c r="L104" s="699"/>
      <c r="M104" s="699"/>
      <c r="N104" s="699"/>
      <c r="O104" s="699"/>
      <c r="P104" s="699"/>
      <c r="Q104" s="699"/>
      <c r="R104" s="699"/>
      <c r="S104" s="699"/>
      <c r="T104" s="699"/>
      <c r="U104" s="699"/>
      <c r="V104" s="699"/>
      <c r="W104" s="699"/>
      <c r="X104" s="699"/>
      <c r="Y104" s="699"/>
      <c r="Z104" s="699"/>
      <c r="AA104" s="699"/>
      <c r="AB104" s="699"/>
      <c r="AC104" s="699"/>
      <c r="AD104" s="699"/>
      <c r="AE104" s="699"/>
      <c r="AF104" s="699"/>
      <c r="AG104" s="699"/>
      <c r="AH104" s="699"/>
      <c r="AI104" s="699"/>
      <c r="AJ104" s="699"/>
      <c r="AK104" s="699"/>
      <c r="AL104" s="699"/>
      <c r="AM104" s="699"/>
      <c r="AN104" s="699"/>
      <c r="AO104" s="699"/>
      <c r="AP104" s="699"/>
      <c r="AQ104" s="699"/>
      <c r="AR104" s="699"/>
      <c r="AS104" s="699"/>
      <c r="AT104" s="699"/>
      <c r="AU104" s="699"/>
      <c r="AV104" s="699"/>
      <c r="AW104" s="699"/>
      <c r="AX104" s="699"/>
      <c r="AY104" s="699"/>
      <c r="AZ104" s="699"/>
      <c r="BA104" s="699"/>
      <c r="BB104" s="699"/>
      <c r="BC104" s="699"/>
      <c r="BD104" s="699"/>
      <c r="BE104" s="699"/>
      <c r="BF104" s="699"/>
      <c r="BG104" s="699"/>
      <c r="BH104" s="699"/>
      <c r="BI104" s="699"/>
      <c r="BJ104" s="699"/>
      <c r="BK104" s="699"/>
      <c r="BL104" s="699"/>
      <c r="BM104" s="699"/>
      <c r="BN104" s="699"/>
      <c r="BO104" s="699"/>
      <c r="BP104" s="699"/>
      <c r="BQ104" s="699"/>
      <c r="BR104" s="699"/>
      <c r="BS104" s="699"/>
      <c r="BT104" s="699"/>
      <c r="BU104" s="699"/>
      <c r="BV104" s="699"/>
      <c r="BW104" s="699"/>
      <c r="BX104" s="699"/>
      <c r="BY104" s="699"/>
      <c r="BZ104" s="699"/>
      <c r="CA104" s="699"/>
      <c r="CB104" s="699"/>
      <c r="CC104" s="699"/>
      <c r="CD104" s="699"/>
      <c r="CE104" s="699"/>
      <c r="CF104" s="699"/>
      <c r="CG104" s="699"/>
      <c r="CH104" s="699"/>
      <c r="CI104" s="699"/>
      <c r="CJ104" s="699"/>
      <c r="CK104" s="699"/>
      <c r="CL104" s="699"/>
      <c r="CM104" s="699"/>
      <c r="CN104" s="699"/>
      <c r="CO104" s="699"/>
      <c r="CP104" s="699"/>
      <c r="CQ104" s="699"/>
      <c r="CR104" s="699"/>
      <c r="CS104" s="699"/>
      <c r="CT104" s="699"/>
      <c r="CU104" s="699"/>
      <c r="CV104" s="699"/>
      <c r="CW104" s="699"/>
      <c r="CX104" s="699"/>
      <c r="CY104" s="699"/>
      <c r="CZ104" s="699"/>
      <c r="DA104" s="699"/>
      <c r="DB104" s="699"/>
      <c r="DC104" s="699"/>
      <c r="DD104" s="699"/>
      <c r="DE104" s="699"/>
      <c r="DF104" s="699"/>
      <c r="DG104" s="699"/>
      <c r="DH104" s="699"/>
      <c r="DI104" s="699"/>
      <c r="DJ104" s="699"/>
      <c r="DK104" s="699"/>
      <c r="DL104" s="699"/>
      <c r="DM104" s="699"/>
      <c r="DN104" s="699"/>
      <c r="DO104" s="699"/>
      <c r="DP104" s="699"/>
      <c r="DQ104" s="193"/>
      <c r="DR104" s="193"/>
      <c r="DS104" s="193"/>
      <c r="DT104" s="193"/>
      <c r="DU104" s="193"/>
      <c r="DV104" s="193"/>
      <c r="DW104" s="193"/>
      <c r="DX104" s="193"/>
      <c r="DY104" s="193"/>
      <c r="DZ104" s="193"/>
      <c r="EA104" s="193"/>
      <c r="EB104" s="193"/>
      <c r="EC104" s="193"/>
      <c r="ED104" s="193"/>
      <c r="EE104" s="193"/>
      <c r="EF104" s="700"/>
      <c r="EG104" s="700"/>
      <c r="EH104" s="700"/>
      <c r="EI104" s="700"/>
      <c r="EJ104" s="700"/>
    </row>
    <row r="105" ht="21.75" customHeight="1">
      <c r="A105" s="193"/>
      <c r="B105" s="193"/>
      <c r="C105" s="193"/>
      <c r="D105" s="193"/>
      <c r="E105" s="193"/>
      <c r="F105" s="193"/>
      <c r="G105" s="193"/>
      <c r="H105" s="699"/>
      <c r="I105" s="699"/>
      <c r="J105" s="699"/>
      <c r="K105" s="699"/>
      <c r="L105" s="699"/>
      <c r="M105" s="699"/>
      <c r="N105" s="699"/>
      <c r="O105" s="699"/>
      <c r="P105" s="699"/>
      <c r="Q105" s="699"/>
      <c r="R105" s="699"/>
      <c r="S105" s="699"/>
      <c r="T105" s="699"/>
      <c r="U105" s="699"/>
      <c r="V105" s="699"/>
      <c r="W105" s="699"/>
      <c r="X105" s="699"/>
      <c r="Y105" s="699"/>
      <c r="Z105" s="699"/>
      <c r="AA105" s="699"/>
      <c r="AB105" s="699"/>
      <c r="AC105" s="699"/>
      <c r="AD105" s="699"/>
      <c r="AE105" s="699"/>
      <c r="AF105" s="699"/>
      <c r="AG105" s="699"/>
      <c r="AH105" s="699"/>
      <c r="AI105" s="699"/>
      <c r="AJ105" s="699"/>
      <c r="AK105" s="699"/>
      <c r="AL105" s="699"/>
      <c r="AM105" s="699"/>
      <c r="AN105" s="699"/>
      <c r="AO105" s="699"/>
      <c r="AP105" s="699"/>
      <c r="AQ105" s="699"/>
      <c r="AR105" s="699"/>
      <c r="AS105" s="699"/>
      <c r="AT105" s="699"/>
      <c r="AU105" s="699"/>
      <c r="AV105" s="699"/>
      <c r="AW105" s="699"/>
      <c r="AX105" s="699"/>
      <c r="AY105" s="699"/>
      <c r="AZ105" s="699"/>
      <c r="BA105" s="699"/>
      <c r="BB105" s="699"/>
      <c r="BC105" s="699"/>
      <c r="BD105" s="699"/>
      <c r="BE105" s="699"/>
      <c r="BF105" s="699"/>
      <c r="BG105" s="699"/>
      <c r="BH105" s="699"/>
      <c r="BI105" s="699"/>
      <c r="BJ105" s="699"/>
      <c r="BK105" s="699"/>
      <c r="BL105" s="699"/>
      <c r="BM105" s="699"/>
      <c r="BN105" s="699"/>
      <c r="BO105" s="699"/>
      <c r="BP105" s="699"/>
      <c r="BQ105" s="699"/>
      <c r="BR105" s="699"/>
      <c r="BS105" s="699"/>
      <c r="BT105" s="699"/>
      <c r="BU105" s="699"/>
      <c r="BV105" s="699"/>
      <c r="BW105" s="699"/>
      <c r="BX105" s="699"/>
      <c r="BY105" s="699"/>
      <c r="BZ105" s="699"/>
      <c r="CA105" s="699"/>
      <c r="CB105" s="699"/>
      <c r="CC105" s="699"/>
      <c r="CD105" s="699"/>
      <c r="CE105" s="699"/>
      <c r="CF105" s="699"/>
      <c r="CG105" s="699"/>
      <c r="CH105" s="699"/>
      <c r="CI105" s="699"/>
      <c r="CJ105" s="699"/>
      <c r="CK105" s="699"/>
      <c r="CL105" s="699"/>
      <c r="CM105" s="699"/>
      <c r="CN105" s="699"/>
      <c r="CO105" s="699"/>
      <c r="CP105" s="699"/>
      <c r="CQ105" s="699"/>
      <c r="CR105" s="699"/>
      <c r="CS105" s="699"/>
      <c r="CT105" s="699"/>
      <c r="CU105" s="699"/>
      <c r="CV105" s="699"/>
      <c r="CW105" s="699"/>
      <c r="CX105" s="699"/>
      <c r="CY105" s="699"/>
      <c r="CZ105" s="699"/>
      <c r="DA105" s="699"/>
      <c r="DB105" s="699"/>
      <c r="DC105" s="699"/>
      <c r="DD105" s="699"/>
      <c r="DE105" s="699"/>
      <c r="DF105" s="699"/>
      <c r="DG105" s="699"/>
      <c r="DH105" s="699"/>
      <c r="DI105" s="699"/>
      <c r="DJ105" s="699"/>
      <c r="DK105" s="699"/>
      <c r="DL105" s="699"/>
      <c r="DM105" s="699"/>
      <c r="DN105" s="699"/>
      <c r="DO105" s="699"/>
      <c r="DP105" s="699"/>
      <c r="DQ105" s="193"/>
      <c r="DR105" s="193"/>
      <c r="DS105" s="193"/>
      <c r="DT105" s="193"/>
      <c r="DU105" s="193"/>
      <c r="DV105" s="193"/>
      <c r="DW105" s="193"/>
      <c r="DX105" s="193"/>
      <c r="DY105" s="193"/>
      <c r="DZ105" s="193"/>
      <c r="EA105" s="193"/>
      <c r="EB105" s="193"/>
      <c r="EC105" s="193"/>
      <c r="ED105" s="193"/>
      <c r="EE105" s="193"/>
      <c r="EF105" s="700"/>
      <c r="EG105" s="700"/>
      <c r="EH105" s="700"/>
      <c r="EI105" s="700"/>
      <c r="EJ105" s="700"/>
    </row>
    <row r="106" ht="21.75" customHeight="1">
      <c r="A106" s="193"/>
      <c r="B106" s="193"/>
      <c r="C106" s="193"/>
      <c r="D106" s="193"/>
      <c r="E106" s="193"/>
      <c r="F106" s="193"/>
      <c r="G106" s="193"/>
      <c r="H106" s="699"/>
      <c r="I106" s="699"/>
      <c r="J106" s="699"/>
      <c r="K106" s="699"/>
      <c r="L106" s="699"/>
      <c r="M106" s="699"/>
      <c r="N106" s="699"/>
      <c r="O106" s="699"/>
      <c r="P106" s="699"/>
      <c r="Q106" s="699"/>
      <c r="R106" s="699"/>
      <c r="S106" s="699"/>
      <c r="T106" s="699"/>
      <c r="U106" s="699"/>
      <c r="V106" s="699"/>
      <c r="W106" s="699"/>
      <c r="X106" s="699"/>
      <c r="Y106" s="699"/>
      <c r="Z106" s="699"/>
      <c r="AA106" s="699"/>
      <c r="AB106" s="699"/>
      <c r="AC106" s="699"/>
      <c r="AD106" s="699"/>
      <c r="AE106" s="699"/>
      <c r="AF106" s="699"/>
      <c r="AG106" s="699"/>
      <c r="AH106" s="699"/>
      <c r="AI106" s="699"/>
      <c r="AJ106" s="699"/>
      <c r="AK106" s="699"/>
      <c r="AL106" s="699"/>
      <c r="AM106" s="699"/>
      <c r="AN106" s="699"/>
      <c r="AO106" s="699"/>
      <c r="AP106" s="699"/>
      <c r="AQ106" s="699"/>
      <c r="AR106" s="699"/>
      <c r="AS106" s="699"/>
      <c r="AT106" s="699"/>
      <c r="AU106" s="699"/>
      <c r="AV106" s="699"/>
      <c r="AW106" s="699"/>
      <c r="AX106" s="699"/>
      <c r="AY106" s="699"/>
      <c r="AZ106" s="699"/>
      <c r="BA106" s="699"/>
      <c r="BB106" s="699"/>
      <c r="BC106" s="699"/>
      <c r="BD106" s="699"/>
      <c r="BE106" s="699"/>
      <c r="BF106" s="699"/>
      <c r="BG106" s="699"/>
      <c r="BH106" s="699"/>
      <c r="BI106" s="699"/>
      <c r="BJ106" s="699"/>
      <c r="BK106" s="699"/>
      <c r="BL106" s="699"/>
      <c r="BM106" s="699"/>
      <c r="BN106" s="699"/>
      <c r="BO106" s="699"/>
      <c r="BP106" s="699"/>
      <c r="BQ106" s="699"/>
      <c r="BR106" s="699"/>
      <c r="BS106" s="699"/>
      <c r="BT106" s="699"/>
      <c r="BU106" s="699"/>
      <c r="BV106" s="699"/>
      <c r="BW106" s="699"/>
      <c r="BX106" s="699"/>
      <c r="BY106" s="699"/>
      <c r="BZ106" s="699"/>
      <c r="CA106" s="699"/>
      <c r="CB106" s="699"/>
      <c r="CC106" s="699"/>
      <c r="CD106" s="699"/>
      <c r="CE106" s="699"/>
      <c r="CF106" s="699"/>
      <c r="CG106" s="699"/>
      <c r="CH106" s="699"/>
      <c r="CI106" s="699"/>
      <c r="CJ106" s="699"/>
      <c r="CK106" s="699"/>
      <c r="CL106" s="699"/>
      <c r="CM106" s="699"/>
      <c r="CN106" s="699"/>
      <c r="CO106" s="699"/>
      <c r="CP106" s="699"/>
      <c r="CQ106" s="699"/>
      <c r="CR106" s="699"/>
      <c r="CS106" s="699"/>
      <c r="CT106" s="699"/>
      <c r="CU106" s="699"/>
      <c r="CV106" s="699"/>
      <c r="CW106" s="699"/>
      <c r="CX106" s="699"/>
      <c r="CY106" s="699"/>
      <c r="CZ106" s="699"/>
      <c r="DA106" s="699"/>
      <c r="DB106" s="699"/>
      <c r="DC106" s="699"/>
      <c r="DD106" s="699"/>
      <c r="DE106" s="699"/>
      <c r="DF106" s="699"/>
      <c r="DG106" s="699"/>
      <c r="DH106" s="699"/>
      <c r="DI106" s="699"/>
      <c r="DJ106" s="699"/>
      <c r="DK106" s="699"/>
      <c r="DL106" s="699"/>
      <c r="DM106" s="699"/>
      <c r="DN106" s="699"/>
      <c r="DO106" s="699"/>
      <c r="DP106" s="699"/>
      <c r="DQ106" s="193"/>
      <c r="DR106" s="193"/>
      <c r="DS106" s="193"/>
      <c r="DT106" s="193"/>
      <c r="DU106" s="193"/>
      <c r="DV106" s="193"/>
      <c r="DW106" s="193"/>
      <c r="DX106" s="193"/>
      <c r="DY106" s="193"/>
      <c r="DZ106" s="193"/>
      <c r="EA106" s="193"/>
      <c r="EB106" s="193"/>
      <c r="EC106" s="193"/>
      <c r="ED106" s="193"/>
      <c r="EE106" s="193"/>
      <c r="EF106" s="700"/>
      <c r="EG106" s="700"/>
      <c r="EH106" s="700"/>
      <c r="EI106" s="700"/>
      <c r="EJ106" s="700"/>
    </row>
    <row r="107" ht="21.75" customHeight="1">
      <c r="A107" s="193"/>
      <c r="B107" s="193"/>
      <c r="C107" s="193"/>
      <c r="D107" s="193"/>
      <c r="E107" s="193"/>
      <c r="F107" s="193"/>
      <c r="G107" s="193"/>
      <c r="H107" s="699"/>
      <c r="I107" s="699"/>
      <c r="J107" s="699"/>
      <c r="K107" s="699"/>
      <c r="L107" s="699"/>
      <c r="M107" s="699"/>
      <c r="N107" s="699"/>
      <c r="O107" s="699"/>
      <c r="P107" s="699"/>
      <c r="Q107" s="699"/>
      <c r="R107" s="699"/>
      <c r="S107" s="699"/>
      <c r="T107" s="699"/>
      <c r="U107" s="699"/>
      <c r="V107" s="699"/>
      <c r="W107" s="699"/>
      <c r="X107" s="699"/>
      <c r="Y107" s="699"/>
      <c r="Z107" s="699"/>
      <c r="AA107" s="699"/>
      <c r="AB107" s="699"/>
      <c r="AC107" s="699"/>
      <c r="AD107" s="699"/>
      <c r="AE107" s="699"/>
      <c r="AF107" s="699"/>
      <c r="AG107" s="699"/>
      <c r="AH107" s="699"/>
      <c r="AI107" s="699"/>
      <c r="AJ107" s="699"/>
      <c r="AK107" s="699"/>
      <c r="AL107" s="699"/>
      <c r="AM107" s="699"/>
      <c r="AN107" s="699"/>
      <c r="AO107" s="699"/>
      <c r="AP107" s="699"/>
      <c r="AQ107" s="699"/>
      <c r="AR107" s="699"/>
      <c r="AS107" s="699"/>
      <c r="AT107" s="699"/>
      <c r="AU107" s="699"/>
      <c r="AV107" s="699"/>
      <c r="AW107" s="699"/>
      <c r="AX107" s="699"/>
      <c r="AY107" s="699"/>
      <c r="AZ107" s="699"/>
      <c r="BA107" s="699"/>
      <c r="BB107" s="699"/>
      <c r="BC107" s="699"/>
      <c r="BD107" s="699"/>
      <c r="BE107" s="699"/>
      <c r="BF107" s="699"/>
      <c r="BG107" s="699"/>
      <c r="BH107" s="699"/>
      <c r="BI107" s="699"/>
      <c r="BJ107" s="699"/>
      <c r="BK107" s="699"/>
      <c r="BL107" s="699"/>
      <c r="BM107" s="699"/>
      <c r="BN107" s="699"/>
      <c r="BO107" s="699"/>
      <c r="BP107" s="699"/>
      <c r="BQ107" s="699"/>
      <c r="BR107" s="699"/>
      <c r="BS107" s="699"/>
      <c r="BT107" s="699"/>
      <c r="BU107" s="699"/>
      <c r="BV107" s="699"/>
      <c r="BW107" s="699"/>
      <c r="BX107" s="699"/>
      <c r="BY107" s="699"/>
      <c r="BZ107" s="699"/>
      <c r="CA107" s="699"/>
      <c r="CB107" s="699"/>
      <c r="CC107" s="699"/>
      <c r="CD107" s="699"/>
      <c r="CE107" s="699"/>
      <c r="CF107" s="699"/>
      <c r="CG107" s="699"/>
      <c r="CH107" s="699"/>
      <c r="CI107" s="699"/>
      <c r="CJ107" s="699"/>
      <c r="CK107" s="699"/>
      <c r="CL107" s="699"/>
      <c r="CM107" s="699"/>
      <c r="CN107" s="699"/>
      <c r="CO107" s="699"/>
      <c r="CP107" s="699"/>
      <c r="CQ107" s="699"/>
      <c r="CR107" s="699"/>
      <c r="CS107" s="699"/>
      <c r="CT107" s="699"/>
      <c r="CU107" s="699"/>
      <c r="CV107" s="699"/>
      <c r="CW107" s="699"/>
      <c r="CX107" s="699"/>
      <c r="CY107" s="699"/>
      <c r="CZ107" s="699"/>
      <c r="DA107" s="699"/>
      <c r="DB107" s="699"/>
      <c r="DC107" s="699"/>
      <c r="DD107" s="699"/>
      <c r="DE107" s="699"/>
      <c r="DF107" s="699"/>
      <c r="DG107" s="699"/>
      <c r="DH107" s="699"/>
      <c r="DI107" s="699"/>
      <c r="DJ107" s="699"/>
      <c r="DK107" s="699"/>
      <c r="DL107" s="699"/>
      <c r="DM107" s="699"/>
      <c r="DN107" s="699"/>
      <c r="DO107" s="699"/>
      <c r="DP107" s="699"/>
      <c r="DQ107" s="193"/>
      <c r="DR107" s="193"/>
      <c r="DS107" s="193"/>
      <c r="DT107" s="193"/>
      <c r="DU107" s="193"/>
      <c r="DV107" s="193"/>
      <c r="DW107" s="193"/>
      <c r="DX107" s="193"/>
      <c r="DY107" s="193"/>
      <c r="DZ107" s="193"/>
      <c r="EA107" s="193"/>
      <c r="EB107" s="193"/>
      <c r="EC107" s="193"/>
      <c r="ED107" s="193"/>
      <c r="EE107" s="193"/>
      <c r="EF107" s="700"/>
      <c r="EG107" s="700"/>
      <c r="EH107" s="700"/>
      <c r="EI107" s="700"/>
      <c r="EJ107" s="700"/>
    </row>
    <row r="108" ht="21.75" customHeight="1">
      <c r="A108" s="193"/>
      <c r="B108" s="193"/>
      <c r="C108" s="193"/>
      <c r="D108" s="193"/>
      <c r="E108" s="193"/>
      <c r="F108" s="193"/>
      <c r="G108" s="193"/>
      <c r="H108" s="699"/>
      <c r="I108" s="699"/>
      <c r="J108" s="699"/>
      <c r="K108" s="699"/>
      <c r="L108" s="699"/>
      <c r="M108" s="699"/>
      <c r="N108" s="699"/>
      <c r="O108" s="699"/>
      <c r="P108" s="699"/>
      <c r="Q108" s="699"/>
      <c r="R108" s="699"/>
      <c r="S108" s="699"/>
      <c r="T108" s="699"/>
      <c r="U108" s="699"/>
      <c r="V108" s="699"/>
      <c r="W108" s="699"/>
      <c r="X108" s="699"/>
      <c r="Y108" s="699"/>
      <c r="Z108" s="699"/>
      <c r="AA108" s="699"/>
      <c r="AB108" s="699"/>
      <c r="AC108" s="699"/>
      <c r="AD108" s="699"/>
      <c r="AE108" s="699"/>
      <c r="AF108" s="699"/>
      <c r="AG108" s="699"/>
      <c r="AH108" s="699"/>
      <c r="AI108" s="699"/>
      <c r="AJ108" s="699"/>
      <c r="AK108" s="699"/>
      <c r="AL108" s="699"/>
      <c r="AM108" s="699"/>
      <c r="AN108" s="699"/>
      <c r="AO108" s="699"/>
      <c r="AP108" s="699"/>
      <c r="AQ108" s="699"/>
      <c r="AR108" s="699"/>
      <c r="AS108" s="699"/>
      <c r="AT108" s="699"/>
      <c r="AU108" s="699"/>
      <c r="AV108" s="699"/>
      <c r="AW108" s="699"/>
      <c r="AX108" s="699"/>
      <c r="AY108" s="699"/>
      <c r="AZ108" s="699"/>
      <c r="BA108" s="699"/>
      <c r="BB108" s="699"/>
      <c r="BC108" s="699"/>
      <c r="BD108" s="699"/>
      <c r="BE108" s="699"/>
      <c r="BF108" s="699"/>
      <c r="BG108" s="699"/>
      <c r="BH108" s="699"/>
      <c r="BI108" s="699"/>
      <c r="BJ108" s="699"/>
      <c r="BK108" s="699"/>
      <c r="BL108" s="699"/>
      <c r="BM108" s="699"/>
      <c r="BN108" s="699"/>
      <c r="BO108" s="699"/>
      <c r="BP108" s="699"/>
      <c r="BQ108" s="699"/>
      <c r="BR108" s="699"/>
      <c r="BS108" s="699"/>
      <c r="BT108" s="699"/>
      <c r="BU108" s="699"/>
      <c r="BV108" s="699"/>
      <c r="BW108" s="699"/>
      <c r="BX108" s="699"/>
      <c r="BY108" s="699"/>
      <c r="BZ108" s="699"/>
      <c r="CA108" s="699"/>
      <c r="CB108" s="699"/>
      <c r="CC108" s="699"/>
      <c r="CD108" s="699"/>
      <c r="CE108" s="699"/>
      <c r="CF108" s="699"/>
      <c r="CG108" s="699"/>
      <c r="CH108" s="699"/>
      <c r="CI108" s="699"/>
      <c r="CJ108" s="699"/>
      <c r="CK108" s="699"/>
      <c r="CL108" s="699"/>
      <c r="CM108" s="699"/>
      <c r="CN108" s="699"/>
      <c r="CO108" s="699"/>
      <c r="CP108" s="699"/>
      <c r="CQ108" s="699"/>
      <c r="CR108" s="699"/>
      <c r="CS108" s="699"/>
      <c r="CT108" s="699"/>
      <c r="CU108" s="699"/>
      <c r="CV108" s="699"/>
      <c r="CW108" s="699"/>
      <c r="CX108" s="699"/>
      <c r="CY108" s="699"/>
      <c r="CZ108" s="699"/>
      <c r="DA108" s="699"/>
      <c r="DB108" s="699"/>
      <c r="DC108" s="699"/>
      <c r="DD108" s="699"/>
      <c r="DE108" s="699"/>
      <c r="DF108" s="699"/>
      <c r="DG108" s="699"/>
      <c r="DH108" s="699"/>
      <c r="DI108" s="699"/>
      <c r="DJ108" s="699"/>
      <c r="DK108" s="699"/>
      <c r="DL108" s="699"/>
      <c r="DM108" s="699"/>
      <c r="DN108" s="699"/>
      <c r="DO108" s="699"/>
      <c r="DP108" s="699"/>
      <c r="DQ108" s="193"/>
      <c r="DR108" s="193"/>
      <c r="DS108" s="193"/>
      <c r="DT108" s="193"/>
      <c r="DU108" s="193"/>
      <c r="DV108" s="193"/>
      <c r="DW108" s="193"/>
      <c r="DX108" s="193"/>
      <c r="DY108" s="193"/>
      <c r="DZ108" s="193"/>
      <c r="EA108" s="193"/>
      <c r="EB108" s="193"/>
      <c r="EC108" s="193"/>
      <c r="ED108" s="193"/>
      <c r="EE108" s="193"/>
      <c r="EF108" s="700"/>
      <c r="EG108" s="700"/>
      <c r="EH108" s="700"/>
      <c r="EI108" s="700"/>
      <c r="EJ108" s="700"/>
    </row>
    <row r="109" ht="21.75" customHeight="1">
      <c r="A109" s="193"/>
      <c r="B109" s="193"/>
      <c r="C109" s="193"/>
      <c r="D109" s="193"/>
      <c r="E109" s="193"/>
      <c r="F109" s="193"/>
      <c r="G109" s="193"/>
      <c r="H109" s="699"/>
      <c r="I109" s="699"/>
      <c r="J109" s="699"/>
      <c r="K109" s="699"/>
      <c r="L109" s="699"/>
      <c r="M109" s="699"/>
      <c r="N109" s="699"/>
      <c r="O109" s="699"/>
      <c r="P109" s="699"/>
      <c r="Q109" s="699"/>
      <c r="R109" s="699"/>
      <c r="S109" s="699"/>
      <c r="T109" s="699"/>
      <c r="U109" s="699"/>
      <c r="V109" s="699"/>
      <c r="W109" s="699"/>
      <c r="X109" s="699"/>
      <c r="Y109" s="699"/>
      <c r="Z109" s="699"/>
      <c r="AA109" s="699"/>
      <c r="AB109" s="699"/>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699"/>
      <c r="CM109" s="699"/>
      <c r="CN109" s="699"/>
      <c r="CO109" s="699"/>
      <c r="CP109" s="699"/>
      <c r="CQ109" s="699"/>
      <c r="CR109" s="699"/>
      <c r="CS109" s="699"/>
      <c r="CT109" s="699"/>
      <c r="CU109" s="699"/>
      <c r="CV109" s="699"/>
      <c r="CW109" s="699"/>
      <c r="CX109" s="699"/>
      <c r="CY109" s="699"/>
      <c r="CZ109" s="699"/>
      <c r="DA109" s="699"/>
      <c r="DB109" s="699"/>
      <c r="DC109" s="699"/>
      <c r="DD109" s="699"/>
      <c r="DE109" s="699"/>
      <c r="DF109" s="699"/>
      <c r="DG109" s="699"/>
      <c r="DH109" s="699"/>
      <c r="DI109" s="699"/>
      <c r="DJ109" s="699"/>
      <c r="DK109" s="699"/>
      <c r="DL109" s="699"/>
      <c r="DM109" s="699"/>
      <c r="DN109" s="699"/>
      <c r="DO109" s="699"/>
      <c r="DP109" s="699"/>
      <c r="DQ109" s="193"/>
      <c r="DR109" s="193"/>
      <c r="DS109" s="193"/>
      <c r="DT109" s="193"/>
      <c r="DU109" s="193"/>
      <c r="DV109" s="193"/>
      <c r="DW109" s="193"/>
      <c r="DX109" s="193"/>
      <c r="DY109" s="193"/>
      <c r="DZ109" s="193"/>
      <c r="EA109" s="193"/>
      <c r="EB109" s="193"/>
      <c r="EC109" s="193"/>
      <c r="ED109" s="193"/>
      <c r="EE109" s="193"/>
      <c r="EF109" s="700"/>
      <c r="EG109" s="700"/>
      <c r="EH109" s="700"/>
      <c r="EI109" s="700"/>
      <c r="EJ109" s="700"/>
    </row>
    <row r="110" ht="21.75" customHeight="1">
      <c r="A110" s="193"/>
      <c r="B110" s="193"/>
      <c r="C110" s="193"/>
      <c r="D110" s="193"/>
      <c r="E110" s="193"/>
      <c r="F110" s="193"/>
      <c r="G110" s="193"/>
      <c r="H110" s="699"/>
      <c r="I110" s="699"/>
      <c r="J110" s="699"/>
      <c r="K110" s="699"/>
      <c r="L110" s="699"/>
      <c r="M110" s="699"/>
      <c r="N110" s="699"/>
      <c r="O110" s="699"/>
      <c r="P110" s="699"/>
      <c r="Q110" s="699"/>
      <c r="R110" s="699"/>
      <c r="S110" s="699"/>
      <c r="T110" s="699"/>
      <c r="U110" s="699"/>
      <c r="V110" s="699"/>
      <c r="W110" s="699"/>
      <c r="X110" s="699"/>
      <c r="Y110" s="699"/>
      <c r="Z110" s="699"/>
      <c r="AA110" s="699"/>
      <c r="AB110" s="699"/>
      <c r="AC110" s="699"/>
      <c r="AD110" s="699"/>
      <c r="AE110" s="699"/>
      <c r="AF110" s="699"/>
      <c r="AG110" s="699"/>
      <c r="AH110" s="699"/>
      <c r="AI110" s="699"/>
      <c r="AJ110" s="699"/>
      <c r="AK110" s="699"/>
      <c r="AL110" s="699"/>
      <c r="AM110" s="699"/>
      <c r="AN110" s="699"/>
      <c r="AO110" s="699"/>
      <c r="AP110" s="699"/>
      <c r="AQ110" s="699"/>
      <c r="AR110" s="699"/>
      <c r="AS110" s="699"/>
      <c r="AT110" s="699"/>
      <c r="AU110" s="699"/>
      <c r="AV110" s="699"/>
      <c r="AW110" s="699"/>
      <c r="AX110" s="699"/>
      <c r="AY110" s="699"/>
      <c r="AZ110" s="699"/>
      <c r="BA110" s="699"/>
      <c r="BB110" s="699"/>
      <c r="BC110" s="699"/>
      <c r="BD110" s="699"/>
      <c r="BE110" s="699"/>
      <c r="BF110" s="699"/>
      <c r="BG110" s="699"/>
      <c r="BH110" s="699"/>
      <c r="BI110" s="699"/>
      <c r="BJ110" s="699"/>
      <c r="BK110" s="699"/>
      <c r="BL110" s="699"/>
      <c r="BM110" s="699"/>
      <c r="BN110" s="699"/>
      <c r="BO110" s="699"/>
      <c r="BP110" s="699"/>
      <c r="BQ110" s="699"/>
      <c r="BR110" s="699"/>
      <c r="BS110" s="699"/>
      <c r="BT110" s="699"/>
      <c r="BU110" s="699"/>
      <c r="BV110" s="699"/>
      <c r="BW110" s="699"/>
      <c r="BX110" s="699"/>
      <c r="BY110" s="699"/>
      <c r="BZ110" s="699"/>
      <c r="CA110" s="699"/>
      <c r="CB110" s="699"/>
      <c r="CC110" s="699"/>
      <c r="CD110" s="699"/>
      <c r="CE110" s="699"/>
      <c r="CF110" s="699"/>
      <c r="CG110" s="699"/>
      <c r="CH110" s="699"/>
      <c r="CI110" s="699"/>
      <c r="CJ110" s="699"/>
      <c r="CK110" s="699"/>
      <c r="CL110" s="699"/>
      <c r="CM110" s="699"/>
      <c r="CN110" s="699"/>
      <c r="CO110" s="699"/>
      <c r="CP110" s="699"/>
      <c r="CQ110" s="699"/>
      <c r="CR110" s="699"/>
      <c r="CS110" s="699"/>
      <c r="CT110" s="699"/>
      <c r="CU110" s="699"/>
      <c r="CV110" s="699"/>
      <c r="CW110" s="699"/>
      <c r="CX110" s="699"/>
      <c r="CY110" s="699"/>
      <c r="CZ110" s="699"/>
      <c r="DA110" s="699"/>
      <c r="DB110" s="699"/>
      <c r="DC110" s="699"/>
      <c r="DD110" s="699"/>
      <c r="DE110" s="699"/>
      <c r="DF110" s="699"/>
      <c r="DG110" s="699"/>
      <c r="DH110" s="699"/>
      <c r="DI110" s="699"/>
      <c r="DJ110" s="699"/>
      <c r="DK110" s="699"/>
      <c r="DL110" s="699"/>
      <c r="DM110" s="699"/>
      <c r="DN110" s="699"/>
      <c r="DO110" s="699"/>
      <c r="DP110" s="699"/>
      <c r="DQ110" s="193"/>
      <c r="DR110" s="193"/>
      <c r="DS110" s="193"/>
      <c r="DT110" s="193"/>
      <c r="DU110" s="193"/>
      <c r="DV110" s="193"/>
      <c r="DW110" s="193"/>
      <c r="DX110" s="193"/>
      <c r="DY110" s="193"/>
      <c r="DZ110" s="193"/>
      <c r="EA110" s="193"/>
      <c r="EB110" s="193"/>
      <c r="EC110" s="193"/>
      <c r="ED110" s="193"/>
      <c r="EE110" s="193"/>
      <c r="EF110" s="700"/>
      <c r="EG110" s="700"/>
      <c r="EH110" s="700"/>
      <c r="EI110" s="700"/>
      <c r="EJ110" s="700"/>
    </row>
    <row r="111" ht="21.75" customHeight="1">
      <c r="A111" s="193"/>
      <c r="B111" s="193"/>
      <c r="C111" s="193"/>
      <c r="D111" s="193"/>
      <c r="E111" s="193"/>
      <c r="F111" s="193"/>
      <c r="G111" s="193"/>
      <c r="H111" s="699"/>
      <c r="I111" s="699"/>
      <c r="J111" s="699"/>
      <c r="K111" s="699"/>
      <c r="L111" s="699"/>
      <c r="M111" s="699"/>
      <c r="N111" s="699"/>
      <c r="O111" s="699"/>
      <c r="P111" s="699"/>
      <c r="Q111" s="699"/>
      <c r="R111" s="699"/>
      <c r="S111" s="699"/>
      <c r="T111" s="699"/>
      <c r="U111" s="699"/>
      <c r="V111" s="699"/>
      <c r="W111" s="699"/>
      <c r="X111" s="699"/>
      <c r="Y111" s="699"/>
      <c r="Z111" s="699"/>
      <c r="AA111" s="699"/>
      <c r="AB111" s="699"/>
      <c r="AC111" s="699"/>
      <c r="AD111" s="699"/>
      <c r="AE111" s="699"/>
      <c r="AF111" s="699"/>
      <c r="AG111" s="699"/>
      <c r="AH111" s="699"/>
      <c r="AI111" s="699"/>
      <c r="AJ111" s="699"/>
      <c r="AK111" s="699"/>
      <c r="AL111" s="699"/>
      <c r="AM111" s="699"/>
      <c r="AN111" s="699"/>
      <c r="AO111" s="699"/>
      <c r="AP111" s="699"/>
      <c r="AQ111" s="699"/>
      <c r="AR111" s="699"/>
      <c r="AS111" s="699"/>
      <c r="AT111" s="699"/>
      <c r="AU111" s="699"/>
      <c r="AV111" s="699"/>
      <c r="AW111" s="699"/>
      <c r="AX111" s="699"/>
      <c r="AY111" s="699"/>
      <c r="AZ111" s="699"/>
      <c r="BA111" s="699"/>
      <c r="BB111" s="699"/>
      <c r="BC111" s="699"/>
      <c r="BD111" s="699"/>
      <c r="BE111" s="699"/>
      <c r="BF111" s="699"/>
      <c r="BG111" s="699"/>
      <c r="BH111" s="699"/>
      <c r="BI111" s="699"/>
      <c r="BJ111" s="699"/>
      <c r="BK111" s="699"/>
      <c r="BL111" s="699"/>
      <c r="BM111" s="699"/>
      <c r="BN111" s="699"/>
      <c r="BO111" s="699"/>
      <c r="BP111" s="699"/>
      <c r="BQ111" s="699"/>
      <c r="BR111" s="699"/>
      <c r="BS111" s="699"/>
      <c r="BT111" s="699"/>
      <c r="BU111" s="699"/>
      <c r="BV111" s="699"/>
      <c r="BW111" s="699"/>
      <c r="BX111" s="699"/>
      <c r="BY111" s="699"/>
      <c r="BZ111" s="699"/>
      <c r="CA111" s="699"/>
      <c r="CB111" s="699"/>
      <c r="CC111" s="699"/>
      <c r="CD111" s="699"/>
      <c r="CE111" s="699"/>
      <c r="CF111" s="699"/>
      <c r="CG111" s="699"/>
      <c r="CH111" s="699"/>
      <c r="CI111" s="699"/>
      <c r="CJ111" s="699"/>
      <c r="CK111" s="699"/>
      <c r="CL111" s="699"/>
      <c r="CM111" s="699"/>
      <c r="CN111" s="699"/>
      <c r="CO111" s="699"/>
      <c r="CP111" s="699"/>
      <c r="CQ111" s="699"/>
      <c r="CR111" s="699"/>
      <c r="CS111" s="699"/>
      <c r="CT111" s="699"/>
      <c r="CU111" s="699"/>
      <c r="CV111" s="699"/>
      <c r="CW111" s="699"/>
      <c r="CX111" s="699"/>
      <c r="CY111" s="699"/>
      <c r="CZ111" s="699"/>
      <c r="DA111" s="699"/>
      <c r="DB111" s="699"/>
      <c r="DC111" s="699"/>
      <c r="DD111" s="699"/>
      <c r="DE111" s="699"/>
      <c r="DF111" s="699"/>
      <c r="DG111" s="699"/>
      <c r="DH111" s="699"/>
      <c r="DI111" s="699"/>
      <c r="DJ111" s="699"/>
      <c r="DK111" s="699"/>
      <c r="DL111" s="699"/>
      <c r="DM111" s="699"/>
      <c r="DN111" s="699"/>
      <c r="DO111" s="699"/>
      <c r="DP111" s="699"/>
      <c r="DQ111" s="193"/>
      <c r="DR111" s="193"/>
      <c r="DS111" s="193"/>
      <c r="DT111" s="193"/>
      <c r="DU111" s="193"/>
      <c r="DV111" s="193"/>
      <c r="DW111" s="193"/>
      <c r="DX111" s="193"/>
      <c r="DY111" s="193"/>
      <c r="DZ111" s="193"/>
      <c r="EA111" s="193"/>
      <c r="EB111" s="193"/>
      <c r="EC111" s="193"/>
      <c r="ED111" s="193"/>
      <c r="EE111" s="193"/>
      <c r="EF111" s="700"/>
      <c r="EG111" s="700"/>
      <c r="EH111" s="700"/>
      <c r="EI111" s="700"/>
      <c r="EJ111" s="700"/>
    </row>
    <row r="112" ht="21.75" customHeight="1">
      <c r="A112" s="193"/>
      <c r="B112" s="193"/>
      <c r="C112" s="193"/>
      <c r="D112" s="193"/>
      <c r="E112" s="193"/>
      <c r="F112" s="193"/>
      <c r="G112" s="193"/>
      <c r="H112" s="699"/>
      <c r="I112" s="699"/>
      <c r="J112" s="699"/>
      <c r="K112" s="699"/>
      <c r="L112" s="699"/>
      <c r="M112" s="699"/>
      <c r="N112" s="699"/>
      <c r="O112" s="699"/>
      <c r="P112" s="699"/>
      <c r="Q112" s="699"/>
      <c r="R112" s="699"/>
      <c r="S112" s="699"/>
      <c r="T112" s="699"/>
      <c r="U112" s="699"/>
      <c r="V112" s="699"/>
      <c r="W112" s="699"/>
      <c r="X112" s="699"/>
      <c r="Y112" s="699"/>
      <c r="Z112" s="699"/>
      <c r="AA112" s="699"/>
      <c r="AB112" s="699"/>
      <c r="AC112" s="699"/>
      <c r="AD112" s="699"/>
      <c r="AE112" s="699"/>
      <c r="AF112" s="699"/>
      <c r="AG112" s="699"/>
      <c r="AH112" s="699"/>
      <c r="AI112" s="699"/>
      <c r="AJ112" s="699"/>
      <c r="AK112" s="699"/>
      <c r="AL112" s="699"/>
      <c r="AM112" s="699"/>
      <c r="AN112" s="699"/>
      <c r="AO112" s="699"/>
      <c r="AP112" s="699"/>
      <c r="AQ112" s="699"/>
      <c r="AR112" s="699"/>
      <c r="AS112" s="699"/>
      <c r="AT112" s="699"/>
      <c r="AU112" s="699"/>
      <c r="AV112" s="699"/>
      <c r="AW112" s="699"/>
      <c r="AX112" s="699"/>
      <c r="AY112" s="699"/>
      <c r="AZ112" s="699"/>
      <c r="BA112" s="699"/>
      <c r="BB112" s="699"/>
      <c r="BC112" s="699"/>
      <c r="BD112" s="699"/>
      <c r="BE112" s="699"/>
      <c r="BF112" s="699"/>
      <c r="BG112" s="699"/>
      <c r="BH112" s="699"/>
      <c r="BI112" s="699"/>
      <c r="BJ112" s="699"/>
      <c r="BK112" s="699"/>
      <c r="BL112" s="699"/>
      <c r="BM112" s="699"/>
      <c r="BN112" s="699"/>
      <c r="BO112" s="699"/>
      <c r="BP112" s="699"/>
      <c r="BQ112" s="699"/>
      <c r="BR112" s="699"/>
      <c r="BS112" s="699"/>
      <c r="BT112" s="699"/>
      <c r="BU112" s="699"/>
      <c r="BV112" s="699"/>
      <c r="BW112" s="699"/>
      <c r="BX112" s="699"/>
      <c r="BY112" s="699"/>
      <c r="BZ112" s="699"/>
      <c r="CA112" s="699"/>
      <c r="CB112" s="699"/>
      <c r="CC112" s="699"/>
      <c r="CD112" s="699"/>
      <c r="CE112" s="699"/>
      <c r="CF112" s="699"/>
      <c r="CG112" s="699"/>
      <c r="CH112" s="699"/>
      <c r="CI112" s="699"/>
      <c r="CJ112" s="699"/>
      <c r="CK112" s="699"/>
      <c r="CL112" s="699"/>
      <c r="CM112" s="699"/>
      <c r="CN112" s="699"/>
      <c r="CO112" s="699"/>
      <c r="CP112" s="699"/>
      <c r="CQ112" s="699"/>
      <c r="CR112" s="699"/>
      <c r="CS112" s="699"/>
      <c r="CT112" s="699"/>
      <c r="CU112" s="699"/>
      <c r="CV112" s="699"/>
      <c r="CW112" s="699"/>
      <c r="CX112" s="699"/>
      <c r="CY112" s="699"/>
      <c r="CZ112" s="699"/>
      <c r="DA112" s="699"/>
      <c r="DB112" s="699"/>
      <c r="DC112" s="699"/>
      <c r="DD112" s="699"/>
      <c r="DE112" s="699"/>
      <c r="DF112" s="699"/>
      <c r="DG112" s="699"/>
      <c r="DH112" s="699"/>
      <c r="DI112" s="699"/>
      <c r="DJ112" s="699"/>
      <c r="DK112" s="699"/>
      <c r="DL112" s="699"/>
      <c r="DM112" s="699"/>
      <c r="DN112" s="699"/>
      <c r="DO112" s="699"/>
      <c r="DP112" s="699"/>
      <c r="DQ112" s="193"/>
      <c r="DR112" s="193"/>
      <c r="DS112" s="193"/>
      <c r="DT112" s="193"/>
      <c r="DU112" s="193"/>
      <c r="DV112" s="193"/>
      <c r="DW112" s="193"/>
      <c r="DX112" s="193"/>
      <c r="DY112" s="193"/>
      <c r="DZ112" s="193"/>
      <c r="EA112" s="193"/>
      <c r="EB112" s="193"/>
      <c r="EC112" s="193"/>
      <c r="ED112" s="193"/>
      <c r="EE112" s="193"/>
      <c r="EF112" s="700"/>
      <c r="EG112" s="700"/>
      <c r="EH112" s="700"/>
      <c r="EI112" s="700"/>
      <c r="EJ112" s="700"/>
    </row>
    <row r="113" ht="21.75" customHeight="1">
      <c r="A113" s="193"/>
      <c r="B113" s="193"/>
      <c r="C113" s="193"/>
      <c r="D113" s="193"/>
      <c r="E113" s="193"/>
      <c r="F113" s="193"/>
      <c r="G113" s="193"/>
      <c r="H113" s="699"/>
      <c r="I113" s="699"/>
      <c r="J113" s="699"/>
      <c r="K113" s="699"/>
      <c r="L113" s="699"/>
      <c r="M113" s="699"/>
      <c r="N113" s="699"/>
      <c r="O113" s="699"/>
      <c r="P113" s="699"/>
      <c r="Q113" s="699"/>
      <c r="R113" s="699"/>
      <c r="S113" s="699"/>
      <c r="T113" s="699"/>
      <c r="U113" s="699"/>
      <c r="V113" s="699"/>
      <c r="W113" s="699"/>
      <c r="X113" s="699"/>
      <c r="Y113" s="699"/>
      <c r="Z113" s="699"/>
      <c r="AA113" s="699"/>
      <c r="AB113" s="699"/>
      <c r="AC113" s="699"/>
      <c r="AD113" s="699"/>
      <c r="AE113" s="699"/>
      <c r="AF113" s="699"/>
      <c r="AG113" s="699"/>
      <c r="AH113" s="699"/>
      <c r="AI113" s="699"/>
      <c r="AJ113" s="699"/>
      <c r="AK113" s="699"/>
      <c r="AL113" s="699"/>
      <c r="AM113" s="699"/>
      <c r="AN113" s="699"/>
      <c r="AO113" s="699"/>
      <c r="AP113" s="699"/>
      <c r="AQ113" s="699"/>
      <c r="AR113" s="699"/>
      <c r="AS113" s="699"/>
      <c r="AT113" s="699"/>
      <c r="AU113" s="699"/>
      <c r="AV113" s="699"/>
      <c r="AW113" s="699"/>
      <c r="AX113" s="699"/>
      <c r="AY113" s="699"/>
      <c r="AZ113" s="699"/>
      <c r="BA113" s="699"/>
      <c r="BB113" s="699"/>
      <c r="BC113" s="699"/>
      <c r="BD113" s="699"/>
      <c r="BE113" s="699"/>
      <c r="BF113" s="699"/>
      <c r="BG113" s="699"/>
      <c r="BH113" s="699"/>
      <c r="BI113" s="699"/>
      <c r="BJ113" s="699"/>
      <c r="BK113" s="699"/>
      <c r="BL113" s="699"/>
      <c r="BM113" s="699"/>
      <c r="BN113" s="699"/>
      <c r="BO113" s="699"/>
      <c r="BP113" s="699"/>
      <c r="BQ113" s="699"/>
      <c r="BR113" s="699"/>
      <c r="BS113" s="699"/>
      <c r="BT113" s="699"/>
      <c r="BU113" s="699"/>
      <c r="BV113" s="699"/>
      <c r="BW113" s="699"/>
      <c r="BX113" s="699"/>
      <c r="BY113" s="699"/>
      <c r="BZ113" s="699"/>
      <c r="CA113" s="699"/>
      <c r="CB113" s="699"/>
      <c r="CC113" s="699"/>
      <c r="CD113" s="699"/>
      <c r="CE113" s="699"/>
      <c r="CF113" s="699"/>
      <c r="CG113" s="699"/>
      <c r="CH113" s="699"/>
      <c r="CI113" s="699"/>
      <c r="CJ113" s="699"/>
      <c r="CK113" s="699"/>
      <c r="CL113" s="699"/>
      <c r="CM113" s="699"/>
      <c r="CN113" s="699"/>
      <c r="CO113" s="699"/>
      <c r="CP113" s="699"/>
      <c r="CQ113" s="699"/>
      <c r="CR113" s="699"/>
      <c r="CS113" s="699"/>
      <c r="CT113" s="699"/>
      <c r="CU113" s="699"/>
      <c r="CV113" s="699"/>
      <c r="CW113" s="699"/>
      <c r="CX113" s="699"/>
      <c r="CY113" s="699"/>
      <c r="CZ113" s="699"/>
      <c r="DA113" s="699"/>
      <c r="DB113" s="699"/>
      <c r="DC113" s="699"/>
      <c r="DD113" s="699"/>
      <c r="DE113" s="699"/>
      <c r="DF113" s="699"/>
      <c r="DG113" s="699"/>
      <c r="DH113" s="699"/>
      <c r="DI113" s="699"/>
      <c r="DJ113" s="699"/>
      <c r="DK113" s="699"/>
      <c r="DL113" s="699"/>
      <c r="DM113" s="699"/>
      <c r="DN113" s="699"/>
      <c r="DO113" s="699"/>
      <c r="DP113" s="699"/>
      <c r="DQ113" s="193"/>
      <c r="DR113" s="193"/>
      <c r="DS113" s="193"/>
      <c r="DT113" s="193"/>
      <c r="DU113" s="193"/>
      <c r="DV113" s="193"/>
      <c r="DW113" s="193"/>
      <c r="DX113" s="193"/>
      <c r="DY113" s="193"/>
      <c r="DZ113" s="193"/>
      <c r="EA113" s="193"/>
      <c r="EB113" s="193"/>
      <c r="EC113" s="193"/>
      <c r="ED113" s="193"/>
      <c r="EE113" s="193"/>
      <c r="EF113" s="700"/>
      <c r="EG113" s="700"/>
      <c r="EH113" s="700"/>
      <c r="EI113" s="700"/>
      <c r="EJ113" s="700"/>
    </row>
    <row r="114" ht="21.75" customHeight="1">
      <c r="A114" s="193"/>
      <c r="B114" s="193"/>
      <c r="C114" s="193"/>
      <c r="D114" s="193"/>
      <c r="E114" s="193"/>
      <c r="F114" s="193"/>
      <c r="G114" s="193"/>
      <c r="H114" s="699"/>
      <c r="I114" s="699"/>
      <c r="J114" s="699"/>
      <c r="K114" s="699"/>
      <c r="L114" s="699"/>
      <c r="M114" s="699"/>
      <c r="N114" s="699"/>
      <c r="O114" s="699"/>
      <c r="P114" s="699"/>
      <c r="Q114" s="699"/>
      <c r="R114" s="699"/>
      <c r="S114" s="699"/>
      <c r="T114" s="699"/>
      <c r="U114" s="699"/>
      <c r="V114" s="699"/>
      <c r="W114" s="699"/>
      <c r="X114" s="699"/>
      <c r="Y114" s="699"/>
      <c r="Z114" s="699"/>
      <c r="AA114" s="699"/>
      <c r="AB114" s="699"/>
      <c r="AC114" s="699"/>
      <c r="AD114" s="699"/>
      <c r="AE114" s="699"/>
      <c r="AF114" s="699"/>
      <c r="AG114" s="699"/>
      <c r="AH114" s="699"/>
      <c r="AI114" s="699"/>
      <c r="AJ114" s="699"/>
      <c r="AK114" s="699"/>
      <c r="AL114" s="699"/>
      <c r="AM114" s="699"/>
      <c r="AN114" s="699"/>
      <c r="AO114" s="699"/>
      <c r="AP114" s="699"/>
      <c r="AQ114" s="699"/>
      <c r="AR114" s="699"/>
      <c r="AS114" s="699"/>
      <c r="AT114" s="699"/>
      <c r="AU114" s="699"/>
      <c r="AV114" s="699"/>
      <c r="AW114" s="699"/>
      <c r="AX114" s="699"/>
      <c r="AY114" s="699"/>
      <c r="AZ114" s="699"/>
      <c r="BA114" s="699"/>
      <c r="BB114" s="699"/>
      <c r="BC114" s="699"/>
      <c r="BD114" s="699"/>
      <c r="BE114" s="699"/>
      <c r="BF114" s="699"/>
      <c r="BG114" s="699"/>
      <c r="BH114" s="699"/>
      <c r="BI114" s="699"/>
      <c r="BJ114" s="699"/>
      <c r="BK114" s="699"/>
      <c r="BL114" s="699"/>
      <c r="BM114" s="699"/>
      <c r="BN114" s="699"/>
      <c r="BO114" s="699"/>
      <c r="BP114" s="699"/>
      <c r="BQ114" s="699"/>
      <c r="BR114" s="699"/>
      <c r="BS114" s="699"/>
      <c r="BT114" s="699"/>
      <c r="BU114" s="699"/>
      <c r="BV114" s="699"/>
      <c r="BW114" s="699"/>
      <c r="BX114" s="699"/>
      <c r="BY114" s="699"/>
      <c r="BZ114" s="699"/>
      <c r="CA114" s="699"/>
      <c r="CB114" s="699"/>
      <c r="CC114" s="699"/>
      <c r="CD114" s="699"/>
      <c r="CE114" s="699"/>
      <c r="CF114" s="699"/>
      <c r="CG114" s="699"/>
      <c r="CH114" s="699"/>
      <c r="CI114" s="699"/>
      <c r="CJ114" s="699"/>
      <c r="CK114" s="699"/>
      <c r="CL114" s="699"/>
      <c r="CM114" s="699"/>
      <c r="CN114" s="699"/>
      <c r="CO114" s="699"/>
      <c r="CP114" s="699"/>
      <c r="CQ114" s="699"/>
      <c r="CR114" s="699"/>
      <c r="CS114" s="699"/>
      <c r="CT114" s="699"/>
      <c r="CU114" s="699"/>
      <c r="CV114" s="699"/>
      <c r="CW114" s="699"/>
      <c r="CX114" s="699"/>
      <c r="CY114" s="699"/>
      <c r="CZ114" s="699"/>
      <c r="DA114" s="699"/>
      <c r="DB114" s="699"/>
      <c r="DC114" s="699"/>
      <c r="DD114" s="699"/>
      <c r="DE114" s="699"/>
      <c r="DF114" s="699"/>
      <c r="DG114" s="699"/>
      <c r="DH114" s="699"/>
      <c r="DI114" s="699"/>
      <c r="DJ114" s="699"/>
      <c r="DK114" s="699"/>
      <c r="DL114" s="699"/>
      <c r="DM114" s="699"/>
      <c r="DN114" s="699"/>
      <c r="DO114" s="699"/>
      <c r="DP114" s="699"/>
      <c r="DQ114" s="193"/>
      <c r="DR114" s="193"/>
      <c r="DS114" s="193"/>
      <c r="DT114" s="193"/>
      <c r="DU114" s="193"/>
      <c r="DV114" s="193"/>
      <c r="DW114" s="193"/>
      <c r="DX114" s="193"/>
      <c r="DY114" s="193"/>
      <c r="DZ114" s="193"/>
      <c r="EA114" s="193"/>
      <c r="EB114" s="193"/>
      <c r="EC114" s="193"/>
      <c r="ED114" s="193"/>
      <c r="EE114" s="193"/>
      <c r="EF114" s="700"/>
      <c r="EG114" s="700"/>
      <c r="EH114" s="700"/>
      <c r="EI114" s="700"/>
      <c r="EJ114" s="700"/>
    </row>
    <row r="115" ht="21.75" customHeight="1">
      <c r="A115" s="193"/>
      <c r="B115" s="193"/>
      <c r="C115" s="193"/>
      <c r="D115" s="193"/>
      <c r="E115" s="193"/>
      <c r="F115" s="193"/>
      <c r="G115" s="193"/>
      <c r="H115" s="699"/>
      <c r="I115" s="699"/>
      <c r="J115" s="699"/>
      <c r="K115" s="699"/>
      <c r="L115" s="699"/>
      <c r="M115" s="699"/>
      <c r="N115" s="699"/>
      <c r="O115" s="699"/>
      <c r="P115" s="699"/>
      <c r="Q115" s="699"/>
      <c r="R115" s="699"/>
      <c r="S115" s="699"/>
      <c r="T115" s="699"/>
      <c r="U115" s="699"/>
      <c r="V115" s="699"/>
      <c r="W115" s="699"/>
      <c r="X115" s="699"/>
      <c r="Y115" s="699"/>
      <c r="Z115" s="699"/>
      <c r="AA115" s="699"/>
      <c r="AB115" s="699"/>
      <c r="AC115" s="699"/>
      <c r="AD115" s="699"/>
      <c r="AE115" s="699"/>
      <c r="AF115" s="699"/>
      <c r="AG115" s="699"/>
      <c r="AH115" s="699"/>
      <c r="AI115" s="699"/>
      <c r="AJ115" s="699"/>
      <c r="AK115" s="699"/>
      <c r="AL115" s="699"/>
      <c r="AM115" s="699"/>
      <c r="AN115" s="699"/>
      <c r="AO115" s="699"/>
      <c r="AP115" s="699"/>
      <c r="AQ115" s="699"/>
      <c r="AR115" s="699"/>
      <c r="AS115" s="699"/>
      <c r="AT115" s="699"/>
      <c r="AU115" s="699"/>
      <c r="AV115" s="699"/>
      <c r="AW115" s="699"/>
      <c r="AX115" s="699"/>
      <c r="AY115" s="699"/>
      <c r="AZ115" s="699"/>
      <c r="BA115" s="699"/>
      <c r="BB115" s="699"/>
      <c r="BC115" s="699"/>
      <c r="BD115" s="699"/>
      <c r="BE115" s="699"/>
      <c r="BF115" s="699"/>
      <c r="BG115" s="699"/>
      <c r="BH115" s="699"/>
      <c r="BI115" s="699"/>
      <c r="BJ115" s="699"/>
      <c r="BK115" s="699"/>
      <c r="BL115" s="699"/>
      <c r="BM115" s="699"/>
      <c r="BN115" s="699"/>
      <c r="BO115" s="699"/>
      <c r="BP115" s="699"/>
      <c r="BQ115" s="699"/>
      <c r="BR115" s="699"/>
      <c r="BS115" s="699"/>
      <c r="BT115" s="699"/>
      <c r="BU115" s="699"/>
      <c r="BV115" s="699"/>
      <c r="BW115" s="699"/>
      <c r="BX115" s="699"/>
      <c r="BY115" s="699"/>
      <c r="BZ115" s="699"/>
      <c r="CA115" s="699"/>
      <c r="CB115" s="699"/>
      <c r="CC115" s="699"/>
      <c r="CD115" s="699"/>
      <c r="CE115" s="699"/>
      <c r="CF115" s="699"/>
      <c r="CG115" s="699"/>
      <c r="CH115" s="699"/>
      <c r="CI115" s="699"/>
      <c r="CJ115" s="699"/>
      <c r="CK115" s="699"/>
      <c r="CL115" s="699"/>
      <c r="CM115" s="699"/>
      <c r="CN115" s="699"/>
      <c r="CO115" s="699"/>
      <c r="CP115" s="699"/>
      <c r="CQ115" s="699"/>
      <c r="CR115" s="699"/>
      <c r="CS115" s="699"/>
      <c r="CT115" s="699"/>
      <c r="CU115" s="699"/>
      <c r="CV115" s="699"/>
      <c r="CW115" s="699"/>
      <c r="CX115" s="699"/>
      <c r="CY115" s="699"/>
      <c r="CZ115" s="699"/>
      <c r="DA115" s="699"/>
      <c r="DB115" s="699"/>
      <c r="DC115" s="699"/>
      <c r="DD115" s="699"/>
      <c r="DE115" s="699"/>
      <c r="DF115" s="699"/>
      <c r="DG115" s="699"/>
      <c r="DH115" s="699"/>
      <c r="DI115" s="699"/>
      <c r="DJ115" s="699"/>
      <c r="DK115" s="699"/>
      <c r="DL115" s="699"/>
      <c r="DM115" s="699"/>
      <c r="DN115" s="699"/>
      <c r="DO115" s="699"/>
      <c r="DP115" s="699"/>
      <c r="DQ115" s="193"/>
      <c r="DR115" s="193"/>
      <c r="DS115" s="193"/>
      <c r="DT115" s="193"/>
      <c r="DU115" s="193"/>
      <c r="DV115" s="193"/>
      <c r="DW115" s="193"/>
      <c r="DX115" s="193"/>
      <c r="DY115" s="193"/>
      <c r="DZ115" s="193"/>
      <c r="EA115" s="193"/>
      <c r="EB115" s="193"/>
      <c r="EC115" s="193"/>
      <c r="ED115" s="193"/>
      <c r="EE115" s="193"/>
      <c r="EF115" s="700"/>
      <c r="EG115" s="700"/>
      <c r="EH115" s="700"/>
      <c r="EI115" s="700"/>
      <c r="EJ115" s="700"/>
    </row>
    <row r="116" ht="21.75" customHeight="1">
      <c r="A116" s="193"/>
      <c r="B116" s="193"/>
      <c r="C116" s="193"/>
      <c r="D116" s="193"/>
      <c r="E116" s="193"/>
      <c r="F116" s="193"/>
      <c r="G116" s="193"/>
      <c r="H116" s="699"/>
      <c r="I116" s="699"/>
      <c r="J116" s="699"/>
      <c r="K116" s="699"/>
      <c r="L116" s="699"/>
      <c r="M116" s="699"/>
      <c r="N116" s="699"/>
      <c r="O116" s="699"/>
      <c r="P116" s="699"/>
      <c r="Q116" s="699"/>
      <c r="R116" s="699"/>
      <c r="S116" s="699"/>
      <c r="T116" s="699"/>
      <c r="U116" s="699"/>
      <c r="V116" s="699"/>
      <c r="W116" s="699"/>
      <c r="X116" s="699"/>
      <c r="Y116" s="699"/>
      <c r="Z116" s="699"/>
      <c r="AA116" s="699"/>
      <c r="AB116" s="699"/>
      <c r="AC116" s="699"/>
      <c r="AD116" s="699"/>
      <c r="AE116" s="699"/>
      <c r="AF116" s="699"/>
      <c r="AG116" s="699"/>
      <c r="AH116" s="699"/>
      <c r="AI116" s="699"/>
      <c r="AJ116" s="699"/>
      <c r="AK116" s="699"/>
      <c r="AL116" s="699"/>
      <c r="AM116" s="699"/>
      <c r="AN116" s="699"/>
      <c r="AO116" s="699"/>
      <c r="AP116" s="699"/>
      <c r="AQ116" s="699"/>
      <c r="AR116" s="699"/>
      <c r="AS116" s="699"/>
      <c r="AT116" s="699"/>
      <c r="AU116" s="699"/>
      <c r="AV116" s="699"/>
      <c r="AW116" s="699"/>
      <c r="AX116" s="699"/>
      <c r="AY116" s="699"/>
      <c r="AZ116" s="699"/>
      <c r="BA116" s="699"/>
      <c r="BB116" s="699"/>
      <c r="BC116" s="699"/>
      <c r="BD116" s="699"/>
      <c r="BE116" s="699"/>
      <c r="BF116" s="699"/>
      <c r="BG116" s="699"/>
      <c r="BH116" s="699"/>
      <c r="BI116" s="699"/>
      <c r="BJ116" s="699"/>
      <c r="BK116" s="699"/>
      <c r="BL116" s="699"/>
      <c r="BM116" s="699"/>
      <c r="BN116" s="699"/>
      <c r="BO116" s="699"/>
      <c r="BP116" s="699"/>
      <c r="BQ116" s="699"/>
      <c r="BR116" s="699"/>
      <c r="BS116" s="699"/>
      <c r="BT116" s="699"/>
      <c r="BU116" s="699"/>
      <c r="BV116" s="699"/>
      <c r="BW116" s="699"/>
      <c r="BX116" s="699"/>
      <c r="BY116" s="699"/>
      <c r="BZ116" s="699"/>
      <c r="CA116" s="699"/>
      <c r="CB116" s="699"/>
      <c r="CC116" s="699"/>
      <c r="CD116" s="699"/>
      <c r="CE116" s="699"/>
      <c r="CF116" s="699"/>
      <c r="CG116" s="699"/>
      <c r="CH116" s="699"/>
      <c r="CI116" s="699"/>
      <c r="CJ116" s="699"/>
      <c r="CK116" s="699"/>
      <c r="CL116" s="699"/>
      <c r="CM116" s="699"/>
      <c r="CN116" s="699"/>
      <c r="CO116" s="699"/>
      <c r="CP116" s="699"/>
      <c r="CQ116" s="699"/>
      <c r="CR116" s="699"/>
      <c r="CS116" s="699"/>
      <c r="CT116" s="699"/>
      <c r="CU116" s="699"/>
      <c r="CV116" s="699"/>
      <c r="CW116" s="699"/>
      <c r="CX116" s="699"/>
      <c r="CY116" s="699"/>
      <c r="CZ116" s="699"/>
      <c r="DA116" s="699"/>
      <c r="DB116" s="699"/>
      <c r="DC116" s="699"/>
      <c r="DD116" s="699"/>
      <c r="DE116" s="699"/>
      <c r="DF116" s="699"/>
      <c r="DG116" s="699"/>
      <c r="DH116" s="699"/>
      <c r="DI116" s="699"/>
      <c r="DJ116" s="699"/>
      <c r="DK116" s="699"/>
      <c r="DL116" s="699"/>
      <c r="DM116" s="699"/>
      <c r="DN116" s="699"/>
      <c r="DO116" s="699"/>
      <c r="DP116" s="699"/>
      <c r="DQ116" s="193"/>
      <c r="DR116" s="193"/>
      <c r="DS116" s="193"/>
      <c r="DT116" s="193"/>
      <c r="DU116" s="193"/>
      <c r="DV116" s="193"/>
      <c r="DW116" s="193"/>
      <c r="DX116" s="193"/>
      <c r="DY116" s="193"/>
      <c r="DZ116" s="193"/>
      <c r="EA116" s="193"/>
      <c r="EB116" s="193"/>
      <c r="EC116" s="193"/>
      <c r="ED116" s="193"/>
      <c r="EE116" s="193"/>
      <c r="EF116" s="700"/>
      <c r="EG116" s="700"/>
      <c r="EH116" s="700"/>
      <c r="EI116" s="700"/>
      <c r="EJ116" s="700"/>
    </row>
    <row r="117" ht="21.75" customHeight="1">
      <c r="A117" s="193"/>
      <c r="B117" s="193"/>
      <c r="C117" s="193"/>
      <c r="D117" s="193"/>
      <c r="E117" s="193"/>
      <c r="F117" s="193"/>
      <c r="G117" s="193"/>
      <c r="H117" s="699"/>
      <c r="I117" s="699"/>
      <c r="J117" s="699"/>
      <c r="K117" s="699"/>
      <c r="L117" s="699"/>
      <c r="M117" s="699"/>
      <c r="N117" s="699"/>
      <c r="O117" s="699"/>
      <c r="P117" s="699"/>
      <c r="Q117" s="699"/>
      <c r="R117" s="699"/>
      <c r="S117" s="699"/>
      <c r="T117" s="699"/>
      <c r="U117" s="699"/>
      <c r="V117" s="699"/>
      <c r="W117" s="699"/>
      <c r="X117" s="699"/>
      <c r="Y117" s="699"/>
      <c r="Z117" s="699"/>
      <c r="AA117" s="699"/>
      <c r="AB117" s="699"/>
      <c r="AC117" s="699"/>
      <c r="AD117" s="699"/>
      <c r="AE117" s="699"/>
      <c r="AF117" s="699"/>
      <c r="AG117" s="699"/>
      <c r="AH117" s="699"/>
      <c r="AI117" s="699"/>
      <c r="AJ117" s="699"/>
      <c r="AK117" s="699"/>
      <c r="AL117" s="699"/>
      <c r="AM117" s="699"/>
      <c r="AN117" s="699"/>
      <c r="AO117" s="699"/>
      <c r="AP117" s="699"/>
      <c r="AQ117" s="699"/>
      <c r="AR117" s="699"/>
      <c r="AS117" s="699"/>
      <c r="AT117" s="699"/>
      <c r="AU117" s="699"/>
      <c r="AV117" s="699"/>
      <c r="AW117" s="699"/>
      <c r="AX117" s="699"/>
      <c r="AY117" s="699"/>
      <c r="AZ117" s="699"/>
      <c r="BA117" s="699"/>
      <c r="BB117" s="699"/>
      <c r="BC117" s="699"/>
      <c r="BD117" s="699"/>
      <c r="BE117" s="699"/>
      <c r="BF117" s="699"/>
      <c r="BG117" s="699"/>
      <c r="BH117" s="699"/>
      <c r="BI117" s="699"/>
      <c r="BJ117" s="699"/>
      <c r="BK117" s="699"/>
      <c r="BL117" s="699"/>
      <c r="BM117" s="699"/>
      <c r="BN117" s="699"/>
      <c r="BO117" s="699"/>
      <c r="BP117" s="699"/>
      <c r="BQ117" s="699"/>
      <c r="BR117" s="699"/>
      <c r="BS117" s="699"/>
      <c r="BT117" s="699"/>
      <c r="BU117" s="699"/>
      <c r="BV117" s="699"/>
      <c r="BW117" s="699"/>
      <c r="BX117" s="699"/>
      <c r="BY117" s="699"/>
      <c r="BZ117" s="699"/>
      <c r="CA117" s="699"/>
      <c r="CB117" s="699"/>
      <c r="CC117" s="699"/>
      <c r="CD117" s="699"/>
      <c r="CE117" s="699"/>
      <c r="CF117" s="699"/>
      <c r="CG117" s="699"/>
      <c r="CH117" s="699"/>
      <c r="CI117" s="699"/>
      <c r="CJ117" s="699"/>
      <c r="CK117" s="699"/>
      <c r="CL117" s="699"/>
      <c r="CM117" s="699"/>
      <c r="CN117" s="699"/>
      <c r="CO117" s="699"/>
      <c r="CP117" s="699"/>
      <c r="CQ117" s="699"/>
      <c r="CR117" s="699"/>
      <c r="CS117" s="699"/>
      <c r="CT117" s="699"/>
      <c r="CU117" s="699"/>
      <c r="CV117" s="699"/>
      <c r="CW117" s="699"/>
      <c r="CX117" s="699"/>
      <c r="CY117" s="699"/>
      <c r="CZ117" s="699"/>
      <c r="DA117" s="699"/>
      <c r="DB117" s="699"/>
      <c r="DC117" s="699"/>
      <c r="DD117" s="699"/>
      <c r="DE117" s="699"/>
      <c r="DF117" s="699"/>
      <c r="DG117" s="699"/>
      <c r="DH117" s="699"/>
      <c r="DI117" s="699"/>
      <c r="DJ117" s="699"/>
      <c r="DK117" s="699"/>
      <c r="DL117" s="699"/>
      <c r="DM117" s="699"/>
      <c r="DN117" s="699"/>
      <c r="DO117" s="699"/>
      <c r="DP117" s="699"/>
      <c r="DQ117" s="193"/>
      <c r="DR117" s="193"/>
      <c r="DS117" s="193"/>
      <c r="DT117" s="193"/>
      <c r="DU117" s="193"/>
      <c r="DV117" s="193"/>
      <c r="DW117" s="193"/>
      <c r="DX117" s="193"/>
      <c r="DY117" s="193"/>
      <c r="DZ117" s="193"/>
      <c r="EA117" s="193"/>
      <c r="EB117" s="193"/>
      <c r="EC117" s="193"/>
      <c r="ED117" s="193"/>
      <c r="EE117" s="193"/>
      <c r="EF117" s="700"/>
      <c r="EG117" s="700"/>
      <c r="EH117" s="700"/>
      <c r="EI117" s="700"/>
      <c r="EJ117" s="700"/>
    </row>
    <row r="118" ht="21.75" customHeight="1">
      <c r="A118" s="193"/>
      <c r="B118" s="193"/>
      <c r="C118" s="193"/>
      <c r="D118" s="193"/>
      <c r="E118" s="193"/>
      <c r="F118" s="193"/>
      <c r="G118" s="193"/>
      <c r="H118" s="699"/>
      <c r="I118" s="699"/>
      <c r="J118" s="699"/>
      <c r="K118" s="699"/>
      <c r="L118" s="699"/>
      <c r="M118" s="699"/>
      <c r="N118" s="699"/>
      <c r="O118" s="699"/>
      <c r="P118" s="699"/>
      <c r="Q118" s="699"/>
      <c r="R118" s="699"/>
      <c r="S118" s="699"/>
      <c r="T118" s="699"/>
      <c r="U118" s="699"/>
      <c r="V118" s="699"/>
      <c r="W118" s="699"/>
      <c r="X118" s="699"/>
      <c r="Y118" s="699"/>
      <c r="Z118" s="699"/>
      <c r="AA118" s="699"/>
      <c r="AB118" s="699"/>
      <c r="AC118" s="699"/>
      <c r="AD118" s="699"/>
      <c r="AE118" s="699"/>
      <c r="AF118" s="699"/>
      <c r="AG118" s="699"/>
      <c r="AH118" s="699"/>
      <c r="AI118" s="699"/>
      <c r="AJ118" s="699"/>
      <c r="AK118" s="699"/>
      <c r="AL118" s="699"/>
      <c r="AM118" s="699"/>
      <c r="AN118" s="699"/>
      <c r="AO118" s="699"/>
      <c r="AP118" s="699"/>
      <c r="AQ118" s="699"/>
      <c r="AR118" s="699"/>
      <c r="AS118" s="699"/>
      <c r="AT118" s="699"/>
      <c r="AU118" s="699"/>
      <c r="AV118" s="699"/>
      <c r="AW118" s="699"/>
      <c r="AX118" s="699"/>
      <c r="AY118" s="699"/>
      <c r="AZ118" s="699"/>
      <c r="BA118" s="699"/>
      <c r="BB118" s="699"/>
      <c r="BC118" s="699"/>
      <c r="BD118" s="699"/>
      <c r="BE118" s="699"/>
      <c r="BF118" s="699"/>
      <c r="BG118" s="699"/>
      <c r="BH118" s="699"/>
      <c r="BI118" s="699"/>
      <c r="BJ118" s="699"/>
      <c r="BK118" s="699"/>
      <c r="BL118" s="699"/>
      <c r="BM118" s="699"/>
      <c r="BN118" s="699"/>
      <c r="BO118" s="699"/>
      <c r="BP118" s="699"/>
      <c r="BQ118" s="699"/>
      <c r="BR118" s="699"/>
      <c r="BS118" s="699"/>
      <c r="BT118" s="699"/>
      <c r="BU118" s="699"/>
      <c r="BV118" s="699"/>
      <c r="BW118" s="699"/>
      <c r="BX118" s="699"/>
      <c r="BY118" s="699"/>
      <c r="BZ118" s="699"/>
      <c r="CA118" s="699"/>
      <c r="CB118" s="699"/>
      <c r="CC118" s="699"/>
      <c r="CD118" s="699"/>
      <c r="CE118" s="699"/>
      <c r="CF118" s="699"/>
      <c r="CG118" s="699"/>
      <c r="CH118" s="699"/>
      <c r="CI118" s="699"/>
      <c r="CJ118" s="699"/>
      <c r="CK118" s="699"/>
      <c r="CL118" s="699"/>
      <c r="CM118" s="699"/>
      <c r="CN118" s="699"/>
      <c r="CO118" s="699"/>
      <c r="CP118" s="699"/>
      <c r="CQ118" s="699"/>
      <c r="CR118" s="699"/>
      <c r="CS118" s="699"/>
      <c r="CT118" s="699"/>
      <c r="CU118" s="699"/>
      <c r="CV118" s="699"/>
      <c r="CW118" s="699"/>
      <c r="CX118" s="699"/>
      <c r="CY118" s="699"/>
      <c r="CZ118" s="699"/>
      <c r="DA118" s="699"/>
      <c r="DB118" s="699"/>
      <c r="DC118" s="699"/>
      <c r="DD118" s="699"/>
      <c r="DE118" s="699"/>
      <c r="DF118" s="699"/>
      <c r="DG118" s="699"/>
      <c r="DH118" s="699"/>
      <c r="DI118" s="699"/>
      <c r="DJ118" s="699"/>
      <c r="DK118" s="699"/>
      <c r="DL118" s="699"/>
      <c r="DM118" s="699"/>
      <c r="DN118" s="699"/>
      <c r="DO118" s="699"/>
      <c r="DP118" s="699"/>
      <c r="DQ118" s="193"/>
      <c r="DR118" s="193"/>
      <c r="DS118" s="193"/>
      <c r="DT118" s="193"/>
      <c r="DU118" s="193"/>
      <c r="DV118" s="193"/>
      <c r="DW118" s="193"/>
      <c r="DX118" s="193"/>
      <c r="DY118" s="193"/>
      <c r="DZ118" s="193"/>
      <c r="EA118" s="193"/>
      <c r="EB118" s="193"/>
      <c r="EC118" s="193"/>
      <c r="ED118" s="193"/>
      <c r="EE118" s="193"/>
      <c r="EF118" s="700"/>
      <c r="EG118" s="700"/>
      <c r="EH118" s="700"/>
      <c r="EI118" s="700"/>
      <c r="EJ118" s="700"/>
    </row>
    <row r="119" ht="21.75" customHeight="1">
      <c r="A119" s="193"/>
      <c r="B119" s="193"/>
      <c r="C119" s="193"/>
      <c r="D119" s="193"/>
      <c r="E119" s="193"/>
      <c r="F119" s="193"/>
      <c r="G119" s="193"/>
      <c r="H119" s="699"/>
      <c r="I119" s="699"/>
      <c r="J119" s="699"/>
      <c r="K119" s="699"/>
      <c r="L119" s="699"/>
      <c r="M119" s="699"/>
      <c r="N119" s="699"/>
      <c r="O119" s="699"/>
      <c r="P119" s="699"/>
      <c r="Q119" s="699"/>
      <c r="R119" s="699"/>
      <c r="S119" s="699"/>
      <c r="T119" s="699"/>
      <c r="U119" s="699"/>
      <c r="V119" s="699"/>
      <c r="W119" s="699"/>
      <c r="X119" s="699"/>
      <c r="Y119" s="699"/>
      <c r="Z119" s="699"/>
      <c r="AA119" s="699"/>
      <c r="AB119" s="699"/>
      <c r="AC119" s="699"/>
      <c r="AD119" s="699"/>
      <c r="AE119" s="699"/>
      <c r="AF119" s="699"/>
      <c r="AG119" s="699"/>
      <c r="AH119" s="699"/>
      <c r="AI119" s="699"/>
      <c r="AJ119" s="699"/>
      <c r="AK119" s="699"/>
      <c r="AL119" s="699"/>
      <c r="AM119" s="699"/>
      <c r="AN119" s="699"/>
      <c r="AO119" s="699"/>
      <c r="AP119" s="699"/>
      <c r="AQ119" s="699"/>
      <c r="AR119" s="699"/>
      <c r="AS119" s="699"/>
      <c r="AT119" s="699"/>
      <c r="AU119" s="699"/>
      <c r="AV119" s="699"/>
      <c r="AW119" s="699"/>
      <c r="AX119" s="699"/>
      <c r="AY119" s="699"/>
      <c r="AZ119" s="699"/>
      <c r="BA119" s="699"/>
      <c r="BB119" s="699"/>
      <c r="BC119" s="699"/>
      <c r="BD119" s="699"/>
      <c r="BE119" s="699"/>
      <c r="BF119" s="699"/>
      <c r="BG119" s="699"/>
      <c r="BH119" s="699"/>
      <c r="BI119" s="699"/>
      <c r="BJ119" s="699"/>
      <c r="BK119" s="699"/>
      <c r="BL119" s="699"/>
      <c r="BM119" s="699"/>
      <c r="BN119" s="699"/>
      <c r="BO119" s="699"/>
      <c r="BP119" s="699"/>
      <c r="BQ119" s="699"/>
      <c r="BR119" s="699"/>
      <c r="BS119" s="699"/>
      <c r="BT119" s="699"/>
      <c r="BU119" s="699"/>
      <c r="BV119" s="699"/>
      <c r="BW119" s="699"/>
      <c r="BX119" s="699"/>
      <c r="BY119" s="699"/>
      <c r="BZ119" s="699"/>
      <c r="CA119" s="699"/>
      <c r="CB119" s="699"/>
      <c r="CC119" s="699"/>
      <c r="CD119" s="699"/>
      <c r="CE119" s="699"/>
      <c r="CF119" s="699"/>
      <c r="CG119" s="699"/>
      <c r="CH119" s="699"/>
      <c r="CI119" s="699"/>
      <c r="CJ119" s="699"/>
      <c r="CK119" s="699"/>
      <c r="CL119" s="699"/>
      <c r="CM119" s="699"/>
      <c r="CN119" s="699"/>
      <c r="CO119" s="699"/>
      <c r="CP119" s="699"/>
      <c r="CQ119" s="699"/>
      <c r="CR119" s="699"/>
      <c r="CS119" s="699"/>
      <c r="CT119" s="699"/>
      <c r="CU119" s="699"/>
      <c r="CV119" s="699"/>
      <c r="CW119" s="699"/>
      <c r="CX119" s="699"/>
      <c r="CY119" s="699"/>
      <c r="CZ119" s="699"/>
      <c r="DA119" s="699"/>
      <c r="DB119" s="699"/>
      <c r="DC119" s="699"/>
      <c r="DD119" s="699"/>
      <c r="DE119" s="699"/>
      <c r="DF119" s="699"/>
      <c r="DG119" s="699"/>
      <c r="DH119" s="699"/>
      <c r="DI119" s="699"/>
      <c r="DJ119" s="699"/>
      <c r="DK119" s="699"/>
      <c r="DL119" s="699"/>
      <c r="DM119" s="699"/>
      <c r="DN119" s="699"/>
      <c r="DO119" s="699"/>
      <c r="DP119" s="699"/>
      <c r="DQ119" s="193"/>
      <c r="DR119" s="193"/>
      <c r="DS119" s="193"/>
      <c r="DT119" s="193"/>
      <c r="DU119" s="193"/>
      <c r="DV119" s="193"/>
      <c r="DW119" s="193"/>
      <c r="DX119" s="193"/>
      <c r="DY119" s="193"/>
      <c r="DZ119" s="193"/>
      <c r="EA119" s="193"/>
      <c r="EB119" s="193"/>
      <c r="EC119" s="193"/>
      <c r="ED119" s="193"/>
      <c r="EE119" s="193"/>
      <c r="EF119" s="700"/>
      <c r="EG119" s="700"/>
      <c r="EH119" s="700"/>
      <c r="EI119" s="700"/>
      <c r="EJ119" s="700"/>
    </row>
    <row r="120" ht="21.75" customHeight="1">
      <c r="A120" s="193"/>
      <c r="B120" s="193"/>
      <c r="C120" s="193"/>
      <c r="D120" s="193"/>
      <c r="E120" s="193"/>
      <c r="F120" s="193"/>
      <c r="G120" s="193"/>
      <c r="H120" s="699"/>
      <c r="I120" s="699"/>
      <c r="J120" s="699"/>
      <c r="K120" s="699"/>
      <c r="L120" s="699"/>
      <c r="M120" s="699"/>
      <c r="N120" s="699"/>
      <c r="O120" s="699"/>
      <c r="P120" s="699"/>
      <c r="Q120" s="699"/>
      <c r="R120" s="699"/>
      <c r="S120" s="699"/>
      <c r="T120" s="699"/>
      <c r="U120" s="699"/>
      <c r="V120" s="699"/>
      <c r="W120" s="699"/>
      <c r="X120" s="699"/>
      <c r="Y120" s="699"/>
      <c r="Z120" s="699"/>
      <c r="AA120" s="699"/>
      <c r="AB120" s="699"/>
      <c r="AC120" s="699"/>
      <c r="AD120" s="699"/>
      <c r="AE120" s="699"/>
      <c r="AF120" s="699"/>
      <c r="AG120" s="699"/>
      <c r="AH120" s="699"/>
      <c r="AI120" s="699"/>
      <c r="AJ120" s="699"/>
      <c r="AK120" s="699"/>
      <c r="AL120" s="699"/>
      <c r="AM120" s="699"/>
      <c r="AN120" s="699"/>
      <c r="AO120" s="699"/>
      <c r="AP120" s="699"/>
      <c r="AQ120" s="699"/>
      <c r="AR120" s="699"/>
      <c r="AS120" s="699"/>
      <c r="AT120" s="699"/>
      <c r="AU120" s="699"/>
      <c r="AV120" s="699"/>
      <c r="AW120" s="699"/>
      <c r="AX120" s="699"/>
      <c r="AY120" s="699"/>
      <c r="AZ120" s="699"/>
      <c r="BA120" s="699"/>
      <c r="BB120" s="699"/>
      <c r="BC120" s="699"/>
      <c r="BD120" s="699"/>
      <c r="BE120" s="699"/>
      <c r="BF120" s="699"/>
      <c r="BG120" s="699"/>
      <c r="BH120" s="699"/>
      <c r="BI120" s="699"/>
      <c r="BJ120" s="699"/>
      <c r="BK120" s="699"/>
      <c r="BL120" s="699"/>
      <c r="BM120" s="699"/>
      <c r="BN120" s="699"/>
      <c r="BO120" s="699"/>
      <c r="BP120" s="699"/>
      <c r="BQ120" s="699"/>
      <c r="BR120" s="699"/>
      <c r="BS120" s="699"/>
      <c r="BT120" s="699"/>
      <c r="BU120" s="699"/>
      <c r="BV120" s="699"/>
      <c r="BW120" s="699"/>
      <c r="BX120" s="699"/>
      <c r="BY120" s="699"/>
      <c r="BZ120" s="699"/>
      <c r="CA120" s="699"/>
      <c r="CB120" s="699"/>
      <c r="CC120" s="699"/>
      <c r="CD120" s="699"/>
      <c r="CE120" s="699"/>
      <c r="CF120" s="699"/>
      <c r="CG120" s="699"/>
      <c r="CH120" s="699"/>
      <c r="CI120" s="699"/>
      <c r="CJ120" s="699"/>
      <c r="CK120" s="699"/>
      <c r="CL120" s="699"/>
      <c r="CM120" s="699"/>
      <c r="CN120" s="699"/>
      <c r="CO120" s="699"/>
      <c r="CP120" s="699"/>
      <c r="CQ120" s="699"/>
      <c r="CR120" s="699"/>
      <c r="CS120" s="699"/>
      <c r="CT120" s="699"/>
      <c r="CU120" s="699"/>
      <c r="CV120" s="699"/>
      <c r="CW120" s="699"/>
      <c r="CX120" s="699"/>
      <c r="CY120" s="699"/>
      <c r="CZ120" s="699"/>
      <c r="DA120" s="699"/>
      <c r="DB120" s="699"/>
      <c r="DC120" s="699"/>
      <c r="DD120" s="699"/>
      <c r="DE120" s="699"/>
      <c r="DF120" s="699"/>
      <c r="DG120" s="699"/>
      <c r="DH120" s="699"/>
      <c r="DI120" s="699"/>
      <c r="DJ120" s="699"/>
      <c r="DK120" s="699"/>
      <c r="DL120" s="699"/>
      <c r="DM120" s="699"/>
      <c r="DN120" s="699"/>
      <c r="DO120" s="699"/>
      <c r="DP120" s="699"/>
      <c r="DQ120" s="193"/>
      <c r="DR120" s="193"/>
      <c r="DS120" s="193"/>
      <c r="DT120" s="193"/>
      <c r="DU120" s="193"/>
      <c r="DV120" s="193"/>
      <c r="DW120" s="193"/>
      <c r="DX120" s="193"/>
      <c r="DY120" s="193"/>
      <c r="DZ120" s="193"/>
      <c r="EA120" s="193"/>
      <c r="EB120" s="193"/>
      <c r="EC120" s="193"/>
      <c r="ED120" s="193"/>
      <c r="EE120" s="193"/>
      <c r="EF120" s="700"/>
      <c r="EG120" s="700"/>
      <c r="EH120" s="700"/>
      <c r="EI120" s="700"/>
      <c r="EJ120" s="700"/>
    </row>
    <row r="121" ht="21.75" customHeight="1">
      <c r="A121" s="193"/>
      <c r="B121" s="193"/>
      <c r="C121" s="193"/>
      <c r="D121" s="193"/>
      <c r="E121" s="193"/>
      <c r="F121" s="193"/>
      <c r="G121" s="193"/>
      <c r="H121" s="699"/>
      <c r="I121" s="699"/>
      <c r="J121" s="699"/>
      <c r="K121" s="699"/>
      <c r="L121" s="699"/>
      <c r="M121" s="699"/>
      <c r="N121" s="699"/>
      <c r="O121" s="699"/>
      <c r="P121" s="699"/>
      <c r="Q121" s="699"/>
      <c r="R121" s="699"/>
      <c r="S121" s="699"/>
      <c r="T121" s="699"/>
      <c r="U121" s="699"/>
      <c r="V121" s="699"/>
      <c r="W121" s="699"/>
      <c r="X121" s="699"/>
      <c r="Y121" s="699"/>
      <c r="Z121" s="699"/>
      <c r="AA121" s="699"/>
      <c r="AB121" s="699"/>
      <c r="AC121" s="699"/>
      <c r="AD121" s="699"/>
      <c r="AE121" s="699"/>
      <c r="AF121" s="699"/>
      <c r="AG121" s="699"/>
      <c r="AH121" s="699"/>
      <c r="AI121" s="699"/>
      <c r="AJ121" s="699"/>
      <c r="AK121" s="699"/>
      <c r="AL121" s="699"/>
      <c r="AM121" s="699"/>
      <c r="AN121" s="699"/>
      <c r="AO121" s="699"/>
      <c r="AP121" s="699"/>
      <c r="AQ121" s="699"/>
      <c r="AR121" s="699"/>
      <c r="AS121" s="699"/>
      <c r="AT121" s="699"/>
      <c r="AU121" s="699"/>
      <c r="AV121" s="699"/>
      <c r="AW121" s="699"/>
      <c r="AX121" s="699"/>
      <c r="AY121" s="699"/>
      <c r="AZ121" s="699"/>
      <c r="BA121" s="699"/>
      <c r="BB121" s="699"/>
      <c r="BC121" s="699"/>
      <c r="BD121" s="699"/>
      <c r="BE121" s="699"/>
      <c r="BF121" s="699"/>
      <c r="BG121" s="699"/>
      <c r="BH121" s="699"/>
      <c r="BI121" s="699"/>
      <c r="BJ121" s="699"/>
      <c r="BK121" s="699"/>
      <c r="BL121" s="699"/>
      <c r="BM121" s="699"/>
      <c r="BN121" s="699"/>
      <c r="BO121" s="699"/>
      <c r="BP121" s="699"/>
      <c r="BQ121" s="699"/>
      <c r="BR121" s="699"/>
      <c r="BS121" s="699"/>
      <c r="BT121" s="699"/>
      <c r="BU121" s="699"/>
      <c r="BV121" s="699"/>
      <c r="BW121" s="699"/>
      <c r="BX121" s="699"/>
      <c r="BY121" s="699"/>
      <c r="BZ121" s="699"/>
      <c r="CA121" s="699"/>
      <c r="CB121" s="699"/>
      <c r="CC121" s="699"/>
      <c r="CD121" s="699"/>
      <c r="CE121" s="699"/>
      <c r="CF121" s="699"/>
      <c r="CG121" s="699"/>
      <c r="CH121" s="699"/>
      <c r="CI121" s="699"/>
      <c r="CJ121" s="699"/>
      <c r="CK121" s="699"/>
      <c r="CL121" s="699"/>
      <c r="CM121" s="699"/>
      <c r="CN121" s="699"/>
      <c r="CO121" s="699"/>
      <c r="CP121" s="699"/>
      <c r="CQ121" s="699"/>
      <c r="CR121" s="699"/>
      <c r="CS121" s="699"/>
      <c r="CT121" s="699"/>
      <c r="CU121" s="699"/>
      <c r="CV121" s="699"/>
      <c r="CW121" s="699"/>
      <c r="CX121" s="699"/>
      <c r="CY121" s="699"/>
      <c r="CZ121" s="699"/>
      <c r="DA121" s="699"/>
      <c r="DB121" s="699"/>
      <c r="DC121" s="699"/>
      <c r="DD121" s="699"/>
      <c r="DE121" s="699"/>
      <c r="DF121" s="699"/>
      <c r="DG121" s="699"/>
      <c r="DH121" s="699"/>
      <c r="DI121" s="699"/>
      <c r="DJ121" s="699"/>
      <c r="DK121" s="699"/>
      <c r="DL121" s="699"/>
      <c r="DM121" s="699"/>
      <c r="DN121" s="699"/>
      <c r="DO121" s="699"/>
      <c r="DP121" s="699"/>
      <c r="DQ121" s="193"/>
      <c r="DR121" s="193"/>
      <c r="DS121" s="193"/>
      <c r="DT121" s="193"/>
      <c r="DU121" s="193"/>
      <c r="DV121" s="193"/>
      <c r="DW121" s="193"/>
      <c r="DX121" s="193"/>
      <c r="DY121" s="193"/>
      <c r="DZ121" s="193"/>
      <c r="EA121" s="193"/>
      <c r="EB121" s="193"/>
      <c r="EC121" s="193"/>
      <c r="ED121" s="193"/>
      <c r="EE121" s="193"/>
      <c r="EF121" s="700"/>
      <c r="EG121" s="700"/>
      <c r="EH121" s="700"/>
      <c r="EI121" s="700"/>
      <c r="EJ121" s="700"/>
    </row>
    <row r="122" ht="21.75" customHeight="1">
      <c r="A122" s="193"/>
      <c r="B122" s="193"/>
      <c r="C122" s="193"/>
      <c r="D122" s="193"/>
      <c r="E122" s="193"/>
      <c r="F122" s="193"/>
      <c r="G122" s="193"/>
      <c r="H122" s="699"/>
      <c r="I122" s="699"/>
      <c r="J122" s="699"/>
      <c r="K122" s="699"/>
      <c r="L122" s="699"/>
      <c r="M122" s="699"/>
      <c r="N122" s="699"/>
      <c r="O122" s="699"/>
      <c r="P122" s="699"/>
      <c r="Q122" s="699"/>
      <c r="R122" s="699"/>
      <c r="S122" s="699"/>
      <c r="T122" s="699"/>
      <c r="U122" s="699"/>
      <c r="V122" s="699"/>
      <c r="W122" s="699"/>
      <c r="X122" s="699"/>
      <c r="Y122" s="699"/>
      <c r="Z122" s="699"/>
      <c r="AA122" s="699"/>
      <c r="AB122" s="699"/>
      <c r="AC122" s="699"/>
      <c r="AD122" s="699"/>
      <c r="AE122" s="699"/>
      <c r="AF122" s="699"/>
      <c r="AG122" s="699"/>
      <c r="AH122" s="699"/>
      <c r="AI122" s="699"/>
      <c r="AJ122" s="699"/>
      <c r="AK122" s="699"/>
      <c r="AL122" s="699"/>
      <c r="AM122" s="699"/>
      <c r="AN122" s="699"/>
      <c r="AO122" s="699"/>
      <c r="AP122" s="699"/>
      <c r="AQ122" s="699"/>
      <c r="AR122" s="699"/>
      <c r="AS122" s="699"/>
      <c r="AT122" s="699"/>
      <c r="AU122" s="699"/>
      <c r="AV122" s="699"/>
      <c r="AW122" s="699"/>
      <c r="AX122" s="699"/>
      <c r="AY122" s="699"/>
      <c r="AZ122" s="699"/>
      <c r="BA122" s="699"/>
      <c r="BB122" s="699"/>
      <c r="BC122" s="699"/>
      <c r="BD122" s="699"/>
      <c r="BE122" s="699"/>
      <c r="BF122" s="699"/>
      <c r="BG122" s="699"/>
      <c r="BH122" s="699"/>
      <c r="BI122" s="699"/>
      <c r="BJ122" s="699"/>
      <c r="BK122" s="699"/>
      <c r="BL122" s="699"/>
      <c r="BM122" s="699"/>
      <c r="BN122" s="699"/>
      <c r="BO122" s="699"/>
      <c r="BP122" s="699"/>
      <c r="BQ122" s="699"/>
      <c r="BR122" s="699"/>
      <c r="BS122" s="699"/>
      <c r="BT122" s="699"/>
      <c r="BU122" s="699"/>
      <c r="BV122" s="699"/>
      <c r="BW122" s="699"/>
      <c r="BX122" s="699"/>
      <c r="BY122" s="699"/>
      <c r="BZ122" s="699"/>
      <c r="CA122" s="699"/>
      <c r="CB122" s="699"/>
      <c r="CC122" s="699"/>
      <c r="CD122" s="699"/>
      <c r="CE122" s="699"/>
      <c r="CF122" s="699"/>
      <c r="CG122" s="699"/>
      <c r="CH122" s="699"/>
      <c r="CI122" s="699"/>
      <c r="CJ122" s="699"/>
      <c r="CK122" s="699"/>
      <c r="CL122" s="699"/>
      <c r="CM122" s="699"/>
      <c r="CN122" s="699"/>
      <c r="CO122" s="699"/>
      <c r="CP122" s="699"/>
      <c r="CQ122" s="699"/>
      <c r="CR122" s="699"/>
      <c r="CS122" s="699"/>
      <c r="CT122" s="699"/>
      <c r="CU122" s="699"/>
      <c r="CV122" s="699"/>
      <c r="CW122" s="699"/>
      <c r="CX122" s="699"/>
      <c r="CY122" s="699"/>
      <c r="CZ122" s="699"/>
      <c r="DA122" s="699"/>
      <c r="DB122" s="699"/>
      <c r="DC122" s="699"/>
      <c r="DD122" s="699"/>
      <c r="DE122" s="699"/>
      <c r="DF122" s="699"/>
      <c r="DG122" s="699"/>
      <c r="DH122" s="699"/>
      <c r="DI122" s="699"/>
      <c r="DJ122" s="699"/>
      <c r="DK122" s="699"/>
      <c r="DL122" s="699"/>
      <c r="DM122" s="699"/>
      <c r="DN122" s="699"/>
      <c r="DO122" s="699"/>
      <c r="DP122" s="699"/>
      <c r="DQ122" s="193"/>
      <c r="DR122" s="193"/>
      <c r="DS122" s="193"/>
      <c r="DT122" s="193"/>
      <c r="DU122" s="193"/>
      <c r="DV122" s="193"/>
      <c r="DW122" s="193"/>
      <c r="DX122" s="193"/>
      <c r="DY122" s="193"/>
      <c r="DZ122" s="193"/>
      <c r="EA122" s="193"/>
      <c r="EB122" s="193"/>
      <c r="EC122" s="193"/>
      <c r="ED122" s="193"/>
      <c r="EE122" s="193"/>
      <c r="EF122" s="700"/>
      <c r="EG122" s="700"/>
      <c r="EH122" s="700"/>
      <c r="EI122" s="700"/>
      <c r="EJ122" s="700"/>
    </row>
    <row r="123" ht="21.75" customHeight="1">
      <c r="A123" s="193"/>
      <c r="B123" s="193"/>
      <c r="C123" s="193"/>
      <c r="D123" s="193"/>
      <c r="E123" s="193"/>
      <c r="F123" s="193"/>
      <c r="G123" s="193"/>
      <c r="H123" s="699"/>
      <c r="I123" s="699"/>
      <c r="J123" s="699"/>
      <c r="K123" s="699"/>
      <c r="L123" s="699"/>
      <c r="M123" s="699"/>
      <c r="N123" s="699"/>
      <c r="O123" s="699"/>
      <c r="P123" s="699"/>
      <c r="Q123" s="699"/>
      <c r="R123" s="699"/>
      <c r="S123" s="699"/>
      <c r="T123" s="699"/>
      <c r="U123" s="699"/>
      <c r="V123" s="699"/>
      <c r="W123" s="699"/>
      <c r="X123" s="699"/>
      <c r="Y123" s="699"/>
      <c r="Z123" s="699"/>
      <c r="AA123" s="699"/>
      <c r="AB123" s="699"/>
      <c r="AC123" s="699"/>
      <c r="AD123" s="699"/>
      <c r="AE123" s="699"/>
      <c r="AF123" s="699"/>
      <c r="AG123" s="699"/>
      <c r="AH123" s="699"/>
      <c r="AI123" s="699"/>
      <c r="AJ123" s="699"/>
      <c r="AK123" s="699"/>
      <c r="AL123" s="699"/>
      <c r="AM123" s="699"/>
      <c r="AN123" s="699"/>
      <c r="AO123" s="699"/>
      <c r="AP123" s="699"/>
      <c r="AQ123" s="699"/>
      <c r="AR123" s="699"/>
      <c r="AS123" s="699"/>
      <c r="AT123" s="699"/>
      <c r="AU123" s="699"/>
      <c r="AV123" s="699"/>
      <c r="AW123" s="699"/>
      <c r="AX123" s="699"/>
      <c r="AY123" s="699"/>
      <c r="AZ123" s="699"/>
      <c r="BA123" s="699"/>
      <c r="BB123" s="699"/>
      <c r="BC123" s="699"/>
      <c r="BD123" s="699"/>
      <c r="BE123" s="699"/>
      <c r="BF123" s="699"/>
      <c r="BG123" s="699"/>
      <c r="BH123" s="699"/>
      <c r="BI123" s="699"/>
      <c r="BJ123" s="699"/>
      <c r="BK123" s="699"/>
      <c r="BL123" s="699"/>
      <c r="BM123" s="699"/>
      <c r="BN123" s="699"/>
      <c r="BO123" s="699"/>
      <c r="BP123" s="699"/>
      <c r="BQ123" s="699"/>
      <c r="BR123" s="699"/>
      <c r="BS123" s="699"/>
      <c r="BT123" s="699"/>
      <c r="BU123" s="699"/>
      <c r="BV123" s="699"/>
      <c r="BW123" s="699"/>
      <c r="BX123" s="699"/>
      <c r="BY123" s="699"/>
      <c r="BZ123" s="699"/>
      <c r="CA123" s="699"/>
      <c r="CB123" s="699"/>
      <c r="CC123" s="699"/>
      <c r="CD123" s="699"/>
      <c r="CE123" s="699"/>
      <c r="CF123" s="699"/>
      <c r="CG123" s="699"/>
      <c r="CH123" s="699"/>
      <c r="CI123" s="699"/>
      <c r="CJ123" s="699"/>
      <c r="CK123" s="699"/>
      <c r="CL123" s="699"/>
      <c r="CM123" s="699"/>
      <c r="CN123" s="699"/>
      <c r="CO123" s="699"/>
      <c r="CP123" s="699"/>
      <c r="CQ123" s="699"/>
      <c r="CR123" s="699"/>
      <c r="CS123" s="699"/>
      <c r="CT123" s="699"/>
      <c r="CU123" s="699"/>
      <c r="CV123" s="699"/>
      <c r="CW123" s="699"/>
      <c r="CX123" s="699"/>
      <c r="CY123" s="699"/>
      <c r="CZ123" s="699"/>
      <c r="DA123" s="699"/>
      <c r="DB123" s="699"/>
      <c r="DC123" s="699"/>
      <c r="DD123" s="699"/>
      <c r="DE123" s="699"/>
      <c r="DF123" s="699"/>
      <c r="DG123" s="699"/>
      <c r="DH123" s="699"/>
      <c r="DI123" s="699"/>
      <c r="DJ123" s="699"/>
      <c r="DK123" s="699"/>
      <c r="DL123" s="699"/>
      <c r="DM123" s="699"/>
      <c r="DN123" s="699"/>
      <c r="DO123" s="699"/>
      <c r="DP123" s="699"/>
      <c r="DQ123" s="193"/>
      <c r="DR123" s="193"/>
      <c r="DS123" s="193"/>
      <c r="DT123" s="193"/>
      <c r="DU123" s="193"/>
      <c r="DV123" s="193"/>
      <c r="DW123" s="193"/>
      <c r="DX123" s="193"/>
      <c r="DY123" s="193"/>
      <c r="DZ123" s="193"/>
      <c r="EA123" s="193"/>
      <c r="EB123" s="193"/>
      <c r="EC123" s="193"/>
      <c r="ED123" s="193"/>
      <c r="EE123" s="193"/>
      <c r="EF123" s="700"/>
      <c r="EG123" s="700"/>
      <c r="EH123" s="700"/>
      <c r="EI123" s="700"/>
      <c r="EJ123" s="700"/>
    </row>
    <row r="124" ht="21.75" customHeight="1">
      <c r="A124" s="193"/>
      <c r="B124" s="193"/>
      <c r="C124" s="193"/>
      <c r="D124" s="193"/>
      <c r="E124" s="193"/>
      <c r="F124" s="193"/>
      <c r="G124" s="193"/>
      <c r="H124" s="699"/>
      <c r="I124" s="699"/>
      <c r="J124" s="699"/>
      <c r="K124" s="699"/>
      <c r="L124" s="699"/>
      <c r="M124" s="699"/>
      <c r="N124" s="699"/>
      <c r="O124" s="699"/>
      <c r="P124" s="699"/>
      <c r="Q124" s="699"/>
      <c r="R124" s="699"/>
      <c r="S124" s="699"/>
      <c r="T124" s="699"/>
      <c r="U124" s="699"/>
      <c r="V124" s="699"/>
      <c r="W124" s="699"/>
      <c r="X124" s="699"/>
      <c r="Y124" s="699"/>
      <c r="Z124" s="699"/>
      <c r="AA124" s="699"/>
      <c r="AB124" s="699"/>
      <c r="AC124" s="699"/>
      <c r="AD124" s="699"/>
      <c r="AE124" s="699"/>
      <c r="AF124" s="699"/>
      <c r="AG124" s="699"/>
      <c r="AH124" s="699"/>
      <c r="AI124" s="699"/>
      <c r="AJ124" s="699"/>
      <c r="AK124" s="699"/>
      <c r="AL124" s="699"/>
      <c r="AM124" s="699"/>
      <c r="AN124" s="699"/>
      <c r="AO124" s="699"/>
      <c r="AP124" s="699"/>
      <c r="AQ124" s="699"/>
      <c r="AR124" s="699"/>
      <c r="AS124" s="699"/>
      <c r="AT124" s="699"/>
      <c r="AU124" s="699"/>
      <c r="AV124" s="699"/>
      <c r="AW124" s="699"/>
      <c r="AX124" s="699"/>
      <c r="AY124" s="699"/>
      <c r="AZ124" s="699"/>
      <c r="BA124" s="699"/>
      <c r="BB124" s="699"/>
      <c r="BC124" s="699"/>
      <c r="BD124" s="699"/>
      <c r="BE124" s="699"/>
      <c r="BF124" s="699"/>
      <c r="BG124" s="699"/>
      <c r="BH124" s="699"/>
      <c r="BI124" s="699"/>
      <c r="BJ124" s="699"/>
      <c r="BK124" s="699"/>
      <c r="BL124" s="699"/>
      <c r="BM124" s="699"/>
      <c r="BN124" s="699"/>
      <c r="BO124" s="699"/>
      <c r="BP124" s="699"/>
      <c r="BQ124" s="699"/>
      <c r="BR124" s="699"/>
      <c r="BS124" s="699"/>
      <c r="BT124" s="699"/>
      <c r="BU124" s="699"/>
      <c r="BV124" s="699"/>
      <c r="BW124" s="699"/>
      <c r="BX124" s="699"/>
      <c r="BY124" s="699"/>
      <c r="BZ124" s="699"/>
      <c r="CA124" s="699"/>
      <c r="CB124" s="699"/>
      <c r="CC124" s="699"/>
      <c r="CD124" s="699"/>
      <c r="CE124" s="699"/>
      <c r="CF124" s="699"/>
      <c r="CG124" s="699"/>
      <c r="CH124" s="699"/>
      <c r="CI124" s="699"/>
      <c r="CJ124" s="699"/>
      <c r="CK124" s="699"/>
      <c r="CL124" s="699"/>
      <c r="CM124" s="699"/>
      <c r="CN124" s="699"/>
      <c r="CO124" s="699"/>
      <c r="CP124" s="699"/>
      <c r="CQ124" s="699"/>
      <c r="CR124" s="699"/>
      <c r="CS124" s="699"/>
      <c r="CT124" s="699"/>
      <c r="CU124" s="699"/>
      <c r="CV124" s="699"/>
      <c r="CW124" s="699"/>
      <c r="CX124" s="699"/>
      <c r="CY124" s="699"/>
      <c r="CZ124" s="699"/>
      <c r="DA124" s="699"/>
      <c r="DB124" s="699"/>
      <c r="DC124" s="699"/>
      <c r="DD124" s="699"/>
      <c r="DE124" s="699"/>
      <c r="DF124" s="699"/>
      <c r="DG124" s="699"/>
      <c r="DH124" s="699"/>
      <c r="DI124" s="699"/>
      <c r="DJ124" s="699"/>
      <c r="DK124" s="699"/>
      <c r="DL124" s="699"/>
      <c r="DM124" s="699"/>
      <c r="DN124" s="699"/>
      <c r="DO124" s="699"/>
      <c r="DP124" s="699"/>
      <c r="DQ124" s="193"/>
      <c r="DR124" s="193"/>
      <c r="DS124" s="193"/>
      <c r="DT124" s="193"/>
      <c r="DU124" s="193"/>
      <c r="DV124" s="193"/>
      <c r="DW124" s="193"/>
      <c r="DX124" s="193"/>
      <c r="DY124" s="193"/>
      <c r="DZ124" s="193"/>
      <c r="EA124" s="193"/>
      <c r="EB124" s="193"/>
      <c r="EC124" s="193"/>
      <c r="ED124" s="193"/>
      <c r="EE124" s="193"/>
      <c r="EF124" s="700"/>
      <c r="EG124" s="700"/>
      <c r="EH124" s="700"/>
      <c r="EI124" s="700"/>
      <c r="EJ124" s="700"/>
    </row>
    <row r="125" ht="21.75" customHeight="1">
      <c r="A125" s="193"/>
      <c r="B125" s="193"/>
      <c r="C125" s="193"/>
      <c r="D125" s="193"/>
      <c r="E125" s="193"/>
      <c r="F125" s="193"/>
      <c r="G125" s="193"/>
      <c r="H125" s="699"/>
      <c r="I125" s="699"/>
      <c r="J125" s="699"/>
      <c r="K125" s="699"/>
      <c r="L125" s="699"/>
      <c r="M125" s="699"/>
      <c r="N125" s="699"/>
      <c r="O125" s="699"/>
      <c r="P125" s="699"/>
      <c r="Q125" s="699"/>
      <c r="R125" s="699"/>
      <c r="S125" s="699"/>
      <c r="T125" s="699"/>
      <c r="U125" s="699"/>
      <c r="V125" s="699"/>
      <c r="W125" s="699"/>
      <c r="X125" s="699"/>
      <c r="Y125" s="699"/>
      <c r="Z125" s="699"/>
      <c r="AA125" s="699"/>
      <c r="AB125" s="699"/>
      <c r="AC125" s="699"/>
      <c r="AD125" s="699"/>
      <c r="AE125" s="699"/>
      <c r="AF125" s="699"/>
      <c r="AG125" s="699"/>
      <c r="AH125" s="699"/>
      <c r="AI125" s="699"/>
      <c r="AJ125" s="699"/>
      <c r="AK125" s="699"/>
      <c r="AL125" s="699"/>
      <c r="AM125" s="699"/>
      <c r="AN125" s="699"/>
      <c r="AO125" s="699"/>
      <c r="AP125" s="699"/>
      <c r="AQ125" s="699"/>
      <c r="AR125" s="699"/>
      <c r="AS125" s="699"/>
      <c r="AT125" s="699"/>
      <c r="AU125" s="699"/>
      <c r="AV125" s="699"/>
      <c r="AW125" s="699"/>
      <c r="AX125" s="699"/>
      <c r="AY125" s="699"/>
      <c r="AZ125" s="699"/>
      <c r="BA125" s="699"/>
      <c r="BB125" s="699"/>
      <c r="BC125" s="699"/>
      <c r="BD125" s="699"/>
      <c r="BE125" s="699"/>
      <c r="BF125" s="699"/>
      <c r="BG125" s="699"/>
      <c r="BH125" s="699"/>
      <c r="BI125" s="699"/>
      <c r="BJ125" s="699"/>
      <c r="BK125" s="699"/>
      <c r="BL125" s="699"/>
      <c r="BM125" s="699"/>
      <c r="BN125" s="699"/>
      <c r="BO125" s="699"/>
      <c r="BP125" s="699"/>
      <c r="BQ125" s="699"/>
      <c r="BR125" s="699"/>
      <c r="BS125" s="699"/>
      <c r="BT125" s="699"/>
      <c r="BU125" s="699"/>
      <c r="BV125" s="699"/>
      <c r="BW125" s="699"/>
      <c r="BX125" s="699"/>
      <c r="BY125" s="699"/>
      <c r="BZ125" s="699"/>
      <c r="CA125" s="699"/>
      <c r="CB125" s="699"/>
      <c r="CC125" s="699"/>
      <c r="CD125" s="699"/>
      <c r="CE125" s="699"/>
      <c r="CF125" s="699"/>
      <c r="CG125" s="699"/>
      <c r="CH125" s="699"/>
      <c r="CI125" s="699"/>
      <c r="CJ125" s="699"/>
      <c r="CK125" s="699"/>
      <c r="CL125" s="699"/>
      <c r="CM125" s="699"/>
      <c r="CN125" s="699"/>
      <c r="CO125" s="699"/>
      <c r="CP125" s="699"/>
      <c r="CQ125" s="699"/>
      <c r="CR125" s="699"/>
      <c r="CS125" s="699"/>
      <c r="CT125" s="699"/>
      <c r="CU125" s="699"/>
      <c r="CV125" s="699"/>
      <c r="CW125" s="699"/>
      <c r="CX125" s="699"/>
      <c r="CY125" s="699"/>
      <c r="CZ125" s="699"/>
      <c r="DA125" s="699"/>
      <c r="DB125" s="699"/>
      <c r="DC125" s="699"/>
      <c r="DD125" s="699"/>
      <c r="DE125" s="699"/>
      <c r="DF125" s="699"/>
      <c r="DG125" s="699"/>
      <c r="DH125" s="699"/>
      <c r="DI125" s="699"/>
      <c r="DJ125" s="699"/>
      <c r="DK125" s="699"/>
      <c r="DL125" s="699"/>
      <c r="DM125" s="699"/>
      <c r="DN125" s="699"/>
      <c r="DO125" s="699"/>
      <c r="DP125" s="699"/>
      <c r="DQ125" s="193"/>
      <c r="DR125" s="193"/>
      <c r="DS125" s="193"/>
      <c r="DT125" s="193"/>
      <c r="DU125" s="193"/>
      <c r="DV125" s="193"/>
      <c r="DW125" s="193"/>
      <c r="DX125" s="193"/>
      <c r="DY125" s="193"/>
      <c r="DZ125" s="193"/>
      <c r="EA125" s="193"/>
      <c r="EB125" s="193"/>
      <c r="EC125" s="193"/>
      <c r="ED125" s="193"/>
      <c r="EE125" s="193"/>
      <c r="EF125" s="700"/>
      <c r="EG125" s="700"/>
      <c r="EH125" s="700"/>
      <c r="EI125" s="700"/>
      <c r="EJ125" s="700"/>
    </row>
    <row r="126" ht="21.75" customHeight="1">
      <c r="A126" s="193"/>
      <c r="B126" s="193"/>
      <c r="C126" s="193"/>
      <c r="D126" s="193"/>
      <c r="E126" s="193"/>
      <c r="F126" s="193"/>
      <c r="G126" s="193"/>
      <c r="H126" s="699"/>
      <c r="I126" s="699"/>
      <c r="J126" s="699"/>
      <c r="K126" s="699"/>
      <c r="L126" s="699"/>
      <c r="M126" s="699"/>
      <c r="N126" s="699"/>
      <c r="O126" s="699"/>
      <c r="P126" s="699"/>
      <c r="Q126" s="699"/>
      <c r="R126" s="699"/>
      <c r="S126" s="699"/>
      <c r="T126" s="699"/>
      <c r="U126" s="699"/>
      <c r="V126" s="699"/>
      <c r="W126" s="699"/>
      <c r="X126" s="699"/>
      <c r="Y126" s="699"/>
      <c r="Z126" s="699"/>
      <c r="AA126" s="699"/>
      <c r="AB126" s="699"/>
      <c r="AC126" s="699"/>
      <c r="AD126" s="699"/>
      <c r="AE126" s="699"/>
      <c r="AF126" s="699"/>
      <c r="AG126" s="699"/>
      <c r="AH126" s="699"/>
      <c r="AI126" s="699"/>
      <c r="AJ126" s="699"/>
      <c r="AK126" s="699"/>
      <c r="AL126" s="699"/>
      <c r="AM126" s="699"/>
      <c r="AN126" s="699"/>
      <c r="AO126" s="699"/>
      <c r="AP126" s="699"/>
      <c r="AQ126" s="699"/>
      <c r="AR126" s="699"/>
      <c r="AS126" s="699"/>
      <c r="AT126" s="699"/>
      <c r="AU126" s="699"/>
      <c r="AV126" s="699"/>
      <c r="AW126" s="699"/>
      <c r="AX126" s="699"/>
      <c r="AY126" s="699"/>
      <c r="AZ126" s="699"/>
      <c r="BA126" s="699"/>
      <c r="BB126" s="699"/>
      <c r="BC126" s="699"/>
      <c r="BD126" s="699"/>
      <c r="BE126" s="699"/>
      <c r="BF126" s="699"/>
      <c r="BG126" s="699"/>
      <c r="BH126" s="699"/>
      <c r="BI126" s="699"/>
      <c r="BJ126" s="699"/>
      <c r="BK126" s="699"/>
      <c r="BL126" s="699"/>
      <c r="BM126" s="699"/>
      <c r="BN126" s="699"/>
      <c r="BO126" s="699"/>
      <c r="BP126" s="699"/>
      <c r="BQ126" s="699"/>
      <c r="BR126" s="699"/>
      <c r="BS126" s="699"/>
      <c r="BT126" s="699"/>
      <c r="BU126" s="699"/>
      <c r="BV126" s="699"/>
      <c r="BW126" s="699"/>
      <c r="BX126" s="699"/>
      <c r="BY126" s="699"/>
      <c r="BZ126" s="699"/>
      <c r="CA126" s="699"/>
      <c r="CB126" s="699"/>
      <c r="CC126" s="699"/>
      <c r="CD126" s="699"/>
      <c r="CE126" s="699"/>
      <c r="CF126" s="699"/>
      <c r="CG126" s="699"/>
      <c r="CH126" s="699"/>
      <c r="CI126" s="699"/>
      <c r="CJ126" s="699"/>
      <c r="CK126" s="699"/>
      <c r="CL126" s="699"/>
      <c r="CM126" s="699"/>
      <c r="CN126" s="699"/>
      <c r="CO126" s="699"/>
      <c r="CP126" s="699"/>
      <c r="CQ126" s="699"/>
      <c r="CR126" s="699"/>
      <c r="CS126" s="699"/>
      <c r="CT126" s="699"/>
      <c r="CU126" s="699"/>
      <c r="CV126" s="699"/>
      <c r="CW126" s="699"/>
      <c r="CX126" s="699"/>
      <c r="CY126" s="699"/>
      <c r="CZ126" s="699"/>
      <c r="DA126" s="699"/>
      <c r="DB126" s="699"/>
      <c r="DC126" s="699"/>
      <c r="DD126" s="699"/>
      <c r="DE126" s="699"/>
      <c r="DF126" s="699"/>
      <c r="DG126" s="699"/>
      <c r="DH126" s="699"/>
      <c r="DI126" s="699"/>
      <c r="DJ126" s="699"/>
      <c r="DK126" s="699"/>
      <c r="DL126" s="699"/>
      <c r="DM126" s="699"/>
      <c r="DN126" s="699"/>
      <c r="DO126" s="699"/>
      <c r="DP126" s="699"/>
      <c r="DQ126" s="193"/>
      <c r="DR126" s="193"/>
      <c r="DS126" s="193"/>
      <c r="DT126" s="193"/>
      <c r="DU126" s="193"/>
      <c r="DV126" s="193"/>
      <c r="DW126" s="193"/>
      <c r="DX126" s="193"/>
      <c r="DY126" s="193"/>
      <c r="DZ126" s="193"/>
      <c r="EA126" s="193"/>
      <c r="EB126" s="193"/>
      <c r="EC126" s="193"/>
      <c r="ED126" s="193"/>
      <c r="EE126" s="193"/>
      <c r="EF126" s="700"/>
      <c r="EG126" s="700"/>
      <c r="EH126" s="700"/>
      <c r="EI126" s="700"/>
      <c r="EJ126" s="700"/>
    </row>
    <row r="127" ht="21.75" customHeight="1">
      <c r="A127" s="193"/>
      <c r="B127" s="193"/>
      <c r="C127" s="193"/>
      <c r="D127" s="193"/>
      <c r="E127" s="193"/>
      <c r="F127" s="193"/>
      <c r="G127" s="193"/>
      <c r="H127" s="699"/>
      <c r="I127" s="699"/>
      <c r="J127" s="699"/>
      <c r="K127" s="699"/>
      <c r="L127" s="699"/>
      <c r="M127" s="699"/>
      <c r="N127" s="699"/>
      <c r="O127" s="699"/>
      <c r="P127" s="699"/>
      <c r="Q127" s="699"/>
      <c r="R127" s="699"/>
      <c r="S127" s="699"/>
      <c r="T127" s="699"/>
      <c r="U127" s="699"/>
      <c r="V127" s="699"/>
      <c r="W127" s="699"/>
      <c r="X127" s="699"/>
      <c r="Y127" s="699"/>
      <c r="Z127" s="699"/>
      <c r="AA127" s="699"/>
      <c r="AB127" s="699"/>
      <c r="AC127" s="699"/>
      <c r="AD127" s="699"/>
      <c r="AE127" s="699"/>
      <c r="AF127" s="699"/>
      <c r="AG127" s="699"/>
      <c r="AH127" s="699"/>
      <c r="AI127" s="699"/>
      <c r="AJ127" s="699"/>
      <c r="AK127" s="699"/>
      <c r="AL127" s="699"/>
      <c r="AM127" s="699"/>
      <c r="AN127" s="699"/>
      <c r="AO127" s="699"/>
      <c r="AP127" s="699"/>
      <c r="AQ127" s="699"/>
      <c r="AR127" s="699"/>
      <c r="AS127" s="699"/>
      <c r="AT127" s="699"/>
      <c r="AU127" s="699"/>
      <c r="AV127" s="699"/>
      <c r="AW127" s="699"/>
      <c r="AX127" s="699"/>
      <c r="AY127" s="699"/>
      <c r="AZ127" s="699"/>
      <c r="BA127" s="699"/>
      <c r="BB127" s="699"/>
      <c r="BC127" s="699"/>
      <c r="BD127" s="699"/>
      <c r="BE127" s="699"/>
      <c r="BF127" s="699"/>
      <c r="BG127" s="699"/>
      <c r="BH127" s="699"/>
      <c r="BI127" s="699"/>
      <c r="BJ127" s="699"/>
      <c r="BK127" s="699"/>
      <c r="BL127" s="699"/>
      <c r="BM127" s="699"/>
      <c r="BN127" s="699"/>
      <c r="BO127" s="699"/>
      <c r="BP127" s="699"/>
      <c r="BQ127" s="699"/>
      <c r="BR127" s="699"/>
      <c r="BS127" s="699"/>
      <c r="BT127" s="699"/>
      <c r="BU127" s="699"/>
      <c r="BV127" s="699"/>
      <c r="BW127" s="699"/>
      <c r="BX127" s="699"/>
      <c r="BY127" s="699"/>
      <c r="BZ127" s="699"/>
      <c r="CA127" s="699"/>
      <c r="CB127" s="699"/>
      <c r="CC127" s="699"/>
      <c r="CD127" s="699"/>
      <c r="CE127" s="699"/>
      <c r="CF127" s="699"/>
      <c r="CG127" s="699"/>
      <c r="CH127" s="699"/>
      <c r="CI127" s="699"/>
      <c r="CJ127" s="699"/>
      <c r="CK127" s="699"/>
      <c r="CL127" s="699"/>
      <c r="CM127" s="699"/>
      <c r="CN127" s="699"/>
      <c r="CO127" s="699"/>
      <c r="CP127" s="699"/>
      <c r="CQ127" s="699"/>
      <c r="CR127" s="699"/>
      <c r="CS127" s="699"/>
      <c r="CT127" s="699"/>
      <c r="CU127" s="699"/>
      <c r="CV127" s="699"/>
      <c r="CW127" s="699"/>
      <c r="CX127" s="699"/>
      <c r="CY127" s="699"/>
      <c r="CZ127" s="699"/>
      <c r="DA127" s="699"/>
      <c r="DB127" s="699"/>
      <c r="DC127" s="699"/>
      <c r="DD127" s="699"/>
      <c r="DE127" s="699"/>
      <c r="DF127" s="699"/>
      <c r="DG127" s="699"/>
      <c r="DH127" s="699"/>
      <c r="DI127" s="699"/>
      <c r="DJ127" s="699"/>
      <c r="DK127" s="699"/>
      <c r="DL127" s="699"/>
      <c r="DM127" s="699"/>
      <c r="DN127" s="699"/>
      <c r="DO127" s="699"/>
      <c r="DP127" s="699"/>
      <c r="DQ127" s="193"/>
      <c r="DR127" s="193"/>
      <c r="DS127" s="193"/>
      <c r="DT127" s="193"/>
      <c r="DU127" s="193"/>
      <c r="DV127" s="193"/>
      <c r="DW127" s="193"/>
      <c r="DX127" s="193"/>
      <c r="DY127" s="193"/>
      <c r="DZ127" s="193"/>
      <c r="EA127" s="193"/>
      <c r="EB127" s="193"/>
      <c r="EC127" s="193"/>
      <c r="ED127" s="193"/>
      <c r="EE127" s="193"/>
      <c r="EF127" s="700"/>
      <c r="EG127" s="700"/>
      <c r="EH127" s="700"/>
      <c r="EI127" s="700"/>
      <c r="EJ127" s="700"/>
    </row>
    <row r="128" ht="21.75" customHeight="1">
      <c r="A128" s="193"/>
      <c r="B128" s="193"/>
      <c r="C128" s="193"/>
      <c r="D128" s="193"/>
      <c r="E128" s="193"/>
      <c r="F128" s="193"/>
      <c r="G128" s="193"/>
      <c r="H128" s="699"/>
      <c r="I128" s="699"/>
      <c r="J128" s="699"/>
      <c r="K128" s="699"/>
      <c r="L128" s="699"/>
      <c r="M128" s="699"/>
      <c r="N128" s="699"/>
      <c r="O128" s="699"/>
      <c r="P128" s="699"/>
      <c r="Q128" s="699"/>
      <c r="R128" s="699"/>
      <c r="S128" s="699"/>
      <c r="T128" s="699"/>
      <c r="U128" s="699"/>
      <c r="V128" s="699"/>
      <c r="W128" s="699"/>
      <c r="X128" s="699"/>
      <c r="Y128" s="699"/>
      <c r="Z128" s="699"/>
      <c r="AA128" s="699"/>
      <c r="AB128" s="699"/>
      <c r="AC128" s="699"/>
      <c r="AD128" s="699"/>
      <c r="AE128" s="699"/>
      <c r="AF128" s="699"/>
      <c r="AG128" s="699"/>
      <c r="AH128" s="699"/>
      <c r="AI128" s="699"/>
      <c r="AJ128" s="699"/>
      <c r="AK128" s="699"/>
      <c r="AL128" s="699"/>
      <c r="AM128" s="699"/>
      <c r="AN128" s="699"/>
      <c r="AO128" s="699"/>
      <c r="AP128" s="699"/>
      <c r="AQ128" s="699"/>
      <c r="AR128" s="699"/>
      <c r="AS128" s="699"/>
      <c r="AT128" s="699"/>
      <c r="AU128" s="699"/>
      <c r="AV128" s="699"/>
      <c r="AW128" s="699"/>
      <c r="AX128" s="699"/>
      <c r="AY128" s="699"/>
      <c r="AZ128" s="699"/>
      <c r="BA128" s="699"/>
      <c r="BB128" s="699"/>
      <c r="BC128" s="699"/>
      <c r="BD128" s="699"/>
      <c r="BE128" s="699"/>
      <c r="BF128" s="699"/>
      <c r="BG128" s="699"/>
      <c r="BH128" s="699"/>
      <c r="BI128" s="699"/>
      <c r="BJ128" s="699"/>
      <c r="BK128" s="699"/>
      <c r="BL128" s="699"/>
      <c r="BM128" s="699"/>
      <c r="BN128" s="699"/>
      <c r="BO128" s="699"/>
      <c r="BP128" s="699"/>
      <c r="BQ128" s="699"/>
      <c r="BR128" s="699"/>
      <c r="BS128" s="699"/>
      <c r="BT128" s="699"/>
      <c r="BU128" s="699"/>
      <c r="BV128" s="699"/>
      <c r="BW128" s="699"/>
      <c r="BX128" s="699"/>
      <c r="BY128" s="699"/>
      <c r="BZ128" s="699"/>
      <c r="CA128" s="699"/>
      <c r="CB128" s="699"/>
      <c r="CC128" s="699"/>
      <c r="CD128" s="699"/>
      <c r="CE128" s="699"/>
      <c r="CF128" s="699"/>
      <c r="CG128" s="699"/>
      <c r="CH128" s="699"/>
      <c r="CI128" s="699"/>
      <c r="CJ128" s="699"/>
      <c r="CK128" s="699"/>
      <c r="CL128" s="699"/>
      <c r="CM128" s="699"/>
      <c r="CN128" s="699"/>
      <c r="CO128" s="699"/>
      <c r="CP128" s="699"/>
      <c r="CQ128" s="699"/>
      <c r="CR128" s="699"/>
      <c r="CS128" s="699"/>
      <c r="CT128" s="699"/>
      <c r="CU128" s="699"/>
      <c r="CV128" s="699"/>
      <c r="CW128" s="699"/>
      <c r="CX128" s="699"/>
      <c r="CY128" s="699"/>
      <c r="CZ128" s="699"/>
      <c r="DA128" s="699"/>
      <c r="DB128" s="699"/>
      <c r="DC128" s="699"/>
      <c r="DD128" s="699"/>
      <c r="DE128" s="699"/>
      <c r="DF128" s="699"/>
      <c r="DG128" s="699"/>
      <c r="DH128" s="699"/>
      <c r="DI128" s="699"/>
      <c r="DJ128" s="699"/>
      <c r="DK128" s="699"/>
      <c r="DL128" s="699"/>
      <c r="DM128" s="699"/>
      <c r="DN128" s="699"/>
      <c r="DO128" s="699"/>
      <c r="DP128" s="699"/>
      <c r="DQ128" s="193"/>
      <c r="DR128" s="193"/>
      <c r="DS128" s="193"/>
      <c r="DT128" s="193"/>
      <c r="DU128" s="193"/>
      <c r="DV128" s="193"/>
      <c r="DW128" s="193"/>
      <c r="DX128" s="193"/>
      <c r="DY128" s="193"/>
      <c r="DZ128" s="193"/>
      <c r="EA128" s="193"/>
      <c r="EB128" s="193"/>
      <c r="EC128" s="193"/>
      <c r="ED128" s="193"/>
      <c r="EE128" s="193"/>
      <c r="EF128" s="700"/>
      <c r="EG128" s="700"/>
      <c r="EH128" s="700"/>
      <c r="EI128" s="700"/>
      <c r="EJ128" s="700"/>
    </row>
    <row r="129" ht="21.75" customHeight="1">
      <c r="A129" s="193"/>
      <c r="B129" s="193"/>
      <c r="C129" s="193"/>
      <c r="D129" s="193"/>
      <c r="E129" s="193"/>
      <c r="F129" s="193"/>
      <c r="G129" s="193"/>
      <c r="H129" s="699"/>
      <c r="I129" s="699"/>
      <c r="J129" s="699"/>
      <c r="K129" s="699"/>
      <c r="L129" s="699"/>
      <c r="M129" s="699"/>
      <c r="N129" s="699"/>
      <c r="O129" s="699"/>
      <c r="P129" s="699"/>
      <c r="Q129" s="699"/>
      <c r="R129" s="699"/>
      <c r="S129" s="699"/>
      <c r="T129" s="699"/>
      <c r="U129" s="699"/>
      <c r="V129" s="699"/>
      <c r="W129" s="699"/>
      <c r="X129" s="699"/>
      <c r="Y129" s="699"/>
      <c r="Z129" s="699"/>
      <c r="AA129" s="699"/>
      <c r="AB129" s="699"/>
      <c r="AC129" s="699"/>
      <c r="AD129" s="699"/>
      <c r="AE129" s="699"/>
      <c r="AF129" s="699"/>
      <c r="AG129" s="699"/>
      <c r="AH129" s="699"/>
      <c r="AI129" s="699"/>
      <c r="AJ129" s="699"/>
      <c r="AK129" s="699"/>
      <c r="AL129" s="699"/>
      <c r="AM129" s="699"/>
      <c r="AN129" s="699"/>
      <c r="AO129" s="699"/>
      <c r="AP129" s="699"/>
      <c r="AQ129" s="699"/>
      <c r="AR129" s="699"/>
      <c r="AS129" s="699"/>
      <c r="AT129" s="699"/>
      <c r="AU129" s="699"/>
      <c r="AV129" s="699"/>
      <c r="AW129" s="699"/>
      <c r="AX129" s="699"/>
      <c r="AY129" s="699"/>
      <c r="AZ129" s="699"/>
      <c r="BA129" s="699"/>
      <c r="BB129" s="699"/>
      <c r="BC129" s="699"/>
      <c r="BD129" s="699"/>
      <c r="BE129" s="699"/>
      <c r="BF129" s="699"/>
      <c r="BG129" s="699"/>
      <c r="BH129" s="699"/>
      <c r="BI129" s="699"/>
      <c r="BJ129" s="699"/>
      <c r="BK129" s="699"/>
      <c r="BL129" s="699"/>
      <c r="BM129" s="699"/>
      <c r="BN129" s="699"/>
      <c r="BO129" s="699"/>
      <c r="BP129" s="699"/>
      <c r="BQ129" s="699"/>
      <c r="BR129" s="699"/>
      <c r="BS129" s="699"/>
      <c r="BT129" s="699"/>
      <c r="BU129" s="699"/>
      <c r="BV129" s="699"/>
      <c r="BW129" s="699"/>
      <c r="BX129" s="699"/>
      <c r="BY129" s="699"/>
      <c r="BZ129" s="699"/>
      <c r="CA129" s="699"/>
      <c r="CB129" s="699"/>
      <c r="CC129" s="699"/>
      <c r="CD129" s="699"/>
      <c r="CE129" s="699"/>
      <c r="CF129" s="699"/>
      <c r="CG129" s="699"/>
      <c r="CH129" s="699"/>
      <c r="CI129" s="699"/>
      <c r="CJ129" s="699"/>
      <c r="CK129" s="699"/>
      <c r="CL129" s="699"/>
      <c r="CM129" s="699"/>
      <c r="CN129" s="699"/>
      <c r="CO129" s="699"/>
      <c r="CP129" s="699"/>
      <c r="CQ129" s="699"/>
      <c r="CR129" s="699"/>
      <c r="CS129" s="699"/>
      <c r="CT129" s="699"/>
      <c r="CU129" s="699"/>
      <c r="CV129" s="699"/>
      <c r="CW129" s="699"/>
      <c r="CX129" s="699"/>
      <c r="CY129" s="699"/>
      <c r="CZ129" s="699"/>
      <c r="DA129" s="699"/>
      <c r="DB129" s="699"/>
      <c r="DC129" s="699"/>
      <c r="DD129" s="699"/>
      <c r="DE129" s="699"/>
      <c r="DF129" s="699"/>
      <c r="DG129" s="699"/>
      <c r="DH129" s="699"/>
      <c r="DI129" s="699"/>
      <c r="DJ129" s="699"/>
      <c r="DK129" s="699"/>
      <c r="DL129" s="699"/>
      <c r="DM129" s="699"/>
      <c r="DN129" s="699"/>
      <c r="DO129" s="699"/>
      <c r="DP129" s="699"/>
      <c r="DQ129" s="193"/>
      <c r="DR129" s="193"/>
      <c r="DS129" s="193"/>
      <c r="DT129" s="193"/>
      <c r="DU129" s="193"/>
      <c r="DV129" s="193"/>
      <c r="DW129" s="193"/>
      <c r="DX129" s="193"/>
      <c r="DY129" s="193"/>
      <c r="DZ129" s="193"/>
      <c r="EA129" s="193"/>
      <c r="EB129" s="193"/>
      <c r="EC129" s="193"/>
      <c r="ED129" s="193"/>
      <c r="EE129" s="193"/>
      <c r="EF129" s="700"/>
      <c r="EG129" s="700"/>
      <c r="EH129" s="700"/>
      <c r="EI129" s="700"/>
      <c r="EJ129" s="700"/>
    </row>
    <row r="130" ht="21.75" customHeight="1">
      <c r="A130" s="193"/>
      <c r="B130" s="193"/>
      <c r="C130" s="193"/>
      <c r="D130" s="193"/>
      <c r="E130" s="193"/>
      <c r="F130" s="193"/>
      <c r="G130" s="193"/>
      <c r="H130" s="699"/>
      <c r="I130" s="699"/>
      <c r="J130" s="699"/>
      <c r="K130" s="699"/>
      <c r="L130" s="699"/>
      <c r="M130" s="699"/>
      <c r="N130" s="699"/>
      <c r="O130" s="699"/>
      <c r="P130" s="699"/>
      <c r="Q130" s="699"/>
      <c r="R130" s="699"/>
      <c r="S130" s="699"/>
      <c r="T130" s="699"/>
      <c r="U130" s="699"/>
      <c r="V130" s="699"/>
      <c r="W130" s="699"/>
      <c r="X130" s="699"/>
      <c r="Y130" s="699"/>
      <c r="Z130" s="699"/>
      <c r="AA130" s="699"/>
      <c r="AB130" s="699"/>
      <c r="AC130" s="699"/>
      <c r="AD130" s="699"/>
      <c r="AE130" s="699"/>
      <c r="AF130" s="699"/>
      <c r="AG130" s="699"/>
      <c r="AH130" s="699"/>
      <c r="AI130" s="699"/>
      <c r="AJ130" s="699"/>
      <c r="AK130" s="699"/>
      <c r="AL130" s="699"/>
      <c r="AM130" s="699"/>
      <c r="AN130" s="699"/>
      <c r="AO130" s="699"/>
      <c r="AP130" s="699"/>
      <c r="AQ130" s="699"/>
      <c r="AR130" s="699"/>
      <c r="AS130" s="699"/>
      <c r="AT130" s="699"/>
      <c r="AU130" s="699"/>
      <c r="AV130" s="699"/>
      <c r="AW130" s="699"/>
      <c r="AX130" s="699"/>
      <c r="AY130" s="699"/>
      <c r="AZ130" s="699"/>
      <c r="BA130" s="699"/>
      <c r="BB130" s="699"/>
      <c r="BC130" s="699"/>
      <c r="BD130" s="699"/>
      <c r="BE130" s="699"/>
      <c r="BF130" s="699"/>
      <c r="BG130" s="699"/>
      <c r="BH130" s="699"/>
      <c r="BI130" s="699"/>
      <c r="BJ130" s="699"/>
      <c r="BK130" s="699"/>
      <c r="BL130" s="699"/>
      <c r="BM130" s="699"/>
      <c r="BN130" s="699"/>
      <c r="BO130" s="699"/>
      <c r="BP130" s="699"/>
      <c r="BQ130" s="699"/>
      <c r="BR130" s="699"/>
      <c r="BS130" s="699"/>
      <c r="BT130" s="699"/>
      <c r="BU130" s="699"/>
      <c r="BV130" s="699"/>
      <c r="BW130" s="699"/>
      <c r="BX130" s="699"/>
      <c r="BY130" s="699"/>
      <c r="BZ130" s="699"/>
      <c r="CA130" s="699"/>
      <c r="CB130" s="699"/>
      <c r="CC130" s="699"/>
      <c r="CD130" s="699"/>
      <c r="CE130" s="699"/>
      <c r="CF130" s="699"/>
      <c r="CG130" s="699"/>
      <c r="CH130" s="699"/>
      <c r="CI130" s="699"/>
      <c r="CJ130" s="699"/>
      <c r="CK130" s="699"/>
      <c r="CL130" s="699"/>
      <c r="CM130" s="699"/>
      <c r="CN130" s="699"/>
      <c r="CO130" s="699"/>
      <c r="CP130" s="699"/>
      <c r="CQ130" s="699"/>
      <c r="CR130" s="699"/>
      <c r="CS130" s="699"/>
      <c r="CT130" s="699"/>
      <c r="CU130" s="699"/>
      <c r="CV130" s="699"/>
      <c r="CW130" s="699"/>
      <c r="CX130" s="699"/>
      <c r="CY130" s="699"/>
      <c r="CZ130" s="699"/>
      <c r="DA130" s="699"/>
      <c r="DB130" s="699"/>
      <c r="DC130" s="699"/>
      <c r="DD130" s="699"/>
      <c r="DE130" s="699"/>
      <c r="DF130" s="699"/>
      <c r="DG130" s="699"/>
      <c r="DH130" s="699"/>
      <c r="DI130" s="699"/>
      <c r="DJ130" s="699"/>
      <c r="DK130" s="699"/>
      <c r="DL130" s="699"/>
      <c r="DM130" s="699"/>
      <c r="DN130" s="699"/>
      <c r="DO130" s="699"/>
      <c r="DP130" s="699"/>
      <c r="DQ130" s="193"/>
      <c r="DR130" s="193"/>
      <c r="DS130" s="193"/>
      <c r="DT130" s="193"/>
      <c r="DU130" s="193"/>
      <c r="DV130" s="193"/>
      <c r="DW130" s="193"/>
      <c r="DX130" s="193"/>
      <c r="DY130" s="193"/>
      <c r="DZ130" s="193"/>
      <c r="EA130" s="193"/>
      <c r="EB130" s="193"/>
      <c r="EC130" s="193"/>
      <c r="ED130" s="193"/>
      <c r="EE130" s="193"/>
      <c r="EF130" s="700"/>
      <c r="EG130" s="700"/>
      <c r="EH130" s="700"/>
      <c r="EI130" s="700"/>
      <c r="EJ130" s="700"/>
    </row>
    <row r="131" ht="21.75" customHeight="1">
      <c r="A131" s="193"/>
      <c r="B131" s="193"/>
      <c r="C131" s="193"/>
      <c r="D131" s="193"/>
      <c r="E131" s="193"/>
      <c r="F131" s="193"/>
      <c r="G131" s="193"/>
      <c r="H131" s="699"/>
      <c r="I131" s="699"/>
      <c r="J131" s="699"/>
      <c r="K131" s="699"/>
      <c r="L131" s="699"/>
      <c r="M131" s="699"/>
      <c r="N131" s="699"/>
      <c r="O131" s="699"/>
      <c r="P131" s="699"/>
      <c r="Q131" s="699"/>
      <c r="R131" s="699"/>
      <c r="S131" s="699"/>
      <c r="T131" s="699"/>
      <c r="U131" s="699"/>
      <c r="V131" s="699"/>
      <c r="W131" s="699"/>
      <c r="X131" s="699"/>
      <c r="Y131" s="699"/>
      <c r="Z131" s="699"/>
      <c r="AA131" s="699"/>
      <c r="AB131" s="699"/>
      <c r="AC131" s="699"/>
      <c r="AD131" s="699"/>
      <c r="AE131" s="699"/>
      <c r="AF131" s="699"/>
      <c r="AG131" s="699"/>
      <c r="AH131" s="699"/>
      <c r="AI131" s="699"/>
      <c r="AJ131" s="699"/>
      <c r="AK131" s="699"/>
      <c r="AL131" s="699"/>
      <c r="AM131" s="699"/>
      <c r="AN131" s="699"/>
      <c r="AO131" s="699"/>
      <c r="AP131" s="699"/>
      <c r="AQ131" s="699"/>
      <c r="AR131" s="699"/>
      <c r="AS131" s="699"/>
      <c r="AT131" s="699"/>
      <c r="AU131" s="699"/>
      <c r="AV131" s="699"/>
      <c r="AW131" s="699"/>
      <c r="AX131" s="699"/>
      <c r="AY131" s="699"/>
      <c r="AZ131" s="699"/>
      <c r="BA131" s="699"/>
      <c r="BB131" s="699"/>
      <c r="BC131" s="699"/>
      <c r="BD131" s="699"/>
      <c r="BE131" s="699"/>
      <c r="BF131" s="699"/>
      <c r="BG131" s="699"/>
      <c r="BH131" s="699"/>
      <c r="BI131" s="699"/>
      <c r="BJ131" s="699"/>
      <c r="BK131" s="699"/>
      <c r="BL131" s="699"/>
      <c r="BM131" s="699"/>
      <c r="BN131" s="699"/>
      <c r="BO131" s="699"/>
      <c r="BP131" s="699"/>
      <c r="BQ131" s="699"/>
      <c r="BR131" s="699"/>
      <c r="BS131" s="699"/>
      <c r="BT131" s="699"/>
      <c r="BU131" s="699"/>
      <c r="BV131" s="699"/>
      <c r="BW131" s="699"/>
      <c r="BX131" s="699"/>
      <c r="BY131" s="699"/>
      <c r="BZ131" s="699"/>
      <c r="CA131" s="699"/>
      <c r="CB131" s="699"/>
      <c r="CC131" s="699"/>
      <c r="CD131" s="699"/>
      <c r="CE131" s="699"/>
      <c r="CF131" s="699"/>
      <c r="CG131" s="699"/>
      <c r="CH131" s="699"/>
      <c r="CI131" s="699"/>
      <c r="CJ131" s="699"/>
      <c r="CK131" s="699"/>
      <c r="CL131" s="699"/>
      <c r="CM131" s="699"/>
      <c r="CN131" s="699"/>
      <c r="CO131" s="699"/>
      <c r="CP131" s="699"/>
      <c r="CQ131" s="699"/>
      <c r="CR131" s="699"/>
      <c r="CS131" s="699"/>
      <c r="CT131" s="699"/>
      <c r="CU131" s="699"/>
      <c r="CV131" s="699"/>
      <c r="CW131" s="699"/>
      <c r="CX131" s="699"/>
      <c r="CY131" s="699"/>
      <c r="CZ131" s="699"/>
      <c r="DA131" s="699"/>
      <c r="DB131" s="699"/>
      <c r="DC131" s="699"/>
      <c r="DD131" s="699"/>
      <c r="DE131" s="699"/>
      <c r="DF131" s="699"/>
      <c r="DG131" s="699"/>
      <c r="DH131" s="699"/>
      <c r="DI131" s="699"/>
      <c r="DJ131" s="699"/>
      <c r="DK131" s="699"/>
      <c r="DL131" s="699"/>
      <c r="DM131" s="699"/>
      <c r="DN131" s="699"/>
      <c r="DO131" s="699"/>
      <c r="DP131" s="699"/>
      <c r="DQ131" s="193"/>
      <c r="DR131" s="193"/>
      <c r="DS131" s="193"/>
      <c r="DT131" s="193"/>
      <c r="DU131" s="193"/>
      <c r="DV131" s="193"/>
      <c r="DW131" s="193"/>
      <c r="DX131" s="193"/>
      <c r="DY131" s="193"/>
      <c r="DZ131" s="193"/>
      <c r="EA131" s="193"/>
      <c r="EB131" s="193"/>
      <c r="EC131" s="193"/>
      <c r="ED131" s="193"/>
      <c r="EE131" s="193"/>
      <c r="EF131" s="700"/>
      <c r="EG131" s="700"/>
      <c r="EH131" s="700"/>
      <c r="EI131" s="700"/>
      <c r="EJ131" s="700"/>
    </row>
    <row r="132" ht="21.75" customHeight="1">
      <c r="A132" s="193"/>
      <c r="B132" s="193"/>
      <c r="C132" s="193"/>
      <c r="D132" s="193"/>
      <c r="E132" s="193"/>
      <c r="F132" s="193"/>
      <c r="G132" s="193"/>
      <c r="H132" s="699"/>
      <c r="I132" s="699"/>
      <c r="J132" s="699"/>
      <c r="K132" s="699"/>
      <c r="L132" s="699"/>
      <c r="M132" s="699"/>
      <c r="N132" s="699"/>
      <c r="O132" s="699"/>
      <c r="P132" s="699"/>
      <c r="Q132" s="699"/>
      <c r="R132" s="699"/>
      <c r="S132" s="699"/>
      <c r="T132" s="699"/>
      <c r="U132" s="699"/>
      <c r="V132" s="699"/>
      <c r="W132" s="699"/>
      <c r="X132" s="699"/>
      <c r="Y132" s="699"/>
      <c r="Z132" s="699"/>
      <c r="AA132" s="699"/>
      <c r="AB132" s="699"/>
      <c r="AC132" s="699"/>
      <c r="AD132" s="699"/>
      <c r="AE132" s="699"/>
      <c r="AF132" s="699"/>
      <c r="AG132" s="699"/>
      <c r="AH132" s="699"/>
      <c r="AI132" s="699"/>
      <c r="AJ132" s="699"/>
      <c r="AK132" s="699"/>
      <c r="AL132" s="699"/>
      <c r="AM132" s="699"/>
      <c r="AN132" s="699"/>
      <c r="AO132" s="699"/>
      <c r="AP132" s="699"/>
      <c r="AQ132" s="699"/>
      <c r="AR132" s="699"/>
      <c r="AS132" s="699"/>
      <c r="AT132" s="699"/>
      <c r="AU132" s="699"/>
      <c r="AV132" s="699"/>
      <c r="AW132" s="699"/>
      <c r="AX132" s="699"/>
      <c r="AY132" s="699"/>
      <c r="AZ132" s="699"/>
      <c r="BA132" s="699"/>
      <c r="BB132" s="699"/>
      <c r="BC132" s="699"/>
      <c r="BD132" s="699"/>
      <c r="BE132" s="699"/>
      <c r="BF132" s="699"/>
      <c r="BG132" s="699"/>
      <c r="BH132" s="699"/>
      <c r="BI132" s="699"/>
      <c r="BJ132" s="699"/>
      <c r="BK132" s="699"/>
      <c r="BL132" s="699"/>
      <c r="BM132" s="699"/>
      <c r="BN132" s="699"/>
      <c r="BO132" s="699"/>
      <c r="BP132" s="699"/>
      <c r="BQ132" s="699"/>
      <c r="BR132" s="699"/>
      <c r="BS132" s="699"/>
      <c r="BT132" s="699"/>
      <c r="BU132" s="699"/>
      <c r="BV132" s="699"/>
      <c r="BW132" s="699"/>
      <c r="BX132" s="699"/>
      <c r="BY132" s="699"/>
      <c r="BZ132" s="699"/>
      <c r="CA132" s="699"/>
      <c r="CB132" s="699"/>
      <c r="CC132" s="699"/>
      <c r="CD132" s="699"/>
      <c r="CE132" s="699"/>
      <c r="CF132" s="699"/>
      <c r="CG132" s="699"/>
      <c r="CH132" s="699"/>
      <c r="CI132" s="699"/>
      <c r="CJ132" s="699"/>
      <c r="CK132" s="699"/>
      <c r="CL132" s="699"/>
      <c r="CM132" s="699"/>
      <c r="CN132" s="699"/>
      <c r="CO132" s="699"/>
      <c r="CP132" s="699"/>
      <c r="CQ132" s="699"/>
      <c r="CR132" s="699"/>
      <c r="CS132" s="699"/>
      <c r="CT132" s="699"/>
      <c r="CU132" s="699"/>
      <c r="CV132" s="699"/>
      <c r="CW132" s="699"/>
      <c r="CX132" s="699"/>
      <c r="CY132" s="699"/>
      <c r="CZ132" s="699"/>
      <c r="DA132" s="699"/>
      <c r="DB132" s="699"/>
      <c r="DC132" s="699"/>
      <c r="DD132" s="699"/>
      <c r="DE132" s="699"/>
      <c r="DF132" s="699"/>
      <c r="DG132" s="699"/>
      <c r="DH132" s="699"/>
      <c r="DI132" s="699"/>
      <c r="DJ132" s="699"/>
      <c r="DK132" s="699"/>
      <c r="DL132" s="699"/>
      <c r="DM132" s="699"/>
      <c r="DN132" s="699"/>
      <c r="DO132" s="699"/>
      <c r="DP132" s="699"/>
      <c r="DQ132" s="193"/>
      <c r="DR132" s="193"/>
      <c r="DS132" s="193"/>
      <c r="DT132" s="193"/>
      <c r="DU132" s="193"/>
      <c r="DV132" s="193"/>
      <c r="DW132" s="193"/>
      <c r="DX132" s="193"/>
      <c r="DY132" s="193"/>
      <c r="DZ132" s="193"/>
      <c r="EA132" s="193"/>
      <c r="EB132" s="193"/>
      <c r="EC132" s="193"/>
      <c r="ED132" s="193"/>
      <c r="EE132" s="193"/>
      <c r="EF132" s="700"/>
      <c r="EG132" s="700"/>
      <c r="EH132" s="700"/>
      <c r="EI132" s="700"/>
      <c r="EJ132" s="700"/>
    </row>
    <row r="133" ht="21.75" customHeight="1">
      <c r="A133" s="193"/>
      <c r="B133" s="193"/>
      <c r="C133" s="193"/>
      <c r="D133" s="193"/>
      <c r="E133" s="193"/>
      <c r="F133" s="193"/>
      <c r="G133" s="193"/>
      <c r="H133" s="699"/>
      <c r="I133" s="699"/>
      <c r="J133" s="699"/>
      <c r="K133" s="699"/>
      <c r="L133" s="699"/>
      <c r="M133" s="699"/>
      <c r="N133" s="699"/>
      <c r="O133" s="699"/>
      <c r="P133" s="699"/>
      <c r="Q133" s="699"/>
      <c r="R133" s="699"/>
      <c r="S133" s="699"/>
      <c r="T133" s="699"/>
      <c r="U133" s="699"/>
      <c r="V133" s="699"/>
      <c r="W133" s="699"/>
      <c r="X133" s="699"/>
      <c r="Y133" s="699"/>
      <c r="Z133" s="699"/>
      <c r="AA133" s="699"/>
      <c r="AB133" s="699"/>
      <c r="AC133" s="699"/>
      <c r="AD133" s="699"/>
      <c r="AE133" s="699"/>
      <c r="AF133" s="699"/>
      <c r="AG133" s="699"/>
      <c r="AH133" s="699"/>
      <c r="AI133" s="699"/>
      <c r="AJ133" s="699"/>
      <c r="AK133" s="699"/>
      <c r="AL133" s="699"/>
      <c r="AM133" s="699"/>
      <c r="AN133" s="699"/>
      <c r="AO133" s="699"/>
      <c r="AP133" s="699"/>
      <c r="AQ133" s="699"/>
      <c r="AR133" s="699"/>
      <c r="AS133" s="699"/>
      <c r="AT133" s="699"/>
      <c r="AU133" s="699"/>
      <c r="AV133" s="699"/>
      <c r="AW133" s="699"/>
      <c r="AX133" s="699"/>
      <c r="AY133" s="699"/>
      <c r="AZ133" s="699"/>
      <c r="BA133" s="699"/>
      <c r="BB133" s="699"/>
      <c r="BC133" s="699"/>
      <c r="BD133" s="699"/>
      <c r="BE133" s="699"/>
      <c r="BF133" s="699"/>
      <c r="BG133" s="699"/>
      <c r="BH133" s="699"/>
      <c r="BI133" s="699"/>
      <c r="BJ133" s="699"/>
      <c r="BK133" s="699"/>
      <c r="BL133" s="699"/>
      <c r="BM133" s="699"/>
      <c r="BN133" s="699"/>
      <c r="BO133" s="699"/>
      <c r="BP133" s="699"/>
      <c r="BQ133" s="699"/>
      <c r="BR133" s="699"/>
      <c r="BS133" s="699"/>
      <c r="BT133" s="699"/>
      <c r="BU133" s="699"/>
      <c r="BV133" s="699"/>
      <c r="BW133" s="699"/>
      <c r="BX133" s="699"/>
      <c r="BY133" s="699"/>
      <c r="BZ133" s="699"/>
      <c r="CA133" s="699"/>
      <c r="CB133" s="699"/>
      <c r="CC133" s="699"/>
      <c r="CD133" s="699"/>
      <c r="CE133" s="699"/>
      <c r="CF133" s="699"/>
      <c r="CG133" s="699"/>
      <c r="CH133" s="699"/>
      <c r="CI133" s="699"/>
      <c r="CJ133" s="699"/>
      <c r="CK133" s="699"/>
      <c r="CL133" s="699"/>
      <c r="CM133" s="699"/>
      <c r="CN133" s="699"/>
      <c r="CO133" s="699"/>
      <c r="CP133" s="699"/>
      <c r="CQ133" s="699"/>
      <c r="CR133" s="699"/>
      <c r="CS133" s="699"/>
      <c r="CT133" s="699"/>
      <c r="CU133" s="699"/>
      <c r="CV133" s="699"/>
      <c r="CW133" s="699"/>
      <c r="CX133" s="699"/>
      <c r="CY133" s="699"/>
      <c r="CZ133" s="699"/>
      <c r="DA133" s="699"/>
      <c r="DB133" s="699"/>
      <c r="DC133" s="699"/>
      <c r="DD133" s="699"/>
      <c r="DE133" s="699"/>
      <c r="DF133" s="699"/>
      <c r="DG133" s="699"/>
      <c r="DH133" s="699"/>
      <c r="DI133" s="699"/>
      <c r="DJ133" s="699"/>
      <c r="DK133" s="699"/>
      <c r="DL133" s="699"/>
      <c r="DM133" s="699"/>
      <c r="DN133" s="699"/>
      <c r="DO133" s="699"/>
      <c r="DP133" s="699"/>
      <c r="DQ133" s="193"/>
      <c r="DR133" s="193"/>
      <c r="DS133" s="193"/>
      <c r="DT133" s="193"/>
      <c r="DU133" s="193"/>
      <c r="DV133" s="193"/>
      <c r="DW133" s="193"/>
      <c r="DX133" s="193"/>
      <c r="DY133" s="193"/>
      <c r="DZ133" s="193"/>
      <c r="EA133" s="193"/>
      <c r="EB133" s="193"/>
      <c r="EC133" s="193"/>
      <c r="ED133" s="193"/>
      <c r="EE133" s="193"/>
      <c r="EF133" s="700"/>
      <c r="EG133" s="700"/>
      <c r="EH133" s="700"/>
      <c r="EI133" s="700"/>
      <c r="EJ133" s="700"/>
    </row>
    <row r="134" ht="21.75" customHeight="1">
      <c r="A134" s="193"/>
      <c r="B134" s="193"/>
      <c r="C134" s="193"/>
      <c r="D134" s="193"/>
      <c r="E134" s="193"/>
      <c r="F134" s="193"/>
      <c r="G134" s="193"/>
      <c r="H134" s="699"/>
      <c r="I134" s="699"/>
      <c r="J134" s="699"/>
      <c r="K134" s="699"/>
      <c r="L134" s="699"/>
      <c r="M134" s="699"/>
      <c r="N134" s="699"/>
      <c r="O134" s="699"/>
      <c r="P134" s="699"/>
      <c r="Q134" s="699"/>
      <c r="R134" s="699"/>
      <c r="S134" s="699"/>
      <c r="T134" s="699"/>
      <c r="U134" s="699"/>
      <c r="V134" s="699"/>
      <c r="W134" s="699"/>
      <c r="X134" s="699"/>
      <c r="Y134" s="699"/>
      <c r="Z134" s="699"/>
      <c r="AA134" s="699"/>
      <c r="AB134" s="699"/>
      <c r="AC134" s="699"/>
      <c r="AD134" s="699"/>
      <c r="AE134" s="699"/>
      <c r="AF134" s="699"/>
      <c r="AG134" s="699"/>
      <c r="AH134" s="699"/>
      <c r="AI134" s="699"/>
      <c r="AJ134" s="699"/>
      <c r="AK134" s="699"/>
      <c r="AL134" s="699"/>
      <c r="AM134" s="699"/>
      <c r="AN134" s="699"/>
      <c r="AO134" s="699"/>
      <c r="AP134" s="699"/>
      <c r="AQ134" s="699"/>
      <c r="AR134" s="699"/>
      <c r="AS134" s="699"/>
      <c r="AT134" s="699"/>
      <c r="AU134" s="699"/>
      <c r="AV134" s="699"/>
      <c r="AW134" s="699"/>
      <c r="AX134" s="699"/>
      <c r="AY134" s="699"/>
      <c r="AZ134" s="699"/>
      <c r="BA134" s="699"/>
      <c r="BB134" s="699"/>
      <c r="BC134" s="699"/>
      <c r="BD134" s="699"/>
      <c r="BE134" s="699"/>
      <c r="BF134" s="699"/>
      <c r="BG134" s="699"/>
      <c r="BH134" s="699"/>
      <c r="BI134" s="699"/>
      <c r="BJ134" s="699"/>
      <c r="BK134" s="699"/>
      <c r="BL134" s="699"/>
      <c r="BM134" s="699"/>
      <c r="BN134" s="699"/>
      <c r="BO134" s="699"/>
      <c r="BP134" s="699"/>
      <c r="BQ134" s="699"/>
      <c r="BR134" s="699"/>
      <c r="BS134" s="699"/>
      <c r="BT134" s="699"/>
      <c r="BU134" s="699"/>
      <c r="BV134" s="699"/>
      <c r="BW134" s="699"/>
      <c r="BX134" s="699"/>
      <c r="BY134" s="699"/>
      <c r="BZ134" s="699"/>
      <c r="CA134" s="699"/>
      <c r="CB134" s="699"/>
      <c r="CC134" s="699"/>
      <c r="CD134" s="699"/>
      <c r="CE134" s="699"/>
      <c r="CF134" s="699"/>
      <c r="CG134" s="699"/>
      <c r="CH134" s="699"/>
      <c r="CI134" s="699"/>
      <c r="CJ134" s="699"/>
      <c r="CK134" s="699"/>
      <c r="CL134" s="699"/>
      <c r="CM134" s="699"/>
      <c r="CN134" s="699"/>
      <c r="CO134" s="699"/>
      <c r="CP134" s="699"/>
      <c r="CQ134" s="699"/>
      <c r="CR134" s="699"/>
      <c r="CS134" s="699"/>
      <c r="CT134" s="699"/>
      <c r="CU134" s="699"/>
      <c r="CV134" s="699"/>
      <c r="CW134" s="699"/>
      <c r="CX134" s="699"/>
      <c r="CY134" s="699"/>
      <c r="CZ134" s="699"/>
      <c r="DA134" s="699"/>
      <c r="DB134" s="699"/>
      <c r="DC134" s="699"/>
      <c r="DD134" s="699"/>
      <c r="DE134" s="699"/>
      <c r="DF134" s="699"/>
      <c r="DG134" s="699"/>
      <c r="DH134" s="699"/>
      <c r="DI134" s="699"/>
      <c r="DJ134" s="699"/>
      <c r="DK134" s="699"/>
      <c r="DL134" s="699"/>
      <c r="DM134" s="699"/>
      <c r="DN134" s="699"/>
      <c r="DO134" s="699"/>
      <c r="DP134" s="699"/>
      <c r="DQ134" s="193"/>
      <c r="DR134" s="193"/>
      <c r="DS134" s="193"/>
      <c r="DT134" s="193"/>
      <c r="DU134" s="193"/>
      <c r="DV134" s="193"/>
      <c r="DW134" s="193"/>
      <c r="DX134" s="193"/>
      <c r="DY134" s="193"/>
      <c r="DZ134" s="193"/>
      <c r="EA134" s="193"/>
      <c r="EB134" s="193"/>
      <c r="EC134" s="193"/>
      <c r="ED134" s="193"/>
      <c r="EE134" s="193"/>
      <c r="EF134" s="700"/>
      <c r="EG134" s="700"/>
      <c r="EH134" s="700"/>
      <c r="EI134" s="700"/>
      <c r="EJ134" s="700"/>
    </row>
    <row r="135" ht="21.75" customHeight="1">
      <c r="A135" s="193"/>
      <c r="B135" s="193"/>
      <c r="C135" s="193"/>
      <c r="D135" s="193"/>
      <c r="E135" s="193"/>
      <c r="F135" s="193"/>
      <c r="G135" s="193"/>
      <c r="H135" s="699"/>
      <c r="I135" s="699"/>
      <c r="J135" s="699"/>
      <c r="K135" s="699"/>
      <c r="L135" s="699"/>
      <c r="M135" s="699"/>
      <c r="N135" s="699"/>
      <c r="O135" s="699"/>
      <c r="P135" s="699"/>
      <c r="Q135" s="699"/>
      <c r="R135" s="699"/>
      <c r="S135" s="699"/>
      <c r="T135" s="699"/>
      <c r="U135" s="699"/>
      <c r="V135" s="699"/>
      <c r="W135" s="699"/>
      <c r="X135" s="699"/>
      <c r="Y135" s="699"/>
      <c r="Z135" s="699"/>
      <c r="AA135" s="699"/>
      <c r="AB135" s="699"/>
      <c r="AC135" s="699"/>
      <c r="AD135" s="699"/>
      <c r="AE135" s="699"/>
      <c r="AF135" s="699"/>
      <c r="AG135" s="699"/>
      <c r="AH135" s="699"/>
      <c r="AI135" s="699"/>
      <c r="AJ135" s="699"/>
      <c r="AK135" s="699"/>
      <c r="AL135" s="699"/>
      <c r="AM135" s="699"/>
      <c r="AN135" s="699"/>
      <c r="AO135" s="699"/>
      <c r="AP135" s="699"/>
      <c r="AQ135" s="699"/>
      <c r="AR135" s="699"/>
      <c r="AS135" s="699"/>
      <c r="AT135" s="699"/>
      <c r="AU135" s="699"/>
      <c r="AV135" s="699"/>
      <c r="AW135" s="699"/>
      <c r="AX135" s="699"/>
      <c r="AY135" s="699"/>
      <c r="AZ135" s="699"/>
      <c r="BA135" s="699"/>
      <c r="BB135" s="699"/>
      <c r="BC135" s="699"/>
      <c r="BD135" s="699"/>
      <c r="BE135" s="699"/>
      <c r="BF135" s="699"/>
      <c r="BG135" s="699"/>
      <c r="BH135" s="699"/>
      <c r="BI135" s="699"/>
      <c r="BJ135" s="699"/>
      <c r="BK135" s="699"/>
      <c r="BL135" s="699"/>
      <c r="BM135" s="699"/>
      <c r="BN135" s="699"/>
      <c r="BO135" s="699"/>
      <c r="BP135" s="699"/>
      <c r="BQ135" s="699"/>
      <c r="BR135" s="699"/>
      <c r="BS135" s="699"/>
      <c r="BT135" s="699"/>
      <c r="BU135" s="699"/>
      <c r="BV135" s="699"/>
      <c r="BW135" s="699"/>
      <c r="BX135" s="699"/>
      <c r="BY135" s="699"/>
      <c r="BZ135" s="699"/>
      <c r="CA135" s="699"/>
      <c r="CB135" s="699"/>
      <c r="CC135" s="699"/>
      <c r="CD135" s="699"/>
      <c r="CE135" s="699"/>
      <c r="CF135" s="699"/>
      <c r="CG135" s="699"/>
      <c r="CH135" s="699"/>
      <c r="CI135" s="699"/>
      <c r="CJ135" s="699"/>
      <c r="CK135" s="699"/>
      <c r="CL135" s="699"/>
      <c r="CM135" s="699"/>
      <c r="CN135" s="699"/>
      <c r="CO135" s="699"/>
      <c r="CP135" s="699"/>
      <c r="CQ135" s="699"/>
      <c r="CR135" s="699"/>
      <c r="CS135" s="699"/>
      <c r="CT135" s="699"/>
      <c r="CU135" s="699"/>
      <c r="CV135" s="699"/>
      <c r="CW135" s="699"/>
      <c r="CX135" s="699"/>
      <c r="CY135" s="699"/>
      <c r="CZ135" s="699"/>
      <c r="DA135" s="699"/>
      <c r="DB135" s="699"/>
      <c r="DC135" s="699"/>
      <c r="DD135" s="699"/>
      <c r="DE135" s="699"/>
      <c r="DF135" s="699"/>
      <c r="DG135" s="699"/>
      <c r="DH135" s="699"/>
      <c r="DI135" s="699"/>
      <c r="DJ135" s="699"/>
      <c r="DK135" s="699"/>
      <c r="DL135" s="699"/>
      <c r="DM135" s="699"/>
      <c r="DN135" s="699"/>
      <c r="DO135" s="699"/>
      <c r="DP135" s="699"/>
      <c r="DQ135" s="193"/>
      <c r="DR135" s="193"/>
      <c r="DS135" s="193"/>
      <c r="DT135" s="193"/>
      <c r="DU135" s="193"/>
      <c r="DV135" s="193"/>
      <c r="DW135" s="193"/>
      <c r="DX135" s="193"/>
      <c r="DY135" s="193"/>
      <c r="DZ135" s="193"/>
      <c r="EA135" s="193"/>
      <c r="EB135" s="193"/>
      <c r="EC135" s="193"/>
      <c r="ED135" s="193"/>
      <c r="EE135" s="193"/>
      <c r="EF135" s="700"/>
      <c r="EG135" s="700"/>
      <c r="EH135" s="700"/>
      <c r="EI135" s="700"/>
      <c r="EJ135" s="700"/>
    </row>
    <row r="136" ht="21.75" customHeight="1">
      <c r="A136" s="193"/>
      <c r="B136" s="193"/>
      <c r="C136" s="711" t="s">
        <v>1085</v>
      </c>
      <c r="D136" s="193"/>
      <c r="E136" s="193"/>
      <c r="F136" s="193"/>
      <c r="G136" s="193"/>
      <c r="H136" s="699"/>
      <c r="I136" s="699"/>
      <c r="J136" s="699"/>
      <c r="K136" s="699"/>
      <c r="L136" s="699"/>
      <c r="M136" s="699"/>
      <c r="N136" s="699"/>
      <c r="O136" s="699"/>
      <c r="P136" s="699"/>
      <c r="Q136" s="699"/>
      <c r="R136" s="699"/>
      <c r="S136" s="699"/>
      <c r="T136" s="699"/>
      <c r="U136" s="699"/>
      <c r="V136" s="699"/>
      <c r="W136" s="699"/>
      <c r="X136" s="699"/>
      <c r="Y136" s="699"/>
      <c r="Z136" s="699"/>
      <c r="AA136" s="699"/>
      <c r="AB136" s="699"/>
      <c r="AC136" s="699"/>
      <c r="AD136" s="699"/>
      <c r="AE136" s="699"/>
      <c r="AF136" s="699"/>
      <c r="AG136" s="699"/>
      <c r="AH136" s="699"/>
      <c r="AI136" s="699"/>
      <c r="AJ136" s="699"/>
      <c r="AK136" s="699"/>
      <c r="AL136" s="699"/>
      <c r="AM136" s="699"/>
      <c r="AN136" s="699"/>
      <c r="AO136" s="699"/>
      <c r="AP136" s="699"/>
      <c r="AQ136" s="699"/>
      <c r="AR136" s="699"/>
      <c r="AS136" s="699"/>
      <c r="AT136" s="699"/>
      <c r="AU136" s="699"/>
      <c r="AV136" s="699"/>
      <c r="AW136" s="699"/>
      <c r="AX136" s="699"/>
      <c r="AY136" s="699"/>
      <c r="AZ136" s="699"/>
      <c r="BA136" s="699"/>
      <c r="BB136" s="699"/>
      <c r="BC136" s="699"/>
      <c r="BD136" s="699"/>
      <c r="BE136" s="699"/>
      <c r="BF136" s="699"/>
      <c r="BG136" s="699"/>
      <c r="BH136" s="699"/>
      <c r="BI136" s="699"/>
      <c r="BJ136" s="699"/>
      <c r="BK136" s="699"/>
      <c r="BL136" s="699"/>
      <c r="BM136" s="699"/>
      <c r="BN136" s="699"/>
      <c r="BO136" s="699"/>
      <c r="BP136" s="699"/>
      <c r="BQ136" s="699"/>
      <c r="BR136" s="699"/>
      <c r="BS136" s="699"/>
      <c r="BT136" s="699"/>
      <c r="BU136" s="699"/>
      <c r="BV136" s="699"/>
      <c r="BW136" s="699"/>
      <c r="BX136" s="699"/>
      <c r="BY136" s="699"/>
      <c r="BZ136" s="699"/>
      <c r="CA136" s="699"/>
      <c r="CB136" s="699"/>
      <c r="CC136" s="699"/>
      <c r="CD136" s="699"/>
      <c r="CE136" s="699"/>
      <c r="CF136" s="699"/>
      <c r="CG136" s="699"/>
      <c r="CH136" s="699"/>
      <c r="CI136" s="699"/>
      <c r="CJ136" s="699"/>
      <c r="CK136" s="699"/>
      <c r="CL136" s="699"/>
      <c r="CM136" s="699"/>
      <c r="CN136" s="699"/>
      <c r="CO136" s="699"/>
      <c r="CP136" s="699"/>
      <c r="CQ136" s="699"/>
      <c r="CR136" s="699"/>
      <c r="CS136" s="699"/>
      <c r="CT136" s="699"/>
      <c r="CU136" s="699"/>
      <c r="CV136" s="699"/>
      <c r="CW136" s="699"/>
      <c r="CX136" s="699"/>
      <c r="CY136" s="699"/>
      <c r="CZ136" s="699"/>
      <c r="DA136" s="699"/>
      <c r="DB136" s="699"/>
      <c r="DC136" s="699"/>
      <c r="DD136" s="699"/>
      <c r="DE136" s="699"/>
      <c r="DF136" s="699"/>
      <c r="DG136" s="699"/>
      <c r="DH136" s="699"/>
      <c r="DI136" s="699"/>
      <c r="DJ136" s="699"/>
      <c r="DK136" s="699"/>
      <c r="DL136" s="699"/>
      <c r="DM136" s="699"/>
      <c r="DN136" s="699"/>
      <c r="DO136" s="699"/>
      <c r="DP136" s="699"/>
      <c r="DQ136" s="193"/>
      <c r="DR136" s="193"/>
      <c r="DS136" s="193"/>
      <c r="DT136" s="193"/>
      <c r="DU136" s="193"/>
      <c r="DV136" s="193"/>
      <c r="DW136" s="193"/>
      <c r="DX136" s="193"/>
      <c r="DY136" s="193"/>
      <c r="DZ136" s="193"/>
      <c r="EA136" s="193"/>
      <c r="EB136" s="193"/>
      <c r="EC136" s="193"/>
      <c r="ED136" s="193"/>
      <c r="EE136" s="193"/>
      <c r="EF136" s="700"/>
      <c r="EG136" s="700"/>
      <c r="EH136" s="700"/>
      <c r="EI136" s="700"/>
      <c r="EJ136" s="700"/>
    </row>
    <row r="137" ht="21.75" customHeight="1">
      <c r="A137" s="193"/>
      <c r="B137" s="193"/>
      <c r="C137" s="711" t="s">
        <v>1086</v>
      </c>
      <c r="D137" s="193"/>
      <c r="E137" s="193"/>
      <c r="F137" s="193"/>
      <c r="G137" s="193"/>
      <c r="H137" s="699"/>
      <c r="I137" s="699"/>
      <c r="J137" s="699"/>
      <c r="K137" s="699"/>
      <c r="L137" s="699"/>
      <c r="M137" s="699"/>
      <c r="N137" s="699"/>
      <c r="O137" s="699"/>
      <c r="P137" s="699"/>
      <c r="Q137" s="699"/>
      <c r="R137" s="699"/>
      <c r="S137" s="699"/>
      <c r="T137" s="699"/>
      <c r="U137" s="699"/>
      <c r="V137" s="699"/>
      <c r="W137" s="699"/>
      <c r="X137" s="699"/>
      <c r="Y137" s="699"/>
      <c r="Z137" s="699"/>
      <c r="AA137" s="699"/>
      <c r="AB137" s="699"/>
      <c r="AC137" s="699"/>
      <c r="AD137" s="699"/>
      <c r="AE137" s="699"/>
      <c r="AF137" s="699"/>
      <c r="AG137" s="699"/>
      <c r="AH137" s="699"/>
      <c r="AI137" s="699"/>
      <c r="AJ137" s="699"/>
      <c r="AK137" s="699"/>
      <c r="AL137" s="699"/>
      <c r="AM137" s="699"/>
      <c r="AN137" s="699"/>
      <c r="AO137" s="699"/>
      <c r="AP137" s="699"/>
      <c r="AQ137" s="699"/>
      <c r="AR137" s="699"/>
      <c r="AS137" s="699"/>
      <c r="AT137" s="699"/>
      <c r="AU137" s="699"/>
      <c r="AV137" s="699"/>
      <c r="AW137" s="699"/>
      <c r="AX137" s="699"/>
      <c r="AY137" s="699"/>
      <c r="AZ137" s="699"/>
      <c r="BA137" s="699"/>
      <c r="BB137" s="699"/>
      <c r="BC137" s="699"/>
      <c r="BD137" s="699"/>
      <c r="BE137" s="699"/>
      <c r="BF137" s="699"/>
      <c r="BG137" s="699"/>
      <c r="BH137" s="699"/>
      <c r="BI137" s="699"/>
      <c r="BJ137" s="699"/>
      <c r="BK137" s="699"/>
      <c r="BL137" s="699"/>
      <c r="BM137" s="699"/>
      <c r="BN137" s="699"/>
      <c r="BO137" s="699"/>
      <c r="BP137" s="699"/>
      <c r="BQ137" s="699"/>
      <c r="BR137" s="699"/>
      <c r="BS137" s="699"/>
      <c r="BT137" s="699"/>
      <c r="BU137" s="699"/>
      <c r="BV137" s="699"/>
      <c r="BW137" s="699"/>
      <c r="BX137" s="699"/>
      <c r="BY137" s="699"/>
      <c r="BZ137" s="699"/>
      <c r="CA137" s="699"/>
      <c r="CB137" s="699"/>
      <c r="CC137" s="699"/>
      <c r="CD137" s="699"/>
      <c r="CE137" s="699"/>
      <c r="CF137" s="699"/>
      <c r="CG137" s="699"/>
      <c r="CH137" s="699"/>
      <c r="CI137" s="699"/>
      <c r="CJ137" s="699"/>
      <c r="CK137" s="699"/>
      <c r="CL137" s="699"/>
      <c r="CM137" s="699"/>
      <c r="CN137" s="699"/>
      <c r="CO137" s="699"/>
      <c r="CP137" s="699"/>
      <c r="CQ137" s="699"/>
      <c r="CR137" s="699"/>
      <c r="CS137" s="699"/>
      <c r="CT137" s="699"/>
      <c r="CU137" s="699"/>
      <c r="CV137" s="699"/>
      <c r="CW137" s="699"/>
      <c r="CX137" s="699"/>
      <c r="CY137" s="699"/>
      <c r="CZ137" s="699"/>
      <c r="DA137" s="699"/>
      <c r="DB137" s="699"/>
      <c r="DC137" s="699"/>
      <c r="DD137" s="699"/>
      <c r="DE137" s="699"/>
      <c r="DF137" s="699"/>
      <c r="DG137" s="699"/>
      <c r="DH137" s="699"/>
      <c r="DI137" s="699"/>
      <c r="DJ137" s="699"/>
      <c r="DK137" s="699"/>
      <c r="DL137" s="699"/>
      <c r="DM137" s="699"/>
      <c r="DN137" s="699"/>
      <c r="DO137" s="699"/>
      <c r="DP137" s="699"/>
      <c r="DQ137" s="193"/>
      <c r="DR137" s="193"/>
      <c r="DS137" s="193"/>
      <c r="DT137" s="193"/>
      <c r="DU137" s="193"/>
      <c r="DV137" s="193"/>
      <c r="DW137" s="193"/>
      <c r="DX137" s="193"/>
      <c r="DY137" s="193"/>
      <c r="DZ137" s="193"/>
      <c r="EA137" s="193"/>
      <c r="EB137" s="193"/>
      <c r="EC137" s="193"/>
      <c r="ED137" s="193"/>
      <c r="EE137" s="193"/>
      <c r="EF137" s="700"/>
      <c r="EG137" s="700"/>
      <c r="EH137" s="700"/>
      <c r="EI137" s="700"/>
      <c r="EJ137" s="700"/>
    </row>
    <row r="138" ht="21.75" customHeight="1">
      <c r="A138" s="193"/>
      <c r="B138" s="193"/>
      <c r="C138" s="711" t="s">
        <v>1087</v>
      </c>
      <c r="D138" s="193"/>
      <c r="E138" s="193"/>
      <c r="F138" s="193"/>
      <c r="G138" s="193"/>
      <c r="H138" s="699"/>
      <c r="I138" s="699"/>
      <c r="J138" s="699"/>
      <c r="K138" s="699"/>
      <c r="L138" s="699"/>
      <c r="M138" s="699"/>
      <c r="N138" s="699"/>
      <c r="O138" s="699"/>
      <c r="P138" s="699"/>
      <c r="Q138" s="699"/>
      <c r="R138" s="699"/>
      <c r="S138" s="699"/>
      <c r="T138" s="699"/>
      <c r="U138" s="699"/>
      <c r="V138" s="699"/>
      <c r="W138" s="699"/>
      <c r="X138" s="699"/>
      <c r="Y138" s="699"/>
      <c r="Z138" s="699"/>
      <c r="AA138" s="699"/>
      <c r="AB138" s="699"/>
      <c r="AC138" s="699"/>
      <c r="AD138" s="699"/>
      <c r="AE138" s="699"/>
      <c r="AF138" s="699"/>
      <c r="AG138" s="699"/>
      <c r="AH138" s="699"/>
      <c r="AI138" s="699"/>
      <c r="AJ138" s="699"/>
      <c r="AK138" s="699"/>
      <c r="AL138" s="699"/>
      <c r="AM138" s="699"/>
      <c r="AN138" s="699"/>
      <c r="AO138" s="699"/>
      <c r="AP138" s="699"/>
      <c r="AQ138" s="699"/>
      <c r="AR138" s="699"/>
      <c r="AS138" s="699"/>
      <c r="AT138" s="699"/>
      <c r="AU138" s="699"/>
      <c r="AV138" s="699"/>
      <c r="AW138" s="699"/>
      <c r="AX138" s="699"/>
      <c r="AY138" s="699"/>
      <c r="AZ138" s="699"/>
      <c r="BA138" s="699"/>
      <c r="BB138" s="699"/>
      <c r="BC138" s="699"/>
      <c r="BD138" s="699"/>
      <c r="BE138" s="699"/>
      <c r="BF138" s="699"/>
      <c r="BG138" s="699"/>
      <c r="BH138" s="699"/>
      <c r="BI138" s="699"/>
      <c r="BJ138" s="699"/>
      <c r="BK138" s="699"/>
      <c r="BL138" s="699"/>
      <c r="BM138" s="699"/>
      <c r="BN138" s="699"/>
      <c r="BO138" s="699"/>
      <c r="BP138" s="699"/>
      <c r="BQ138" s="699"/>
      <c r="BR138" s="699"/>
      <c r="BS138" s="699"/>
      <c r="BT138" s="699"/>
      <c r="BU138" s="699"/>
      <c r="BV138" s="699"/>
      <c r="BW138" s="699"/>
      <c r="BX138" s="699"/>
      <c r="BY138" s="699"/>
      <c r="BZ138" s="699"/>
      <c r="CA138" s="699"/>
      <c r="CB138" s="699"/>
      <c r="CC138" s="699"/>
      <c r="CD138" s="699"/>
      <c r="CE138" s="699"/>
      <c r="CF138" s="699"/>
      <c r="CG138" s="699"/>
      <c r="CH138" s="699"/>
      <c r="CI138" s="699"/>
      <c r="CJ138" s="699"/>
      <c r="CK138" s="699"/>
      <c r="CL138" s="699"/>
      <c r="CM138" s="699"/>
      <c r="CN138" s="699"/>
      <c r="CO138" s="699"/>
      <c r="CP138" s="699"/>
      <c r="CQ138" s="699"/>
      <c r="CR138" s="699"/>
      <c r="CS138" s="699"/>
      <c r="CT138" s="699"/>
      <c r="CU138" s="699"/>
      <c r="CV138" s="699"/>
      <c r="CW138" s="699"/>
      <c r="CX138" s="699"/>
      <c r="CY138" s="699"/>
      <c r="CZ138" s="699"/>
      <c r="DA138" s="699"/>
      <c r="DB138" s="699"/>
      <c r="DC138" s="699"/>
      <c r="DD138" s="699"/>
      <c r="DE138" s="699"/>
      <c r="DF138" s="699"/>
      <c r="DG138" s="699"/>
      <c r="DH138" s="699"/>
      <c r="DI138" s="699"/>
      <c r="DJ138" s="699"/>
      <c r="DK138" s="699"/>
      <c r="DL138" s="699"/>
      <c r="DM138" s="699"/>
      <c r="DN138" s="699"/>
      <c r="DO138" s="699"/>
      <c r="DP138" s="699"/>
      <c r="DQ138" s="193"/>
      <c r="DR138" s="193"/>
      <c r="DS138" s="193"/>
      <c r="DT138" s="193"/>
      <c r="DU138" s="193"/>
      <c r="DV138" s="193"/>
      <c r="DW138" s="193"/>
      <c r="DX138" s="193"/>
      <c r="DY138" s="193"/>
      <c r="DZ138" s="193"/>
      <c r="EA138" s="193"/>
      <c r="EB138" s="193"/>
      <c r="EC138" s="193"/>
      <c r="ED138" s="193"/>
      <c r="EE138" s="193"/>
      <c r="EF138" s="700"/>
      <c r="EG138" s="700"/>
      <c r="EH138" s="700"/>
      <c r="EI138" s="700"/>
      <c r="EJ138" s="700"/>
    </row>
    <row r="139" ht="21.75" customHeight="1">
      <c r="A139" s="193"/>
      <c r="B139" s="193"/>
      <c r="C139" s="711" t="s">
        <v>1088</v>
      </c>
      <c r="D139" s="193"/>
      <c r="E139" s="193"/>
      <c r="F139" s="193"/>
      <c r="G139" s="193"/>
      <c r="H139" s="699"/>
      <c r="I139" s="699"/>
      <c r="J139" s="699"/>
      <c r="K139" s="699"/>
      <c r="L139" s="699"/>
      <c r="M139" s="699"/>
      <c r="N139" s="699"/>
      <c r="O139" s="699"/>
      <c r="P139" s="699"/>
      <c r="Q139" s="699"/>
      <c r="R139" s="699"/>
      <c r="S139" s="699"/>
      <c r="T139" s="699"/>
      <c r="U139" s="699"/>
      <c r="V139" s="699"/>
      <c r="W139" s="699"/>
      <c r="X139" s="699"/>
      <c r="Y139" s="699"/>
      <c r="Z139" s="699"/>
      <c r="AA139" s="699"/>
      <c r="AB139" s="699"/>
      <c r="AC139" s="699"/>
      <c r="AD139" s="699"/>
      <c r="AE139" s="699"/>
      <c r="AF139" s="699"/>
      <c r="AG139" s="699"/>
      <c r="AH139" s="699"/>
      <c r="AI139" s="699"/>
      <c r="AJ139" s="699"/>
      <c r="AK139" s="699"/>
      <c r="AL139" s="699"/>
      <c r="AM139" s="699"/>
      <c r="AN139" s="699"/>
      <c r="AO139" s="699"/>
      <c r="AP139" s="699"/>
      <c r="AQ139" s="699"/>
      <c r="AR139" s="699"/>
      <c r="AS139" s="699"/>
      <c r="AT139" s="699"/>
      <c r="AU139" s="699"/>
      <c r="AV139" s="699"/>
      <c r="AW139" s="699"/>
      <c r="AX139" s="699"/>
      <c r="AY139" s="699"/>
      <c r="AZ139" s="699"/>
      <c r="BA139" s="699"/>
      <c r="BB139" s="699"/>
      <c r="BC139" s="699"/>
      <c r="BD139" s="699"/>
      <c r="BE139" s="699"/>
      <c r="BF139" s="699"/>
      <c r="BG139" s="699"/>
      <c r="BH139" s="699"/>
      <c r="BI139" s="699"/>
      <c r="BJ139" s="699"/>
      <c r="BK139" s="699"/>
      <c r="BL139" s="699"/>
      <c r="BM139" s="699"/>
      <c r="BN139" s="699"/>
      <c r="BO139" s="699"/>
      <c r="BP139" s="699"/>
      <c r="BQ139" s="699"/>
      <c r="BR139" s="699"/>
      <c r="BS139" s="699"/>
      <c r="BT139" s="699"/>
      <c r="BU139" s="699"/>
      <c r="BV139" s="699"/>
      <c r="BW139" s="699"/>
      <c r="BX139" s="699"/>
      <c r="BY139" s="699"/>
      <c r="BZ139" s="699"/>
      <c r="CA139" s="699"/>
      <c r="CB139" s="699"/>
      <c r="CC139" s="699"/>
      <c r="CD139" s="699"/>
      <c r="CE139" s="699"/>
      <c r="CF139" s="699"/>
      <c r="CG139" s="699"/>
      <c r="CH139" s="699"/>
      <c r="CI139" s="699"/>
      <c r="CJ139" s="699"/>
      <c r="CK139" s="699"/>
      <c r="CL139" s="699"/>
      <c r="CM139" s="699"/>
      <c r="CN139" s="699"/>
      <c r="CO139" s="699"/>
      <c r="CP139" s="699"/>
      <c r="CQ139" s="699"/>
      <c r="CR139" s="699"/>
      <c r="CS139" s="699"/>
      <c r="CT139" s="699"/>
      <c r="CU139" s="699"/>
      <c r="CV139" s="699"/>
      <c r="CW139" s="699"/>
      <c r="CX139" s="699"/>
      <c r="CY139" s="699"/>
      <c r="CZ139" s="699"/>
      <c r="DA139" s="699"/>
      <c r="DB139" s="699"/>
      <c r="DC139" s="699"/>
      <c r="DD139" s="699"/>
      <c r="DE139" s="699"/>
      <c r="DF139" s="699"/>
      <c r="DG139" s="699"/>
      <c r="DH139" s="699"/>
      <c r="DI139" s="699"/>
      <c r="DJ139" s="699"/>
      <c r="DK139" s="699"/>
      <c r="DL139" s="699"/>
      <c r="DM139" s="699"/>
      <c r="DN139" s="699"/>
      <c r="DO139" s="699"/>
      <c r="DP139" s="699"/>
      <c r="DQ139" s="193"/>
      <c r="DR139" s="193"/>
      <c r="DS139" s="193"/>
      <c r="DT139" s="193"/>
      <c r="DU139" s="193"/>
      <c r="DV139" s="193"/>
      <c r="DW139" s="193"/>
      <c r="DX139" s="193"/>
      <c r="DY139" s="193"/>
      <c r="DZ139" s="193"/>
      <c r="EA139" s="193"/>
      <c r="EB139" s="193"/>
      <c r="EC139" s="193"/>
      <c r="ED139" s="193"/>
      <c r="EE139" s="193"/>
      <c r="EF139" s="700"/>
      <c r="EG139" s="700"/>
      <c r="EH139" s="700"/>
      <c r="EI139" s="700"/>
      <c r="EJ139" s="700"/>
    </row>
    <row r="140" ht="21.75" customHeight="1">
      <c r="A140" s="193"/>
      <c r="B140" s="193"/>
      <c r="C140" s="711" t="s">
        <v>1089</v>
      </c>
      <c r="D140" s="193"/>
      <c r="E140" s="193"/>
      <c r="F140" s="193"/>
      <c r="G140" s="193"/>
      <c r="H140" s="699"/>
      <c r="I140" s="699"/>
      <c r="J140" s="699"/>
      <c r="K140" s="699"/>
      <c r="L140" s="699"/>
      <c r="M140" s="699"/>
      <c r="N140" s="699"/>
      <c r="O140" s="699"/>
      <c r="P140" s="699"/>
      <c r="Q140" s="699"/>
      <c r="R140" s="699"/>
      <c r="S140" s="699"/>
      <c r="T140" s="699"/>
      <c r="U140" s="699"/>
      <c r="V140" s="699"/>
      <c r="W140" s="699"/>
      <c r="X140" s="699"/>
      <c r="Y140" s="699"/>
      <c r="Z140" s="699"/>
      <c r="AA140" s="699"/>
      <c r="AB140" s="699"/>
      <c r="AC140" s="699"/>
      <c r="AD140" s="699"/>
      <c r="AE140" s="699"/>
      <c r="AF140" s="699"/>
      <c r="AG140" s="699"/>
      <c r="AH140" s="699"/>
      <c r="AI140" s="699"/>
      <c r="AJ140" s="699"/>
      <c r="AK140" s="699"/>
      <c r="AL140" s="699"/>
      <c r="AM140" s="699"/>
      <c r="AN140" s="699"/>
      <c r="AO140" s="699"/>
      <c r="AP140" s="699"/>
      <c r="AQ140" s="699"/>
      <c r="AR140" s="699"/>
      <c r="AS140" s="699"/>
      <c r="AT140" s="699"/>
      <c r="AU140" s="699"/>
      <c r="AV140" s="699"/>
      <c r="AW140" s="699"/>
      <c r="AX140" s="699"/>
      <c r="AY140" s="699"/>
      <c r="AZ140" s="699"/>
      <c r="BA140" s="699"/>
      <c r="BB140" s="699"/>
      <c r="BC140" s="699"/>
      <c r="BD140" s="699"/>
      <c r="BE140" s="699"/>
      <c r="BF140" s="699"/>
      <c r="BG140" s="699"/>
      <c r="BH140" s="699"/>
      <c r="BI140" s="699"/>
      <c r="BJ140" s="699"/>
      <c r="BK140" s="699"/>
      <c r="BL140" s="699"/>
      <c r="BM140" s="699"/>
      <c r="BN140" s="699"/>
      <c r="BO140" s="699"/>
      <c r="BP140" s="699"/>
      <c r="BQ140" s="699"/>
      <c r="BR140" s="699"/>
      <c r="BS140" s="699"/>
      <c r="BT140" s="699"/>
      <c r="BU140" s="699"/>
      <c r="BV140" s="699"/>
      <c r="BW140" s="699"/>
      <c r="BX140" s="699"/>
      <c r="BY140" s="699"/>
      <c r="BZ140" s="699"/>
      <c r="CA140" s="699"/>
      <c r="CB140" s="699"/>
      <c r="CC140" s="699"/>
      <c r="CD140" s="699"/>
      <c r="CE140" s="699"/>
      <c r="CF140" s="699"/>
      <c r="CG140" s="699"/>
      <c r="CH140" s="699"/>
      <c r="CI140" s="699"/>
      <c r="CJ140" s="699"/>
      <c r="CK140" s="699"/>
      <c r="CL140" s="699"/>
      <c r="CM140" s="699"/>
      <c r="CN140" s="699"/>
      <c r="CO140" s="699"/>
      <c r="CP140" s="699"/>
      <c r="CQ140" s="699"/>
      <c r="CR140" s="699"/>
      <c r="CS140" s="699"/>
      <c r="CT140" s="699"/>
      <c r="CU140" s="699"/>
      <c r="CV140" s="699"/>
      <c r="CW140" s="699"/>
      <c r="CX140" s="699"/>
      <c r="CY140" s="699"/>
      <c r="CZ140" s="699"/>
      <c r="DA140" s="699"/>
      <c r="DB140" s="699"/>
      <c r="DC140" s="699"/>
      <c r="DD140" s="699"/>
      <c r="DE140" s="699"/>
      <c r="DF140" s="699"/>
      <c r="DG140" s="699"/>
      <c r="DH140" s="699"/>
      <c r="DI140" s="699"/>
      <c r="DJ140" s="699"/>
      <c r="DK140" s="699"/>
      <c r="DL140" s="699"/>
      <c r="DM140" s="699"/>
      <c r="DN140" s="699"/>
      <c r="DO140" s="699"/>
      <c r="DP140" s="699"/>
      <c r="DQ140" s="193"/>
      <c r="DR140" s="193"/>
      <c r="DS140" s="193"/>
      <c r="DT140" s="193"/>
      <c r="DU140" s="193"/>
      <c r="DV140" s="193"/>
      <c r="DW140" s="193"/>
      <c r="DX140" s="193"/>
      <c r="DY140" s="193"/>
      <c r="DZ140" s="193"/>
      <c r="EA140" s="193"/>
      <c r="EB140" s="193"/>
      <c r="EC140" s="193"/>
      <c r="ED140" s="193"/>
      <c r="EE140" s="193"/>
      <c r="EF140" s="700"/>
      <c r="EG140" s="700"/>
      <c r="EH140" s="700"/>
      <c r="EI140" s="700"/>
      <c r="EJ140" s="700"/>
    </row>
    <row r="141" ht="21.75" customHeight="1">
      <c r="A141" s="193"/>
      <c r="B141" s="193"/>
      <c r="C141" s="193"/>
      <c r="D141" s="193"/>
      <c r="E141" s="193"/>
      <c r="F141" s="193"/>
      <c r="G141" s="193"/>
      <c r="H141" s="699"/>
      <c r="I141" s="699"/>
      <c r="J141" s="699"/>
      <c r="K141" s="699"/>
      <c r="L141" s="699"/>
      <c r="M141" s="699"/>
      <c r="N141" s="699"/>
      <c r="O141" s="699"/>
      <c r="P141" s="699"/>
      <c r="Q141" s="699"/>
      <c r="R141" s="699"/>
      <c r="S141" s="699"/>
      <c r="T141" s="699"/>
      <c r="U141" s="699"/>
      <c r="V141" s="699"/>
      <c r="W141" s="699"/>
      <c r="X141" s="699"/>
      <c r="Y141" s="699"/>
      <c r="Z141" s="699"/>
      <c r="AA141" s="699"/>
      <c r="AB141" s="699"/>
      <c r="AC141" s="699"/>
      <c r="AD141" s="699"/>
      <c r="AE141" s="699"/>
      <c r="AF141" s="699"/>
      <c r="AG141" s="699"/>
      <c r="AH141" s="699"/>
      <c r="AI141" s="699"/>
      <c r="AJ141" s="699"/>
      <c r="AK141" s="699"/>
      <c r="AL141" s="699"/>
      <c r="AM141" s="699"/>
      <c r="AN141" s="699"/>
      <c r="AO141" s="699"/>
      <c r="AP141" s="699"/>
      <c r="AQ141" s="699"/>
      <c r="AR141" s="699"/>
      <c r="AS141" s="699"/>
      <c r="AT141" s="699"/>
      <c r="AU141" s="699"/>
      <c r="AV141" s="699"/>
      <c r="AW141" s="699"/>
      <c r="AX141" s="699"/>
      <c r="AY141" s="699"/>
      <c r="AZ141" s="699"/>
      <c r="BA141" s="699"/>
      <c r="BB141" s="699"/>
      <c r="BC141" s="699"/>
      <c r="BD141" s="699"/>
      <c r="BE141" s="699"/>
      <c r="BF141" s="699"/>
      <c r="BG141" s="699"/>
      <c r="BH141" s="699"/>
      <c r="BI141" s="699"/>
      <c r="BJ141" s="699"/>
      <c r="BK141" s="699"/>
      <c r="BL141" s="699"/>
      <c r="BM141" s="699"/>
      <c r="BN141" s="699"/>
      <c r="BO141" s="699"/>
      <c r="BP141" s="699"/>
      <c r="BQ141" s="699"/>
      <c r="BR141" s="699"/>
      <c r="BS141" s="699"/>
      <c r="BT141" s="699"/>
      <c r="BU141" s="699"/>
      <c r="BV141" s="699"/>
      <c r="BW141" s="699"/>
      <c r="BX141" s="699"/>
      <c r="BY141" s="699"/>
      <c r="BZ141" s="699"/>
      <c r="CA141" s="699"/>
      <c r="CB141" s="699"/>
      <c r="CC141" s="699"/>
      <c r="CD141" s="699"/>
      <c r="CE141" s="699"/>
      <c r="CF141" s="699"/>
      <c r="CG141" s="699"/>
      <c r="CH141" s="699"/>
      <c r="CI141" s="699"/>
      <c r="CJ141" s="699"/>
      <c r="CK141" s="699"/>
      <c r="CL141" s="699"/>
      <c r="CM141" s="699"/>
      <c r="CN141" s="699"/>
      <c r="CO141" s="699"/>
      <c r="CP141" s="699"/>
      <c r="CQ141" s="699"/>
      <c r="CR141" s="699"/>
      <c r="CS141" s="699"/>
      <c r="CT141" s="699"/>
      <c r="CU141" s="699"/>
      <c r="CV141" s="699"/>
      <c r="CW141" s="699"/>
      <c r="CX141" s="699"/>
      <c r="CY141" s="699"/>
      <c r="CZ141" s="699"/>
      <c r="DA141" s="699"/>
      <c r="DB141" s="699"/>
      <c r="DC141" s="699"/>
      <c r="DD141" s="699"/>
      <c r="DE141" s="699"/>
      <c r="DF141" s="699"/>
      <c r="DG141" s="699"/>
      <c r="DH141" s="699"/>
      <c r="DI141" s="699"/>
      <c r="DJ141" s="699"/>
      <c r="DK141" s="699"/>
      <c r="DL141" s="699"/>
      <c r="DM141" s="699"/>
      <c r="DN141" s="699"/>
      <c r="DO141" s="699"/>
      <c r="DP141" s="699"/>
      <c r="DQ141" s="193"/>
      <c r="DR141" s="193"/>
      <c r="DS141" s="193"/>
      <c r="DT141" s="193"/>
      <c r="DU141" s="193"/>
      <c r="DV141" s="193"/>
      <c r="DW141" s="193"/>
      <c r="DX141" s="193"/>
      <c r="DY141" s="193"/>
      <c r="DZ141" s="193"/>
      <c r="EA141" s="193"/>
      <c r="EB141" s="193"/>
      <c r="EC141" s="193"/>
      <c r="ED141" s="193"/>
      <c r="EE141" s="193"/>
      <c r="EF141" s="700"/>
      <c r="EG141" s="700"/>
      <c r="EH141" s="700"/>
      <c r="EI141" s="700"/>
      <c r="EJ141" s="700"/>
    </row>
    <row r="142" ht="21.75" customHeight="1">
      <c r="A142" s="193"/>
      <c r="B142" s="193"/>
      <c r="C142" s="193"/>
      <c r="D142" s="193"/>
      <c r="E142" s="193"/>
      <c r="F142" s="193"/>
      <c r="G142" s="193"/>
      <c r="H142" s="699"/>
      <c r="I142" s="699"/>
      <c r="J142" s="699"/>
      <c r="K142" s="699"/>
      <c r="L142" s="699"/>
      <c r="M142" s="699"/>
      <c r="N142" s="699"/>
      <c r="O142" s="699"/>
      <c r="P142" s="699"/>
      <c r="Q142" s="699"/>
      <c r="R142" s="699"/>
      <c r="S142" s="699"/>
      <c r="T142" s="699"/>
      <c r="U142" s="699"/>
      <c r="V142" s="699"/>
      <c r="W142" s="699"/>
      <c r="X142" s="699"/>
      <c r="Y142" s="699"/>
      <c r="Z142" s="699"/>
      <c r="AA142" s="699"/>
      <c r="AB142" s="699"/>
      <c r="AC142" s="699"/>
      <c r="AD142" s="699"/>
      <c r="AE142" s="699"/>
      <c r="AF142" s="699"/>
      <c r="AG142" s="699"/>
      <c r="AH142" s="699"/>
      <c r="AI142" s="699"/>
      <c r="AJ142" s="699"/>
      <c r="AK142" s="699"/>
      <c r="AL142" s="699"/>
      <c r="AM142" s="699"/>
      <c r="AN142" s="699"/>
      <c r="AO142" s="699"/>
      <c r="AP142" s="699"/>
      <c r="AQ142" s="699"/>
      <c r="AR142" s="699"/>
      <c r="AS142" s="699"/>
      <c r="AT142" s="699"/>
      <c r="AU142" s="699"/>
      <c r="AV142" s="699"/>
      <c r="AW142" s="699"/>
      <c r="AX142" s="699"/>
      <c r="AY142" s="699"/>
      <c r="AZ142" s="699"/>
      <c r="BA142" s="699"/>
      <c r="BB142" s="699"/>
      <c r="BC142" s="699"/>
      <c r="BD142" s="699"/>
      <c r="BE142" s="699"/>
      <c r="BF142" s="699"/>
      <c r="BG142" s="699"/>
      <c r="BH142" s="699"/>
      <c r="BI142" s="699"/>
      <c r="BJ142" s="699"/>
      <c r="BK142" s="699"/>
      <c r="BL142" s="699"/>
      <c r="BM142" s="699"/>
      <c r="BN142" s="699"/>
      <c r="BO142" s="699"/>
      <c r="BP142" s="699"/>
      <c r="BQ142" s="699"/>
      <c r="BR142" s="699"/>
      <c r="BS142" s="699"/>
      <c r="BT142" s="699"/>
      <c r="BU142" s="699"/>
      <c r="BV142" s="699"/>
      <c r="BW142" s="699"/>
      <c r="BX142" s="699"/>
      <c r="BY142" s="699"/>
      <c r="BZ142" s="699"/>
      <c r="CA142" s="699"/>
      <c r="CB142" s="699"/>
      <c r="CC142" s="699"/>
      <c r="CD142" s="699"/>
      <c r="CE142" s="699"/>
      <c r="CF142" s="699"/>
      <c r="CG142" s="699"/>
      <c r="CH142" s="699"/>
      <c r="CI142" s="699"/>
      <c r="CJ142" s="699"/>
      <c r="CK142" s="699"/>
      <c r="CL142" s="699"/>
      <c r="CM142" s="699"/>
      <c r="CN142" s="699"/>
      <c r="CO142" s="699"/>
      <c r="CP142" s="699"/>
      <c r="CQ142" s="699"/>
      <c r="CR142" s="699"/>
      <c r="CS142" s="699"/>
      <c r="CT142" s="699"/>
      <c r="CU142" s="699"/>
      <c r="CV142" s="699"/>
      <c r="CW142" s="699"/>
      <c r="CX142" s="699"/>
      <c r="CY142" s="699"/>
      <c r="CZ142" s="699"/>
      <c r="DA142" s="699"/>
      <c r="DB142" s="699"/>
      <c r="DC142" s="699"/>
      <c r="DD142" s="699"/>
      <c r="DE142" s="699"/>
      <c r="DF142" s="699"/>
      <c r="DG142" s="699"/>
      <c r="DH142" s="699"/>
      <c r="DI142" s="699"/>
      <c r="DJ142" s="699"/>
      <c r="DK142" s="699"/>
      <c r="DL142" s="699"/>
      <c r="DM142" s="699"/>
      <c r="DN142" s="699"/>
      <c r="DO142" s="699"/>
      <c r="DP142" s="699"/>
      <c r="DQ142" s="193"/>
      <c r="DR142" s="193"/>
      <c r="DS142" s="193"/>
      <c r="DT142" s="193"/>
      <c r="DU142" s="193"/>
      <c r="DV142" s="193"/>
      <c r="DW142" s="193"/>
      <c r="DX142" s="193"/>
      <c r="DY142" s="193"/>
      <c r="DZ142" s="193"/>
      <c r="EA142" s="193"/>
      <c r="EB142" s="193"/>
      <c r="EC142" s="193"/>
      <c r="ED142" s="193"/>
      <c r="EE142" s="193"/>
      <c r="EF142" s="700"/>
      <c r="EG142" s="700"/>
      <c r="EH142" s="700"/>
      <c r="EI142" s="700"/>
      <c r="EJ142" s="700"/>
    </row>
    <row r="143" ht="21.75" customHeight="1">
      <c r="A143" s="193"/>
      <c r="B143" s="193"/>
      <c r="C143" s="193"/>
      <c r="D143" s="193"/>
      <c r="E143" s="193"/>
      <c r="F143" s="193"/>
      <c r="G143" s="193"/>
      <c r="H143" s="699"/>
      <c r="I143" s="699"/>
      <c r="J143" s="699"/>
      <c r="K143" s="699"/>
      <c r="L143" s="699"/>
      <c r="M143" s="699"/>
      <c r="N143" s="699"/>
      <c r="O143" s="699"/>
      <c r="P143" s="699"/>
      <c r="Q143" s="699"/>
      <c r="R143" s="699"/>
      <c r="S143" s="699"/>
      <c r="T143" s="699"/>
      <c r="U143" s="699"/>
      <c r="V143" s="699"/>
      <c r="W143" s="699"/>
      <c r="X143" s="699"/>
      <c r="Y143" s="699"/>
      <c r="Z143" s="699"/>
      <c r="AA143" s="699"/>
      <c r="AB143" s="699"/>
      <c r="AC143" s="699"/>
      <c r="AD143" s="699"/>
      <c r="AE143" s="699"/>
      <c r="AF143" s="699"/>
      <c r="AG143" s="699"/>
      <c r="AH143" s="699"/>
      <c r="AI143" s="699"/>
      <c r="AJ143" s="699"/>
      <c r="AK143" s="699"/>
      <c r="AL143" s="699"/>
      <c r="AM143" s="699"/>
      <c r="AN143" s="699"/>
      <c r="AO143" s="699"/>
      <c r="AP143" s="699"/>
      <c r="AQ143" s="699"/>
      <c r="AR143" s="699"/>
      <c r="AS143" s="699"/>
      <c r="AT143" s="699"/>
      <c r="AU143" s="699"/>
      <c r="AV143" s="699"/>
      <c r="AW143" s="699"/>
      <c r="AX143" s="699"/>
      <c r="AY143" s="699"/>
      <c r="AZ143" s="699"/>
      <c r="BA143" s="699"/>
      <c r="BB143" s="699"/>
      <c r="BC143" s="699"/>
      <c r="BD143" s="699"/>
      <c r="BE143" s="699"/>
      <c r="BF143" s="699"/>
      <c r="BG143" s="699"/>
      <c r="BH143" s="699"/>
      <c r="BI143" s="699"/>
      <c r="BJ143" s="699"/>
      <c r="BK143" s="699"/>
      <c r="BL143" s="699"/>
      <c r="BM143" s="699"/>
      <c r="BN143" s="699"/>
      <c r="BO143" s="699"/>
      <c r="BP143" s="699"/>
      <c r="BQ143" s="699"/>
      <c r="BR143" s="699"/>
      <c r="BS143" s="699"/>
      <c r="BT143" s="699"/>
      <c r="BU143" s="699"/>
      <c r="BV143" s="699"/>
      <c r="BW143" s="699"/>
      <c r="BX143" s="699"/>
      <c r="BY143" s="699"/>
      <c r="BZ143" s="699"/>
      <c r="CA143" s="699"/>
      <c r="CB143" s="699"/>
      <c r="CC143" s="699"/>
      <c r="CD143" s="699"/>
      <c r="CE143" s="699"/>
      <c r="CF143" s="699"/>
      <c r="CG143" s="699"/>
      <c r="CH143" s="699"/>
      <c r="CI143" s="699"/>
      <c r="CJ143" s="699"/>
      <c r="CK143" s="699"/>
      <c r="CL143" s="699"/>
      <c r="CM143" s="699"/>
      <c r="CN143" s="699"/>
      <c r="CO143" s="699"/>
      <c r="CP143" s="699"/>
      <c r="CQ143" s="699"/>
      <c r="CR143" s="699"/>
      <c r="CS143" s="699"/>
      <c r="CT143" s="699"/>
      <c r="CU143" s="699"/>
      <c r="CV143" s="699"/>
      <c r="CW143" s="699"/>
      <c r="CX143" s="699"/>
      <c r="CY143" s="699"/>
      <c r="CZ143" s="699"/>
      <c r="DA143" s="699"/>
      <c r="DB143" s="699"/>
      <c r="DC143" s="699"/>
      <c r="DD143" s="699"/>
      <c r="DE143" s="699"/>
      <c r="DF143" s="699"/>
      <c r="DG143" s="699"/>
      <c r="DH143" s="699"/>
      <c r="DI143" s="699"/>
      <c r="DJ143" s="699"/>
      <c r="DK143" s="699"/>
      <c r="DL143" s="699"/>
      <c r="DM143" s="699"/>
      <c r="DN143" s="699"/>
      <c r="DO143" s="699"/>
      <c r="DP143" s="699"/>
      <c r="DQ143" s="193"/>
      <c r="DR143" s="193"/>
      <c r="DS143" s="193"/>
      <c r="DT143" s="193"/>
      <c r="DU143" s="193"/>
      <c r="DV143" s="193"/>
      <c r="DW143" s="193"/>
      <c r="DX143" s="193"/>
      <c r="DY143" s="193"/>
      <c r="DZ143" s="193"/>
      <c r="EA143" s="193"/>
      <c r="EB143" s="193"/>
      <c r="EC143" s="193"/>
      <c r="ED143" s="193"/>
      <c r="EE143" s="193"/>
      <c r="EF143" s="700"/>
      <c r="EG143" s="700"/>
      <c r="EH143" s="700"/>
      <c r="EI143" s="700"/>
      <c r="EJ143" s="700"/>
    </row>
    <row r="144" ht="21.75" customHeight="1">
      <c r="A144" s="193"/>
      <c r="B144" s="193"/>
      <c r="C144" s="193"/>
      <c r="D144" s="193"/>
      <c r="E144" s="193"/>
      <c r="F144" s="193"/>
      <c r="G144" s="193"/>
      <c r="H144" s="699"/>
      <c r="I144" s="699"/>
      <c r="J144" s="699"/>
      <c r="K144" s="699"/>
      <c r="L144" s="699"/>
      <c r="M144" s="699"/>
      <c r="N144" s="699"/>
      <c r="O144" s="699"/>
      <c r="P144" s="699"/>
      <c r="Q144" s="699"/>
      <c r="R144" s="699"/>
      <c r="S144" s="699"/>
      <c r="T144" s="699"/>
      <c r="U144" s="699"/>
      <c r="V144" s="699"/>
      <c r="W144" s="699"/>
      <c r="X144" s="699"/>
      <c r="Y144" s="699"/>
      <c r="Z144" s="699"/>
      <c r="AA144" s="699"/>
      <c r="AB144" s="699"/>
      <c r="AC144" s="699"/>
      <c r="AD144" s="699"/>
      <c r="AE144" s="699"/>
      <c r="AF144" s="699"/>
      <c r="AG144" s="699"/>
      <c r="AH144" s="699"/>
      <c r="AI144" s="699"/>
      <c r="AJ144" s="699"/>
      <c r="AK144" s="699"/>
      <c r="AL144" s="699"/>
      <c r="AM144" s="699"/>
      <c r="AN144" s="699"/>
      <c r="AO144" s="699"/>
      <c r="AP144" s="699"/>
      <c r="AQ144" s="699"/>
      <c r="AR144" s="699"/>
      <c r="AS144" s="699"/>
      <c r="AT144" s="699"/>
      <c r="AU144" s="699"/>
      <c r="AV144" s="699"/>
      <c r="AW144" s="699"/>
      <c r="AX144" s="699"/>
      <c r="AY144" s="699"/>
      <c r="AZ144" s="699"/>
      <c r="BA144" s="699"/>
      <c r="BB144" s="699"/>
      <c r="BC144" s="699"/>
      <c r="BD144" s="699"/>
      <c r="BE144" s="699"/>
      <c r="BF144" s="699"/>
      <c r="BG144" s="699"/>
      <c r="BH144" s="699"/>
      <c r="BI144" s="699"/>
      <c r="BJ144" s="699"/>
      <c r="BK144" s="699"/>
      <c r="BL144" s="699"/>
      <c r="BM144" s="699"/>
      <c r="BN144" s="699"/>
      <c r="BO144" s="699"/>
      <c r="BP144" s="699"/>
      <c r="BQ144" s="699"/>
      <c r="BR144" s="699"/>
      <c r="BS144" s="699"/>
      <c r="BT144" s="699"/>
      <c r="BU144" s="699"/>
      <c r="BV144" s="699"/>
      <c r="BW144" s="699"/>
      <c r="BX144" s="699"/>
      <c r="BY144" s="699"/>
      <c r="BZ144" s="699"/>
      <c r="CA144" s="699"/>
      <c r="CB144" s="699"/>
      <c r="CC144" s="699"/>
      <c r="CD144" s="699"/>
      <c r="CE144" s="699"/>
      <c r="CF144" s="699"/>
      <c r="CG144" s="699"/>
      <c r="CH144" s="699"/>
      <c r="CI144" s="699"/>
      <c r="CJ144" s="699"/>
      <c r="CK144" s="699"/>
      <c r="CL144" s="699"/>
      <c r="CM144" s="699"/>
      <c r="CN144" s="699"/>
      <c r="CO144" s="699"/>
      <c r="CP144" s="699"/>
      <c r="CQ144" s="699"/>
      <c r="CR144" s="699"/>
      <c r="CS144" s="699"/>
      <c r="CT144" s="699"/>
      <c r="CU144" s="699"/>
      <c r="CV144" s="699"/>
      <c r="CW144" s="699"/>
      <c r="CX144" s="699"/>
      <c r="CY144" s="699"/>
      <c r="CZ144" s="699"/>
      <c r="DA144" s="699"/>
      <c r="DB144" s="699"/>
      <c r="DC144" s="699"/>
      <c r="DD144" s="699"/>
      <c r="DE144" s="699"/>
      <c r="DF144" s="699"/>
      <c r="DG144" s="699"/>
      <c r="DH144" s="699"/>
      <c r="DI144" s="699"/>
      <c r="DJ144" s="699"/>
      <c r="DK144" s="699"/>
      <c r="DL144" s="699"/>
      <c r="DM144" s="699"/>
      <c r="DN144" s="699"/>
      <c r="DO144" s="699"/>
      <c r="DP144" s="699"/>
      <c r="DQ144" s="193"/>
      <c r="DR144" s="193"/>
      <c r="DS144" s="193"/>
      <c r="DT144" s="193"/>
      <c r="DU144" s="193"/>
      <c r="DV144" s="193"/>
      <c r="DW144" s="193"/>
      <c r="DX144" s="193"/>
      <c r="DY144" s="193"/>
      <c r="DZ144" s="193"/>
      <c r="EA144" s="193"/>
      <c r="EB144" s="193"/>
      <c r="EC144" s="193"/>
      <c r="ED144" s="193"/>
      <c r="EE144" s="193"/>
      <c r="EF144" s="700"/>
      <c r="EG144" s="700"/>
      <c r="EH144" s="700"/>
      <c r="EI144" s="700"/>
      <c r="EJ144" s="700"/>
    </row>
    <row r="145" ht="21.75" customHeight="1">
      <c r="A145" s="193"/>
      <c r="B145" s="193"/>
      <c r="C145" s="193"/>
      <c r="D145" s="193"/>
      <c r="E145" s="193"/>
      <c r="F145" s="193"/>
      <c r="G145" s="193"/>
      <c r="H145" s="699"/>
      <c r="I145" s="699"/>
      <c r="J145" s="699"/>
      <c r="K145" s="699"/>
      <c r="L145" s="699"/>
      <c r="M145" s="699"/>
      <c r="N145" s="699"/>
      <c r="O145" s="699"/>
      <c r="P145" s="699"/>
      <c r="Q145" s="699"/>
      <c r="R145" s="699"/>
      <c r="S145" s="699"/>
      <c r="T145" s="699"/>
      <c r="U145" s="699"/>
      <c r="V145" s="699"/>
      <c r="W145" s="699"/>
      <c r="X145" s="699"/>
      <c r="Y145" s="699"/>
      <c r="Z145" s="699"/>
      <c r="AA145" s="699"/>
      <c r="AB145" s="699"/>
      <c r="AC145" s="699"/>
      <c r="AD145" s="699"/>
      <c r="AE145" s="699"/>
      <c r="AF145" s="699"/>
      <c r="AG145" s="699"/>
      <c r="AH145" s="699"/>
      <c r="AI145" s="699"/>
      <c r="AJ145" s="699"/>
      <c r="AK145" s="699"/>
      <c r="AL145" s="699"/>
      <c r="AM145" s="699"/>
      <c r="AN145" s="699"/>
      <c r="AO145" s="699"/>
      <c r="AP145" s="699"/>
      <c r="AQ145" s="699"/>
      <c r="AR145" s="699"/>
      <c r="AS145" s="699"/>
      <c r="AT145" s="699"/>
      <c r="AU145" s="699"/>
      <c r="AV145" s="699"/>
      <c r="AW145" s="699"/>
      <c r="AX145" s="699"/>
      <c r="AY145" s="699"/>
      <c r="AZ145" s="699"/>
      <c r="BA145" s="699"/>
      <c r="BB145" s="699"/>
      <c r="BC145" s="699"/>
      <c r="BD145" s="699"/>
      <c r="BE145" s="699"/>
      <c r="BF145" s="699"/>
      <c r="BG145" s="699"/>
      <c r="BH145" s="699"/>
      <c r="BI145" s="699"/>
      <c r="BJ145" s="699"/>
      <c r="BK145" s="699"/>
      <c r="BL145" s="699"/>
      <c r="BM145" s="699"/>
      <c r="BN145" s="699"/>
      <c r="BO145" s="699"/>
      <c r="BP145" s="699"/>
      <c r="BQ145" s="699"/>
      <c r="BR145" s="699"/>
      <c r="BS145" s="699"/>
      <c r="BT145" s="699"/>
      <c r="BU145" s="699"/>
      <c r="BV145" s="699"/>
      <c r="BW145" s="699"/>
      <c r="BX145" s="699"/>
      <c r="BY145" s="699"/>
      <c r="BZ145" s="699"/>
      <c r="CA145" s="699"/>
      <c r="CB145" s="699"/>
      <c r="CC145" s="699"/>
      <c r="CD145" s="699"/>
      <c r="CE145" s="699"/>
      <c r="CF145" s="699"/>
      <c r="CG145" s="699"/>
      <c r="CH145" s="699"/>
      <c r="CI145" s="699"/>
      <c r="CJ145" s="699"/>
      <c r="CK145" s="699"/>
      <c r="CL145" s="699"/>
      <c r="CM145" s="699"/>
      <c r="CN145" s="699"/>
      <c r="CO145" s="699"/>
      <c r="CP145" s="699"/>
      <c r="CQ145" s="699"/>
      <c r="CR145" s="699"/>
      <c r="CS145" s="699"/>
      <c r="CT145" s="699"/>
      <c r="CU145" s="699"/>
      <c r="CV145" s="699"/>
      <c r="CW145" s="699"/>
      <c r="CX145" s="699"/>
      <c r="CY145" s="699"/>
      <c r="CZ145" s="699"/>
      <c r="DA145" s="699"/>
      <c r="DB145" s="699"/>
      <c r="DC145" s="699"/>
      <c r="DD145" s="699"/>
      <c r="DE145" s="699"/>
      <c r="DF145" s="699"/>
      <c r="DG145" s="699"/>
      <c r="DH145" s="699"/>
      <c r="DI145" s="699"/>
      <c r="DJ145" s="699"/>
      <c r="DK145" s="699"/>
      <c r="DL145" s="699"/>
      <c r="DM145" s="699"/>
      <c r="DN145" s="699"/>
      <c r="DO145" s="699"/>
      <c r="DP145" s="699"/>
      <c r="DQ145" s="193"/>
      <c r="DR145" s="193"/>
      <c r="DS145" s="193"/>
      <c r="DT145" s="193"/>
      <c r="DU145" s="193"/>
      <c r="DV145" s="193"/>
      <c r="DW145" s="193"/>
      <c r="DX145" s="193"/>
      <c r="DY145" s="193"/>
      <c r="DZ145" s="193"/>
      <c r="EA145" s="193"/>
      <c r="EB145" s="193"/>
      <c r="EC145" s="193"/>
      <c r="ED145" s="193"/>
      <c r="EE145" s="193"/>
      <c r="EF145" s="700"/>
      <c r="EG145" s="700"/>
      <c r="EH145" s="700"/>
      <c r="EI145" s="700"/>
      <c r="EJ145" s="700"/>
    </row>
    <row r="146" ht="21.75" customHeight="1">
      <c r="A146" s="193"/>
      <c r="B146" s="193"/>
      <c r="C146" s="193"/>
      <c r="D146" s="193"/>
      <c r="E146" s="193"/>
      <c r="F146" s="193"/>
      <c r="G146" s="193"/>
      <c r="H146" s="699"/>
      <c r="I146" s="699"/>
      <c r="J146" s="699"/>
      <c r="K146" s="699"/>
      <c r="L146" s="699"/>
      <c r="M146" s="699"/>
      <c r="N146" s="699"/>
      <c r="O146" s="699"/>
      <c r="P146" s="699"/>
      <c r="Q146" s="699"/>
      <c r="R146" s="699"/>
      <c r="S146" s="699"/>
      <c r="T146" s="699"/>
      <c r="U146" s="699"/>
      <c r="V146" s="699"/>
      <c r="W146" s="699"/>
      <c r="X146" s="699"/>
      <c r="Y146" s="699"/>
      <c r="Z146" s="699"/>
      <c r="AA146" s="699"/>
      <c r="AB146" s="699"/>
      <c r="AC146" s="699"/>
      <c r="AD146" s="699"/>
      <c r="AE146" s="699"/>
      <c r="AF146" s="699"/>
      <c r="AG146" s="699"/>
      <c r="AH146" s="699"/>
      <c r="AI146" s="699"/>
      <c r="AJ146" s="699"/>
      <c r="AK146" s="699"/>
      <c r="AL146" s="699"/>
      <c r="AM146" s="699"/>
      <c r="AN146" s="699"/>
      <c r="AO146" s="699"/>
      <c r="AP146" s="699"/>
      <c r="AQ146" s="699"/>
      <c r="AR146" s="699"/>
      <c r="AS146" s="699"/>
      <c r="AT146" s="699"/>
      <c r="AU146" s="699"/>
      <c r="AV146" s="699"/>
      <c r="AW146" s="699"/>
      <c r="AX146" s="699"/>
      <c r="AY146" s="699"/>
      <c r="AZ146" s="699"/>
      <c r="BA146" s="699"/>
      <c r="BB146" s="699"/>
      <c r="BC146" s="699"/>
      <c r="BD146" s="699"/>
      <c r="BE146" s="699"/>
      <c r="BF146" s="699"/>
      <c r="BG146" s="699"/>
      <c r="BH146" s="699"/>
      <c r="BI146" s="699"/>
      <c r="BJ146" s="699"/>
      <c r="BK146" s="699"/>
      <c r="BL146" s="699"/>
      <c r="BM146" s="699"/>
      <c r="BN146" s="699"/>
      <c r="BO146" s="699"/>
      <c r="BP146" s="699"/>
      <c r="BQ146" s="699"/>
      <c r="BR146" s="699"/>
      <c r="BS146" s="699"/>
      <c r="BT146" s="699"/>
      <c r="BU146" s="699"/>
      <c r="BV146" s="699"/>
      <c r="BW146" s="699"/>
      <c r="BX146" s="699"/>
      <c r="BY146" s="699"/>
      <c r="BZ146" s="699"/>
      <c r="CA146" s="699"/>
      <c r="CB146" s="699"/>
      <c r="CC146" s="699"/>
      <c r="CD146" s="699"/>
      <c r="CE146" s="699"/>
      <c r="CF146" s="699"/>
      <c r="CG146" s="699"/>
      <c r="CH146" s="699"/>
      <c r="CI146" s="699"/>
      <c r="CJ146" s="699"/>
      <c r="CK146" s="699"/>
      <c r="CL146" s="699"/>
      <c r="CM146" s="699"/>
      <c r="CN146" s="699"/>
      <c r="CO146" s="699"/>
      <c r="CP146" s="699"/>
      <c r="CQ146" s="699"/>
      <c r="CR146" s="699"/>
      <c r="CS146" s="699"/>
      <c r="CT146" s="699"/>
      <c r="CU146" s="699"/>
      <c r="CV146" s="699"/>
      <c r="CW146" s="699"/>
      <c r="CX146" s="699"/>
      <c r="CY146" s="699"/>
      <c r="CZ146" s="699"/>
      <c r="DA146" s="699"/>
      <c r="DB146" s="699"/>
      <c r="DC146" s="699"/>
      <c r="DD146" s="699"/>
      <c r="DE146" s="699"/>
      <c r="DF146" s="699"/>
      <c r="DG146" s="699"/>
      <c r="DH146" s="699"/>
      <c r="DI146" s="699"/>
      <c r="DJ146" s="699"/>
      <c r="DK146" s="699"/>
      <c r="DL146" s="699"/>
      <c r="DM146" s="699"/>
      <c r="DN146" s="699"/>
      <c r="DO146" s="699"/>
      <c r="DP146" s="699"/>
      <c r="DQ146" s="193"/>
      <c r="DR146" s="193"/>
      <c r="DS146" s="193"/>
      <c r="DT146" s="193"/>
      <c r="DU146" s="193"/>
      <c r="DV146" s="193"/>
      <c r="DW146" s="193"/>
      <c r="DX146" s="193"/>
      <c r="DY146" s="193"/>
      <c r="DZ146" s="193"/>
      <c r="EA146" s="193"/>
      <c r="EB146" s="193"/>
      <c r="EC146" s="193"/>
      <c r="ED146" s="193"/>
      <c r="EE146" s="193"/>
      <c r="EF146" s="700"/>
      <c r="EG146" s="700"/>
      <c r="EH146" s="700"/>
      <c r="EI146" s="700"/>
      <c r="EJ146" s="700"/>
    </row>
    <row r="147" ht="21.75" customHeight="1">
      <c r="A147" s="193"/>
      <c r="B147" s="193"/>
      <c r="C147" s="193"/>
      <c r="D147" s="193"/>
      <c r="E147" s="193"/>
      <c r="F147" s="193"/>
      <c r="G147" s="193"/>
      <c r="H147" s="699"/>
      <c r="I147" s="699"/>
      <c r="J147" s="699"/>
      <c r="K147" s="699"/>
      <c r="L147" s="699"/>
      <c r="M147" s="699"/>
      <c r="N147" s="699"/>
      <c r="O147" s="699"/>
      <c r="P147" s="699"/>
      <c r="Q147" s="699"/>
      <c r="R147" s="699"/>
      <c r="S147" s="699"/>
      <c r="T147" s="699"/>
      <c r="U147" s="699"/>
      <c r="V147" s="699"/>
      <c r="W147" s="699"/>
      <c r="X147" s="699"/>
      <c r="Y147" s="699"/>
      <c r="Z147" s="699"/>
      <c r="AA147" s="699"/>
      <c r="AB147" s="699"/>
      <c r="AC147" s="699"/>
      <c r="AD147" s="699"/>
      <c r="AE147" s="699"/>
      <c r="AF147" s="699"/>
      <c r="AG147" s="699"/>
      <c r="AH147" s="699"/>
      <c r="AI147" s="699"/>
      <c r="AJ147" s="699"/>
      <c r="AK147" s="699"/>
      <c r="AL147" s="699"/>
      <c r="AM147" s="699"/>
      <c r="AN147" s="699"/>
      <c r="AO147" s="699"/>
      <c r="AP147" s="699"/>
      <c r="AQ147" s="699"/>
      <c r="AR147" s="699"/>
      <c r="AS147" s="699"/>
      <c r="AT147" s="699"/>
      <c r="AU147" s="699"/>
      <c r="AV147" s="699"/>
      <c r="AW147" s="699"/>
      <c r="AX147" s="699"/>
      <c r="AY147" s="699"/>
      <c r="AZ147" s="699"/>
      <c r="BA147" s="699"/>
      <c r="BB147" s="699"/>
      <c r="BC147" s="699"/>
      <c r="BD147" s="699"/>
      <c r="BE147" s="699"/>
      <c r="BF147" s="699"/>
      <c r="BG147" s="699"/>
      <c r="BH147" s="699"/>
      <c r="BI147" s="699"/>
      <c r="BJ147" s="699"/>
      <c r="BK147" s="699"/>
      <c r="BL147" s="699"/>
      <c r="BM147" s="699"/>
      <c r="BN147" s="699"/>
      <c r="BO147" s="699"/>
      <c r="BP147" s="699"/>
      <c r="BQ147" s="699"/>
      <c r="BR147" s="699"/>
      <c r="BS147" s="699"/>
      <c r="BT147" s="699"/>
      <c r="BU147" s="699"/>
      <c r="BV147" s="699"/>
      <c r="BW147" s="699"/>
      <c r="BX147" s="699"/>
      <c r="BY147" s="699"/>
      <c r="BZ147" s="699"/>
      <c r="CA147" s="699"/>
      <c r="CB147" s="699"/>
      <c r="CC147" s="699"/>
      <c r="CD147" s="699"/>
      <c r="CE147" s="699"/>
      <c r="CF147" s="699"/>
      <c r="CG147" s="699"/>
      <c r="CH147" s="699"/>
      <c r="CI147" s="699"/>
      <c r="CJ147" s="699"/>
      <c r="CK147" s="699"/>
      <c r="CL147" s="699"/>
      <c r="CM147" s="699"/>
      <c r="CN147" s="699"/>
      <c r="CO147" s="699"/>
      <c r="CP147" s="699"/>
      <c r="CQ147" s="699"/>
      <c r="CR147" s="699"/>
      <c r="CS147" s="699"/>
      <c r="CT147" s="699"/>
      <c r="CU147" s="699"/>
      <c r="CV147" s="699"/>
      <c r="CW147" s="699"/>
      <c r="CX147" s="699"/>
      <c r="CY147" s="699"/>
      <c r="CZ147" s="699"/>
      <c r="DA147" s="699"/>
      <c r="DB147" s="699"/>
      <c r="DC147" s="699"/>
      <c r="DD147" s="699"/>
      <c r="DE147" s="699"/>
      <c r="DF147" s="699"/>
      <c r="DG147" s="699"/>
      <c r="DH147" s="699"/>
      <c r="DI147" s="699"/>
      <c r="DJ147" s="699"/>
      <c r="DK147" s="699"/>
      <c r="DL147" s="699"/>
      <c r="DM147" s="699"/>
      <c r="DN147" s="699"/>
      <c r="DO147" s="699"/>
      <c r="DP147" s="699"/>
      <c r="DQ147" s="193"/>
      <c r="DR147" s="193"/>
      <c r="DS147" s="193"/>
      <c r="DT147" s="193"/>
      <c r="DU147" s="193"/>
      <c r="DV147" s="193"/>
      <c r="DW147" s="193"/>
      <c r="DX147" s="193"/>
      <c r="DY147" s="193"/>
      <c r="DZ147" s="193"/>
      <c r="EA147" s="193"/>
      <c r="EB147" s="193"/>
      <c r="EC147" s="193"/>
      <c r="ED147" s="193"/>
      <c r="EE147" s="193"/>
      <c r="EF147" s="700"/>
      <c r="EG147" s="700"/>
      <c r="EH147" s="700"/>
      <c r="EI147" s="700"/>
      <c r="EJ147" s="700"/>
    </row>
    <row r="148" ht="21.75" customHeight="1">
      <c r="A148" s="193"/>
      <c r="B148" s="193"/>
      <c r="C148" s="193"/>
      <c r="D148" s="193"/>
      <c r="E148" s="193"/>
      <c r="F148" s="193"/>
      <c r="G148" s="193"/>
      <c r="H148" s="699"/>
      <c r="I148" s="699"/>
      <c r="J148" s="699"/>
      <c r="K148" s="699"/>
      <c r="L148" s="699"/>
      <c r="M148" s="699"/>
      <c r="N148" s="699"/>
      <c r="O148" s="699"/>
      <c r="P148" s="699"/>
      <c r="Q148" s="699"/>
      <c r="R148" s="699"/>
      <c r="S148" s="699"/>
      <c r="T148" s="699"/>
      <c r="U148" s="699"/>
      <c r="V148" s="699"/>
      <c r="W148" s="699"/>
      <c r="X148" s="699"/>
      <c r="Y148" s="699"/>
      <c r="Z148" s="699"/>
      <c r="AA148" s="699"/>
      <c r="AB148" s="699"/>
      <c r="AC148" s="699"/>
      <c r="AD148" s="699"/>
      <c r="AE148" s="699"/>
      <c r="AF148" s="699"/>
      <c r="AG148" s="699"/>
      <c r="AH148" s="699"/>
      <c r="AI148" s="699"/>
      <c r="AJ148" s="699"/>
      <c r="AK148" s="699"/>
      <c r="AL148" s="699"/>
      <c r="AM148" s="699"/>
      <c r="AN148" s="699"/>
      <c r="AO148" s="699"/>
      <c r="AP148" s="699"/>
      <c r="AQ148" s="699"/>
      <c r="AR148" s="699"/>
      <c r="AS148" s="699"/>
      <c r="AT148" s="699"/>
      <c r="AU148" s="699"/>
      <c r="AV148" s="699"/>
      <c r="AW148" s="699"/>
      <c r="AX148" s="699"/>
      <c r="AY148" s="699"/>
      <c r="AZ148" s="699"/>
      <c r="BA148" s="699"/>
      <c r="BB148" s="699"/>
      <c r="BC148" s="699"/>
      <c r="BD148" s="699"/>
      <c r="BE148" s="699"/>
      <c r="BF148" s="699"/>
      <c r="BG148" s="699"/>
      <c r="BH148" s="699"/>
      <c r="BI148" s="699"/>
      <c r="BJ148" s="699"/>
      <c r="BK148" s="699"/>
      <c r="BL148" s="699"/>
      <c r="BM148" s="699"/>
      <c r="BN148" s="699"/>
      <c r="BO148" s="699"/>
      <c r="BP148" s="699"/>
      <c r="BQ148" s="699"/>
      <c r="BR148" s="699"/>
      <c r="BS148" s="699"/>
      <c r="BT148" s="699"/>
      <c r="BU148" s="699"/>
      <c r="BV148" s="699"/>
      <c r="BW148" s="699"/>
      <c r="BX148" s="699"/>
      <c r="BY148" s="699"/>
      <c r="BZ148" s="699"/>
      <c r="CA148" s="699"/>
      <c r="CB148" s="699"/>
      <c r="CC148" s="699"/>
      <c r="CD148" s="699"/>
      <c r="CE148" s="699"/>
      <c r="CF148" s="699"/>
      <c r="CG148" s="699"/>
      <c r="CH148" s="699"/>
      <c r="CI148" s="699"/>
      <c r="CJ148" s="699"/>
      <c r="CK148" s="699"/>
      <c r="CL148" s="699"/>
      <c r="CM148" s="699"/>
      <c r="CN148" s="699"/>
      <c r="CO148" s="699"/>
      <c r="CP148" s="699"/>
      <c r="CQ148" s="699"/>
      <c r="CR148" s="699"/>
      <c r="CS148" s="699"/>
      <c r="CT148" s="699"/>
      <c r="CU148" s="699"/>
      <c r="CV148" s="699"/>
      <c r="CW148" s="699"/>
      <c r="CX148" s="699"/>
      <c r="CY148" s="699"/>
      <c r="CZ148" s="699"/>
      <c r="DA148" s="699"/>
      <c r="DB148" s="699"/>
      <c r="DC148" s="699"/>
      <c r="DD148" s="699"/>
      <c r="DE148" s="699"/>
      <c r="DF148" s="699"/>
      <c r="DG148" s="699"/>
      <c r="DH148" s="699"/>
      <c r="DI148" s="699"/>
      <c r="DJ148" s="699"/>
      <c r="DK148" s="699"/>
      <c r="DL148" s="699"/>
      <c r="DM148" s="699"/>
      <c r="DN148" s="699"/>
      <c r="DO148" s="699"/>
      <c r="DP148" s="699"/>
      <c r="DQ148" s="193"/>
      <c r="DR148" s="193"/>
      <c r="DS148" s="193"/>
      <c r="DT148" s="193"/>
      <c r="DU148" s="193"/>
      <c r="DV148" s="193"/>
      <c r="DW148" s="193"/>
      <c r="DX148" s="193"/>
      <c r="DY148" s="193"/>
      <c r="DZ148" s="193"/>
      <c r="EA148" s="193"/>
      <c r="EB148" s="193"/>
      <c r="EC148" s="193"/>
      <c r="ED148" s="193"/>
      <c r="EE148" s="193"/>
      <c r="EF148" s="700"/>
      <c r="EG148" s="700"/>
      <c r="EH148" s="700"/>
      <c r="EI148" s="700"/>
      <c r="EJ148" s="700"/>
    </row>
    <row r="149" ht="21.75" customHeight="1">
      <c r="A149" s="193"/>
      <c r="B149" s="193"/>
      <c r="C149" s="193"/>
      <c r="D149" s="193"/>
      <c r="E149" s="193"/>
      <c r="F149" s="193"/>
      <c r="G149" s="193"/>
      <c r="H149" s="699"/>
      <c r="I149" s="699"/>
      <c r="J149" s="699"/>
      <c r="K149" s="699"/>
      <c r="L149" s="699"/>
      <c r="M149" s="699"/>
      <c r="N149" s="699"/>
      <c r="O149" s="699"/>
      <c r="P149" s="699"/>
      <c r="Q149" s="699"/>
      <c r="R149" s="699"/>
      <c r="S149" s="699"/>
      <c r="T149" s="699"/>
      <c r="U149" s="699"/>
      <c r="V149" s="699"/>
      <c r="W149" s="699"/>
      <c r="X149" s="699"/>
      <c r="Y149" s="699"/>
      <c r="Z149" s="699"/>
      <c r="AA149" s="699"/>
      <c r="AB149" s="699"/>
      <c r="AC149" s="699"/>
      <c r="AD149" s="699"/>
      <c r="AE149" s="699"/>
      <c r="AF149" s="699"/>
      <c r="AG149" s="699"/>
      <c r="AH149" s="699"/>
      <c r="AI149" s="699"/>
      <c r="AJ149" s="699"/>
      <c r="AK149" s="699"/>
      <c r="AL149" s="699"/>
      <c r="AM149" s="699"/>
      <c r="AN149" s="699"/>
      <c r="AO149" s="699"/>
      <c r="AP149" s="699"/>
      <c r="AQ149" s="699"/>
      <c r="AR149" s="699"/>
      <c r="AS149" s="699"/>
      <c r="AT149" s="699"/>
      <c r="AU149" s="699"/>
      <c r="AV149" s="699"/>
      <c r="AW149" s="699"/>
      <c r="AX149" s="699"/>
      <c r="AY149" s="699"/>
      <c r="AZ149" s="699"/>
      <c r="BA149" s="699"/>
      <c r="BB149" s="699"/>
      <c r="BC149" s="699"/>
      <c r="BD149" s="699"/>
      <c r="BE149" s="699"/>
      <c r="BF149" s="699"/>
      <c r="BG149" s="699"/>
      <c r="BH149" s="699"/>
      <c r="BI149" s="699"/>
      <c r="BJ149" s="699"/>
      <c r="BK149" s="699"/>
      <c r="BL149" s="699"/>
      <c r="BM149" s="699"/>
      <c r="BN149" s="699"/>
      <c r="BO149" s="699"/>
      <c r="BP149" s="699"/>
      <c r="BQ149" s="699"/>
      <c r="BR149" s="699"/>
      <c r="BS149" s="699"/>
      <c r="BT149" s="699"/>
      <c r="BU149" s="699"/>
      <c r="BV149" s="699"/>
      <c r="BW149" s="699"/>
      <c r="BX149" s="699"/>
      <c r="BY149" s="699"/>
      <c r="BZ149" s="699"/>
      <c r="CA149" s="699"/>
      <c r="CB149" s="699"/>
      <c r="CC149" s="699"/>
      <c r="CD149" s="699"/>
      <c r="CE149" s="699"/>
      <c r="CF149" s="699"/>
      <c r="CG149" s="699"/>
      <c r="CH149" s="699"/>
      <c r="CI149" s="699"/>
      <c r="CJ149" s="699"/>
      <c r="CK149" s="699"/>
      <c r="CL149" s="699"/>
      <c r="CM149" s="699"/>
      <c r="CN149" s="699"/>
      <c r="CO149" s="699"/>
      <c r="CP149" s="699"/>
      <c r="CQ149" s="699"/>
      <c r="CR149" s="699"/>
      <c r="CS149" s="699"/>
      <c r="CT149" s="699"/>
      <c r="CU149" s="699"/>
      <c r="CV149" s="699"/>
      <c r="CW149" s="699"/>
      <c r="CX149" s="699"/>
      <c r="CY149" s="699"/>
      <c r="CZ149" s="699"/>
      <c r="DA149" s="699"/>
      <c r="DB149" s="699"/>
      <c r="DC149" s="699"/>
      <c r="DD149" s="699"/>
      <c r="DE149" s="699"/>
      <c r="DF149" s="699"/>
      <c r="DG149" s="699"/>
      <c r="DH149" s="699"/>
      <c r="DI149" s="699"/>
      <c r="DJ149" s="699"/>
      <c r="DK149" s="699"/>
      <c r="DL149" s="699"/>
      <c r="DM149" s="699"/>
      <c r="DN149" s="699"/>
      <c r="DO149" s="699"/>
      <c r="DP149" s="699"/>
      <c r="DQ149" s="193"/>
      <c r="DR149" s="193"/>
      <c r="DS149" s="193"/>
      <c r="DT149" s="193"/>
      <c r="DU149" s="193"/>
      <c r="DV149" s="193"/>
      <c r="DW149" s="193"/>
      <c r="DX149" s="193"/>
      <c r="DY149" s="193"/>
      <c r="DZ149" s="193"/>
      <c r="EA149" s="193"/>
      <c r="EB149" s="193"/>
      <c r="EC149" s="193"/>
      <c r="ED149" s="193"/>
      <c r="EE149" s="193"/>
      <c r="EF149" s="700"/>
      <c r="EG149" s="700"/>
      <c r="EH149" s="700"/>
      <c r="EI149" s="700"/>
      <c r="EJ149" s="700"/>
    </row>
    <row r="150" ht="21.75" customHeight="1">
      <c r="A150" s="193"/>
      <c r="B150" s="193"/>
      <c r="C150" s="193"/>
      <c r="D150" s="193"/>
      <c r="E150" s="193"/>
      <c r="F150" s="193"/>
      <c r="G150" s="193"/>
      <c r="H150" s="699"/>
      <c r="I150" s="699"/>
      <c r="J150" s="699"/>
      <c r="K150" s="699"/>
      <c r="L150" s="699"/>
      <c r="M150" s="699"/>
      <c r="N150" s="699"/>
      <c r="O150" s="699"/>
      <c r="P150" s="699"/>
      <c r="Q150" s="699"/>
      <c r="R150" s="699"/>
      <c r="S150" s="699"/>
      <c r="T150" s="699"/>
      <c r="U150" s="699"/>
      <c r="V150" s="699"/>
      <c r="W150" s="699"/>
      <c r="X150" s="699"/>
      <c r="Y150" s="699"/>
      <c r="Z150" s="699"/>
      <c r="AA150" s="699"/>
      <c r="AB150" s="699"/>
      <c r="AC150" s="699"/>
      <c r="AD150" s="699"/>
      <c r="AE150" s="699"/>
      <c r="AF150" s="699"/>
      <c r="AG150" s="699"/>
      <c r="AH150" s="699"/>
      <c r="AI150" s="699"/>
      <c r="AJ150" s="699"/>
      <c r="AK150" s="699"/>
      <c r="AL150" s="699"/>
      <c r="AM150" s="699"/>
      <c r="AN150" s="699"/>
      <c r="AO150" s="699"/>
      <c r="AP150" s="699"/>
      <c r="AQ150" s="699"/>
      <c r="AR150" s="699"/>
      <c r="AS150" s="699"/>
      <c r="AT150" s="699"/>
      <c r="AU150" s="699"/>
      <c r="AV150" s="699"/>
      <c r="AW150" s="699"/>
      <c r="AX150" s="699"/>
      <c r="AY150" s="699"/>
      <c r="AZ150" s="699"/>
      <c r="BA150" s="699"/>
      <c r="BB150" s="699"/>
      <c r="BC150" s="699"/>
      <c r="BD150" s="699"/>
      <c r="BE150" s="699"/>
      <c r="BF150" s="699"/>
      <c r="BG150" s="699"/>
      <c r="BH150" s="699"/>
      <c r="BI150" s="699"/>
      <c r="BJ150" s="699"/>
      <c r="BK150" s="699"/>
      <c r="BL150" s="699"/>
      <c r="BM150" s="699"/>
      <c r="BN150" s="699"/>
      <c r="BO150" s="699"/>
      <c r="BP150" s="699"/>
      <c r="BQ150" s="699"/>
      <c r="BR150" s="699"/>
      <c r="BS150" s="699"/>
      <c r="BT150" s="699"/>
      <c r="BU150" s="699"/>
      <c r="BV150" s="699"/>
      <c r="BW150" s="699"/>
      <c r="BX150" s="699"/>
      <c r="BY150" s="699"/>
      <c r="BZ150" s="699"/>
      <c r="CA150" s="699"/>
      <c r="CB150" s="699"/>
      <c r="CC150" s="699"/>
      <c r="CD150" s="699"/>
      <c r="CE150" s="699"/>
      <c r="CF150" s="699"/>
      <c r="CG150" s="699"/>
      <c r="CH150" s="699"/>
      <c r="CI150" s="699"/>
      <c r="CJ150" s="699"/>
      <c r="CK150" s="699"/>
      <c r="CL150" s="699"/>
      <c r="CM150" s="699"/>
      <c r="CN150" s="699"/>
      <c r="CO150" s="699"/>
      <c r="CP150" s="699"/>
      <c r="CQ150" s="699"/>
      <c r="CR150" s="699"/>
      <c r="CS150" s="699"/>
      <c r="CT150" s="699"/>
      <c r="CU150" s="699"/>
      <c r="CV150" s="699"/>
      <c r="CW150" s="699"/>
      <c r="CX150" s="699"/>
      <c r="CY150" s="699"/>
      <c r="CZ150" s="699"/>
      <c r="DA150" s="699"/>
      <c r="DB150" s="699"/>
      <c r="DC150" s="699"/>
      <c r="DD150" s="699"/>
      <c r="DE150" s="699"/>
      <c r="DF150" s="699"/>
      <c r="DG150" s="699"/>
      <c r="DH150" s="699"/>
      <c r="DI150" s="699"/>
      <c r="DJ150" s="699"/>
      <c r="DK150" s="699"/>
      <c r="DL150" s="699"/>
      <c r="DM150" s="699"/>
      <c r="DN150" s="699"/>
      <c r="DO150" s="699"/>
      <c r="DP150" s="699"/>
      <c r="DQ150" s="193"/>
      <c r="DR150" s="193"/>
      <c r="DS150" s="193"/>
      <c r="DT150" s="193"/>
      <c r="DU150" s="193"/>
      <c r="DV150" s="193"/>
      <c r="DW150" s="193"/>
      <c r="DX150" s="193"/>
      <c r="DY150" s="193"/>
      <c r="DZ150" s="193"/>
      <c r="EA150" s="193"/>
      <c r="EB150" s="193"/>
      <c r="EC150" s="193"/>
      <c r="ED150" s="193"/>
      <c r="EE150" s="193"/>
      <c r="EF150" s="700"/>
      <c r="EG150" s="700"/>
      <c r="EH150" s="700"/>
      <c r="EI150" s="700"/>
      <c r="EJ150" s="700"/>
    </row>
    <row r="151" ht="21.75" customHeight="1">
      <c r="A151" s="193"/>
      <c r="B151" s="193"/>
      <c r="C151" s="193"/>
      <c r="D151" s="193"/>
      <c r="E151" s="193"/>
      <c r="F151" s="193"/>
      <c r="G151" s="193"/>
      <c r="H151" s="699"/>
      <c r="I151" s="699"/>
      <c r="J151" s="699"/>
      <c r="K151" s="699"/>
      <c r="L151" s="699"/>
      <c r="M151" s="699"/>
      <c r="N151" s="699"/>
      <c r="O151" s="699"/>
      <c r="P151" s="699"/>
      <c r="Q151" s="699"/>
      <c r="R151" s="699"/>
      <c r="S151" s="699"/>
      <c r="T151" s="699"/>
      <c r="U151" s="699"/>
      <c r="V151" s="699"/>
      <c r="W151" s="699"/>
      <c r="X151" s="699"/>
      <c r="Y151" s="699"/>
      <c r="Z151" s="699"/>
      <c r="AA151" s="699"/>
      <c r="AB151" s="699"/>
      <c r="AC151" s="699"/>
      <c r="AD151" s="699"/>
      <c r="AE151" s="699"/>
      <c r="AF151" s="699"/>
      <c r="AG151" s="699"/>
      <c r="AH151" s="699"/>
      <c r="AI151" s="699"/>
      <c r="AJ151" s="699"/>
      <c r="AK151" s="699"/>
      <c r="AL151" s="699"/>
      <c r="AM151" s="699"/>
      <c r="AN151" s="699"/>
      <c r="AO151" s="699"/>
      <c r="AP151" s="699"/>
      <c r="AQ151" s="699"/>
      <c r="AR151" s="699"/>
      <c r="AS151" s="699"/>
      <c r="AT151" s="699"/>
      <c r="AU151" s="699"/>
      <c r="AV151" s="699"/>
      <c r="AW151" s="699"/>
      <c r="AX151" s="699"/>
      <c r="AY151" s="699"/>
      <c r="AZ151" s="699"/>
      <c r="BA151" s="699"/>
      <c r="BB151" s="699"/>
      <c r="BC151" s="699"/>
      <c r="BD151" s="699"/>
      <c r="BE151" s="699"/>
      <c r="BF151" s="699"/>
      <c r="BG151" s="699"/>
      <c r="BH151" s="699"/>
      <c r="BI151" s="699"/>
      <c r="BJ151" s="699"/>
      <c r="BK151" s="699"/>
      <c r="BL151" s="699"/>
      <c r="BM151" s="699"/>
      <c r="BN151" s="699"/>
      <c r="BO151" s="699"/>
      <c r="BP151" s="699"/>
      <c r="BQ151" s="699"/>
      <c r="BR151" s="699"/>
      <c r="BS151" s="699"/>
      <c r="BT151" s="699"/>
      <c r="BU151" s="699"/>
      <c r="BV151" s="699"/>
      <c r="BW151" s="699"/>
      <c r="BX151" s="699"/>
      <c r="BY151" s="699"/>
      <c r="BZ151" s="699"/>
      <c r="CA151" s="699"/>
      <c r="CB151" s="699"/>
      <c r="CC151" s="699"/>
      <c r="CD151" s="699"/>
      <c r="CE151" s="699"/>
      <c r="CF151" s="699"/>
      <c r="CG151" s="699"/>
      <c r="CH151" s="699"/>
      <c r="CI151" s="699"/>
      <c r="CJ151" s="699"/>
      <c r="CK151" s="699"/>
      <c r="CL151" s="699"/>
      <c r="CM151" s="699"/>
      <c r="CN151" s="699"/>
      <c r="CO151" s="699"/>
      <c r="CP151" s="699"/>
      <c r="CQ151" s="699"/>
      <c r="CR151" s="699"/>
      <c r="CS151" s="699"/>
      <c r="CT151" s="699"/>
      <c r="CU151" s="699"/>
      <c r="CV151" s="699"/>
      <c r="CW151" s="699"/>
      <c r="CX151" s="699"/>
      <c r="CY151" s="699"/>
      <c r="CZ151" s="699"/>
      <c r="DA151" s="699"/>
      <c r="DB151" s="699"/>
      <c r="DC151" s="699"/>
      <c r="DD151" s="699"/>
      <c r="DE151" s="699"/>
      <c r="DF151" s="699"/>
      <c r="DG151" s="699"/>
      <c r="DH151" s="699"/>
      <c r="DI151" s="699"/>
      <c r="DJ151" s="699"/>
      <c r="DK151" s="699"/>
      <c r="DL151" s="699"/>
      <c r="DM151" s="699"/>
      <c r="DN151" s="699"/>
      <c r="DO151" s="699"/>
      <c r="DP151" s="699"/>
      <c r="DQ151" s="193"/>
      <c r="DR151" s="193"/>
      <c r="DS151" s="193"/>
      <c r="DT151" s="193"/>
      <c r="DU151" s="193"/>
      <c r="DV151" s="193"/>
      <c r="DW151" s="193"/>
      <c r="DX151" s="193"/>
      <c r="DY151" s="193"/>
      <c r="DZ151" s="193"/>
      <c r="EA151" s="193"/>
      <c r="EB151" s="193"/>
      <c r="EC151" s="193"/>
      <c r="ED151" s="193"/>
      <c r="EE151" s="193"/>
      <c r="EF151" s="700"/>
      <c r="EG151" s="700"/>
      <c r="EH151" s="700"/>
      <c r="EI151" s="700"/>
      <c r="EJ151" s="700"/>
    </row>
    <row r="152" ht="21.75" customHeight="1">
      <c r="A152" s="193"/>
      <c r="B152" s="193"/>
      <c r="C152" s="193"/>
      <c r="D152" s="193"/>
      <c r="E152" s="193"/>
      <c r="F152" s="193"/>
      <c r="G152" s="193"/>
      <c r="H152" s="699"/>
      <c r="I152" s="699"/>
      <c r="J152" s="699"/>
      <c r="K152" s="699"/>
      <c r="L152" s="699"/>
      <c r="M152" s="699"/>
      <c r="N152" s="699"/>
      <c r="O152" s="699"/>
      <c r="P152" s="699"/>
      <c r="Q152" s="699"/>
      <c r="R152" s="699"/>
      <c r="S152" s="699"/>
      <c r="T152" s="699"/>
      <c r="U152" s="699"/>
      <c r="V152" s="699"/>
      <c r="W152" s="699"/>
      <c r="X152" s="699"/>
      <c r="Y152" s="699"/>
      <c r="Z152" s="699"/>
      <c r="AA152" s="699"/>
      <c r="AB152" s="699"/>
      <c r="AC152" s="699"/>
      <c r="AD152" s="699"/>
      <c r="AE152" s="699"/>
      <c r="AF152" s="699"/>
      <c r="AG152" s="699"/>
      <c r="AH152" s="699"/>
      <c r="AI152" s="699"/>
      <c r="AJ152" s="699"/>
      <c r="AK152" s="699"/>
      <c r="AL152" s="699"/>
      <c r="AM152" s="699"/>
      <c r="AN152" s="699"/>
      <c r="AO152" s="699"/>
      <c r="AP152" s="699"/>
      <c r="AQ152" s="699"/>
      <c r="AR152" s="699"/>
      <c r="AS152" s="699"/>
      <c r="AT152" s="699"/>
      <c r="AU152" s="699"/>
      <c r="AV152" s="699"/>
      <c r="AW152" s="699"/>
      <c r="AX152" s="699"/>
      <c r="AY152" s="699"/>
      <c r="AZ152" s="699"/>
      <c r="BA152" s="699"/>
      <c r="BB152" s="699"/>
      <c r="BC152" s="699"/>
      <c r="BD152" s="699"/>
      <c r="BE152" s="699"/>
      <c r="BF152" s="699"/>
      <c r="BG152" s="699"/>
      <c r="BH152" s="699"/>
      <c r="BI152" s="699"/>
      <c r="BJ152" s="699"/>
      <c r="BK152" s="699"/>
      <c r="BL152" s="699"/>
      <c r="BM152" s="699"/>
      <c r="BN152" s="699"/>
      <c r="BO152" s="699"/>
      <c r="BP152" s="699"/>
      <c r="BQ152" s="699"/>
      <c r="BR152" s="699"/>
      <c r="BS152" s="699"/>
      <c r="BT152" s="699"/>
      <c r="BU152" s="699"/>
      <c r="BV152" s="699"/>
      <c r="BW152" s="699"/>
      <c r="BX152" s="699"/>
      <c r="BY152" s="699"/>
      <c r="BZ152" s="699"/>
      <c r="CA152" s="699"/>
      <c r="CB152" s="699"/>
      <c r="CC152" s="699"/>
      <c r="CD152" s="699"/>
      <c r="CE152" s="699"/>
      <c r="CF152" s="699"/>
      <c r="CG152" s="699"/>
      <c r="CH152" s="699"/>
      <c r="CI152" s="699"/>
      <c r="CJ152" s="699"/>
      <c r="CK152" s="699"/>
      <c r="CL152" s="699"/>
      <c r="CM152" s="699"/>
      <c r="CN152" s="699"/>
      <c r="CO152" s="699"/>
      <c r="CP152" s="699"/>
      <c r="CQ152" s="699"/>
      <c r="CR152" s="699"/>
      <c r="CS152" s="699"/>
      <c r="CT152" s="699"/>
      <c r="CU152" s="699"/>
      <c r="CV152" s="699"/>
      <c r="CW152" s="699"/>
      <c r="CX152" s="699"/>
      <c r="CY152" s="699"/>
      <c r="CZ152" s="699"/>
      <c r="DA152" s="699"/>
      <c r="DB152" s="699"/>
      <c r="DC152" s="699"/>
      <c r="DD152" s="699"/>
      <c r="DE152" s="699"/>
      <c r="DF152" s="699"/>
      <c r="DG152" s="699"/>
      <c r="DH152" s="699"/>
      <c r="DI152" s="699"/>
      <c r="DJ152" s="699"/>
      <c r="DK152" s="699"/>
      <c r="DL152" s="699"/>
      <c r="DM152" s="699"/>
      <c r="DN152" s="699"/>
      <c r="DO152" s="699"/>
      <c r="DP152" s="699"/>
      <c r="DQ152" s="193"/>
      <c r="DR152" s="193"/>
      <c r="DS152" s="193"/>
      <c r="DT152" s="193"/>
      <c r="DU152" s="193"/>
      <c r="DV152" s="193"/>
      <c r="DW152" s="193"/>
      <c r="DX152" s="193"/>
      <c r="DY152" s="193"/>
      <c r="DZ152" s="193"/>
      <c r="EA152" s="193"/>
      <c r="EB152" s="193"/>
      <c r="EC152" s="193"/>
      <c r="ED152" s="193"/>
      <c r="EE152" s="193"/>
      <c r="EF152" s="700"/>
      <c r="EG152" s="700"/>
      <c r="EH152" s="700"/>
      <c r="EI152" s="700"/>
      <c r="EJ152" s="700"/>
    </row>
    <row r="153" ht="21.75" customHeight="1">
      <c r="A153" s="193"/>
      <c r="B153" s="193"/>
      <c r="C153" s="193"/>
      <c r="D153" s="193"/>
      <c r="E153" s="193"/>
      <c r="F153" s="193"/>
      <c r="G153" s="193"/>
      <c r="H153" s="699"/>
      <c r="I153" s="699"/>
      <c r="J153" s="699"/>
      <c r="K153" s="699"/>
      <c r="L153" s="699"/>
      <c r="M153" s="699"/>
      <c r="N153" s="699"/>
      <c r="O153" s="699"/>
      <c r="P153" s="699"/>
      <c r="Q153" s="699"/>
      <c r="R153" s="699"/>
      <c r="S153" s="699"/>
      <c r="T153" s="699"/>
      <c r="U153" s="699"/>
      <c r="V153" s="699"/>
      <c r="W153" s="699"/>
      <c r="X153" s="699"/>
      <c r="Y153" s="699"/>
      <c r="Z153" s="699"/>
      <c r="AA153" s="699"/>
      <c r="AB153" s="699"/>
      <c r="AC153" s="699"/>
      <c r="AD153" s="699"/>
      <c r="AE153" s="699"/>
      <c r="AF153" s="699"/>
      <c r="AG153" s="699"/>
      <c r="AH153" s="699"/>
      <c r="AI153" s="699"/>
      <c r="AJ153" s="699"/>
      <c r="AK153" s="699"/>
      <c r="AL153" s="699"/>
      <c r="AM153" s="699"/>
      <c r="AN153" s="699"/>
      <c r="AO153" s="699"/>
      <c r="AP153" s="699"/>
      <c r="AQ153" s="699"/>
      <c r="AR153" s="699"/>
      <c r="AS153" s="699"/>
      <c r="AT153" s="699"/>
      <c r="AU153" s="699"/>
      <c r="AV153" s="699"/>
      <c r="AW153" s="699"/>
      <c r="AX153" s="699"/>
      <c r="AY153" s="699"/>
      <c r="AZ153" s="699"/>
      <c r="BA153" s="699"/>
      <c r="BB153" s="699"/>
      <c r="BC153" s="699"/>
      <c r="BD153" s="699"/>
      <c r="BE153" s="699"/>
      <c r="BF153" s="699"/>
      <c r="BG153" s="699"/>
      <c r="BH153" s="699"/>
      <c r="BI153" s="699"/>
      <c r="BJ153" s="699"/>
      <c r="BK153" s="699"/>
      <c r="BL153" s="699"/>
      <c r="BM153" s="699"/>
      <c r="BN153" s="699"/>
      <c r="BO153" s="699"/>
      <c r="BP153" s="699"/>
      <c r="BQ153" s="699"/>
      <c r="BR153" s="699"/>
      <c r="BS153" s="699"/>
      <c r="BT153" s="699"/>
      <c r="BU153" s="699"/>
      <c r="BV153" s="699"/>
      <c r="BW153" s="699"/>
      <c r="BX153" s="699"/>
      <c r="BY153" s="699"/>
      <c r="BZ153" s="699"/>
      <c r="CA153" s="699"/>
      <c r="CB153" s="699"/>
      <c r="CC153" s="699"/>
      <c r="CD153" s="699"/>
      <c r="CE153" s="699"/>
      <c r="CF153" s="699"/>
      <c r="CG153" s="699"/>
      <c r="CH153" s="699"/>
      <c r="CI153" s="699"/>
      <c r="CJ153" s="699"/>
      <c r="CK153" s="699"/>
      <c r="CL153" s="699"/>
      <c r="CM153" s="699"/>
      <c r="CN153" s="699"/>
      <c r="CO153" s="699"/>
      <c r="CP153" s="699"/>
      <c r="CQ153" s="699"/>
      <c r="CR153" s="699"/>
      <c r="CS153" s="699"/>
      <c r="CT153" s="699"/>
      <c r="CU153" s="699"/>
      <c r="CV153" s="699"/>
      <c r="CW153" s="699"/>
      <c r="CX153" s="699"/>
      <c r="CY153" s="699"/>
      <c r="CZ153" s="699"/>
      <c r="DA153" s="699"/>
      <c r="DB153" s="699"/>
      <c r="DC153" s="699"/>
      <c r="DD153" s="699"/>
      <c r="DE153" s="699"/>
      <c r="DF153" s="699"/>
      <c r="DG153" s="699"/>
      <c r="DH153" s="699"/>
      <c r="DI153" s="699"/>
      <c r="DJ153" s="699"/>
      <c r="DK153" s="699"/>
      <c r="DL153" s="699"/>
      <c r="DM153" s="699"/>
      <c r="DN153" s="699"/>
      <c r="DO153" s="699"/>
      <c r="DP153" s="699"/>
      <c r="DQ153" s="193"/>
      <c r="DR153" s="193"/>
      <c r="DS153" s="193"/>
      <c r="DT153" s="193"/>
      <c r="DU153" s="193"/>
      <c r="DV153" s="193"/>
      <c r="DW153" s="193"/>
      <c r="DX153" s="193"/>
      <c r="DY153" s="193"/>
      <c r="DZ153" s="193"/>
      <c r="EA153" s="193"/>
      <c r="EB153" s="193"/>
      <c r="EC153" s="193"/>
      <c r="ED153" s="193"/>
      <c r="EE153" s="193"/>
      <c r="EF153" s="700"/>
      <c r="EG153" s="700"/>
      <c r="EH153" s="700"/>
      <c r="EI153" s="700"/>
      <c r="EJ153" s="700"/>
    </row>
    <row r="154" ht="21.75" customHeight="1">
      <c r="A154" s="193"/>
      <c r="B154" s="193"/>
      <c r="C154" s="193"/>
      <c r="D154" s="193"/>
      <c r="E154" s="193"/>
      <c r="F154" s="193"/>
      <c r="G154" s="193"/>
      <c r="H154" s="699"/>
      <c r="I154" s="699"/>
      <c r="J154" s="699"/>
      <c r="K154" s="699"/>
      <c r="L154" s="699"/>
      <c r="M154" s="699"/>
      <c r="N154" s="699"/>
      <c r="O154" s="699"/>
      <c r="P154" s="699"/>
      <c r="Q154" s="699"/>
      <c r="R154" s="699"/>
      <c r="S154" s="699"/>
      <c r="T154" s="699"/>
      <c r="U154" s="699"/>
      <c r="V154" s="699"/>
      <c r="W154" s="699"/>
      <c r="X154" s="699"/>
      <c r="Y154" s="699"/>
      <c r="Z154" s="699"/>
      <c r="AA154" s="699"/>
      <c r="AB154" s="699"/>
      <c r="AC154" s="699"/>
      <c r="AD154" s="699"/>
      <c r="AE154" s="699"/>
      <c r="AF154" s="699"/>
      <c r="AG154" s="699"/>
      <c r="AH154" s="699"/>
      <c r="AI154" s="699"/>
      <c r="AJ154" s="699"/>
      <c r="AK154" s="699"/>
      <c r="AL154" s="699"/>
      <c r="AM154" s="699"/>
      <c r="AN154" s="699"/>
      <c r="AO154" s="699"/>
      <c r="AP154" s="699"/>
      <c r="AQ154" s="699"/>
      <c r="AR154" s="699"/>
      <c r="AS154" s="699"/>
      <c r="AT154" s="699"/>
      <c r="AU154" s="699"/>
      <c r="AV154" s="699"/>
      <c r="AW154" s="699"/>
      <c r="AX154" s="699"/>
      <c r="AY154" s="699"/>
      <c r="AZ154" s="699"/>
      <c r="BA154" s="699"/>
      <c r="BB154" s="699"/>
      <c r="BC154" s="699"/>
      <c r="BD154" s="699"/>
      <c r="BE154" s="699"/>
      <c r="BF154" s="699"/>
      <c r="BG154" s="699"/>
      <c r="BH154" s="699"/>
      <c r="BI154" s="699"/>
      <c r="BJ154" s="699"/>
      <c r="BK154" s="699"/>
      <c r="BL154" s="699"/>
      <c r="BM154" s="699"/>
      <c r="BN154" s="699"/>
      <c r="BO154" s="699"/>
      <c r="BP154" s="699"/>
      <c r="BQ154" s="699"/>
      <c r="BR154" s="699"/>
      <c r="BS154" s="699"/>
      <c r="BT154" s="699"/>
      <c r="BU154" s="699"/>
      <c r="BV154" s="699"/>
      <c r="BW154" s="699"/>
      <c r="BX154" s="699"/>
      <c r="BY154" s="699"/>
      <c r="BZ154" s="699"/>
      <c r="CA154" s="699"/>
      <c r="CB154" s="699"/>
      <c r="CC154" s="699"/>
      <c r="CD154" s="699"/>
      <c r="CE154" s="699"/>
      <c r="CF154" s="699"/>
      <c r="CG154" s="699"/>
      <c r="CH154" s="699"/>
      <c r="CI154" s="699"/>
      <c r="CJ154" s="699"/>
      <c r="CK154" s="699"/>
      <c r="CL154" s="699"/>
      <c r="CM154" s="699"/>
      <c r="CN154" s="699"/>
      <c r="CO154" s="699"/>
      <c r="CP154" s="699"/>
      <c r="CQ154" s="699"/>
      <c r="CR154" s="699"/>
      <c r="CS154" s="699"/>
      <c r="CT154" s="699"/>
      <c r="CU154" s="699"/>
      <c r="CV154" s="699"/>
      <c r="CW154" s="699"/>
      <c r="CX154" s="699"/>
      <c r="CY154" s="699"/>
      <c r="CZ154" s="699"/>
      <c r="DA154" s="699"/>
      <c r="DB154" s="699"/>
      <c r="DC154" s="699"/>
      <c r="DD154" s="699"/>
      <c r="DE154" s="699"/>
      <c r="DF154" s="699"/>
      <c r="DG154" s="699"/>
      <c r="DH154" s="699"/>
      <c r="DI154" s="699"/>
      <c r="DJ154" s="699"/>
      <c r="DK154" s="699"/>
      <c r="DL154" s="699"/>
      <c r="DM154" s="699"/>
      <c r="DN154" s="699"/>
      <c r="DO154" s="699"/>
      <c r="DP154" s="699"/>
      <c r="DQ154" s="193"/>
      <c r="DR154" s="193"/>
      <c r="DS154" s="193"/>
      <c r="DT154" s="193"/>
      <c r="DU154" s="193"/>
      <c r="DV154" s="193"/>
      <c r="DW154" s="193"/>
      <c r="DX154" s="193"/>
      <c r="DY154" s="193"/>
      <c r="DZ154" s="193"/>
      <c r="EA154" s="193"/>
      <c r="EB154" s="193"/>
      <c r="EC154" s="193"/>
      <c r="ED154" s="193"/>
      <c r="EE154" s="193"/>
      <c r="EF154" s="700"/>
      <c r="EG154" s="700"/>
      <c r="EH154" s="700"/>
      <c r="EI154" s="700"/>
      <c r="EJ154" s="700"/>
    </row>
    <row r="155" ht="21.75" customHeight="1">
      <c r="A155" s="193"/>
      <c r="B155" s="193"/>
      <c r="C155" s="193"/>
      <c r="D155" s="193"/>
      <c r="E155" s="193"/>
      <c r="F155" s="193"/>
      <c r="G155" s="193"/>
      <c r="H155" s="699"/>
      <c r="I155" s="699"/>
      <c r="J155" s="699"/>
      <c r="K155" s="699"/>
      <c r="L155" s="699"/>
      <c r="M155" s="699"/>
      <c r="N155" s="699"/>
      <c r="O155" s="699"/>
      <c r="P155" s="699"/>
      <c r="Q155" s="699"/>
      <c r="R155" s="699"/>
      <c r="S155" s="699"/>
      <c r="T155" s="699"/>
      <c r="U155" s="699"/>
      <c r="V155" s="699"/>
      <c r="W155" s="699"/>
      <c r="X155" s="699"/>
      <c r="Y155" s="699"/>
      <c r="Z155" s="699"/>
      <c r="AA155" s="699"/>
      <c r="AB155" s="699"/>
      <c r="AC155" s="699"/>
      <c r="AD155" s="699"/>
      <c r="AE155" s="699"/>
      <c r="AF155" s="699"/>
      <c r="AG155" s="699"/>
      <c r="AH155" s="699"/>
      <c r="AI155" s="699"/>
      <c r="AJ155" s="699"/>
      <c r="AK155" s="699"/>
      <c r="AL155" s="699"/>
      <c r="AM155" s="699"/>
      <c r="AN155" s="699"/>
      <c r="AO155" s="699"/>
      <c r="AP155" s="699"/>
      <c r="AQ155" s="699"/>
      <c r="AR155" s="699"/>
      <c r="AS155" s="699"/>
      <c r="AT155" s="699"/>
      <c r="AU155" s="699"/>
      <c r="AV155" s="699"/>
      <c r="AW155" s="699"/>
      <c r="AX155" s="699"/>
      <c r="AY155" s="699"/>
      <c r="AZ155" s="699"/>
      <c r="BA155" s="699"/>
      <c r="BB155" s="699"/>
      <c r="BC155" s="699"/>
      <c r="BD155" s="699"/>
      <c r="BE155" s="699"/>
      <c r="BF155" s="699"/>
      <c r="BG155" s="699"/>
      <c r="BH155" s="699"/>
      <c r="BI155" s="699"/>
      <c r="BJ155" s="699"/>
      <c r="BK155" s="699"/>
      <c r="BL155" s="699"/>
      <c r="BM155" s="699"/>
      <c r="BN155" s="699"/>
      <c r="BO155" s="699"/>
      <c r="BP155" s="699"/>
      <c r="BQ155" s="699"/>
      <c r="BR155" s="699"/>
      <c r="BS155" s="699"/>
      <c r="BT155" s="699"/>
      <c r="BU155" s="699"/>
      <c r="BV155" s="699"/>
      <c r="BW155" s="699"/>
      <c r="BX155" s="699"/>
      <c r="BY155" s="699"/>
      <c r="BZ155" s="699"/>
      <c r="CA155" s="699"/>
      <c r="CB155" s="699"/>
      <c r="CC155" s="699"/>
      <c r="CD155" s="699"/>
      <c r="CE155" s="699"/>
      <c r="CF155" s="699"/>
      <c r="CG155" s="699"/>
      <c r="CH155" s="699"/>
      <c r="CI155" s="699"/>
      <c r="CJ155" s="699"/>
      <c r="CK155" s="699"/>
      <c r="CL155" s="699"/>
      <c r="CM155" s="699"/>
      <c r="CN155" s="699"/>
      <c r="CO155" s="699"/>
      <c r="CP155" s="699"/>
      <c r="CQ155" s="699"/>
      <c r="CR155" s="699"/>
      <c r="CS155" s="699"/>
      <c r="CT155" s="699"/>
      <c r="CU155" s="699"/>
      <c r="CV155" s="699"/>
      <c r="CW155" s="699"/>
      <c r="CX155" s="699"/>
      <c r="CY155" s="699"/>
      <c r="CZ155" s="699"/>
      <c r="DA155" s="699"/>
      <c r="DB155" s="699"/>
      <c r="DC155" s="699"/>
      <c r="DD155" s="699"/>
      <c r="DE155" s="699"/>
      <c r="DF155" s="699"/>
      <c r="DG155" s="699"/>
      <c r="DH155" s="699"/>
      <c r="DI155" s="699"/>
      <c r="DJ155" s="699"/>
      <c r="DK155" s="699"/>
      <c r="DL155" s="699"/>
      <c r="DM155" s="699"/>
      <c r="DN155" s="699"/>
      <c r="DO155" s="699"/>
      <c r="DP155" s="699"/>
      <c r="DQ155" s="193"/>
      <c r="DR155" s="193"/>
      <c r="DS155" s="193"/>
      <c r="DT155" s="193"/>
      <c r="DU155" s="193"/>
      <c r="DV155" s="193"/>
      <c r="DW155" s="193"/>
      <c r="DX155" s="193"/>
      <c r="DY155" s="193"/>
      <c r="DZ155" s="193"/>
      <c r="EA155" s="193"/>
      <c r="EB155" s="193"/>
      <c r="EC155" s="193"/>
      <c r="ED155" s="193"/>
      <c r="EE155" s="193"/>
      <c r="EF155" s="700"/>
      <c r="EG155" s="700"/>
      <c r="EH155" s="700"/>
      <c r="EI155" s="700"/>
      <c r="EJ155" s="700"/>
    </row>
    <row r="156" ht="21.75" customHeight="1">
      <c r="A156" s="193"/>
      <c r="B156" s="193"/>
      <c r="C156" s="193"/>
      <c r="D156" s="193"/>
      <c r="E156" s="193"/>
      <c r="F156" s="193"/>
      <c r="G156" s="193"/>
      <c r="H156" s="699"/>
      <c r="I156" s="699"/>
      <c r="J156" s="699"/>
      <c r="K156" s="699"/>
      <c r="L156" s="699"/>
      <c r="M156" s="699"/>
      <c r="N156" s="699"/>
      <c r="O156" s="699"/>
      <c r="P156" s="699"/>
      <c r="Q156" s="699"/>
      <c r="R156" s="699"/>
      <c r="S156" s="699"/>
      <c r="T156" s="699"/>
      <c r="U156" s="699"/>
      <c r="V156" s="699"/>
      <c r="W156" s="699"/>
      <c r="X156" s="699"/>
      <c r="Y156" s="699"/>
      <c r="Z156" s="699"/>
      <c r="AA156" s="699"/>
      <c r="AB156" s="699"/>
      <c r="AC156" s="699"/>
      <c r="AD156" s="699"/>
      <c r="AE156" s="699"/>
      <c r="AF156" s="699"/>
      <c r="AG156" s="699"/>
      <c r="AH156" s="699"/>
      <c r="AI156" s="699"/>
      <c r="AJ156" s="699"/>
      <c r="AK156" s="699"/>
      <c r="AL156" s="699"/>
      <c r="AM156" s="699"/>
      <c r="AN156" s="699"/>
      <c r="AO156" s="699"/>
      <c r="AP156" s="699"/>
      <c r="AQ156" s="699"/>
      <c r="AR156" s="699"/>
      <c r="AS156" s="699"/>
      <c r="AT156" s="699"/>
      <c r="AU156" s="699"/>
      <c r="AV156" s="699"/>
      <c r="AW156" s="699"/>
      <c r="AX156" s="699"/>
      <c r="AY156" s="699"/>
      <c r="AZ156" s="699"/>
      <c r="BA156" s="699"/>
      <c r="BB156" s="699"/>
      <c r="BC156" s="699"/>
      <c r="BD156" s="699"/>
      <c r="BE156" s="699"/>
      <c r="BF156" s="699"/>
      <c r="BG156" s="699"/>
      <c r="BH156" s="699"/>
      <c r="BI156" s="699"/>
      <c r="BJ156" s="699"/>
      <c r="BK156" s="699"/>
      <c r="BL156" s="699"/>
      <c r="BM156" s="699"/>
      <c r="BN156" s="699"/>
      <c r="BO156" s="699"/>
      <c r="BP156" s="699"/>
      <c r="BQ156" s="699"/>
      <c r="BR156" s="699"/>
      <c r="BS156" s="699"/>
      <c r="BT156" s="699"/>
      <c r="BU156" s="699"/>
      <c r="BV156" s="699"/>
      <c r="BW156" s="699"/>
      <c r="BX156" s="699"/>
      <c r="BY156" s="699"/>
      <c r="BZ156" s="699"/>
      <c r="CA156" s="699"/>
      <c r="CB156" s="699"/>
      <c r="CC156" s="699"/>
      <c r="CD156" s="699"/>
      <c r="CE156" s="699"/>
      <c r="CF156" s="699"/>
      <c r="CG156" s="699"/>
      <c r="CH156" s="699"/>
      <c r="CI156" s="699"/>
      <c r="CJ156" s="699"/>
      <c r="CK156" s="699"/>
      <c r="CL156" s="699"/>
      <c r="CM156" s="699"/>
      <c r="CN156" s="699"/>
      <c r="CO156" s="699"/>
      <c r="CP156" s="699"/>
      <c r="CQ156" s="699"/>
      <c r="CR156" s="699"/>
      <c r="CS156" s="699"/>
      <c r="CT156" s="699"/>
      <c r="CU156" s="699"/>
      <c r="CV156" s="699"/>
      <c r="CW156" s="699"/>
      <c r="CX156" s="699"/>
      <c r="CY156" s="699"/>
      <c r="CZ156" s="699"/>
      <c r="DA156" s="699"/>
      <c r="DB156" s="699"/>
      <c r="DC156" s="699"/>
      <c r="DD156" s="699"/>
      <c r="DE156" s="699"/>
      <c r="DF156" s="699"/>
      <c r="DG156" s="699"/>
      <c r="DH156" s="699"/>
      <c r="DI156" s="699"/>
      <c r="DJ156" s="699"/>
      <c r="DK156" s="699"/>
      <c r="DL156" s="699"/>
      <c r="DM156" s="699"/>
      <c r="DN156" s="699"/>
      <c r="DO156" s="699"/>
      <c r="DP156" s="699"/>
      <c r="DQ156" s="193"/>
      <c r="DR156" s="193"/>
      <c r="DS156" s="193"/>
      <c r="DT156" s="193"/>
      <c r="DU156" s="193"/>
      <c r="DV156" s="193"/>
      <c r="DW156" s="193"/>
      <c r="DX156" s="193"/>
      <c r="DY156" s="193"/>
      <c r="DZ156" s="193"/>
      <c r="EA156" s="193"/>
      <c r="EB156" s="193"/>
      <c r="EC156" s="193"/>
      <c r="ED156" s="193"/>
      <c r="EE156" s="193"/>
      <c r="EF156" s="700"/>
      <c r="EG156" s="700"/>
      <c r="EH156" s="700"/>
      <c r="EI156" s="700"/>
      <c r="EJ156" s="700"/>
    </row>
    <row r="157" ht="21.75" customHeight="1">
      <c r="A157" s="193"/>
      <c r="B157" s="193"/>
      <c r="C157" s="193"/>
      <c r="D157" s="193"/>
      <c r="E157" s="193"/>
      <c r="F157" s="193"/>
      <c r="G157" s="193"/>
      <c r="H157" s="699"/>
      <c r="I157" s="699"/>
      <c r="J157" s="699"/>
      <c r="K157" s="699"/>
      <c r="L157" s="699"/>
      <c r="M157" s="699"/>
      <c r="N157" s="699"/>
      <c r="O157" s="699"/>
      <c r="P157" s="699"/>
      <c r="Q157" s="699"/>
      <c r="R157" s="699"/>
      <c r="S157" s="699"/>
      <c r="T157" s="699"/>
      <c r="U157" s="699"/>
      <c r="V157" s="699"/>
      <c r="W157" s="699"/>
      <c r="X157" s="699"/>
      <c r="Y157" s="699"/>
      <c r="Z157" s="699"/>
      <c r="AA157" s="699"/>
      <c r="AB157" s="699"/>
      <c r="AC157" s="699"/>
      <c r="AD157" s="699"/>
      <c r="AE157" s="699"/>
      <c r="AF157" s="699"/>
      <c r="AG157" s="699"/>
      <c r="AH157" s="699"/>
      <c r="AI157" s="699"/>
      <c r="AJ157" s="699"/>
      <c r="AK157" s="699"/>
      <c r="AL157" s="699"/>
      <c r="AM157" s="699"/>
      <c r="AN157" s="699"/>
      <c r="AO157" s="699"/>
      <c r="AP157" s="699"/>
      <c r="AQ157" s="699"/>
      <c r="AR157" s="699"/>
      <c r="AS157" s="699"/>
      <c r="AT157" s="699"/>
      <c r="AU157" s="699"/>
      <c r="AV157" s="699"/>
      <c r="AW157" s="699"/>
      <c r="AX157" s="699"/>
      <c r="AY157" s="699"/>
      <c r="AZ157" s="699"/>
      <c r="BA157" s="699"/>
      <c r="BB157" s="699"/>
      <c r="BC157" s="699"/>
      <c r="BD157" s="699"/>
      <c r="BE157" s="699"/>
      <c r="BF157" s="699"/>
      <c r="BG157" s="699"/>
      <c r="BH157" s="699"/>
      <c r="BI157" s="699"/>
      <c r="BJ157" s="699"/>
      <c r="BK157" s="699"/>
      <c r="BL157" s="699"/>
      <c r="BM157" s="699"/>
      <c r="BN157" s="699"/>
      <c r="BO157" s="699"/>
      <c r="BP157" s="699"/>
      <c r="BQ157" s="699"/>
      <c r="BR157" s="699"/>
      <c r="BS157" s="699"/>
      <c r="BT157" s="699"/>
      <c r="BU157" s="699"/>
      <c r="BV157" s="699"/>
      <c r="BW157" s="699"/>
      <c r="BX157" s="699"/>
      <c r="BY157" s="699"/>
      <c r="BZ157" s="699"/>
      <c r="CA157" s="699"/>
      <c r="CB157" s="699"/>
      <c r="CC157" s="699"/>
      <c r="CD157" s="699"/>
      <c r="CE157" s="699"/>
      <c r="CF157" s="699"/>
      <c r="CG157" s="699"/>
      <c r="CH157" s="699"/>
      <c r="CI157" s="699"/>
      <c r="CJ157" s="699"/>
      <c r="CK157" s="699"/>
      <c r="CL157" s="699"/>
      <c r="CM157" s="699"/>
      <c r="CN157" s="699"/>
      <c r="CO157" s="699"/>
      <c r="CP157" s="699"/>
      <c r="CQ157" s="699"/>
      <c r="CR157" s="699"/>
      <c r="CS157" s="699"/>
      <c r="CT157" s="699"/>
      <c r="CU157" s="699"/>
      <c r="CV157" s="699"/>
      <c r="CW157" s="699"/>
      <c r="CX157" s="699"/>
      <c r="CY157" s="699"/>
      <c r="CZ157" s="699"/>
      <c r="DA157" s="699"/>
      <c r="DB157" s="699"/>
      <c r="DC157" s="699"/>
      <c r="DD157" s="699"/>
      <c r="DE157" s="699"/>
      <c r="DF157" s="699"/>
      <c r="DG157" s="699"/>
      <c r="DH157" s="699"/>
      <c r="DI157" s="699"/>
      <c r="DJ157" s="699"/>
      <c r="DK157" s="699"/>
      <c r="DL157" s="699"/>
      <c r="DM157" s="699"/>
      <c r="DN157" s="699"/>
      <c r="DO157" s="699"/>
      <c r="DP157" s="699"/>
      <c r="DQ157" s="193"/>
      <c r="DR157" s="193"/>
      <c r="DS157" s="193"/>
      <c r="DT157" s="193"/>
      <c r="DU157" s="193"/>
      <c r="DV157" s="193"/>
      <c r="DW157" s="193"/>
      <c r="DX157" s="193"/>
      <c r="DY157" s="193"/>
      <c r="DZ157" s="193"/>
      <c r="EA157" s="193"/>
      <c r="EB157" s="193"/>
      <c r="EC157" s="193"/>
      <c r="ED157" s="193"/>
      <c r="EE157" s="193"/>
      <c r="EF157" s="700"/>
      <c r="EG157" s="700"/>
      <c r="EH157" s="700"/>
      <c r="EI157" s="700"/>
      <c r="EJ157" s="700"/>
    </row>
    <row r="158" ht="21.75" customHeight="1">
      <c r="A158" s="193"/>
      <c r="B158" s="193"/>
      <c r="C158" s="193"/>
      <c r="D158" s="193"/>
      <c r="E158" s="193"/>
      <c r="F158" s="193"/>
      <c r="G158" s="193"/>
      <c r="H158" s="699"/>
      <c r="I158" s="699"/>
      <c r="J158" s="699"/>
      <c r="K158" s="699"/>
      <c r="L158" s="699"/>
      <c r="M158" s="699"/>
      <c r="N158" s="699"/>
      <c r="O158" s="699"/>
      <c r="P158" s="699"/>
      <c r="Q158" s="699"/>
      <c r="R158" s="699"/>
      <c r="S158" s="699"/>
      <c r="T158" s="699"/>
      <c r="U158" s="699"/>
      <c r="V158" s="699"/>
      <c r="W158" s="699"/>
      <c r="X158" s="699"/>
      <c r="Y158" s="699"/>
      <c r="Z158" s="699"/>
      <c r="AA158" s="699"/>
      <c r="AB158" s="699"/>
      <c r="AC158" s="699"/>
      <c r="AD158" s="699"/>
      <c r="AE158" s="699"/>
      <c r="AF158" s="699"/>
      <c r="AG158" s="699"/>
      <c r="AH158" s="699"/>
      <c r="AI158" s="699"/>
      <c r="AJ158" s="699"/>
      <c r="AK158" s="699"/>
      <c r="AL158" s="699"/>
      <c r="AM158" s="699"/>
      <c r="AN158" s="699"/>
      <c r="AO158" s="699"/>
      <c r="AP158" s="699"/>
      <c r="AQ158" s="699"/>
      <c r="AR158" s="699"/>
      <c r="AS158" s="699"/>
      <c r="AT158" s="699"/>
      <c r="AU158" s="699"/>
      <c r="AV158" s="699"/>
      <c r="AW158" s="699"/>
      <c r="AX158" s="699"/>
      <c r="AY158" s="699"/>
      <c r="AZ158" s="699"/>
      <c r="BA158" s="699"/>
      <c r="BB158" s="699"/>
      <c r="BC158" s="699"/>
      <c r="BD158" s="699"/>
      <c r="BE158" s="699"/>
      <c r="BF158" s="699"/>
      <c r="BG158" s="699"/>
      <c r="BH158" s="699"/>
      <c r="BI158" s="699"/>
      <c r="BJ158" s="699"/>
      <c r="BK158" s="699"/>
      <c r="BL158" s="699"/>
      <c r="BM158" s="699"/>
      <c r="BN158" s="699"/>
      <c r="BO158" s="699"/>
      <c r="BP158" s="699"/>
      <c r="BQ158" s="699"/>
      <c r="BR158" s="699"/>
      <c r="BS158" s="699"/>
      <c r="BT158" s="699"/>
      <c r="BU158" s="699"/>
      <c r="BV158" s="699"/>
      <c r="BW158" s="699"/>
      <c r="BX158" s="699"/>
      <c r="BY158" s="699"/>
      <c r="BZ158" s="699"/>
      <c r="CA158" s="699"/>
      <c r="CB158" s="699"/>
      <c r="CC158" s="699"/>
      <c r="CD158" s="699"/>
      <c r="CE158" s="699"/>
      <c r="CF158" s="699"/>
      <c r="CG158" s="699"/>
      <c r="CH158" s="699"/>
      <c r="CI158" s="699"/>
      <c r="CJ158" s="699"/>
      <c r="CK158" s="699"/>
      <c r="CL158" s="699"/>
      <c r="CM158" s="699"/>
      <c r="CN158" s="699"/>
      <c r="CO158" s="699"/>
      <c r="CP158" s="699"/>
      <c r="CQ158" s="699"/>
      <c r="CR158" s="699"/>
      <c r="CS158" s="699"/>
      <c r="CT158" s="699"/>
      <c r="CU158" s="699"/>
      <c r="CV158" s="699"/>
      <c r="CW158" s="699"/>
      <c r="CX158" s="699"/>
      <c r="CY158" s="699"/>
      <c r="CZ158" s="699"/>
      <c r="DA158" s="699"/>
      <c r="DB158" s="699"/>
      <c r="DC158" s="699"/>
      <c r="DD158" s="699"/>
      <c r="DE158" s="699"/>
      <c r="DF158" s="699"/>
      <c r="DG158" s="699"/>
      <c r="DH158" s="699"/>
      <c r="DI158" s="699"/>
      <c r="DJ158" s="699"/>
      <c r="DK158" s="699"/>
      <c r="DL158" s="699"/>
      <c r="DM158" s="699"/>
      <c r="DN158" s="699"/>
      <c r="DO158" s="699"/>
      <c r="DP158" s="699"/>
      <c r="DQ158" s="193"/>
      <c r="DR158" s="193"/>
      <c r="DS158" s="193"/>
      <c r="DT158" s="193"/>
      <c r="DU158" s="193"/>
      <c r="DV158" s="193"/>
      <c r="DW158" s="193"/>
      <c r="DX158" s="193"/>
      <c r="DY158" s="193"/>
      <c r="DZ158" s="193"/>
      <c r="EA158" s="193"/>
      <c r="EB158" s="193"/>
      <c r="EC158" s="193"/>
      <c r="ED158" s="193"/>
      <c r="EE158" s="193"/>
      <c r="EF158" s="700"/>
      <c r="EG158" s="700"/>
      <c r="EH158" s="700"/>
      <c r="EI158" s="700"/>
      <c r="EJ158" s="700"/>
    </row>
    <row r="159" ht="21.75" customHeight="1">
      <c r="A159" s="193"/>
      <c r="B159" s="193"/>
      <c r="C159" s="193"/>
      <c r="D159" s="193"/>
      <c r="E159" s="193"/>
      <c r="F159" s="193"/>
      <c r="G159" s="193"/>
      <c r="H159" s="699"/>
      <c r="I159" s="699"/>
      <c r="J159" s="699"/>
      <c r="K159" s="699"/>
      <c r="L159" s="699"/>
      <c r="M159" s="699"/>
      <c r="N159" s="699"/>
      <c r="O159" s="699"/>
      <c r="P159" s="699"/>
      <c r="Q159" s="699"/>
      <c r="R159" s="699"/>
      <c r="S159" s="699"/>
      <c r="T159" s="699"/>
      <c r="U159" s="699"/>
      <c r="V159" s="699"/>
      <c r="W159" s="699"/>
      <c r="X159" s="699"/>
      <c r="Y159" s="699"/>
      <c r="Z159" s="699"/>
      <c r="AA159" s="699"/>
      <c r="AB159" s="699"/>
      <c r="AC159" s="699"/>
      <c r="AD159" s="699"/>
      <c r="AE159" s="699"/>
      <c r="AF159" s="699"/>
      <c r="AG159" s="699"/>
      <c r="AH159" s="699"/>
      <c r="AI159" s="699"/>
      <c r="AJ159" s="699"/>
      <c r="AK159" s="699"/>
      <c r="AL159" s="699"/>
      <c r="AM159" s="699"/>
      <c r="AN159" s="699"/>
      <c r="AO159" s="699"/>
      <c r="AP159" s="699"/>
      <c r="AQ159" s="699"/>
      <c r="AR159" s="699"/>
      <c r="AS159" s="699"/>
      <c r="AT159" s="699"/>
      <c r="AU159" s="699"/>
      <c r="AV159" s="699"/>
      <c r="AW159" s="699"/>
      <c r="AX159" s="699"/>
      <c r="AY159" s="699"/>
      <c r="AZ159" s="699"/>
      <c r="BA159" s="699"/>
      <c r="BB159" s="699"/>
      <c r="BC159" s="699"/>
      <c r="BD159" s="699"/>
      <c r="BE159" s="699"/>
      <c r="BF159" s="699"/>
      <c r="BG159" s="699"/>
      <c r="BH159" s="699"/>
      <c r="BI159" s="699"/>
      <c r="BJ159" s="699"/>
      <c r="BK159" s="699"/>
      <c r="BL159" s="699"/>
      <c r="BM159" s="699"/>
      <c r="BN159" s="699"/>
      <c r="BO159" s="699"/>
      <c r="BP159" s="699"/>
      <c r="BQ159" s="699"/>
      <c r="BR159" s="699"/>
      <c r="BS159" s="699"/>
      <c r="BT159" s="699"/>
      <c r="BU159" s="699"/>
      <c r="BV159" s="699"/>
      <c r="BW159" s="699"/>
      <c r="BX159" s="699"/>
      <c r="BY159" s="699"/>
      <c r="BZ159" s="699"/>
      <c r="CA159" s="699"/>
      <c r="CB159" s="699"/>
      <c r="CC159" s="699"/>
      <c r="CD159" s="699"/>
      <c r="CE159" s="699"/>
      <c r="CF159" s="699"/>
      <c r="CG159" s="699"/>
      <c r="CH159" s="699"/>
      <c r="CI159" s="699"/>
      <c r="CJ159" s="699"/>
      <c r="CK159" s="699"/>
      <c r="CL159" s="699"/>
      <c r="CM159" s="699"/>
      <c r="CN159" s="699"/>
      <c r="CO159" s="699"/>
      <c r="CP159" s="699"/>
      <c r="CQ159" s="699"/>
      <c r="CR159" s="699"/>
      <c r="CS159" s="699"/>
      <c r="CT159" s="699"/>
      <c r="CU159" s="699"/>
      <c r="CV159" s="699"/>
      <c r="CW159" s="699"/>
      <c r="CX159" s="699"/>
      <c r="CY159" s="699"/>
      <c r="CZ159" s="699"/>
      <c r="DA159" s="699"/>
      <c r="DB159" s="699"/>
      <c r="DC159" s="699"/>
      <c r="DD159" s="699"/>
      <c r="DE159" s="699"/>
      <c r="DF159" s="699"/>
      <c r="DG159" s="699"/>
      <c r="DH159" s="699"/>
      <c r="DI159" s="699"/>
      <c r="DJ159" s="699"/>
      <c r="DK159" s="699"/>
      <c r="DL159" s="699"/>
      <c r="DM159" s="699"/>
      <c r="DN159" s="699"/>
      <c r="DO159" s="699"/>
      <c r="DP159" s="699"/>
      <c r="DQ159" s="193"/>
      <c r="DR159" s="193"/>
      <c r="DS159" s="193"/>
      <c r="DT159" s="193"/>
      <c r="DU159" s="193"/>
      <c r="DV159" s="193"/>
      <c r="DW159" s="193"/>
      <c r="DX159" s="193"/>
      <c r="DY159" s="193"/>
      <c r="DZ159" s="193"/>
      <c r="EA159" s="193"/>
      <c r="EB159" s="193"/>
      <c r="EC159" s="193"/>
      <c r="ED159" s="193"/>
      <c r="EE159" s="193"/>
      <c r="EF159" s="700"/>
      <c r="EG159" s="700"/>
      <c r="EH159" s="700"/>
      <c r="EI159" s="700"/>
      <c r="EJ159" s="700"/>
    </row>
    <row r="160" ht="21.75" customHeight="1">
      <c r="A160" s="193"/>
      <c r="B160" s="193"/>
      <c r="C160" s="193"/>
      <c r="D160" s="193"/>
      <c r="E160" s="193"/>
      <c r="F160" s="193"/>
      <c r="G160" s="193"/>
      <c r="H160" s="699"/>
      <c r="I160" s="699"/>
      <c r="J160" s="699"/>
      <c r="K160" s="699"/>
      <c r="L160" s="699"/>
      <c r="M160" s="699"/>
      <c r="N160" s="699"/>
      <c r="O160" s="699"/>
      <c r="P160" s="699"/>
      <c r="Q160" s="699"/>
      <c r="R160" s="699"/>
      <c r="S160" s="699"/>
      <c r="T160" s="699"/>
      <c r="U160" s="699"/>
      <c r="V160" s="699"/>
      <c r="W160" s="699"/>
      <c r="X160" s="699"/>
      <c r="Y160" s="699"/>
      <c r="Z160" s="699"/>
      <c r="AA160" s="699"/>
      <c r="AB160" s="699"/>
      <c r="AC160" s="699"/>
      <c r="AD160" s="699"/>
      <c r="AE160" s="699"/>
      <c r="AF160" s="699"/>
      <c r="AG160" s="699"/>
      <c r="AH160" s="699"/>
      <c r="AI160" s="699"/>
      <c r="AJ160" s="699"/>
      <c r="AK160" s="699"/>
      <c r="AL160" s="699"/>
      <c r="AM160" s="699"/>
      <c r="AN160" s="699"/>
      <c r="AO160" s="699"/>
      <c r="AP160" s="699"/>
      <c r="AQ160" s="699"/>
      <c r="AR160" s="699"/>
      <c r="AS160" s="699"/>
      <c r="AT160" s="699"/>
      <c r="AU160" s="699"/>
      <c r="AV160" s="699"/>
      <c r="AW160" s="699"/>
      <c r="AX160" s="699"/>
      <c r="AY160" s="699"/>
      <c r="AZ160" s="699"/>
      <c r="BA160" s="699"/>
      <c r="BB160" s="699"/>
      <c r="BC160" s="699"/>
      <c r="BD160" s="699"/>
      <c r="BE160" s="699"/>
      <c r="BF160" s="699"/>
      <c r="BG160" s="699"/>
      <c r="BH160" s="699"/>
      <c r="BI160" s="699"/>
      <c r="BJ160" s="699"/>
      <c r="BK160" s="699"/>
      <c r="BL160" s="699"/>
      <c r="BM160" s="699"/>
      <c r="BN160" s="699"/>
      <c r="BO160" s="699"/>
      <c r="BP160" s="699"/>
      <c r="BQ160" s="699"/>
      <c r="BR160" s="699"/>
      <c r="BS160" s="699"/>
      <c r="BT160" s="699"/>
      <c r="BU160" s="699"/>
      <c r="BV160" s="699"/>
      <c r="BW160" s="699"/>
      <c r="BX160" s="699"/>
      <c r="BY160" s="699"/>
      <c r="BZ160" s="699"/>
      <c r="CA160" s="699"/>
      <c r="CB160" s="699"/>
      <c r="CC160" s="699"/>
      <c r="CD160" s="699"/>
      <c r="CE160" s="699"/>
      <c r="CF160" s="699"/>
      <c r="CG160" s="699"/>
      <c r="CH160" s="699"/>
      <c r="CI160" s="699"/>
      <c r="CJ160" s="699"/>
      <c r="CK160" s="699"/>
      <c r="CL160" s="699"/>
      <c r="CM160" s="699"/>
      <c r="CN160" s="699"/>
      <c r="CO160" s="699"/>
      <c r="CP160" s="699"/>
      <c r="CQ160" s="699"/>
      <c r="CR160" s="699"/>
      <c r="CS160" s="699"/>
      <c r="CT160" s="699"/>
      <c r="CU160" s="699"/>
      <c r="CV160" s="699"/>
      <c r="CW160" s="699"/>
      <c r="CX160" s="699"/>
      <c r="CY160" s="699"/>
      <c r="CZ160" s="699"/>
      <c r="DA160" s="699"/>
      <c r="DB160" s="699"/>
      <c r="DC160" s="699"/>
      <c r="DD160" s="699"/>
      <c r="DE160" s="699"/>
      <c r="DF160" s="699"/>
      <c r="DG160" s="699"/>
      <c r="DH160" s="699"/>
      <c r="DI160" s="699"/>
      <c r="DJ160" s="699"/>
      <c r="DK160" s="699"/>
      <c r="DL160" s="699"/>
      <c r="DM160" s="699"/>
      <c r="DN160" s="699"/>
      <c r="DO160" s="699"/>
      <c r="DP160" s="699"/>
      <c r="DQ160" s="193"/>
      <c r="DR160" s="193"/>
      <c r="DS160" s="193"/>
      <c r="DT160" s="193"/>
      <c r="DU160" s="193"/>
      <c r="DV160" s="193"/>
      <c r="DW160" s="193"/>
      <c r="DX160" s="193"/>
      <c r="DY160" s="193"/>
      <c r="DZ160" s="193"/>
      <c r="EA160" s="193"/>
      <c r="EB160" s="193"/>
      <c r="EC160" s="193"/>
      <c r="ED160" s="193"/>
      <c r="EE160" s="193"/>
      <c r="EF160" s="700"/>
      <c r="EG160" s="700"/>
      <c r="EH160" s="700"/>
      <c r="EI160" s="700"/>
      <c r="EJ160" s="700"/>
    </row>
    <row r="161" ht="21.75" customHeight="1">
      <c r="A161" s="193"/>
      <c r="B161" s="193"/>
      <c r="C161" s="193"/>
      <c r="D161" s="193"/>
      <c r="E161" s="193"/>
      <c r="F161" s="193"/>
      <c r="G161" s="193"/>
      <c r="H161" s="699"/>
      <c r="I161" s="699"/>
      <c r="J161" s="699"/>
      <c r="K161" s="699"/>
      <c r="L161" s="699"/>
      <c r="M161" s="699"/>
      <c r="N161" s="699"/>
      <c r="O161" s="699"/>
      <c r="P161" s="699"/>
      <c r="Q161" s="699"/>
      <c r="R161" s="699"/>
      <c r="S161" s="699"/>
      <c r="T161" s="699"/>
      <c r="U161" s="699"/>
      <c r="V161" s="699"/>
      <c r="W161" s="699"/>
      <c r="X161" s="699"/>
      <c r="Y161" s="699"/>
      <c r="Z161" s="699"/>
      <c r="AA161" s="699"/>
      <c r="AB161" s="699"/>
      <c r="AC161" s="699"/>
      <c r="AD161" s="699"/>
      <c r="AE161" s="699"/>
      <c r="AF161" s="699"/>
      <c r="AG161" s="699"/>
      <c r="AH161" s="699"/>
      <c r="AI161" s="699"/>
      <c r="AJ161" s="699"/>
      <c r="AK161" s="699"/>
      <c r="AL161" s="699"/>
      <c r="AM161" s="699"/>
      <c r="AN161" s="699"/>
      <c r="AO161" s="699"/>
      <c r="AP161" s="699"/>
      <c r="AQ161" s="699"/>
      <c r="AR161" s="699"/>
      <c r="AS161" s="699"/>
      <c r="AT161" s="699"/>
      <c r="AU161" s="699"/>
      <c r="AV161" s="699"/>
      <c r="AW161" s="699"/>
      <c r="AX161" s="699"/>
      <c r="AY161" s="699"/>
      <c r="AZ161" s="699"/>
      <c r="BA161" s="699"/>
      <c r="BB161" s="699"/>
      <c r="BC161" s="699"/>
      <c r="BD161" s="699"/>
      <c r="BE161" s="699"/>
      <c r="BF161" s="699"/>
      <c r="BG161" s="699"/>
      <c r="BH161" s="699"/>
      <c r="BI161" s="699"/>
      <c r="BJ161" s="699"/>
      <c r="BK161" s="699"/>
      <c r="BL161" s="699"/>
      <c r="BM161" s="699"/>
      <c r="BN161" s="699"/>
      <c r="BO161" s="699"/>
      <c r="BP161" s="699"/>
      <c r="BQ161" s="699"/>
      <c r="BR161" s="699"/>
      <c r="BS161" s="699"/>
      <c r="BT161" s="699"/>
      <c r="BU161" s="699"/>
      <c r="BV161" s="699"/>
      <c r="BW161" s="699"/>
      <c r="BX161" s="699"/>
      <c r="BY161" s="699"/>
      <c r="BZ161" s="699"/>
      <c r="CA161" s="699"/>
      <c r="CB161" s="699"/>
      <c r="CC161" s="699"/>
      <c r="CD161" s="699"/>
      <c r="CE161" s="699"/>
      <c r="CF161" s="699"/>
      <c r="CG161" s="699"/>
      <c r="CH161" s="699"/>
      <c r="CI161" s="699"/>
      <c r="CJ161" s="699"/>
      <c r="CK161" s="699"/>
      <c r="CL161" s="699"/>
      <c r="CM161" s="699"/>
      <c r="CN161" s="699"/>
      <c r="CO161" s="699"/>
      <c r="CP161" s="699"/>
      <c r="CQ161" s="699"/>
      <c r="CR161" s="699"/>
      <c r="CS161" s="699"/>
      <c r="CT161" s="699"/>
      <c r="CU161" s="699"/>
      <c r="CV161" s="699"/>
      <c r="CW161" s="699"/>
      <c r="CX161" s="699"/>
      <c r="CY161" s="699"/>
      <c r="CZ161" s="699"/>
      <c r="DA161" s="699"/>
      <c r="DB161" s="699"/>
      <c r="DC161" s="699"/>
      <c r="DD161" s="699"/>
      <c r="DE161" s="699"/>
      <c r="DF161" s="699"/>
      <c r="DG161" s="699"/>
      <c r="DH161" s="699"/>
      <c r="DI161" s="699"/>
      <c r="DJ161" s="699"/>
      <c r="DK161" s="699"/>
      <c r="DL161" s="699"/>
      <c r="DM161" s="699"/>
      <c r="DN161" s="699"/>
      <c r="DO161" s="699"/>
      <c r="DP161" s="699"/>
      <c r="DQ161" s="193"/>
      <c r="DR161" s="193"/>
      <c r="DS161" s="193"/>
      <c r="DT161" s="193"/>
      <c r="DU161" s="193"/>
      <c r="DV161" s="193"/>
      <c r="DW161" s="193"/>
      <c r="DX161" s="193"/>
      <c r="DY161" s="193"/>
      <c r="DZ161" s="193"/>
      <c r="EA161" s="193"/>
      <c r="EB161" s="193"/>
      <c r="EC161" s="193"/>
      <c r="ED161" s="193"/>
      <c r="EE161" s="193"/>
      <c r="EF161" s="700"/>
      <c r="EG161" s="700"/>
      <c r="EH161" s="700"/>
      <c r="EI161" s="700"/>
      <c r="EJ161" s="700"/>
    </row>
    <row r="162" ht="21.75" customHeight="1">
      <c r="A162" s="193"/>
      <c r="B162" s="193"/>
      <c r="C162" s="193"/>
      <c r="D162" s="193"/>
      <c r="E162" s="193"/>
      <c r="F162" s="193"/>
      <c r="G162" s="193"/>
      <c r="H162" s="699"/>
      <c r="I162" s="699"/>
      <c r="J162" s="699"/>
      <c r="K162" s="699"/>
      <c r="L162" s="699"/>
      <c r="M162" s="699"/>
      <c r="N162" s="699"/>
      <c r="O162" s="699"/>
      <c r="P162" s="699"/>
      <c r="Q162" s="699"/>
      <c r="R162" s="699"/>
      <c r="S162" s="699"/>
      <c r="T162" s="699"/>
      <c r="U162" s="699"/>
      <c r="V162" s="699"/>
      <c r="W162" s="699"/>
      <c r="X162" s="699"/>
      <c r="Y162" s="699"/>
      <c r="Z162" s="699"/>
      <c r="AA162" s="699"/>
      <c r="AB162" s="699"/>
      <c r="AC162" s="699"/>
      <c r="AD162" s="699"/>
      <c r="AE162" s="699"/>
      <c r="AF162" s="699"/>
      <c r="AG162" s="699"/>
      <c r="AH162" s="699"/>
      <c r="AI162" s="699"/>
      <c r="AJ162" s="699"/>
      <c r="AK162" s="699"/>
      <c r="AL162" s="699"/>
      <c r="AM162" s="699"/>
      <c r="AN162" s="699"/>
      <c r="AO162" s="699"/>
      <c r="AP162" s="699"/>
      <c r="AQ162" s="699"/>
      <c r="AR162" s="699"/>
      <c r="AS162" s="699"/>
      <c r="AT162" s="699"/>
      <c r="AU162" s="699"/>
      <c r="AV162" s="699"/>
      <c r="AW162" s="699"/>
      <c r="AX162" s="699"/>
      <c r="AY162" s="699"/>
      <c r="AZ162" s="699"/>
      <c r="BA162" s="699"/>
      <c r="BB162" s="699"/>
      <c r="BC162" s="699"/>
      <c r="BD162" s="699"/>
      <c r="BE162" s="699"/>
      <c r="BF162" s="699"/>
      <c r="BG162" s="699"/>
      <c r="BH162" s="699"/>
      <c r="BI162" s="699"/>
      <c r="BJ162" s="699"/>
      <c r="BK162" s="699"/>
      <c r="BL162" s="699"/>
      <c r="BM162" s="699"/>
      <c r="BN162" s="699"/>
      <c r="BO162" s="699"/>
      <c r="BP162" s="699"/>
      <c r="BQ162" s="699"/>
      <c r="BR162" s="699"/>
      <c r="BS162" s="699"/>
      <c r="BT162" s="699"/>
      <c r="BU162" s="699"/>
      <c r="BV162" s="699"/>
      <c r="BW162" s="699"/>
      <c r="BX162" s="699"/>
      <c r="BY162" s="699"/>
      <c r="BZ162" s="699"/>
      <c r="CA162" s="699"/>
      <c r="CB162" s="699"/>
      <c r="CC162" s="699"/>
      <c r="CD162" s="699"/>
      <c r="CE162" s="699"/>
      <c r="CF162" s="699"/>
      <c r="CG162" s="699"/>
      <c r="CH162" s="699"/>
      <c r="CI162" s="699"/>
      <c r="CJ162" s="699"/>
      <c r="CK162" s="699"/>
      <c r="CL162" s="699"/>
      <c r="CM162" s="699"/>
      <c r="CN162" s="699"/>
      <c r="CO162" s="699"/>
      <c r="CP162" s="699"/>
      <c r="CQ162" s="699"/>
      <c r="CR162" s="699"/>
      <c r="CS162" s="699"/>
      <c r="CT162" s="699"/>
      <c r="CU162" s="699"/>
      <c r="CV162" s="699"/>
      <c r="CW162" s="699"/>
      <c r="CX162" s="699"/>
      <c r="CY162" s="699"/>
      <c r="CZ162" s="699"/>
      <c r="DA162" s="699"/>
      <c r="DB162" s="699"/>
      <c r="DC162" s="699"/>
      <c r="DD162" s="699"/>
      <c r="DE162" s="699"/>
      <c r="DF162" s="699"/>
      <c r="DG162" s="699"/>
      <c r="DH162" s="699"/>
      <c r="DI162" s="699"/>
      <c r="DJ162" s="699"/>
      <c r="DK162" s="699"/>
      <c r="DL162" s="699"/>
      <c r="DM162" s="699"/>
      <c r="DN162" s="699"/>
      <c r="DO162" s="699"/>
      <c r="DP162" s="699"/>
      <c r="DQ162" s="193"/>
      <c r="DR162" s="193"/>
      <c r="DS162" s="193"/>
      <c r="DT162" s="193"/>
      <c r="DU162" s="193"/>
      <c r="DV162" s="193"/>
      <c r="DW162" s="193"/>
      <c r="DX162" s="193"/>
      <c r="DY162" s="193"/>
      <c r="DZ162" s="193"/>
      <c r="EA162" s="193"/>
      <c r="EB162" s="193"/>
      <c r="EC162" s="193"/>
      <c r="ED162" s="193"/>
      <c r="EE162" s="193"/>
      <c r="EF162" s="700"/>
      <c r="EG162" s="700"/>
      <c r="EH162" s="700"/>
      <c r="EI162" s="700"/>
      <c r="EJ162" s="700"/>
    </row>
    <row r="163" ht="21.75" customHeight="1">
      <c r="A163" s="193"/>
      <c r="B163" s="193"/>
      <c r="C163" s="193"/>
      <c r="D163" s="193"/>
      <c r="E163" s="193"/>
      <c r="F163" s="193"/>
      <c r="G163" s="193"/>
      <c r="H163" s="699"/>
      <c r="I163" s="699"/>
      <c r="J163" s="699"/>
      <c r="K163" s="699"/>
      <c r="L163" s="699"/>
      <c r="M163" s="699"/>
      <c r="N163" s="699"/>
      <c r="O163" s="699"/>
      <c r="P163" s="699"/>
      <c r="Q163" s="699"/>
      <c r="R163" s="699"/>
      <c r="S163" s="699"/>
      <c r="T163" s="699"/>
      <c r="U163" s="699"/>
      <c r="V163" s="699"/>
      <c r="W163" s="699"/>
      <c r="X163" s="699"/>
      <c r="Y163" s="699"/>
      <c r="Z163" s="699"/>
      <c r="AA163" s="699"/>
      <c r="AB163" s="699"/>
      <c r="AC163" s="699"/>
      <c r="AD163" s="699"/>
      <c r="AE163" s="699"/>
      <c r="AF163" s="699"/>
      <c r="AG163" s="699"/>
      <c r="AH163" s="699"/>
      <c r="AI163" s="699"/>
      <c r="AJ163" s="699"/>
      <c r="AK163" s="699"/>
      <c r="AL163" s="699"/>
      <c r="AM163" s="699"/>
      <c r="AN163" s="699"/>
      <c r="AO163" s="699"/>
      <c r="AP163" s="699"/>
      <c r="AQ163" s="699"/>
      <c r="AR163" s="699"/>
      <c r="AS163" s="699"/>
      <c r="AT163" s="699"/>
      <c r="AU163" s="699"/>
      <c r="AV163" s="699"/>
      <c r="AW163" s="699"/>
      <c r="AX163" s="699"/>
      <c r="AY163" s="699"/>
      <c r="AZ163" s="699"/>
      <c r="BA163" s="699"/>
      <c r="BB163" s="699"/>
      <c r="BC163" s="699"/>
      <c r="BD163" s="699"/>
      <c r="BE163" s="699"/>
      <c r="BF163" s="699"/>
      <c r="BG163" s="699"/>
      <c r="BH163" s="699"/>
      <c r="BI163" s="699"/>
      <c r="BJ163" s="699"/>
      <c r="BK163" s="699"/>
      <c r="BL163" s="699"/>
      <c r="BM163" s="699"/>
      <c r="BN163" s="699"/>
      <c r="BO163" s="699"/>
      <c r="BP163" s="699"/>
      <c r="BQ163" s="699"/>
      <c r="BR163" s="699"/>
      <c r="BS163" s="699"/>
      <c r="BT163" s="699"/>
      <c r="BU163" s="699"/>
      <c r="BV163" s="699"/>
      <c r="BW163" s="699"/>
      <c r="BX163" s="699"/>
      <c r="BY163" s="699"/>
      <c r="BZ163" s="699"/>
      <c r="CA163" s="699"/>
      <c r="CB163" s="699"/>
      <c r="CC163" s="699"/>
      <c r="CD163" s="699"/>
      <c r="CE163" s="699"/>
      <c r="CF163" s="699"/>
      <c r="CG163" s="699"/>
      <c r="CH163" s="699"/>
      <c r="CI163" s="699"/>
      <c r="CJ163" s="699"/>
      <c r="CK163" s="699"/>
      <c r="CL163" s="699"/>
      <c r="CM163" s="699"/>
      <c r="CN163" s="699"/>
      <c r="CO163" s="699"/>
      <c r="CP163" s="699"/>
      <c r="CQ163" s="699"/>
      <c r="CR163" s="699"/>
      <c r="CS163" s="699"/>
      <c r="CT163" s="699"/>
      <c r="CU163" s="699"/>
      <c r="CV163" s="699"/>
      <c r="CW163" s="699"/>
      <c r="CX163" s="699"/>
      <c r="CY163" s="699"/>
      <c r="CZ163" s="699"/>
      <c r="DA163" s="699"/>
      <c r="DB163" s="699"/>
      <c r="DC163" s="699"/>
      <c r="DD163" s="699"/>
      <c r="DE163" s="699"/>
      <c r="DF163" s="699"/>
      <c r="DG163" s="699"/>
      <c r="DH163" s="699"/>
      <c r="DI163" s="699"/>
      <c r="DJ163" s="699"/>
      <c r="DK163" s="699"/>
      <c r="DL163" s="699"/>
      <c r="DM163" s="699"/>
      <c r="DN163" s="699"/>
      <c r="DO163" s="699"/>
      <c r="DP163" s="699"/>
      <c r="DQ163" s="193"/>
      <c r="DR163" s="193"/>
      <c r="DS163" s="193"/>
      <c r="DT163" s="193"/>
      <c r="DU163" s="193"/>
      <c r="DV163" s="193"/>
      <c r="DW163" s="193"/>
      <c r="DX163" s="193"/>
      <c r="DY163" s="193"/>
      <c r="DZ163" s="193"/>
      <c r="EA163" s="193"/>
      <c r="EB163" s="193"/>
      <c r="EC163" s="193"/>
      <c r="ED163" s="193"/>
      <c r="EE163" s="193"/>
      <c r="EF163" s="700"/>
      <c r="EG163" s="700"/>
      <c r="EH163" s="700"/>
      <c r="EI163" s="700"/>
      <c r="EJ163" s="700"/>
    </row>
    <row r="164" ht="21.75" customHeight="1">
      <c r="A164" s="193"/>
      <c r="B164" s="193"/>
      <c r="C164" s="193"/>
      <c r="D164" s="193"/>
      <c r="E164" s="193"/>
      <c r="F164" s="193"/>
      <c r="G164" s="193"/>
      <c r="H164" s="699"/>
      <c r="I164" s="699"/>
      <c r="J164" s="699"/>
      <c r="K164" s="699"/>
      <c r="L164" s="699"/>
      <c r="M164" s="699"/>
      <c r="N164" s="699"/>
      <c r="O164" s="699"/>
      <c r="P164" s="699"/>
      <c r="Q164" s="699"/>
      <c r="R164" s="699"/>
      <c r="S164" s="699"/>
      <c r="T164" s="699"/>
      <c r="U164" s="699"/>
      <c r="V164" s="699"/>
      <c r="W164" s="699"/>
      <c r="X164" s="699"/>
      <c r="Y164" s="699"/>
      <c r="Z164" s="699"/>
      <c r="AA164" s="699"/>
      <c r="AB164" s="699"/>
      <c r="AC164" s="699"/>
      <c r="AD164" s="699"/>
      <c r="AE164" s="699"/>
      <c r="AF164" s="699"/>
      <c r="AG164" s="699"/>
      <c r="AH164" s="699"/>
      <c r="AI164" s="699"/>
      <c r="AJ164" s="699"/>
      <c r="AK164" s="699"/>
      <c r="AL164" s="699"/>
      <c r="AM164" s="699"/>
      <c r="AN164" s="699"/>
      <c r="AO164" s="699"/>
      <c r="AP164" s="699"/>
      <c r="AQ164" s="699"/>
      <c r="AR164" s="699"/>
      <c r="AS164" s="699"/>
      <c r="AT164" s="699"/>
      <c r="AU164" s="699"/>
      <c r="AV164" s="699"/>
      <c r="AW164" s="699"/>
      <c r="AX164" s="699"/>
      <c r="AY164" s="699"/>
      <c r="AZ164" s="699"/>
      <c r="BA164" s="699"/>
      <c r="BB164" s="699"/>
      <c r="BC164" s="699"/>
      <c r="BD164" s="699"/>
      <c r="BE164" s="699"/>
      <c r="BF164" s="699"/>
      <c r="BG164" s="699"/>
      <c r="BH164" s="699"/>
      <c r="BI164" s="699"/>
      <c r="BJ164" s="699"/>
      <c r="BK164" s="699"/>
      <c r="BL164" s="699"/>
      <c r="BM164" s="699"/>
      <c r="BN164" s="699"/>
      <c r="BO164" s="699"/>
      <c r="BP164" s="699"/>
      <c r="BQ164" s="699"/>
      <c r="BR164" s="699"/>
      <c r="BS164" s="699"/>
      <c r="BT164" s="699"/>
      <c r="BU164" s="699"/>
      <c r="BV164" s="699"/>
      <c r="BW164" s="699"/>
      <c r="BX164" s="699"/>
      <c r="BY164" s="699"/>
      <c r="BZ164" s="699"/>
      <c r="CA164" s="699"/>
      <c r="CB164" s="699"/>
      <c r="CC164" s="699"/>
      <c r="CD164" s="699"/>
      <c r="CE164" s="699"/>
      <c r="CF164" s="699"/>
      <c r="CG164" s="699"/>
      <c r="CH164" s="699"/>
      <c r="CI164" s="699"/>
      <c r="CJ164" s="699"/>
      <c r="CK164" s="699"/>
      <c r="CL164" s="699"/>
      <c r="CM164" s="699"/>
      <c r="CN164" s="699"/>
      <c r="CO164" s="699"/>
      <c r="CP164" s="699"/>
      <c r="CQ164" s="699"/>
      <c r="CR164" s="699"/>
      <c r="CS164" s="699"/>
      <c r="CT164" s="699"/>
      <c r="CU164" s="699"/>
      <c r="CV164" s="699"/>
      <c r="CW164" s="699"/>
      <c r="CX164" s="699"/>
      <c r="CY164" s="699"/>
      <c r="CZ164" s="699"/>
      <c r="DA164" s="699"/>
      <c r="DB164" s="699"/>
      <c r="DC164" s="699"/>
      <c r="DD164" s="699"/>
      <c r="DE164" s="699"/>
      <c r="DF164" s="699"/>
      <c r="DG164" s="699"/>
      <c r="DH164" s="699"/>
      <c r="DI164" s="699"/>
      <c r="DJ164" s="699"/>
      <c r="DK164" s="699"/>
      <c r="DL164" s="699"/>
      <c r="DM164" s="699"/>
      <c r="DN164" s="699"/>
      <c r="DO164" s="699"/>
      <c r="DP164" s="699"/>
      <c r="DQ164" s="193"/>
      <c r="DR164" s="193"/>
      <c r="DS164" s="193"/>
      <c r="DT164" s="193"/>
      <c r="DU164" s="193"/>
      <c r="DV164" s="193"/>
      <c r="DW164" s="193"/>
      <c r="DX164" s="193"/>
      <c r="DY164" s="193"/>
      <c r="DZ164" s="193"/>
      <c r="EA164" s="193"/>
      <c r="EB164" s="193"/>
      <c r="EC164" s="193"/>
      <c r="ED164" s="193"/>
      <c r="EE164" s="193"/>
      <c r="EF164" s="700"/>
      <c r="EG164" s="700"/>
      <c r="EH164" s="700"/>
      <c r="EI164" s="700"/>
      <c r="EJ164" s="700"/>
    </row>
    <row r="165" ht="21.75" customHeight="1">
      <c r="A165" s="193"/>
      <c r="B165" s="193"/>
      <c r="C165" s="193"/>
      <c r="D165" s="193"/>
      <c r="E165" s="193"/>
      <c r="F165" s="193"/>
      <c r="G165" s="193"/>
      <c r="H165" s="699"/>
      <c r="I165" s="699"/>
      <c r="J165" s="699"/>
      <c r="K165" s="699"/>
      <c r="L165" s="699"/>
      <c r="M165" s="699"/>
      <c r="N165" s="699"/>
      <c r="O165" s="699"/>
      <c r="P165" s="699"/>
      <c r="Q165" s="699"/>
      <c r="R165" s="699"/>
      <c r="S165" s="699"/>
      <c r="T165" s="699"/>
      <c r="U165" s="699"/>
      <c r="V165" s="699"/>
      <c r="W165" s="699"/>
      <c r="X165" s="699"/>
      <c r="Y165" s="699"/>
      <c r="Z165" s="699"/>
      <c r="AA165" s="699"/>
      <c r="AB165" s="699"/>
      <c r="AC165" s="699"/>
      <c r="AD165" s="699"/>
      <c r="AE165" s="699"/>
      <c r="AF165" s="699"/>
      <c r="AG165" s="699"/>
      <c r="AH165" s="699"/>
      <c r="AI165" s="699"/>
      <c r="AJ165" s="699"/>
      <c r="AK165" s="699"/>
      <c r="AL165" s="699"/>
      <c r="AM165" s="699"/>
      <c r="AN165" s="699"/>
      <c r="AO165" s="699"/>
      <c r="AP165" s="699"/>
      <c r="AQ165" s="699"/>
      <c r="AR165" s="699"/>
      <c r="AS165" s="699"/>
      <c r="AT165" s="699"/>
      <c r="AU165" s="699"/>
      <c r="AV165" s="699"/>
      <c r="AW165" s="699"/>
      <c r="AX165" s="699"/>
      <c r="AY165" s="699"/>
      <c r="AZ165" s="699"/>
      <c r="BA165" s="699"/>
      <c r="BB165" s="699"/>
      <c r="BC165" s="699"/>
      <c r="BD165" s="699"/>
      <c r="BE165" s="699"/>
      <c r="BF165" s="699"/>
      <c r="BG165" s="699"/>
      <c r="BH165" s="699"/>
      <c r="BI165" s="699"/>
      <c r="BJ165" s="699"/>
      <c r="BK165" s="699"/>
      <c r="BL165" s="699"/>
      <c r="BM165" s="699"/>
      <c r="BN165" s="699"/>
      <c r="BO165" s="699"/>
      <c r="BP165" s="699"/>
      <c r="BQ165" s="699"/>
      <c r="BR165" s="699"/>
      <c r="BS165" s="699"/>
      <c r="BT165" s="699"/>
      <c r="BU165" s="699"/>
      <c r="BV165" s="699"/>
      <c r="BW165" s="699"/>
      <c r="BX165" s="699"/>
      <c r="BY165" s="699"/>
      <c r="BZ165" s="699"/>
      <c r="CA165" s="699"/>
      <c r="CB165" s="699"/>
      <c r="CC165" s="699"/>
      <c r="CD165" s="699"/>
      <c r="CE165" s="699"/>
      <c r="CF165" s="699"/>
      <c r="CG165" s="699"/>
      <c r="CH165" s="699"/>
      <c r="CI165" s="699"/>
      <c r="CJ165" s="699"/>
      <c r="CK165" s="699"/>
      <c r="CL165" s="699"/>
      <c r="CM165" s="699"/>
      <c r="CN165" s="699"/>
      <c r="CO165" s="699"/>
      <c r="CP165" s="699"/>
      <c r="CQ165" s="699"/>
      <c r="CR165" s="699"/>
      <c r="CS165" s="699"/>
      <c r="CT165" s="699"/>
      <c r="CU165" s="699"/>
      <c r="CV165" s="699"/>
      <c r="CW165" s="699"/>
      <c r="CX165" s="699"/>
      <c r="CY165" s="699"/>
      <c r="CZ165" s="699"/>
      <c r="DA165" s="699"/>
      <c r="DB165" s="699"/>
      <c r="DC165" s="699"/>
      <c r="DD165" s="699"/>
      <c r="DE165" s="699"/>
      <c r="DF165" s="699"/>
      <c r="DG165" s="699"/>
      <c r="DH165" s="699"/>
      <c r="DI165" s="699"/>
      <c r="DJ165" s="699"/>
      <c r="DK165" s="699"/>
      <c r="DL165" s="699"/>
      <c r="DM165" s="699"/>
      <c r="DN165" s="699"/>
      <c r="DO165" s="699"/>
      <c r="DP165" s="699"/>
      <c r="DQ165" s="193"/>
      <c r="DR165" s="193"/>
      <c r="DS165" s="193"/>
      <c r="DT165" s="193"/>
      <c r="DU165" s="193"/>
      <c r="DV165" s="193"/>
      <c r="DW165" s="193"/>
      <c r="DX165" s="193"/>
      <c r="DY165" s="193"/>
      <c r="DZ165" s="193"/>
      <c r="EA165" s="193"/>
      <c r="EB165" s="193"/>
      <c r="EC165" s="193"/>
      <c r="ED165" s="193"/>
      <c r="EE165" s="193"/>
      <c r="EF165" s="700"/>
      <c r="EG165" s="700"/>
      <c r="EH165" s="700"/>
      <c r="EI165" s="700"/>
      <c r="EJ165" s="700"/>
    </row>
    <row r="166" ht="21.75" customHeight="1">
      <c r="A166" s="193"/>
      <c r="B166" s="193"/>
      <c r="C166" s="193"/>
      <c r="D166" s="193"/>
      <c r="E166" s="193"/>
      <c r="F166" s="193"/>
      <c r="G166" s="193"/>
      <c r="H166" s="699"/>
      <c r="I166" s="699"/>
      <c r="J166" s="699"/>
      <c r="K166" s="699"/>
      <c r="L166" s="699"/>
      <c r="M166" s="699"/>
      <c r="N166" s="699"/>
      <c r="O166" s="699"/>
      <c r="P166" s="699"/>
      <c r="Q166" s="699"/>
      <c r="R166" s="699"/>
      <c r="S166" s="699"/>
      <c r="T166" s="699"/>
      <c r="U166" s="699"/>
      <c r="V166" s="699"/>
      <c r="W166" s="699"/>
      <c r="X166" s="699"/>
      <c r="Y166" s="699"/>
      <c r="Z166" s="699"/>
      <c r="AA166" s="699"/>
      <c r="AB166" s="699"/>
      <c r="AC166" s="699"/>
      <c r="AD166" s="699"/>
      <c r="AE166" s="699"/>
      <c r="AF166" s="699"/>
      <c r="AG166" s="699"/>
      <c r="AH166" s="699"/>
      <c r="AI166" s="699"/>
      <c r="AJ166" s="699"/>
      <c r="AK166" s="699"/>
      <c r="AL166" s="699"/>
      <c r="AM166" s="699"/>
      <c r="AN166" s="699"/>
      <c r="AO166" s="699"/>
      <c r="AP166" s="699"/>
      <c r="AQ166" s="699"/>
      <c r="AR166" s="699"/>
      <c r="AS166" s="699"/>
      <c r="AT166" s="699"/>
      <c r="AU166" s="699"/>
      <c r="AV166" s="699"/>
      <c r="AW166" s="699"/>
      <c r="AX166" s="699"/>
      <c r="AY166" s="699"/>
      <c r="AZ166" s="699"/>
      <c r="BA166" s="699"/>
      <c r="BB166" s="699"/>
      <c r="BC166" s="699"/>
      <c r="BD166" s="699"/>
      <c r="BE166" s="699"/>
      <c r="BF166" s="699"/>
      <c r="BG166" s="699"/>
      <c r="BH166" s="699"/>
      <c r="BI166" s="699"/>
      <c r="BJ166" s="699"/>
      <c r="BK166" s="699"/>
      <c r="BL166" s="699"/>
      <c r="BM166" s="699"/>
      <c r="BN166" s="699"/>
      <c r="BO166" s="699"/>
      <c r="BP166" s="699"/>
      <c r="BQ166" s="699"/>
      <c r="BR166" s="699"/>
      <c r="BS166" s="699"/>
      <c r="BT166" s="699"/>
      <c r="BU166" s="699"/>
      <c r="BV166" s="699"/>
      <c r="BW166" s="699"/>
      <c r="BX166" s="699"/>
      <c r="BY166" s="699"/>
      <c r="BZ166" s="699"/>
      <c r="CA166" s="699"/>
      <c r="CB166" s="699"/>
      <c r="CC166" s="699"/>
      <c r="CD166" s="699"/>
      <c r="CE166" s="699"/>
      <c r="CF166" s="699"/>
      <c r="CG166" s="699"/>
      <c r="CH166" s="699"/>
      <c r="CI166" s="699"/>
      <c r="CJ166" s="699"/>
      <c r="CK166" s="699"/>
      <c r="CL166" s="699"/>
      <c r="CM166" s="699"/>
      <c r="CN166" s="699"/>
      <c r="CO166" s="699"/>
      <c r="CP166" s="699"/>
      <c r="CQ166" s="699"/>
      <c r="CR166" s="699"/>
      <c r="CS166" s="699"/>
      <c r="CT166" s="699"/>
      <c r="CU166" s="699"/>
      <c r="CV166" s="699"/>
      <c r="CW166" s="699"/>
      <c r="CX166" s="699"/>
      <c r="CY166" s="699"/>
      <c r="CZ166" s="699"/>
      <c r="DA166" s="699"/>
      <c r="DB166" s="699"/>
      <c r="DC166" s="699"/>
      <c r="DD166" s="699"/>
      <c r="DE166" s="699"/>
      <c r="DF166" s="699"/>
      <c r="DG166" s="699"/>
      <c r="DH166" s="699"/>
      <c r="DI166" s="699"/>
      <c r="DJ166" s="699"/>
      <c r="DK166" s="699"/>
      <c r="DL166" s="699"/>
      <c r="DM166" s="699"/>
      <c r="DN166" s="699"/>
      <c r="DO166" s="699"/>
      <c r="DP166" s="699"/>
      <c r="DQ166" s="193"/>
      <c r="DR166" s="193"/>
      <c r="DS166" s="193"/>
      <c r="DT166" s="193"/>
      <c r="DU166" s="193"/>
      <c r="DV166" s="193"/>
      <c r="DW166" s="193"/>
      <c r="DX166" s="193"/>
      <c r="DY166" s="193"/>
      <c r="DZ166" s="193"/>
      <c r="EA166" s="193"/>
      <c r="EB166" s="193"/>
      <c r="EC166" s="193"/>
      <c r="ED166" s="193"/>
      <c r="EE166" s="193"/>
      <c r="EF166" s="700"/>
      <c r="EG166" s="700"/>
      <c r="EH166" s="700"/>
      <c r="EI166" s="700"/>
      <c r="EJ166" s="700"/>
    </row>
    <row r="167" ht="21.75" customHeight="1">
      <c r="A167" s="193"/>
      <c r="B167" s="193"/>
      <c r="C167" s="193"/>
      <c r="D167" s="193"/>
      <c r="E167" s="193"/>
      <c r="F167" s="193"/>
      <c r="G167" s="193"/>
      <c r="H167" s="699"/>
      <c r="I167" s="699"/>
      <c r="J167" s="699"/>
      <c r="K167" s="699"/>
      <c r="L167" s="699"/>
      <c r="M167" s="699"/>
      <c r="N167" s="699"/>
      <c r="O167" s="699"/>
      <c r="P167" s="699"/>
      <c r="Q167" s="699"/>
      <c r="R167" s="699"/>
      <c r="S167" s="699"/>
      <c r="T167" s="699"/>
      <c r="U167" s="699"/>
      <c r="V167" s="699"/>
      <c r="W167" s="699"/>
      <c r="X167" s="699"/>
      <c r="Y167" s="699"/>
      <c r="Z167" s="699"/>
      <c r="AA167" s="699"/>
      <c r="AB167" s="699"/>
      <c r="AC167" s="699"/>
      <c r="AD167" s="699"/>
      <c r="AE167" s="699"/>
      <c r="AF167" s="699"/>
      <c r="AG167" s="699"/>
      <c r="AH167" s="699"/>
      <c r="AI167" s="699"/>
      <c r="AJ167" s="699"/>
      <c r="AK167" s="699"/>
      <c r="AL167" s="699"/>
      <c r="AM167" s="699"/>
      <c r="AN167" s="699"/>
      <c r="AO167" s="699"/>
      <c r="AP167" s="699"/>
      <c r="AQ167" s="699"/>
      <c r="AR167" s="699"/>
      <c r="AS167" s="699"/>
      <c r="AT167" s="699"/>
      <c r="AU167" s="699"/>
      <c r="AV167" s="699"/>
      <c r="AW167" s="699"/>
      <c r="AX167" s="699"/>
      <c r="AY167" s="699"/>
      <c r="AZ167" s="699"/>
      <c r="BA167" s="699"/>
      <c r="BB167" s="699"/>
      <c r="BC167" s="699"/>
      <c r="BD167" s="699"/>
      <c r="BE167" s="699"/>
      <c r="BF167" s="699"/>
      <c r="BG167" s="699"/>
      <c r="BH167" s="699"/>
      <c r="BI167" s="699"/>
      <c r="BJ167" s="699"/>
      <c r="BK167" s="699"/>
      <c r="BL167" s="699"/>
      <c r="BM167" s="699"/>
      <c r="BN167" s="699"/>
      <c r="BO167" s="699"/>
      <c r="BP167" s="699"/>
      <c r="BQ167" s="699"/>
      <c r="BR167" s="699"/>
      <c r="BS167" s="699"/>
      <c r="BT167" s="699"/>
      <c r="BU167" s="699"/>
      <c r="BV167" s="699"/>
      <c r="BW167" s="699"/>
      <c r="BX167" s="699"/>
      <c r="BY167" s="699"/>
      <c r="BZ167" s="699"/>
      <c r="CA167" s="699"/>
      <c r="CB167" s="699"/>
      <c r="CC167" s="699"/>
      <c r="CD167" s="699"/>
      <c r="CE167" s="699"/>
      <c r="CF167" s="699"/>
      <c r="CG167" s="699"/>
      <c r="CH167" s="699"/>
      <c r="CI167" s="699"/>
      <c r="CJ167" s="699"/>
      <c r="CK167" s="699"/>
      <c r="CL167" s="699"/>
      <c r="CM167" s="699"/>
      <c r="CN167" s="699"/>
      <c r="CO167" s="699"/>
      <c r="CP167" s="699"/>
      <c r="CQ167" s="699"/>
      <c r="CR167" s="699"/>
      <c r="CS167" s="699"/>
      <c r="CT167" s="699"/>
      <c r="CU167" s="699"/>
      <c r="CV167" s="699"/>
      <c r="CW167" s="699"/>
      <c r="CX167" s="699"/>
      <c r="CY167" s="699"/>
      <c r="CZ167" s="699"/>
      <c r="DA167" s="699"/>
      <c r="DB167" s="699"/>
      <c r="DC167" s="699"/>
      <c r="DD167" s="699"/>
      <c r="DE167" s="699"/>
      <c r="DF167" s="699"/>
      <c r="DG167" s="699"/>
      <c r="DH167" s="699"/>
      <c r="DI167" s="699"/>
      <c r="DJ167" s="699"/>
      <c r="DK167" s="699"/>
      <c r="DL167" s="699"/>
      <c r="DM167" s="699"/>
      <c r="DN167" s="699"/>
      <c r="DO167" s="699"/>
      <c r="DP167" s="699"/>
      <c r="DQ167" s="193"/>
      <c r="DR167" s="193"/>
      <c r="DS167" s="193"/>
      <c r="DT167" s="193"/>
      <c r="DU167" s="193"/>
      <c r="DV167" s="193"/>
      <c r="DW167" s="193"/>
      <c r="DX167" s="193"/>
      <c r="DY167" s="193"/>
      <c r="DZ167" s="193"/>
      <c r="EA167" s="193"/>
      <c r="EB167" s="193"/>
      <c r="EC167" s="193"/>
      <c r="ED167" s="193"/>
      <c r="EE167" s="193"/>
      <c r="EF167" s="700"/>
      <c r="EG167" s="700"/>
      <c r="EH167" s="700"/>
      <c r="EI167" s="700"/>
      <c r="EJ167" s="700"/>
    </row>
    <row r="168" ht="21.75" customHeight="1">
      <c r="A168" s="193"/>
      <c r="B168" s="193"/>
      <c r="C168" s="193"/>
      <c r="D168" s="193"/>
      <c r="E168" s="193"/>
      <c r="F168" s="193"/>
      <c r="G168" s="193"/>
      <c r="H168" s="699"/>
      <c r="I168" s="699"/>
      <c r="J168" s="699"/>
      <c r="K168" s="699"/>
      <c r="L168" s="699"/>
      <c r="M168" s="699"/>
      <c r="N168" s="699"/>
      <c r="O168" s="699"/>
      <c r="P168" s="699"/>
      <c r="Q168" s="699"/>
      <c r="R168" s="699"/>
      <c r="S168" s="699"/>
      <c r="T168" s="699"/>
      <c r="U168" s="699"/>
      <c r="V168" s="699"/>
      <c r="W168" s="699"/>
      <c r="X168" s="699"/>
      <c r="Y168" s="699"/>
      <c r="Z168" s="699"/>
      <c r="AA168" s="699"/>
      <c r="AB168" s="699"/>
      <c r="AC168" s="699"/>
      <c r="AD168" s="699"/>
      <c r="AE168" s="699"/>
      <c r="AF168" s="699"/>
      <c r="AG168" s="699"/>
      <c r="AH168" s="699"/>
      <c r="AI168" s="699"/>
      <c r="AJ168" s="699"/>
      <c r="AK168" s="699"/>
      <c r="AL168" s="699"/>
      <c r="AM168" s="699"/>
      <c r="AN168" s="699"/>
      <c r="AO168" s="699"/>
      <c r="AP168" s="699"/>
      <c r="AQ168" s="699"/>
      <c r="AR168" s="699"/>
      <c r="AS168" s="699"/>
      <c r="AT168" s="699"/>
      <c r="AU168" s="699"/>
      <c r="AV168" s="699"/>
      <c r="AW168" s="699"/>
      <c r="AX168" s="699"/>
      <c r="AY168" s="699"/>
      <c r="AZ168" s="699"/>
      <c r="BA168" s="699"/>
      <c r="BB168" s="699"/>
      <c r="BC168" s="699"/>
      <c r="BD168" s="699"/>
      <c r="BE168" s="699"/>
      <c r="BF168" s="699"/>
      <c r="BG168" s="699"/>
      <c r="BH168" s="699"/>
      <c r="BI168" s="699"/>
      <c r="BJ168" s="699"/>
      <c r="BK168" s="699"/>
      <c r="BL168" s="699"/>
      <c r="BM168" s="699"/>
      <c r="BN168" s="699"/>
      <c r="BO168" s="699"/>
      <c r="BP168" s="699"/>
      <c r="BQ168" s="699"/>
      <c r="BR168" s="699"/>
      <c r="BS168" s="699"/>
      <c r="BT168" s="699"/>
      <c r="BU168" s="699"/>
      <c r="BV168" s="699"/>
      <c r="BW168" s="699"/>
      <c r="BX168" s="699"/>
      <c r="BY168" s="699"/>
      <c r="BZ168" s="699"/>
      <c r="CA168" s="699"/>
      <c r="CB168" s="699"/>
      <c r="CC168" s="699"/>
      <c r="CD168" s="699"/>
      <c r="CE168" s="699"/>
      <c r="CF168" s="699"/>
      <c r="CG168" s="699"/>
      <c r="CH168" s="699"/>
      <c r="CI168" s="699"/>
      <c r="CJ168" s="699"/>
      <c r="CK168" s="699"/>
      <c r="CL168" s="699"/>
      <c r="CM168" s="699"/>
      <c r="CN168" s="699"/>
      <c r="CO168" s="699"/>
      <c r="CP168" s="699"/>
      <c r="CQ168" s="699"/>
      <c r="CR168" s="699"/>
      <c r="CS168" s="699"/>
      <c r="CT168" s="699"/>
      <c r="CU168" s="699"/>
      <c r="CV168" s="699"/>
      <c r="CW168" s="699"/>
      <c r="CX168" s="699"/>
      <c r="CY168" s="699"/>
      <c r="CZ168" s="699"/>
      <c r="DA168" s="699"/>
      <c r="DB168" s="699"/>
      <c r="DC168" s="699"/>
      <c r="DD168" s="699"/>
      <c r="DE168" s="699"/>
      <c r="DF168" s="699"/>
      <c r="DG168" s="699"/>
      <c r="DH168" s="699"/>
      <c r="DI168" s="699"/>
      <c r="DJ168" s="699"/>
      <c r="DK168" s="699"/>
      <c r="DL168" s="699"/>
      <c r="DM168" s="699"/>
      <c r="DN168" s="699"/>
      <c r="DO168" s="699"/>
      <c r="DP168" s="699"/>
      <c r="DQ168" s="193"/>
      <c r="DR168" s="193"/>
      <c r="DS168" s="193"/>
      <c r="DT168" s="193"/>
      <c r="DU168" s="193"/>
      <c r="DV168" s="193"/>
      <c r="DW168" s="193"/>
      <c r="DX168" s="193"/>
      <c r="DY168" s="193"/>
      <c r="DZ168" s="193"/>
      <c r="EA168" s="193"/>
      <c r="EB168" s="193"/>
      <c r="EC168" s="193"/>
      <c r="ED168" s="193"/>
      <c r="EE168" s="193"/>
      <c r="EF168" s="700"/>
      <c r="EG168" s="700"/>
      <c r="EH168" s="700"/>
      <c r="EI168" s="700"/>
      <c r="EJ168" s="700"/>
    </row>
    <row r="169" ht="21.75" customHeight="1">
      <c r="A169" s="193"/>
      <c r="B169" s="193"/>
      <c r="C169" s="193"/>
      <c r="D169" s="193"/>
      <c r="E169" s="193"/>
      <c r="F169" s="193"/>
      <c r="G169" s="193"/>
      <c r="H169" s="699"/>
      <c r="I169" s="699"/>
      <c r="J169" s="699"/>
      <c r="K169" s="699"/>
      <c r="L169" s="699"/>
      <c r="M169" s="699"/>
      <c r="N169" s="699"/>
      <c r="O169" s="699"/>
      <c r="P169" s="699"/>
      <c r="Q169" s="699"/>
      <c r="R169" s="699"/>
      <c r="S169" s="699"/>
      <c r="T169" s="699"/>
      <c r="U169" s="699"/>
      <c r="V169" s="699"/>
      <c r="W169" s="699"/>
      <c r="X169" s="699"/>
      <c r="Y169" s="699"/>
      <c r="Z169" s="699"/>
      <c r="AA169" s="699"/>
      <c r="AB169" s="699"/>
      <c r="AC169" s="699"/>
      <c r="AD169" s="699"/>
      <c r="AE169" s="699"/>
      <c r="AF169" s="699"/>
      <c r="AG169" s="699"/>
      <c r="AH169" s="699"/>
      <c r="AI169" s="699"/>
      <c r="AJ169" s="699"/>
      <c r="AK169" s="699"/>
      <c r="AL169" s="699"/>
      <c r="AM169" s="699"/>
      <c r="AN169" s="699"/>
      <c r="AO169" s="699"/>
      <c r="AP169" s="699"/>
      <c r="AQ169" s="699"/>
      <c r="AR169" s="699"/>
      <c r="AS169" s="699"/>
      <c r="AT169" s="699"/>
      <c r="AU169" s="699"/>
      <c r="AV169" s="699"/>
      <c r="AW169" s="699"/>
      <c r="AX169" s="699"/>
      <c r="AY169" s="699"/>
      <c r="AZ169" s="699"/>
      <c r="BA169" s="699"/>
      <c r="BB169" s="699"/>
      <c r="BC169" s="699"/>
      <c r="BD169" s="699"/>
      <c r="BE169" s="699"/>
      <c r="BF169" s="699"/>
      <c r="BG169" s="699"/>
      <c r="BH169" s="699"/>
      <c r="BI169" s="699"/>
      <c r="BJ169" s="699"/>
      <c r="BK169" s="699"/>
      <c r="BL169" s="699"/>
      <c r="BM169" s="699"/>
      <c r="BN169" s="699"/>
      <c r="BO169" s="699"/>
      <c r="BP169" s="699"/>
      <c r="BQ169" s="699"/>
      <c r="BR169" s="699"/>
      <c r="BS169" s="699"/>
      <c r="BT169" s="699"/>
      <c r="BU169" s="699"/>
      <c r="BV169" s="699"/>
      <c r="BW169" s="699"/>
      <c r="BX169" s="699"/>
      <c r="BY169" s="699"/>
      <c r="BZ169" s="699"/>
      <c r="CA169" s="699"/>
      <c r="CB169" s="699"/>
      <c r="CC169" s="699"/>
      <c r="CD169" s="699"/>
      <c r="CE169" s="699"/>
      <c r="CF169" s="699"/>
      <c r="CG169" s="699"/>
      <c r="CH169" s="699"/>
      <c r="CI169" s="699"/>
      <c r="CJ169" s="699"/>
      <c r="CK169" s="699"/>
      <c r="CL169" s="699"/>
      <c r="CM169" s="699"/>
      <c r="CN169" s="699"/>
      <c r="CO169" s="699"/>
      <c r="CP169" s="699"/>
      <c r="CQ169" s="699"/>
      <c r="CR169" s="699"/>
      <c r="CS169" s="699"/>
      <c r="CT169" s="699"/>
      <c r="CU169" s="699"/>
      <c r="CV169" s="699"/>
      <c r="CW169" s="699"/>
      <c r="CX169" s="699"/>
      <c r="CY169" s="699"/>
      <c r="CZ169" s="699"/>
      <c r="DA169" s="699"/>
      <c r="DB169" s="699"/>
      <c r="DC169" s="699"/>
      <c r="DD169" s="699"/>
      <c r="DE169" s="699"/>
      <c r="DF169" s="699"/>
      <c r="DG169" s="699"/>
      <c r="DH169" s="699"/>
      <c r="DI169" s="699"/>
      <c r="DJ169" s="699"/>
      <c r="DK169" s="699"/>
      <c r="DL169" s="699"/>
      <c r="DM169" s="699"/>
      <c r="DN169" s="699"/>
      <c r="DO169" s="699"/>
      <c r="DP169" s="699"/>
      <c r="DQ169" s="193"/>
      <c r="DR169" s="193"/>
      <c r="DS169" s="193"/>
      <c r="DT169" s="193"/>
      <c r="DU169" s="193"/>
      <c r="DV169" s="193"/>
      <c r="DW169" s="193"/>
      <c r="DX169" s="193"/>
      <c r="DY169" s="193"/>
      <c r="DZ169" s="193"/>
      <c r="EA169" s="193"/>
      <c r="EB169" s="193"/>
      <c r="EC169" s="193"/>
      <c r="ED169" s="193"/>
      <c r="EE169" s="193"/>
      <c r="EF169" s="700"/>
      <c r="EG169" s="700"/>
      <c r="EH169" s="700"/>
      <c r="EI169" s="700"/>
      <c r="EJ169" s="700"/>
    </row>
    <row r="170" ht="21.75" customHeight="1">
      <c r="A170" s="193"/>
      <c r="B170" s="193"/>
      <c r="C170" s="193"/>
      <c r="D170" s="193"/>
      <c r="E170" s="193"/>
      <c r="F170" s="193"/>
      <c r="G170" s="193"/>
      <c r="H170" s="699"/>
      <c r="I170" s="699"/>
      <c r="J170" s="699"/>
      <c r="K170" s="699"/>
      <c r="L170" s="699"/>
      <c r="M170" s="699"/>
      <c r="N170" s="699"/>
      <c r="O170" s="699"/>
      <c r="P170" s="699"/>
      <c r="Q170" s="699"/>
      <c r="R170" s="699"/>
      <c r="S170" s="699"/>
      <c r="T170" s="699"/>
      <c r="U170" s="699"/>
      <c r="V170" s="699"/>
      <c r="W170" s="699"/>
      <c r="X170" s="699"/>
      <c r="Y170" s="699"/>
      <c r="Z170" s="699"/>
      <c r="AA170" s="699"/>
      <c r="AB170" s="699"/>
      <c r="AC170" s="699"/>
      <c r="AD170" s="699"/>
      <c r="AE170" s="699"/>
      <c r="AF170" s="699"/>
      <c r="AG170" s="699"/>
      <c r="AH170" s="699"/>
      <c r="AI170" s="699"/>
      <c r="AJ170" s="699"/>
      <c r="AK170" s="699"/>
      <c r="AL170" s="699"/>
      <c r="AM170" s="699"/>
      <c r="AN170" s="699"/>
      <c r="AO170" s="699"/>
      <c r="AP170" s="699"/>
      <c r="AQ170" s="699"/>
      <c r="AR170" s="699"/>
      <c r="AS170" s="699"/>
      <c r="AT170" s="699"/>
      <c r="AU170" s="699"/>
      <c r="AV170" s="699"/>
      <c r="AW170" s="699"/>
      <c r="AX170" s="699"/>
      <c r="AY170" s="699"/>
      <c r="AZ170" s="699"/>
      <c r="BA170" s="699"/>
      <c r="BB170" s="699"/>
      <c r="BC170" s="699"/>
      <c r="BD170" s="699"/>
      <c r="BE170" s="699"/>
      <c r="BF170" s="699"/>
      <c r="BG170" s="699"/>
      <c r="BH170" s="699"/>
      <c r="BI170" s="699"/>
      <c r="BJ170" s="699"/>
      <c r="BK170" s="699"/>
      <c r="BL170" s="699"/>
      <c r="BM170" s="699"/>
      <c r="BN170" s="699"/>
      <c r="BO170" s="699"/>
      <c r="BP170" s="699"/>
      <c r="BQ170" s="699"/>
      <c r="BR170" s="699"/>
      <c r="BS170" s="699"/>
      <c r="BT170" s="699"/>
      <c r="BU170" s="699"/>
      <c r="BV170" s="699"/>
      <c r="BW170" s="699"/>
      <c r="BX170" s="699"/>
      <c r="BY170" s="699"/>
      <c r="BZ170" s="699"/>
      <c r="CA170" s="699"/>
      <c r="CB170" s="699"/>
      <c r="CC170" s="699"/>
      <c r="CD170" s="699"/>
      <c r="CE170" s="699"/>
      <c r="CF170" s="699"/>
      <c r="CG170" s="699"/>
      <c r="CH170" s="699"/>
      <c r="CI170" s="699"/>
      <c r="CJ170" s="699"/>
      <c r="CK170" s="699"/>
      <c r="CL170" s="699"/>
      <c r="CM170" s="699"/>
      <c r="CN170" s="699"/>
      <c r="CO170" s="699"/>
      <c r="CP170" s="699"/>
      <c r="CQ170" s="699"/>
      <c r="CR170" s="699"/>
      <c r="CS170" s="699"/>
      <c r="CT170" s="699"/>
      <c r="CU170" s="699"/>
      <c r="CV170" s="699"/>
      <c r="CW170" s="699"/>
      <c r="CX170" s="699"/>
      <c r="CY170" s="699"/>
      <c r="CZ170" s="699"/>
      <c r="DA170" s="699"/>
      <c r="DB170" s="699"/>
      <c r="DC170" s="699"/>
      <c r="DD170" s="699"/>
      <c r="DE170" s="699"/>
      <c r="DF170" s="699"/>
      <c r="DG170" s="699"/>
      <c r="DH170" s="699"/>
      <c r="DI170" s="699"/>
      <c r="DJ170" s="699"/>
      <c r="DK170" s="699"/>
      <c r="DL170" s="699"/>
      <c r="DM170" s="699"/>
      <c r="DN170" s="699"/>
      <c r="DO170" s="699"/>
      <c r="DP170" s="699"/>
      <c r="DQ170" s="193"/>
      <c r="DR170" s="193"/>
      <c r="DS170" s="193"/>
      <c r="DT170" s="193"/>
      <c r="DU170" s="193"/>
      <c r="DV170" s="193"/>
      <c r="DW170" s="193"/>
      <c r="DX170" s="193"/>
      <c r="DY170" s="193"/>
      <c r="DZ170" s="193"/>
      <c r="EA170" s="193"/>
      <c r="EB170" s="193"/>
      <c r="EC170" s="193"/>
      <c r="ED170" s="193"/>
      <c r="EE170" s="193"/>
      <c r="EF170" s="700"/>
      <c r="EG170" s="700"/>
      <c r="EH170" s="700"/>
      <c r="EI170" s="700"/>
      <c r="EJ170" s="700"/>
    </row>
    <row r="171" ht="21.75" customHeight="1">
      <c r="A171" s="193"/>
      <c r="B171" s="193"/>
      <c r="C171" s="193"/>
      <c r="D171" s="193"/>
      <c r="E171" s="193"/>
      <c r="F171" s="193"/>
      <c r="G171" s="193"/>
      <c r="H171" s="699"/>
      <c r="I171" s="699"/>
      <c r="J171" s="699"/>
      <c r="K171" s="699"/>
      <c r="L171" s="699"/>
      <c r="M171" s="699"/>
      <c r="N171" s="699"/>
      <c r="O171" s="699"/>
      <c r="P171" s="699"/>
      <c r="Q171" s="699"/>
      <c r="R171" s="699"/>
      <c r="S171" s="699"/>
      <c r="T171" s="699"/>
      <c r="U171" s="699"/>
      <c r="V171" s="699"/>
      <c r="W171" s="699"/>
      <c r="X171" s="699"/>
      <c r="Y171" s="699"/>
      <c r="Z171" s="699"/>
      <c r="AA171" s="699"/>
      <c r="AB171" s="699"/>
      <c r="AC171" s="699"/>
      <c r="AD171" s="699"/>
      <c r="AE171" s="699"/>
      <c r="AF171" s="699"/>
      <c r="AG171" s="699"/>
      <c r="AH171" s="699"/>
      <c r="AI171" s="699"/>
      <c r="AJ171" s="699"/>
      <c r="AK171" s="699"/>
      <c r="AL171" s="699"/>
      <c r="AM171" s="699"/>
      <c r="AN171" s="699"/>
      <c r="AO171" s="699"/>
      <c r="AP171" s="699"/>
      <c r="AQ171" s="699"/>
      <c r="AR171" s="699"/>
      <c r="AS171" s="699"/>
      <c r="AT171" s="699"/>
      <c r="AU171" s="699"/>
      <c r="AV171" s="699"/>
      <c r="AW171" s="699"/>
      <c r="AX171" s="699"/>
      <c r="AY171" s="699"/>
      <c r="AZ171" s="699"/>
      <c r="BA171" s="699"/>
      <c r="BB171" s="699"/>
      <c r="BC171" s="699"/>
      <c r="BD171" s="699"/>
      <c r="BE171" s="699"/>
      <c r="BF171" s="699"/>
      <c r="BG171" s="699"/>
      <c r="BH171" s="699"/>
      <c r="BI171" s="699"/>
      <c r="BJ171" s="699"/>
      <c r="BK171" s="699"/>
      <c r="BL171" s="699"/>
      <c r="BM171" s="699"/>
      <c r="BN171" s="699"/>
      <c r="BO171" s="699"/>
      <c r="BP171" s="699"/>
      <c r="BQ171" s="699"/>
      <c r="BR171" s="699"/>
      <c r="BS171" s="699"/>
      <c r="BT171" s="699"/>
      <c r="BU171" s="699"/>
      <c r="BV171" s="699"/>
      <c r="BW171" s="699"/>
      <c r="BX171" s="699"/>
      <c r="BY171" s="699"/>
      <c r="BZ171" s="699"/>
      <c r="CA171" s="699"/>
      <c r="CB171" s="699"/>
      <c r="CC171" s="699"/>
      <c r="CD171" s="699"/>
      <c r="CE171" s="699"/>
      <c r="CF171" s="699"/>
      <c r="CG171" s="699"/>
      <c r="CH171" s="699"/>
      <c r="CI171" s="699"/>
      <c r="CJ171" s="699"/>
      <c r="CK171" s="699"/>
      <c r="CL171" s="699"/>
      <c r="CM171" s="699"/>
      <c r="CN171" s="699"/>
      <c r="CO171" s="699"/>
      <c r="CP171" s="699"/>
      <c r="CQ171" s="699"/>
      <c r="CR171" s="699"/>
      <c r="CS171" s="699"/>
      <c r="CT171" s="699"/>
      <c r="CU171" s="699"/>
      <c r="CV171" s="699"/>
      <c r="CW171" s="699"/>
      <c r="CX171" s="699"/>
      <c r="CY171" s="699"/>
      <c r="CZ171" s="699"/>
      <c r="DA171" s="699"/>
      <c r="DB171" s="699"/>
      <c r="DC171" s="699"/>
      <c r="DD171" s="699"/>
      <c r="DE171" s="699"/>
      <c r="DF171" s="699"/>
      <c r="DG171" s="699"/>
      <c r="DH171" s="699"/>
      <c r="DI171" s="699"/>
      <c r="DJ171" s="699"/>
      <c r="DK171" s="699"/>
      <c r="DL171" s="699"/>
      <c r="DM171" s="699"/>
      <c r="DN171" s="699"/>
      <c r="DO171" s="699"/>
      <c r="DP171" s="699"/>
      <c r="DQ171" s="193"/>
      <c r="DR171" s="193"/>
      <c r="DS171" s="193"/>
      <c r="DT171" s="193"/>
      <c r="DU171" s="193"/>
      <c r="DV171" s="193"/>
      <c r="DW171" s="193"/>
      <c r="DX171" s="193"/>
      <c r="DY171" s="193"/>
      <c r="DZ171" s="193"/>
      <c r="EA171" s="193"/>
      <c r="EB171" s="193"/>
      <c r="EC171" s="193"/>
      <c r="ED171" s="193"/>
      <c r="EE171" s="193"/>
      <c r="EF171" s="700"/>
      <c r="EG171" s="700"/>
      <c r="EH171" s="700"/>
      <c r="EI171" s="700"/>
      <c r="EJ171" s="700"/>
    </row>
    <row r="172" ht="21.75" customHeight="1">
      <c r="A172" s="193"/>
      <c r="B172" s="193"/>
      <c r="C172" s="193"/>
      <c r="D172" s="193"/>
      <c r="E172" s="193"/>
      <c r="F172" s="193"/>
      <c r="G172" s="193"/>
      <c r="H172" s="699"/>
      <c r="I172" s="699"/>
      <c r="J172" s="699"/>
      <c r="K172" s="699"/>
      <c r="L172" s="699"/>
      <c r="M172" s="699"/>
      <c r="N172" s="699"/>
      <c r="O172" s="699"/>
      <c r="P172" s="699"/>
      <c r="Q172" s="699"/>
      <c r="R172" s="699"/>
      <c r="S172" s="699"/>
      <c r="T172" s="699"/>
      <c r="U172" s="699"/>
      <c r="V172" s="699"/>
      <c r="W172" s="699"/>
      <c r="X172" s="699"/>
      <c r="Y172" s="699"/>
      <c r="Z172" s="699"/>
      <c r="AA172" s="699"/>
      <c r="AB172" s="699"/>
      <c r="AC172" s="699"/>
      <c r="AD172" s="699"/>
      <c r="AE172" s="699"/>
      <c r="AF172" s="699"/>
      <c r="AG172" s="699"/>
      <c r="AH172" s="699"/>
      <c r="AI172" s="699"/>
      <c r="AJ172" s="699"/>
      <c r="AK172" s="699"/>
      <c r="AL172" s="699"/>
      <c r="AM172" s="699"/>
      <c r="AN172" s="699"/>
      <c r="AO172" s="699"/>
      <c r="AP172" s="699"/>
      <c r="AQ172" s="699"/>
      <c r="AR172" s="699"/>
      <c r="AS172" s="699"/>
      <c r="AT172" s="699"/>
      <c r="AU172" s="699"/>
      <c r="AV172" s="699"/>
      <c r="AW172" s="699"/>
      <c r="AX172" s="699"/>
      <c r="AY172" s="699"/>
      <c r="AZ172" s="699"/>
      <c r="BA172" s="699"/>
      <c r="BB172" s="699"/>
      <c r="BC172" s="699"/>
      <c r="BD172" s="699"/>
      <c r="BE172" s="699"/>
      <c r="BF172" s="699"/>
      <c r="BG172" s="699"/>
      <c r="BH172" s="699"/>
      <c r="BI172" s="699"/>
      <c r="BJ172" s="699"/>
      <c r="BK172" s="699"/>
      <c r="BL172" s="699"/>
      <c r="BM172" s="699"/>
      <c r="BN172" s="699"/>
      <c r="BO172" s="699"/>
      <c r="BP172" s="699"/>
      <c r="BQ172" s="699"/>
      <c r="BR172" s="699"/>
      <c r="BS172" s="699"/>
      <c r="BT172" s="699"/>
      <c r="BU172" s="699"/>
      <c r="BV172" s="699"/>
      <c r="BW172" s="699"/>
      <c r="BX172" s="699"/>
      <c r="BY172" s="699"/>
      <c r="BZ172" s="699"/>
      <c r="CA172" s="699"/>
      <c r="CB172" s="699"/>
      <c r="CC172" s="699"/>
      <c r="CD172" s="699"/>
      <c r="CE172" s="699"/>
      <c r="CF172" s="699"/>
      <c r="CG172" s="699"/>
      <c r="CH172" s="699"/>
      <c r="CI172" s="699"/>
      <c r="CJ172" s="699"/>
      <c r="CK172" s="699"/>
      <c r="CL172" s="699"/>
      <c r="CM172" s="699"/>
      <c r="CN172" s="699"/>
      <c r="CO172" s="699"/>
      <c r="CP172" s="699"/>
      <c r="CQ172" s="699"/>
      <c r="CR172" s="699"/>
      <c r="CS172" s="699"/>
      <c r="CT172" s="699"/>
      <c r="CU172" s="699"/>
      <c r="CV172" s="699"/>
      <c r="CW172" s="699"/>
      <c r="CX172" s="699"/>
      <c r="CY172" s="699"/>
      <c r="CZ172" s="699"/>
      <c r="DA172" s="699"/>
      <c r="DB172" s="699"/>
      <c r="DC172" s="699"/>
      <c r="DD172" s="699"/>
      <c r="DE172" s="699"/>
      <c r="DF172" s="699"/>
      <c r="DG172" s="699"/>
      <c r="DH172" s="699"/>
      <c r="DI172" s="699"/>
      <c r="DJ172" s="699"/>
      <c r="DK172" s="699"/>
      <c r="DL172" s="699"/>
      <c r="DM172" s="699"/>
      <c r="DN172" s="699"/>
      <c r="DO172" s="699"/>
      <c r="DP172" s="699"/>
      <c r="DQ172" s="193"/>
      <c r="DR172" s="193"/>
      <c r="DS172" s="193"/>
      <c r="DT172" s="193"/>
      <c r="DU172" s="193"/>
      <c r="DV172" s="193"/>
      <c r="DW172" s="193"/>
      <c r="DX172" s="193"/>
      <c r="DY172" s="193"/>
      <c r="DZ172" s="193"/>
      <c r="EA172" s="193"/>
      <c r="EB172" s="193"/>
      <c r="EC172" s="193"/>
      <c r="ED172" s="193"/>
      <c r="EE172" s="193"/>
      <c r="EF172" s="700"/>
      <c r="EG172" s="700"/>
      <c r="EH172" s="700"/>
      <c r="EI172" s="700"/>
      <c r="EJ172" s="700"/>
    </row>
    <row r="173" ht="21.75" customHeight="1">
      <c r="A173" s="193"/>
      <c r="B173" s="193"/>
      <c r="C173" s="193"/>
      <c r="D173" s="193"/>
      <c r="E173" s="193"/>
      <c r="F173" s="193"/>
      <c r="G173" s="193"/>
      <c r="H173" s="699"/>
      <c r="I173" s="699"/>
      <c r="J173" s="699"/>
      <c r="K173" s="699"/>
      <c r="L173" s="699"/>
      <c r="M173" s="699"/>
      <c r="N173" s="699"/>
      <c r="O173" s="699"/>
      <c r="P173" s="699"/>
      <c r="Q173" s="699"/>
      <c r="R173" s="699"/>
      <c r="S173" s="699"/>
      <c r="T173" s="699"/>
      <c r="U173" s="699"/>
      <c r="V173" s="699"/>
      <c r="W173" s="699"/>
      <c r="X173" s="699"/>
      <c r="Y173" s="699"/>
      <c r="Z173" s="699"/>
      <c r="AA173" s="699"/>
      <c r="AB173" s="699"/>
      <c r="AC173" s="699"/>
      <c r="AD173" s="699"/>
      <c r="AE173" s="699"/>
      <c r="AF173" s="699"/>
      <c r="AG173" s="699"/>
      <c r="AH173" s="699"/>
      <c r="AI173" s="699"/>
      <c r="AJ173" s="699"/>
      <c r="AK173" s="699"/>
      <c r="AL173" s="699"/>
      <c r="AM173" s="699"/>
      <c r="AN173" s="699"/>
      <c r="AO173" s="699"/>
      <c r="AP173" s="699"/>
      <c r="AQ173" s="699"/>
      <c r="AR173" s="699"/>
      <c r="AS173" s="699"/>
      <c r="AT173" s="699"/>
      <c r="AU173" s="699"/>
      <c r="AV173" s="699"/>
      <c r="AW173" s="699"/>
      <c r="AX173" s="699"/>
      <c r="AY173" s="699"/>
      <c r="AZ173" s="699"/>
      <c r="BA173" s="699"/>
      <c r="BB173" s="699"/>
      <c r="BC173" s="699"/>
      <c r="BD173" s="699"/>
      <c r="BE173" s="699"/>
      <c r="BF173" s="699"/>
      <c r="BG173" s="699"/>
      <c r="BH173" s="699"/>
      <c r="BI173" s="699"/>
      <c r="BJ173" s="699"/>
      <c r="BK173" s="699"/>
      <c r="BL173" s="699"/>
      <c r="BM173" s="699"/>
      <c r="BN173" s="699"/>
      <c r="BO173" s="699"/>
      <c r="BP173" s="699"/>
      <c r="BQ173" s="699"/>
      <c r="BR173" s="699"/>
      <c r="BS173" s="699"/>
      <c r="BT173" s="699"/>
      <c r="BU173" s="699"/>
      <c r="BV173" s="699"/>
      <c r="BW173" s="699"/>
      <c r="BX173" s="699"/>
      <c r="BY173" s="699"/>
      <c r="BZ173" s="699"/>
      <c r="CA173" s="699"/>
      <c r="CB173" s="699"/>
      <c r="CC173" s="699"/>
      <c r="CD173" s="699"/>
      <c r="CE173" s="699"/>
      <c r="CF173" s="699"/>
      <c r="CG173" s="699"/>
      <c r="CH173" s="699"/>
      <c r="CI173" s="699"/>
      <c r="CJ173" s="699"/>
      <c r="CK173" s="699"/>
      <c r="CL173" s="699"/>
      <c r="CM173" s="699"/>
      <c r="CN173" s="699"/>
      <c r="CO173" s="699"/>
      <c r="CP173" s="699"/>
      <c r="CQ173" s="699"/>
      <c r="CR173" s="699"/>
      <c r="CS173" s="699"/>
      <c r="CT173" s="699"/>
      <c r="CU173" s="699"/>
      <c r="CV173" s="699"/>
      <c r="CW173" s="699"/>
      <c r="CX173" s="699"/>
      <c r="CY173" s="699"/>
      <c r="CZ173" s="699"/>
      <c r="DA173" s="699"/>
      <c r="DB173" s="699"/>
      <c r="DC173" s="699"/>
      <c r="DD173" s="699"/>
      <c r="DE173" s="699"/>
      <c r="DF173" s="699"/>
      <c r="DG173" s="699"/>
      <c r="DH173" s="699"/>
      <c r="DI173" s="699"/>
      <c r="DJ173" s="699"/>
      <c r="DK173" s="699"/>
      <c r="DL173" s="699"/>
      <c r="DM173" s="699"/>
      <c r="DN173" s="699"/>
      <c r="DO173" s="699"/>
      <c r="DP173" s="699"/>
      <c r="DQ173" s="193"/>
      <c r="DR173" s="193"/>
      <c r="DS173" s="193"/>
      <c r="DT173" s="193"/>
      <c r="DU173" s="193"/>
      <c r="DV173" s="193"/>
      <c r="DW173" s="193"/>
      <c r="DX173" s="193"/>
      <c r="DY173" s="193"/>
      <c r="DZ173" s="193"/>
      <c r="EA173" s="193"/>
      <c r="EB173" s="193"/>
      <c r="EC173" s="193"/>
      <c r="ED173" s="193"/>
      <c r="EE173" s="193"/>
      <c r="EF173" s="700"/>
      <c r="EG173" s="700"/>
      <c r="EH173" s="700"/>
      <c r="EI173" s="700"/>
      <c r="EJ173" s="700"/>
    </row>
    <row r="174" ht="21.75" customHeight="1">
      <c r="A174" s="193"/>
      <c r="B174" s="193"/>
      <c r="C174" s="193"/>
      <c r="D174" s="193"/>
      <c r="E174" s="193"/>
      <c r="F174" s="193"/>
      <c r="G174" s="193"/>
      <c r="H174" s="699"/>
      <c r="I174" s="699"/>
      <c r="J174" s="699"/>
      <c r="K174" s="699"/>
      <c r="L174" s="699"/>
      <c r="M174" s="699"/>
      <c r="N174" s="699"/>
      <c r="O174" s="699"/>
      <c r="P174" s="699"/>
      <c r="Q174" s="699"/>
      <c r="R174" s="699"/>
      <c r="S174" s="699"/>
      <c r="T174" s="699"/>
      <c r="U174" s="699"/>
      <c r="V174" s="699"/>
      <c r="W174" s="699"/>
      <c r="X174" s="699"/>
      <c r="Y174" s="699"/>
      <c r="Z174" s="699"/>
      <c r="AA174" s="699"/>
      <c r="AB174" s="699"/>
      <c r="AC174" s="699"/>
      <c r="AD174" s="699"/>
      <c r="AE174" s="699"/>
      <c r="AF174" s="699"/>
      <c r="AG174" s="699"/>
      <c r="AH174" s="699"/>
      <c r="AI174" s="699"/>
      <c r="AJ174" s="699"/>
      <c r="AK174" s="699"/>
      <c r="AL174" s="699"/>
      <c r="AM174" s="699"/>
      <c r="AN174" s="699"/>
      <c r="AO174" s="699"/>
      <c r="AP174" s="699"/>
      <c r="AQ174" s="699"/>
      <c r="AR174" s="699"/>
      <c r="AS174" s="699"/>
      <c r="AT174" s="699"/>
      <c r="AU174" s="699"/>
      <c r="AV174" s="699"/>
      <c r="AW174" s="699"/>
      <c r="AX174" s="699"/>
      <c r="AY174" s="699"/>
      <c r="AZ174" s="699"/>
      <c r="BA174" s="699"/>
      <c r="BB174" s="699"/>
      <c r="BC174" s="699"/>
      <c r="BD174" s="699"/>
      <c r="BE174" s="699"/>
      <c r="BF174" s="699"/>
      <c r="BG174" s="699"/>
      <c r="BH174" s="699"/>
      <c r="BI174" s="699"/>
      <c r="BJ174" s="699"/>
      <c r="BK174" s="699"/>
      <c r="BL174" s="699"/>
      <c r="BM174" s="699"/>
      <c r="BN174" s="699"/>
      <c r="BO174" s="699"/>
      <c r="BP174" s="699"/>
      <c r="BQ174" s="699"/>
      <c r="BR174" s="699"/>
      <c r="BS174" s="699"/>
      <c r="BT174" s="699"/>
      <c r="BU174" s="699"/>
      <c r="BV174" s="699"/>
      <c r="BW174" s="699"/>
      <c r="BX174" s="699"/>
      <c r="BY174" s="699"/>
      <c r="BZ174" s="699"/>
      <c r="CA174" s="699"/>
      <c r="CB174" s="699"/>
      <c r="CC174" s="699"/>
      <c r="CD174" s="699"/>
      <c r="CE174" s="699"/>
      <c r="CF174" s="699"/>
      <c r="CG174" s="699"/>
      <c r="CH174" s="699"/>
      <c r="CI174" s="699"/>
      <c r="CJ174" s="699"/>
      <c r="CK174" s="699"/>
      <c r="CL174" s="699"/>
      <c r="CM174" s="699"/>
      <c r="CN174" s="699"/>
      <c r="CO174" s="699"/>
      <c r="CP174" s="699"/>
      <c r="CQ174" s="699"/>
      <c r="CR174" s="699"/>
      <c r="CS174" s="699"/>
      <c r="CT174" s="699"/>
      <c r="CU174" s="699"/>
      <c r="CV174" s="699"/>
      <c r="CW174" s="699"/>
      <c r="CX174" s="699"/>
      <c r="CY174" s="699"/>
      <c r="CZ174" s="699"/>
      <c r="DA174" s="699"/>
      <c r="DB174" s="699"/>
      <c r="DC174" s="699"/>
      <c r="DD174" s="699"/>
      <c r="DE174" s="699"/>
      <c r="DF174" s="699"/>
      <c r="DG174" s="699"/>
      <c r="DH174" s="699"/>
      <c r="DI174" s="699"/>
      <c r="DJ174" s="699"/>
      <c r="DK174" s="699"/>
      <c r="DL174" s="699"/>
      <c r="DM174" s="699"/>
      <c r="DN174" s="699"/>
      <c r="DO174" s="699"/>
      <c r="DP174" s="699"/>
      <c r="DQ174" s="193"/>
      <c r="DR174" s="193"/>
      <c r="DS174" s="193"/>
      <c r="DT174" s="193"/>
      <c r="DU174" s="193"/>
      <c r="DV174" s="193"/>
      <c r="DW174" s="193"/>
      <c r="DX174" s="193"/>
      <c r="DY174" s="193"/>
      <c r="DZ174" s="193"/>
      <c r="EA174" s="193"/>
      <c r="EB174" s="193"/>
      <c r="EC174" s="193"/>
      <c r="ED174" s="193"/>
      <c r="EE174" s="193"/>
      <c r="EF174" s="700"/>
      <c r="EG174" s="700"/>
      <c r="EH174" s="700"/>
      <c r="EI174" s="700"/>
      <c r="EJ174" s="700"/>
    </row>
    <row r="175" ht="21.75" customHeight="1">
      <c r="A175" s="193"/>
      <c r="B175" s="193"/>
      <c r="C175" s="193"/>
      <c r="D175" s="193"/>
      <c r="E175" s="193"/>
      <c r="F175" s="193"/>
      <c r="G175" s="193"/>
      <c r="H175" s="699"/>
      <c r="I175" s="699"/>
      <c r="J175" s="699"/>
      <c r="K175" s="699"/>
      <c r="L175" s="699"/>
      <c r="M175" s="699"/>
      <c r="N175" s="699"/>
      <c r="O175" s="699"/>
      <c r="P175" s="699"/>
      <c r="Q175" s="699"/>
      <c r="R175" s="699"/>
      <c r="S175" s="699"/>
      <c r="T175" s="699"/>
      <c r="U175" s="699"/>
      <c r="V175" s="699"/>
      <c r="W175" s="699"/>
      <c r="X175" s="699"/>
      <c r="Y175" s="699"/>
      <c r="Z175" s="699"/>
      <c r="AA175" s="699"/>
      <c r="AB175" s="699"/>
      <c r="AC175" s="699"/>
      <c r="AD175" s="699"/>
      <c r="AE175" s="699"/>
      <c r="AF175" s="699"/>
      <c r="AG175" s="699"/>
      <c r="AH175" s="699"/>
      <c r="AI175" s="699"/>
      <c r="AJ175" s="699"/>
      <c r="AK175" s="699"/>
      <c r="AL175" s="699"/>
      <c r="AM175" s="699"/>
      <c r="AN175" s="699"/>
      <c r="AO175" s="699"/>
      <c r="AP175" s="699"/>
      <c r="AQ175" s="699"/>
      <c r="AR175" s="699"/>
      <c r="AS175" s="699"/>
      <c r="AT175" s="699"/>
      <c r="AU175" s="699"/>
      <c r="AV175" s="699"/>
      <c r="AW175" s="699"/>
      <c r="AX175" s="699"/>
      <c r="AY175" s="699"/>
      <c r="AZ175" s="699"/>
      <c r="BA175" s="699"/>
      <c r="BB175" s="699"/>
      <c r="BC175" s="699"/>
      <c r="BD175" s="699"/>
      <c r="BE175" s="699"/>
      <c r="BF175" s="699"/>
      <c r="BG175" s="699"/>
      <c r="BH175" s="699"/>
      <c r="BI175" s="699"/>
      <c r="BJ175" s="699"/>
      <c r="BK175" s="699"/>
      <c r="BL175" s="699"/>
      <c r="BM175" s="699"/>
      <c r="BN175" s="699"/>
      <c r="BO175" s="699"/>
      <c r="BP175" s="699"/>
      <c r="BQ175" s="699"/>
      <c r="BR175" s="699"/>
      <c r="BS175" s="699"/>
      <c r="BT175" s="699"/>
      <c r="BU175" s="699"/>
      <c r="BV175" s="699"/>
      <c r="BW175" s="699"/>
      <c r="BX175" s="699"/>
      <c r="BY175" s="699"/>
      <c r="BZ175" s="699"/>
      <c r="CA175" s="699"/>
      <c r="CB175" s="699"/>
      <c r="CC175" s="699"/>
      <c r="CD175" s="699"/>
      <c r="CE175" s="699"/>
      <c r="CF175" s="699"/>
      <c r="CG175" s="699"/>
      <c r="CH175" s="699"/>
      <c r="CI175" s="699"/>
      <c r="CJ175" s="699"/>
      <c r="CK175" s="699"/>
      <c r="CL175" s="699"/>
      <c r="CM175" s="699"/>
      <c r="CN175" s="699"/>
      <c r="CO175" s="699"/>
      <c r="CP175" s="699"/>
      <c r="CQ175" s="699"/>
      <c r="CR175" s="699"/>
      <c r="CS175" s="699"/>
      <c r="CT175" s="699"/>
      <c r="CU175" s="699"/>
      <c r="CV175" s="699"/>
      <c r="CW175" s="699"/>
      <c r="CX175" s="699"/>
      <c r="CY175" s="699"/>
      <c r="CZ175" s="699"/>
      <c r="DA175" s="699"/>
      <c r="DB175" s="699"/>
      <c r="DC175" s="699"/>
      <c r="DD175" s="699"/>
      <c r="DE175" s="699"/>
      <c r="DF175" s="699"/>
      <c r="DG175" s="699"/>
      <c r="DH175" s="699"/>
      <c r="DI175" s="699"/>
      <c r="DJ175" s="699"/>
      <c r="DK175" s="699"/>
      <c r="DL175" s="699"/>
      <c r="DM175" s="699"/>
      <c r="DN175" s="699"/>
      <c r="DO175" s="699"/>
      <c r="DP175" s="699"/>
      <c r="DQ175" s="193"/>
      <c r="DR175" s="193"/>
      <c r="DS175" s="193"/>
      <c r="DT175" s="193"/>
      <c r="DU175" s="193"/>
      <c r="DV175" s="193"/>
      <c r="DW175" s="193"/>
      <c r="DX175" s="193"/>
      <c r="DY175" s="193"/>
      <c r="DZ175" s="193"/>
      <c r="EA175" s="193"/>
      <c r="EB175" s="193"/>
      <c r="EC175" s="193"/>
      <c r="ED175" s="193"/>
      <c r="EE175" s="193"/>
      <c r="EF175" s="700"/>
      <c r="EG175" s="700"/>
      <c r="EH175" s="700"/>
      <c r="EI175" s="700"/>
      <c r="EJ175" s="700"/>
    </row>
    <row r="176" ht="21.75" customHeight="1">
      <c r="A176" s="193"/>
      <c r="B176" s="193"/>
      <c r="C176" s="193"/>
      <c r="D176" s="193"/>
      <c r="E176" s="193"/>
      <c r="F176" s="193"/>
      <c r="G176" s="193"/>
      <c r="H176" s="699"/>
      <c r="I176" s="699"/>
      <c r="J176" s="699"/>
      <c r="K176" s="699"/>
      <c r="L176" s="699"/>
      <c r="M176" s="699"/>
      <c r="N176" s="699"/>
      <c r="O176" s="699"/>
      <c r="P176" s="699"/>
      <c r="Q176" s="699"/>
      <c r="R176" s="699"/>
      <c r="S176" s="699"/>
      <c r="T176" s="699"/>
      <c r="U176" s="699"/>
      <c r="V176" s="699"/>
      <c r="W176" s="699"/>
      <c r="X176" s="699"/>
      <c r="Y176" s="699"/>
      <c r="Z176" s="699"/>
      <c r="AA176" s="699"/>
      <c r="AB176" s="699"/>
      <c r="AC176" s="699"/>
      <c r="AD176" s="699"/>
      <c r="AE176" s="699"/>
      <c r="AF176" s="699"/>
      <c r="AG176" s="699"/>
      <c r="AH176" s="699"/>
      <c r="AI176" s="699"/>
      <c r="AJ176" s="699"/>
      <c r="AK176" s="699"/>
      <c r="AL176" s="699"/>
      <c r="AM176" s="699"/>
      <c r="AN176" s="699"/>
      <c r="AO176" s="699"/>
      <c r="AP176" s="699"/>
      <c r="AQ176" s="699"/>
      <c r="AR176" s="699"/>
      <c r="AS176" s="699"/>
      <c r="AT176" s="699"/>
      <c r="AU176" s="699"/>
      <c r="AV176" s="699"/>
      <c r="AW176" s="699"/>
      <c r="AX176" s="699"/>
      <c r="AY176" s="699"/>
      <c r="AZ176" s="699"/>
      <c r="BA176" s="699"/>
      <c r="BB176" s="699"/>
      <c r="BC176" s="699"/>
      <c r="BD176" s="699"/>
      <c r="BE176" s="699"/>
      <c r="BF176" s="699"/>
      <c r="BG176" s="699"/>
      <c r="BH176" s="699"/>
      <c r="BI176" s="699"/>
      <c r="BJ176" s="699"/>
      <c r="BK176" s="699"/>
      <c r="BL176" s="699"/>
      <c r="BM176" s="699"/>
      <c r="BN176" s="699"/>
      <c r="BO176" s="699"/>
      <c r="BP176" s="699"/>
      <c r="BQ176" s="699"/>
      <c r="BR176" s="699"/>
      <c r="BS176" s="699"/>
      <c r="BT176" s="699"/>
      <c r="BU176" s="699"/>
      <c r="BV176" s="699"/>
      <c r="BW176" s="699"/>
      <c r="BX176" s="699"/>
      <c r="BY176" s="699"/>
      <c r="BZ176" s="699"/>
      <c r="CA176" s="699"/>
      <c r="CB176" s="699"/>
      <c r="CC176" s="699"/>
      <c r="CD176" s="699"/>
      <c r="CE176" s="699"/>
      <c r="CF176" s="699"/>
      <c r="CG176" s="699"/>
      <c r="CH176" s="699"/>
      <c r="CI176" s="699"/>
      <c r="CJ176" s="699"/>
      <c r="CK176" s="699"/>
      <c r="CL176" s="699"/>
      <c r="CM176" s="699"/>
      <c r="CN176" s="699"/>
      <c r="CO176" s="699"/>
      <c r="CP176" s="699"/>
      <c r="CQ176" s="699"/>
      <c r="CR176" s="699"/>
      <c r="CS176" s="699"/>
      <c r="CT176" s="699"/>
      <c r="CU176" s="699"/>
      <c r="CV176" s="699"/>
      <c r="CW176" s="699"/>
      <c r="CX176" s="699"/>
      <c r="CY176" s="699"/>
      <c r="CZ176" s="699"/>
      <c r="DA176" s="699"/>
      <c r="DB176" s="699"/>
      <c r="DC176" s="699"/>
      <c r="DD176" s="699"/>
      <c r="DE176" s="699"/>
      <c r="DF176" s="699"/>
      <c r="DG176" s="699"/>
      <c r="DH176" s="699"/>
      <c r="DI176" s="699"/>
      <c r="DJ176" s="699"/>
      <c r="DK176" s="699"/>
      <c r="DL176" s="699"/>
      <c r="DM176" s="699"/>
      <c r="DN176" s="699"/>
      <c r="DO176" s="699"/>
      <c r="DP176" s="699"/>
      <c r="DQ176" s="193"/>
      <c r="DR176" s="193"/>
      <c r="DS176" s="193"/>
      <c r="DT176" s="193"/>
      <c r="DU176" s="193"/>
      <c r="DV176" s="193"/>
      <c r="DW176" s="193"/>
      <c r="DX176" s="193"/>
      <c r="DY176" s="193"/>
      <c r="DZ176" s="193"/>
      <c r="EA176" s="193"/>
      <c r="EB176" s="193"/>
      <c r="EC176" s="193"/>
      <c r="ED176" s="193"/>
      <c r="EE176" s="193"/>
      <c r="EF176" s="700"/>
      <c r="EG176" s="700"/>
      <c r="EH176" s="700"/>
      <c r="EI176" s="700"/>
      <c r="EJ176" s="700"/>
    </row>
    <row r="177" ht="21.75" customHeight="1">
      <c r="A177" s="193"/>
      <c r="B177" s="193"/>
      <c r="C177" s="193"/>
      <c r="D177" s="193"/>
      <c r="E177" s="193"/>
      <c r="F177" s="193"/>
      <c r="G177" s="193"/>
      <c r="H177" s="699"/>
      <c r="I177" s="699"/>
      <c r="J177" s="699"/>
      <c r="K177" s="699"/>
      <c r="L177" s="699"/>
      <c r="M177" s="699"/>
      <c r="N177" s="699"/>
      <c r="O177" s="699"/>
      <c r="P177" s="699"/>
      <c r="Q177" s="699"/>
      <c r="R177" s="699"/>
      <c r="S177" s="699"/>
      <c r="T177" s="699"/>
      <c r="U177" s="699"/>
      <c r="V177" s="699"/>
      <c r="W177" s="699"/>
      <c r="X177" s="699"/>
      <c r="Y177" s="699"/>
      <c r="Z177" s="699"/>
      <c r="AA177" s="699"/>
      <c r="AB177" s="699"/>
      <c r="AC177" s="699"/>
      <c r="AD177" s="699"/>
      <c r="AE177" s="699"/>
      <c r="AF177" s="699"/>
      <c r="AG177" s="699"/>
      <c r="AH177" s="699"/>
      <c r="AI177" s="699"/>
      <c r="AJ177" s="699"/>
      <c r="AK177" s="699"/>
      <c r="AL177" s="699"/>
      <c r="AM177" s="699"/>
      <c r="AN177" s="699"/>
      <c r="AO177" s="699"/>
      <c r="AP177" s="699"/>
      <c r="AQ177" s="699"/>
      <c r="AR177" s="699"/>
      <c r="AS177" s="699"/>
      <c r="AT177" s="699"/>
      <c r="AU177" s="699"/>
      <c r="AV177" s="699"/>
      <c r="AW177" s="699"/>
      <c r="AX177" s="699"/>
      <c r="AY177" s="699"/>
      <c r="AZ177" s="699"/>
      <c r="BA177" s="699"/>
      <c r="BB177" s="699"/>
      <c r="BC177" s="699"/>
      <c r="BD177" s="699"/>
      <c r="BE177" s="699"/>
      <c r="BF177" s="699"/>
      <c r="BG177" s="699"/>
      <c r="BH177" s="699"/>
      <c r="BI177" s="699"/>
      <c r="BJ177" s="699"/>
      <c r="BK177" s="699"/>
      <c r="BL177" s="699"/>
      <c r="BM177" s="699"/>
      <c r="BN177" s="699"/>
      <c r="BO177" s="699"/>
      <c r="BP177" s="699"/>
      <c r="BQ177" s="699"/>
      <c r="BR177" s="699"/>
      <c r="BS177" s="699"/>
      <c r="BT177" s="699"/>
      <c r="BU177" s="699"/>
      <c r="BV177" s="699"/>
      <c r="BW177" s="699"/>
      <c r="BX177" s="699"/>
      <c r="BY177" s="699"/>
      <c r="BZ177" s="699"/>
      <c r="CA177" s="699"/>
      <c r="CB177" s="699"/>
      <c r="CC177" s="699"/>
      <c r="CD177" s="699"/>
      <c r="CE177" s="699"/>
      <c r="CF177" s="699"/>
      <c r="CG177" s="699"/>
      <c r="CH177" s="699"/>
      <c r="CI177" s="699"/>
      <c r="CJ177" s="699"/>
      <c r="CK177" s="699"/>
      <c r="CL177" s="699"/>
      <c r="CM177" s="699"/>
      <c r="CN177" s="699"/>
      <c r="CO177" s="699"/>
      <c r="CP177" s="699"/>
      <c r="CQ177" s="699"/>
      <c r="CR177" s="699"/>
      <c r="CS177" s="699"/>
      <c r="CT177" s="699"/>
      <c r="CU177" s="699"/>
      <c r="CV177" s="699"/>
      <c r="CW177" s="699"/>
      <c r="CX177" s="699"/>
      <c r="CY177" s="699"/>
      <c r="CZ177" s="699"/>
      <c r="DA177" s="699"/>
      <c r="DB177" s="699"/>
      <c r="DC177" s="699"/>
      <c r="DD177" s="699"/>
      <c r="DE177" s="699"/>
      <c r="DF177" s="699"/>
      <c r="DG177" s="699"/>
      <c r="DH177" s="699"/>
      <c r="DI177" s="699"/>
      <c r="DJ177" s="699"/>
      <c r="DK177" s="699"/>
      <c r="DL177" s="699"/>
      <c r="DM177" s="699"/>
      <c r="DN177" s="699"/>
      <c r="DO177" s="699"/>
      <c r="DP177" s="699"/>
      <c r="DQ177" s="193"/>
      <c r="DR177" s="193"/>
      <c r="DS177" s="193"/>
      <c r="DT177" s="193"/>
      <c r="DU177" s="193"/>
      <c r="DV177" s="193"/>
      <c r="DW177" s="193"/>
      <c r="DX177" s="193"/>
      <c r="DY177" s="193"/>
      <c r="DZ177" s="193"/>
      <c r="EA177" s="193"/>
      <c r="EB177" s="193"/>
      <c r="EC177" s="193"/>
      <c r="ED177" s="193"/>
      <c r="EE177" s="193"/>
      <c r="EF177" s="700"/>
      <c r="EG177" s="700"/>
      <c r="EH177" s="700"/>
      <c r="EI177" s="700"/>
      <c r="EJ177" s="700"/>
    </row>
    <row r="178" ht="21.75" customHeight="1">
      <c r="A178" s="193"/>
      <c r="B178" s="193"/>
      <c r="C178" s="193"/>
      <c r="D178" s="193"/>
      <c r="E178" s="193"/>
      <c r="F178" s="193"/>
      <c r="G178" s="193"/>
      <c r="H178" s="699"/>
      <c r="I178" s="699"/>
      <c r="J178" s="699"/>
      <c r="K178" s="699"/>
      <c r="L178" s="699"/>
      <c r="M178" s="699"/>
      <c r="N178" s="699"/>
      <c r="O178" s="699"/>
      <c r="P178" s="699"/>
      <c r="Q178" s="699"/>
      <c r="R178" s="699"/>
      <c r="S178" s="699"/>
      <c r="T178" s="699"/>
      <c r="U178" s="699"/>
      <c r="V178" s="699"/>
      <c r="W178" s="699"/>
      <c r="X178" s="699"/>
      <c r="Y178" s="699"/>
      <c r="Z178" s="699"/>
      <c r="AA178" s="699"/>
      <c r="AB178" s="699"/>
      <c r="AC178" s="699"/>
      <c r="AD178" s="699"/>
      <c r="AE178" s="699"/>
      <c r="AF178" s="699"/>
      <c r="AG178" s="699"/>
      <c r="AH178" s="699"/>
      <c r="AI178" s="699"/>
      <c r="AJ178" s="699"/>
      <c r="AK178" s="699"/>
      <c r="AL178" s="699"/>
      <c r="AM178" s="699"/>
      <c r="AN178" s="699"/>
      <c r="AO178" s="699"/>
      <c r="AP178" s="699"/>
      <c r="AQ178" s="699"/>
      <c r="AR178" s="699"/>
      <c r="AS178" s="699"/>
      <c r="AT178" s="699"/>
      <c r="AU178" s="699"/>
      <c r="AV178" s="699"/>
      <c r="AW178" s="699"/>
      <c r="AX178" s="699"/>
      <c r="AY178" s="699"/>
      <c r="AZ178" s="699"/>
      <c r="BA178" s="699"/>
      <c r="BB178" s="699"/>
      <c r="BC178" s="699"/>
      <c r="BD178" s="699"/>
      <c r="BE178" s="699"/>
      <c r="BF178" s="699"/>
      <c r="BG178" s="699"/>
      <c r="BH178" s="699"/>
      <c r="BI178" s="699"/>
      <c r="BJ178" s="699"/>
      <c r="BK178" s="699"/>
      <c r="BL178" s="699"/>
      <c r="BM178" s="699"/>
      <c r="BN178" s="699"/>
      <c r="BO178" s="699"/>
      <c r="BP178" s="699"/>
      <c r="BQ178" s="699"/>
      <c r="BR178" s="699"/>
      <c r="BS178" s="699"/>
      <c r="BT178" s="699"/>
      <c r="BU178" s="699"/>
      <c r="BV178" s="699"/>
      <c r="BW178" s="699"/>
      <c r="BX178" s="699"/>
      <c r="BY178" s="699"/>
      <c r="BZ178" s="699"/>
      <c r="CA178" s="699"/>
      <c r="CB178" s="699"/>
      <c r="CC178" s="699"/>
      <c r="CD178" s="699"/>
      <c r="CE178" s="699"/>
      <c r="CF178" s="699"/>
      <c r="CG178" s="699"/>
      <c r="CH178" s="699"/>
      <c r="CI178" s="699"/>
      <c r="CJ178" s="699"/>
      <c r="CK178" s="699"/>
      <c r="CL178" s="699"/>
      <c r="CM178" s="699"/>
      <c r="CN178" s="699"/>
      <c r="CO178" s="699"/>
      <c r="CP178" s="699"/>
      <c r="CQ178" s="699"/>
      <c r="CR178" s="699"/>
      <c r="CS178" s="699"/>
      <c r="CT178" s="699"/>
      <c r="CU178" s="699"/>
      <c r="CV178" s="699"/>
      <c r="CW178" s="699"/>
      <c r="CX178" s="699"/>
      <c r="CY178" s="699"/>
      <c r="CZ178" s="699"/>
      <c r="DA178" s="699"/>
      <c r="DB178" s="699"/>
      <c r="DC178" s="699"/>
      <c r="DD178" s="699"/>
      <c r="DE178" s="699"/>
      <c r="DF178" s="699"/>
      <c r="DG178" s="699"/>
      <c r="DH178" s="699"/>
      <c r="DI178" s="699"/>
      <c r="DJ178" s="699"/>
      <c r="DK178" s="699"/>
      <c r="DL178" s="699"/>
      <c r="DM178" s="699"/>
      <c r="DN178" s="699"/>
      <c r="DO178" s="699"/>
      <c r="DP178" s="699"/>
      <c r="DQ178" s="193"/>
      <c r="DR178" s="193"/>
      <c r="DS178" s="193"/>
      <c r="DT178" s="193"/>
      <c r="DU178" s="193"/>
      <c r="DV178" s="193"/>
      <c r="DW178" s="193"/>
      <c r="DX178" s="193"/>
      <c r="DY178" s="193"/>
      <c r="DZ178" s="193"/>
      <c r="EA178" s="193"/>
      <c r="EB178" s="193"/>
      <c r="EC178" s="193"/>
      <c r="ED178" s="193"/>
      <c r="EE178" s="193"/>
      <c r="EF178" s="700"/>
      <c r="EG178" s="700"/>
      <c r="EH178" s="700"/>
      <c r="EI178" s="700"/>
      <c r="EJ178" s="700"/>
    </row>
    <row r="179" ht="21.75" customHeight="1">
      <c r="A179" s="193"/>
      <c r="B179" s="193"/>
      <c r="C179" s="193"/>
      <c r="D179" s="193"/>
      <c r="E179" s="193"/>
      <c r="F179" s="193"/>
      <c r="G179" s="193"/>
      <c r="H179" s="699"/>
      <c r="I179" s="699"/>
      <c r="J179" s="699"/>
      <c r="K179" s="699"/>
      <c r="L179" s="699"/>
      <c r="M179" s="699"/>
      <c r="N179" s="699"/>
      <c r="O179" s="699"/>
      <c r="P179" s="699"/>
      <c r="Q179" s="699"/>
      <c r="R179" s="699"/>
      <c r="S179" s="699"/>
      <c r="T179" s="699"/>
      <c r="U179" s="699"/>
      <c r="V179" s="699"/>
      <c r="W179" s="699"/>
      <c r="X179" s="699"/>
      <c r="Y179" s="699"/>
      <c r="Z179" s="699"/>
      <c r="AA179" s="699"/>
      <c r="AB179" s="699"/>
      <c r="AC179" s="699"/>
      <c r="AD179" s="699"/>
      <c r="AE179" s="699"/>
      <c r="AF179" s="699"/>
      <c r="AG179" s="699"/>
      <c r="AH179" s="699"/>
      <c r="AI179" s="699"/>
      <c r="AJ179" s="699"/>
      <c r="AK179" s="699"/>
      <c r="AL179" s="699"/>
      <c r="AM179" s="699"/>
      <c r="AN179" s="699"/>
      <c r="AO179" s="699"/>
      <c r="AP179" s="699"/>
      <c r="AQ179" s="699"/>
      <c r="AR179" s="699"/>
      <c r="AS179" s="699"/>
      <c r="AT179" s="699"/>
      <c r="AU179" s="699"/>
      <c r="AV179" s="699"/>
      <c r="AW179" s="699"/>
      <c r="AX179" s="699"/>
      <c r="AY179" s="699"/>
      <c r="AZ179" s="699"/>
      <c r="BA179" s="699"/>
      <c r="BB179" s="699"/>
      <c r="BC179" s="699"/>
      <c r="BD179" s="699"/>
      <c r="BE179" s="699"/>
      <c r="BF179" s="699"/>
      <c r="BG179" s="699"/>
      <c r="BH179" s="699"/>
      <c r="BI179" s="699"/>
      <c r="BJ179" s="699"/>
      <c r="BK179" s="699"/>
      <c r="BL179" s="699"/>
      <c r="BM179" s="699"/>
      <c r="BN179" s="699"/>
      <c r="BO179" s="699"/>
      <c r="BP179" s="699"/>
      <c r="BQ179" s="699"/>
      <c r="BR179" s="699"/>
      <c r="BS179" s="699"/>
      <c r="BT179" s="699"/>
      <c r="BU179" s="699"/>
      <c r="BV179" s="699"/>
      <c r="BW179" s="699"/>
      <c r="BX179" s="699"/>
      <c r="BY179" s="699"/>
      <c r="BZ179" s="699"/>
      <c r="CA179" s="699"/>
      <c r="CB179" s="699"/>
      <c r="CC179" s="699"/>
      <c r="CD179" s="699"/>
      <c r="CE179" s="699"/>
      <c r="CF179" s="699"/>
      <c r="CG179" s="699"/>
      <c r="CH179" s="699"/>
      <c r="CI179" s="699"/>
      <c r="CJ179" s="699"/>
      <c r="CK179" s="699"/>
      <c r="CL179" s="699"/>
      <c r="CM179" s="699"/>
      <c r="CN179" s="699"/>
      <c r="CO179" s="699"/>
      <c r="CP179" s="699"/>
      <c r="CQ179" s="699"/>
      <c r="CR179" s="699"/>
      <c r="CS179" s="699"/>
      <c r="CT179" s="699"/>
      <c r="CU179" s="699"/>
      <c r="CV179" s="699"/>
      <c r="CW179" s="699"/>
      <c r="CX179" s="699"/>
      <c r="CY179" s="699"/>
      <c r="CZ179" s="699"/>
      <c r="DA179" s="699"/>
      <c r="DB179" s="699"/>
      <c r="DC179" s="699"/>
      <c r="DD179" s="699"/>
      <c r="DE179" s="699"/>
      <c r="DF179" s="699"/>
      <c r="DG179" s="699"/>
      <c r="DH179" s="699"/>
      <c r="DI179" s="699"/>
      <c r="DJ179" s="699"/>
      <c r="DK179" s="699"/>
      <c r="DL179" s="699"/>
      <c r="DM179" s="699"/>
      <c r="DN179" s="699"/>
      <c r="DO179" s="699"/>
      <c r="DP179" s="699"/>
      <c r="DQ179" s="193"/>
      <c r="DR179" s="193"/>
      <c r="DS179" s="193"/>
      <c r="DT179" s="193"/>
      <c r="DU179" s="193"/>
      <c r="DV179" s="193"/>
      <c r="DW179" s="193"/>
      <c r="DX179" s="193"/>
      <c r="DY179" s="193"/>
      <c r="DZ179" s="193"/>
      <c r="EA179" s="193"/>
      <c r="EB179" s="193"/>
      <c r="EC179" s="193"/>
      <c r="ED179" s="193"/>
      <c r="EE179" s="193"/>
      <c r="EF179" s="700"/>
      <c r="EG179" s="700"/>
      <c r="EH179" s="700"/>
      <c r="EI179" s="700"/>
      <c r="EJ179" s="700"/>
    </row>
    <row r="180" ht="21.75" customHeight="1">
      <c r="A180" s="193"/>
      <c r="B180" s="193"/>
      <c r="C180" s="193"/>
      <c r="D180" s="193"/>
      <c r="E180" s="193"/>
      <c r="F180" s="193"/>
      <c r="G180" s="193"/>
      <c r="H180" s="699"/>
      <c r="I180" s="699"/>
      <c r="J180" s="699"/>
      <c r="K180" s="699"/>
      <c r="L180" s="699"/>
      <c r="M180" s="699"/>
      <c r="N180" s="699"/>
      <c r="O180" s="699"/>
      <c r="P180" s="699"/>
      <c r="Q180" s="699"/>
      <c r="R180" s="699"/>
      <c r="S180" s="699"/>
      <c r="T180" s="699"/>
      <c r="U180" s="699"/>
      <c r="V180" s="699"/>
      <c r="W180" s="699"/>
      <c r="X180" s="699"/>
      <c r="Y180" s="699"/>
      <c r="Z180" s="699"/>
      <c r="AA180" s="699"/>
      <c r="AB180" s="699"/>
      <c r="AC180" s="699"/>
      <c r="AD180" s="699"/>
      <c r="AE180" s="699"/>
      <c r="AF180" s="699"/>
      <c r="AG180" s="699"/>
      <c r="AH180" s="699"/>
      <c r="AI180" s="699"/>
      <c r="AJ180" s="699"/>
      <c r="AK180" s="699"/>
      <c r="AL180" s="699"/>
      <c r="AM180" s="699"/>
      <c r="AN180" s="699"/>
      <c r="AO180" s="699"/>
      <c r="AP180" s="699"/>
      <c r="AQ180" s="699"/>
      <c r="AR180" s="699"/>
      <c r="AS180" s="699"/>
      <c r="AT180" s="699"/>
      <c r="AU180" s="699"/>
      <c r="AV180" s="699"/>
      <c r="AW180" s="699"/>
      <c r="AX180" s="699"/>
      <c r="AY180" s="699"/>
      <c r="AZ180" s="699"/>
      <c r="BA180" s="699"/>
      <c r="BB180" s="699"/>
      <c r="BC180" s="699"/>
      <c r="BD180" s="699"/>
      <c r="BE180" s="699"/>
      <c r="BF180" s="699"/>
      <c r="BG180" s="699"/>
      <c r="BH180" s="699"/>
      <c r="BI180" s="699"/>
      <c r="BJ180" s="699"/>
      <c r="BK180" s="699"/>
      <c r="BL180" s="699"/>
      <c r="BM180" s="699"/>
      <c r="BN180" s="699"/>
      <c r="BO180" s="699"/>
      <c r="BP180" s="699"/>
      <c r="BQ180" s="699"/>
      <c r="BR180" s="699"/>
      <c r="BS180" s="699"/>
      <c r="BT180" s="699"/>
      <c r="BU180" s="699"/>
      <c r="BV180" s="699"/>
      <c r="BW180" s="699"/>
      <c r="BX180" s="699"/>
      <c r="BY180" s="699"/>
      <c r="BZ180" s="699"/>
      <c r="CA180" s="699"/>
      <c r="CB180" s="699"/>
      <c r="CC180" s="699"/>
      <c r="CD180" s="699"/>
      <c r="CE180" s="699"/>
      <c r="CF180" s="699"/>
      <c r="CG180" s="699"/>
      <c r="CH180" s="699"/>
      <c r="CI180" s="699"/>
      <c r="CJ180" s="699"/>
      <c r="CK180" s="699"/>
      <c r="CL180" s="699"/>
      <c r="CM180" s="699"/>
      <c r="CN180" s="699"/>
      <c r="CO180" s="699"/>
      <c r="CP180" s="699"/>
      <c r="CQ180" s="699"/>
      <c r="CR180" s="699"/>
      <c r="CS180" s="699"/>
      <c r="CT180" s="699"/>
      <c r="CU180" s="699"/>
      <c r="CV180" s="699"/>
      <c r="CW180" s="699"/>
      <c r="CX180" s="699"/>
      <c r="CY180" s="699"/>
      <c r="CZ180" s="699"/>
      <c r="DA180" s="699"/>
      <c r="DB180" s="699"/>
      <c r="DC180" s="699"/>
      <c r="DD180" s="699"/>
      <c r="DE180" s="699"/>
      <c r="DF180" s="699"/>
      <c r="DG180" s="699"/>
      <c r="DH180" s="699"/>
      <c r="DI180" s="699"/>
      <c r="DJ180" s="699"/>
      <c r="DK180" s="699"/>
      <c r="DL180" s="699"/>
      <c r="DM180" s="699"/>
      <c r="DN180" s="699"/>
      <c r="DO180" s="699"/>
      <c r="DP180" s="699"/>
      <c r="DQ180" s="193"/>
      <c r="DR180" s="193"/>
      <c r="DS180" s="193"/>
      <c r="DT180" s="193"/>
      <c r="DU180" s="193"/>
      <c r="DV180" s="193"/>
      <c r="DW180" s="193"/>
      <c r="DX180" s="193"/>
      <c r="DY180" s="193"/>
      <c r="DZ180" s="193"/>
      <c r="EA180" s="193"/>
      <c r="EB180" s="193"/>
      <c r="EC180" s="193"/>
      <c r="ED180" s="193"/>
      <c r="EE180" s="193"/>
      <c r="EF180" s="700"/>
      <c r="EG180" s="700"/>
      <c r="EH180" s="700"/>
      <c r="EI180" s="700"/>
      <c r="EJ180" s="700"/>
    </row>
    <row r="181" ht="21.75" customHeight="1">
      <c r="A181" s="193"/>
      <c r="B181" s="193"/>
      <c r="C181" s="193"/>
      <c r="D181" s="193"/>
      <c r="E181" s="193"/>
      <c r="F181" s="193"/>
      <c r="G181" s="193"/>
      <c r="H181" s="699"/>
      <c r="I181" s="699"/>
      <c r="J181" s="699"/>
      <c r="K181" s="699"/>
      <c r="L181" s="699"/>
      <c r="M181" s="699"/>
      <c r="N181" s="699"/>
      <c r="O181" s="699"/>
      <c r="P181" s="699"/>
      <c r="Q181" s="699"/>
      <c r="R181" s="699"/>
      <c r="S181" s="699"/>
      <c r="T181" s="699"/>
      <c r="U181" s="699"/>
      <c r="V181" s="699"/>
      <c r="W181" s="699"/>
      <c r="X181" s="699"/>
      <c r="Y181" s="699"/>
      <c r="Z181" s="699"/>
      <c r="AA181" s="699"/>
      <c r="AB181" s="699"/>
      <c r="AC181" s="699"/>
      <c r="AD181" s="699"/>
      <c r="AE181" s="699"/>
      <c r="AF181" s="699"/>
      <c r="AG181" s="699"/>
      <c r="AH181" s="699"/>
      <c r="AI181" s="699"/>
      <c r="AJ181" s="699"/>
      <c r="AK181" s="699"/>
      <c r="AL181" s="699"/>
      <c r="AM181" s="699"/>
      <c r="AN181" s="699"/>
      <c r="AO181" s="699"/>
      <c r="AP181" s="699"/>
      <c r="AQ181" s="699"/>
      <c r="AR181" s="699"/>
      <c r="AS181" s="699"/>
      <c r="AT181" s="699"/>
      <c r="AU181" s="699"/>
      <c r="AV181" s="699"/>
      <c r="AW181" s="699"/>
      <c r="AX181" s="699"/>
      <c r="AY181" s="699"/>
      <c r="AZ181" s="699"/>
      <c r="BA181" s="699"/>
      <c r="BB181" s="699"/>
      <c r="BC181" s="699"/>
      <c r="BD181" s="699"/>
      <c r="BE181" s="699"/>
      <c r="BF181" s="699"/>
      <c r="BG181" s="699"/>
      <c r="BH181" s="699"/>
      <c r="BI181" s="699"/>
      <c r="BJ181" s="699"/>
      <c r="BK181" s="699"/>
      <c r="BL181" s="699"/>
      <c r="BM181" s="699"/>
      <c r="BN181" s="699"/>
      <c r="BO181" s="699"/>
      <c r="BP181" s="699"/>
      <c r="BQ181" s="699"/>
      <c r="BR181" s="699"/>
      <c r="BS181" s="699"/>
      <c r="BT181" s="699"/>
      <c r="BU181" s="699"/>
      <c r="BV181" s="699"/>
      <c r="BW181" s="699"/>
      <c r="BX181" s="699"/>
      <c r="BY181" s="699"/>
      <c r="BZ181" s="699"/>
      <c r="CA181" s="699"/>
      <c r="CB181" s="699"/>
      <c r="CC181" s="699"/>
      <c r="CD181" s="699"/>
      <c r="CE181" s="699"/>
      <c r="CF181" s="699"/>
      <c r="CG181" s="699"/>
      <c r="CH181" s="699"/>
      <c r="CI181" s="699"/>
      <c r="CJ181" s="699"/>
      <c r="CK181" s="699"/>
      <c r="CL181" s="699"/>
      <c r="CM181" s="699"/>
      <c r="CN181" s="699"/>
      <c r="CO181" s="699"/>
      <c r="CP181" s="699"/>
      <c r="CQ181" s="699"/>
      <c r="CR181" s="699"/>
      <c r="CS181" s="699"/>
      <c r="CT181" s="699"/>
      <c r="CU181" s="699"/>
      <c r="CV181" s="699"/>
      <c r="CW181" s="699"/>
      <c r="CX181" s="699"/>
      <c r="CY181" s="699"/>
      <c r="CZ181" s="699"/>
      <c r="DA181" s="699"/>
      <c r="DB181" s="699"/>
      <c r="DC181" s="699"/>
      <c r="DD181" s="699"/>
      <c r="DE181" s="699"/>
      <c r="DF181" s="699"/>
      <c r="DG181" s="699"/>
      <c r="DH181" s="699"/>
      <c r="DI181" s="699"/>
      <c r="DJ181" s="699"/>
      <c r="DK181" s="699"/>
      <c r="DL181" s="699"/>
      <c r="DM181" s="699"/>
      <c r="DN181" s="699"/>
      <c r="DO181" s="699"/>
      <c r="DP181" s="699"/>
      <c r="DQ181" s="193"/>
      <c r="DR181" s="193"/>
      <c r="DS181" s="193"/>
      <c r="DT181" s="193"/>
      <c r="DU181" s="193"/>
      <c r="DV181" s="193"/>
      <c r="DW181" s="193"/>
      <c r="DX181" s="193"/>
      <c r="DY181" s="193"/>
      <c r="DZ181" s="193"/>
      <c r="EA181" s="193"/>
      <c r="EB181" s="193"/>
      <c r="EC181" s="193"/>
      <c r="ED181" s="193"/>
      <c r="EE181" s="193"/>
      <c r="EF181" s="700"/>
      <c r="EG181" s="700"/>
      <c r="EH181" s="700"/>
      <c r="EI181" s="700"/>
      <c r="EJ181" s="700"/>
    </row>
    <row r="182" ht="21.75" customHeight="1">
      <c r="A182" s="193"/>
      <c r="B182" s="193"/>
      <c r="C182" s="193"/>
      <c r="D182" s="193"/>
      <c r="E182" s="193"/>
      <c r="F182" s="193"/>
      <c r="G182" s="193"/>
      <c r="H182" s="699"/>
      <c r="I182" s="699"/>
      <c r="J182" s="699"/>
      <c r="K182" s="699"/>
      <c r="L182" s="699"/>
      <c r="M182" s="699"/>
      <c r="N182" s="699"/>
      <c r="O182" s="699"/>
      <c r="P182" s="699"/>
      <c r="Q182" s="699"/>
      <c r="R182" s="699"/>
      <c r="S182" s="699"/>
      <c r="T182" s="699"/>
      <c r="U182" s="699"/>
      <c r="V182" s="699"/>
      <c r="W182" s="699"/>
      <c r="X182" s="699"/>
      <c r="Y182" s="699"/>
      <c r="Z182" s="699"/>
      <c r="AA182" s="699"/>
      <c r="AB182" s="699"/>
      <c r="AC182" s="699"/>
      <c r="AD182" s="699"/>
      <c r="AE182" s="699"/>
      <c r="AF182" s="699"/>
      <c r="AG182" s="699"/>
      <c r="AH182" s="699"/>
      <c r="AI182" s="699"/>
      <c r="AJ182" s="699"/>
      <c r="AK182" s="699"/>
      <c r="AL182" s="699"/>
      <c r="AM182" s="699"/>
      <c r="AN182" s="699"/>
      <c r="AO182" s="699"/>
      <c r="AP182" s="699"/>
      <c r="AQ182" s="699"/>
      <c r="AR182" s="699"/>
      <c r="AS182" s="699"/>
      <c r="AT182" s="699"/>
      <c r="AU182" s="699"/>
      <c r="AV182" s="699"/>
      <c r="AW182" s="699"/>
      <c r="AX182" s="699"/>
      <c r="AY182" s="699"/>
      <c r="AZ182" s="699"/>
      <c r="BA182" s="699"/>
      <c r="BB182" s="699"/>
      <c r="BC182" s="699"/>
      <c r="BD182" s="699"/>
      <c r="BE182" s="699"/>
      <c r="BF182" s="699"/>
      <c r="BG182" s="699"/>
      <c r="BH182" s="699"/>
      <c r="BI182" s="699"/>
      <c r="BJ182" s="699"/>
      <c r="BK182" s="699"/>
      <c r="BL182" s="699"/>
      <c r="BM182" s="699"/>
      <c r="BN182" s="699"/>
      <c r="BO182" s="699"/>
      <c r="BP182" s="699"/>
      <c r="BQ182" s="699"/>
      <c r="BR182" s="699"/>
      <c r="BS182" s="699"/>
      <c r="BT182" s="699"/>
      <c r="BU182" s="699"/>
      <c r="BV182" s="699"/>
      <c r="BW182" s="699"/>
      <c r="BX182" s="699"/>
      <c r="BY182" s="699"/>
      <c r="BZ182" s="699"/>
      <c r="CA182" s="699"/>
      <c r="CB182" s="699"/>
      <c r="CC182" s="699"/>
      <c r="CD182" s="699"/>
      <c r="CE182" s="699"/>
      <c r="CF182" s="699"/>
      <c r="CG182" s="699"/>
      <c r="CH182" s="699"/>
      <c r="CI182" s="699"/>
      <c r="CJ182" s="699"/>
      <c r="CK182" s="699"/>
      <c r="CL182" s="699"/>
      <c r="CM182" s="699"/>
      <c r="CN182" s="699"/>
      <c r="CO182" s="699"/>
      <c r="CP182" s="699"/>
      <c r="CQ182" s="699"/>
      <c r="CR182" s="699"/>
      <c r="CS182" s="699"/>
      <c r="CT182" s="699"/>
      <c r="CU182" s="699"/>
      <c r="CV182" s="699"/>
      <c r="CW182" s="699"/>
      <c r="CX182" s="699"/>
      <c r="CY182" s="699"/>
      <c r="CZ182" s="699"/>
      <c r="DA182" s="699"/>
      <c r="DB182" s="699"/>
      <c r="DC182" s="699"/>
      <c r="DD182" s="699"/>
      <c r="DE182" s="699"/>
      <c r="DF182" s="699"/>
      <c r="DG182" s="699"/>
      <c r="DH182" s="699"/>
      <c r="DI182" s="699"/>
      <c r="DJ182" s="699"/>
      <c r="DK182" s="699"/>
      <c r="DL182" s="699"/>
      <c r="DM182" s="699"/>
      <c r="DN182" s="699"/>
      <c r="DO182" s="699"/>
      <c r="DP182" s="699"/>
      <c r="DQ182" s="193"/>
      <c r="DR182" s="193"/>
      <c r="DS182" s="193"/>
      <c r="DT182" s="193"/>
      <c r="DU182" s="193"/>
      <c r="DV182" s="193"/>
      <c r="DW182" s="193"/>
      <c r="DX182" s="193"/>
      <c r="DY182" s="193"/>
      <c r="DZ182" s="193"/>
      <c r="EA182" s="193"/>
      <c r="EB182" s="193"/>
      <c r="EC182" s="193"/>
      <c r="ED182" s="193"/>
      <c r="EE182" s="193"/>
      <c r="EF182" s="700"/>
      <c r="EG182" s="700"/>
      <c r="EH182" s="700"/>
      <c r="EI182" s="700"/>
      <c r="EJ182" s="700"/>
    </row>
    <row r="183" ht="21.75" customHeight="1">
      <c r="A183" s="193"/>
      <c r="B183" s="193"/>
      <c r="C183" s="193"/>
      <c r="D183" s="193"/>
      <c r="E183" s="193"/>
      <c r="F183" s="193"/>
      <c r="G183" s="193"/>
      <c r="H183" s="699"/>
      <c r="I183" s="699"/>
      <c r="J183" s="699"/>
      <c r="K183" s="699"/>
      <c r="L183" s="699"/>
      <c r="M183" s="699"/>
      <c r="N183" s="699"/>
      <c r="O183" s="699"/>
      <c r="P183" s="699"/>
      <c r="Q183" s="699"/>
      <c r="R183" s="699"/>
      <c r="S183" s="699"/>
      <c r="T183" s="699"/>
      <c r="U183" s="699"/>
      <c r="V183" s="699"/>
      <c r="W183" s="699"/>
      <c r="X183" s="699"/>
      <c r="Y183" s="699"/>
      <c r="Z183" s="699"/>
      <c r="AA183" s="699"/>
      <c r="AB183" s="699"/>
      <c r="AC183" s="699"/>
      <c r="AD183" s="699"/>
      <c r="AE183" s="699"/>
      <c r="AF183" s="699"/>
      <c r="AG183" s="699"/>
      <c r="AH183" s="699"/>
      <c r="AI183" s="699"/>
      <c r="AJ183" s="699"/>
      <c r="AK183" s="699"/>
      <c r="AL183" s="699"/>
      <c r="AM183" s="699"/>
      <c r="AN183" s="699"/>
      <c r="AO183" s="699"/>
      <c r="AP183" s="699"/>
      <c r="AQ183" s="699"/>
      <c r="AR183" s="699"/>
      <c r="AS183" s="699"/>
      <c r="AT183" s="699"/>
      <c r="AU183" s="699"/>
      <c r="AV183" s="699"/>
      <c r="AW183" s="699"/>
      <c r="AX183" s="699"/>
      <c r="AY183" s="699"/>
      <c r="AZ183" s="699"/>
      <c r="BA183" s="699"/>
      <c r="BB183" s="699"/>
      <c r="BC183" s="699"/>
      <c r="BD183" s="699"/>
      <c r="BE183" s="699"/>
      <c r="BF183" s="699"/>
      <c r="BG183" s="699"/>
      <c r="BH183" s="699"/>
      <c r="BI183" s="699"/>
      <c r="BJ183" s="699"/>
      <c r="BK183" s="699"/>
      <c r="BL183" s="699"/>
      <c r="BM183" s="699"/>
      <c r="BN183" s="699"/>
      <c r="BO183" s="699"/>
      <c r="BP183" s="699"/>
      <c r="BQ183" s="699"/>
      <c r="BR183" s="699"/>
      <c r="BS183" s="699"/>
      <c r="BT183" s="699"/>
      <c r="BU183" s="699"/>
      <c r="BV183" s="699"/>
      <c r="BW183" s="699"/>
      <c r="BX183" s="699"/>
      <c r="BY183" s="699"/>
      <c r="BZ183" s="699"/>
      <c r="CA183" s="699"/>
      <c r="CB183" s="699"/>
      <c r="CC183" s="699"/>
      <c r="CD183" s="699"/>
      <c r="CE183" s="699"/>
      <c r="CF183" s="699"/>
      <c r="CG183" s="699"/>
      <c r="CH183" s="699"/>
      <c r="CI183" s="699"/>
      <c r="CJ183" s="699"/>
      <c r="CK183" s="699"/>
      <c r="CL183" s="699"/>
      <c r="CM183" s="699"/>
      <c r="CN183" s="699"/>
      <c r="CO183" s="699"/>
      <c r="CP183" s="699"/>
      <c r="CQ183" s="699"/>
      <c r="CR183" s="699"/>
      <c r="CS183" s="699"/>
      <c r="CT183" s="699"/>
      <c r="CU183" s="699"/>
      <c r="CV183" s="699"/>
      <c r="CW183" s="699"/>
      <c r="CX183" s="699"/>
      <c r="CY183" s="699"/>
      <c r="CZ183" s="699"/>
      <c r="DA183" s="699"/>
      <c r="DB183" s="699"/>
      <c r="DC183" s="699"/>
      <c r="DD183" s="699"/>
      <c r="DE183" s="699"/>
      <c r="DF183" s="699"/>
      <c r="DG183" s="699"/>
      <c r="DH183" s="699"/>
      <c r="DI183" s="699"/>
      <c r="DJ183" s="699"/>
      <c r="DK183" s="699"/>
      <c r="DL183" s="699"/>
      <c r="DM183" s="699"/>
      <c r="DN183" s="699"/>
      <c r="DO183" s="699"/>
      <c r="DP183" s="699"/>
      <c r="DQ183" s="193"/>
      <c r="DR183" s="193"/>
      <c r="DS183" s="193"/>
      <c r="DT183" s="193"/>
      <c r="DU183" s="193"/>
      <c r="DV183" s="193"/>
      <c r="DW183" s="193"/>
      <c r="DX183" s="193"/>
      <c r="DY183" s="193"/>
      <c r="DZ183" s="193"/>
      <c r="EA183" s="193"/>
      <c r="EB183" s="193"/>
      <c r="EC183" s="193"/>
      <c r="ED183" s="193"/>
      <c r="EE183" s="193"/>
      <c r="EF183" s="700"/>
      <c r="EG183" s="700"/>
      <c r="EH183" s="700"/>
      <c r="EI183" s="700"/>
      <c r="EJ183" s="700"/>
    </row>
    <row r="184" ht="21.75" customHeight="1">
      <c r="A184" s="193"/>
      <c r="B184" s="193"/>
      <c r="C184" s="193"/>
      <c r="D184" s="193"/>
      <c r="E184" s="193"/>
      <c r="F184" s="193"/>
      <c r="G184" s="193"/>
      <c r="H184" s="699"/>
      <c r="I184" s="699"/>
      <c r="J184" s="699"/>
      <c r="K184" s="699"/>
      <c r="L184" s="699"/>
      <c r="M184" s="699"/>
      <c r="N184" s="699"/>
      <c r="O184" s="699"/>
      <c r="P184" s="699"/>
      <c r="Q184" s="699"/>
      <c r="R184" s="699"/>
      <c r="S184" s="699"/>
      <c r="T184" s="699"/>
      <c r="U184" s="699"/>
      <c r="V184" s="699"/>
      <c r="W184" s="699"/>
      <c r="X184" s="699"/>
      <c r="Y184" s="699"/>
      <c r="Z184" s="699"/>
      <c r="AA184" s="699"/>
      <c r="AB184" s="699"/>
      <c r="AC184" s="699"/>
      <c r="AD184" s="699"/>
      <c r="AE184" s="699"/>
      <c r="AF184" s="699"/>
      <c r="AG184" s="699"/>
      <c r="AH184" s="699"/>
      <c r="AI184" s="699"/>
      <c r="AJ184" s="699"/>
      <c r="AK184" s="699"/>
      <c r="AL184" s="699"/>
      <c r="AM184" s="699"/>
      <c r="AN184" s="699"/>
      <c r="AO184" s="699"/>
      <c r="AP184" s="699"/>
      <c r="AQ184" s="699"/>
      <c r="AR184" s="699"/>
      <c r="AS184" s="699"/>
      <c r="AT184" s="699"/>
      <c r="AU184" s="699"/>
      <c r="AV184" s="699"/>
      <c r="AW184" s="699"/>
      <c r="AX184" s="699"/>
      <c r="AY184" s="699"/>
      <c r="AZ184" s="699"/>
      <c r="BA184" s="699"/>
      <c r="BB184" s="699"/>
      <c r="BC184" s="699"/>
      <c r="BD184" s="699"/>
      <c r="BE184" s="699"/>
      <c r="BF184" s="699"/>
      <c r="BG184" s="699"/>
      <c r="BH184" s="699"/>
      <c r="BI184" s="699"/>
      <c r="BJ184" s="699"/>
      <c r="BK184" s="699"/>
      <c r="BL184" s="699"/>
      <c r="BM184" s="699"/>
      <c r="BN184" s="699"/>
      <c r="BO184" s="699"/>
      <c r="BP184" s="699"/>
      <c r="BQ184" s="699"/>
      <c r="BR184" s="699"/>
      <c r="BS184" s="699"/>
      <c r="BT184" s="699"/>
      <c r="BU184" s="699"/>
      <c r="BV184" s="699"/>
      <c r="BW184" s="699"/>
      <c r="BX184" s="699"/>
      <c r="BY184" s="699"/>
      <c r="BZ184" s="699"/>
      <c r="CA184" s="699"/>
      <c r="CB184" s="699"/>
      <c r="CC184" s="699"/>
      <c r="CD184" s="699"/>
      <c r="CE184" s="699"/>
      <c r="CF184" s="699"/>
      <c r="CG184" s="699"/>
      <c r="CH184" s="699"/>
      <c r="CI184" s="699"/>
      <c r="CJ184" s="699"/>
      <c r="CK184" s="699"/>
      <c r="CL184" s="699"/>
      <c r="CM184" s="699"/>
      <c r="CN184" s="699"/>
      <c r="CO184" s="699"/>
      <c r="CP184" s="699"/>
      <c r="CQ184" s="699"/>
      <c r="CR184" s="699"/>
      <c r="CS184" s="699"/>
      <c r="CT184" s="699"/>
      <c r="CU184" s="699"/>
      <c r="CV184" s="699"/>
      <c r="CW184" s="699"/>
      <c r="CX184" s="699"/>
      <c r="CY184" s="699"/>
      <c r="CZ184" s="699"/>
      <c r="DA184" s="699"/>
      <c r="DB184" s="699"/>
      <c r="DC184" s="699"/>
      <c r="DD184" s="699"/>
      <c r="DE184" s="699"/>
      <c r="DF184" s="699"/>
      <c r="DG184" s="699"/>
      <c r="DH184" s="699"/>
      <c r="DI184" s="699"/>
      <c r="DJ184" s="699"/>
      <c r="DK184" s="699"/>
      <c r="DL184" s="699"/>
      <c r="DM184" s="699"/>
      <c r="DN184" s="699"/>
      <c r="DO184" s="699"/>
      <c r="DP184" s="699"/>
      <c r="DQ184" s="193"/>
      <c r="DR184" s="193"/>
      <c r="DS184" s="193"/>
      <c r="DT184" s="193"/>
      <c r="DU184" s="193"/>
      <c r="DV184" s="193"/>
      <c r="DW184" s="193"/>
      <c r="DX184" s="193"/>
      <c r="DY184" s="193"/>
      <c r="DZ184" s="193"/>
      <c r="EA184" s="193"/>
      <c r="EB184" s="193"/>
      <c r="EC184" s="193"/>
      <c r="ED184" s="193"/>
      <c r="EE184" s="193"/>
      <c r="EF184" s="700"/>
      <c r="EG184" s="700"/>
      <c r="EH184" s="700"/>
      <c r="EI184" s="700"/>
      <c r="EJ184" s="700"/>
    </row>
    <row r="185" ht="21.75" customHeight="1">
      <c r="A185" s="193"/>
      <c r="B185" s="193"/>
      <c r="C185" s="193"/>
      <c r="D185" s="193"/>
      <c r="E185" s="193"/>
      <c r="F185" s="193"/>
      <c r="G185" s="193"/>
      <c r="H185" s="699"/>
      <c r="I185" s="699"/>
      <c r="J185" s="699"/>
      <c r="K185" s="699"/>
      <c r="L185" s="699"/>
      <c r="M185" s="699"/>
      <c r="N185" s="699"/>
      <c r="O185" s="699"/>
      <c r="P185" s="699"/>
      <c r="Q185" s="699"/>
      <c r="R185" s="699"/>
      <c r="S185" s="699"/>
      <c r="T185" s="699"/>
      <c r="U185" s="699"/>
      <c r="V185" s="699"/>
      <c r="W185" s="699"/>
      <c r="X185" s="699"/>
      <c r="Y185" s="699"/>
      <c r="Z185" s="699"/>
      <c r="AA185" s="699"/>
      <c r="AB185" s="699"/>
      <c r="AC185" s="699"/>
      <c r="AD185" s="699"/>
      <c r="AE185" s="699"/>
      <c r="AF185" s="699"/>
      <c r="AG185" s="699"/>
      <c r="AH185" s="699"/>
      <c r="AI185" s="699"/>
      <c r="AJ185" s="699"/>
      <c r="AK185" s="699"/>
      <c r="AL185" s="699"/>
      <c r="AM185" s="699"/>
      <c r="AN185" s="699"/>
      <c r="AO185" s="699"/>
      <c r="AP185" s="699"/>
      <c r="AQ185" s="699"/>
      <c r="AR185" s="699"/>
      <c r="AS185" s="699"/>
      <c r="AT185" s="699"/>
      <c r="AU185" s="699"/>
      <c r="AV185" s="699"/>
      <c r="AW185" s="699"/>
      <c r="AX185" s="699"/>
      <c r="AY185" s="699"/>
      <c r="AZ185" s="699"/>
      <c r="BA185" s="699"/>
      <c r="BB185" s="699"/>
      <c r="BC185" s="699"/>
      <c r="BD185" s="699"/>
      <c r="BE185" s="699"/>
      <c r="BF185" s="699"/>
      <c r="BG185" s="699"/>
      <c r="BH185" s="699"/>
      <c r="BI185" s="699"/>
      <c r="BJ185" s="699"/>
      <c r="BK185" s="699"/>
      <c r="BL185" s="699"/>
      <c r="BM185" s="699"/>
      <c r="BN185" s="699"/>
      <c r="BO185" s="699"/>
      <c r="BP185" s="699"/>
      <c r="BQ185" s="699"/>
      <c r="BR185" s="699"/>
      <c r="BS185" s="699"/>
      <c r="BT185" s="699"/>
      <c r="BU185" s="699"/>
      <c r="BV185" s="699"/>
      <c r="BW185" s="699"/>
      <c r="BX185" s="699"/>
      <c r="BY185" s="699"/>
      <c r="BZ185" s="699"/>
      <c r="CA185" s="699"/>
      <c r="CB185" s="699"/>
      <c r="CC185" s="699"/>
      <c r="CD185" s="699"/>
      <c r="CE185" s="699"/>
      <c r="CF185" s="699"/>
      <c r="CG185" s="699"/>
      <c r="CH185" s="699"/>
      <c r="CI185" s="699"/>
      <c r="CJ185" s="699"/>
      <c r="CK185" s="699"/>
      <c r="CL185" s="699"/>
      <c r="CM185" s="699"/>
      <c r="CN185" s="699"/>
      <c r="CO185" s="699"/>
      <c r="CP185" s="699"/>
      <c r="CQ185" s="699"/>
      <c r="CR185" s="699"/>
      <c r="CS185" s="699"/>
      <c r="CT185" s="699"/>
      <c r="CU185" s="699"/>
      <c r="CV185" s="699"/>
      <c r="CW185" s="699"/>
      <c r="CX185" s="699"/>
      <c r="CY185" s="699"/>
      <c r="CZ185" s="699"/>
      <c r="DA185" s="699"/>
      <c r="DB185" s="699"/>
      <c r="DC185" s="699"/>
      <c r="DD185" s="699"/>
      <c r="DE185" s="699"/>
      <c r="DF185" s="699"/>
      <c r="DG185" s="699"/>
      <c r="DH185" s="699"/>
      <c r="DI185" s="699"/>
      <c r="DJ185" s="699"/>
      <c r="DK185" s="699"/>
      <c r="DL185" s="699"/>
      <c r="DM185" s="699"/>
      <c r="DN185" s="699"/>
      <c r="DO185" s="699"/>
      <c r="DP185" s="699"/>
      <c r="DQ185" s="193"/>
      <c r="DR185" s="193"/>
      <c r="DS185" s="193"/>
      <c r="DT185" s="193"/>
      <c r="DU185" s="193"/>
      <c r="DV185" s="193"/>
      <c r="DW185" s="193"/>
      <c r="DX185" s="193"/>
      <c r="DY185" s="193"/>
      <c r="DZ185" s="193"/>
      <c r="EA185" s="193"/>
      <c r="EB185" s="193"/>
      <c r="EC185" s="193"/>
      <c r="ED185" s="193"/>
      <c r="EE185" s="193"/>
      <c r="EF185" s="700"/>
      <c r="EG185" s="700"/>
      <c r="EH185" s="700"/>
      <c r="EI185" s="700"/>
      <c r="EJ185" s="700"/>
    </row>
    <row r="186" ht="21.75" customHeight="1">
      <c r="A186" s="193"/>
      <c r="B186" s="193"/>
      <c r="C186" s="193"/>
      <c r="D186" s="193"/>
      <c r="E186" s="193"/>
      <c r="F186" s="193"/>
      <c r="G186" s="193"/>
      <c r="H186" s="699"/>
      <c r="I186" s="699"/>
      <c r="J186" s="699"/>
      <c r="K186" s="699"/>
      <c r="L186" s="699"/>
      <c r="M186" s="699"/>
      <c r="N186" s="699"/>
      <c r="O186" s="699"/>
      <c r="P186" s="699"/>
      <c r="Q186" s="699"/>
      <c r="R186" s="699"/>
      <c r="S186" s="699"/>
      <c r="T186" s="699"/>
      <c r="U186" s="699"/>
      <c r="V186" s="699"/>
      <c r="W186" s="699"/>
      <c r="X186" s="699"/>
      <c r="Y186" s="699"/>
      <c r="Z186" s="699"/>
      <c r="AA186" s="699"/>
      <c r="AB186" s="699"/>
      <c r="AC186" s="699"/>
      <c r="AD186" s="699"/>
      <c r="AE186" s="699"/>
      <c r="AF186" s="699"/>
      <c r="AG186" s="699"/>
      <c r="AH186" s="699"/>
      <c r="AI186" s="699"/>
      <c r="AJ186" s="699"/>
      <c r="AK186" s="699"/>
      <c r="AL186" s="699"/>
      <c r="AM186" s="699"/>
      <c r="AN186" s="699"/>
      <c r="AO186" s="699"/>
      <c r="AP186" s="699"/>
      <c r="AQ186" s="699"/>
      <c r="AR186" s="699"/>
      <c r="AS186" s="699"/>
      <c r="AT186" s="699"/>
      <c r="AU186" s="699"/>
      <c r="AV186" s="699"/>
      <c r="AW186" s="699"/>
      <c r="AX186" s="699"/>
      <c r="AY186" s="699"/>
      <c r="AZ186" s="699"/>
      <c r="BA186" s="699"/>
      <c r="BB186" s="699"/>
      <c r="BC186" s="699"/>
      <c r="BD186" s="699"/>
      <c r="BE186" s="699"/>
      <c r="BF186" s="699"/>
      <c r="BG186" s="699"/>
      <c r="BH186" s="699"/>
      <c r="BI186" s="699"/>
      <c r="BJ186" s="699"/>
      <c r="BK186" s="699"/>
      <c r="BL186" s="699"/>
      <c r="BM186" s="699"/>
      <c r="BN186" s="699"/>
      <c r="BO186" s="699"/>
      <c r="BP186" s="699"/>
      <c r="BQ186" s="699"/>
      <c r="BR186" s="699"/>
      <c r="BS186" s="699"/>
      <c r="BT186" s="699"/>
      <c r="BU186" s="699"/>
      <c r="BV186" s="699"/>
      <c r="BW186" s="699"/>
      <c r="BX186" s="699"/>
      <c r="BY186" s="699"/>
      <c r="BZ186" s="699"/>
      <c r="CA186" s="699"/>
      <c r="CB186" s="699"/>
      <c r="CC186" s="699"/>
      <c r="CD186" s="699"/>
      <c r="CE186" s="699"/>
      <c r="CF186" s="699"/>
      <c r="CG186" s="699"/>
      <c r="CH186" s="699"/>
      <c r="CI186" s="699"/>
      <c r="CJ186" s="699"/>
      <c r="CK186" s="699"/>
      <c r="CL186" s="699"/>
      <c r="CM186" s="699"/>
      <c r="CN186" s="699"/>
      <c r="CO186" s="699"/>
      <c r="CP186" s="699"/>
      <c r="CQ186" s="699"/>
      <c r="CR186" s="699"/>
      <c r="CS186" s="699"/>
      <c r="CT186" s="699"/>
      <c r="CU186" s="699"/>
      <c r="CV186" s="699"/>
      <c r="CW186" s="699"/>
      <c r="CX186" s="699"/>
      <c r="CY186" s="699"/>
      <c r="CZ186" s="699"/>
      <c r="DA186" s="699"/>
      <c r="DB186" s="699"/>
      <c r="DC186" s="699"/>
      <c r="DD186" s="699"/>
      <c r="DE186" s="699"/>
      <c r="DF186" s="699"/>
      <c r="DG186" s="699"/>
      <c r="DH186" s="699"/>
      <c r="DI186" s="699"/>
      <c r="DJ186" s="699"/>
      <c r="DK186" s="699"/>
      <c r="DL186" s="699"/>
      <c r="DM186" s="699"/>
      <c r="DN186" s="699"/>
      <c r="DO186" s="699"/>
      <c r="DP186" s="699"/>
      <c r="DQ186" s="193"/>
      <c r="DR186" s="193"/>
      <c r="DS186" s="193"/>
      <c r="DT186" s="193"/>
      <c r="DU186" s="193"/>
      <c r="DV186" s="193"/>
      <c r="DW186" s="193"/>
      <c r="DX186" s="193"/>
      <c r="DY186" s="193"/>
      <c r="DZ186" s="193"/>
      <c r="EA186" s="193"/>
      <c r="EB186" s="193"/>
      <c r="EC186" s="193"/>
      <c r="ED186" s="193"/>
      <c r="EE186" s="193"/>
      <c r="EF186" s="700"/>
      <c r="EG186" s="700"/>
      <c r="EH186" s="700"/>
      <c r="EI186" s="700"/>
      <c r="EJ186" s="700"/>
    </row>
    <row r="187" ht="21.75" customHeight="1">
      <c r="A187" s="193"/>
      <c r="B187" s="193"/>
      <c r="C187" s="193"/>
      <c r="D187" s="193"/>
      <c r="E187" s="193"/>
      <c r="F187" s="193"/>
      <c r="G187" s="193"/>
      <c r="H187" s="699"/>
      <c r="I187" s="699"/>
      <c r="J187" s="699"/>
      <c r="K187" s="699"/>
      <c r="L187" s="699"/>
      <c r="M187" s="699"/>
      <c r="N187" s="699"/>
      <c r="O187" s="699"/>
      <c r="P187" s="699"/>
      <c r="Q187" s="699"/>
      <c r="R187" s="699"/>
      <c r="S187" s="699"/>
      <c r="T187" s="699"/>
      <c r="U187" s="699"/>
      <c r="V187" s="699"/>
      <c r="W187" s="699"/>
      <c r="X187" s="699"/>
      <c r="Y187" s="699"/>
      <c r="Z187" s="699"/>
      <c r="AA187" s="699"/>
      <c r="AB187" s="699"/>
      <c r="AC187" s="699"/>
      <c r="AD187" s="699"/>
      <c r="AE187" s="699"/>
      <c r="AF187" s="699"/>
      <c r="AG187" s="699"/>
      <c r="AH187" s="699"/>
      <c r="AI187" s="699"/>
      <c r="AJ187" s="699"/>
      <c r="AK187" s="699"/>
      <c r="AL187" s="699"/>
      <c r="AM187" s="699"/>
      <c r="AN187" s="699"/>
      <c r="AO187" s="699"/>
      <c r="AP187" s="699"/>
      <c r="AQ187" s="699"/>
      <c r="AR187" s="699"/>
      <c r="AS187" s="699"/>
      <c r="AT187" s="699"/>
      <c r="AU187" s="699"/>
      <c r="AV187" s="699"/>
      <c r="AW187" s="699"/>
      <c r="AX187" s="699"/>
      <c r="AY187" s="699"/>
      <c r="AZ187" s="699"/>
      <c r="BA187" s="699"/>
      <c r="BB187" s="699"/>
      <c r="BC187" s="699"/>
      <c r="BD187" s="699"/>
      <c r="BE187" s="699"/>
      <c r="BF187" s="699"/>
      <c r="BG187" s="699"/>
      <c r="BH187" s="699"/>
      <c r="BI187" s="699"/>
      <c r="BJ187" s="699"/>
      <c r="BK187" s="699"/>
      <c r="BL187" s="699"/>
      <c r="BM187" s="699"/>
      <c r="BN187" s="699"/>
      <c r="BO187" s="699"/>
      <c r="BP187" s="699"/>
      <c r="BQ187" s="699"/>
      <c r="BR187" s="699"/>
      <c r="BS187" s="699"/>
      <c r="BT187" s="699"/>
      <c r="BU187" s="699"/>
      <c r="BV187" s="699"/>
      <c r="BW187" s="699"/>
      <c r="BX187" s="699"/>
      <c r="BY187" s="699"/>
      <c r="BZ187" s="699"/>
      <c r="CA187" s="699"/>
      <c r="CB187" s="699"/>
      <c r="CC187" s="699"/>
      <c r="CD187" s="699"/>
      <c r="CE187" s="699"/>
      <c r="CF187" s="699"/>
      <c r="CG187" s="699"/>
      <c r="CH187" s="699"/>
      <c r="CI187" s="699"/>
      <c r="CJ187" s="699"/>
      <c r="CK187" s="699"/>
      <c r="CL187" s="699"/>
      <c r="CM187" s="699"/>
      <c r="CN187" s="699"/>
      <c r="CO187" s="699"/>
      <c r="CP187" s="699"/>
      <c r="CQ187" s="699"/>
      <c r="CR187" s="699"/>
      <c r="CS187" s="699"/>
      <c r="CT187" s="699"/>
      <c r="CU187" s="699"/>
      <c r="CV187" s="699"/>
      <c r="CW187" s="699"/>
      <c r="CX187" s="699"/>
      <c r="CY187" s="699"/>
      <c r="CZ187" s="699"/>
      <c r="DA187" s="699"/>
      <c r="DB187" s="699"/>
      <c r="DC187" s="699"/>
      <c r="DD187" s="699"/>
      <c r="DE187" s="699"/>
      <c r="DF187" s="699"/>
      <c r="DG187" s="699"/>
      <c r="DH187" s="699"/>
      <c r="DI187" s="699"/>
      <c r="DJ187" s="699"/>
      <c r="DK187" s="699"/>
      <c r="DL187" s="699"/>
      <c r="DM187" s="699"/>
      <c r="DN187" s="699"/>
      <c r="DO187" s="699"/>
      <c r="DP187" s="699"/>
      <c r="DQ187" s="193"/>
      <c r="DR187" s="193"/>
      <c r="DS187" s="193"/>
      <c r="DT187" s="193"/>
      <c r="DU187" s="193"/>
      <c r="DV187" s="193"/>
      <c r="DW187" s="193"/>
      <c r="DX187" s="193"/>
      <c r="DY187" s="193"/>
      <c r="DZ187" s="193"/>
      <c r="EA187" s="193"/>
      <c r="EB187" s="193"/>
      <c r="EC187" s="193"/>
      <c r="ED187" s="193"/>
      <c r="EE187" s="193"/>
      <c r="EF187" s="700"/>
      <c r="EG187" s="700"/>
      <c r="EH187" s="700"/>
      <c r="EI187" s="700"/>
      <c r="EJ187" s="700"/>
    </row>
    <row r="188" ht="21.75" customHeight="1">
      <c r="A188" s="193"/>
      <c r="B188" s="193"/>
      <c r="C188" s="193"/>
      <c r="D188" s="193"/>
      <c r="E188" s="193"/>
      <c r="F188" s="193"/>
      <c r="G188" s="193"/>
      <c r="H188" s="699"/>
      <c r="I188" s="699"/>
      <c r="J188" s="699"/>
      <c r="K188" s="699"/>
      <c r="L188" s="699"/>
      <c r="M188" s="699"/>
      <c r="N188" s="699"/>
      <c r="O188" s="699"/>
      <c r="P188" s="699"/>
      <c r="Q188" s="699"/>
      <c r="R188" s="699"/>
      <c r="S188" s="699"/>
      <c r="T188" s="699"/>
      <c r="U188" s="699"/>
      <c r="V188" s="699"/>
      <c r="W188" s="699"/>
      <c r="X188" s="699"/>
      <c r="Y188" s="699"/>
      <c r="Z188" s="699"/>
      <c r="AA188" s="699"/>
      <c r="AB188" s="699"/>
      <c r="AC188" s="699"/>
      <c r="AD188" s="699"/>
      <c r="AE188" s="699"/>
      <c r="AF188" s="699"/>
      <c r="AG188" s="699"/>
      <c r="AH188" s="699"/>
      <c r="AI188" s="699"/>
      <c r="AJ188" s="699"/>
      <c r="AK188" s="699"/>
      <c r="AL188" s="699"/>
      <c r="AM188" s="699"/>
      <c r="AN188" s="699"/>
      <c r="AO188" s="699"/>
      <c r="AP188" s="699"/>
      <c r="AQ188" s="699"/>
      <c r="AR188" s="699"/>
      <c r="AS188" s="699"/>
      <c r="AT188" s="699"/>
      <c r="AU188" s="699"/>
      <c r="AV188" s="699"/>
      <c r="AW188" s="699"/>
      <c r="AX188" s="699"/>
      <c r="AY188" s="699"/>
      <c r="AZ188" s="699"/>
      <c r="BA188" s="699"/>
      <c r="BB188" s="699"/>
      <c r="BC188" s="699"/>
      <c r="BD188" s="699"/>
      <c r="BE188" s="699"/>
      <c r="BF188" s="699"/>
      <c r="BG188" s="699"/>
      <c r="BH188" s="699"/>
      <c r="BI188" s="699"/>
      <c r="BJ188" s="699"/>
      <c r="BK188" s="699"/>
      <c r="BL188" s="699"/>
      <c r="BM188" s="699"/>
      <c r="BN188" s="699"/>
      <c r="BO188" s="699"/>
      <c r="BP188" s="699"/>
      <c r="BQ188" s="699"/>
      <c r="BR188" s="699"/>
      <c r="BS188" s="699"/>
      <c r="BT188" s="699"/>
      <c r="BU188" s="699"/>
      <c r="BV188" s="699"/>
      <c r="BW188" s="699"/>
      <c r="BX188" s="699"/>
      <c r="BY188" s="699"/>
      <c r="BZ188" s="699"/>
      <c r="CA188" s="699"/>
      <c r="CB188" s="699"/>
      <c r="CC188" s="699"/>
      <c r="CD188" s="699"/>
      <c r="CE188" s="699"/>
      <c r="CF188" s="699"/>
      <c r="CG188" s="699"/>
      <c r="CH188" s="699"/>
      <c r="CI188" s="699"/>
      <c r="CJ188" s="699"/>
      <c r="CK188" s="699"/>
      <c r="CL188" s="699"/>
      <c r="CM188" s="699"/>
      <c r="CN188" s="699"/>
      <c r="CO188" s="699"/>
      <c r="CP188" s="699"/>
      <c r="CQ188" s="699"/>
      <c r="CR188" s="699"/>
      <c r="CS188" s="699"/>
      <c r="CT188" s="699"/>
      <c r="CU188" s="699"/>
      <c r="CV188" s="699"/>
      <c r="CW188" s="699"/>
      <c r="CX188" s="699"/>
      <c r="CY188" s="699"/>
      <c r="CZ188" s="699"/>
      <c r="DA188" s="699"/>
      <c r="DB188" s="699"/>
      <c r="DC188" s="699"/>
      <c r="DD188" s="699"/>
      <c r="DE188" s="699"/>
      <c r="DF188" s="699"/>
      <c r="DG188" s="699"/>
      <c r="DH188" s="699"/>
      <c r="DI188" s="699"/>
      <c r="DJ188" s="699"/>
      <c r="DK188" s="699"/>
      <c r="DL188" s="699"/>
      <c r="DM188" s="699"/>
      <c r="DN188" s="699"/>
      <c r="DO188" s="699"/>
      <c r="DP188" s="699"/>
      <c r="DQ188" s="193"/>
      <c r="DR188" s="193"/>
      <c r="DS188" s="193"/>
      <c r="DT188" s="193"/>
      <c r="DU188" s="193"/>
      <c r="DV188" s="193"/>
      <c r="DW188" s="193"/>
      <c r="DX188" s="193"/>
      <c r="DY188" s="193"/>
      <c r="DZ188" s="193"/>
      <c r="EA188" s="193"/>
      <c r="EB188" s="193"/>
      <c r="EC188" s="193"/>
      <c r="ED188" s="193"/>
      <c r="EE188" s="193"/>
      <c r="EF188" s="700"/>
      <c r="EG188" s="700"/>
      <c r="EH188" s="700"/>
      <c r="EI188" s="700"/>
      <c r="EJ188" s="700"/>
    </row>
    <row r="189" ht="21.75" customHeight="1">
      <c r="A189" s="193"/>
      <c r="B189" s="193"/>
      <c r="C189" s="193"/>
      <c r="D189" s="193"/>
      <c r="E189" s="193"/>
      <c r="F189" s="193"/>
      <c r="G189" s="193"/>
      <c r="H189" s="699"/>
      <c r="I189" s="699"/>
      <c r="J189" s="699"/>
      <c r="K189" s="699"/>
      <c r="L189" s="699"/>
      <c r="M189" s="699"/>
      <c r="N189" s="699"/>
      <c r="O189" s="699"/>
      <c r="P189" s="699"/>
      <c r="Q189" s="699"/>
      <c r="R189" s="699"/>
      <c r="S189" s="699"/>
      <c r="T189" s="699"/>
      <c r="U189" s="699"/>
      <c r="V189" s="699"/>
      <c r="W189" s="699"/>
      <c r="X189" s="699"/>
      <c r="Y189" s="699"/>
      <c r="Z189" s="699"/>
      <c r="AA189" s="699"/>
      <c r="AB189" s="699"/>
      <c r="AC189" s="699"/>
      <c r="AD189" s="699"/>
      <c r="AE189" s="699"/>
      <c r="AF189" s="699"/>
      <c r="AG189" s="699"/>
      <c r="AH189" s="699"/>
      <c r="AI189" s="699"/>
      <c r="AJ189" s="699"/>
      <c r="AK189" s="699"/>
      <c r="AL189" s="699"/>
      <c r="AM189" s="699"/>
      <c r="AN189" s="699"/>
      <c r="AO189" s="699"/>
      <c r="AP189" s="699"/>
      <c r="AQ189" s="699"/>
      <c r="AR189" s="699"/>
      <c r="AS189" s="699"/>
      <c r="AT189" s="699"/>
      <c r="AU189" s="699"/>
      <c r="AV189" s="699"/>
      <c r="AW189" s="699"/>
      <c r="AX189" s="699"/>
      <c r="AY189" s="699"/>
      <c r="AZ189" s="699"/>
      <c r="BA189" s="699"/>
      <c r="BB189" s="699"/>
      <c r="BC189" s="699"/>
      <c r="BD189" s="699"/>
      <c r="BE189" s="699"/>
      <c r="BF189" s="699"/>
      <c r="BG189" s="699"/>
      <c r="BH189" s="699"/>
      <c r="BI189" s="699"/>
      <c r="BJ189" s="699"/>
      <c r="BK189" s="699"/>
      <c r="BL189" s="699"/>
      <c r="BM189" s="699"/>
      <c r="BN189" s="699"/>
      <c r="BO189" s="699"/>
      <c r="BP189" s="699"/>
      <c r="BQ189" s="699"/>
      <c r="BR189" s="699"/>
      <c r="BS189" s="699"/>
      <c r="BT189" s="699"/>
      <c r="BU189" s="699"/>
      <c r="BV189" s="699"/>
      <c r="BW189" s="699"/>
      <c r="BX189" s="699"/>
      <c r="BY189" s="699"/>
      <c r="BZ189" s="699"/>
      <c r="CA189" s="699"/>
      <c r="CB189" s="699"/>
      <c r="CC189" s="699"/>
      <c r="CD189" s="699"/>
      <c r="CE189" s="699"/>
      <c r="CF189" s="699"/>
      <c r="CG189" s="699"/>
      <c r="CH189" s="699"/>
      <c r="CI189" s="699"/>
      <c r="CJ189" s="699"/>
      <c r="CK189" s="699"/>
      <c r="CL189" s="699"/>
      <c r="CM189" s="699"/>
      <c r="CN189" s="699"/>
      <c r="CO189" s="699"/>
      <c r="CP189" s="699"/>
      <c r="CQ189" s="699"/>
      <c r="CR189" s="699"/>
      <c r="CS189" s="699"/>
      <c r="CT189" s="699"/>
      <c r="CU189" s="699"/>
      <c r="CV189" s="699"/>
      <c r="CW189" s="699"/>
      <c r="CX189" s="699"/>
      <c r="CY189" s="699"/>
      <c r="CZ189" s="699"/>
      <c r="DA189" s="699"/>
      <c r="DB189" s="699"/>
      <c r="DC189" s="699"/>
      <c r="DD189" s="699"/>
      <c r="DE189" s="699"/>
      <c r="DF189" s="699"/>
      <c r="DG189" s="699"/>
      <c r="DH189" s="699"/>
      <c r="DI189" s="699"/>
      <c r="DJ189" s="699"/>
      <c r="DK189" s="699"/>
      <c r="DL189" s="699"/>
      <c r="DM189" s="699"/>
      <c r="DN189" s="699"/>
      <c r="DO189" s="699"/>
      <c r="DP189" s="699"/>
      <c r="DQ189" s="193"/>
      <c r="DR189" s="193"/>
      <c r="DS189" s="193"/>
      <c r="DT189" s="193"/>
      <c r="DU189" s="193"/>
      <c r="DV189" s="193"/>
      <c r="DW189" s="193"/>
      <c r="DX189" s="193"/>
      <c r="DY189" s="193"/>
      <c r="DZ189" s="193"/>
      <c r="EA189" s="193"/>
      <c r="EB189" s="193"/>
      <c r="EC189" s="193"/>
      <c r="ED189" s="193"/>
      <c r="EE189" s="193"/>
      <c r="EF189" s="700"/>
      <c r="EG189" s="700"/>
      <c r="EH189" s="700"/>
      <c r="EI189" s="700"/>
      <c r="EJ189" s="700"/>
    </row>
    <row r="190" ht="21.75" customHeight="1">
      <c r="A190" s="193"/>
      <c r="B190" s="193"/>
      <c r="C190" s="193"/>
      <c r="D190" s="193"/>
      <c r="E190" s="193"/>
      <c r="F190" s="193"/>
      <c r="G190" s="193"/>
      <c r="H190" s="699"/>
      <c r="I190" s="699"/>
      <c r="J190" s="699"/>
      <c r="K190" s="699"/>
      <c r="L190" s="699"/>
      <c r="M190" s="699"/>
      <c r="N190" s="699"/>
      <c r="O190" s="699"/>
      <c r="P190" s="699"/>
      <c r="Q190" s="699"/>
      <c r="R190" s="699"/>
      <c r="S190" s="699"/>
      <c r="T190" s="699"/>
      <c r="U190" s="699"/>
      <c r="V190" s="699"/>
      <c r="W190" s="699"/>
      <c r="X190" s="699"/>
      <c r="Y190" s="699"/>
      <c r="Z190" s="699"/>
      <c r="AA190" s="699"/>
      <c r="AB190" s="699"/>
      <c r="AC190" s="699"/>
      <c r="AD190" s="699"/>
      <c r="AE190" s="699"/>
      <c r="AF190" s="699"/>
      <c r="AG190" s="699"/>
      <c r="AH190" s="699"/>
      <c r="AI190" s="699"/>
      <c r="AJ190" s="699"/>
      <c r="AK190" s="699"/>
      <c r="AL190" s="699"/>
      <c r="AM190" s="699"/>
      <c r="AN190" s="699"/>
      <c r="AO190" s="699"/>
      <c r="AP190" s="699"/>
      <c r="AQ190" s="699"/>
      <c r="AR190" s="699"/>
      <c r="AS190" s="699"/>
      <c r="AT190" s="699"/>
      <c r="AU190" s="699"/>
      <c r="AV190" s="699"/>
      <c r="AW190" s="699"/>
      <c r="AX190" s="699"/>
      <c r="AY190" s="699"/>
      <c r="AZ190" s="699"/>
      <c r="BA190" s="699"/>
      <c r="BB190" s="699"/>
      <c r="BC190" s="699"/>
      <c r="BD190" s="699"/>
      <c r="BE190" s="699"/>
      <c r="BF190" s="699"/>
      <c r="BG190" s="699"/>
      <c r="BH190" s="699"/>
      <c r="BI190" s="699"/>
      <c r="BJ190" s="699"/>
      <c r="BK190" s="699"/>
      <c r="BL190" s="699"/>
      <c r="BM190" s="699"/>
      <c r="BN190" s="699"/>
      <c r="BO190" s="699"/>
      <c r="BP190" s="699"/>
      <c r="BQ190" s="699"/>
      <c r="BR190" s="699"/>
      <c r="BS190" s="699"/>
      <c r="BT190" s="699"/>
      <c r="BU190" s="699"/>
      <c r="BV190" s="699"/>
      <c r="BW190" s="699"/>
      <c r="BX190" s="699"/>
      <c r="BY190" s="699"/>
      <c r="BZ190" s="699"/>
      <c r="CA190" s="699"/>
      <c r="CB190" s="699"/>
      <c r="CC190" s="699"/>
      <c r="CD190" s="699"/>
      <c r="CE190" s="699"/>
      <c r="CF190" s="699"/>
      <c r="CG190" s="699"/>
      <c r="CH190" s="699"/>
      <c r="CI190" s="699"/>
      <c r="CJ190" s="699"/>
      <c r="CK190" s="699"/>
      <c r="CL190" s="699"/>
      <c r="CM190" s="699"/>
      <c r="CN190" s="699"/>
      <c r="CO190" s="699"/>
      <c r="CP190" s="699"/>
      <c r="CQ190" s="699"/>
      <c r="CR190" s="699"/>
      <c r="CS190" s="699"/>
      <c r="CT190" s="699"/>
      <c r="CU190" s="699"/>
      <c r="CV190" s="699"/>
      <c r="CW190" s="699"/>
      <c r="CX190" s="699"/>
      <c r="CY190" s="699"/>
      <c r="CZ190" s="699"/>
      <c r="DA190" s="699"/>
      <c r="DB190" s="699"/>
      <c r="DC190" s="699"/>
      <c r="DD190" s="699"/>
      <c r="DE190" s="699"/>
      <c r="DF190" s="699"/>
      <c r="DG190" s="699"/>
      <c r="DH190" s="699"/>
      <c r="DI190" s="699"/>
      <c r="DJ190" s="699"/>
      <c r="DK190" s="699"/>
      <c r="DL190" s="699"/>
      <c r="DM190" s="699"/>
      <c r="DN190" s="699"/>
      <c r="DO190" s="699"/>
      <c r="DP190" s="699"/>
      <c r="DQ190" s="193"/>
      <c r="DR190" s="193"/>
      <c r="DS190" s="193"/>
      <c r="DT190" s="193"/>
      <c r="DU190" s="193"/>
      <c r="DV190" s="193"/>
      <c r="DW190" s="193"/>
      <c r="DX190" s="193"/>
      <c r="DY190" s="193"/>
      <c r="DZ190" s="193"/>
      <c r="EA190" s="193"/>
      <c r="EB190" s="193"/>
      <c r="EC190" s="193"/>
      <c r="ED190" s="193"/>
      <c r="EE190" s="193"/>
      <c r="EF190" s="700"/>
      <c r="EG190" s="700"/>
      <c r="EH190" s="700"/>
      <c r="EI190" s="700"/>
      <c r="EJ190" s="700"/>
    </row>
    <row r="191" ht="21.75" customHeight="1">
      <c r="A191" s="193"/>
      <c r="B191" s="193"/>
      <c r="C191" s="193"/>
      <c r="D191" s="193"/>
      <c r="E191" s="193"/>
      <c r="F191" s="193"/>
      <c r="G191" s="193"/>
      <c r="H191" s="699"/>
      <c r="I191" s="699"/>
      <c r="J191" s="699"/>
      <c r="K191" s="699"/>
      <c r="L191" s="699"/>
      <c r="M191" s="699"/>
      <c r="N191" s="699"/>
      <c r="O191" s="699"/>
      <c r="P191" s="699"/>
      <c r="Q191" s="699"/>
      <c r="R191" s="699"/>
      <c r="S191" s="699"/>
      <c r="T191" s="699"/>
      <c r="U191" s="699"/>
      <c r="V191" s="699"/>
      <c r="W191" s="699"/>
      <c r="X191" s="699"/>
      <c r="Y191" s="699"/>
      <c r="Z191" s="699"/>
      <c r="AA191" s="699"/>
      <c r="AB191" s="699"/>
      <c r="AC191" s="699"/>
      <c r="AD191" s="699"/>
      <c r="AE191" s="699"/>
      <c r="AF191" s="699"/>
      <c r="AG191" s="699"/>
      <c r="AH191" s="699"/>
      <c r="AI191" s="699"/>
      <c r="AJ191" s="699"/>
      <c r="AK191" s="699"/>
      <c r="AL191" s="699"/>
      <c r="AM191" s="699"/>
      <c r="AN191" s="699"/>
      <c r="AO191" s="699"/>
      <c r="AP191" s="699"/>
      <c r="AQ191" s="699"/>
      <c r="AR191" s="699"/>
      <c r="AS191" s="699"/>
      <c r="AT191" s="699"/>
      <c r="AU191" s="699"/>
      <c r="AV191" s="699"/>
      <c r="AW191" s="699"/>
      <c r="AX191" s="699"/>
      <c r="AY191" s="699"/>
      <c r="AZ191" s="699"/>
      <c r="BA191" s="699"/>
      <c r="BB191" s="699"/>
      <c r="BC191" s="699"/>
      <c r="BD191" s="699"/>
      <c r="BE191" s="699"/>
      <c r="BF191" s="699"/>
      <c r="BG191" s="699"/>
      <c r="BH191" s="699"/>
      <c r="BI191" s="699"/>
      <c r="BJ191" s="699"/>
      <c r="BK191" s="699"/>
      <c r="BL191" s="699"/>
      <c r="BM191" s="699"/>
      <c r="BN191" s="699"/>
      <c r="BO191" s="699"/>
      <c r="BP191" s="699"/>
      <c r="BQ191" s="699"/>
      <c r="BR191" s="699"/>
      <c r="BS191" s="699"/>
      <c r="BT191" s="699"/>
      <c r="BU191" s="699"/>
      <c r="BV191" s="699"/>
      <c r="BW191" s="699"/>
      <c r="BX191" s="699"/>
      <c r="BY191" s="699"/>
      <c r="BZ191" s="699"/>
      <c r="CA191" s="699"/>
      <c r="CB191" s="699"/>
      <c r="CC191" s="699"/>
      <c r="CD191" s="699"/>
      <c r="CE191" s="699"/>
      <c r="CF191" s="699"/>
      <c r="CG191" s="699"/>
      <c r="CH191" s="699"/>
      <c r="CI191" s="699"/>
      <c r="CJ191" s="699"/>
      <c r="CK191" s="699"/>
      <c r="CL191" s="699"/>
      <c r="CM191" s="699"/>
      <c r="CN191" s="699"/>
      <c r="CO191" s="699"/>
      <c r="CP191" s="699"/>
      <c r="CQ191" s="699"/>
      <c r="CR191" s="699"/>
      <c r="CS191" s="699"/>
      <c r="CT191" s="699"/>
      <c r="CU191" s="699"/>
      <c r="CV191" s="699"/>
      <c r="CW191" s="699"/>
      <c r="CX191" s="699"/>
      <c r="CY191" s="699"/>
      <c r="CZ191" s="699"/>
      <c r="DA191" s="699"/>
      <c r="DB191" s="699"/>
      <c r="DC191" s="699"/>
      <c r="DD191" s="699"/>
      <c r="DE191" s="699"/>
      <c r="DF191" s="699"/>
      <c r="DG191" s="699"/>
      <c r="DH191" s="699"/>
      <c r="DI191" s="699"/>
      <c r="DJ191" s="699"/>
      <c r="DK191" s="699"/>
      <c r="DL191" s="699"/>
      <c r="DM191" s="699"/>
      <c r="DN191" s="699"/>
      <c r="DO191" s="699"/>
      <c r="DP191" s="699"/>
      <c r="DQ191" s="193"/>
      <c r="DR191" s="193"/>
      <c r="DS191" s="193"/>
      <c r="DT191" s="193"/>
      <c r="DU191" s="193"/>
      <c r="DV191" s="193"/>
      <c r="DW191" s="193"/>
      <c r="DX191" s="193"/>
      <c r="DY191" s="193"/>
      <c r="DZ191" s="193"/>
      <c r="EA191" s="193"/>
      <c r="EB191" s="193"/>
      <c r="EC191" s="193"/>
      <c r="ED191" s="193"/>
      <c r="EE191" s="193"/>
      <c r="EF191" s="700"/>
      <c r="EG191" s="700"/>
      <c r="EH191" s="700"/>
      <c r="EI191" s="700"/>
      <c r="EJ191" s="700"/>
    </row>
    <row r="192" ht="21.75" customHeight="1">
      <c r="A192" s="193"/>
      <c r="B192" s="193"/>
      <c r="C192" s="193"/>
      <c r="D192" s="193"/>
      <c r="E192" s="193"/>
      <c r="F192" s="193"/>
      <c r="G192" s="193"/>
      <c r="H192" s="699"/>
      <c r="I192" s="699"/>
      <c r="J192" s="699"/>
      <c r="K192" s="699"/>
      <c r="L192" s="699"/>
      <c r="M192" s="699"/>
      <c r="N192" s="699"/>
      <c r="O192" s="699"/>
      <c r="P192" s="699"/>
      <c r="Q192" s="699"/>
      <c r="R192" s="699"/>
      <c r="S192" s="699"/>
      <c r="T192" s="699"/>
      <c r="U192" s="699"/>
      <c r="V192" s="699"/>
      <c r="W192" s="699"/>
      <c r="X192" s="699"/>
      <c r="Y192" s="699"/>
      <c r="Z192" s="699"/>
      <c r="AA192" s="699"/>
      <c r="AB192" s="699"/>
      <c r="AC192" s="699"/>
      <c r="AD192" s="699"/>
      <c r="AE192" s="699"/>
      <c r="AF192" s="699"/>
      <c r="AG192" s="699"/>
      <c r="AH192" s="699"/>
      <c r="AI192" s="699"/>
      <c r="AJ192" s="699"/>
      <c r="AK192" s="699"/>
      <c r="AL192" s="699"/>
      <c r="AM192" s="699"/>
      <c r="AN192" s="699"/>
      <c r="AO192" s="699"/>
      <c r="AP192" s="699"/>
      <c r="AQ192" s="699"/>
      <c r="AR192" s="699"/>
      <c r="AS192" s="699"/>
      <c r="AT192" s="699"/>
      <c r="AU192" s="699"/>
      <c r="AV192" s="699"/>
      <c r="AW192" s="699"/>
      <c r="AX192" s="699"/>
      <c r="AY192" s="699"/>
      <c r="AZ192" s="699"/>
      <c r="BA192" s="699"/>
      <c r="BB192" s="699"/>
      <c r="BC192" s="699"/>
      <c r="BD192" s="699"/>
      <c r="BE192" s="699"/>
      <c r="BF192" s="699"/>
      <c r="BG192" s="699"/>
      <c r="BH192" s="699"/>
      <c r="BI192" s="699"/>
      <c r="BJ192" s="699"/>
      <c r="BK192" s="699"/>
      <c r="BL192" s="699"/>
      <c r="BM192" s="699"/>
      <c r="BN192" s="699"/>
      <c r="BO192" s="699"/>
      <c r="BP192" s="699"/>
      <c r="BQ192" s="699"/>
      <c r="BR192" s="699"/>
      <c r="BS192" s="699"/>
      <c r="BT192" s="699"/>
      <c r="BU192" s="699"/>
      <c r="BV192" s="699"/>
      <c r="BW192" s="699"/>
      <c r="BX192" s="699"/>
      <c r="BY192" s="699"/>
      <c r="BZ192" s="699"/>
      <c r="CA192" s="699"/>
      <c r="CB192" s="699"/>
      <c r="CC192" s="699"/>
      <c r="CD192" s="699"/>
      <c r="CE192" s="699"/>
      <c r="CF192" s="699"/>
      <c r="CG192" s="699"/>
      <c r="CH192" s="699"/>
      <c r="CI192" s="699"/>
      <c r="CJ192" s="699"/>
      <c r="CK192" s="699"/>
      <c r="CL192" s="699"/>
      <c r="CM192" s="699"/>
      <c r="CN192" s="699"/>
      <c r="CO192" s="699"/>
      <c r="CP192" s="699"/>
      <c r="CQ192" s="699"/>
      <c r="CR192" s="699"/>
      <c r="CS192" s="699"/>
      <c r="CT192" s="699"/>
      <c r="CU192" s="699"/>
      <c r="CV192" s="699"/>
      <c r="CW192" s="699"/>
      <c r="CX192" s="699"/>
      <c r="CY192" s="699"/>
      <c r="CZ192" s="699"/>
      <c r="DA192" s="699"/>
      <c r="DB192" s="699"/>
      <c r="DC192" s="699"/>
      <c r="DD192" s="699"/>
      <c r="DE192" s="699"/>
      <c r="DF192" s="699"/>
      <c r="DG192" s="699"/>
      <c r="DH192" s="699"/>
      <c r="DI192" s="699"/>
      <c r="DJ192" s="699"/>
      <c r="DK192" s="699"/>
      <c r="DL192" s="699"/>
      <c r="DM192" s="699"/>
      <c r="DN192" s="699"/>
      <c r="DO192" s="699"/>
      <c r="DP192" s="699"/>
      <c r="DQ192" s="193"/>
      <c r="DR192" s="193"/>
      <c r="DS192" s="193"/>
      <c r="DT192" s="193"/>
      <c r="DU192" s="193"/>
      <c r="DV192" s="193"/>
      <c r="DW192" s="193"/>
      <c r="DX192" s="193"/>
      <c r="DY192" s="193"/>
      <c r="DZ192" s="193"/>
      <c r="EA192" s="193"/>
      <c r="EB192" s="193"/>
      <c r="EC192" s="193"/>
      <c r="ED192" s="193"/>
      <c r="EE192" s="193"/>
      <c r="EF192" s="700"/>
      <c r="EG192" s="700"/>
      <c r="EH192" s="700"/>
      <c r="EI192" s="700"/>
      <c r="EJ192" s="700"/>
    </row>
    <row r="193" ht="21.75" customHeight="1">
      <c r="A193" s="193"/>
      <c r="B193" s="193"/>
      <c r="C193" s="193"/>
      <c r="D193" s="193"/>
      <c r="E193" s="193"/>
      <c r="F193" s="193"/>
      <c r="G193" s="193"/>
      <c r="H193" s="699"/>
      <c r="I193" s="699"/>
      <c r="J193" s="699"/>
      <c r="K193" s="699"/>
      <c r="L193" s="699"/>
      <c r="M193" s="699"/>
      <c r="N193" s="699"/>
      <c r="O193" s="699"/>
      <c r="P193" s="699"/>
      <c r="Q193" s="699"/>
      <c r="R193" s="699"/>
      <c r="S193" s="699"/>
      <c r="T193" s="699"/>
      <c r="U193" s="699"/>
      <c r="V193" s="699"/>
      <c r="W193" s="699"/>
      <c r="X193" s="699"/>
      <c r="Y193" s="699"/>
      <c r="Z193" s="699"/>
      <c r="AA193" s="699"/>
      <c r="AB193" s="699"/>
      <c r="AC193" s="699"/>
      <c r="AD193" s="699"/>
      <c r="AE193" s="699"/>
      <c r="AF193" s="699"/>
      <c r="AG193" s="699"/>
      <c r="AH193" s="699"/>
      <c r="AI193" s="699"/>
      <c r="AJ193" s="699"/>
      <c r="AK193" s="699"/>
      <c r="AL193" s="699"/>
      <c r="AM193" s="699"/>
      <c r="AN193" s="699"/>
      <c r="AO193" s="699"/>
      <c r="AP193" s="699"/>
      <c r="AQ193" s="699"/>
      <c r="AR193" s="699"/>
      <c r="AS193" s="699"/>
      <c r="AT193" s="699"/>
      <c r="AU193" s="699"/>
      <c r="AV193" s="699"/>
      <c r="AW193" s="699"/>
      <c r="AX193" s="699"/>
      <c r="AY193" s="699"/>
      <c r="AZ193" s="699"/>
      <c r="BA193" s="699"/>
      <c r="BB193" s="699"/>
      <c r="BC193" s="699"/>
      <c r="BD193" s="699"/>
      <c r="BE193" s="699"/>
      <c r="BF193" s="699"/>
      <c r="BG193" s="699"/>
      <c r="BH193" s="699"/>
      <c r="BI193" s="699"/>
      <c r="BJ193" s="699"/>
      <c r="BK193" s="699"/>
      <c r="BL193" s="699"/>
      <c r="BM193" s="699"/>
      <c r="BN193" s="699"/>
      <c r="BO193" s="699"/>
      <c r="BP193" s="699"/>
      <c r="BQ193" s="699"/>
      <c r="BR193" s="699"/>
      <c r="BS193" s="699"/>
      <c r="BT193" s="699"/>
      <c r="BU193" s="699"/>
      <c r="BV193" s="699"/>
      <c r="BW193" s="699"/>
      <c r="BX193" s="699"/>
      <c r="BY193" s="699"/>
      <c r="BZ193" s="699"/>
      <c r="CA193" s="699"/>
      <c r="CB193" s="699"/>
      <c r="CC193" s="699"/>
      <c r="CD193" s="699"/>
      <c r="CE193" s="699"/>
      <c r="CF193" s="699"/>
      <c r="CG193" s="699"/>
      <c r="CH193" s="699"/>
      <c r="CI193" s="699"/>
      <c r="CJ193" s="699"/>
      <c r="CK193" s="699"/>
      <c r="CL193" s="699"/>
      <c r="CM193" s="699"/>
      <c r="CN193" s="699"/>
      <c r="CO193" s="699"/>
      <c r="CP193" s="699"/>
      <c r="CQ193" s="699"/>
      <c r="CR193" s="699"/>
      <c r="CS193" s="699"/>
      <c r="CT193" s="699"/>
      <c r="CU193" s="699"/>
      <c r="CV193" s="699"/>
      <c r="CW193" s="699"/>
      <c r="CX193" s="699"/>
      <c r="CY193" s="699"/>
      <c r="CZ193" s="699"/>
      <c r="DA193" s="699"/>
      <c r="DB193" s="699"/>
      <c r="DC193" s="699"/>
      <c r="DD193" s="699"/>
      <c r="DE193" s="699"/>
      <c r="DF193" s="699"/>
      <c r="DG193" s="699"/>
      <c r="DH193" s="699"/>
      <c r="DI193" s="699"/>
      <c r="DJ193" s="699"/>
      <c r="DK193" s="699"/>
      <c r="DL193" s="699"/>
      <c r="DM193" s="699"/>
      <c r="DN193" s="699"/>
      <c r="DO193" s="699"/>
      <c r="DP193" s="699"/>
      <c r="DQ193" s="193"/>
      <c r="DR193" s="193"/>
      <c r="DS193" s="193"/>
      <c r="DT193" s="193"/>
      <c r="DU193" s="193"/>
      <c r="DV193" s="193"/>
      <c r="DW193" s="193"/>
      <c r="DX193" s="193"/>
      <c r="DY193" s="193"/>
      <c r="DZ193" s="193"/>
      <c r="EA193" s="193"/>
      <c r="EB193" s="193"/>
      <c r="EC193" s="193"/>
      <c r="ED193" s="193"/>
      <c r="EE193" s="193"/>
      <c r="EF193" s="700"/>
      <c r="EG193" s="700"/>
      <c r="EH193" s="700"/>
      <c r="EI193" s="700"/>
      <c r="EJ193" s="700"/>
    </row>
    <row r="194" ht="21.75" customHeight="1">
      <c r="A194" s="193"/>
      <c r="B194" s="193"/>
      <c r="C194" s="193"/>
      <c r="D194" s="193"/>
      <c r="E194" s="193"/>
      <c r="F194" s="193"/>
      <c r="G194" s="193"/>
      <c r="H194" s="699"/>
      <c r="I194" s="699"/>
      <c r="J194" s="699"/>
      <c r="K194" s="699"/>
      <c r="L194" s="699"/>
      <c r="M194" s="699"/>
      <c r="N194" s="699"/>
      <c r="O194" s="699"/>
      <c r="P194" s="699"/>
      <c r="Q194" s="699"/>
      <c r="R194" s="699"/>
      <c r="S194" s="699"/>
      <c r="T194" s="699"/>
      <c r="U194" s="699"/>
      <c r="V194" s="699"/>
      <c r="W194" s="699"/>
      <c r="X194" s="699"/>
      <c r="Y194" s="699"/>
      <c r="Z194" s="699"/>
      <c r="AA194" s="699"/>
      <c r="AB194" s="699"/>
      <c r="AC194" s="699"/>
      <c r="AD194" s="699"/>
      <c r="AE194" s="699"/>
      <c r="AF194" s="699"/>
      <c r="AG194" s="699"/>
      <c r="AH194" s="699"/>
      <c r="AI194" s="699"/>
      <c r="AJ194" s="699"/>
      <c r="AK194" s="699"/>
      <c r="AL194" s="699"/>
      <c r="AM194" s="699"/>
      <c r="AN194" s="699"/>
      <c r="AO194" s="699"/>
      <c r="AP194" s="699"/>
      <c r="AQ194" s="699"/>
      <c r="AR194" s="699"/>
      <c r="AS194" s="699"/>
      <c r="AT194" s="699"/>
      <c r="AU194" s="699"/>
      <c r="AV194" s="699"/>
      <c r="AW194" s="699"/>
      <c r="AX194" s="699"/>
      <c r="AY194" s="699"/>
      <c r="AZ194" s="699"/>
      <c r="BA194" s="699"/>
      <c r="BB194" s="699"/>
      <c r="BC194" s="699"/>
      <c r="BD194" s="699"/>
      <c r="BE194" s="699"/>
      <c r="BF194" s="699"/>
      <c r="BG194" s="699"/>
      <c r="BH194" s="699"/>
      <c r="BI194" s="699"/>
      <c r="BJ194" s="699"/>
      <c r="BK194" s="699"/>
      <c r="BL194" s="699"/>
      <c r="BM194" s="699"/>
      <c r="BN194" s="699"/>
      <c r="BO194" s="699"/>
      <c r="BP194" s="699"/>
      <c r="BQ194" s="699"/>
      <c r="BR194" s="699"/>
      <c r="BS194" s="699"/>
      <c r="BT194" s="699"/>
      <c r="BU194" s="699"/>
      <c r="BV194" s="699"/>
      <c r="BW194" s="699"/>
      <c r="BX194" s="699"/>
      <c r="BY194" s="699"/>
      <c r="BZ194" s="699"/>
      <c r="CA194" s="699"/>
      <c r="CB194" s="699"/>
      <c r="CC194" s="699"/>
      <c r="CD194" s="699"/>
      <c r="CE194" s="699"/>
      <c r="CF194" s="699"/>
      <c r="CG194" s="699"/>
      <c r="CH194" s="699"/>
      <c r="CI194" s="699"/>
      <c r="CJ194" s="699"/>
      <c r="CK194" s="699"/>
      <c r="CL194" s="699"/>
      <c r="CM194" s="699"/>
      <c r="CN194" s="699"/>
      <c r="CO194" s="699"/>
      <c r="CP194" s="699"/>
      <c r="CQ194" s="699"/>
      <c r="CR194" s="699"/>
      <c r="CS194" s="699"/>
      <c r="CT194" s="699"/>
      <c r="CU194" s="699"/>
      <c r="CV194" s="699"/>
      <c r="CW194" s="699"/>
      <c r="CX194" s="699"/>
      <c r="CY194" s="699"/>
      <c r="CZ194" s="699"/>
      <c r="DA194" s="699"/>
      <c r="DB194" s="699"/>
      <c r="DC194" s="699"/>
      <c r="DD194" s="699"/>
      <c r="DE194" s="699"/>
      <c r="DF194" s="699"/>
      <c r="DG194" s="699"/>
      <c r="DH194" s="699"/>
      <c r="DI194" s="699"/>
      <c r="DJ194" s="699"/>
      <c r="DK194" s="699"/>
      <c r="DL194" s="699"/>
      <c r="DM194" s="699"/>
      <c r="DN194" s="699"/>
      <c r="DO194" s="699"/>
      <c r="DP194" s="699"/>
      <c r="DQ194" s="193"/>
      <c r="DR194" s="193"/>
      <c r="DS194" s="193"/>
      <c r="DT194" s="193"/>
      <c r="DU194" s="193"/>
      <c r="DV194" s="193"/>
      <c r="DW194" s="193"/>
      <c r="DX194" s="193"/>
      <c r="DY194" s="193"/>
      <c r="DZ194" s="193"/>
      <c r="EA194" s="193"/>
      <c r="EB194" s="193"/>
      <c r="EC194" s="193"/>
      <c r="ED194" s="193"/>
      <c r="EE194" s="193"/>
      <c r="EF194" s="700"/>
      <c r="EG194" s="700"/>
      <c r="EH194" s="700"/>
      <c r="EI194" s="700"/>
      <c r="EJ194" s="700"/>
    </row>
    <row r="195" ht="21.75" customHeight="1">
      <c r="A195" s="193"/>
      <c r="B195" s="193"/>
      <c r="C195" s="193"/>
      <c r="D195" s="193"/>
      <c r="E195" s="193"/>
      <c r="F195" s="193"/>
      <c r="G195" s="193"/>
      <c r="H195" s="699"/>
      <c r="I195" s="699"/>
      <c r="J195" s="699"/>
      <c r="K195" s="699"/>
      <c r="L195" s="699"/>
      <c r="M195" s="699"/>
      <c r="N195" s="699"/>
      <c r="O195" s="699"/>
      <c r="P195" s="699"/>
      <c r="Q195" s="699"/>
      <c r="R195" s="699"/>
      <c r="S195" s="699"/>
      <c r="T195" s="699"/>
      <c r="U195" s="699"/>
      <c r="V195" s="699"/>
      <c r="W195" s="699"/>
      <c r="X195" s="699"/>
      <c r="Y195" s="699"/>
      <c r="Z195" s="699"/>
      <c r="AA195" s="699"/>
      <c r="AB195" s="699"/>
      <c r="AC195" s="699"/>
      <c r="AD195" s="699"/>
      <c r="AE195" s="699"/>
      <c r="AF195" s="699"/>
      <c r="AG195" s="699"/>
      <c r="AH195" s="699"/>
      <c r="AI195" s="699"/>
      <c r="AJ195" s="699"/>
      <c r="AK195" s="699"/>
      <c r="AL195" s="699"/>
      <c r="AM195" s="699"/>
      <c r="AN195" s="699"/>
      <c r="AO195" s="699"/>
      <c r="AP195" s="699"/>
      <c r="AQ195" s="699"/>
      <c r="AR195" s="699"/>
      <c r="AS195" s="699"/>
      <c r="AT195" s="699"/>
      <c r="AU195" s="699"/>
      <c r="AV195" s="699"/>
      <c r="AW195" s="699"/>
      <c r="AX195" s="699"/>
      <c r="AY195" s="699"/>
      <c r="AZ195" s="699"/>
      <c r="BA195" s="699"/>
      <c r="BB195" s="699"/>
      <c r="BC195" s="699"/>
      <c r="BD195" s="699"/>
      <c r="BE195" s="699"/>
      <c r="BF195" s="699"/>
      <c r="BG195" s="699"/>
      <c r="BH195" s="699"/>
      <c r="BI195" s="699"/>
      <c r="BJ195" s="699"/>
      <c r="BK195" s="699"/>
      <c r="BL195" s="699"/>
      <c r="BM195" s="699"/>
      <c r="BN195" s="699"/>
      <c r="BO195" s="699"/>
      <c r="BP195" s="699"/>
      <c r="BQ195" s="699"/>
      <c r="BR195" s="699"/>
      <c r="BS195" s="699"/>
      <c r="BT195" s="699"/>
      <c r="BU195" s="699"/>
      <c r="BV195" s="699"/>
      <c r="BW195" s="699"/>
      <c r="BX195" s="699"/>
      <c r="BY195" s="699"/>
      <c r="BZ195" s="699"/>
      <c r="CA195" s="699"/>
      <c r="CB195" s="699"/>
      <c r="CC195" s="699"/>
      <c r="CD195" s="699"/>
      <c r="CE195" s="699"/>
      <c r="CF195" s="699"/>
      <c r="CG195" s="699"/>
      <c r="CH195" s="699"/>
      <c r="CI195" s="699"/>
      <c r="CJ195" s="699"/>
      <c r="CK195" s="699"/>
      <c r="CL195" s="699"/>
      <c r="CM195" s="699"/>
      <c r="CN195" s="699"/>
      <c r="CO195" s="699"/>
      <c r="CP195" s="699"/>
      <c r="CQ195" s="699"/>
      <c r="CR195" s="699"/>
      <c r="CS195" s="699"/>
      <c r="CT195" s="699"/>
      <c r="CU195" s="699"/>
      <c r="CV195" s="699"/>
      <c r="CW195" s="699"/>
      <c r="CX195" s="699"/>
      <c r="CY195" s="699"/>
      <c r="CZ195" s="699"/>
      <c r="DA195" s="699"/>
      <c r="DB195" s="699"/>
      <c r="DC195" s="699"/>
      <c r="DD195" s="699"/>
      <c r="DE195" s="699"/>
      <c r="DF195" s="699"/>
      <c r="DG195" s="699"/>
      <c r="DH195" s="699"/>
      <c r="DI195" s="699"/>
      <c r="DJ195" s="699"/>
      <c r="DK195" s="699"/>
      <c r="DL195" s="699"/>
      <c r="DM195" s="699"/>
      <c r="DN195" s="699"/>
      <c r="DO195" s="699"/>
      <c r="DP195" s="699"/>
      <c r="DQ195" s="193"/>
      <c r="DR195" s="193"/>
      <c r="DS195" s="193"/>
      <c r="DT195" s="193"/>
      <c r="DU195" s="193"/>
      <c r="DV195" s="193"/>
      <c r="DW195" s="193"/>
      <c r="DX195" s="193"/>
      <c r="DY195" s="193"/>
      <c r="DZ195" s="193"/>
      <c r="EA195" s="193"/>
      <c r="EB195" s="193"/>
      <c r="EC195" s="193"/>
      <c r="ED195" s="193"/>
      <c r="EE195" s="193"/>
      <c r="EF195" s="700"/>
      <c r="EG195" s="700"/>
      <c r="EH195" s="700"/>
      <c r="EI195" s="700"/>
      <c r="EJ195" s="700"/>
    </row>
    <row r="196" ht="21.75" customHeight="1">
      <c r="A196" s="193"/>
      <c r="B196" s="193"/>
      <c r="C196" s="193"/>
      <c r="D196" s="193"/>
      <c r="E196" s="193"/>
      <c r="F196" s="193"/>
      <c r="G196" s="193"/>
      <c r="H196" s="699"/>
      <c r="I196" s="699"/>
      <c r="J196" s="699"/>
      <c r="K196" s="699"/>
      <c r="L196" s="699"/>
      <c r="M196" s="699"/>
      <c r="N196" s="699"/>
      <c r="O196" s="699"/>
      <c r="P196" s="699"/>
      <c r="Q196" s="699"/>
      <c r="R196" s="699"/>
      <c r="S196" s="699"/>
      <c r="T196" s="699"/>
      <c r="U196" s="699"/>
      <c r="V196" s="699"/>
      <c r="W196" s="699"/>
      <c r="X196" s="699"/>
      <c r="Y196" s="699"/>
      <c r="Z196" s="699"/>
      <c r="AA196" s="699"/>
      <c r="AB196" s="699"/>
      <c r="AC196" s="699"/>
      <c r="AD196" s="699"/>
      <c r="AE196" s="699"/>
      <c r="AF196" s="699"/>
      <c r="AG196" s="699"/>
      <c r="AH196" s="699"/>
      <c r="AI196" s="699"/>
      <c r="AJ196" s="699"/>
      <c r="AK196" s="699"/>
      <c r="AL196" s="699"/>
      <c r="AM196" s="699"/>
      <c r="AN196" s="699"/>
      <c r="AO196" s="699"/>
      <c r="AP196" s="699"/>
      <c r="AQ196" s="699"/>
      <c r="AR196" s="699"/>
      <c r="AS196" s="699"/>
      <c r="AT196" s="699"/>
      <c r="AU196" s="699"/>
      <c r="AV196" s="699"/>
      <c r="AW196" s="699"/>
      <c r="AX196" s="699"/>
      <c r="AY196" s="699"/>
      <c r="AZ196" s="699"/>
      <c r="BA196" s="699"/>
      <c r="BB196" s="699"/>
      <c r="BC196" s="699"/>
      <c r="BD196" s="699"/>
      <c r="BE196" s="699"/>
      <c r="BF196" s="699"/>
      <c r="BG196" s="699"/>
      <c r="BH196" s="699"/>
      <c r="BI196" s="699"/>
      <c r="BJ196" s="699"/>
      <c r="BK196" s="699"/>
      <c r="BL196" s="699"/>
      <c r="BM196" s="699"/>
      <c r="BN196" s="699"/>
      <c r="BO196" s="699"/>
      <c r="BP196" s="699"/>
      <c r="BQ196" s="699"/>
      <c r="BR196" s="699"/>
      <c r="BS196" s="699"/>
      <c r="BT196" s="699"/>
      <c r="BU196" s="699"/>
      <c r="BV196" s="699"/>
      <c r="BW196" s="699"/>
      <c r="BX196" s="699"/>
      <c r="BY196" s="699"/>
      <c r="BZ196" s="699"/>
      <c r="CA196" s="699"/>
      <c r="CB196" s="699"/>
      <c r="CC196" s="699"/>
      <c r="CD196" s="699"/>
      <c r="CE196" s="699"/>
      <c r="CF196" s="699"/>
      <c r="CG196" s="699"/>
      <c r="CH196" s="699"/>
      <c r="CI196" s="699"/>
      <c r="CJ196" s="699"/>
      <c r="CK196" s="699"/>
      <c r="CL196" s="699"/>
      <c r="CM196" s="699"/>
      <c r="CN196" s="699"/>
      <c r="CO196" s="699"/>
      <c r="CP196" s="699"/>
      <c r="CQ196" s="699"/>
      <c r="CR196" s="699"/>
      <c r="CS196" s="699"/>
      <c r="CT196" s="699"/>
      <c r="CU196" s="699"/>
      <c r="CV196" s="699"/>
      <c r="CW196" s="699"/>
      <c r="CX196" s="699"/>
      <c r="CY196" s="699"/>
      <c r="CZ196" s="699"/>
      <c r="DA196" s="699"/>
      <c r="DB196" s="699"/>
      <c r="DC196" s="699"/>
      <c r="DD196" s="699"/>
      <c r="DE196" s="699"/>
      <c r="DF196" s="699"/>
      <c r="DG196" s="699"/>
      <c r="DH196" s="699"/>
      <c r="DI196" s="699"/>
      <c r="DJ196" s="699"/>
      <c r="DK196" s="699"/>
      <c r="DL196" s="699"/>
      <c r="DM196" s="699"/>
      <c r="DN196" s="699"/>
      <c r="DO196" s="699"/>
      <c r="DP196" s="699"/>
      <c r="DQ196" s="193"/>
      <c r="DR196" s="193"/>
      <c r="DS196" s="193"/>
      <c r="DT196" s="193"/>
      <c r="DU196" s="193"/>
      <c r="DV196" s="193"/>
      <c r="DW196" s="193"/>
      <c r="DX196" s="193"/>
      <c r="DY196" s="193"/>
      <c r="DZ196" s="193"/>
      <c r="EA196" s="193"/>
      <c r="EB196" s="193"/>
      <c r="EC196" s="193"/>
      <c r="ED196" s="193"/>
      <c r="EE196" s="193"/>
      <c r="EF196" s="700"/>
      <c r="EG196" s="700"/>
      <c r="EH196" s="700"/>
      <c r="EI196" s="700"/>
      <c r="EJ196" s="700"/>
    </row>
    <row r="197" ht="21.75" customHeight="1">
      <c r="A197" s="193"/>
      <c r="B197" s="193"/>
      <c r="C197" s="193"/>
      <c r="D197" s="193"/>
      <c r="E197" s="193"/>
      <c r="F197" s="193"/>
      <c r="G197" s="193"/>
      <c r="H197" s="699"/>
      <c r="I197" s="699"/>
      <c r="J197" s="699"/>
      <c r="K197" s="699"/>
      <c r="L197" s="699"/>
      <c r="M197" s="699"/>
      <c r="N197" s="699"/>
      <c r="O197" s="699"/>
      <c r="P197" s="699"/>
      <c r="Q197" s="699"/>
      <c r="R197" s="699"/>
      <c r="S197" s="699"/>
      <c r="T197" s="699"/>
      <c r="U197" s="699"/>
      <c r="V197" s="699"/>
      <c r="W197" s="699"/>
      <c r="X197" s="699"/>
      <c r="Y197" s="699"/>
      <c r="Z197" s="699"/>
      <c r="AA197" s="699"/>
      <c r="AB197" s="699"/>
      <c r="AC197" s="699"/>
      <c r="AD197" s="699"/>
      <c r="AE197" s="699"/>
      <c r="AF197" s="699"/>
      <c r="AG197" s="699"/>
      <c r="AH197" s="699"/>
      <c r="AI197" s="699"/>
      <c r="AJ197" s="699"/>
      <c r="AK197" s="699"/>
      <c r="AL197" s="699"/>
      <c r="AM197" s="699"/>
      <c r="AN197" s="699"/>
      <c r="AO197" s="699"/>
      <c r="AP197" s="699"/>
      <c r="AQ197" s="699"/>
      <c r="AR197" s="699"/>
      <c r="AS197" s="699"/>
      <c r="AT197" s="699"/>
      <c r="AU197" s="699"/>
      <c r="AV197" s="699"/>
      <c r="AW197" s="699"/>
      <c r="AX197" s="699"/>
      <c r="AY197" s="699"/>
      <c r="AZ197" s="699"/>
      <c r="BA197" s="699"/>
      <c r="BB197" s="699"/>
      <c r="BC197" s="699"/>
      <c r="BD197" s="699"/>
      <c r="BE197" s="699"/>
      <c r="BF197" s="699"/>
      <c r="BG197" s="699"/>
      <c r="BH197" s="699"/>
      <c r="BI197" s="699"/>
      <c r="BJ197" s="699"/>
      <c r="BK197" s="699"/>
      <c r="BL197" s="699"/>
      <c r="BM197" s="699"/>
      <c r="BN197" s="699"/>
      <c r="BO197" s="699"/>
      <c r="BP197" s="699"/>
      <c r="BQ197" s="699"/>
      <c r="BR197" s="699"/>
      <c r="BS197" s="699"/>
      <c r="BT197" s="699"/>
      <c r="BU197" s="699"/>
      <c r="BV197" s="699"/>
      <c r="BW197" s="699"/>
      <c r="BX197" s="699"/>
      <c r="BY197" s="699"/>
      <c r="BZ197" s="699"/>
      <c r="CA197" s="699"/>
      <c r="CB197" s="699"/>
      <c r="CC197" s="699"/>
      <c r="CD197" s="699"/>
      <c r="CE197" s="699"/>
      <c r="CF197" s="699"/>
      <c r="CG197" s="699"/>
      <c r="CH197" s="699"/>
      <c r="CI197" s="699"/>
      <c r="CJ197" s="699"/>
      <c r="CK197" s="699"/>
      <c r="CL197" s="699"/>
      <c r="CM197" s="699"/>
      <c r="CN197" s="699"/>
      <c r="CO197" s="699"/>
      <c r="CP197" s="699"/>
      <c r="CQ197" s="699"/>
      <c r="CR197" s="699"/>
      <c r="CS197" s="699"/>
      <c r="CT197" s="699"/>
      <c r="CU197" s="699"/>
      <c r="CV197" s="699"/>
      <c r="CW197" s="699"/>
      <c r="CX197" s="699"/>
      <c r="CY197" s="699"/>
      <c r="CZ197" s="699"/>
      <c r="DA197" s="699"/>
      <c r="DB197" s="699"/>
      <c r="DC197" s="699"/>
      <c r="DD197" s="699"/>
      <c r="DE197" s="699"/>
      <c r="DF197" s="699"/>
      <c r="DG197" s="699"/>
      <c r="DH197" s="699"/>
      <c r="DI197" s="699"/>
      <c r="DJ197" s="699"/>
      <c r="DK197" s="699"/>
      <c r="DL197" s="699"/>
      <c r="DM197" s="699"/>
      <c r="DN197" s="699"/>
      <c r="DO197" s="699"/>
      <c r="DP197" s="699"/>
      <c r="DQ197" s="193"/>
      <c r="DR197" s="193"/>
      <c r="DS197" s="193"/>
      <c r="DT197" s="193"/>
      <c r="DU197" s="193"/>
      <c r="DV197" s="193"/>
      <c r="DW197" s="193"/>
      <c r="DX197" s="193"/>
      <c r="DY197" s="193"/>
      <c r="DZ197" s="193"/>
      <c r="EA197" s="193"/>
      <c r="EB197" s="193"/>
      <c r="EC197" s="193"/>
      <c r="ED197" s="193"/>
      <c r="EE197" s="193"/>
      <c r="EF197" s="700"/>
      <c r="EG197" s="700"/>
      <c r="EH197" s="700"/>
      <c r="EI197" s="700"/>
      <c r="EJ197" s="700"/>
    </row>
    <row r="198" ht="21.75" customHeight="1">
      <c r="A198" s="193"/>
      <c r="B198" s="193"/>
      <c r="C198" s="193"/>
      <c r="D198" s="193"/>
      <c r="E198" s="193"/>
      <c r="F198" s="193"/>
      <c r="G198" s="193"/>
      <c r="H198" s="699"/>
      <c r="I198" s="699"/>
      <c r="J198" s="699"/>
      <c r="K198" s="699"/>
      <c r="L198" s="699"/>
      <c r="M198" s="699"/>
      <c r="N198" s="699"/>
      <c r="O198" s="699"/>
      <c r="P198" s="699"/>
      <c r="Q198" s="699"/>
      <c r="R198" s="699"/>
      <c r="S198" s="699"/>
      <c r="T198" s="699"/>
      <c r="U198" s="699"/>
      <c r="V198" s="699"/>
      <c r="W198" s="699"/>
      <c r="X198" s="699"/>
      <c r="Y198" s="699"/>
      <c r="Z198" s="699"/>
      <c r="AA198" s="699"/>
      <c r="AB198" s="699"/>
      <c r="AC198" s="699"/>
      <c r="AD198" s="699"/>
      <c r="AE198" s="699"/>
      <c r="AF198" s="699"/>
      <c r="AG198" s="699"/>
      <c r="AH198" s="699"/>
      <c r="AI198" s="699"/>
      <c r="AJ198" s="699"/>
      <c r="AK198" s="699"/>
      <c r="AL198" s="699"/>
      <c r="AM198" s="699"/>
      <c r="AN198" s="699"/>
      <c r="AO198" s="699"/>
      <c r="AP198" s="699"/>
      <c r="AQ198" s="699"/>
      <c r="AR198" s="699"/>
      <c r="AS198" s="699"/>
      <c r="AT198" s="699"/>
      <c r="AU198" s="699"/>
      <c r="AV198" s="699"/>
      <c r="AW198" s="699"/>
      <c r="AX198" s="699"/>
      <c r="AY198" s="699"/>
      <c r="AZ198" s="699"/>
      <c r="BA198" s="699"/>
      <c r="BB198" s="699"/>
      <c r="BC198" s="699"/>
      <c r="BD198" s="699"/>
      <c r="BE198" s="699"/>
      <c r="BF198" s="699"/>
      <c r="BG198" s="699"/>
      <c r="BH198" s="699"/>
      <c r="BI198" s="699"/>
      <c r="BJ198" s="699"/>
      <c r="BK198" s="699"/>
      <c r="BL198" s="699"/>
      <c r="BM198" s="699"/>
      <c r="BN198" s="699"/>
      <c r="BO198" s="699"/>
      <c r="BP198" s="699"/>
      <c r="BQ198" s="699"/>
      <c r="BR198" s="699"/>
      <c r="BS198" s="699"/>
      <c r="BT198" s="699"/>
      <c r="BU198" s="699"/>
      <c r="BV198" s="699"/>
      <c r="BW198" s="699"/>
      <c r="BX198" s="699"/>
      <c r="BY198" s="699"/>
      <c r="BZ198" s="699"/>
      <c r="CA198" s="699"/>
      <c r="CB198" s="699"/>
      <c r="CC198" s="699"/>
      <c r="CD198" s="699"/>
      <c r="CE198" s="699"/>
      <c r="CF198" s="699"/>
      <c r="CG198" s="699"/>
      <c r="CH198" s="699"/>
      <c r="CI198" s="699"/>
      <c r="CJ198" s="699"/>
      <c r="CK198" s="699"/>
      <c r="CL198" s="699"/>
      <c r="CM198" s="699"/>
      <c r="CN198" s="699"/>
      <c r="CO198" s="699"/>
      <c r="CP198" s="699"/>
      <c r="CQ198" s="699"/>
      <c r="CR198" s="699"/>
      <c r="CS198" s="699"/>
      <c r="CT198" s="699"/>
      <c r="CU198" s="699"/>
      <c r="CV198" s="699"/>
      <c r="CW198" s="699"/>
      <c r="CX198" s="699"/>
      <c r="CY198" s="699"/>
      <c r="CZ198" s="699"/>
      <c r="DA198" s="699"/>
      <c r="DB198" s="699"/>
      <c r="DC198" s="699"/>
      <c r="DD198" s="699"/>
      <c r="DE198" s="699"/>
      <c r="DF198" s="699"/>
      <c r="DG198" s="699"/>
      <c r="DH198" s="699"/>
      <c r="DI198" s="699"/>
      <c r="DJ198" s="699"/>
      <c r="DK198" s="699"/>
      <c r="DL198" s="699"/>
      <c r="DM198" s="699"/>
      <c r="DN198" s="699"/>
      <c r="DO198" s="699"/>
      <c r="DP198" s="699"/>
      <c r="DQ198" s="193"/>
      <c r="DR198" s="193"/>
      <c r="DS198" s="193"/>
      <c r="DT198" s="193"/>
      <c r="DU198" s="193"/>
      <c r="DV198" s="193"/>
      <c r="DW198" s="193"/>
      <c r="DX198" s="193"/>
      <c r="DY198" s="193"/>
      <c r="DZ198" s="193"/>
      <c r="EA198" s="193"/>
      <c r="EB198" s="193"/>
      <c r="EC198" s="193"/>
      <c r="ED198" s="193"/>
      <c r="EE198" s="193"/>
      <c r="EF198" s="700"/>
      <c r="EG198" s="700"/>
      <c r="EH198" s="700"/>
      <c r="EI198" s="700"/>
      <c r="EJ198" s="700"/>
    </row>
    <row r="199" ht="21.75" customHeight="1">
      <c r="A199" s="193"/>
      <c r="B199" s="193"/>
      <c r="C199" s="193"/>
      <c r="D199" s="193"/>
      <c r="E199" s="193"/>
      <c r="F199" s="193"/>
      <c r="G199" s="193"/>
      <c r="H199" s="699"/>
      <c r="I199" s="699"/>
      <c r="J199" s="699"/>
      <c r="K199" s="699"/>
      <c r="L199" s="699"/>
      <c r="M199" s="699"/>
      <c r="N199" s="699"/>
      <c r="O199" s="699"/>
      <c r="P199" s="699"/>
      <c r="Q199" s="699"/>
      <c r="R199" s="699"/>
      <c r="S199" s="699"/>
      <c r="T199" s="699"/>
      <c r="U199" s="699"/>
      <c r="V199" s="699"/>
      <c r="W199" s="699"/>
      <c r="X199" s="699"/>
      <c r="Y199" s="699"/>
      <c r="Z199" s="699"/>
      <c r="AA199" s="699"/>
      <c r="AB199" s="699"/>
      <c r="AC199" s="699"/>
      <c r="AD199" s="699"/>
      <c r="AE199" s="699"/>
      <c r="AF199" s="699"/>
      <c r="AG199" s="699"/>
      <c r="AH199" s="699"/>
      <c r="AI199" s="699"/>
      <c r="AJ199" s="699"/>
      <c r="AK199" s="699"/>
      <c r="AL199" s="699"/>
      <c r="AM199" s="699"/>
      <c r="AN199" s="699"/>
      <c r="AO199" s="699"/>
      <c r="AP199" s="699"/>
      <c r="AQ199" s="699"/>
      <c r="AR199" s="699"/>
      <c r="AS199" s="699"/>
      <c r="AT199" s="699"/>
      <c r="AU199" s="699"/>
      <c r="AV199" s="699"/>
      <c r="AW199" s="699"/>
      <c r="AX199" s="699"/>
      <c r="AY199" s="699"/>
      <c r="AZ199" s="699"/>
      <c r="BA199" s="699"/>
      <c r="BB199" s="699"/>
      <c r="BC199" s="699"/>
      <c r="BD199" s="699"/>
      <c r="BE199" s="699"/>
      <c r="BF199" s="699"/>
      <c r="BG199" s="699"/>
      <c r="BH199" s="699"/>
      <c r="BI199" s="699"/>
      <c r="BJ199" s="699"/>
      <c r="BK199" s="699"/>
      <c r="BL199" s="699"/>
      <c r="BM199" s="699"/>
      <c r="BN199" s="699"/>
      <c r="BO199" s="699"/>
      <c r="BP199" s="699"/>
      <c r="BQ199" s="699"/>
      <c r="BR199" s="699"/>
      <c r="BS199" s="699"/>
      <c r="BT199" s="699"/>
      <c r="BU199" s="699"/>
      <c r="BV199" s="699"/>
      <c r="BW199" s="699"/>
      <c r="BX199" s="699"/>
      <c r="BY199" s="699"/>
      <c r="BZ199" s="699"/>
      <c r="CA199" s="699"/>
      <c r="CB199" s="699"/>
      <c r="CC199" s="699"/>
      <c r="CD199" s="699"/>
      <c r="CE199" s="699"/>
      <c r="CF199" s="699"/>
      <c r="CG199" s="699"/>
      <c r="CH199" s="699"/>
      <c r="CI199" s="699"/>
      <c r="CJ199" s="699"/>
      <c r="CK199" s="699"/>
      <c r="CL199" s="699"/>
      <c r="CM199" s="699"/>
      <c r="CN199" s="699"/>
      <c r="CO199" s="699"/>
      <c r="CP199" s="699"/>
      <c r="CQ199" s="699"/>
      <c r="CR199" s="699"/>
      <c r="CS199" s="699"/>
      <c r="CT199" s="699"/>
      <c r="CU199" s="699"/>
      <c r="CV199" s="699"/>
      <c r="CW199" s="699"/>
      <c r="CX199" s="699"/>
      <c r="CY199" s="699"/>
      <c r="CZ199" s="699"/>
      <c r="DA199" s="699"/>
      <c r="DB199" s="699"/>
      <c r="DC199" s="699"/>
      <c r="DD199" s="699"/>
      <c r="DE199" s="699"/>
      <c r="DF199" s="699"/>
      <c r="DG199" s="699"/>
      <c r="DH199" s="699"/>
      <c r="DI199" s="699"/>
      <c r="DJ199" s="699"/>
      <c r="DK199" s="699"/>
      <c r="DL199" s="699"/>
      <c r="DM199" s="699"/>
      <c r="DN199" s="699"/>
      <c r="DO199" s="699"/>
      <c r="DP199" s="699"/>
      <c r="DQ199" s="193"/>
      <c r="DR199" s="193"/>
      <c r="DS199" s="193"/>
      <c r="DT199" s="193"/>
      <c r="DU199" s="193"/>
      <c r="DV199" s="193"/>
      <c r="DW199" s="193"/>
      <c r="DX199" s="193"/>
      <c r="DY199" s="193"/>
      <c r="DZ199" s="193"/>
      <c r="EA199" s="193"/>
      <c r="EB199" s="193"/>
      <c r="EC199" s="193"/>
      <c r="ED199" s="193"/>
      <c r="EE199" s="193"/>
      <c r="EF199" s="700"/>
      <c r="EG199" s="700"/>
      <c r="EH199" s="700"/>
      <c r="EI199" s="700"/>
      <c r="EJ199" s="700"/>
    </row>
    <row r="200" ht="21.75" customHeight="1">
      <c r="A200" s="193"/>
      <c r="B200" s="193"/>
      <c r="C200" s="193"/>
      <c r="D200" s="193"/>
      <c r="E200" s="193"/>
      <c r="F200" s="193"/>
      <c r="G200" s="193"/>
      <c r="H200" s="699"/>
      <c r="I200" s="699"/>
      <c r="J200" s="699"/>
      <c r="K200" s="699"/>
      <c r="L200" s="699"/>
      <c r="M200" s="699"/>
      <c r="N200" s="699"/>
      <c r="O200" s="699"/>
      <c r="P200" s="699"/>
      <c r="Q200" s="699"/>
      <c r="R200" s="699"/>
      <c r="S200" s="699"/>
      <c r="T200" s="699"/>
      <c r="U200" s="699"/>
      <c r="V200" s="699"/>
      <c r="W200" s="699"/>
      <c r="X200" s="699"/>
      <c r="Y200" s="699"/>
      <c r="Z200" s="699"/>
      <c r="AA200" s="699"/>
      <c r="AB200" s="699"/>
      <c r="AC200" s="699"/>
      <c r="AD200" s="699"/>
      <c r="AE200" s="699"/>
      <c r="AF200" s="699"/>
      <c r="AG200" s="699"/>
      <c r="AH200" s="699"/>
      <c r="AI200" s="699"/>
      <c r="AJ200" s="699"/>
      <c r="AK200" s="699"/>
      <c r="AL200" s="699"/>
      <c r="AM200" s="699"/>
      <c r="AN200" s="699"/>
      <c r="AO200" s="699"/>
      <c r="AP200" s="699"/>
      <c r="AQ200" s="699"/>
      <c r="AR200" s="699"/>
      <c r="AS200" s="699"/>
      <c r="AT200" s="699"/>
      <c r="AU200" s="699"/>
      <c r="AV200" s="699"/>
      <c r="AW200" s="699"/>
      <c r="AX200" s="699"/>
      <c r="AY200" s="699"/>
      <c r="AZ200" s="699"/>
      <c r="BA200" s="699"/>
      <c r="BB200" s="699"/>
      <c r="BC200" s="699"/>
      <c r="BD200" s="699"/>
      <c r="BE200" s="699"/>
      <c r="BF200" s="699"/>
      <c r="BG200" s="699"/>
      <c r="BH200" s="699"/>
      <c r="BI200" s="699"/>
      <c r="BJ200" s="699"/>
      <c r="BK200" s="699"/>
      <c r="BL200" s="699"/>
      <c r="BM200" s="699"/>
      <c r="BN200" s="699"/>
      <c r="BO200" s="699"/>
      <c r="BP200" s="699"/>
      <c r="BQ200" s="699"/>
      <c r="BR200" s="699"/>
      <c r="BS200" s="699"/>
      <c r="BT200" s="699"/>
      <c r="BU200" s="699"/>
      <c r="BV200" s="699"/>
      <c r="BW200" s="699"/>
      <c r="BX200" s="699"/>
      <c r="BY200" s="699"/>
      <c r="BZ200" s="699"/>
      <c r="CA200" s="699"/>
      <c r="CB200" s="699"/>
      <c r="CC200" s="699"/>
      <c r="CD200" s="699"/>
      <c r="CE200" s="699"/>
      <c r="CF200" s="699"/>
      <c r="CG200" s="699"/>
      <c r="CH200" s="699"/>
      <c r="CI200" s="699"/>
      <c r="CJ200" s="699"/>
      <c r="CK200" s="699"/>
      <c r="CL200" s="699"/>
      <c r="CM200" s="699"/>
      <c r="CN200" s="699"/>
      <c r="CO200" s="699"/>
      <c r="CP200" s="699"/>
      <c r="CQ200" s="699"/>
      <c r="CR200" s="699"/>
      <c r="CS200" s="699"/>
      <c r="CT200" s="699"/>
      <c r="CU200" s="699"/>
      <c r="CV200" s="699"/>
      <c r="CW200" s="699"/>
      <c r="CX200" s="699"/>
      <c r="CY200" s="699"/>
      <c r="CZ200" s="699"/>
      <c r="DA200" s="699"/>
      <c r="DB200" s="699"/>
      <c r="DC200" s="699"/>
      <c r="DD200" s="699"/>
      <c r="DE200" s="699"/>
      <c r="DF200" s="699"/>
      <c r="DG200" s="699"/>
      <c r="DH200" s="699"/>
      <c r="DI200" s="699"/>
      <c r="DJ200" s="699"/>
      <c r="DK200" s="699"/>
      <c r="DL200" s="699"/>
      <c r="DM200" s="699"/>
      <c r="DN200" s="699"/>
      <c r="DO200" s="699"/>
      <c r="DP200" s="699"/>
      <c r="DQ200" s="193"/>
      <c r="DR200" s="193"/>
      <c r="DS200" s="193"/>
      <c r="DT200" s="193"/>
      <c r="DU200" s="193"/>
      <c r="DV200" s="193"/>
      <c r="DW200" s="193"/>
      <c r="DX200" s="193"/>
      <c r="DY200" s="193"/>
      <c r="DZ200" s="193"/>
      <c r="EA200" s="193"/>
      <c r="EB200" s="193"/>
      <c r="EC200" s="193"/>
      <c r="ED200" s="193"/>
      <c r="EE200" s="193"/>
      <c r="EF200" s="700"/>
      <c r="EG200" s="700"/>
      <c r="EH200" s="700"/>
      <c r="EI200" s="700"/>
      <c r="EJ200" s="700"/>
    </row>
    <row r="201" ht="21.75" customHeight="1">
      <c r="A201" s="193"/>
      <c r="B201" s="193"/>
      <c r="C201" s="193"/>
      <c r="D201" s="193"/>
      <c r="E201" s="193"/>
      <c r="F201" s="193"/>
      <c r="G201" s="193"/>
      <c r="H201" s="699"/>
      <c r="I201" s="699"/>
      <c r="J201" s="699"/>
      <c r="K201" s="699"/>
      <c r="L201" s="699"/>
      <c r="M201" s="699"/>
      <c r="N201" s="699"/>
      <c r="O201" s="699"/>
      <c r="P201" s="699"/>
      <c r="Q201" s="699"/>
      <c r="R201" s="699"/>
      <c r="S201" s="699"/>
      <c r="T201" s="699"/>
      <c r="U201" s="699"/>
      <c r="V201" s="699"/>
      <c r="W201" s="699"/>
      <c r="X201" s="699"/>
      <c r="Y201" s="699"/>
      <c r="Z201" s="699"/>
      <c r="AA201" s="699"/>
      <c r="AB201" s="699"/>
      <c r="AC201" s="699"/>
      <c r="AD201" s="699"/>
      <c r="AE201" s="699"/>
      <c r="AF201" s="699"/>
      <c r="AG201" s="699"/>
      <c r="AH201" s="699"/>
      <c r="AI201" s="699"/>
      <c r="AJ201" s="699"/>
      <c r="AK201" s="699"/>
      <c r="AL201" s="699"/>
      <c r="AM201" s="699"/>
      <c r="AN201" s="699"/>
      <c r="AO201" s="699"/>
      <c r="AP201" s="699"/>
      <c r="AQ201" s="699"/>
      <c r="AR201" s="699"/>
      <c r="AS201" s="699"/>
      <c r="AT201" s="699"/>
      <c r="AU201" s="699"/>
      <c r="AV201" s="699"/>
      <c r="AW201" s="699"/>
      <c r="AX201" s="699"/>
      <c r="AY201" s="699"/>
      <c r="AZ201" s="699"/>
      <c r="BA201" s="699"/>
      <c r="BB201" s="699"/>
      <c r="BC201" s="699"/>
      <c r="BD201" s="699"/>
      <c r="BE201" s="699"/>
      <c r="BF201" s="699"/>
      <c r="BG201" s="699"/>
      <c r="BH201" s="699"/>
      <c r="BI201" s="699"/>
      <c r="BJ201" s="699"/>
      <c r="BK201" s="699"/>
      <c r="BL201" s="699"/>
      <c r="BM201" s="699"/>
      <c r="BN201" s="699"/>
      <c r="BO201" s="699"/>
      <c r="BP201" s="699"/>
      <c r="BQ201" s="699"/>
      <c r="BR201" s="699"/>
      <c r="BS201" s="699"/>
      <c r="BT201" s="699"/>
      <c r="BU201" s="699"/>
      <c r="BV201" s="699"/>
      <c r="BW201" s="699"/>
      <c r="BX201" s="699"/>
      <c r="BY201" s="699"/>
      <c r="BZ201" s="699"/>
      <c r="CA201" s="699"/>
      <c r="CB201" s="699"/>
      <c r="CC201" s="699"/>
      <c r="CD201" s="699"/>
      <c r="CE201" s="699"/>
      <c r="CF201" s="699"/>
      <c r="CG201" s="699"/>
      <c r="CH201" s="699"/>
      <c r="CI201" s="699"/>
      <c r="CJ201" s="699"/>
      <c r="CK201" s="699"/>
      <c r="CL201" s="699"/>
      <c r="CM201" s="699"/>
      <c r="CN201" s="699"/>
      <c r="CO201" s="699"/>
      <c r="CP201" s="699"/>
      <c r="CQ201" s="699"/>
      <c r="CR201" s="699"/>
      <c r="CS201" s="699"/>
      <c r="CT201" s="699"/>
      <c r="CU201" s="699"/>
      <c r="CV201" s="699"/>
      <c r="CW201" s="699"/>
      <c r="CX201" s="699"/>
      <c r="CY201" s="699"/>
      <c r="CZ201" s="699"/>
      <c r="DA201" s="699"/>
      <c r="DB201" s="699"/>
      <c r="DC201" s="699"/>
      <c r="DD201" s="699"/>
      <c r="DE201" s="699"/>
      <c r="DF201" s="699"/>
      <c r="DG201" s="699"/>
      <c r="DH201" s="699"/>
      <c r="DI201" s="699"/>
      <c r="DJ201" s="699"/>
      <c r="DK201" s="699"/>
      <c r="DL201" s="699"/>
      <c r="DM201" s="699"/>
      <c r="DN201" s="699"/>
      <c r="DO201" s="699"/>
      <c r="DP201" s="699"/>
      <c r="DQ201" s="193"/>
      <c r="DR201" s="193"/>
      <c r="DS201" s="193"/>
      <c r="DT201" s="193"/>
      <c r="DU201" s="193"/>
      <c r="DV201" s="193"/>
      <c r="DW201" s="193"/>
      <c r="DX201" s="193"/>
      <c r="DY201" s="193"/>
      <c r="DZ201" s="193"/>
      <c r="EA201" s="193"/>
      <c r="EB201" s="193"/>
      <c r="EC201" s="193"/>
      <c r="ED201" s="193"/>
      <c r="EE201" s="193"/>
      <c r="EF201" s="700"/>
      <c r="EG201" s="700"/>
      <c r="EH201" s="700"/>
      <c r="EI201" s="700"/>
      <c r="EJ201" s="700"/>
    </row>
    <row r="202" ht="21.75" customHeight="1">
      <c r="A202" s="193"/>
      <c r="B202" s="193"/>
      <c r="C202" s="193"/>
      <c r="D202" s="193"/>
      <c r="E202" s="193"/>
      <c r="F202" s="193"/>
      <c r="G202" s="193"/>
      <c r="H202" s="699"/>
      <c r="I202" s="699"/>
      <c r="J202" s="699"/>
      <c r="K202" s="699"/>
      <c r="L202" s="699"/>
      <c r="M202" s="699"/>
      <c r="N202" s="699"/>
      <c r="O202" s="699"/>
      <c r="P202" s="699"/>
      <c r="Q202" s="699"/>
      <c r="R202" s="699"/>
      <c r="S202" s="699"/>
      <c r="T202" s="699"/>
      <c r="U202" s="699"/>
      <c r="V202" s="699"/>
      <c r="W202" s="699"/>
      <c r="X202" s="699"/>
      <c r="Y202" s="699"/>
      <c r="Z202" s="699"/>
      <c r="AA202" s="699"/>
      <c r="AB202" s="699"/>
      <c r="AC202" s="699"/>
      <c r="AD202" s="699"/>
      <c r="AE202" s="699"/>
      <c r="AF202" s="699"/>
      <c r="AG202" s="699"/>
      <c r="AH202" s="699"/>
      <c r="AI202" s="699"/>
      <c r="AJ202" s="699"/>
      <c r="AK202" s="699"/>
      <c r="AL202" s="699"/>
      <c r="AM202" s="699"/>
      <c r="AN202" s="699"/>
      <c r="AO202" s="699"/>
      <c r="AP202" s="699"/>
      <c r="AQ202" s="699"/>
      <c r="AR202" s="699"/>
      <c r="AS202" s="699"/>
      <c r="AT202" s="699"/>
      <c r="AU202" s="699"/>
      <c r="AV202" s="699"/>
      <c r="AW202" s="699"/>
      <c r="AX202" s="699"/>
      <c r="AY202" s="699"/>
      <c r="AZ202" s="699"/>
      <c r="BA202" s="699"/>
      <c r="BB202" s="699"/>
      <c r="BC202" s="699"/>
      <c r="BD202" s="699"/>
      <c r="BE202" s="699"/>
      <c r="BF202" s="699"/>
      <c r="BG202" s="699"/>
      <c r="BH202" s="699"/>
      <c r="BI202" s="699"/>
      <c r="BJ202" s="699"/>
      <c r="BK202" s="699"/>
      <c r="BL202" s="699"/>
      <c r="BM202" s="699"/>
      <c r="BN202" s="699"/>
      <c r="BO202" s="699"/>
      <c r="BP202" s="699"/>
      <c r="BQ202" s="699"/>
      <c r="BR202" s="699"/>
      <c r="BS202" s="699"/>
      <c r="BT202" s="699"/>
      <c r="BU202" s="699"/>
      <c r="BV202" s="699"/>
      <c r="BW202" s="699"/>
      <c r="BX202" s="699"/>
      <c r="BY202" s="699"/>
      <c r="BZ202" s="699"/>
      <c r="CA202" s="699"/>
      <c r="CB202" s="699"/>
      <c r="CC202" s="699"/>
      <c r="CD202" s="699"/>
      <c r="CE202" s="699"/>
      <c r="CF202" s="699"/>
      <c r="CG202" s="699"/>
      <c r="CH202" s="699"/>
      <c r="CI202" s="699"/>
      <c r="CJ202" s="699"/>
      <c r="CK202" s="699"/>
      <c r="CL202" s="699"/>
      <c r="CM202" s="699"/>
      <c r="CN202" s="699"/>
      <c r="CO202" s="699"/>
      <c r="CP202" s="699"/>
      <c r="CQ202" s="699"/>
      <c r="CR202" s="699"/>
      <c r="CS202" s="699"/>
      <c r="CT202" s="699"/>
      <c r="CU202" s="699"/>
      <c r="CV202" s="699"/>
      <c r="CW202" s="699"/>
      <c r="CX202" s="699"/>
      <c r="CY202" s="699"/>
      <c r="CZ202" s="699"/>
      <c r="DA202" s="699"/>
      <c r="DB202" s="699"/>
      <c r="DC202" s="699"/>
      <c r="DD202" s="699"/>
      <c r="DE202" s="699"/>
      <c r="DF202" s="699"/>
      <c r="DG202" s="699"/>
      <c r="DH202" s="699"/>
      <c r="DI202" s="699"/>
      <c r="DJ202" s="699"/>
      <c r="DK202" s="699"/>
      <c r="DL202" s="699"/>
      <c r="DM202" s="699"/>
      <c r="DN202" s="699"/>
      <c r="DO202" s="699"/>
      <c r="DP202" s="699"/>
      <c r="DQ202" s="193"/>
      <c r="DR202" s="193"/>
      <c r="DS202" s="193"/>
      <c r="DT202" s="193"/>
      <c r="DU202" s="193"/>
      <c r="DV202" s="193"/>
      <c r="DW202" s="193"/>
      <c r="DX202" s="193"/>
      <c r="DY202" s="193"/>
      <c r="DZ202" s="193"/>
      <c r="EA202" s="193"/>
      <c r="EB202" s="193"/>
      <c r="EC202" s="193"/>
      <c r="ED202" s="193"/>
      <c r="EE202" s="193"/>
      <c r="EF202" s="700"/>
      <c r="EG202" s="700"/>
      <c r="EH202" s="700"/>
      <c r="EI202" s="700"/>
      <c r="EJ202" s="700"/>
    </row>
    <row r="203" ht="21.75" customHeight="1">
      <c r="A203" s="193"/>
      <c r="B203" s="193"/>
      <c r="C203" s="193"/>
      <c r="D203" s="193"/>
      <c r="E203" s="193"/>
      <c r="F203" s="193"/>
      <c r="G203" s="193"/>
      <c r="H203" s="699"/>
      <c r="I203" s="699"/>
      <c r="J203" s="699"/>
      <c r="K203" s="699"/>
      <c r="L203" s="699"/>
      <c r="M203" s="699"/>
      <c r="N203" s="699"/>
      <c r="O203" s="699"/>
      <c r="P203" s="699"/>
      <c r="Q203" s="699"/>
      <c r="R203" s="699"/>
      <c r="S203" s="699"/>
      <c r="T203" s="699"/>
      <c r="U203" s="699"/>
      <c r="V203" s="699"/>
      <c r="W203" s="699"/>
      <c r="X203" s="699"/>
      <c r="Y203" s="699"/>
      <c r="Z203" s="699"/>
      <c r="AA203" s="699"/>
      <c r="AB203" s="699"/>
      <c r="AC203" s="699"/>
      <c r="AD203" s="699"/>
      <c r="AE203" s="699"/>
      <c r="AF203" s="699"/>
      <c r="AG203" s="699"/>
      <c r="AH203" s="699"/>
      <c r="AI203" s="699"/>
      <c r="AJ203" s="699"/>
      <c r="AK203" s="699"/>
      <c r="AL203" s="699"/>
      <c r="AM203" s="699"/>
      <c r="AN203" s="699"/>
      <c r="AO203" s="699"/>
      <c r="AP203" s="699"/>
      <c r="AQ203" s="699"/>
      <c r="AR203" s="699"/>
      <c r="AS203" s="699"/>
      <c r="AT203" s="699"/>
      <c r="AU203" s="699"/>
      <c r="AV203" s="699"/>
      <c r="AW203" s="699"/>
      <c r="AX203" s="699"/>
      <c r="AY203" s="699"/>
      <c r="AZ203" s="699"/>
      <c r="BA203" s="699"/>
      <c r="BB203" s="699"/>
      <c r="BC203" s="699"/>
      <c r="BD203" s="699"/>
      <c r="BE203" s="699"/>
      <c r="BF203" s="699"/>
      <c r="BG203" s="699"/>
      <c r="BH203" s="699"/>
      <c r="BI203" s="699"/>
      <c r="BJ203" s="699"/>
      <c r="BK203" s="699"/>
      <c r="BL203" s="699"/>
      <c r="BM203" s="699"/>
      <c r="BN203" s="699"/>
      <c r="BO203" s="699"/>
      <c r="BP203" s="699"/>
      <c r="BQ203" s="699"/>
      <c r="BR203" s="699"/>
      <c r="BS203" s="699"/>
      <c r="BT203" s="699"/>
      <c r="BU203" s="699"/>
      <c r="BV203" s="699"/>
      <c r="BW203" s="699"/>
      <c r="BX203" s="699"/>
      <c r="BY203" s="699"/>
      <c r="BZ203" s="699"/>
      <c r="CA203" s="699"/>
      <c r="CB203" s="699"/>
      <c r="CC203" s="699"/>
      <c r="CD203" s="699"/>
      <c r="CE203" s="699"/>
      <c r="CF203" s="699"/>
      <c r="CG203" s="699"/>
      <c r="CH203" s="699"/>
      <c r="CI203" s="699"/>
      <c r="CJ203" s="699"/>
      <c r="CK203" s="699"/>
      <c r="CL203" s="699"/>
      <c r="CM203" s="699"/>
      <c r="CN203" s="699"/>
      <c r="CO203" s="699"/>
      <c r="CP203" s="699"/>
      <c r="CQ203" s="699"/>
      <c r="CR203" s="699"/>
      <c r="CS203" s="699"/>
      <c r="CT203" s="699"/>
      <c r="CU203" s="699"/>
      <c r="CV203" s="699"/>
      <c r="CW203" s="699"/>
      <c r="CX203" s="699"/>
      <c r="CY203" s="699"/>
      <c r="CZ203" s="699"/>
      <c r="DA203" s="699"/>
      <c r="DB203" s="699"/>
      <c r="DC203" s="699"/>
      <c r="DD203" s="699"/>
      <c r="DE203" s="699"/>
      <c r="DF203" s="699"/>
      <c r="DG203" s="699"/>
      <c r="DH203" s="699"/>
      <c r="DI203" s="699"/>
      <c r="DJ203" s="699"/>
      <c r="DK203" s="699"/>
      <c r="DL203" s="699"/>
      <c r="DM203" s="699"/>
      <c r="DN203" s="699"/>
      <c r="DO203" s="699"/>
      <c r="DP203" s="699"/>
      <c r="DQ203" s="193"/>
      <c r="DR203" s="193"/>
      <c r="DS203" s="193"/>
      <c r="DT203" s="193"/>
      <c r="DU203" s="193"/>
      <c r="DV203" s="193"/>
      <c r="DW203" s="193"/>
      <c r="DX203" s="193"/>
      <c r="DY203" s="193"/>
      <c r="DZ203" s="193"/>
      <c r="EA203" s="193"/>
      <c r="EB203" s="193"/>
      <c r="EC203" s="193"/>
      <c r="ED203" s="193"/>
      <c r="EE203" s="193"/>
      <c r="EF203" s="700"/>
      <c r="EG203" s="700"/>
      <c r="EH203" s="700"/>
      <c r="EI203" s="700"/>
      <c r="EJ203" s="700"/>
    </row>
    <row r="204" ht="21.75" customHeight="1">
      <c r="A204" s="193"/>
      <c r="B204" s="193"/>
      <c r="C204" s="193"/>
      <c r="D204" s="193"/>
      <c r="E204" s="193"/>
      <c r="F204" s="193"/>
      <c r="G204" s="193"/>
      <c r="H204" s="699"/>
      <c r="I204" s="699"/>
      <c r="J204" s="699"/>
      <c r="K204" s="699"/>
      <c r="L204" s="699"/>
      <c r="M204" s="699"/>
      <c r="N204" s="699"/>
      <c r="O204" s="699"/>
      <c r="P204" s="699"/>
      <c r="Q204" s="699"/>
      <c r="R204" s="699"/>
      <c r="S204" s="699"/>
      <c r="T204" s="699"/>
      <c r="U204" s="699"/>
      <c r="V204" s="699"/>
      <c r="W204" s="699"/>
      <c r="X204" s="699"/>
      <c r="Y204" s="699"/>
      <c r="Z204" s="699"/>
      <c r="AA204" s="699"/>
      <c r="AB204" s="699"/>
      <c r="AC204" s="699"/>
      <c r="AD204" s="699"/>
      <c r="AE204" s="699"/>
      <c r="AF204" s="699"/>
      <c r="AG204" s="699"/>
      <c r="AH204" s="699"/>
      <c r="AI204" s="699"/>
      <c r="AJ204" s="699"/>
      <c r="AK204" s="699"/>
      <c r="AL204" s="699"/>
      <c r="AM204" s="699"/>
      <c r="AN204" s="699"/>
      <c r="AO204" s="699"/>
      <c r="AP204" s="699"/>
      <c r="AQ204" s="699"/>
      <c r="AR204" s="699"/>
      <c r="AS204" s="699"/>
      <c r="AT204" s="699"/>
      <c r="AU204" s="699"/>
      <c r="AV204" s="699"/>
      <c r="AW204" s="699"/>
      <c r="AX204" s="699"/>
      <c r="AY204" s="699"/>
      <c r="AZ204" s="699"/>
      <c r="BA204" s="699"/>
      <c r="BB204" s="699"/>
      <c r="BC204" s="699"/>
      <c r="BD204" s="699"/>
      <c r="BE204" s="699"/>
      <c r="BF204" s="699"/>
      <c r="BG204" s="699"/>
      <c r="BH204" s="699"/>
      <c r="BI204" s="699"/>
      <c r="BJ204" s="699"/>
      <c r="BK204" s="699"/>
      <c r="BL204" s="699"/>
      <c r="BM204" s="699"/>
      <c r="BN204" s="699"/>
      <c r="BO204" s="699"/>
      <c r="BP204" s="699"/>
      <c r="BQ204" s="699"/>
      <c r="BR204" s="699"/>
      <c r="BS204" s="699"/>
      <c r="BT204" s="699"/>
      <c r="BU204" s="699"/>
      <c r="BV204" s="699"/>
      <c r="BW204" s="699"/>
      <c r="BX204" s="699"/>
      <c r="BY204" s="699"/>
      <c r="BZ204" s="699"/>
      <c r="CA204" s="699"/>
      <c r="CB204" s="699"/>
      <c r="CC204" s="699"/>
      <c r="CD204" s="699"/>
      <c r="CE204" s="699"/>
      <c r="CF204" s="699"/>
      <c r="CG204" s="699"/>
      <c r="CH204" s="699"/>
      <c r="CI204" s="699"/>
      <c r="CJ204" s="699"/>
      <c r="CK204" s="699"/>
      <c r="CL204" s="699"/>
      <c r="CM204" s="699"/>
      <c r="CN204" s="699"/>
      <c r="CO204" s="699"/>
      <c r="CP204" s="699"/>
      <c r="CQ204" s="699"/>
      <c r="CR204" s="699"/>
      <c r="CS204" s="699"/>
      <c r="CT204" s="699"/>
      <c r="CU204" s="699"/>
      <c r="CV204" s="699"/>
      <c r="CW204" s="699"/>
      <c r="CX204" s="699"/>
      <c r="CY204" s="699"/>
      <c r="CZ204" s="699"/>
      <c r="DA204" s="699"/>
      <c r="DB204" s="699"/>
      <c r="DC204" s="699"/>
      <c r="DD204" s="699"/>
      <c r="DE204" s="699"/>
      <c r="DF204" s="699"/>
      <c r="DG204" s="699"/>
      <c r="DH204" s="699"/>
      <c r="DI204" s="699"/>
      <c r="DJ204" s="699"/>
      <c r="DK204" s="699"/>
      <c r="DL204" s="699"/>
      <c r="DM204" s="699"/>
      <c r="DN204" s="699"/>
      <c r="DO204" s="699"/>
      <c r="DP204" s="699"/>
      <c r="DQ204" s="193"/>
      <c r="DR204" s="193"/>
      <c r="DS204" s="193"/>
      <c r="DT204" s="193"/>
      <c r="DU204" s="193"/>
      <c r="DV204" s="193"/>
      <c r="DW204" s="193"/>
      <c r="DX204" s="193"/>
      <c r="DY204" s="193"/>
      <c r="DZ204" s="193"/>
      <c r="EA204" s="193"/>
      <c r="EB204" s="193"/>
      <c r="EC204" s="193"/>
      <c r="ED204" s="193"/>
      <c r="EE204" s="193"/>
      <c r="EF204" s="700"/>
      <c r="EG204" s="700"/>
      <c r="EH204" s="700"/>
      <c r="EI204" s="700"/>
      <c r="EJ204" s="700"/>
    </row>
    <row r="205" ht="21.75" customHeight="1">
      <c r="A205" s="193"/>
      <c r="B205" s="193"/>
      <c r="C205" s="193"/>
      <c r="D205" s="193"/>
      <c r="E205" s="193"/>
      <c r="F205" s="193"/>
      <c r="G205" s="193"/>
      <c r="H205" s="699"/>
      <c r="I205" s="699"/>
      <c r="J205" s="699"/>
      <c r="K205" s="699"/>
      <c r="L205" s="699"/>
      <c r="M205" s="699"/>
      <c r="N205" s="699"/>
      <c r="O205" s="699"/>
      <c r="P205" s="699"/>
      <c r="Q205" s="699"/>
      <c r="R205" s="699"/>
      <c r="S205" s="699"/>
      <c r="T205" s="699"/>
      <c r="U205" s="699"/>
      <c r="V205" s="699"/>
      <c r="W205" s="699"/>
      <c r="X205" s="699"/>
      <c r="Y205" s="699"/>
      <c r="Z205" s="699"/>
      <c r="AA205" s="699"/>
      <c r="AB205" s="699"/>
      <c r="AC205" s="699"/>
      <c r="AD205" s="699"/>
      <c r="AE205" s="699"/>
      <c r="AF205" s="699"/>
      <c r="AG205" s="699"/>
      <c r="AH205" s="699"/>
      <c r="AI205" s="699"/>
      <c r="AJ205" s="699"/>
      <c r="AK205" s="699"/>
      <c r="AL205" s="699"/>
      <c r="AM205" s="699"/>
      <c r="AN205" s="699"/>
      <c r="AO205" s="699"/>
      <c r="AP205" s="699"/>
      <c r="AQ205" s="699"/>
      <c r="AR205" s="699"/>
      <c r="AS205" s="699"/>
      <c r="AT205" s="699"/>
      <c r="AU205" s="699"/>
      <c r="AV205" s="699"/>
      <c r="AW205" s="699"/>
      <c r="AX205" s="699"/>
      <c r="AY205" s="699"/>
      <c r="AZ205" s="699"/>
      <c r="BA205" s="699"/>
      <c r="BB205" s="699"/>
      <c r="BC205" s="699"/>
      <c r="BD205" s="699"/>
      <c r="BE205" s="699"/>
      <c r="BF205" s="699"/>
      <c r="BG205" s="699"/>
      <c r="BH205" s="699"/>
      <c r="BI205" s="699"/>
      <c r="BJ205" s="699"/>
      <c r="BK205" s="699"/>
      <c r="BL205" s="699"/>
      <c r="BM205" s="699"/>
      <c r="BN205" s="699"/>
      <c r="BO205" s="699"/>
      <c r="BP205" s="699"/>
      <c r="BQ205" s="699"/>
      <c r="BR205" s="699"/>
      <c r="BS205" s="699"/>
      <c r="BT205" s="699"/>
      <c r="BU205" s="699"/>
      <c r="BV205" s="699"/>
      <c r="BW205" s="699"/>
      <c r="BX205" s="699"/>
      <c r="BY205" s="699"/>
      <c r="BZ205" s="699"/>
      <c r="CA205" s="699"/>
      <c r="CB205" s="699"/>
      <c r="CC205" s="699"/>
      <c r="CD205" s="699"/>
      <c r="CE205" s="699"/>
      <c r="CF205" s="699"/>
      <c r="CG205" s="699"/>
      <c r="CH205" s="699"/>
      <c r="CI205" s="699"/>
      <c r="CJ205" s="699"/>
      <c r="CK205" s="699"/>
      <c r="CL205" s="699"/>
      <c r="CM205" s="699"/>
      <c r="CN205" s="699"/>
      <c r="CO205" s="699"/>
      <c r="CP205" s="699"/>
      <c r="CQ205" s="699"/>
      <c r="CR205" s="699"/>
      <c r="CS205" s="699"/>
      <c r="CT205" s="699"/>
      <c r="CU205" s="699"/>
      <c r="CV205" s="699"/>
      <c r="CW205" s="699"/>
      <c r="CX205" s="699"/>
      <c r="CY205" s="699"/>
      <c r="CZ205" s="699"/>
      <c r="DA205" s="699"/>
      <c r="DB205" s="699"/>
      <c r="DC205" s="699"/>
      <c r="DD205" s="699"/>
      <c r="DE205" s="699"/>
      <c r="DF205" s="699"/>
      <c r="DG205" s="699"/>
      <c r="DH205" s="699"/>
      <c r="DI205" s="699"/>
      <c r="DJ205" s="699"/>
      <c r="DK205" s="699"/>
      <c r="DL205" s="699"/>
      <c r="DM205" s="699"/>
      <c r="DN205" s="699"/>
      <c r="DO205" s="699"/>
      <c r="DP205" s="699"/>
      <c r="DQ205" s="193"/>
      <c r="DR205" s="193"/>
      <c r="DS205" s="193"/>
      <c r="DT205" s="193"/>
      <c r="DU205" s="193"/>
      <c r="DV205" s="193"/>
      <c r="DW205" s="193"/>
      <c r="DX205" s="193"/>
      <c r="DY205" s="193"/>
      <c r="DZ205" s="193"/>
      <c r="EA205" s="193"/>
      <c r="EB205" s="193"/>
      <c r="EC205" s="193"/>
      <c r="ED205" s="193"/>
      <c r="EE205" s="193"/>
      <c r="EF205" s="700"/>
      <c r="EG205" s="700"/>
      <c r="EH205" s="700"/>
      <c r="EI205" s="700"/>
      <c r="EJ205" s="700"/>
    </row>
    <row r="206" ht="21.75" customHeight="1">
      <c r="A206" s="193"/>
      <c r="B206" s="193"/>
      <c r="C206" s="193"/>
      <c r="D206" s="193"/>
      <c r="E206" s="193"/>
      <c r="F206" s="193"/>
      <c r="G206" s="193"/>
      <c r="H206" s="699"/>
      <c r="I206" s="699"/>
      <c r="J206" s="699"/>
      <c r="K206" s="699"/>
      <c r="L206" s="699"/>
      <c r="M206" s="699"/>
      <c r="N206" s="699"/>
      <c r="O206" s="699"/>
      <c r="P206" s="699"/>
      <c r="Q206" s="699"/>
      <c r="R206" s="699"/>
      <c r="S206" s="699"/>
      <c r="T206" s="699"/>
      <c r="U206" s="699"/>
      <c r="V206" s="699"/>
      <c r="W206" s="699"/>
      <c r="X206" s="699"/>
      <c r="Y206" s="699"/>
      <c r="Z206" s="699"/>
      <c r="AA206" s="699"/>
      <c r="AB206" s="699"/>
      <c r="AC206" s="699"/>
      <c r="AD206" s="699"/>
      <c r="AE206" s="699"/>
      <c r="AF206" s="699"/>
      <c r="AG206" s="699"/>
      <c r="AH206" s="699"/>
      <c r="AI206" s="699"/>
      <c r="AJ206" s="699"/>
      <c r="AK206" s="699"/>
      <c r="AL206" s="699"/>
      <c r="AM206" s="699"/>
      <c r="AN206" s="699"/>
      <c r="AO206" s="699"/>
      <c r="AP206" s="699"/>
      <c r="AQ206" s="699"/>
      <c r="AR206" s="699"/>
      <c r="AS206" s="699"/>
      <c r="AT206" s="699"/>
      <c r="AU206" s="699"/>
      <c r="AV206" s="699"/>
      <c r="AW206" s="699"/>
      <c r="AX206" s="699"/>
      <c r="AY206" s="699"/>
      <c r="AZ206" s="699"/>
      <c r="BA206" s="699"/>
      <c r="BB206" s="699"/>
      <c r="BC206" s="699"/>
      <c r="BD206" s="699"/>
      <c r="BE206" s="699"/>
      <c r="BF206" s="699"/>
      <c r="BG206" s="699"/>
      <c r="BH206" s="699"/>
      <c r="BI206" s="699"/>
      <c r="BJ206" s="699"/>
      <c r="BK206" s="699"/>
      <c r="BL206" s="699"/>
      <c r="BM206" s="699"/>
      <c r="BN206" s="699"/>
      <c r="BO206" s="699"/>
      <c r="BP206" s="699"/>
      <c r="BQ206" s="699"/>
      <c r="BR206" s="699"/>
      <c r="BS206" s="699"/>
      <c r="BT206" s="699"/>
      <c r="BU206" s="699"/>
      <c r="BV206" s="699"/>
      <c r="BW206" s="699"/>
      <c r="BX206" s="699"/>
      <c r="BY206" s="699"/>
      <c r="BZ206" s="699"/>
      <c r="CA206" s="699"/>
      <c r="CB206" s="699"/>
      <c r="CC206" s="699"/>
      <c r="CD206" s="699"/>
      <c r="CE206" s="699"/>
      <c r="CF206" s="699"/>
      <c r="CG206" s="699"/>
      <c r="CH206" s="699"/>
      <c r="CI206" s="699"/>
      <c r="CJ206" s="699"/>
      <c r="CK206" s="699"/>
      <c r="CL206" s="699"/>
      <c r="CM206" s="699"/>
      <c r="CN206" s="699"/>
      <c r="CO206" s="699"/>
      <c r="CP206" s="699"/>
      <c r="CQ206" s="699"/>
      <c r="CR206" s="699"/>
      <c r="CS206" s="699"/>
      <c r="CT206" s="699"/>
      <c r="CU206" s="699"/>
      <c r="CV206" s="699"/>
      <c r="CW206" s="699"/>
      <c r="CX206" s="699"/>
      <c r="CY206" s="699"/>
      <c r="CZ206" s="699"/>
      <c r="DA206" s="699"/>
      <c r="DB206" s="699"/>
      <c r="DC206" s="699"/>
      <c r="DD206" s="699"/>
      <c r="DE206" s="699"/>
      <c r="DF206" s="699"/>
      <c r="DG206" s="699"/>
      <c r="DH206" s="699"/>
      <c r="DI206" s="699"/>
      <c r="DJ206" s="699"/>
      <c r="DK206" s="699"/>
      <c r="DL206" s="699"/>
      <c r="DM206" s="699"/>
      <c r="DN206" s="699"/>
      <c r="DO206" s="699"/>
      <c r="DP206" s="699"/>
      <c r="DQ206" s="193"/>
      <c r="DR206" s="193"/>
      <c r="DS206" s="193"/>
      <c r="DT206" s="193"/>
      <c r="DU206" s="193"/>
      <c r="DV206" s="193"/>
      <c r="DW206" s="193"/>
      <c r="DX206" s="193"/>
      <c r="DY206" s="193"/>
      <c r="DZ206" s="193"/>
      <c r="EA206" s="193"/>
      <c r="EB206" s="193"/>
      <c r="EC206" s="193"/>
      <c r="ED206" s="193"/>
      <c r="EE206" s="193"/>
      <c r="EF206" s="700"/>
      <c r="EG206" s="700"/>
      <c r="EH206" s="700"/>
      <c r="EI206" s="700"/>
      <c r="EJ206" s="700"/>
    </row>
    <row r="207" ht="21.75" customHeight="1">
      <c r="A207" s="193"/>
      <c r="B207" s="193"/>
      <c r="C207" s="193"/>
      <c r="D207" s="193"/>
      <c r="E207" s="193"/>
      <c r="F207" s="193"/>
      <c r="G207" s="193"/>
      <c r="H207" s="699"/>
      <c r="I207" s="699"/>
      <c r="J207" s="699"/>
      <c r="K207" s="699"/>
      <c r="L207" s="699"/>
      <c r="M207" s="699"/>
      <c r="N207" s="699"/>
      <c r="O207" s="699"/>
      <c r="P207" s="699"/>
      <c r="Q207" s="699"/>
      <c r="R207" s="699"/>
      <c r="S207" s="699"/>
      <c r="T207" s="699"/>
      <c r="U207" s="699"/>
      <c r="V207" s="699"/>
      <c r="W207" s="699"/>
      <c r="X207" s="699"/>
      <c r="Y207" s="699"/>
      <c r="Z207" s="699"/>
      <c r="AA207" s="699"/>
      <c r="AB207" s="699"/>
      <c r="AC207" s="699"/>
      <c r="AD207" s="699"/>
      <c r="AE207" s="699"/>
      <c r="AF207" s="699"/>
      <c r="AG207" s="699"/>
      <c r="AH207" s="699"/>
      <c r="AI207" s="699"/>
      <c r="AJ207" s="699"/>
      <c r="AK207" s="699"/>
      <c r="AL207" s="699"/>
      <c r="AM207" s="699"/>
      <c r="AN207" s="699"/>
      <c r="AO207" s="699"/>
      <c r="AP207" s="699"/>
      <c r="AQ207" s="699"/>
      <c r="AR207" s="699"/>
      <c r="AS207" s="699"/>
      <c r="AT207" s="699"/>
      <c r="AU207" s="699"/>
      <c r="AV207" s="699"/>
      <c r="AW207" s="699"/>
      <c r="AX207" s="699"/>
      <c r="AY207" s="699"/>
      <c r="AZ207" s="699"/>
      <c r="BA207" s="699"/>
      <c r="BB207" s="699"/>
      <c r="BC207" s="699"/>
      <c r="BD207" s="699"/>
      <c r="BE207" s="699"/>
      <c r="BF207" s="699"/>
      <c r="BG207" s="699"/>
      <c r="BH207" s="699"/>
      <c r="BI207" s="699"/>
      <c r="BJ207" s="699"/>
      <c r="BK207" s="699"/>
      <c r="BL207" s="699"/>
      <c r="BM207" s="699"/>
      <c r="BN207" s="699"/>
      <c r="BO207" s="699"/>
      <c r="BP207" s="699"/>
      <c r="BQ207" s="699"/>
      <c r="BR207" s="699"/>
      <c r="BS207" s="699"/>
      <c r="BT207" s="699"/>
      <c r="BU207" s="699"/>
      <c r="BV207" s="699"/>
      <c r="BW207" s="699"/>
      <c r="BX207" s="699"/>
      <c r="BY207" s="699"/>
      <c r="BZ207" s="699"/>
      <c r="CA207" s="699"/>
      <c r="CB207" s="699"/>
      <c r="CC207" s="699"/>
      <c r="CD207" s="699"/>
      <c r="CE207" s="699"/>
      <c r="CF207" s="699"/>
      <c r="CG207" s="699"/>
      <c r="CH207" s="699"/>
      <c r="CI207" s="699"/>
      <c r="CJ207" s="699"/>
      <c r="CK207" s="699"/>
      <c r="CL207" s="699"/>
      <c r="CM207" s="699"/>
      <c r="CN207" s="699"/>
      <c r="CO207" s="699"/>
      <c r="CP207" s="699"/>
      <c r="CQ207" s="699"/>
      <c r="CR207" s="699"/>
      <c r="CS207" s="699"/>
      <c r="CT207" s="699"/>
      <c r="CU207" s="699"/>
      <c r="CV207" s="699"/>
      <c r="CW207" s="699"/>
      <c r="CX207" s="699"/>
      <c r="CY207" s="699"/>
      <c r="CZ207" s="699"/>
      <c r="DA207" s="699"/>
      <c r="DB207" s="699"/>
      <c r="DC207" s="699"/>
      <c r="DD207" s="699"/>
      <c r="DE207" s="699"/>
      <c r="DF207" s="699"/>
      <c r="DG207" s="699"/>
      <c r="DH207" s="699"/>
      <c r="DI207" s="699"/>
      <c r="DJ207" s="699"/>
      <c r="DK207" s="699"/>
      <c r="DL207" s="699"/>
      <c r="DM207" s="699"/>
      <c r="DN207" s="699"/>
      <c r="DO207" s="699"/>
      <c r="DP207" s="699"/>
      <c r="DQ207" s="193"/>
      <c r="DR207" s="193"/>
      <c r="DS207" s="193"/>
      <c r="DT207" s="193"/>
      <c r="DU207" s="193"/>
      <c r="DV207" s="193"/>
      <c r="DW207" s="193"/>
      <c r="DX207" s="193"/>
      <c r="DY207" s="193"/>
      <c r="DZ207" s="193"/>
      <c r="EA207" s="193"/>
      <c r="EB207" s="193"/>
      <c r="EC207" s="193"/>
      <c r="ED207" s="193"/>
      <c r="EE207" s="193"/>
      <c r="EF207" s="700"/>
      <c r="EG207" s="700"/>
      <c r="EH207" s="700"/>
      <c r="EI207" s="700"/>
      <c r="EJ207" s="700"/>
    </row>
    <row r="208" ht="21.75" customHeight="1">
      <c r="A208" s="193"/>
      <c r="B208" s="193"/>
      <c r="C208" s="193"/>
      <c r="D208" s="193"/>
      <c r="E208" s="193"/>
      <c r="F208" s="193"/>
      <c r="G208" s="193"/>
      <c r="H208" s="699"/>
      <c r="I208" s="699"/>
      <c r="J208" s="699"/>
      <c r="K208" s="699"/>
      <c r="L208" s="699"/>
      <c r="M208" s="699"/>
      <c r="N208" s="699"/>
      <c r="O208" s="699"/>
      <c r="P208" s="699"/>
      <c r="Q208" s="699"/>
      <c r="R208" s="699"/>
      <c r="S208" s="699"/>
      <c r="T208" s="699"/>
      <c r="U208" s="699"/>
      <c r="V208" s="699"/>
      <c r="W208" s="699"/>
      <c r="X208" s="699"/>
      <c r="Y208" s="699"/>
      <c r="Z208" s="699"/>
      <c r="AA208" s="699"/>
      <c r="AB208" s="699"/>
      <c r="AC208" s="699"/>
      <c r="AD208" s="699"/>
      <c r="AE208" s="699"/>
      <c r="AF208" s="699"/>
      <c r="AG208" s="699"/>
      <c r="AH208" s="699"/>
      <c r="AI208" s="699"/>
      <c r="AJ208" s="699"/>
      <c r="AK208" s="699"/>
      <c r="AL208" s="699"/>
      <c r="AM208" s="699"/>
      <c r="AN208" s="699"/>
      <c r="AO208" s="699"/>
      <c r="AP208" s="699"/>
      <c r="AQ208" s="699"/>
      <c r="AR208" s="699"/>
      <c r="AS208" s="699"/>
      <c r="AT208" s="699"/>
      <c r="AU208" s="699"/>
      <c r="AV208" s="699"/>
      <c r="AW208" s="699"/>
      <c r="AX208" s="699"/>
      <c r="AY208" s="699"/>
      <c r="AZ208" s="699"/>
      <c r="BA208" s="699"/>
      <c r="BB208" s="699"/>
      <c r="BC208" s="699"/>
      <c r="BD208" s="699"/>
      <c r="BE208" s="699"/>
      <c r="BF208" s="699"/>
      <c r="BG208" s="699"/>
      <c r="BH208" s="699"/>
      <c r="BI208" s="699"/>
      <c r="BJ208" s="699"/>
      <c r="BK208" s="699"/>
      <c r="BL208" s="699"/>
      <c r="BM208" s="699"/>
      <c r="BN208" s="699"/>
      <c r="BO208" s="699"/>
      <c r="BP208" s="699"/>
      <c r="BQ208" s="699"/>
      <c r="BR208" s="699"/>
      <c r="BS208" s="699"/>
      <c r="BT208" s="699"/>
      <c r="BU208" s="699"/>
      <c r="BV208" s="699"/>
      <c r="BW208" s="699"/>
      <c r="BX208" s="699"/>
      <c r="BY208" s="699"/>
      <c r="BZ208" s="699"/>
      <c r="CA208" s="699"/>
      <c r="CB208" s="699"/>
      <c r="CC208" s="699"/>
      <c r="CD208" s="699"/>
      <c r="CE208" s="699"/>
      <c r="CF208" s="699"/>
      <c r="CG208" s="699"/>
      <c r="CH208" s="699"/>
      <c r="CI208" s="699"/>
      <c r="CJ208" s="699"/>
      <c r="CK208" s="699"/>
      <c r="CL208" s="699"/>
      <c r="CM208" s="699"/>
      <c r="CN208" s="699"/>
      <c r="CO208" s="699"/>
      <c r="CP208" s="699"/>
      <c r="CQ208" s="699"/>
      <c r="CR208" s="699"/>
      <c r="CS208" s="699"/>
      <c r="CT208" s="699"/>
      <c r="CU208" s="699"/>
      <c r="CV208" s="699"/>
      <c r="CW208" s="699"/>
      <c r="CX208" s="699"/>
      <c r="CY208" s="699"/>
      <c r="CZ208" s="699"/>
      <c r="DA208" s="699"/>
      <c r="DB208" s="699"/>
      <c r="DC208" s="699"/>
      <c r="DD208" s="699"/>
      <c r="DE208" s="699"/>
      <c r="DF208" s="699"/>
      <c r="DG208" s="699"/>
      <c r="DH208" s="699"/>
      <c r="DI208" s="699"/>
      <c r="DJ208" s="699"/>
      <c r="DK208" s="699"/>
      <c r="DL208" s="699"/>
      <c r="DM208" s="699"/>
      <c r="DN208" s="699"/>
      <c r="DO208" s="699"/>
      <c r="DP208" s="699"/>
      <c r="DQ208" s="193"/>
      <c r="DR208" s="193"/>
      <c r="DS208" s="193"/>
      <c r="DT208" s="193"/>
      <c r="DU208" s="193"/>
      <c r="DV208" s="193"/>
      <c r="DW208" s="193"/>
      <c r="DX208" s="193"/>
      <c r="DY208" s="193"/>
      <c r="DZ208" s="193"/>
      <c r="EA208" s="193"/>
      <c r="EB208" s="193"/>
      <c r="EC208" s="193"/>
      <c r="ED208" s="193"/>
      <c r="EE208" s="193"/>
      <c r="EF208" s="700"/>
      <c r="EG208" s="700"/>
      <c r="EH208" s="700"/>
      <c r="EI208" s="700"/>
      <c r="EJ208" s="700"/>
    </row>
    <row r="209" ht="21.75" customHeight="1">
      <c r="A209" s="193"/>
      <c r="B209" s="193"/>
      <c r="C209" s="193"/>
      <c r="D209" s="193"/>
      <c r="E209" s="193"/>
      <c r="F209" s="193"/>
      <c r="G209" s="193"/>
      <c r="H209" s="699"/>
      <c r="I209" s="699"/>
      <c r="J209" s="699"/>
      <c r="K209" s="699"/>
      <c r="L209" s="699"/>
      <c r="M209" s="699"/>
      <c r="N209" s="699"/>
      <c r="O209" s="699"/>
      <c r="P209" s="699"/>
      <c r="Q209" s="699"/>
      <c r="R209" s="699"/>
      <c r="S209" s="699"/>
      <c r="T209" s="699"/>
      <c r="U209" s="699"/>
      <c r="V209" s="699"/>
      <c r="W209" s="699"/>
      <c r="X209" s="699"/>
      <c r="Y209" s="699"/>
      <c r="Z209" s="699"/>
      <c r="AA209" s="699"/>
      <c r="AB209" s="699"/>
      <c r="AC209" s="699"/>
      <c r="AD209" s="699"/>
      <c r="AE209" s="699"/>
      <c r="AF209" s="699"/>
      <c r="AG209" s="699"/>
      <c r="AH209" s="699"/>
      <c r="AI209" s="699"/>
      <c r="AJ209" s="699"/>
      <c r="AK209" s="699"/>
      <c r="AL209" s="699"/>
      <c r="AM209" s="699"/>
      <c r="AN209" s="699"/>
      <c r="AO209" s="699"/>
      <c r="AP209" s="699"/>
      <c r="AQ209" s="699"/>
      <c r="AR209" s="699"/>
      <c r="AS209" s="699"/>
      <c r="AT209" s="699"/>
      <c r="AU209" s="699"/>
      <c r="AV209" s="699"/>
      <c r="AW209" s="699"/>
      <c r="AX209" s="699"/>
      <c r="AY209" s="699"/>
      <c r="AZ209" s="699"/>
      <c r="BA209" s="699"/>
      <c r="BB209" s="699"/>
      <c r="BC209" s="699"/>
      <c r="BD209" s="699"/>
      <c r="BE209" s="699"/>
      <c r="BF209" s="699"/>
      <c r="BG209" s="699"/>
      <c r="BH209" s="699"/>
      <c r="BI209" s="699"/>
      <c r="BJ209" s="699"/>
      <c r="BK209" s="699"/>
      <c r="BL209" s="699"/>
      <c r="BM209" s="699"/>
      <c r="BN209" s="699"/>
      <c r="BO209" s="699"/>
      <c r="BP209" s="699"/>
      <c r="BQ209" s="699"/>
      <c r="BR209" s="699"/>
      <c r="BS209" s="699"/>
      <c r="BT209" s="699"/>
      <c r="BU209" s="699"/>
      <c r="BV209" s="699"/>
      <c r="BW209" s="699"/>
      <c r="BX209" s="699"/>
      <c r="BY209" s="699"/>
      <c r="BZ209" s="699"/>
      <c r="CA209" s="699"/>
      <c r="CB209" s="699"/>
      <c r="CC209" s="699"/>
      <c r="CD209" s="699"/>
      <c r="CE209" s="699"/>
      <c r="CF209" s="699"/>
      <c r="CG209" s="699"/>
      <c r="CH209" s="699"/>
      <c r="CI209" s="699"/>
      <c r="CJ209" s="699"/>
      <c r="CK209" s="699"/>
      <c r="CL209" s="699"/>
      <c r="CM209" s="699"/>
      <c r="CN209" s="699"/>
      <c r="CO209" s="699"/>
      <c r="CP209" s="699"/>
      <c r="CQ209" s="699"/>
      <c r="CR209" s="699"/>
      <c r="CS209" s="699"/>
      <c r="CT209" s="699"/>
      <c r="CU209" s="699"/>
      <c r="CV209" s="699"/>
      <c r="CW209" s="699"/>
      <c r="CX209" s="699"/>
      <c r="CY209" s="699"/>
      <c r="CZ209" s="699"/>
      <c r="DA209" s="699"/>
      <c r="DB209" s="699"/>
      <c r="DC209" s="699"/>
      <c r="DD209" s="699"/>
      <c r="DE209" s="699"/>
      <c r="DF209" s="699"/>
      <c r="DG209" s="699"/>
      <c r="DH209" s="699"/>
      <c r="DI209" s="699"/>
      <c r="DJ209" s="699"/>
      <c r="DK209" s="699"/>
      <c r="DL209" s="699"/>
      <c r="DM209" s="699"/>
      <c r="DN209" s="699"/>
      <c r="DO209" s="699"/>
      <c r="DP209" s="699"/>
      <c r="DQ209" s="193"/>
      <c r="DR209" s="193"/>
      <c r="DS209" s="193"/>
      <c r="DT209" s="193"/>
      <c r="DU209" s="193"/>
      <c r="DV209" s="193"/>
      <c r="DW209" s="193"/>
      <c r="DX209" s="193"/>
      <c r="DY209" s="193"/>
      <c r="DZ209" s="193"/>
      <c r="EA209" s="193"/>
      <c r="EB209" s="193"/>
      <c r="EC209" s="193"/>
      <c r="ED209" s="193"/>
      <c r="EE209" s="193"/>
      <c r="EF209" s="700"/>
      <c r="EG209" s="700"/>
      <c r="EH209" s="700"/>
      <c r="EI209" s="700"/>
      <c r="EJ209" s="700"/>
    </row>
    <row r="210" ht="21.75" customHeight="1">
      <c r="A210" s="193"/>
      <c r="B210" s="193"/>
      <c r="C210" s="193"/>
      <c r="D210" s="193"/>
      <c r="E210" s="193"/>
      <c r="F210" s="193"/>
      <c r="G210" s="193"/>
      <c r="H210" s="699"/>
      <c r="I210" s="699"/>
      <c r="J210" s="699"/>
      <c r="K210" s="699"/>
      <c r="L210" s="699"/>
      <c r="M210" s="699"/>
      <c r="N210" s="699"/>
      <c r="O210" s="699"/>
      <c r="P210" s="699"/>
      <c r="Q210" s="699"/>
      <c r="R210" s="699"/>
      <c r="S210" s="699"/>
      <c r="T210" s="699"/>
      <c r="U210" s="699"/>
      <c r="V210" s="699"/>
      <c r="W210" s="699"/>
      <c r="X210" s="699"/>
      <c r="Y210" s="699"/>
      <c r="Z210" s="699"/>
      <c r="AA210" s="699"/>
      <c r="AB210" s="699"/>
      <c r="AC210" s="699"/>
      <c r="AD210" s="699"/>
      <c r="AE210" s="699"/>
      <c r="AF210" s="699"/>
      <c r="AG210" s="699"/>
      <c r="AH210" s="699"/>
      <c r="AI210" s="699"/>
      <c r="AJ210" s="699"/>
      <c r="AK210" s="699"/>
      <c r="AL210" s="699"/>
      <c r="AM210" s="699"/>
      <c r="AN210" s="699"/>
      <c r="AO210" s="699"/>
      <c r="AP210" s="699"/>
      <c r="AQ210" s="699"/>
      <c r="AR210" s="699"/>
      <c r="AS210" s="699"/>
      <c r="AT210" s="699"/>
      <c r="AU210" s="699"/>
      <c r="AV210" s="699"/>
      <c r="AW210" s="699"/>
      <c r="AX210" s="699"/>
      <c r="AY210" s="699"/>
      <c r="AZ210" s="699"/>
      <c r="BA210" s="699"/>
      <c r="BB210" s="699"/>
      <c r="BC210" s="699"/>
      <c r="BD210" s="699"/>
      <c r="BE210" s="699"/>
      <c r="BF210" s="699"/>
      <c r="BG210" s="699"/>
      <c r="BH210" s="699"/>
      <c r="BI210" s="699"/>
      <c r="BJ210" s="699"/>
      <c r="BK210" s="699"/>
      <c r="BL210" s="699"/>
      <c r="BM210" s="699"/>
      <c r="BN210" s="699"/>
      <c r="BO210" s="699"/>
      <c r="BP210" s="699"/>
      <c r="BQ210" s="699"/>
      <c r="BR210" s="699"/>
      <c r="BS210" s="699"/>
      <c r="BT210" s="699"/>
      <c r="BU210" s="699"/>
      <c r="BV210" s="699"/>
      <c r="BW210" s="699"/>
      <c r="BX210" s="699"/>
      <c r="BY210" s="699"/>
      <c r="BZ210" s="699"/>
      <c r="CA210" s="699"/>
      <c r="CB210" s="699"/>
      <c r="CC210" s="699"/>
      <c r="CD210" s="699"/>
      <c r="CE210" s="699"/>
      <c r="CF210" s="699"/>
      <c r="CG210" s="699"/>
      <c r="CH210" s="699"/>
      <c r="CI210" s="699"/>
      <c r="CJ210" s="699"/>
      <c r="CK210" s="699"/>
      <c r="CL210" s="699"/>
      <c r="CM210" s="699"/>
      <c r="CN210" s="699"/>
      <c r="CO210" s="699"/>
      <c r="CP210" s="699"/>
      <c r="CQ210" s="699"/>
      <c r="CR210" s="699"/>
      <c r="CS210" s="699"/>
      <c r="CT210" s="699"/>
      <c r="CU210" s="699"/>
      <c r="CV210" s="699"/>
      <c r="CW210" s="699"/>
      <c r="CX210" s="699"/>
      <c r="CY210" s="699"/>
      <c r="CZ210" s="699"/>
      <c r="DA210" s="699"/>
      <c r="DB210" s="699"/>
      <c r="DC210" s="699"/>
      <c r="DD210" s="699"/>
      <c r="DE210" s="699"/>
      <c r="DF210" s="699"/>
      <c r="DG210" s="699"/>
      <c r="DH210" s="699"/>
      <c r="DI210" s="699"/>
      <c r="DJ210" s="699"/>
      <c r="DK210" s="699"/>
      <c r="DL210" s="699"/>
      <c r="DM210" s="699"/>
      <c r="DN210" s="699"/>
      <c r="DO210" s="699"/>
      <c r="DP210" s="699"/>
      <c r="DQ210" s="193"/>
      <c r="DR210" s="193"/>
      <c r="DS210" s="193"/>
      <c r="DT210" s="193"/>
      <c r="DU210" s="193"/>
      <c r="DV210" s="193"/>
      <c r="DW210" s="193"/>
      <c r="DX210" s="193"/>
      <c r="DY210" s="193"/>
      <c r="DZ210" s="193"/>
      <c r="EA210" s="193"/>
      <c r="EB210" s="193"/>
      <c r="EC210" s="193"/>
      <c r="ED210" s="193"/>
      <c r="EE210" s="193"/>
      <c r="EF210" s="700"/>
      <c r="EG210" s="700"/>
      <c r="EH210" s="700"/>
      <c r="EI210" s="700"/>
      <c r="EJ210" s="700"/>
    </row>
    <row r="211" ht="21.75" customHeight="1">
      <c r="A211" s="193"/>
      <c r="B211" s="193"/>
      <c r="C211" s="193"/>
      <c r="D211" s="193"/>
      <c r="E211" s="193"/>
      <c r="F211" s="193"/>
      <c r="G211" s="193"/>
      <c r="H211" s="699"/>
      <c r="I211" s="699"/>
      <c r="J211" s="699"/>
      <c r="K211" s="699"/>
      <c r="L211" s="699"/>
      <c r="M211" s="699"/>
      <c r="N211" s="699"/>
      <c r="O211" s="699"/>
      <c r="P211" s="699"/>
      <c r="Q211" s="699"/>
      <c r="R211" s="699"/>
      <c r="S211" s="699"/>
      <c r="T211" s="699"/>
      <c r="U211" s="699"/>
      <c r="V211" s="699"/>
      <c r="W211" s="699"/>
      <c r="X211" s="699"/>
      <c r="Y211" s="699"/>
      <c r="Z211" s="699"/>
      <c r="AA211" s="699"/>
      <c r="AB211" s="699"/>
      <c r="AC211" s="699"/>
      <c r="AD211" s="699"/>
      <c r="AE211" s="699"/>
      <c r="AF211" s="699"/>
      <c r="AG211" s="699"/>
      <c r="AH211" s="699"/>
      <c r="AI211" s="699"/>
      <c r="AJ211" s="699"/>
      <c r="AK211" s="699"/>
      <c r="AL211" s="699"/>
      <c r="AM211" s="699"/>
      <c r="AN211" s="699"/>
      <c r="AO211" s="699"/>
      <c r="AP211" s="699"/>
      <c r="AQ211" s="699"/>
      <c r="AR211" s="699"/>
      <c r="AS211" s="699"/>
      <c r="AT211" s="699"/>
      <c r="AU211" s="699"/>
      <c r="AV211" s="699"/>
      <c r="AW211" s="699"/>
      <c r="AX211" s="699"/>
      <c r="AY211" s="699"/>
      <c r="AZ211" s="699"/>
      <c r="BA211" s="699"/>
      <c r="BB211" s="699"/>
      <c r="BC211" s="699"/>
      <c r="BD211" s="699"/>
      <c r="BE211" s="699"/>
      <c r="BF211" s="699"/>
      <c r="BG211" s="699"/>
      <c r="BH211" s="699"/>
      <c r="BI211" s="699"/>
      <c r="BJ211" s="699"/>
      <c r="BK211" s="699"/>
      <c r="BL211" s="699"/>
      <c r="BM211" s="699"/>
      <c r="BN211" s="699"/>
      <c r="BO211" s="699"/>
      <c r="BP211" s="699"/>
      <c r="BQ211" s="699"/>
      <c r="BR211" s="699"/>
      <c r="BS211" s="699"/>
      <c r="BT211" s="699"/>
      <c r="BU211" s="699"/>
      <c r="BV211" s="699"/>
      <c r="BW211" s="699"/>
      <c r="BX211" s="699"/>
      <c r="BY211" s="699"/>
      <c r="BZ211" s="699"/>
      <c r="CA211" s="699"/>
      <c r="CB211" s="699"/>
      <c r="CC211" s="699"/>
      <c r="CD211" s="699"/>
      <c r="CE211" s="699"/>
      <c r="CF211" s="699"/>
      <c r="CG211" s="699"/>
      <c r="CH211" s="699"/>
      <c r="CI211" s="699"/>
      <c r="CJ211" s="699"/>
      <c r="CK211" s="699"/>
      <c r="CL211" s="699"/>
      <c r="CM211" s="699"/>
      <c r="CN211" s="699"/>
      <c r="CO211" s="699"/>
      <c r="CP211" s="699"/>
      <c r="CQ211" s="699"/>
      <c r="CR211" s="699"/>
      <c r="CS211" s="699"/>
      <c r="CT211" s="699"/>
      <c r="CU211" s="699"/>
      <c r="CV211" s="699"/>
      <c r="CW211" s="699"/>
      <c r="CX211" s="699"/>
      <c r="CY211" s="699"/>
      <c r="CZ211" s="699"/>
      <c r="DA211" s="699"/>
      <c r="DB211" s="699"/>
      <c r="DC211" s="699"/>
      <c r="DD211" s="699"/>
      <c r="DE211" s="699"/>
      <c r="DF211" s="699"/>
      <c r="DG211" s="699"/>
      <c r="DH211" s="699"/>
      <c r="DI211" s="699"/>
      <c r="DJ211" s="699"/>
      <c r="DK211" s="699"/>
      <c r="DL211" s="699"/>
      <c r="DM211" s="699"/>
      <c r="DN211" s="699"/>
      <c r="DO211" s="699"/>
      <c r="DP211" s="699"/>
      <c r="DQ211" s="193"/>
      <c r="DR211" s="193"/>
      <c r="DS211" s="193"/>
      <c r="DT211" s="193"/>
      <c r="DU211" s="193"/>
      <c r="DV211" s="193"/>
      <c r="DW211" s="193"/>
      <c r="DX211" s="193"/>
      <c r="DY211" s="193"/>
      <c r="DZ211" s="193"/>
      <c r="EA211" s="193"/>
      <c r="EB211" s="193"/>
      <c r="EC211" s="193"/>
      <c r="ED211" s="193"/>
      <c r="EE211" s="193"/>
      <c r="EF211" s="700"/>
      <c r="EG211" s="700"/>
      <c r="EH211" s="700"/>
      <c r="EI211" s="700"/>
      <c r="EJ211" s="700"/>
    </row>
    <row r="212" ht="21.75" customHeight="1">
      <c r="A212" s="193"/>
      <c r="B212" s="193"/>
      <c r="C212" s="193"/>
      <c r="D212" s="193"/>
      <c r="E212" s="193"/>
      <c r="F212" s="193"/>
      <c r="G212" s="193"/>
      <c r="H212" s="699"/>
      <c r="I212" s="699"/>
      <c r="J212" s="699"/>
      <c r="K212" s="699"/>
      <c r="L212" s="699"/>
      <c r="M212" s="699"/>
      <c r="N212" s="699"/>
      <c r="O212" s="699"/>
      <c r="P212" s="699"/>
      <c r="Q212" s="699"/>
      <c r="R212" s="699"/>
      <c r="S212" s="699"/>
      <c r="T212" s="699"/>
      <c r="U212" s="699"/>
      <c r="V212" s="699"/>
      <c r="W212" s="699"/>
      <c r="X212" s="699"/>
      <c r="Y212" s="699"/>
      <c r="Z212" s="699"/>
      <c r="AA212" s="699"/>
      <c r="AB212" s="699"/>
      <c r="AC212" s="699"/>
      <c r="AD212" s="699"/>
      <c r="AE212" s="699"/>
      <c r="AF212" s="699"/>
      <c r="AG212" s="699"/>
      <c r="AH212" s="699"/>
      <c r="AI212" s="699"/>
      <c r="AJ212" s="699"/>
      <c r="AK212" s="699"/>
      <c r="AL212" s="699"/>
      <c r="AM212" s="699"/>
      <c r="AN212" s="699"/>
      <c r="AO212" s="699"/>
      <c r="AP212" s="699"/>
      <c r="AQ212" s="699"/>
      <c r="AR212" s="699"/>
      <c r="AS212" s="699"/>
      <c r="AT212" s="699"/>
      <c r="AU212" s="699"/>
      <c r="AV212" s="699"/>
      <c r="AW212" s="699"/>
      <c r="AX212" s="699"/>
      <c r="AY212" s="699"/>
      <c r="AZ212" s="699"/>
      <c r="BA212" s="699"/>
      <c r="BB212" s="699"/>
      <c r="BC212" s="699"/>
      <c r="BD212" s="699"/>
      <c r="BE212" s="699"/>
      <c r="BF212" s="699"/>
      <c r="BG212" s="699"/>
      <c r="BH212" s="699"/>
      <c r="BI212" s="699"/>
      <c r="BJ212" s="699"/>
      <c r="BK212" s="699"/>
      <c r="BL212" s="699"/>
      <c r="BM212" s="699"/>
      <c r="BN212" s="699"/>
      <c r="BO212" s="699"/>
      <c r="BP212" s="699"/>
      <c r="BQ212" s="699"/>
      <c r="BR212" s="699"/>
      <c r="BS212" s="699"/>
      <c r="BT212" s="699"/>
      <c r="BU212" s="699"/>
      <c r="BV212" s="699"/>
      <c r="BW212" s="699"/>
      <c r="BX212" s="699"/>
      <c r="BY212" s="699"/>
      <c r="BZ212" s="699"/>
      <c r="CA212" s="699"/>
      <c r="CB212" s="699"/>
      <c r="CC212" s="699"/>
      <c r="CD212" s="699"/>
      <c r="CE212" s="699"/>
      <c r="CF212" s="699"/>
      <c r="CG212" s="699"/>
      <c r="CH212" s="699"/>
      <c r="CI212" s="699"/>
      <c r="CJ212" s="699"/>
      <c r="CK212" s="699"/>
      <c r="CL212" s="699"/>
      <c r="CM212" s="699"/>
      <c r="CN212" s="699"/>
      <c r="CO212" s="699"/>
      <c r="CP212" s="699"/>
      <c r="CQ212" s="699"/>
      <c r="CR212" s="699"/>
      <c r="CS212" s="699"/>
      <c r="CT212" s="699"/>
      <c r="CU212" s="699"/>
      <c r="CV212" s="699"/>
      <c r="CW212" s="699"/>
      <c r="CX212" s="699"/>
      <c r="CY212" s="699"/>
      <c r="CZ212" s="699"/>
      <c r="DA212" s="699"/>
      <c r="DB212" s="699"/>
      <c r="DC212" s="699"/>
      <c r="DD212" s="699"/>
      <c r="DE212" s="699"/>
      <c r="DF212" s="699"/>
      <c r="DG212" s="699"/>
      <c r="DH212" s="699"/>
      <c r="DI212" s="699"/>
      <c r="DJ212" s="699"/>
      <c r="DK212" s="699"/>
      <c r="DL212" s="699"/>
      <c r="DM212" s="699"/>
      <c r="DN212" s="699"/>
      <c r="DO212" s="699"/>
      <c r="DP212" s="699"/>
      <c r="DQ212" s="193"/>
      <c r="DR212" s="193"/>
      <c r="DS212" s="193"/>
      <c r="DT212" s="193"/>
      <c r="DU212" s="193"/>
      <c r="DV212" s="193"/>
      <c r="DW212" s="193"/>
      <c r="DX212" s="193"/>
      <c r="DY212" s="193"/>
      <c r="DZ212" s="193"/>
      <c r="EA212" s="193"/>
      <c r="EB212" s="193"/>
      <c r="EC212" s="193"/>
      <c r="ED212" s="193"/>
      <c r="EE212" s="193"/>
      <c r="EF212" s="700"/>
      <c r="EG212" s="700"/>
      <c r="EH212" s="700"/>
      <c r="EI212" s="700"/>
      <c r="EJ212" s="700"/>
    </row>
    <row r="213" ht="21.75" customHeight="1">
      <c r="A213" s="193"/>
      <c r="B213" s="193"/>
      <c r="C213" s="193"/>
      <c r="D213" s="193"/>
      <c r="E213" s="193"/>
      <c r="F213" s="193"/>
      <c r="G213" s="193"/>
      <c r="H213" s="699"/>
      <c r="I213" s="699"/>
      <c r="J213" s="699"/>
      <c r="K213" s="699"/>
      <c r="L213" s="699"/>
      <c r="M213" s="699"/>
      <c r="N213" s="699"/>
      <c r="O213" s="699"/>
      <c r="P213" s="699"/>
      <c r="Q213" s="699"/>
      <c r="R213" s="699"/>
      <c r="S213" s="699"/>
      <c r="T213" s="699"/>
      <c r="U213" s="699"/>
      <c r="V213" s="699"/>
      <c r="W213" s="699"/>
      <c r="X213" s="699"/>
      <c r="Y213" s="699"/>
      <c r="Z213" s="699"/>
      <c r="AA213" s="699"/>
      <c r="AB213" s="699"/>
      <c r="AC213" s="699"/>
      <c r="AD213" s="699"/>
      <c r="AE213" s="699"/>
      <c r="AF213" s="699"/>
      <c r="AG213" s="699"/>
      <c r="AH213" s="699"/>
      <c r="AI213" s="699"/>
      <c r="AJ213" s="699"/>
      <c r="AK213" s="699"/>
      <c r="AL213" s="699"/>
      <c r="AM213" s="699"/>
      <c r="AN213" s="699"/>
      <c r="AO213" s="699"/>
      <c r="AP213" s="699"/>
      <c r="AQ213" s="699"/>
      <c r="AR213" s="699"/>
      <c r="AS213" s="699"/>
      <c r="AT213" s="699"/>
      <c r="AU213" s="699"/>
      <c r="AV213" s="699"/>
      <c r="AW213" s="699"/>
      <c r="AX213" s="699"/>
      <c r="AY213" s="699"/>
      <c r="AZ213" s="699"/>
      <c r="BA213" s="699"/>
      <c r="BB213" s="699"/>
      <c r="BC213" s="699"/>
      <c r="BD213" s="699"/>
      <c r="BE213" s="699"/>
      <c r="BF213" s="699"/>
      <c r="BG213" s="699"/>
      <c r="BH213" s="699"/>
      <c r="BI213" s="699"/>
      <c r="BJ213" s="699"/>
      <c r="BK213" s="699"/>
      <c r="BL213" s="699"/>
      <c r="BM213" s="699"/>
      <c r="BN213" s="699"/>
      <c r="BO213" s="699"/>
      <c r="BP213" s="699"/>
      <c r="BQ213" s="699"/>
      <c r="BR213" s="699"/>
      <c r="BS213" s="699"/>
      <c r="BT213" s="699"/>
      <c r="BU213" s="699"/>
      <c r="BV213" s="699"/>
      <c r="BW213" s="699"/>
      <c r="BX213" s="699"/>
      <c r="BY213" s="699"/>
      <c r="BZ213" s="699"/>
      <c r="CA213" s="699"/>
      <c r="CB213" s="699"/>
      <c r="CC213" s="699"/>
      <c r="CD213" s="699"/>
      <c r="CE213" s="699"/>
      <c r="CF213" s="699"/>
      <c r="CG213" s="699"/>
      <c r="CH213" s="699"/>
      <c r="CI213" s="699"/>
      <c r="CJ213" s="699"/>
      <c r="CK213" s="699"/>
      <c r="CL213" s="699"/>
      <c r="CM213" s="699"/>
      <c r="CN213" s="699"/>
      <c r="CO213" s="699"/>
      <c r="CP213" s="699"/>
      <c r="CQ213" s="699"/>
      <c r="CR213" s="699"/>
      <c r="CS213" s="699"/>
      <c r="CT213" s="699"/>
      <c r="CU213" s="699"/>
      <c r="CV213" s="699"/>
      <c r="CW213" s="699"/>
      <c r="CX213" s="699"/>
      <c r="CY213" s="699"/>
      <c r="CZ213" s="699"/>
      <c r="DA213" s="699"/>
      <c r="DB213" s="699"/>
      <c r="DC213" s="699"/>
      <c r="DD213" s="699"/>
      <c r="DE213" s="699"/>
      <c r="DF213" s="699"/>
      <c r="DG213" s="699"/>
      <c r="DH213" s="699"/>
      <c r="DI213" s="699"/>
      <c r="DJ213" s="699"/>
      <c r="DK213" s="699"/>
      <c r="DL213" s="699"/>
      <c r="DM213" s="699"/>
      <c r="DN213" s="699"/>
      <c r="DO213" s="699"/>
      <c r="DP213" s="699"/>
      <c r="DQ213" s="193"/>
      <c r="DR213" s="193"/>
      <c r="DS213" s="193"/>
      <c r="DT213" s="193"/>
      <c r="DU213" s="193"/>
      <c r="DV213" s="193"/>
      <c r="DW213" s="193"/>
      <c r="DX213" s="193"/>
      <c r="DY213" s="193"/>
      <c r="DZ213" s="193"/>
      <c r="EA213" s="193"/>
      <c r="EB213" s="193"/>
      <c r="EC213" s="193"/>
      <c r="ED213" s="193"/>
      <c r="EE213" s="193"/>
      <c r="EF213" s="700"/>
      <c r="EG213" s="700"/>
      <c r="EH213" s="700"/>
      <c r="EI213" s="700"/>
      <c r="EJ213" s="700"/>
    </row>
    <row r="214" ht="21.75" customHeight="1">
      <c r="A214" s="193"/>
      <c r="B214" s="193"/>
      <c r="C214" s="193"/>
      <c r="D214" s="193"/>
      <c r="E214" s="193"/>
      <c r="F214" s="193"/>
      <c r="G214" s="193"/>
      <c r="H214" s="699"/>
      <c r="I214" s="699"/>
      <c r="J214" s="699"/>
      <c r="K214" s="699"/>
      <c r="L214" s="699"/>
      <c r="M214" s="699"/>
      <c r="N214" s="699"/>
      <c r="O214" s="699"/>
      <c r="P214" s="699"/>
      <c r="Q214" s="699"/>
      <c r="R214" s="699"/>
      <c r="S214" s="699"/>
      <c r="T214" s="699"/>
      <c r="U214" s="699"/>
      <c r="V214" s="699"/>
      <c r="W214" s="699"/>
      <c r="X214" s="699"/>
      <c r="Y214" s="699"/>
      <c r="Z214" s="699"/>
      <c r="AA214" s="699"/>
      <c r="AB214" s="699"/>
      <c r="AC214" s="699"/>
      <c r="AD214" s="699"/>
      <c r="AE214" s="699"/>
      <c r="AF214" s="699"/>
      <c r="AG214" s="699"/>
      <c r="AH214" s="699"/>
      <c r="AI214" s="699"/>
      <c r="AJ214" s="699"/>
      <c r="AK214" s="699"/>
      <c r="AL214" s="699"/>
      <c r="AM214" s="699"/>
      <c r="AN214" s="699"/>
      <c r="AO214" s="699"/>
      <c r="AP214" s="699"/>
      <c r="AQ214" s="699"/>
      <c r="AR214" s="699"/>
      <c r="AS214" s="699"/>
      <c r="AT214" s="699"/>
      <c r="AU214" s="699"/>
      <c r="AV214" s="699"/>
      <c r="AW214" s="699"/>
      <c r="AX214" s="699"/>
      <c r="AY214" s="699"/>
      <c r="AZ214" s="699"/>
      <c r="BA214" s="699"/>
      <c r="BB214" s="699"/>
      <c r="BC214" s="699"/>
      <c r="BD214" s="699"/>
      <c r="BE214" s="699"/>
      <c r="BF214" s="699"/>
      <c r="BG214" s="699"/>
      <c r="BH214" s="699"/>
      <c r="BI214" s="699"/>
      <c r="BJ214" s="699"/>
      <c r="BK214" s="699"/>
      <c r="BL214" s="699"/>
      <c r="BM214" s="699"/>
      <c r="BN214" s="699"/>
      <c r="BO214" s="699"/>
      <c r="BP214" s="699"/>
      <c r="BQ214" s="699"/>
      <c r="BR214" s="699"/>
      <c r="BS214" s="699"/>
      <c r="BT214" s="699"/>
      <c r="BU214" s="699"/>
      <c r="BV214" s="699"/>
      <c r="BW214" s="699"/>
      <c r="BX214" s="699"/>
      <c r="BY214" s="699"/>
      <c r="BZ214" s="699"/>
      <c r="CA214" s="699"/>
      <c r="CB214" s="699"/>
      <c r="CC214" s="699"/>
      <c r="CD214" s="699"/>
      <c r="CE214" s="699"/>
      <c r="CF214" s="699"/>
      <c r="CG214" s="699"/>
      <c r="CH214" s="699"/>
      <c r="CI214" s="699"/>
      <c r="CJ214" s="699"/>
      <c r="CK214" s="699"/>
      <c r="CL214" s="699"/>
      <c r="CM214" s="699"/>
      <c r="CN214" s="699"/>
      <c r="CO214" s="699"/>
      <c r="CP214" s="699"/>
      <c r="CQ214" s="699"/>
      <c r="CR214" s="699"/>
      <c r="CS214" s="699"/>
      <c r="CT214" s="699"/>
      <c r="CU214" s="699"/>
      <c r="CV214" s="699"/>
      <c r="CW214" s="699"/>
      <c r="CX214" s="699"/>
      <c r="CY214" s="699"/>
      <c r="CZ214" s="699"/>
      <c r="DA214" s="699"/>
      <c r="DB214" s="699"/>
      <c r="DC214" s="699"/>
      <c r="DD214" s="699"/>
      <c r="DE214" s="699"/>
      <c r="DF214" s="699"/>
      <c r="DG214" s="699"/>
      <c r="DH214" s="699"/>
      <c r="DI214" s="699"/>
      <c r="DJ214" s="699"/>
      <c r="DK214" s="699"/>
      <c r="DL214" s="699"/>
      <c r="DM214" s="699"/>
      <c r="DN214" s="699"/>
      <c r="DO214" s="699"/>
      <c r="DP214" s="699"/>
      <c r="DQ214" s="193"/>
      <c r="DR214" s="193"/>
      <c r="DS214" s="193"/>
      <c r="DT214" s="193"/>
      <c r="DU214" s="193"/>
      <c r="DV214" s="193"/>
      <c r="DW214" s="193"/>
      <c r="DX214" s="193"/>
      <c r="DY214" s="193"/>
      <c r="DZ214" s="193"/>
      <c r="EA214" s="193"/>
      <c r="EB214" s="193"/>
      <c r="EC214" s="193"/>
      <c r="ED214" s="193"/>
      <c r="EE214" s="193"/>
      <c r="EF214" s="700"/>
      <c r="EG214" s="700"/>
      <c r="EH214" s="700"/>
      <c r="EI214" s="700"/>
      <c r="EJ214" s="700"/>
    </row>
    <row r="215" ht="21.75" customHeight="1">
      <c r="A215" s="193"/>
      <c r="B215" s="193"/>
      <c r="C215" s="193"/>
      <c r="D215" s="193"/>
      <c r="E215" s="193"/>
      <c r="F215" s="193"/>
      <c r="G215" s="193"/>
      <c r="H215" s="699"/>
      <c r="I215" s="699"/>
      <c r="J215" s="699"/>
      <c r="K215" s="699"/>
      <c r="L215" s="699"/>
      <c r="M215" s="699"/>
      <c r="N215" s="699"/>
      <c r="O215" s="699"/>
      <c r="P215" s="699"/>
      <c r="Q215" s="699"/>
      <c r="R215" s="699"/>
      <c r="S215" s="699"/>
      <c r="T215" s="699"/>
      <c r="U215" s="699"/>
      <c r="V215" s="699"/>
      <c r="W215" s="699"/>
      <c r="X215" s="699"/>
      <c r="Y215" s="699"/>
      <c r="Z215" s="699"/>
      <c r="AA215" s="699"/>
      <c r="AB215" s="699"/>
      <c r="AC215" s="699"/>
      <c r="AD215" s="699"/>
      <c r="AE215" s="699"/>
      <c r="AF215" s="699"/>
      <c r="AG215" s="699"/>
      <c r="AH215" s="699"/>
      <c r="AI215" s="699"/>
      <c r="AJ215" s="699"/>
      <c r="AK215" s="699"/>
      <c r="AL215" s="699"/>
      <c r="AM215" s="699"/>
      <c r="AN215" s="699"/>
      <c r="AO215" s="699"/>
      <c r="AP215" s="699"/>
      <c r="AQ215" s="699"/>
      <c r="AR215" s="699"/>
      <c r="AS215" s="699"/>
      <c r="AT215" s="699"/>
      <c r="AU215" s="699"/>
      <c r="AV215" s="699"/>
      <c r="AW215" s="699"/>
      <c r="AX215" s="699"/>
      <c r="AY215" s="699"/>
      <c r="AZ215" s="699"/>
      <c r="BA215" s="699"/>
      <c r="BB215" s="699"/>
      <c r="BC215" s="699"/>
      <c r="BD215" s="699"/>
      <c r="BE215" s="699"/>
      <c r="BF215" s="699"/>
      <c r="BG215" s="699"/>
      <c r="BH215" s="699"/>
      <c r="BI215" s="699"/>
      <c r="BJ215" s="699"/>
      <c r="BK215" s="699"/>
      <c r="BL215" s="699"/>
      <c r="BM215" s="699"/>
      <c r="BN215" s="699"/>
      <c r="BO215" s="699"/>
      <c r="BP215" s="699"/>
      <c r="BQ215" s="699"/>
      <c r="BR215" s="699"/>
      <c r="BS215" s="699"/>
      <c r="BT215" s="699"/>
      <c r="BU215" s="699"/>
      <c r="BV215" s="699"/>
      <c r="BW215" s="699"/>
      <c r="BX215" s="699"/>
      <c r="BY215" s="699"/>
      <c r="BZ215" s="699"/>
      <c r="CA215" s="699"/>
      <c r="CB215" s="699"/>
      <c r="CC215" s="699"/>
      <c r="CD215" s="699"/>
      <c r="CE215" s="699"/>
      <c r="CF215" s="699"/>
      <c r="CG215" s="699"/>
      <c r="CH215" s="699"/>
      <c r="CI215" s="699"/>
      <c r="CJ215" s="699"/>
      <c r="CK215" s="699"/>
      <c r="CL215" s="699"/>
      <c r="CM215" s="699"/>
      <c r="CN215" s="699"/>
      <c r="CO215" s="699"/>
      <c r="CP215" s="699"/>
      <c r="CQ215" s="699"/>
      <c r="CR215" s="699"/>
      <c r="CS215" s="699"/>
      <c r="CT215" s="699"/>
      <c r="CU215" s="699"/>
      <c r="CV215" s="699"/>
      <c r="CW215" s="699"/>
      <c r="CX215" s="699"/>
      <c r="CY215" s="699"/>
      <c r="CZ215" s="699"/>
      <c r="DA215" s="699"/>
      <c r="DB215" s="699"/>
      <c r="DC215" s="699"/>
      <c r="DD215" s="699"/>
      <c r="DE215" s="699"/>
      <c r="DF215" s="699"/>
      <c r="DG215" s="699"/>
      <c r="DH215" s="699"/>
      <c r="DI215" s="699"/>
      <c r="DJ215" s="699"/>
      <c r="DK215" s="699"/>
      <c r="DL215" s="699"/>
      <c r="DM215" s="699"/>
      <c r="DN215" s="699"/>
      <c r="DO215" s="699"/>
      <c r="DP215" s="699"/>
      <c r="DQ215" s="193"/>
      <c r="DR215" s="193"/>
      <c r="DS215" s="193"/>
      <c r="DT215" s="193"/>
      <c r="DU215" s="193"/>
      <c r="DV215" s="193"/>
      <c r="DW215" s="193"/>
      <c r="DX215" s="193"/>
      <c r="DY215" s="193"/>
      <c r="DZ215" s="193"/>
      <c r="EA215" s="193"/>
      <c r="EB215" s="193"/>
      <c r="EC215" s="193"/>
      <c r="ED215" s="193"/>
      <c r="EE215" s="193"/>
      <c r="EF215" s="700"/>
      <c r="EG215" s="700"/>
      <c r="EH215" s="700"/>
      <c r="EI215" s="700"/>
      <c r="EJ215" s="700"/>
    </row>
    <row r="216" ht="21.75" customHeight="1">
      <c r="A216" s="193"/>
      <c r="B216" s="193"/>
      <c r="C216" s="193"/>
      <c r="D216" s="193"/>
      <c r="E216" s="193"/>
      <c r="F216" s="193"/>
      <c r="G216" s="193"/>
      <c r="H216" s="699"/>
      <c r="I216" s="699"/>
      <c r="J216" s="699"/>
      <c r="K216" s="699"/>
      <c r="L216" s="699"/>
      <c r="M216" s="699"/>
      <c r="N216" s="699"/>
      <c r="O216" s="699"/>
      <c r="P216" s="699"/>
      <c r="Q216" s="699"/>
      <c r="R216" s="699"/>
      <c r="S216" s="699"/>
      <c r="T216" s="699"/>
      <c r="U216" s="699"/>
      <c r="V216" s="699"/>
      <c r="W216" s="699"/>
      <c r="X216" s="699"/>
      <c r="Y216" s="699"/>
      <c r="Z216" s="699"/>
      <c r="AA216" s="699"/>
      <c r="AB216" s="699"/>
      <c r="AC216" s="699"/>
      <c r="AD216" s="699"/>
      <c r="AE216" s="699"/>
      <c r="AF216" s="699"/>
      <c r="AG216" s="699"/>
      <c r="AH216" s="699"/>
      <c r="AI216" s="699"/>
      <c r="AJ216" s="699"/>
      <c r="AK216" s="699"/>
      <c r="AL216" s="699"/>
      <c r="AM216" s="699"/>
      <c r="AN216" s="699"/>
      <c r="AO216" s="699"/>
      <c r="AP216" s="699"/>
      <c r="AQ216" s="699"/>
      <c r="AR216" s="699"/>
      <c r="AS216" s="699"/>
      <c r="AT216" s="699"/>
      <c r="AU216" s="699"/>
      <c r="AV216" s="699"/>
      <c r="AW216" s="699"/>
      <c r="AX216" s="699"/>
      <c r="AY216" s="699"/>
      <c r="AZ216" s="699"/>
      <c r="BA216" s="699"/>
      <c r="BB216" s="699"/>
      <c r="BC216" s="699"/>
      <c r="BD216" s="699"/>
      <c r="BE216" s="699"/>
      <c r="BF216" s="699"/>
      <c r="BG216" s="699"/>
      <c r="BH216" s="699"/>
      <c r="BI216" s="699"/>
      <c r="BJ216" s="699"/>
      <c r="BK216" s="699"/>
      <c r="BL216" s="699"/>
      <c r="BM216" s="699"/>
      <c r="BN216" s="699"/>
      <c r="BO216" s="699"/>
      <c r="BP216" s="699"/>
      <c r="BQ216" s="699"/>
      <c r="BR216" s="699"/>
      <c r="BS216" s="699"/>
      <c r="BT216" s="699"/>
      <c r="BU216" s="699"/>
      <c r="BV216" s="699"/>
      <c r="BW216" s="699"/>
      <c r="BX216" s="699"/>
      <c r="BY216" s="699"/>
      <c r="BZ216" s="699"/>
      <c r="CA216" s="699"/>
      <c r="CB216" s="699"/>
      <c r="CC216" s="699"/>
      <c r="CD216" s="699"/>
      <c r="CE216" s="699"/>
      <c r="CF216" s="699"/>
      <c r="CG216" s="699"/>
      <c r="CH216" s="699"/>
      <c r="CI216" s="699"/>
      <c r="CJ216" s="699"/>
      <c r="CK216" s="699"/>
      <c r="CL216" s="699"/>
      <c r="CM216" s="699"/>
      <c r="CN216" s="699"/>
      <c r="CO216" s="699"/>
      <c r="CP216" s="699"/>
      <c r="CQ216" s="699"/>
      <c r="CR216" s="699"/>
      <c r="CS216" s="699"/>
      <c r="CT216" s="699"/>
      <c r="CU216" s="699"/>
      <c r="CV216" s="699"/>
      <c r="CW216" s="699"/>
      <c r="CX216" s="699"/>
      <c r="CY216" s="699"/>
      <c r="CZ216" s="699"/>
      <c r="DA216" s="699"/>
      <c r="DB216" s="699"/>
      <c r="DC216" s="699"/>
      <c r="DD216" s="699"/>
      <c r="DE216" s="699"/>
      <c r="DF216" s="699"/>
      <c r="DG216" s="699"/>
      <c r="DH216" s="699"/>
      <c r="DI216" s="699"/>
      <c r="DJ216" s="699"/>
      <c r="DK216" s="699"/>
      <c r="DL216" s="699"/>
      <c r="DM216" s="699"/>
      <c r="DN216" s="699"/>
      <c r="DO216" s="699"/>
      <c r="DP216" s="699"/>
      <c r="DQ216" s="193"/>
      <c r="DR216" s="193"/>
      <c r="DS216" s="193"/>
      <c r="DT216" s="193"/>
      <c r="DU216" s="193"/>
      <c r="DV216" s="193"/>
      <c r="DW216" s="193"/>
      <c r="DX216" s="193"/>
      <c r="DY216" s="193"/>
      <c r="DZ216" s="193"/>
      <c r="EA216" s="193"/>
      <c r="EB216" s="193"/>
      <c r="EC216" s="193"/>
      <c r="ED216" s="193"/>
      <c r="EE216" s="193"/>
      <c r="EF216" s="700"/>
      <c r="EG216" s="700"/>
      <c r="EH216" s="700"/>
      <c r="EI216" s="700"/>
      <c r="EJ216" s="700"/>
    </row>
    <row r="217" ht="21.75" customHeight="1">
      <c r="A217" s="193"/>
      <c r="B217" s="193"/>
      <c r="C217" s="193"/>
      <c r="D217" s="193"/>
      <c r="E217" s="193"/>
      <c r="F217" s="193"/>
      <c r="G217" s="193"/>
      <c r="H217" s="699"/>
      <c r="I217" s="699"/>
      <c r="J217" s="699"/>
      <c r="K217" s="699"/>
      <c r="L217" s="699"/>
      <c r="M217" s="699"/>
      <c r="N217" s="699"/>
      <c r="O217" s="699"/>
      <c r="P217" s="699"/>
      <c r="Q217" s="699"/>
      <c r="R217" s="699"/>
      <c r="S217" s="699"/>
      <c r="T217" s="699"/>
      <c r="U217" s="699"/>
      <c r="V217" s="699"/>
      <c r="W217" s="699"/>
      <c r="X217" s="699"/>
      <c r="Y217" s="699"/>
      <c r="Z217" s="699"/>
      <c r="AA217" s="699"/>
      <c r="AB217" s="699"/>
      <c r="AC217" s="699"/>
      <c r="AD217" s="699"/>
      <c r="AE217" s="699"/>
      <c r="AF217" s="699"/>
      <c r="AG217" s="699"/>
      <c r="AH217" s="699"/>
      <c r="AI217" s="699"/>
      <c r="AJ217" s="699"/>
      <c r="AK217" s="699"/>
      <c r="AL217" s="699"/>
      <c r="AM217" s="699"/>
      <c r="AN217" s="699"/>
      <c r="AO217" s="699"/>
      <c r="AP217" s="699"/>
      <c r="AQ217" s="699"/>
      <c r="AR217" s="699"/>
      <c r="AS217" s="699"/>
      <c r="AT217" s="699"/>
      <c r="AU217" s="699"/>
      <c r="AV217" s="699"/>
      <c r="AW217" s="699"/>
      <c r="AX217" s="699"/>
      <c r="AY217" s="699"/>
      <c r="AZ217" s="699"/>
      <c r="BA217" s="699"/>
      <c r="BB217" s="699"/>
      <c r="BC217" s="699"/>
      <c r="BD217" s="699"/>
      <c r="BE217" s="699"/>
      <c r="BF217" s="699"/>
      <c r="BG217" s="699"/>
      <c r="BH217" s="699"/>
      <c r="BI217" s="699"/>
      <c r="BJ217" s="699"/>
      <c r="BK217" s="699"/>
      <c r="BL217" s="699"/>
      <c r="BM217" s="699"/>
      <c r="BN217" s="699"/>
      <c r="BO217" s="699"/>
      <c r="BP217" s="699"/>
      <c r="BQ217" s="699"/>
      <c r="BR217" s="699"/>
      <c r="BS217" s="699"/>
      <c r="BT217" s="699"/>
      <c r="BU217" s="699"/>
      <c r="BV217" s="699"/>
      <c r="BW217" s="699"/>
      <c r="BX217" s="699"/>
      <c r="BY217" s="699"/>
      <c r="BZ217" s="699"/>
      <c r="CA217" s="699"/>
      <c r="CB217" s="699"/>
      <c r="CC217" s="699"/>
      <c r="CD217" s="699"/>
      <c r="CE217" s="699"/>
      <c r="CF217" s="699"/>
      <c r="CG217" s="699"/>
      <c r="CH217" s="699"/>
      <c r="CI217" s="699"/>
      <c r="CJ217" s="699"/>
      <c r="CK217" s="699"/>
      <c r="CL217" s="699"/>
      <c r="CM217" s="699"/>
      <c r="CN217" s="699"/>
      <c r="CO217" s="699"/>
      <c r="CP217" s="699"/>
      <c r="CQ217" s="699"/>
      <c r="CR217" s="699"/>
      <c r="CS217" s="699"/>
      <c r="CT217" s="699"/>
      <c r="CU217" s="699"/>
      <c r="CV217" s="699"/>
      <c r="CW217" s="699"/>
      <c r="CX217" s="699"/>
      <c r="CY217" s="699"/>
      <c r="CZ217" s="699"/>
      <c r="DA217" s="699"/>
      <c r="DB217" s="699"/>
      <c r="DC217" s="699"/>
      <c r="DD217" s="699"/>
      <c r="DE217" s="699"/>
      <c r="DF217" s="699"/>
      <c r="DG217" s="699"/>
      <c r="DH217" s="699"/>
      <c r="DI217" s="699"/>
      <c r="DJ217" s="699"/>
      <c r="DK217" s="699"/>
      <c r="DL217" s="699"/>
      <c r="DM217" s="699"/>
      <c r="DN217" s="699"/>
      <c r="DO217" s="699"/>
      <c r="DP217" s="699"/>
      <c r="DQ217" s="193"/>
      <c r="DR217" s="193"/>
      <c r="DS217" s="193"/>
      <c r="DT217" s="193"/>
      <c r="DU217" s="193"/>
      <c r="DV217" s="193"/>
      <c r="DW217" s="193"/>
      <c r="DX217" s="193"/>
      <c r="DY217" s="193"/>
      <c r="DZ217" s="193"/>
      <c r="EA217" s="193"/>
      <c r="EB217" s="193"/>
      <c r="EC217" s="193"/>
      <c r="ED217" s="193"/>
      <c r="EE217" s="193"/>
      <c r="EF217" s="700"/>
      <c r="EG217" s="700"/>
      <c r="EH217" s="700"/>
      <c r="EI217" s="700"/>
      <c r="EJ217" s="700"/>
    </row>
    <row r="218" ht="21.75" customHeight="1">
      <c r="A218" s="193"/>
      <c r="B218" s="193"/>
      <c r="C218" s="193"/>
      <c r="D218" s="193"/>
      <c r="E218" s="193"/>
      <c r="F218" s="193"/>
      <c r="G218" s="193"/>
      <c r="H218" s="699"/>
      <c r="I218" s="699"/>
      <c r="J218" s="699"/>
      <c r="K218" s="699"/>
      <c r="L218" s="699"/>
      <c r="M218" s="699"/>
      <c r="N218" s="699"/>
      <c r="O218" s="699"/>
      <c r="P218" s="699"/>
      <c r="Q218" s="699"/>
      <c r="R218" s="699"/>
      <c r="S218" s="699"/>
      <c r="T218" s="699"/>
      <c r="U218" s="699"/>
      <c r="V218" s="699"/>
      <c r="W218" s="699"/>
      <c r="X218" s="699"/>
      <c r="Y218" s="699"/>
      <c r="Z218" s="699"/>
      <c r="AA218" s="699"/>
      <c r="AB218" s="699"/>
      <c r="AC218" s="699"/>
      <c r="AD218" s="699"/>
      <c r="AE218" s="699"/>
      <c r="AF218" s="699"/>
      <c r="AG218" s="699"/>
      <c r="AH218" s="699"/>
      <c r="AI218" s="699"/>
      <c r="AJ218" s="699"/>
      <c r="AK218" s="699"/>
      <c r="AL218" s="699"/>
      <c r="AM218" s="699"/>
      <c r="AN218" s="699"/>
      <c r="AO218" s="699"/>
      <c r="AP218" s="699"/>
      <c r="AQ218" s="699"/>
      <c r="AR218" s="699"/>
      <c r="AS218" s="699"/>
      <c r="AT218" s="699"/>
      <c r="AU218" s="699"/>
      <c r="AV218" s="699"/>
      <c r="AW218" s="699"/>
      <c r="AX218" s="699"/>
      <c r="AY218" s="699"/>
      <c r="AZ218" s="699"/>
      <c r="BA218" s="699"/>
      <c r="BB218" s="699"/>
      <c r="BC218" s="699"/>
      <c r="BD218" s="699"/>
      <c r="BE218" s="699"/>
      <c r="BF218" s="699"/>
      <c r="BG218" s="699"/>
      <c r="BH218" s="699"/>
      <c r="BI218" s="699"/>
      <c r="BJ218" s="699"/>
      <c r="BK218" s="699"/>
      <c r="BL218" s="699"/>
      <c r="BM218" s="699"/>
      <c r="BN218" s="699"/>
      <c r="BO218" s="699"/>
      <c r="BP218" s="699"/>
      <c r="BQ218" s="699"/>
      <c r="BR218" s="699"/>
      <c r="BS218" s="699"/>
      <c r="BT218" s="699"/>
      <c r="BU218" s="699"/>
      <c r="BV218" s="699"/>
      <c r="BW218" s="699"/>
      <c r="BX218" s="699"/>
      <c r="BY218" s="699"/>
      <c r="BZ218" s="699"/>
      <c r="CA218" s="699"/>
      <c r="CB218" s="699"/>
      <c r="CC218" s="699"/>
      <c r="CD218" s="699"/>
      <c r="CE218" s="699"/>
      <c r="CF218" s="699"/>
      <c r="CG218" s="699"/>
      <c r="CH218" s="699"/>
      <c r="CI218" s="699"/>
      <c r="CJ218" s="699"/>
      <c r="CK218" s="699"/>
      <c r="CL218" s="699"/>
      <c r="CM218" s="699"/>
      <c r="CN218" s="699"/>
      <c r="CO218" s="699"/>
      <c r="CP218" s="699"/>
      <c r="CQ218" s="699"/>
      <c r="CR218" s="699"/>
      <c r="CS218" s="699"/>
      <c r="CT218" s="699"/>
      <c r="CU218" s="699"/>
      <c r="CV218" s="699"/>
      <c r="CW218" s="699"/>
      <c r="CX218" s="699"/>
      <c r="CY218" s="699"/>
      <c r="CZ218" s="699"/>
      <c r="DA218" s="699"/>
      <c r="DB218" s="699"/>
      <c r="DC218" s="699"/>
      <c r="DD218" s="699"/>
      <c r="DE218" s="699"/>
      <c r="DF218" s="699"/>
      <c r="DG218" s="699"/>
      <c r="DH218" s="699"/>
      <c r="DI218" s="699"/>
      <c r="DJ218" s="699"/>
      <c r="DK218" s="699"/>
      <c r="DL218" s="699"/>
      <c r="DM218" s="699"/>
      <c r="DN218" s="699"/>
      <c r="DO218" s="699"/>
      <c r="DP218" s="699"/>
      <c r="DQ218" s="193"/>
      <c r="DR218" s="193"/>
      <c r="DS218" s="193"/>
      <c r="DT218" s="193"/>
      <c r="DU218" s="193"/>
      <c r="DV218" s="193"/>
      <c r="DW218" s="193"/>
      <c r="DX218" s="193"/>
      <c r="DY218" s="193"/>
      <c r="DZ218" s="193"/>
      <c r="EA218" s="193"/>
      <c r="EB218" s="193"/>
      <c r="EC218" s="193"/>
      <c r="ED218" s="193"/>
      <c r="EE218" s="193"/>
      <c r="EF218" s="700"/>
      <c r="EG218" s="700"/>
      <c r="EH218" s="700"/>
      <c r="EI218" s="700"/>
      <c r="EJ218" s="700"/>
    </row>
    <row r="219" ht="21.75" customHeight="1">
      <c r="A219" s="193"/>
      <c r="B219" s="193"/>
      <c r="C219" s="193"/>
      <c r="D219" s="193"/>
      <c r="E219" s="193"/>
      <c r="F219" s="193"/>
      <c r="G219" s="193"/>
      <c r="H219" s="699"/>
      <c r="I219" s="699"/>
      <c r="J219" s="699"/>
      <c r="K219" s="699"/>
      <c r="L219" s="699"/>
      <c r="M219" s="699"/>
      <c r="N219" s="699"/>
      <c r="O219" s="699"/>
      <c r="P219" s="699"/>
      <c r="Q219" s="699"/>
      <c r="R219" s="699"/>
      <c r="S219" s="699"/>
      <c r="T219" s="699"/>
      <c r="U219" s="699"/>
      <c r="V219" s="699"/>
      <c r="W219" s="699"/>
      <c r="X219" s="699"/>
      <c r="Y219" s="699"/>
      <c r="Z219" s="699"/>
      <c r="AA219" s="699"/>
      <c r="AB219" s="699"/>
      <c r="AC219" s="699"/>
      <c r="AD219" s="699"/>
      <c r="AE219" s="699"/>
      <c r="AF219" s="699"/>
      <c r="AG219" s="699"/>
      <c r="AH219" s="699"/>
      <c r="AI219" s="699"/>
      <c r="AJ219" s="699"/>
      <c r="AK219" s="699"/>
      <c r="AL219" s="699"/>
      <c r="AM219" s="699"/>
      <c r="AN219" s="699"/>
      <c r="AO219" s="699"/>
      <c r="AP219" s="699"/>
      <c r="AQ219" s="699"/>
      <c r="AR219" s="699"/>
      <c r="AS219" s="699"/>
      <c r="AT219" s="699"/>
      <c r="AU219" s="699"/>
      <c r="AV219" s="699"/>
      <c r="AW219" s="699"/>
      <c r="AX219" s="699"/>
      <c r="AY219" s="699"/>
      <c r="AZ219" s="699"/>
      <c r="BA219" s="699"/>
      <c r="BB219" s="699"/>
      <c r="BC219" s="699"/>
      <c r="BD219" s="699"/>
      <c r="BE219" s="699"/>
      <c r="BF219" s="699"/>
      <c r="BG219" s="699"/>
      <c r="BH219" s="699"/>
      <c r="BI219" s="699"/>
      <c r="BJ219" s="699"/>
      <c r="BK219" s="699"/>
      <c r="BL219" s="699"/>
      <c r="BM219" s="699"/>
      <c r="BN219" s="699"/>
      <c r="BO219" s="699"/>
      <c r="BP219" s="699"/>
      <c r="BQ219" s="699"/>
      <c r="BR219" s="699"/>
      <c r="BS219" s="699"/>
      <c r="BT219" s="699"/>
      <c r="BU219" s="699"/>
      <c r="BV219" s="699"/>
      <c r="BW219" s="699"/>
      <c r="BX219" s="699"/>
      <c r="BY219" s="699"/>
      <c r="BZ219" s="699"/>
      <c r="CA219" s="699"/>
      <c r="CB219" s="699"/>
      <c r="CC219" s="699"/>
      <c r="CD219" s="699"/>
      <c r="CE219" s="699"/>
      <c r="CF219" s="699"/>
      <c r="CG219" s="699"/>
      <c r="CH219" s="699"/>
      <c r="CI219" s="699"/>
      <c r="CJ219" s="699"/>
      <c r="CK219" s="699"/>
      <c r="CL219" s="699"/>
      <c r="CM219" s="699"/>
      <c r="CN219" s="699"/>
      <c r="CO219" s="699"/>
      <c r="CP219" s="699"/>
      <c r="CQ219" s="699"/>
      <c r="CR219" s="699"/>
      <c r="CS219" s="699"/>
      <c r="CT219" s="699"/>
      <c r="CU219" s="699"/>
      <c r="CV219" s="699"/>
      <c r="CW219" s="699"/>
      <c r="CX219" s="699"/>
      <c r="CY219" s="699"/>
      <c r="CZ219" s="699"/>
      <c r="DA219" s="699"/>
      <c r="DB219" s="699"/>
      <c r="DC219" s="699"/>
      <c r="DD219" s="699"/>
      <c r="DE219" s="699"/>
      <c r="DF219" s="699"/>
      <c r="DG219" s="699"/>
      <c r="DH219" s="699"/>
      <c r="DI219" s="699"/>
      <c r="DJ219" s="699"/>
      <c r="DK219" s="699"/>
      <c r="DL219" s="699"/>
      <c r="DM219" s="699"/>
      <c r="DN219" s="699"/>
      <c r="DO219" s="699"/>
      <c r="DP219" s="699"/>
      <c r="DQ219" s="193"/>
      <c r="DR219" s="193"/>
      <c r="DS219" s="193"/>
      <c r="DT219" s="193"/>
      <c r="DU219" s="193"/>
      <c r="DV219" s="193"/>
      <c r="DW219" s="193"/>
      <c r="DX219" s="193"/>
      <c r="DY219" s="193"/>
      <c r="DZ219" s="193"/>
      <c r="EA219" s="193"/>
      <c r="EB219" s="193"/>
      <c r="EC219" s="193"/>
      <c r="ED219" s="193"/>
      <c r="EE219" s="193"/>
      <c r="EF219" s="700"/>
      <c r="EG219" s="700"/>
      <c r="EH219" s="700"/>
      <c r="EI219" s="700"/>
      <c r="EJ219" s="700"/>
    </row>
    <row r="220" ht="21.75" customHeight="1">
      <c r="A220" s="193"/>
      <c r="B220" s="193"/>
      <c r="C220" s="193"/>
      <c r="D220" s="193"/>
      <c r="E220" s="193"/>
      <c r="F220" s="193"/>
      <c r="G220" s="193"/>
      <c r="H220" s="699"/>
      <c r="I220" s="699"/>
      <c r="J220" s="699"/>
      <c r="K220" s="699"/>
      <c r="L220" s="699"/>
      <c r="M220" s="699"/>
      <c r="N220" s="699"/>
      <c r="O220" s="699"/>
      <c r="P220" s="699"/>
      <c r="Q220" s="699"/>
      <c r="R220" s="699"/>
      <c r="S220" s="699"/>
      <c r="T220" s="699"/>
      <c r="U220" s="699"/>
      <c r="V220" s="699"/>
      <c r="W220" s="699"/>
      <c r="X220" s="699"/>
      <c r="Y220" s="699"/>
      <c r="Z220" s="699"/>
      <c r="AA220" s="699"/>
      <c r="AB220" s="699"/>
      <c r="AC220" s="699"/>
      <c r="AD220" s="699"/>
      <c r="AE220" s="699"/>
      <c r="AF220" s="699"/>
      <c r="AG220" s="699"/>
      <c r="AH220" s="699"/>
      <c r="AI220" s="699"/>
      <c r="AJ220" s="699"/>
      <c r="AK220" s="699"/>
      <c r="AL220" s="699"/>
      <c r="AM220" s="699"/>
      <c r="AN220" s="699"/>
      <c r="AO220" s="699"/>
      <c r="AP220" s="699"/>
      <c r="AQ220" s="699"/>
      <c r="AR220" s="699"/>
      <c r="AS220" s="699"/>
      <c r="AT220" s="699"/>
      <c r="AU220" s="699"/>
      <c r="AV220" s="699"/>
      <c r="AW220" s="699"/>
      <c r="AX220" s="699"/>
      <c r="AY220" s="699"/>
      <c r="AZ220" s="699"/>
      <c r="BA220" s="699"/>
      <c r="BB220" s="699"/>
      <c r="BC220" s="699"/>
      <c r="BD220" s="699"/>
      <c r="BE220" s="699"/>
      <c r="BF220" s="699"/>
      <c r="BG220" s="699"/>
      <c r="BH220" s="699"/>
      <c r="BI220" s="699"/>
      <c r="BJ220" s="699"/>
      <c r="BK220" s="699"/>
      <c r="BL220" s="699"/>
      <c r="BM220" s="699"/>
      <c r="BN220" s="699"/>
      <c r="BO220" s="699"/>
      <c r="BP220" s="699"/>
      <c r="BQ220" s="699"/>
      <c r="BR220" s="699"/>
      <c r="BS220" s="699"/>
      <c r="BT220" s="699"/>
      <c r="BU220" s="699"/>
      <c r="BV220" s="699"/>
      <c r="BW220" s="699"/>
      <c r="BX220" s="699"/>
      <c r="BY220" s="699"/>
      <c r="BZ220" s="699"/>
      <c r="CA220" s="699"/>
      <c r="CB220" s="699"/>
      <c r="CC220" s="699"/>
      <c r="CD220" s="699"/>
      <c r="CE220" s="699"/>
      <c r="CF220" s="699"/>
      <c r="CG220" s="699"/>
      <c r="CH220" s="699"/>
      <c r="CI220" s="699"/>
      <c r="CJ220" s="699"/>
      <c r="CK220" s="699"/>
      <c r="CL220" s="699"/>
      <c r="CM220" s="699"/>
      <c r="CN220" s="699"/>
      <c r="CO220" s="699"/>
      <c r="CP220" s="699"/>
      <c r="CQ220" s="699"/>
      <c r="CR220" s="699"/>
      <c r="CS220" s="699"/>
      <c r="CT220" s="699"/>
      <c r="CU220" s="699"/>
      <c r="CV220" s="699"/>
      <c r="CW220" s="699"/>
      <c r="CX220" s="699"/>
      <c r="CY220" s="699"/>
      <c r="CZ220" s="699"/>
      <c r="DA220" s="699"/>
      <c r="DB220" s="699"/>
      <c r="DC220" s="699"/>
      <c r="DD220" s="699"/>
      <c r="DE220" s="699"/>
      <c r="DF220" s="699"/>
      <c r="DG220" s="699"/>
      <c r="DH220" s="699"/>
      <c r="DI220" s="699"/>
      <c r="DJ220" s="699"/>
      <c r="DK220" s="699"/>
      <c r="DL220" s="699"/>
      <c r="DM220" s="699"/>
      <c r="DN220" s="699"/>
      <c r="DO220" s="699"/>
      <c r="DP220" s="699"/>
      <c r="DQ220" s="193"/>
      <c r="DR220" s="193"/>
      <c r="DS220" s="193"/>
      <c r="DT220" s="193"/>
      <c r="DU220" s="193"/>
      <c r="DV220" s="193"/>
      <c r="DW220" s="193"/>
      <c r="DX220" s="193"/>
      <c r="DY220" s="193"/>
      <c r="DZ220" s="193"/>
      <c r="EA220" s="193"/>
      <c r="EB220" s="193"/>
      <c r="EC220" s="193"/>
      <c r="ED220" s="193"/>
      <c r="EE220" s="193"/>
      <c r="EF220" s="700"/>
      <c r="EG220" s="700"/>
      <c r="EH220" s="700"/>
      <c r="EI220" s="700"/>
      <c r="EJ220" s="700"/>
    </row>
    <row r="221" ht="21.75" customHeight="1">
      <c r="A221" s="193"/>
      <c r="B221" s="193"/>
      <c r="C221" s="193"/>
      <c r="D221" s="193"/>
      <c r="E221" s="193"/>
      <c r="F221" s="193"/>
      <c r="G221" s="193"/>
      <c r="H221" s="699"/>
      <c r="I221" s="699"/>
      <c r="J221" s="699"/>
      <c r="K221" s="699"/>
      <c r="L221" s="699"/>
      <c r="M221" s="699"/>
      <c r="N221" s="699"/>
      <c r="O221" s="699"/>
      <c r="P221" s="699"/>
      <c r="Q221" s="699"/>
      <c r="R221" s="699"/>
      <c r="S221" s="699"/>
      <c r="T221" s="699"/>
      <c r="U221" s="699"/>
      <c r="V221" s="699"/>
      <c r="W221" s="699"/>
      <c r="X221" s="699"/>
      <c r="Y221" s="699"/>
      <c r="Z221" s="699"/>
      <c r="AA221" s="699"/>
      <c r="AB221" s="699"/>
      <c r="AC221" s="699"/>
      <c r="AD221" s="699"/>
      <c r="AE221" s="699"/>
      <c r="AF221" s="699"/>
      <c r="AG221" s="699"/>
      <c r="AH221" s="699"/>
      <c r="AI221" s="699"/>
      <c r="AJ221" s="699"/>
      <c r="AK221" s="699"/>
      <c r="AL221" s="699"/>
      <c r="AM221" s="699"/>
      <c r="AN221" s="699"/>
      <c r="AO221" s="699"/>
      <c r="AP221" s="699"/>
      <c r="AQ221" s="699"/>
      <c r="AR221" s="699"/>
      <c r="AS221" s="699"/>
      <c r="AT221" s="699"/>
      <c r="AU221" s="699"/>
      <c r="AV221" s="699"/>
      <c r="AW221" s="699"/>
      <c r="AX221" s="699"/>
      <c r="AY221" s="699"/>
      <c r="AZ221" s="699"/>
      <c r="BA221" s="699"/>
      <c r="BB221" s="699"/>
      <c r="BC221" s="699"/>
      <c r="BD221" s="699"/>
      <c r="BE221" s="699"/>
      <c r="BF221" s="699"/>
      <c r="BG221" s="699"/>
      <c r="BH221" s="699"/>
      <c r="BI221" s="699"/>
      <c r="BJ221" s="699"/>
      <c r="BK221" s="699"/>
      <c r="BL221" s="699"/>
      <c r="BM221" s="699"/>
      <c r="BN221" s="699"/>
      <c r="BO221" s="699"/>
      <c r="BP221" s="699"/>
      <c r="BQ221" s="699"/>
      <c r="BR221" s="699"/>
      <c r="BS221" s="699"/>
      <c r="BT221" s="699"/>
      <c r="BU221" s="699"/>
      <c r="BV221" s="699"/>
      <c r="BW221" s="699"/>
      <c r="BX221" s="699"/>
      <c r="BY221" s="699"/>
      <c r="BZ221" s="699"/>
      <c r="CA221" s="699"/>
      <c r="CB221" s="699"/>
      <c r="CC221" s="699"/>
      <c r="CD221" s="699"/>
      <c r="CE221" s="699"/>
      <c r="CF221" s="699"/>
      <c r="CG221" s="699"/>
      <c r="CH221" s="699"/>
      <c r="CI221" s="699"/>
      <c r="CJ221" s="699"/>
      <c r="CK221" s="699"/>
      <c r="CL221" s="699"/>
      <c r="CM221" s="699"/>
      <c r="CN221" s="699"/>
      <c r="CO221" s="699"/>
      <c r="CP221" s="699"/>
      <c r="CQ221" s="699"/>
      <c r="CR221" s="699"/>
      <c r="CS221" s="699"/>
      <c r="CT221" s="699"/>
      <c r="CU221" s="699"/>
      <c r="CV221" s="699"/>
      <c r="CW221" s="699"/>
      <c r="CX221" s="699"/>
      <c r="CY221" s="699"/>
      <c r="CZ221" s="699"/>
      <c r="DA221" s="699"/>
      <c r="DB221" s="699"/>
      <c r="DC221" s="699"/>
      <c r="DD221" s="699"/>
      <c r="DE221" s="699"/>
      <c r="DF221" s="699"/>
      <c r="DG221" s="699"/>
      <c r="DH221" s="699"/>
      <c r="DI221" s="699"/>
      <c r="DJ221" s="699"/>
      <c r="DK221" s="699"/>
      <c r="DL221" s="699"/>
      <c r="DM221" s="699"/>
      <c r="DN221" s="699"/>
      <c r="DO221" s="699"/>
      <c r="DP221" s="699"/>
      <c r="DQ221" s="193"/>
      <c r="DR221" s="193"/>
      <c r="DS221" s="193"/>
      <c r="DT221" s="193"/>
      <c r="DU221" s="193"/>
      <c r="DV221" s="193"/>
      <c r="DW221" s="193"/>
      <c r="DX221" s="193"/>
      <c r="DY221" s="193"/>
      <c r="DZ221" s="193"/>
      <c r="EA221" s="193"/>
      <c r="EB221" s="193"/>
      <c r="EC221" s="193"/>
      <c r="ED221" s="193"/>
      <c r="EE221" s="193"/>
      <c r="EF221" s="700"/>
      <c r="EG221" s="700"/>
      <c r="EH221" s="700"/>
      <c r="EI221" s="700"/>
      <c r="EJ221" s="700"/>
    </row>
    <row r="222" ht="21.75" customHeight="1">
      <c r="A222" s="193"/>
      <c r="B222" s="193"/>
      <c r="C222" s="193"/>
      <c r="D222" s="193"/>
      <c r="E222" s="193"/>
      <c r="F222" s="193"/>
      <c r="G222" s="193"/>
      <c r="H222" s="699"/>
      <c r="I222" s="699"/>
      <c r="J222" s="699"/>
      <c r="K222" s="699"/>
      <c r="L222" s="699"/>
      <c r="M222" s="699"/>
      <c r="N222" s="699"/>
      <c r="O222" s="699"/>
      <c r="P222" s="699"/>
      <c r="Q222" s="699"/>
      <c r="R222" s="699"/>
      <c r="S222" s="699"/>
      <c r="T222" s="699"/>
      <c r="U222" s="699"/>
      <c r="V222" s="699"/>
      <c r="W222" s="699"/>
      <c r="X222" s="699"/>
      <c r="Y222" s="699"/>
      <c r="Z222" s="699"/>
      <c r="AA222" s="699"/>
      <c r="AB222" s="699"/>
      <c r="AC222" s="699"/>
      <c r="AD222" s="699"/>
      <c r="AE222" s="699"/>
      <c r="AF222" s="699"/>
      <c r="AG222" s="699"/>
      <c r="AH222" s="699"/>
      <c r="AI222" s="699"/>
      <c r="AJ222" s="699"/>
      <c r="AK222" s="699"/>
      <c r="AL222" s="699"/>
      <c r="AM222" s="699"/>
      <c r="AN222" s="699"/>
      <c r="AO222" s="699"/>
      <c r="AP222" s="699"/>
      <c r="AQ222" s="699"/>
      <c r="AR222" s="699"/>
      <c r="AS222" s="699"/>
      <c r="AT222" s="699"/>
      <c r="AU222" s="699"/>
      <c r="AV222" s="699"/>
      <c r="AW222" s="699"/>
      <c r="AX222" s="699"/>
      <c r="AY222" s="699"/>
      <c r="AZ222" s="699"/>
      <c r="BA222" s="699"/>
      <c r="BB222" s="699"/>
      <c r="BC222" s="699"/>
      <c r="BD222" s="699"/>
      <c r="BE222" s="699"/>
      <c r="BF222" s="699"/>
      <c r="BG222" s="699"/>
      <c r="BH222" s="699"/>
      <c r="BI222" s="699"/>
      <c r="BJ222" s="699"/>
      <c r="BK222" s="699"/>
      <c r="BL222" s="699"/>
      <c r="BM222" s="699"/>
      <c r="BN222" s="699"/>
      <c r="BO222" s="699"/>
      <c r="BP222" s="699"/>
      <c r="BQ222" s="699"/>
      <c r="BR222" s="699"/>
      <c r="BS222" s="699"/>
      <c r="BT222" s="699"/>
      <c r="BU222" s="699"/>
      <c r="BV222" s="699"/>
      <c r="BW222" s="699"/>
      <c r="BX222" s="699"/>
      <c r="BY222" s="699"/>
      <c r="BZ222" s="699"/>
      <c r="CA222" s="699"/>
      <c r="CB222" s="699"/>
      <c r="CC222" s="699"/>
      <c r="CD222" s="699"/>
      <c r="CE222" s="699"/>
      <c r="CF222" s="699"/>
      <c r="CG222" s="699"/>
      <c r="CH222" s="699"/>
      <c r="CI222" s="699"/>
      <c r="CJ222" s="699"/>
      <c r="CK222" s="699"/>
      <c r="CL222" s="699"/>
      <c r="CM222" s="699"/>
      <c r="CN222" s="699"/>
      <c r="CO222" s="699"/>
      <c r="CP222" s="699"/>
      <c r="CQ222" s="699"/>
      <c r="CR222" s="699"/>
      <c r="CS222" s="699"/>
      <c r="CT222" s="699"/>
      <c r="CU222" s="699"/>
      <c r="CV222" s="699"/>
      <c r="CW222" s="699"/>
      <c r="CX222" s="699"/>
      <c r="CY222" s="699"/>
      <c r="CZ222" s="699"/>
      <c r="DA222" s="699"/>
      <c r="DB222" s="699"/>
      <c r="DC222" s="699"/>
      <c r="DD222" s="699"/>
      <c r="DE222" s="699"/>
      <c r="DF222" s="699"/>
      <c r="DG222" s="699"/>
      <c r="DH222" s="699"/>
      <c r="DI222" s="699"/>
      <c r="DJ222" s="699"/>
      <c r="DK222" s="699"/>
      <c r="DL222" s="699"/>
      <c r="DM222" s="699"/>
      <c r="DN222" s="699"/>
      <c r="DO222" s="699"/>
      <c r="DP222" s="699"/>
      <c r="DQ222" s="193"/>
      <c r="DR222" s="193"/>
      <c r="DS222" s="193"/>
      <c r="DT222" s="193"/>
      <c r="DU222" s="193"/>
      <c r="DV222" s="193"/>
      <c r="DW222" s="193"/>
      <c r="DX222" s="193"/>
      <c r="DY222" s="193"/>
      <c r="DZ222" s="193"/>
      <c r="EA222" s="193"/>
      <c r="EB222" s="193"/>
      <c r="EC222" s="193"/>
      <c r="ED222" s="193"/>
      <c r="EE222" s="193"/>
      <c r="EF222" s="700"/>
      <c r="EG222" s="700"/>
      <c r="EH222" s="700"/>
      <c r="EI222" s="700"/>
      <c r="EJ222" s="700"/>
    </row>
    <row r="223" ht="21.75" customHeight="1">
      <c r="A223" s="193"/>
      <c r="B223" s="193"/>
      <c r="C223" s="193"/>
      <c r="D223" s="193"/>
      <c r="E223" s="193"/>
      <c r="F223" s="193"/>
      <c r="G223" s="193"/>
      <c r="H223" s="699"/>
      <c r="I223" s="699"/>
      <c r="J223" s="699"/>
      <c r="K223" s="699"/>
      <c r="L223" s="699"/>
      <c r="M223" s="699"/>
      <c r="N223" s="699"/>
      <c r="O223" s="699"/>
      <c r="P223" s="699"/>
      <c r="Q223" s="699"/>
      <c r="R223" s="699"/>
      <c r="S223" s="699"/>
      <c r="T223" s="699"/>
      <c r="U223" s="699"/>
      <c r="V223" s="699"/>
      <c r="W223" s="699"/>
      <c r="X223" s="699"/>
      <c r="Y223" s="699"/>
      <c r="Z223" s="699"/>
      <c r="AA223" s="699"/>
      <c r="AB223" s="699"/>
      <c r="AC223" s="699"/>
      <c r="AD223" s="699"/>
      <c r="AE223" s="699"/>
      <c r="AF223" s="699"/>
      <c r="AG223" s="699"/>
      <c r="AH223" s="699"/>
      <c r="AI223" s="699"/>
      <c r="AJ223" s="699"/>
      <c r="AK223" s="699"/>
      <c r="AL223" s="699"/>
      <c r="AM223" s="699"/>
      <c r="AN223" s="699"/>
      <c r="AO223" s="699"/>
      <c r="AP223" s="699"/>
      <c r="AQ223" s="699"/>
      <c r="AR223" s="699"/>
      <c r="AS223" s="699"/>
      <c r="AT223" s="699"/>
      <c r="AU223" s="699"/>
      <c r="AV223" s="699"/>
      <c r="AW223" s="699"/>
      <c r="AX223" s="699"/>
      <c r="AY223" s="699"/>
      <c r="AZ223" s="699"/>
      <c r="BA223" s="699"/>
      <c r="BB223" s="699"/>
      <c r="BC223" s="699"/>
      <c r="BD223" s="699"/>
      <c r="BE223" s="699"/>
      <c r="BF223" s="699"/>
      <c r="BG223" s="699"/>
      <c r="BH223" s="699"/>
      <c r="BI223" s="699"/>
      <c r="BJ223" s="699"/>
      <c r="BK223" s="699"/>
      <c r="BL223" s="699"/>
      <c r="BM223" s="699"/>
      <c r="BN223" s="699"/>
      <c r="BO223" s="699"/>
      <c r="BP223" s="699"/>
      <c r="BQ223" s="699"/>
      <c r="BR223" s="699"/>
      <c r="BS223" s="699"/>
      <c r="BT223" s="699"/>
      <c r="BU223" s="699"/>
      <c r="BV223" s="699"/>
      <c r="BW223" s="699"/>
      <c r="BX223" s="699"/>
      <c r="BY223" s="699"/>
      <c r="BZ223" s="699"/>
      <c r="CA223" s="699"/>
      <c r="CB223" s="699"/>
      <c r="CC223" s="699"/>
      <c r="CD223" s="699"/>
      <c r="CE223" s="699"/>
      <c r="CF223" s="699"/>
      <c r="CG223" s="699"/>
      <c r="CH223" s="699"/>
      <c r="CI223" s="699"/>
      <c r="CJ223" s="699"/>
      <c r="CK223" s="699"/>
      <c r="CL223" s="699"/>
      <c r="CM223" s="699"/>
      <c r="CN223" s="699"/>
      <c r="CO223" s="699"/>
      <c r="CP223" s="699"/>
      <c r="CQ223" s="699"/>
      <c r="CR223" s="699"/>
      <c r="CS223" s="699"/>
      <c r="CT223" s="699"/>
      <c r="CU223" s="699"/>
      <c r="CV223" s="699"/>
      <c r="CW223" s="699"/>
      <c r="CX223" s="699"/>
      <c r="CY223" s="699"/>
      <c r="CZ223" s="699"/>
      <c r="DA223" s="699"/>
      <c r="DB223" s="699"/>
      <c r="DC223" s="699"/>
      <c r="DD223" s="699"/>
      <c r="DE223" s="699"/>
      <c r="DF223" s="699"/>
      <c r="DG223" s="699"/>
      <c r="DH223" s="699"/>
      <c r="DI223" s="699"/>
      <c r="DJ223" s="699"/>
      <c r="DK223" s="699"/>
      <c r="DL223" s="699"/>
      <c r="DM223" s="699"/>
      <c r="DN223" s="699"/>
      <c r="DO223" s="699"/>
      <c r="DP223" s="699"/>
      <c r="DQ223" s="193"/>
      <c r="DR223" s="193"/>
      <c r="DS223" s="193"/>
      <c r="DT223" s="193"/>
      <c r="DU223" s="193"/>
      <c r="DV223" s="193"/>
      <c r="DW223" s="193"/>
      <c r="DX223" s="193"/>
      <c r="DY223" s="193"/>
      <c r="DZ223" s="193"/>
      <c r="EA223" s="193"/>
      <c r="EB223" s="193"/>
      <c r="EC223" s="193"/>
      <c r="ED223" s="193"/>
      <c r="EE223" s="193"/>
      <c r="EF223" s="700"/>
      <c r="EG223" s="700"/>
      <c r="EH223" s="700"/>
      <c r="EI223" s="700"/>
      <c r="EJ223" s="700"/>
    </row>
    <row r="224" ht="21.75" customHeight="1">
      <c r="A224" s="193"/>
      <c r="B224" s="193"/>
      <c r="C224" s="193"/>
      <c r="D224" s="193"/>
      <c r="E224" s="193"/>
      <c r="F224" s="193"/>
      <c r="G224" s="193"/>
      <c r="H224" s="699"/>
      <c r="I224" s="699"/>
      <c r="J224" s="699"/>
      <c r="K224" s="699"/>
      <c r="L224" s="699"/>
      <c r="M224" s="699"/>
      <c r="N224" s="699"/>
      <c r="O224" s="699"/>
      <c r="P224" s="699"/>
      <c r="Q224" s="699"/>
      <c r="R224" s="699"/>
      <c r="S224" s="699"/>
      <c r="T224" s="699"/>
      <c r="U224" s="699"/>
      <c r="V224" s="699"/>
      <c r="W224" s="699"/>
      <c r="X224" s="699"/>
      <c r="Y224" s="699"/>
      <c r="Z224" s="699"/>
      <c r="AA224" s="699"/>
      <c r="AB224" s="699"/>
      <c r="AC224" s="699"/>
      <c r="AD224" s="699"/>
      <c r="AE224" s="699"/>
      <c r="AF224" s="699"/>
      <c r="AG224" s="699"/>
      <c r="AH224" s="699"/>
      <c r="AI224" s="699"/>
      <c r="AJ224" s="699"/>
      <c r="AK224" s="699"/>
      <c r="AL224" s="699"/>
      <c r="AM224" s="699"/>
      <c r="AN224" s="699"/>
      <c r="AO224" s="699"/>
      <c r="AP224" s="699"/>
      <c r="AQ224" s="699"/>
      <c r="AR224" s="699"/>
      <c r="AS224" s="699"/>
      <c r="AT224" s="699"/>
      <c r="AU224" s="699"/>
      <c r="AV224" s="699"/>
      <c r="AW224" s="699"/>
      <c r="AX224" s="699"/>
      <c r="AY224" s="699"/>
      <c r="AZ224" s="699"/>
      <c r="BA224" s="699"/>
      <c r="BB224" s="699"/>
      <c r="BC224" s="699"/>
      <c r="BD224" s="699"/>
      <c r="BE224" s="699"/>
      <c r="BF224" s="699"/>
      <c r="BG224" s="699"/>
      <c r="BH224" s="699"/>
      <c r="BI224" s="699"/>
      <c r="BJ224" s="699"/>
      <c r="BK224" s="699"/>
      <c r="BL224" s="699"/>
      <c r="BM224" s="699"/>
      <c r="BN224" s="699"/>
      <c r="BO224" s="699"/>
      <c r="BP224" s="699"/>
      <c r="BQ224" s="699"/>
      <c r="BR224" s="699"/>
      <c r="BS224" s="699"/>
      <c r="BT224" s="699"/>
      <c r="BU224" s="699"/>
      <c r="BV224" s="699"/>
      <c r="BW224" s="699"/>
      <c r="BX224" s="699"/>
      <c r="BY224" s="699"/>
      <c r="BZ224" s="699"/>
      <c r="CA224" s="699"/>
      <c r="CB224" s="699"/>
      <c r="CC224" s="699"/>
      <c r="CD224" s="699"/>
      <c r="CE224" s="699"/>
      <c r="CF224" s="699"/>
      <c r="CG224" s="699"/>
      <c r="CH224" s="699"/>
      <c r="CI224" s="699"/>
      <c r="CJ224" s="699"/>
      <c r="CK224" s="699"/>
      <c r="CL224" s="699"/>
      <c r="CM224" s="699"/>
      <c r="CN224" s="699"/>
      <c r="CO224" s="699"/>
      <c r="CP224" s="699"/>
      <c r="CQ224" s="699"/>
      <c r="CR224" s="699"/>
      <c r="CS224" s="699"/>
      <c r="CT224" s="699"/>
      <c r="CU224" s="699"/>
      <c r="CV224" s="699"/>
      <c r="CW224" s="699"/>
      <c r="CX224" s="699"/>
      <c r="CY224" s="699"/>
      <c r="CZ224" s="699"/>
      <c r="DA224" s="699"/>
      <c r="DB224" s="699"/>
      <c r="DC224" s="699"/>
      <c r="DD224" s="699"/>
      <c r="DE224" s="699"/>
      <c r="DF224" s="699"/>
      <c r="DG224" s="699"/>
      <c r="DH224" s="699"/>
      <c r="DI224" s="699"/>
      <c r="DJ224" s="699"/>
      <c r="DK224" s="699"/>
      <c r="DL224" s="699"/>
      <c r="DM224" s="699"/>
      <c r="DN224" s="699"/>
      <c r="DO224" s="699"/>
      <c r="DP224" s="699"/>
      <c r="DQ224" s="193"/>
      <c r="DR224" s="193"/>
      <c r="DS224" s="193"/>
      <c r="DT224" s="193"/>
      <c r="DU224" s="193"/>
      <c r="DV224" s="193"/>
      <c r="DW224" s="193"/>
      <c r="DX224" s="193"/>
      <c r="DY224" s="193"/>
      <c r="DZ224" s="193"/>
      <c r="EA224" s="193"/>
      <c r="EB224" s="193"/>
      <c r="EC224" s="193"/>
      <c r="ED224" s="193"/>
      <c r="EE224" s="193"/>
      <c r="EF224" s="700"/>
      <c r="EG224" s="700"/>
      <c r="EH224" s="700"/>
      <c r="EI224" s="700"/>
      <c r="EJ224" s="700"/>
    </row>
    <row r="225" ht="21.75" customHeight="1">
      <c r="A225" s="193"/>
      <c r="B225" s="193"/>
      <c r="C225" s="193"/>
      <c r="D225" s="193"/>
      <c r="E225" s="193"/>
      <c r="F225" s="193"/>
      <c r="G225" s="193"/>
      <c r="H225" s="699"/>
      <c r="I225" s="699"/>
      <c r="J225" s="699"/>
      <c r="K225" s="699"/>
      <c r="L225" s="699"/>
      <c r="M225" s="699"/>
      <c r="N225" s="699"/>
      <c r="O225" s="699"/>
      <c r="P225" s="699"/>
      <c r="Q225" s="699"/>
      <c r="R225" s="699"/>
      <c r="S225" s="699"/>
      <c r="T225" s="699"/>
      <c r="U225" s="699"/>
      <c r="V225" s="699"/>
      <c r="W225" s="699"/>
      <c r="X225" s="699"/>
      <c r="Y225" s="699"/>
      <c r="Z225" s="699"/>
      <c r="AA225" s="699"/>
      <c r="AB225" s="699"/>
      <c r="AC225" s="699"/>
      <c r="AD225" s="699"/>
      <c r="AE225" s="699"/>
      <c r="AF225" s="699"/>
      <c r="AG225" s="699"/>
      <c r="AH225" s="699"/>
      <c r="AI225" s="699"/>
      <c r="AJ225" s="699"/>
      <c r="AK225" s="699"/>
      <c r="AL225" s="699"/>
      <c r="AM225" s="699"/>
      <c r="AN225" s="699"/>
      <c r="AO225" s="699"/>
      <c r="AP225" s="699"/>
      <c r="AQ225" s="699"/>
      <c r="AR225" s="699"/>
      <c r="AS225" s="699"/>
      <c r="AT225" s="699"/>
      <c r="AU225" s="699"/>
      <c r="AV225" s="699"/>
      <c r="AW225" s="699"/>
      <c r="AX225" s="699"/>
      <c r="AY225" s="699"/>
      <c r="AZ225" s="699"/>
      <c r="BA225" s="699"/>
      <c r="BB225" s="699"/>
      <c r="BC225" s="699"/>
      <c r="BD225" s="699"/>
      <c r="BE225" s="699"/>
      <c r="BF225" s="699"/>
      <c r="BG225" s="699"/>
      <c r="BH225" s="699"/>
      <c r="BI225" s="699"/>
      <c r="BJ225" s="699"/>
      <c r="BK225" s="699"/>
      <c r="BL225" s="699"/>
      <c r="BM225" s="699"/>
      <c r="BN225" s="699"/>
      <c r="BO225" s="699"/>
      <c r="BP225" s="699"/>
      <c r="BQ225" s="699"/>
      <c r="BR225" s="699"/>
      <c r="BS225" s="699"/>
      <c r="BT225" s="699"/>
      <c r="BU225" s="699"/>
      <c r="BV225" s="699"/>
      <c r="BW225" s="699"/>
      <c r="BX225" s="699"/>
      <c r="BY225" s="699"/>
      <c r="BZ225" s="699"/>
      <c r="CA225" s="699"/>
      <c r="CB225" s="699"/>
      <c r="CC225" s="699"/>
      <c r="CD225" s="699"/>
      <c r="CE225" s="699"/>
      <c r="CF225" s="699"/>
      <c r="CG225" s="699"/>
      <c r="CH225" s="699"/>
      <c r="CI225" s="699"/>
      <c r="CJ225" s="699"/>
      <c r="CK225" s="699"/>
      <c r="CL225" s="699"/>
      <c r="CM225" s="699"/>
      <c r="CN225" s="699"/>
      <c r="CO225" s="699"/>
      <c r="CP225" s="699"/>
      <c r="CQ225" s="699"/>
      <c r="CR225" s="699"/>
      <c r="CS225" s="699"/>
      <c r="CT225" s="699"/>
      <c r="CU225" s="699"/>
      <c r="CV225" s="699"/>
      <c r="CW225" s="699"/>
      <c r="CX225" s="699"/>
      <c r="CY225" s="699"/>
      <c r="CZ225" s="699"/>
      <c r="DA225" s="699"/>
      <c r="DB225" s="699"/>
      <c r="DC225" s="699"/>
      <c r="DD225" s="699"/>
      <c r="DE225" s="699"/>
      <c r="DF225" s="699"/>
      <c r="DG225" s="699"/>
      <c r="DH225" s="699"/>
      <c r="DI225" s="699"/>
      <c r="DJ225" s="699"/>
      <c r="DK225" s="699"/>
      <c r="DL225" s="699"/>
      <c r="DM225" s="699"/>
      <c r="DN225" s="699"/>
      <c r="DO225" s="699"/>
      <c r="DP225" s="699"/>
      <c r="DQ225" s="193"/>
      <c r="DR225" s="193"/>
      <c r="DS225" s="193"/>
      <c r="DT225" s="193"/>
      <c r="DU225" s="193"/>
      <c r="DV225" s="193"/>
      <c r="DW225" s="193"/>
      <c r="DX225" s="193"/>
      <c r="DY225" s="193"/>
      <c r="DZ225" s="193"/>
      <c r="EA225" s="193"/>
      <c r="EB225" s="193"/>
      <c r="EC225" s="193"/>
      <c r="ED225" s="193"/>
      <c r="EE225" s="193"/>
      <c r="EF225" s="700"/>
      <c r="EG225" s="700"/>
      <c r="EH225" s="700"/>
      <c r="EI225" s="700"/>
      <c r="EJ225" s="700"/>
    </row>
    <row r="226" ht="21.75" customHeight="1">
      <c r="A226" s="193"/>
      <c r="B226" s="193"/>
      <c r="C226" s="193"/>
      <c r="D226" s="193"/>
      <c r="E226" s="193"/>
      <c r="F226" s="193"/>
      <c r="G226" s="193"/>
      <c r="H226" s="699"/>
      <c r="I226" s="699"/>
      <c r="J226" s="699"/>
      <c r="K226" s="699"/>
      <c r="L226" s="699"/>
      <c r="M226" s="699"/>
      <c r="N226" s="699"/>
      <c r="O226" s="699"/>
      <c r="P226" s="699"/>
      <c r="Q226" s="699"/>
      <c r="R226" s="699"/>
      <c r="S226" s="699"/>
      <c r="T226" s="699"/>
      <c r="U226" s="699"/>
      <c r="V226" s="699"/>
      <c r="W226" s="699"/>
      <c r="X226" s="699"/>
      <c r="Y226" s="699"/>
      <c r="Z226" s="699"/>
      <c r="AA226" s="699"/>
      <c r="AB226" s="699"/>
      <c r="AC226" s="699"/>
      <c r="AD226" s="699"/>
      <c r="AE226" s="699"/>
      <c r="AF226" s="699"/>
      <c r="AG226" s="699"/>
      <c r="AH226" s="699"/>
      <c r="AI226" s="699"/>
      <c r="AJ226" s="699"/>
      <c r="AK226" s="699"/>
      <c r="AL226" s="699"/>
      <c r="AM226" s="699"/>
      <c r="AN226" s="699"/>
      <c r="AO226" s="699"/>
      <c r="AP226" s="699"/>
      <c r="AQ226" s="699"/>
      <c r="AR226" s="699"/>
      <c r="AS226" s="699"/>
      <c r="AT226" s="699"/>
      <c r="AU226" s="699"/>
      <c r="AV226" s="699"/>
      <c r="AW226" s="699"/>
      <c r="AX226" s="699"/>
      <c r="AY226" s="699"/>
      <c r="AZ226" s="699"/>
      <c r="BA226" s="699"/>
      <c r="BB226" s="699"/>
      <c r="BC226" s="699"/>
      <c r="BD226" s="699"/>
      <c r="BE226" s="699"/>
      <c r="BF226" s="699"/>
      <c r="BG226" s="699"/>
      <c r="BH226" s="699"/>
      <c r="BI226" s="699"/>
      <c r="BJ226" s="699"/>
      <c r="BK226" s="699"/>
      <c r="BL226" s="699"/>
      <c r="BM226" s="699"/>
      <c r="BN226" s="699"/>
      <c r="BO226" s="699"/>
      <c r="BP226" s="699"/>
      <c r="BQ226" s="699"/>
      <c r="BR226" s="699"/>
      <c r="BS226" s="699"/>
      <c r="BT226" s="699"/>
      <c r="BU226" s="699"/>
      <c r="BV226" s="699"/>
      <c r="BW226" s="699"/>
      <c r="BX226" s="699"/>
      <c r="BY226" s="699"/>
      <c r="BZ226" s="699"/>
      <c r="CA226" s="699"/>
      <c r="CB226" s="699"/>
      <c r="CC226" s="699"/>
      <c r="CD226" s="699"/>
      <c r="CE226" s="699"/>
      <c r="CF226" s="699"/>
      <c r="CG226" s="699"/>
      <c r="CH226" s="699"/>
      <c r="CI226" s="699"/>
      <c r="CJ226" s="699"/>
      <c r="CK226" s="699"/>
      <c r="CL226" s="699"/>
      <c r="CM226" s="699"/>
      <c r="CN226" s="699"/>
      <c r="CO226" s="699"/>
      <c r="CP226" s="699"/>
      <c r="CQ226" s="699"/>
      <c r="CR226" s="699"/>
      <c r="CS226" s="699"/>
      <c r="CT226" s="699"/>
      <c r="CU226" s="699"/>
      <c r="CV226" s="699"/>
      <c r="CW226" s="699"/>
      <c r="CX226" s="699"/>
      <c r="CY226" s="699"/>
      <c r="CZ226" s="699"/>
      <c r="DA226" s="699"/>
      <c r="DB226" s="699"/>
      <c r="DC226" s="699"/>
      <c r="DD226" s="699"/>
      <c r="DE226" s="699"/>
      <c r="DF226" s="699"/>
      <c r="DG226" s="699"/>
      <c r="DH226" s="699"/>
      <c r="DI226" s="699"/>
      <c r="DJ226" s="699"/>
      <c r="DK226" s="699"/>
      <c r="DL226" s="699"/>
      <c r="DM226" s="699"/>
      <c r="DN226" s="699"/>
      <c r="DO226" s="699"/>
      <c r="DP226" s="699"/>
      <c r="DQ226" s="193"/>
      <c r="DR226" s="193"/>
      <c r="DS226" s="193"/>
      <c r="DT226" s="193"/>
      <c r="DU226" s="193"/>
      <c r="DV226" s="193"/>
      <c r="DW226" s="193"/>
      <c r="DX226" s="193"/>
      <c r="DY226" s="193"/>
      <c r="DZ226" s="193"/>
      <c r="EA226" s="193"/>
      <c r="EB226" s="193"/>
      <c r="EC226" s="193"/>
      <c r="ED226" s="193"/>
      <c r="EE226" s="193"/>
      <c r="EF226" s="700"/>
      <c r="EG226" s="700"/>
      <c r="EH226" s="700"/>
      <c r="EI226" s="700"/>
      <c r="EJ226" s="700"/>
    </row>
    <row r="227" ht="21.75" customHeight="1">
      <c r="A227" s="193"/>
      <c r="B227" s="193"/>
      <c r="C227" s="193"/>
      <c r="D227" s="193"/>
      <c r="E227" s="193"/>
      <c r="F227" s="193"/>
      <c r="G227" s="193"/>
      <c r="H227" s="699"/>
      <c r="I227" s="699"/>
      <c r="J227" s="699"/>
      <c r="K227" s="699"/>
      <c r="L227" s="699"/>
      <c r="M227" s="699"/>
      <c r="N227" s="699"/>
      <c r="O227" s="699"/>
      <c r="P227" s="699"/>
      <c r="Q227" s="699"/>
      <c r="R227" s="699"/>
      <c r="S227" s="699"/>
      <c r="T227" s="699"/>
      <c r="U227" s="699"/>
      <c r="V227" s="699"/>
      <c r="W227" s="699"/>
      <c r="X227" s="699"/>
      <c r="Y227" s="699"/>
      <c r="Z227" s="699"/>
      <c r="AA227" s="699"/>
      <c r="AB227" s="699"/>
      <c r="AC227" s="699"/>
      <c r="AD227" s="699"/>
      <c r="AE227" s="699"/>
      <c r="AF227" s="699"/>
      <c r="AG227" s="699"/>
      <c r="AH227" s="699"/>
      <c r="AI227" s="699"/>
      <c r="AJ227" s="699"/>
      <c r="AK227" s="699"/>
      <c r="AL227" s="699"/>
      <c r="AM227" s="699"/>
      <c r="AN227" s="699"/>
      <c r="AO227" s="699"/>
      <c r="AP227" s="699"/>
      <c r="AQ227" s="699"/>
      <c r="AR227" s="699"/>
      <c r="AS227" s="699"/>
      <c r="AT227" s="699"/>
      <c r="AU227" s="699"/>
      <c r="AV227" s="699"/>
      <c r="AW227" s="699"/>
      <c r="AX227" s="699"/>
      <c r="AY227" s="699"/>
      <c r="AZ227" s="699"/>
      <c r="BA227" s="699"/>
      <c r="BB227" s="699"/>
      <c r="BC227" s="699"/>
      <c r="BD227" s="699"/>
      <c r="BE227" s="699"/>
      <c r="BF227" s="699"/>
      <c r="BG227" s="699"/>
      <c r="BH227" s="699"/>
      <c r="BI227" s="699"/>
      <c r="BJ227" s="699"/>
      <c r="BK227" s="699"/>
      <c r="BL227" s="699"/>
      <c r="BM227" s="699"/>
      <c r="BN227" s="699"/>
      <c r="BO227" s="699"/>
      <c r="BP227" s="699"/>
      <c r="BQ227" s="699"/>
      <c r="BR227" s="699"/>
      <c r="BS227" s="699"/>
      <c r="BT227" s="699"/>
      <c r="BU227" s="699"/>
      <c r="BV227" s="699"/>
      <c r="BW227" s="699"/>
      <c r="BX227" s="699"/>
      <c r="BY227" s="699"/>
      <c r="BZ227" s="699"/>
      <c r="CA227" s="699"/>
      <c r="CB227" s="699"/>
      <c r="CC227" s="699"/>
      <c r="CD227" s="699"/>
      <c r="CE227" s="699"/>
      <c r="CF227" s="699"/>
      <c r="CG227" s="699"/>
      <c r="CH227" s="699"/>
      <c r="CI227" s="699"/>
      <c r="CJ227" s="699"/>
      <c r="CK227" s="699"/>
      <c r="CL227" s="699"/>
      <c r="CM227" s="699"/>
      <c r="CN227" s="699"/>
      <c r="CO227" s="699"/>
      <c r="CP227" s="699"/>
      <c r="CQ227" s="699"/>
      <c r="CR227" s="699"/>
      <c r="CS227" s="699"/>
      <c r="CT227" s="699"/>
      <c r="CU227" s="699"/>
      <c r="CV227" s="699"/>
      <c r="CW227" s="699"/>
      <c r="CX227" s="699"/>
      <c r="CY227" s="699"/>
      <c r="CZ227" s="699"/>
      <c r="DA227" s="699"/>
      <c r="DB227" s="699"/>
      <c r="DC227" s="699"/>
      <c r="DD227" s="699"/>
      <c r="DE227" s="699"/>
      <c r="DF227" s="699"/>
      <c r="DG227" s="699"/>
      <c r="DH227" s="699"/>
      <c r="DI227" s="699"/>
      <c r="DJ227" s="699"/>
      <c r="DK227" s="699"/>
      <c r="DL227" s="699"/>
      <c r="DM227" s="699"/>
      <c r="DN227" s="699"/>
      <c r="DO227" s="699"/>
      <c r="DP227" s="699"/>
      <c r="DQ227" s="193"/>
      <c r="DR227" s="193"/>
      <c r="DS227" s="193"/>
      <c r="DT227" s="193"/>
      <c r="DU227" s="193"/>
      <c r="DV227" s="193"/>
      <c r="DW227" s="193"/>
      <c r="DX227" s="193"/>
      <c r="DY227" s="193"/>
      <c r="DZ227" s="193"/>
      <c r="EA227" s="193"/>
      <c r="EB227" s="193"/>
      <c r="EC227" s="193"/>
      <c r="ED227" s="193"/>
      <c r="EE227" s="193"/>
      <c r="EF227" s="700"/>
      <c r="EG227" s="700"/>
      <c r="EH227" s="700"/>
      <c r="EI227" s="700"/>
      <c r="EJ227" s="700"/>
    </row>
    <row r="228" ht="21.75" customHeight="1">
      <c r="A228" s="193"/>
      <c r="B228" s="193"/>
      <c r="C228" s="193"/>
      <c r="D228" s="193"/>
      <c r="E228" s="193"/>
      <c r="F228" s="193"/>
      <c r="G228" s="193"/>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699"/>
      <c r="AD228" s="699"/>
      <c r="AE228" s="699"/>
      <c r="AF228" s="699"/>
      <c r="AG228" s="699"/>
      <c r="AH228" s="699"/>
      <c r="AI228" s="699"/>
      <c r="AJ228" s="699"/>
      <c r="AK228" s="699"/>
      <c r="AL228" s="699"/>
      <c r="AM228" s="699"/>
      <c r="AN228" s="699"/>
      <c r="AO228" s="699"/>
      <c r="AP228" s="699"/>
      <c r="AQ228" s="699"/>
      <c r="AR228" s="699"/>
      <c r="AS228" s="699"/>
      <c r="AT228" s="699"/>
      <c r="AU228" s="699"/>
      <c r="AV228" s="699"/>
      <c r="AW228" s="699"/>
      <c r="AX228" s="699"/>
      <c r="AY228" s="699"/>
      <c r="AZ228" s="699"/>
      <c r="BA228" s="699"/>
      <c r="BB228" s="699"/>
      <c r="BC228" s="699"/>
      <c r="BD228" s="699"/>
      <c r="BE228" s="699"/>
      <c r="BF228" s="699"/>
      <c r="BG228" s="699"/>
      <c r="BH228" s="699"/>
      <c r="BI228" s="699"/>
      <c r="BJ228" s="699"/>
      <c r="BK228" s="699"/>
      <c r="BL228" s="699"/>
      <c r="BM228" s="699"/>
      <c r="BN228" s="699"/>
      <c r="BO228" s="699"/>
      <c r="BP228" s="699"/>
      <c r="BQ228" s="699"/>
      <c r="BR228" s="699"/>
      <c r="BS228" s="699"/>
      <c r="BT228" s="699"/>
      <c r="BU228" s="699"/>
      <c r="BV228" s="699"/>
      <c r="BW228" s="699"/>
      <c r="BX228" s="699"/>
      <c r="BY228" s="699"/>
      <c r="BZ228" s="699"/>
      <c r="CA228" s="699"/>
      <c r="CB228" s="699"/>
      <c r="CC228" s="699"/>
      <c r="CD228" s="699"/>
      <c r="CE228" s="699"/>
      <c r="CF228" s="699"/>
      <c r="CG228" s="699"/>
      <c r="CH228" s="699"/>
      <c r="CI228" s="699"/>
      <c r="CJ228" s="699"/>
      <c r="CK228" s="699"/>
      <c r="CL228" s="699"/>
      <c r="CM228" s="699"/>
      <c r="CN228" s="699"/>
      <c r="CO228" s="699"/>
      <c r="CP228" s="699"/>
      <c r="CQ228" s="699"/>
      <c r="CR228" s="699"/>
      <c r="CS228" s="699"/>
      <c r="CT228" s="699"/>
      <c r="CU228" s="699"/>
      <c r="CV228" s="699"/>
      <c r="CW228" s="699"/>
      <c r="CX228" s="699"/>
      <c r="CY228" s="699"/>
      <c r="CZ228" s="699"/>
      <c r="DA228" s="699"/>
      <c r="DB228" s="699"/>
      <c r="DC228" s="699"/>
      <c r="DD228" s="699"/>
      <c r="DE228" s="699"/>
      <c r="DF228" s="699"/>
      <c r="DG228" s="699"/>
      <c r="DH228" s="699"/>
      <c r="DI228" s="699"/>
      <c r="DJ228" s="699"/>
      <c r="DK228" s="699"/>
      <c r="DL228" s="699"/>
      <c r="DM228" s="699"/>
      <c r="DN228" s="699"/>
      <c r="DO228" s="699"/>
      <c r="DP228" s="699"/>
      <c r="DQ228" s="193"/>
      <c r="DR228" s="193"/>
      <c r="DS228" s="193"/>
      <c r="DT228" s="193"/>
      <c r="DU228" s="193"/>
      <c r="DV228" s="193"/>
      <c r="DW228" s="193"/>
      <c r="DX228" s="193"/>
      <c r="DY228" s="193"/>
      <c r="DZ228" s="193"/>
      <c r="EA228" s="193"/>
      <c r="EB228" s="193"/>
      <c r="EC228" s="193"/>
      <c r="ED228" s="193"/>
      <c r="EE228" s="193"/>
      <c r="EF228" s="700"/>
      <c r="EG228" s="700"/>
      <c r="EH228" s="700"/>
      <c r="EI228" s="700"/>
      <c r="EJ228" s="700"/>
    </row>
    <row r="229" ht="21.75" customHeight="1">
      <c r="A229" s="193"/>
      <c r="B229" s="193"/>
      <c r="C229" s="193"/>
      <c r="D229" s="193"/>
      <c r="E229" s="193"/>
      <c r="F229" s="193"/>
      <c r="G229" s="193"/>
      <c r="H229" s="699"/>
      <c r="I229" s="699"/>
      <c r="J229" s="699"/>
      <c r="K229" s="699"/>
      <c r="L229" s="699"/>
      <c r="M229" s="699"/>
      <c r="N229" s="699"/>
      <c r="O229" s="699"/>
      <c r="P229" s="699"/>
      <c r="Q229" s="699"/>
      <c r="R229" s="699"/>
      <c r="S229" s="699"/>
      <c r="T229" s="699"/>
      <c r="U229" s="699"/>
      <c r="V229" s="699"/>
      <c r="W229" s="699"/>
      <c r="X229" s="699"/>
      <c r="Y229" s="699"/>
      <c r="Z229" s="699"/>
      <c r="AA229" s="699"/>
      <c r="AB229" s="699"/>
      <c r="AC229" s="699"/>
      <c r="AD229" s="699"/>
      <c r="AE229" s="699"/>
      <c r="AF229" s="699"/>
      <c r="AG229" s="699"/>
      <c r="AH229" s="699"/>
      <c r="AI229" s="699"/>
      <c r="AJ229" s="699"/>
      <c r="AK229" s="699"/>
      <c r="AL229" s="699"/>
      <c r="AM229" s="699"/>
      <c r="AN229" s="699"/>
      <c r="AO229" s="699"/>
      <c r="AP229" s="699"/>
      <c r="AQ229" s="699"/>
      <c r="AR229" s="699"/>
      <c r="AS229" s="699"/>
      <c r="AT229" s="699"/>
      <c r="AU229" s="699"/>
      <c r="AV229" s="699"/>
      <c r="AW229" s="699"/>
      <c r="AX229" s="699"/>
      <c r="AY229" s="699"/>
      <c r="AZ229" s="699"/>
      <c r="BA229" s="699"/>
      <c r="BB229" s="699"/>
      <c r="BC229" s="699"/>
      <c r="BD229" s="699"/>
      <c r="BE229" s="699"/>
      <c r="BF229" s="699"/>
      <c r="BG229" s="699"/>
      <c r="BH229" s="699"/>
      <c r="BI229" s="699"/>
      <c r="BJ229" s="699"/>
      <c r="BK229" s="699"/>
      <c r="BL229" s="699"/>
      <c r="BM229" s="699"/>
      <c r="BN229" s="699"/>
      <c r="BO229" s="699"/>
      <c r="BP229" s="699"/>
      <c r="BQ229" s="699"/>
      <c r="BR229" s="699"/>
      <c r="BS229" s="699"/>
      <c r="BT229" s="699"/>
      <c r="BU229" s="699"/>
      <c r="BV229" s="699"/>
      <c r="BW229" s="699"/>
      <c r="BX229" s="699"/>
      <c r="BY229" s="699"/>
      <c r="BZ229" s="699"/>
      <c r="CA229" s="699"/>
      <c r="CB229" s="699"/>
      <c r="CC229" s="699"/>
      <c r="CD229" s="699"/>
      <c r="CE229" s="699"/>
      <c r="CF229" s="699"/>
      <c r="CG229" s="699"/>
      <c r="CH229" s="699"/>
      <c r="CI229" s="699"/>
      <c r="CJ229" s="699"/>
      <c r="CK229" s="699"/>
      <c r="CL229" s="699"/>
      <c r="CM229" s="699"/>
      <c r="CN229" s="699"/>
      <c r="CO229" s="699"/>
      <c r="CP229" s="699"/>
      <c r="CQ229" s="699"/>
      <c r="CR229" s="699"/>
      <c r="CS229" s="699"/>
      <c r="CT229" s="699"/>
      <c r="CU229" s="699"/>
      <c r="CV229" s="699"/>
      <c r="CW229" s="699"/>
      <c r="CX229" s="699"/>
      <c r="CY229" s="699"/>
      <c r="CZ229" s="699"/>
      <c r="DA229" s="699"/>
      <c r="DB229" s="699"/>
      <c r="DC229" s="699"/>
      <c r="DD229" s="699"/>
      <c r="DE229" s="699"/>
      <c r="DF229" s="699"/>
      <c r="DG229" s="699"/>
      <c r="DH229" s="699"/>
      <c r="DI229" s="699"/>
      <c r="DJ229" s="699"/>
      <c r="DK229" s="699"/>
      <c r="DL229" s="699"/>
      <c r="DM229" s="699"/>
      <c r="DN229" s="699"/>
      <c r="DO229" s="699"/>
      <c r="DP229" s="699"/>
      <c r="DQ229" s="193"/>
      <c r="DR229" s="193"/>
      <c r="DS229" s="193"/>
      <c r="DT229" s="193"/>
      <c r="DU229" s="193"/>
      <c r="DV229" s="193"/>
      <c r="DW229" s="193"/>
      <c r="DX229" s="193"/>
      <c r="DY229" s="193"/>
      <c r="DZ229" s="193"/>
      <c r="EA229" s="193"/>
      <c r="EB229" s="193"/>
      <c r="EC229" s="193"/>
      <c r="ED229" s="193"/>
      <c r="EE229" s="193"/>
      <c r="EF229" s="700"/>
      <c r="EG229" s="700"/>
      <c r="EH229" s="700"/>
      <c r="EI229" s="700"/>
      <c r="EJ229" s="700"/>
    </row>
    <row r="230" ht="21.75" customHeight="1">
      <c r="A230" s="193"/>
      <c r="B230" s="193"/>
      <c r="C230" s="193"/>
      <c r="D230" s="193"/>
      <c r="E230" s="193"/>
      <c r="F230" s="193"/>
      <c r="G230" s="193"/>
      <c r="H230" s="699"/>
      <c r="I230" s="699"/>
      <c r="J230" s="699"/>
      <c r="K230" s="699"/>
      <c r="L230" s="699"/>
      <c r="M230" s="699"/>
      <c r="N230" s="699"/>
      <c r="O230" s="699"/>
      <c r="P230" s="699"/>
      <c r="Q230" s="699"/>
      <c r="R230" s="699"/>
      <c r="S230" s="699"/>
      <c r="T230" s="699"/>
      <c r="U230" s="699"/>
      <c r="V230" s="699"/>
      <c r="W230" s="699"/>
      <c r="X230" s="699"/>
      <c r="Y230" s="699"/>
      <c r="Z230" s="699"/>
      <c r="AA230" s="699"/>
      <c r="AB230" s="699"/>
      <c r="AC230" s="699"/>
      <c r="AD230" s="699"/>
      <c r="AE230" s="699"/>
      <c r="AF230" s="699"/>
      <c r="AG230" s="699"/>
      <c r="AH230" s="699"/>
      <c r="AI230" s="699"/>
      <c r="AJ230" s="699"/>
      <c r="AK230" s="699"/>
      <c r="AL230" s="699"/>
      <c r="AM230" s="699"/>
      <c r="AN230" s="699"/>
      <c r="AO230" s="699"/>
      <c r="AP230" s="699"/>
      <c r="AQ230" s="699"/>
      <c r="AR230" s="699"/>
      <c r="AS230" s="699"/>
      <c r="AT230" s="699"/>
      <c r="AU230" s="699"/>
      <c r="AV230" s="699"/>
      <c r="AW230" s="699"/>
      <c r="AX230" s="699"/>
      <c r="AY230" s="699"/>
      <c r="AZ230" s="699"/>
      <c r="BA230" s="699"/>
      <c r="BB230" s="699"/>
      <c r="BC230" s="699"/>
      <c r="BD230" s="699"/>
      <c r="BE230" s="699"/>
      <c r="BF230" s="699"/>
      <c r="BG230" s="699"/>
      <c r="BH230" s="699"/>
      <c r="BI230" s="699"/>
      <c r="BJ230" s="699"/>
      <c r="BK230" s="699"/>
      <c r="BL230" s="699"/>
      <c r="BM230" s="699"/>
      <c r="BN230" s="699"/>
      <c r="BO230" s="699"/>
      <c r="BP230" s="699"/>
      <c r="BQ230" s="699"/>
      <c r="BR230" s="699"/>
      <c r="BS230" s="699"/>
      <c r="BT230" s="699"/>
      <c r="BU230" s="699"/>
      <c r="BV230" s="699"/>
      <c r="BW230" s="699"/>
      <c r="BX230" s="699"/>
      <c r="BY230" s="699"/>
      <c r="BZ230" s="699"/>
      <c r="CA230" s="699"/>
      <c r="CB230" s="699"/>
      <c r="CC230" s="699"/>
      <c r="CD230" s="699"/>
      <c r="CE230" s="699"/>
      <c r="CF230" s="699"/>
      <c r="CG230" s="699"/>
      <c r="CH230" s="699"/>
      <c r="CI230" s="699"/>
      <c r="CJ230" s="699"/>
      <c r="CK230" s="699"/>
      <c r="CL230" s="699"/>
      <c r="CM230" s="699"/>
      <c r="CN230" s="699"/>
      <c r="CO230" s="699"/>
      <c r="CP230" s="699"/>
      <c r="CQ230" s="699"/>
      <c r="CR230" s="699"/>
      <c r="CS230" s="699"/>
      <c r="CT230" s="699"/>
      <c r="CU230" s="699"/>
      <c r="CV230" s="699"/>
      <c r="CW230" s="699"/>
      <c r="CX230" s="699"/>
      <c r="CY230" s="699"/>
      <c r="CZ230" s="699"/>
      <c r="DA230" s="699"/>
      <c r="DB230" s="699"/>
      <c r="DC230" s="699"/>
      <c r="DD230" s="699"/>
      <c r="DE230" s="699"/>
      <c r="DF230" s="699"/>
      <c r="DG230" s="699"/>
      <c r="DH230" s="699"/>
      <c r="DI230" s="699"/>
      <c r="DJ230" s="699"/>
      <c r="DK230" s="699"/>
      <c r="DL230" s="699"/>
      <c r="DM230" s="699"/>
      <c r="DN230" s="699"/>
      <c r="DO230" s="699"/>
      <c r="DP230" s="699"/>
      <c r="DQ230" s="193"/>
      <c r="DR230" s="193"/>
      <c r="DS230" s="193"/>
      <c r="DT230" s="193"/>
      <c r="DU230" s="193"/>
      <c r="DV230" s="193"/>
      <c r="DW230" s="193"/>
      <c r="DX230" s="193"/>
      <c r="DY230" s="193"/>
      <c r="DZ230" s="193"/>
      <c r="EA230" s="193"/>
      <c r="EB230" s="193"/>
      <c r="EC230" s="193"/>
      <c r="ED230" s="193"/>
      <c r="EE230" s="193"/>
      <c r="EF230" s="700"/>
      <c r="EG230" s="700"/>
      <c r="EH230" s="700"/>
      <c r="EI230" s="700"/>
      <c r="EJ230" s="700"/>
    </row>
    <row r="231" ht="21.75" customHeight="1">
      <c r="A231" s="193"/>
      <c r="B231" s="193"/>
      <c r="C231" s="193"/>
      <c r="D231" s="193"/>
      <c r="E231" s="193"/>
      <c r="F231" s="193"/>
      <c r="G231" s="193"/>
      <c r="H231" s="699"/>
      <c r="I231" s="699"/>
      <c r="J231" s="699"/>
      <c r="K231" s="699"/>
      <c r="L231" s="699"/>
      <c r="M231" s="699"/>
      <c r="N231" s="699"/>
      <c r="O231" s="699"/>
      <c r="P231" s="699"/>
      <c r="Q231" s="699"/>
      <c r="R231" s="699"/>
      <c r="S231" s="699"/>
      <c r="T231" s="699"/>
      <c r="U231" s="699"/>
      <c r="V231" s="699"/>
      <c r="W231" s="699"/>
      <c r="X231" s="699"/>
      <c r="Y231" s="699"/>
      <c r="Z231" s="699"/>
      <c r="AA231" s="699"/>
      <c r="AB231" s="699"/>
      <c r="AC231" s="699"/>
      <c r="AD231" s="699"/>
      <c r="AE231" s="699"/>
      <c r="AF231" s="699"/>
      <c r="AG231" s="699"/>
      <c r="AH231" s="699"/>
      <c r="AI231" s="699"/>
      <c r="AJ231" s="699"/>
      <c r="AK231" s="699"/>
      <c r="AL231" s="699"/>
      <c r="AM231" s="699"/>
      <c r="AN231" s="699"/>
      <c r="AO231" s="699"/>
      <c r="AP231" s="699"/>
      <c r="AQ231" s="699"/>
      <c r="AR231" s="699"/>
      <c r="AS231" s="699"/>
      <c r="AT231" s="699"/>
      <c r="AU231" s="699"/>
      <c r="AV231" s="699"/>
      <c r="AW231" s="699"/>
      <c r="AX231" s="699"/>
      <c r="AY231" s="699"/>
      <c r="AZ231" s="699"/>
      <c r="BA231" s="699"/>
      <c r="BB231" s="699"/>
      <c r="BC231" s="699"/>
      <c r="BD231" s="699"/>
      <c r="BE231" s="699"/>
      <c r="BF231" s="699"/>
      <c r="BG231" s="699"/>
      <c r="BH231" s="699"/>
      <c r="BI231" s="699"/>
      <c r="BJ231" s="699"/>
      <c r="BK231" s="699"/>
      <c r="BL231" s="699"/>
      <c r="BM231" s="699"/>
      <c r="BN231" s="699"/>
      <c r="BO231" s="699"/>
      <c r="BP231" s="699"/>
      <c r="BQ231" s="699"/>
      <c r="BR231" s="699"/>
      <c r="BS231" s="699"/>
      <c r="BT231" s="699"/>
      <c r="BU231" s="699"/>
      <c r="BV231" s="699"/>
      <c r="BW231" s="699"/>
      <c r="BX231" s="699"/>
      <c r="BY231" s="699"/>
      <c r="BZ231" s="699"/>
      <c r="CA231" s="699"/>
      <c r="CB231" s="699"/>
      <c r="CC231" s="699"/>
      <c r="CD231" s="699"/>
      <c r="CE231" s="699"/>
      <c r="CF231" s="699"/>
      <c r="CG231" s="699"/>
      <c r="CH231" s="699"/>
      <c r="CI231" s="699"/>
      <c r="CJ231" s="699"/>
      <c r="CK231" s="699"/>
      <c r="CL231" s="699"/>
      <c r="CM231" s="699"/>
      <c r="CN231" s="699"/>
      <c r="CO231" s="699"/>
      <c r="CP231" s="699"/>
      <c r="CQ231" s="699"/>
      <c r="CR231" s="699"/>
      <c r="CS231" s="699"/>
      <c r="CT231" s="699"/>
      <c r="CU231" s="699"/>
      <c r="CV231" s="699"/>
      <c r="CW231" s="699"/>
      <c r="CX231" s="699"/>
      <c r="CY231" s="699"/>
      <c r="CZ231" s="699"/>
      <c r="DA231" s="699"/>
      <c r="DB231" s="699"/>
      <c r="DC231" s="699"/>
      <c r="DD231" s="699"/>
      <c r="DE231" s="699"/>
      <c r="DF231" s="699"/>
      <c r="DG231" s="699"/>
      <c r="DH231" s="699"/>
      <c r="DI231" s="699"/>
      <c r="DJ231" s="699"/>
      <c r="DK231" s="699"/>
      <c r="DL231" s="699"/>
      <c r="DM231" s="699"/>
      <c r="DN231" s="699"/>
      <c r="DO231" s="699"/>
      <c r="DP231" s="699"/>
      <c r="DQ231" s="193"/>
      <c r="DR231" s="193"/>
      <c r="DS231" s="193"/>
      <c r="DT231" s="193"/>
      <c r="DU231" s="193"/>
      <c r="DV231" s="193"/>
      <c r="DW231" s="193"/>
      <c r="DX231" s="193"/>
      <c r="DY231" s="193"/>
      <c r="DZ231" s="193"/>
      <c r="EA231" s="193"/>
      <c r="EB231" s="193"/>
      <c r="EC231" s="193"/>
      <c r="ED231" s="193"/>
      <c r="EE231" s="193"/>
      <c r="EF231" s="700"/>
      <c r="EG231" s="700"/>
      <c r="EH231" s="700"/>
      <c r="EI231" s="700"/>
      <c r="EJ231" s="700"/>
    </row>
    <row r="232" ht="21.75" customHeight="1">
      <c r="A232" s="193"/>
      <c r="B232" s="193"/>
      <c r="C232" s="193"/>
      <c r="D232" s="193"/>
      <c r="E232" s="193"/>
      <c r="F232" s="193"/>
      <c r="G232" s="193"/>
      <c r="H232" s="699"/>
      <c r="I232" s="699"/>
      <c r="J232" s="699"/>
      <c r="K232" s="699"/>
      <c r="L232" s="699"/>
      <c r="M232" s="699"/>
      <c r="N232" s="699"/>
      <c r="O232" s="699"/>
      <c r="P232" s="699"/>
      <c r="Q232" s="699"/>
      <c r="R232" s="699"/>
      <c r="S232" s="699"/>
      <c r="T232" s="699"/>
      <c r="U232" s="699"/>
      <c r="V232" s="699"/>
      <c r="W232" s="699"/>
      <c r="X232" s="699"/>
      <c r="Y232" s="699"/>
      <c r="Z232" s="699"/>
      <c r="AA232" s="699"/>
      <c r="AB232" s="699"/>
      <c r="AC232" s="699"/>
      <c r="AD232" s="699"/>
      <c r="AE232" s="699"/>
      <c r="AF232" s="699"/>
      <c r="AG232" s="699"/>
      <c r="AH232" s="699"/>
      <c r="AI232" s="699"/>
      <c r="AJ232" s="699"/>
      <c r="AK232" s="699"/>
      <c r="AL232" s="699"/>
      <c r="AM232" s="699"/>
      <c r="AN232" s="699"/>
      <c r="AO232" s="699"/>
      <c r="AP232" s="699"/>
      <c r="AQ232" s="699"/>
      <c r="AR232" s="699"/>
      <c r="AS232" s="699"/>
      <c r="AT232" s="699"/>
      <c r="AU232" s="699"/>
      <c r="AV232" s="699"/>
      <c r="AW232" s="699"/>
      <c r="AX232" s="699"/>
      <c r="AY232" s="699"/>
      <c r="AZ232" s="699"/>
      <c r="BA232" s="699"/>
      <c r="BB232" s="699"/>
      <c r="BC232" s="699"/>
      <c r="BD232" s="699"/>
      <c r="BE232" s="699"/>
      <c r="BF232" s="699"/>
      <c r="BG232" s="699"/>
      <c r="BH232" s="699"/>
      <c r="BI232" s="699"/>
      <c r="BJ232" s="699"/>
      <c r="BK232" s="699"/>
      <c r="BL232" s="699"/>
      <c r="BM232" s="699"/>
      <c r="BN232" s="699"/>
      <c r="BO232" s="699"/>
      <c r="BP232" s="699"/>
      <c r="BQ232" s="699"/>
      <c r="BR232" s="699"/>
      <c r="BS232" s="699"/>
      <c r="BT232" s="699"/>
      <c r="BU232" s="699"/>
      <c r="BV232" s="699"/>
      <c r="BW232" s="699"/>
      <c r="BX232" s="699"/>
      <c r="BY232" s="699"/>
      <c r="BZ232" s="699"/>
      <c r="CA232" s="699"/>
      <c r="CB232" s="699"/>
      <c r="CC232" s="699"/>
      <c r="CD232" s="699"/>
      <c r="CE232" s="699"/>
      <c r="CF232" s="699"/>
      <c r="CG232" s="699"/>
      <c r="CH232" s="699"/>
      <c r="CI232" s="699"/>
      <c r="CJ232" s="699"/>
      <c r="CK232" s="699"/>
      <c r="CL232" s="699"/>
      <c r="CM232" s="699"/>
      <c r="CN232" s="699"/>
      <c r="CO232" s="699"/>
      <c r="CP232" s="699"/>
      <c r="CQ232" s="699"/>
      <c r="CR232" s="699"/>
      <c r="CS232" s="699"/>
      <c r="CT232" s="699"/>
      <c r="CU232" s="699"/>
      <c r="CV232" s="699"/>
      <c r="CW232" s="699"/>
      <c r="CX232" s="699"/>
      <c r="CY232" s="699"/>
      <c r="CZ232" s="699"/>
      <c r="DA232" s="699"/>
      <c r="DB232" s="699"/>
      <c r="DC232" s="699"/>
      <c r="DD232" s="699"/>
      <c r="DE232" s="699"/>
      <c r="DF232" s="699"/>
      <c r="DG232" s="699"/>
      <c r="DH232" s="699"/>
      <c r="DI232" s="699"/>
      <c r="DJ232" s="699"/>
      <c r="DK232" s="699"/>
      <c r="DL232" s="699"/>
      <c r="DM232" s="699"/>
      <c r="DN232" s="699"/>
      <c r="DO232" s="699"/>
      <c r="DP232" s="699"/>
      <c r="DQ232" s="193"/>
      <c r="DR232" s="193"/>
      <c r="DS232" s="193"/>
      <c r="DT232" s="193"/>
      <c r="DU232" s="193"/>
      <c r="DV232" s="193"/>
      <c r="DW232" s="193"/>
      <c r="DX232" s="193"/>
      <c r="DY232" s="193"/>
      <c r="DZ232" s="193"/>
      <c r="EA232" s="193"/>
      <c r="EB232" s="193"/>
      <c r="EC232" s="193"/>
      <c r="ED232" s="193"/>
      <c r="EE232" s="193"/>
      <c r="EF232" s="700"/>
      <c r="EG232" s="700"/>
      <c r="EH232" s="700"/>
      <c r="EI232" s="700"/>
      <c r="EJ232" s="700"/>
    </row>
    <row r="233" ht="21.75" customHeight="1">
      <c r="A233" s="193"/>
      <c r="B233" s="193"/>
      <c r="C233" s="193"/>
      <c r="D233" s="193"/>
      <c r="E233" s="193"/>
      <c r="F233" s="193"/>
      <c r="G233" s="193"/>
      <c r="H233" s="699"/>
      <c r="I233" s="699"/>
      <c r="J233" s="699"/>
      <c r="K233" s="699"/>
      <c r="L233" s="699"/>
      <c r="M233" s="699"/>
      <c r="N233" s="699"/>
      <c r="O233" s="699"/>
      <c r="P233" s="699"/>
      <c r="Q233" s="699"/>
      <c r="R233" s="699"/>
      <c r="S233" s="699"/>
      <c r="T233" s="699"/>
      <c r="U233" s="699"/>
      <c r="V233" s="699"/>
      <c r="W233" s="699"/>
      <c r="X233" s="699"/>
      <c r="Y233" s="699"/>
      <c r="Z233" s="699"/>
      <c r="AA233" s="699"/>
      <c r="AB233" s="699"/>
      <c r="AC233" s="699"/>
      <c r="AD233" s="699"/>
      <c r="AE233" s="699"/>
      <c r="AF233" s="699"/>
      <c r="AG233" s="699"/>
      <c r="AH233" s="699"/>
      <c r="AI233" s="699"/>
      <c r="AJ233" s="699"/>
      <c r="AK233" s="699"/>
      <c r="AL233" s="699"/>
      <c r="AM233" s="699"/>
      <c r="AN233" s="699"/>
      <c r="AO233" s="699"/>
      <c r="AP233" s="699"/>
      <c r="AQ233" s="699"/>
      <c r="AR233" s="699"/>
      <c r="AS233" s="699"/>
      <c r="AT233" s="699"/>
      <c r="AU233" s="699"/>
      <c r="AV233" s="699"/>
      <c r="AW233" s="699"/>
      <c r="AX233" s="699"/>
      <c r="AY233" s="699"/>
      <c r="AZ233" s="699"/>
      <c r="BA233" s="699"/>
      <c r="BB233" s="699"/>
      <c r="BC233" s="699"/>
      <c r="BD233" s="699"/>
      <c r="BE233" s="699"/>
      <c r="BF233" s="699"/>
      <c r="BG233" s="699"/>
      <c r="BH233" s="699"/>
      <c r="BI233" s="699"/>
      <c r="BJ233" s="699"/>
      <c r="BK233" s="699"/>
      <c r="BL233" s="699"/>
      <c r="BM233" s="699"/>
      <c r="BN233" s="699"/>
      <c r="BO233" s="699"/>
      <c r="BP233" s="699"/>
      <c r="BQ233" s="699"/>
      <c r="BR233" s="699"/>
      <c r="BS233" s="699"/>
      <c r="BT233" s="699"/>
      <c r="BU233" s="699"/>
      <c r="BV233" s="699"/>
      <c r="BW233" s="699"/>
      <c r="BX233" s="699"/>
      <c r="BY233" s="699"/>
      <c r="BZ233" s="699"/>
      <c r="CA233" s="699"/>
      <c r="CB233" s="699"/>
      <c r="CC233" s="699"/>
      <c r="CD233" s="699"/>
      <c r="CE233" s="699"/>
      <c r="CF233" s="699"/>
      <c r="CG233" s="699"/>
      <c r="CH233" s="699"/>
      <c r="CI233" s="699"/>
      <c r="CJ233" s="699"/>
      <c r="CK233" s="699"/>
      <c r="CL233" s="699"/>
      <c r="CM233" s="699"/>
      <c r="CN233" s="699"/>
      <c r="CO233" s="699"/>
      <c r="CP233" s="699"/>
      <c r="CQ233" s="699"/>
      <c r="CR233" s="699"/>
      <c r="CS233" s="699"/>
      <c r="CT233" s="699"/>
      <c r="CU233" s="699"/>
      <c r="CV233" s="699"/>
      <c r="CW233" s="699"/>
      <c r="CX233" s="699"/>
      <c r="CY233" s="699"/>
      <c r="CZ233" s="699"/>
      <c r="DA233" s="699"/>
      <c r="DB233" s="699"/>
      <c r="DC233" s="699"/>
      <c r="DD233" s="699"/>
      <c r="DE233" s="699"/>
      <c r="DF233" s="699"/>
      <c r="DG233" s="699"/>
      <c r="DH233" s="699"/>
      <c r="DI233" s="699"/>
      <c r="DJ233" s="699"/>
      <c r="DK233" s="699"/>
      <c r="DL233" s="699"/>
      <c r="DM233" s="699"/>
      <c r="DN233" s="699"/>
      <c r="DO233" s="699"/>
      <c r="DP233" s="699"/>
      <c r="DQ233" s="193"/>
      <c r="DR233" s="193"/>
      <c r="DS233" s="193"/>
      <c r="DT233" s="193"/>
      <c r="DU233" s="193"/>
      <c r="DV233" s="193"/>
      <c r="DW233" s="193"/>
      <c r="DX233" s="193"/>
      <c r="DY233" s="193"/>
      <c r="DZ233" s="193"/>
      <c r="EA233" s="193"/>
      <c r="EB233" s="193"/>
      <c r="EC233" s="193"/>
      <c r="ED233" s="193"/>
      <c r="EE233" s="193"/>
      <c r="EF233" s="700"/>
      <c r="EG233" s="700"/>
      <c r="EH233" s="700"/>
      <c r="EI233" s="700"/>
      <c r="EJ233" s="700"/>
    </row>
    <row r="234" ht="21.75" customHeight="1">
      <c r="A234" s="193"/>
      <c r="B234" s="193"/>
      <c r="C234" s="193"/>
      <c r="D234" s="193"/>
      <c r="E234" s="193"/>
      <c r="F234" s="193"/>
      <c r="G234" s="193"/>
      <c r="H234" s="699"/>
      <c r="I234" s="699"/>
      <c r="J234" s="699"/>
      <c r="K234" s="699"/>
      <c r="L234" s="699"/>
      <c r="M234" s="699"/>
      <c r="N234" s="699"/>
      <c r="O234" s="699"/>
      <c r="P234" s="699"/>
      <c r="Q234" s="699"/>
      <c r="R234" s="699"/>
      <c r="S234" s="699"/>
      <c r="T234" s="699"/>
      <c r="U234" s="699"/>
      <c r="V234" s="699"/>
      <c r="W234" s="699"/>
      <c r="X234" s="699"/>
      <c r="Y234" s="699"/>
      <c r="Z234" s="699"/>
      <c r="AA234" s="699"/>
      <c r="AB234" s="699"/>
      <c r="AC234" s="699"/>
      <c r="AD234" s="699"/>
      <c r="AE234" s="699"/>
      <c r="AF234" s="699"/>
      <c r="AG234" s="699"/>
      <c r="AH234" s="699"/>
      <c r="AI234" s="699"/>
      <c r="AJ234" s="699"/>
      <c r="AK234" s="699"/>
      <c r="AL234" s="699"/>
      <c r="AM234" s="699"/>
      <c r="AN234" s="699"/>
      <c r="AO234" s="699"/>
      <c r="AP234" s="699"/>
      <c r="AQ234" s="699"/>
      <c r="AR234" s="699"/>
      <c r="AS234" s="699"/>
      <c r="AT234" s="699"/>
      <c r="AU234" s="699"/>
      <c r="AV234" s="699"/>
      <c r="AW234" s="699"/>
      <c r="AX234" s="699"/>
      <c r="AY234" s="699"/>
      <c r="AZ234" s="699"/>
      <c r="BA234" s="699"/>
      <c r="BB234" s="699"/>
      <c r="BC234" s="699"/>
      <c r="BD234" s="699"/>
      <c r="BE234" s="699"/>
      <c r="BF234" s="699"/>
      <c r="BG234" s="699"/>
      <c r="BH234" s="699"/>
      <c r="BI234" s="699"/>
      <c r="BJ234" s="699"/>
      <c r="BK234" s="699"/>
      <c r="BL234" s="699"/>
      <c r="BM234" s="699"/>
      <c r="BN234" s="699"/>
      <c r="BO234" s="699"/>
      <c r="BP234" s="699"/>
      <c r="BQ234" s="699"/>
      <c r="BR234" s="699"/>
      <c r="BS234" s="699"/>
      <c r="BT234" s="699"/>
      <c r="BU234" s="699"/>
      <c r="BV234" s="699"/>
      <c r="BW234" s="699"/>
      <c r="BX234" s="699"/>
      <c r="BY234" s="699"/>
      <c r="BZ234" s="699"/>
      <c r="CA234" s="699"/>
      <c r="CB234" s="699"/>
      <c r="CC234" s="699"/>
      <c r="CD234" s="699"/>
      <c r="CE234" s="699"/>
      <c r="CF234" s="699"/>
      <c r="CG234" s="699"/>
      <c r="CH234" s="699"/>
      <c r="CI234" s="699"/>
      <c r="CJ234" s="699"/>
      <c r="CK234" s="699"/>
      <c r="CL234" s="699"/>
      <c r="CM234" s="699"/>
      <c r="CN234" s="699"/>
      <c r="CO234" s="699"/>
      <c r="CP234" s="699"/>
      <c r="CQ234" s="699"/>
      <c r="CR234" s="699"/>
      <c r="CS234" s="699"/>
      <c r="CT234" s="699"/>
      <c r="CU234" s="699"/>
      <c r="CV234" s="699"/>
      <c r="CW234" s="699"/>
      <c r="CX234" s="699"/>
      <c r="CY234" s="699"/>
      <c r="CZ234" s="699"/>
      <c r="DA234" s="699"/>
      <c r="DB234" s="699"/>
      <c r="DC234" s="699"/>
      <c r="DD234" s="699"/>
      <c r="DE234" s="699"/>
      <c r="DF234" s="699"/>
      <c r="DG234" s="699"/>
      <c r="DH234" s="699"/>
      <c r="DI234" s="699"/>
      <c r="DJ234" s="699"/>
      <c r="DK234" s="699"/>
      <c r="DL234" s="699"/>
      <c r="DM234" s="699"/>
      <c r="DN234" s="699"/>
      <c r="DO234" s="699"/>
      <c r="DP234" s="699"/>
      <c r="DQ234" s="193"/>
      <c r="DR234" s="193"/>
      <c r="DS234" s="193"/>
      <c r="DT234" s="193"/>
      <c r="DU234" s="193"/>
      <c r="DV234" s="193"/>
      <c r="DW234" s="193"/>
      <c r="DX234" s="193"/>
      <c r="DY234" s="193"/>
      <c r="DZ234" s="193"/>
      <c r="EA234" s="193"/>
      <c r="EB234" s="193"/>
      <c r="EC234" s="193"/>
      <c r="ED234" s="193"/>
      <c r="EE234" s="193"/>
      <c r="EF234" s="700"/>
      <c r="EG234" s="700"/>
      <c r="EH234" s="700"/>
      <c r="EI234" s="700"/>
      <c r="EJ234" s="700"/>
    </row>
    <row r="235" ht="21.75" customHeight="1">
      <c r="A235" s="193"/>
      <c r="B235" s="193"/>
      <c r="C235" s="193"/>
      <c r="D235" s="193"/>
      <c r="E235" s="193"/>
      <c r="F235" s="193"/>
      <c r="G235" s="193"/>
      <c r="H235" s="699"/>
      <c r="I235" s="699"/>
      <c r="J235" s="699"/>
      <c r="K235" s="699"/>
      <c r="L235" s="699"/>
      <c r="M235" s="699"/>
      <c r="N235" s="699"/>
      <c r="O235" s="699"/>
      <c r="P235" s="699"/>
      <c r="Q235" s="699"/>
      <c r="R235" s="699"/>
      <c r="S235" s="699"/>
      <c r="T235" s="699"/>
      <c r="U235" s="699"/>
      <c r="V235" s="699"/>
      <c r="W235" s="699"/>
      <c r="X235" s="699"/>
      <c r="Y235" s="699"/>
      <c r="Z235" s="699"/>
      <c r="AA235" s="699"/>
      <c r="AB235" s="699"/>
      <c r="AC235" s="699"/>
      <c r="AD235" s="699"/>
      <c r="AE235" s="699"/>
      <c r="AF235" s="699"/>
      <c r="AG235" s="699"/>
      <c r="AH235" s="699"/>
      <c r="AI235" s="699"/>
      <c r="AJ235" s="699"/>
      <c r="AK235" s="699"/>
      <c r="AL235" s="699"/>
      <c r="AM235" s="699"/>
      <c r="AN235" s="699"/>
      <c r="AO235" s="699"/>
      <c r="AP235" s="699"/>
      <c r="AQ235" s="699"/>
      <c r="AR235" s="699"/>
      <c r="AS235" s="699"/>
      <c r="AT235" s="699"/>
      <c r="AU235" s="699"/>
      <c r="AV235" s="699"/>
      <c r="AW235" s="699"/>
      <c r="AX235" s="699"/>
      <c r="AY235" s="699"/>
      <c r="AZ235" s="699"/>
      <c r="BA235" s="699"/>
      <c r="BB235" s="699"/>
      <c r="BC235" s="699"/>
      <c r="BD235" s="699"/>
      <c r="BE235" s="699"/>
      <c r="BF235" s="699"/>
      <c r="BG235" s="699"/>
      <c r="BH235" s="699"/>
      <c r="BI235" s="699"/>
      <c r="BJ235" s="699"/>
      <c r="BK235" s="699"/>
      <c r="BL235" s="699"/>
      <c r="BM235" s="699"/>
      <c r="BN235" s="699"/>
      <c r="BO235" s="699"/>
      <c r="BP235" s="699"/>
      <c r="BQ235" s="699"/>
      <c r="BR235" s="699"/>
      <c r="BS235" s="699"/>
      <c r="BT235" s="699"/>
      <c r="BU235" s="699"/>
      <c r="BV235" s="699"/>
      <c r="BW235" s="699"/>
      <c r="BX235" s="699"/>
      <c r="BY235" s="699"/>
      <c r="BZ235" s="699"/>
      <c r="CA235" s="699"/>
      <c r="CB235" s="699"/>
      <c r="CC235" s="699"/>
      <c r="CD235" s="699"/>
      <c r="CE235" s="699"/>
      <c r="CF235" s="699"/>
      <c r="CG235" s="699"/>
      <c r="CH235" s="699"/>
      <c r="CI235" s="699"/>
      <c r="CJ235" s="699"/>
      <c r="CK235" s="699"/>
      <c r="CL235" s="699"/>
      <c r="CM235" s="699"/>
      <c r="CN235" s="699"/>
      <c r="CO235" s="699"/>
      <c r="CP235" s="699"/>
      <c r="CQ235" s="699"/>
      <c r="CR235" s="699"/>
      <c r="CS235" s="699"/>
      <c r="CT235" s="699"/>
      <c r="CU235" s="699"/>
      <c r="CV235" s="699"/>
      <c r="CW235" s="699"/>
      <c r="CX235" s="699"/>
      <c r="CY235" s="699"/>
      <c r="CZ235" s="699"/>
      <c r="DA235" s="699"/>
      <c r="DB235" s="699"/>
      <c r="DC235" s="699"/>
      <c r="DD235" s="699"/>
      <c r="DE235" s="699"/>
      <c r="DF235" s="699"/>
      <c r="DG235" s="699"/>
      <c r="DH235" s="699"/>
      <c r="DI235" s="699"/>
      <c r="DJ235" s="699"/>
      <c r="DK235" s="699"/>
      <c r="DL235" s="699"/>
      <c r="DM235" s="699"/>
      <c r="DN235" s="699"/>
      <c r="DO235" s="699"/>
      <c r="DP235" s="699"/>
      <c r="DQ235" s="193"/>
      <c r="DR235" s="193"/>
      <c r="DS235" s="193"/>
      <c r="DT235" s="193"/>
      <c r="DU235" s="193"/>
      <c r="DV235" s="193"/>
      <c r="DW235" s="193"/>
      <c r="DX235" s="193"/>
      <c r="DY235" s="193"/>
      <c r="DZ235" s="193"/>
      <c r="EA235" s="193"/>
      <c r="EB235" s="193"/>
      <c r="EC235" s="193"/>
      <c r="ED235" s="193"/>
      <c r="EE235" s="193"/>
      <c r="EF235" s="700"/>
      <c r="EG235" s="700"/>
      <c r="EH235" s="700"/>
      <c r="EI235" s="700"/>
      <c r="EJ235" s="700"/>
    </row>
    <row r="236" ht="21.75" customHeight="1">
      <c r="A236" s="193"/>
      <c r="B236" s="193"/>
      <c r="C236" s="193"/>
      <c r="D236" s="193"/>
      <c r="E236" s="193"/>
      <c r="F236" s="193"/>
      <c r="G236" s="193"/>
      <c r="H236" s="699"/>
      <c r="I236" s="699"/>
      <c r="J236" s="699"/>
      <c r="K236" s="699"/>
      <c r="L236" s="699"/>
      <c r="M236" s="699"/>
      <c r="N236" s="699"/>
      <c r="O236" s="699"/>
      <c r="P236" s="699"/>
      <c r="Q236" s="699"/>
      <c r="R236" s="699"/>
      <c r="S236" s="699"/>
      <c r="T236" s="699"/>
      <c r="U236" s="699"/>
      <c r="V236" s="699"/>
      <c r="W236" s="699"/>
      <c r="X236" s="699"/>
      <c r="Y236" s="699"/>
      <c r="Z236" s="699"/>
      <c r="AA236" s="699"/>
      <c r="AB236" s="699"/>
      <c r="AC236" s="699"/>
      <c r="AD236" s="699"/>
      <c r="AE236" s="699"/>
      <c r="AF236" s="699"/>
      <c r="AG236" s="699"/>
      <c r="AH236" s="699"/>
      <c r="AI236" s="699"/>
      <c r="AJ236" s="699"/>
      <c r="AK236" s="699"/>
      <c r="AL236" s="699"/>
      <c r="AM236" s="699"/>
      <c r="AN236" s="699"/>
      <c r="AO236" s="699"/>
      <c r="AP236" s="699"/>
      <c r="AQ236" s="699"/>
      <c r="AR236" s="699"/>
      <c r="AS236" s="699"/>
      <c r="AT236" s="699"/>
      <c r="AU236" s="699"/>
      <c r="AV236" s="699"/>
      <c r="AW236" s="699"/>
      <c r="AX236" s="699"/>
      <c r="AY236" s="699"/>
      <c r="AZ236" s="699"/>
      <c r="BA236" s="699"/>
      <c r="BB236" s="699"/>
      <c r="BC236" s="699"/>
      <c r="BD236" s="699"/>
      <c r="BE236" s="699"/>
      <c r="BF236" s="699"/>
      <c r="BG236" s="699"/>
      <c r="BH236" s="699"/>
      <c r="BI236" s="699"/>
      <c r="BJ236" s="699"/>
      <c r="BK236" s="699"/>
      <c r="BL236" s="699"/>
      <c r="BM236" s="699"/>
      <c r="BN236" s="699"/>
      <c r="BO236" s="699"/>
      <c r="BP236" s="699"/>
      <c r="BQ236" s="699"/>
      <c r="BR236" s="699"/>
      <c r="BS236" s="699"/>
      <c r="BT236" s="699"/>
      <c r="BU236" s="699"/>
      <c r="BV236" s="699"/>
      <c r="BW236" s="699"/>
      <c r="BX236" s="699"/>
      <c r="BY236" s="699"/>
      <c r="BZ236" s="699"/>
      <c r="CA236" s="699"/>
      <c r="CB236" s="699"/>
      <c r="CC236" s="699"/>
      <c r="CD236" s="699"/>
      <c r="CE236" s="699"/>
      <c r="CF236" s="699"/>
      <c r="CG236" s="699"/>
      <c r="CH236" s="699"/>
      <c r="CI236" s="699"/>
      <c r="CJ236" s="699"/>
      <c r="CK236" s="699"/>
      <c r="CL236" s="699"/>
      <c r="CM236" s="699"/>
      <c r="CN236" s="699"/>
      <c r="CO236" s="699"/>
      <c r="CP236" s="699"/>
      <c r="CQ236" s="699"/>
      <c r="CR236" s="699"/>
      <c r="CS236" s="699"/>
      <c r="CT236" s="699"/>
      <c r="CU236" s="699"/>
      <c r="CV236" s="699"/>
      <c r="CW236" s="699"/>
      <c r="CX236" s="699"/>
      <c r="CY236" s="699"/>
      <c r="CZ236" s="699"/>
      <c r="DA236" s="699"/>
      <c r="DB236" s="699"/>
      <c r="DC236" s="699"/>
      <c r="DD236" s="699"/>
      <c r="DE236" s="699"/>
      <c r="DF236" s="699"/>
      <c r="DG236" s="699"/>
      <c r="DH236" s="699"/>
      <c r="DI236" s="699"/>
      <c r="DJ236" s="699"/>
      <c r="DK236" s="699"/>
      <c r="DL236" s="699"/>
      <c r="DM236" s="699"/>
      <c r="DN236" s="699"/>
      <c r="DO236" s="699"/>
      <c r="DP236" s="699"/>
      <c r="DQ236" s="193"/>
      <c r="DR236" s="193"/>
      <c r="DS236" s="193"/>
      <c r="DT236" s="193"/>
      <c r="DU236" s="193"/>
      <c r="DV236" s="193"/>
      <c r="DW236" s="193"/>
      <c r="DX236" s="193"/>
      <c r="DY236" s="193"/>
      <c r="DZ236" s="193"/>
      <c r="EA236" s="193"/>
      <c r="EB236" s="193"/>
      <c r="EC236" s="193"/>
      <c r="ED236" s="193"/>
      <c r="EE236" s="193"/>
      <c r="EF236" s="700"/>
      <c r="EG236" s="700"/>
      <c r="EH236" s="700"/>
      <c r="EI236" s="700"/>
      <c r="EJ236" s="700"/>
    </row>
    <row r="237" ht="21.75" customHeight="1">
      <c r="A237" s="193"/>
      <c r="B237" s="193"/>
      <c r="C237" s="193"/>
      <c r="D237" s="193"/>
      <c r="E237" s="193"/>
      <c r="F237" s="193"/>
      <c r="G237" s="193"/>
      <c r="H237" s="699"/>
      <c r="I237" s="699"/>
      <c r="J237" s="699"/>
      <c r="K237" s="699"/>
      <c r="L237" s="699"/>
      <c r="M237" s="699"/>
      <c r="N237" s="699"/>
      <c r="O237" s="699"/>
      <c r="P237" s="699"/>
      <c r="Q237" s="699"/>
      <c r="R237" s="699"/>
      <c r="S237" s="699"/>
      <c r="T237" s="699"/>
      <c r="U237" s="699"/>
      <c r="V237" s="699"/>
      <c r="W237" s="699"/>
      <c r="X237" s="699"/>
      <c r="Y237" s="699"/>
      <c r="Z237" s="699"/>
      <c r="AA237" s="699"/>
      <c r="AB237" s="699"/>
      <c r="AC237" s="699"/>
      <c r="AD237" s="699"/>
      <c r="AE237" s="699"/>
      <c r="AF237" s="699"/>
      <c r="AG237" s="699"/>
      <c r="AH237" s="699"/>
      <c r="AI237" s="699"/>
      <c r="AJ237" s="699"/>
      <c r="AK237" s="699"/>
      <c r="AL237" s="699"/>
      <c r="AM237" s="699"/>
      <c r="AN237" s="699"/>
      <c r="AO237" s="699"/>
      <c r="AP237" s="699"/>
      <c r="AQ237" s="699"/>
      <c r="AR237" s="699"/>
      <c r="AS237" s="699"/>
      <c r="AT237" s="699"/>
      <c r="AU237" s="699"/>
      <c r="AV237" s="699"/>
      <c r="AW237" s="699"/>
      <c r="AX237" s="699"/>
      <c r="AY237" s="699"/>
      <c r="AZ237" s="699"/>
      <c r="BA237" s="699"/>
      <c r="BB237" s="699"/>
      <c r="BC237" s="699"/>
      <c r="BD237" s="699"/>
      <c r="BE237" s="699"/>
      <c r="BF237" s="699"/>
      <c r="BG237" s="699"/>
      <c r="BH237" s="699"/>
      <c r="BI237" s="699"/>
      <c r="BJ237" s="699"/>
      <c r="BK237" s="699"/>
      <c r="BL237" s="699"/>
      <c r="BM237" s="699"/>
      <c r="BN237" s="699"/>
      <c r="BO237" s="699"/>
      <c r="BP237" s="699"/>
      <c r="BQ237" s="699"/>
      <c r="BR237" s="699"/>
      <c r="BS237" s="699"/>
      <c r="BT237" s="699"/>
      <c r="BU237" s="699"/>
      <c r="BV237" s="699"/>
      <c r="BW237" s="699"/>
      <c r="BX237" s="699"/>
      <c r="BY237" s="699"/>
      <c r="BZ237" s="699"/>
      <c r="CA237" s="699"/>
      <c r="CB237" s="699"/>
      <c r="CC237" s="699"/>
      <c r="CD237" s="699"/>
      <c r="CE237" s="699"/>
      <c r="CF237" s="699"/>
      <c r="CG237" s="699"/>
      <c r="CH237" s="699"/>
      <c r="CI237" s="699"/>
      <c r="CJ237" s="699"/>
      <c r="CK237" s="699"/>
      <c r="CL237" s="699"/>
      <c r="CM237" s="699"/>
      <c r="CN237" s="699"/>
      <c r="CO237" s="699"/>
      <c r="CP237" s="699"/>
      <c r="CQ237" s="699"/>
      <c r="CR237" s="699"/>
      <c r="CS237" s="699"/>
      <c r="CT237" s="699"/>
      <c r="CU237" s="699"/>
      <c r="CV237" s="699"/>
      <c r="CW237" s="699"/>
      <c r="CX237" s="699"/>
      <c r="CY237" s="699"/>
      <c r="CZ237" s="699"/>
      <c r="DA237" s="699"/>
      <c r="DB237" s="699"/>
      <c r="DC237" s="699"/>
      <c r="DD237" s="699"/>
      <c r="DE237" s="699"/>
      <c r="DF237" s="699"/>
      <c r="DG237" s="699"/>
      <c r="DH237" s="699"/>
      <c r="DI237" s="699"/>
      <c r="DJ237" s="699"/>
      <c r="DK237" s="699"/>
      <c r="DL237" s="699"/>
      <c r="DM237" s="699"/>
      <c r="DN237" s="699"/>
      <c r="DO237" s="699"/>
      <c r="DP237" s="699"/>
      <c r="DQ237" s="193"/>
      <c r="DR237" s="193"/>
      <c r="DS237" s="193"/>
      <c r="DT237" s="193"/>
      <c r="DU237" s="193"/>
      <c r="DV237" s="193"/>
      <c r="DW237" s="193"/>
      <c r="DX237" s="193"/>
      <c r="DY237" s="193"/>
      <c r="DZ237" s="193"/>
      <c r="EA237" s="193"/>
      <c r="EB237" s="193"/>
      <c r="EC237" s="193"/>
      <c r="ED237" s="193"/>
      <c r="EE237" s="193"/>
      <c r="EF237" s="700"/>
      <c r="EG237" s="700"/>
      <c r="EH237" s="700"/>
      <c r="EI237" s="700"/>
      <c r="EJ237" s="700"/>
    </row>
    <row r="238" ht="21.75" customHeight="1">
      <c r="A238" s="193"/>
      <c r="B238" s="193"/>
      <c r="C238" s="193"/>
      <c r="D238" s="193"/>
      <c r="E238" s="193"/>
      <c r="F238" s="193"/>
      <c r="G238" s="193"/>
      <c r="H238" s="699"/>
      <c r="I238" s="699"/>
      <c r="J238" s="699"/>
      <c r="K238" s="699"/>
      <c r="L238" s="699"/>
      <c r="M238" s="699"/>
      <c r="N238" s="699"/>
      <c r="O238" s="699"/>
      <c r="P238" s="699"/>
      <c r="Q238" s="699"/>
      <c r="R238" s="699"/>
      <c r="S238" s="699"/>
      <c r="T238" s="699"/>
      <c r="U238" s="699"/>
      <c r="V238" s="699"/>
      <c r="W238" s="699"/>
      <c r="X238" s="699"/>
      <c r="Y238" s="699"/>
      <c r="Z238" s="699"/>
      <c r="AA238" s="699"/>
      <c r="AB238" s="699"/>
      <c r="AC238" s="699"/>
      <c r="AD238" s="699"/>
      <c r="AE238" s="699"/>
      <c r="AF238" s="699"/>
      <c r="AG238" s="699"/>
      <c r="AH238" s="699"/>
      <c r="AI238" s="699"/>
      <c r="AJ238" s="699"/>
      <c r="AK238" s="699"/>
      <c r="AL238" s="699"/>
      <c r="AM238" s="699"/>
      <c r="AN238" s="699"/>
      <c r="AO238" s="699"/>
      <c r="AP238" s="699"/>
      <c r="AQ238" s="699"/>
      <c r="AR238" s="699"/>
      <c r="AS238" s="699"/>
      <c r="AT238" s="699"/>
      <c r="AU238" s="699"/>
      <c r="AV238" s="699"/>
      <c r="AW238" s="699"/>
      <c r="AX238" s="699"/>
      <c r="AY238" s="699"/>
      <c r="AZ238" s="699"/>
      <c r="BA238" s="699"/>
      <c r="BB238" s="699"/>
      <c r="BC238" s="699"/>
      <c r="BD238" s="699"/>
      <c r="BE238" s="699"/>
      <c r="BF238" s="699"/>
      <c r="BG238" s="699"/>
      <c r="BH238" s="699"/>
      <c r="BI238" s="699"/>
      <c r="BJ238" s="699"/>
      <c r="BK238" s="699"/>
      <c r="BL238" s="699"/>
      <c r="BM238" s="699"/>
      <c r="BN238" s="699"/>
      <c r="BO238" s="699"/>
      <c r="BP238" s="699"/>
      <c r="BQ238" s="699"/>
      <c r="BR238" s="699"/>
      <c r="BS238" s="699"/>
      <c r="BT238" s="699"/>
      <c r="BU238" s="699"/>
      <c r="BV238" s="699"/>
      <c r="BW238" s="699"/>
      <c r="BX238" s="699"/>
      <c r="BY238" s="699"/>
      <c r="BZ238" s="699"/>
      <c r="CA238" s="699"/>
      <c r="CB238" s="699"/>
      <c r="CC238" s="699"/>
      <c r="CD238" s="699"/>
      <c r="CE238" s="699"/>
      <c r="CF238" s="699"/>
      <c r="CG238" s="699"/>
      <c r="CH238" s="699"/>
      <c r="CI238" s="699"/>
      <c r="CJ238" s="699"/>
      <c r="CK238" s="699"/>
      <c r="CL238" s="699"/>
      <c r="CM238" s="699"/>
      <c r="CN238" s="699"/>
      <c r="CO238" s="699"/>
      <c r="CP238" s="699"/>
      <c r="CQ238" s="699"/>
      <c r="CR238" s="699"/>
      <c r="CS238" s="699"/>
      <c r="CT238" s="699"/>
      <c r="CU238" s="699"/>
      <c r="CV238" s="699"/>
      <c r="CW238" s="699"/>
      <c r="CX238" s="699"/>
      <c r="CY238" s="699"/>
      <c r="CZ238" s="699"/>
      <c r="DA238" s="699"/>
      <c r="DB238" s="699"/>
      <c r="DC238" s="699"/>
      <c r="DD238" s="699"/>
      <c r="DE238" s="699"/>
      <c r="DF238" s="699"/>
      <c r="DG238" s="699"/>
      <c r="DH238" s="699"/>
      <c r="DI238" s="699"/>
      <c r="DJ238" s="699"/>
      <c r="DK238" s="699"/>
      <c r="DL238" s="699"/>
      <c r="DM238" s="699"/>
      <c r="DN238" s="699"/>
      <c r="DO238" s="699"/>
      <c r="DP238" s="699"/>
      <c r="DQ238" s="193"/>
      <c r="DR238" s="193"/>
      <c r="DS238" s="193"/>
      <c r="DT238" s="193"/>
      <c r="DU238" s="193"/>
      <c r="DV238" s="193"/>
      <c r="DW238" s="193"/>
      <c r="DX238" s="193"/>
      <c r="DY238" s="193"/>
      <c r="DZ238" s="193"/>
      <c r="EA238" s="193"/>
      <c r="EB238" s="193"/>
      <c r="EC238" s="193"/>
      <c r="ED238" s="193"/>
      <c r="EE238" s="193"/>
      <c r="EF238" s="700"/>
      <c r="EG238" s="700"/>
      <c r="EH238" s="700"/>
      <c r="EI238" s="700"/>
      <c r="EJ238" s="700"/>
    </row>
    <row r="239" ht="21.75" customHeight="1">
      <c r="A239" s="193"/>
      <c r="B239" s="193"/>
      <c r="C239" s="193"/>
      <c r="D239" s="193"/>
      <c r="E239" s="193"/>
      <c r="F239" s="193"/>
      <c r="G239" s="193"/>
      <c r="H239" s="699"/>
      <c r="I239" s="699"/>
      <c r="J239" s="699"/>
      <c r="K239" s="699"/>
      <c r="L239" s="699"/>
      <c r="M239" s="699"/>
      <c r="N239" s="699"/>
      <c r="O239" s="699"/>
      <c r="P239" s="699"/>
      <c r="Q239" s="699"/>
      <c r="R239" s="699"/>
      <c r="S239" s="699"/>
      <c r="T239" s="699"/>
      <c r="U239" s="699"/>
      <c r="V239" s="699"/>
      <c r="W239" s="699"/>
      <c r="X239" s="699"/>
      <c r="Y239" s="699"/>
      <c r="Z239" s="699"/>
      <c r="AA239" s="699"/>
      <c r="AB239" s="699"/>
      <c r="AC239" s="699"/>
      <c r="AD239" s="699"/>
      <c r="AE239" s="699"/>
      <c r="AF239" s="699"/>
      <c r="AG239" s="699"/>
      <c r="AH239" s="699"/>
      <c r="AI239" s="699"/>
      <c r="AJ239" s="699"/>
      <c r="AK239" s="699"/>
      <c r="AL239" s="699"/>
      <c r="AM239" s="699"/>
      <c r="AN239" s="699"/>
      <c r="AO239" s="699"/>
      <c r="AP239" s="699"/>
      <c r="AQ239" s="699"/>
      <c r="AR239" s="699"/>
      <c r="AS239" s="699"/>
      <c r="AT239" s="699"/>
      <c r="AU239" s="699"/>
      <c r="AV239" s="699"/>
      <c r="AW239" s="699"/>
      <c r="AX239" s="699"/>
      <c r="AY239" s="699"/>
      <c r="AZ239" s="699"/>
      <c r="BA239" s="699"/>
      <c r="BB239" s="699"/>
      <c r="BC239" s="699"/>
      <c r="BD239" s="699"/>
      <c r="BE239" s="699"/>
      <c r="BF239" s="699"/>
      <c r="BG239" s="699"/>
      <c r="BH239" s="699"/>
      <c r="BI239" s="699"/>
      <c r="BJ239" s="699"/>
      <c r="BK239" s="699"/>
      <c r="BL239" s="699"/>
      <c r="BM239" s="699"/>
      <c r="BN239" s="699"/>
      <c r="BO239" s="699"/>
      <c r="BP239" s="699"/>
      <c r="BQ239" s="699"/>
      <c r="BR239" s="699"/>
      <c r="BS239" s="699"/>
      <c r="BT239" s="699"/>
      <c r="BU239" s="699"/>
      <c r="BV239" s="699"/>
      <c r="BW239" s="699"/>
      <c r="BX239" s="699"/>
      <c r="BY239" s="699"/>
      <c r="BZ239" s="699"/>
      <c r="CA239" s="699"/>
      <c r="CB239" s="699"/>
      <c r="CC239" s="699"/>
      <c r="CD239" s="699"/>
      <c r="CE239" s="699"/>
      <c r="CF239" s="699"/>
      <c r="CG239" s="699"/>
      <c r="CH239" s="699"/>
      <c r="CI239" s="699"/>
      <c r="CJ239" s="699"/>
      <c r="CK239" s="699"/>
      <c r="CL239" s="699"/>
      <c r="CM239" s="699"/>
      <c r="CN239" s="699"/>
      <c r="CO239" s="699"/>
      <c r="CP239" s="699"/>
      <c r="CQ239" s="699"/>
      <c r="CR239" s="699"/>
      <c r="CS239" s="699"/>
      <c r="CT239" s="699"/>
      <c r="CU239" s="699"/>
      <c r="CV239" s="699"/>
      <c r="CW239" s="699"/>
      <c r="CX239" s="699"/>
      <c r="CY239" s="699"/>
      <c r="CZ239" s="699"/>
      <c r="DA239" s="699"/>
      <c r="DB239" s="699"/>
      <c r="DC239" s="699"/>
      <c r="DD239" s="699"/>
      <c r="DE239" s="699"/>
      <c r="DF239" s="699"/>
      <c r="DG239" s="699"/>
      <c r="DH239" s="699"/>
      <c r="DI239" s="699"/>
      <c r="DJ239" s="699"/>
      <c r="DK239" s="699"/>
      <c r="DL239" s="699"/>
      <c r="DM239" s="699"/>
      <c r="DN239" s="699"/>
      <c r="DO239" s="699"/>
      <c r="DP239" s="699"/>
      <c r="DQ239" s="193"/>
      <c r="DR239" s="193"/>
      <c r="DS239" s="193"/>
      <c r="DT239" s="193"/>
      <c r="DU239" s="193"/>
      <c r="DV239" s="193"/>
      <c r="DW239" s="193"/>
      <c r="DX239" s="193"/>
      <c r="DY239" s="193"/>
      <c r="DZ239" s="193"/>
      <c r="EA239" s="193"/>
      <c r="EB239" s="193"/>
      <c r="EC239" s="193"/>
      <c r="ED239" s="193"/>
      <c r="EE239" s="193"/>
      <c r="EF239" s="700"/>
      <c r="EG239" s="700"/>
      <c r="EH239" s="700"/>
      <c r="EI239" s="700"/>
      <c r="EJ239" s="700"/>
    </row>
    <row r="240" ht="21.75" customHeight="1">
      <c r="A240" s="193"/>
      <c r="B240" s="193"/>
      <c r="C240" s="193"/>
      <c r="D240" s="193"/>
      <c r="E240" s="193"/>
      <c r="F240" s="193"/>
      <c r="G240" s="193"/>
      <c r="H240" s="699"/>
      <c r="I240" s="699"/>
      <c r="J240" s="699"/>
      <c r="K240" s="699"/>
      <c r="L240" s="699"/>
      <c r="M240" s="699"/>
      <c r="N240" s="699"/>
      <c r="O240" s="699"/>
      <c r="P240" s="699"/>
      <c r="Q240" s="699"/>
      <c r="R240" s="699"/>
      <c r="S240" s="699"/>
      <c r="T240" s="699"/>
      <c r="U240" s="699"/>
      <c r="V240" s="699"/>
      <c r="W240" s="699"/>
      <c r="X240" s="699"/>
      <c r="Y240" s="699"/>
      <c r="Z240" s="699"/>
      <c r="AA240" s="699"/>
      <c r="AB240" s="699"/>
      <c r="AC240" s="699"/>
      <c r="AD240" s="699"/>
      <c r="AE240" s="699"/>
      <c r="AF240" s="699"/>
      <c r="AG240" s="699"/>
      <c r="AH240" s="699"/>
      <c r="AI240" s="699"/>
      <c r="AJ240" s="699"/>
      <c r="AK240" s="699"/>
      <c r="AL240" s="699"/>
      <c r="AM240" s="699"/>
      <c r="AN240" s="699"/>
      <c r="AO240" s="699"/>
      <c r="AP240" s="699"/>
      <c r="AQ240" s="699"/>
      <c r="AR240" s="699"/>
      <c r="AS240" s="699"/>
      <c r="AT240" s="699"/>
      <c r="AU240" s="699"/>
      <c r="AV240" s="699"/>
      <c r="AW240" s="699"/>
      <c r="AX240" s="699"/>
      <c r="AY240" s="699"/>
      <c r="AZ240" s="699"/>
      <c r="BA240" s="699"/>
      <c r="BB240" s="699"/>
      <c r="BC240" s="699"/>
      <c r="BD240" s="699"/>
      <c r="BE240" s="699"/>
      <c r="BF240" s="699"/>
      <c r="BG240" s="699"/>
      <c r="BH240" s="699"/>
      <c r="BI240" s="699"/>
      <c r="BJ240" s="699"/>
      <c r="BK240" s="699"/>
      <c r="BL240" s="699"/>
      <c r="BM240" s="699"/>
      <c r="BN240" s="699"/>
      <c r="BO240" s="699"/>
      <c r="BP240" s="699"/>
      <c r="BQ240" s="699"/>
      <c r="BR240" s="699"/>
      <c r="BS240" s="699"/>
      <c r="BT240" s="699"/>
      <c r="BU240" s="699"/>
      <c r="BV240" s="699"/>
      <c r="BW240" s="699"/>
      <c r="BX240" s="699"/>
      <c r="BY240" s="699"/>
      <c r="BZ240" s="699"/>
      <c r="CA240" s="699"/>
      <c r="CB240" s="699"/>
      <c r="CC240" s="699"/>
      <c r="CD240" s="699"/>
      <c r="CE240" s="699"/>
      <c r="CF240" s="699"/>
      <c r="CG240" s="699"/>
      <c r="CH240" s="699"/>
      <c r="CI240" s="699"/>
      <c r="CJ240" s="699"/>
      <c r="CK240" s="699"/>
      <c r="CL240" s="699"/>
      <c r="CM240" s="699"/>
      <c r="CN240" s="699"/>
      <c r="CO240" s="699"/>
      <c r="CP240" s="699"/>
      <c r="CQ240" s="699"/>
      <c r="CR240" s="699"/>
      <c r="CS240" s="699"/>
      <c r="CT240" s="699"/>
      <c r="CU240" s="699"/>
      <c r="CV240" s="699"/>
      <c r="CW240" s="699"/>
      <c r="CX240" s="699"/>
      <c r="CY240" s="699"/>
      <c r="CZ240" s="699"/>
      <c r="DA240" s="699"/>
      <c r="DB240" s="699"/>
      <c r="DC240" s="699"/>
      <c r="DD240" s="699"/>
      <c r="DE240" s="699"/>
      <c r="DF240" s="699"/>
      <c r="DG240" s="699"/>
      <c r="DH240" s="699"/>
      <c r="DI240" s="699"/>
      <c r="DJ240" s="699"/>
      <c r="DK240" s="699"/>
      <c r="DL240" s="699"/>
      <c r="DM240" s="699"/>
      <c r="DN240" s="699"/>
      <c r="DO240" s="699"/>
      <c r="DP240" s="699"/>
      <c r="DQ240" s="193"/>
      <c r="DR240" s="193"/>
      <c r="DS240" s="193"/>
      <c r="DT240" s="193"/>
      <c r="DU240" s="193"/>
      <c r="DV240" s="193"/>
      <c r="DW240" s="193"/>
      <c r="DX240" s="193"/>
      <c r="DY240" s="193"/>
      <c r="DZ240" s="193"/>
      <c r="EA240" s="193"/>
      <c r="EB240" s="193"/>
      <c r="EC240" s="193"/>
      <c r="ED240" s="193"/>
      <c r="EE240" s="193"/>
      <c r="EF240" s="700"/>
      <c r="EG240" s="700"/>
      <c r="EH240" s="700"/>
      <c r="EI240" s="700"/>
      <c r="EJ240" s="700"/>
    </row>
    <row r="241" ht="21.75" customHeight="1">
      <c r="A241" s="193"/>
      <c r="B241" s="193"/>
      <c r="C241" s="193"/>
      <c r="D241" s="193"/>
      <c r="E241" s="193"/>
      <c r="F241" s="193"/>
      <c r="G241" s="193"/>
      <c r="H241" s="699"/>
      <c r="I241" s="699"/>
      <c r="J241" s="699"/>
      <c r="K241" s="699"/>
      <c r="L241" s="699"/>
      <c r="M241" s="699"/>
      <c r="N241" s="699"/>
      <c r="O241" s="699"/>
      <c r="P241" s="699"/>
      <c r="Q241" s="699"/>
      <c r="R241" s="699"/>
      <c r="S241" s="699"/>
      <c r="T241" s="699"/>
      <c r="U241" s="699"/>
      <c r="V241" s="699"/>
      <c r="W241" s="699"/>
      <c r="X241" s="699"/>
      <c r="Y241" s="699"/>
      <c r="Z241" s="699"/>
      <c r="AA241" s="699"/>
      <c r="AB241" s="699"/>
      <c r="AC241" s="699"/>
      <c r="AD241" s="699"/>
      <c r="AE241" s="699"/>
      <c r="AF241" s="699"/>
      <c r="AG241" s="699"/>
      <c r="AH241" s="699"/>
      <c r="AI241" s="699"/>
      <c r="AJ241" s="699"/>
      <c r="AK241" s="699"/>
      <c r="AL241" s="699"/>
      <c r="AM241" s="699"/>
      <c r="AN241" s="699"/>
      <c r="AO241" s="699"/>
      <c r="AP241" s="699"/>
      <c r="AQ241" s="699"/>
      <c r="AR241" s="699"/>
      <c r="AS241" s="699"/>
      <c r="AT241" s="699"/>
      <c r="AU241" s="699"/>
      <c r="AV241" s="699"/>
      <c r="AW241" s="699"/>
      <c r="AX241" s="699"/>
      <c r="AY241" s="699"/>
      <c r="AZ241" s="699"/>
      <c r="BA241" s="699"/>
      <c r="BB241" s="699"/>
      <c r="BC241" s="699"/>
      <c r="BD241" s="699"/>
      <c r="BE241" s="699"/>
      <c r="BF241" s="699"/>
      <c r="BG241" s="699"/>
      <c r="BH241" s="699"/>
      <c r="BI241" s="699"/>
      <c r="BJ241" s="699"/>
      <c r="BK241" s="699"/>
      <c r="BL241" s="699"/>
      <c r="BM241" s="699"/>
      <c r="BN241" s="699"/>
      <c r="BO241" s="699"/>
      <c r="BP241" s="699"/>
      <c r="BQ241" s="699"/>
      <c r="BR241" s="699"/>
      <c r="BS241" s="699"/>
      <c r="BT241" s="699"/>
      <c r="BU241" s="699"/>
      <c r="BV241" s="699"/>
      <c r="BW241" s="699"/>
      <c r="BX241" s="699"/>
      <c r="BY241" s="699"/>
      <c r="BZ241" s="699"/>
      <c r="CA241" s="699"/>
      <c r="CB241" s="699"/>
      <c r="CC241" s="699"/>
      <c r="CD241" s="699"/>
      <c r="CE241" s="699"/>
      <c r="CF241" s="699"/>
      <c r="CG241" s="699"/>
      <c r="CH241" s="699"/>
      <c r="CI241" s="699"/>
      <c r="CJ241" s="699"/>
      <c r="CK241" s="699"/>
      <c r="CL241" s="699"/>
      <c r="CM241" s="699"/>
      <c r="CN241" s="699"/>
      <c r="CO241" s="699"/>
      <c r="CP241" s="699"/>
      <c r="CQ241" s="699"/>
      <c r="CR241" s="699"/>
      <c r="CS241" s="699"/>
      <c r="CT241" s="699"/>
      <c r="CU241" s="699"/>
      <c r="CV241" s="699"/>
      <c r="CW241" s="699"/>
      <c r="CX241" s="699"/>
      <c r="CY241" s="699"/>
      <c r="CZ241" s="699"/>
      <c r="DA241" s="699"/>
      <c r="DB241" s="699"/>
      <c r="DC241" s="699"/>
      <c r="DD241" s="699"/>
      <c r="DE241" s="699"/>
      <c r="DF241" s="699"/>
      <c r="DG241" s="699"/>
      <c r="DH241" s="699"/>
      <c r="DI241" s="699"/>
      <c r="DJ241" s="699"/>
      <c r="DK241" s="699"/>
      <c r="DL241" s="699"/>
      <c r="DM241" s="699"/>
      <c r="DN241" s="699"/>
      <c r="DO241" s="699"/>
      <c r="DP241" s="699"/>
      <c r="DQ241" s="193"/>
      <c r="DR241" s="193"/>
      <c r="DS241" s="193"/>
      <c r="DT241" s="193"/>
      <c r="DU241" s="193"/>
      <c r="DV241" s="193"/>
      <c r="DW241" s="193"/>
      <c r="DX241" s="193"/>
      <c r="DY241" s="193"/>
      <c r="DZ241" s="193"/>
      <c r="EA241" s="193"/>
      <c r="EB241" s="193"/>
      <c r="EC241" s="193"/>
      <c r="ED241" s="193"/>
      <c r="EE241" s="193"/>
      <c r="EF241" s="700"/>
      <c r="EG241" s="700"/>
      <c r="EH241" s="700"/>
      <c r="EI241" s="700"/>
      <c r="EJ241" s="700"/>
    </row>
    <row r="242" ht="21.75" customHeight="1">
      <c r="A242" s="193"/>
      <c r="B242" s="193"/>
      <c r="C242" s="193"/>
      <c r="D242" s="193"/>
      <c r="E242" s="193"/>
      <c r="F242" s="193"/>
      <c r="G242" s="193"/>
      <c r="H242" s="699"/>
      <c r="I242" s="699"/>
      <c r="J242" s="699"/>
      <c r="K242" s="699"/>
      <c r="L242" s="699"/>
      <c r="M242" s="699"/>
      <c r="N242" s="699"/>
      <c r="O242" s="699"/>
      <c r="P242" s="699"/>
      <c r="Q242" s="699"/>
      <c r="R242" s="699"/>
      <c r="S242" s="699"/>
      <c r="T242" s="699"/>
      <c r="U242" s="699"/>
      <c r="V242" s="699"/>
      <c r="W242" s="699"/>
      <c r="X242" s="699"/>
      <c r="Y242" s="699"/>
      <c r="Z242" s="699"/>
      <c r="AA242" s="699"/>
      <c r="AB242" s="699"/>
      <c r="AC242" s="699"/>
      <c r="AD242" s="699"/>
      <c r="AE242" s="699"/>
      <c r="AF242" s="699"/>
      <c r="AG242" s="699"/>
      <c r="AH242" s="699"/>
      <c r="AI242" s="699"/>
      <c r="AJ242" s="699"/>
      <c r="AK242" s="699"/>
      <c r="AL242" s="699"/>
      <c r="AM242" s="699"/>
      <c r="AN242" s="699"/>
      <c r="AO242" s="699"/>
      <c r="AP242" s="699"/>
      <c r="AQ242" s="699"/>
      <c r="AR242" s="699"/>
      <c r="AS242" s="699"/>
      <c r="AT242" s="699"/>
      <c r="AU242" s="699"/>
      <c r="AV242" s="699"/>
      <c r="AW242" s="699"/>
      <c r="AX242" s="699"/>
      <c r="AY242" s="699"/>
      <c r="AZ242" s="699"/>
      <c r="BA242" s="699"/>
      <c r="BB242" s="699"/>
      <c r="BC242" s="699"/>
      <c r="BD242" s="699"/>
      <c r="BE242" s="699"/>
      <c r="BF242" s="699"/>
      <c r="BG242" s="699"/>
      <c r="BH242" s="699"/>
      <c r="BI242" s="699"/>
      <c r="BJ242" s="699"/>
      <c r="BK242" s="699"/>
      <c r="BL242" s="699"/>
      <c r="BM242" s="699"/>
      <c r="BN242" s="699"/>
      <c r="BO242" s="699"/>
      <c r="BP242" s="699"/>
      <c r="BQ242" s="699"/>
      <c r="BR242" s="699"/>
      <c r="BS242" s="699"/>
      <c r="BT242" s="699"/>
      <c r="BU242" s="699"/>
      <c r="BV242" s="699"/>
      <c r="BW242" s="699"/>
      <c r="BX242" s="699"/>
      <c r="BY242" s="699"/>
      <c r="BZ242" s="699"/>
      <c r="CA242" s="699"/>
      <c r="CB242" s="699"/>
      <c r="CC242" s="699"/>
      <c r="CD242" s="699"/>
      <c r="CE242" s="699"/>
      <c r="CF242" s="699"/>
      <c r="CG242" s="699"/>
      <c r="CH242" s="699"/>
      <c r="CI242" s="699"/>
      <c r="CJ242" s="699"/>
      <c r="CK242" s="699"/>
      <c r="CL242" s="699"/>
      <c r="CM242" s="699"/>
      <c r="CN242" s="699"/>
      <c r="CO242" s="699"/>
      <c r="CP242" s="699"/>
      <c r="CQ242" s="699"/>
      <c r="CR242" s="699"/>
      <c r="CS242" s="699"/>
      <c r="CT242" s="699"/>
      <c r="CU242" s="699"/>
      <c r="CV242" s="699"/>
      <c r="CW242" s="699"/>
      <c r="CX242" s="699"/>
      <c r="CY242" s="699"/>
      <c r="CZ242" s="699"/>
      <c r="DA242" s="699"/>
      <c r="DB242" s="699"/>
      <c r="DC242" s="699"/>
      <c r="DD242" s="699"/>
      <c r="DE242" s="699"/>
      <c r="DF242" s="699"/>
      <c r="DG242" s="699"/>
      <c r="DH242" s="699"/>
      <c r="DI242" s="699"/>
      <c r="DJ242" s="699"/>
      <c r="DK242" s="699"/>
      <c r="DL242" s="699"/>
      <c r="DM242" s="699"/>
      <c r="DN242" s="699"/>
      <c r="DO242" s="699"/>
      <c r="DP242" s="699"/>
      <c r="DQ242" s="193"/>
      <c r="DR242" s="193"/>
      <c r="DS242" s="193"/>
      <c r="DT242" s="193"/>
      <c r="DU242" s="193"/>
      <c r="DV242" s="193"/>
      <c r="DW242" s="193"/>
      <c r="DX242" s="193"/>
      <c r="DY242" s="193"/>
      <c r="DZ242" s="193"/>
      <c r="EA242" s="193"/>
      <c r="EB242" s="193"/>
      <c r="EC242" s="193"/>
      <c r="ED242" s="193"/>
      <c r="EE242" s="193"/>
      <c r="EF242" s="700"/>
      <c r="EG242" s="700"/>
      <c r="EH242" s="700"/>
      <c r="EI242" s="700"/>
      <c r="EJ242" s="700"/>
    </row>
    <row r="243" ht="21.75" customHeight="1">
      <c r="A243" s="193"/>
      <c r="B243" s="193"/>
      <c r="C243" s="193"/>
      <c r="D243" s="193"/>
      <c r="E243" s="193"/>
      <c r="F243" s="193"/>
      <c r="G243" s="193"/>
      <c r="H243" s="699"/>
      <c r="I243" s="699"/>
      <c r="J243" s="699"/>
      <c r="K243" s="699"/>
      <c r="L243" s="699"/>
      <c r="M243" s="699"/>
      <c r="N243" s="699"/>
      <c r="O243" s="699"/>
      <c r="P243" s="699"/>
      <c r="Q243" s="699"/>
      <c r="R243" s="699"/>
      <c r="S243" s="699"/>
      <c r="T243" s="699"/>
      <c r="U243" s="699"/>
      <c r="V243" s="699"/>
      <c r="W243" s="699"/>
      <c r="X243" s="699"/>
      <c r="Y243" s="699"/>
      <c r="Z243" s="699"/>
      <c r="AA243" s="699"/>
      <c r="AB243" s="699"/>
      <c r="AC243" s="699"/>
      <c r="AD243" s="699"/>
      <c r="AE243" s="699"/>
      <c r="AF243" s="699"/>
      <c r="AG243" s="699"/>
      <c r="AH243" s="699"/>
      <c r="AI243" s="699"/>
      <c r="AJ243" s="699"/>
      <c r="AK243" s="699"/>
      <c r="AL243" s="699"/>
      <c r="AM243" s="699"/>
      <c r="AN243" s="699"/>
      <c r="AO243" s="699"/>
      <c r="AP243" s="699"/>
      <c r="AQ243" s="699"/>
      <c r="AR243" s="699"/>
      <c r="AS243" s="699"/>
      <c r="AT243" s="699"/>
      <c r="AU243" s="699"/>
      <c r="AV243" s="699"/>
      <c r="AW243" s="699"/>
      <c r="AX243" s="699"/>
      <c r="AY243" s="699"/>
      <c r="AZ243" s="699"/>
      <c r="BA243" s="699"/>
      <c r="BB243" s="699"/>
      <c r="BC243" s="699"/>
      <c r="BD243" s="699"/>
      <c r="BE243" s="699"/>
      <c r="BF243" s="699"/>
      <c r="BG243" s="699"/>
      <c r="BH243" s="699"/>
      <c r="BI243" s="699"/>
      <c r="BJ243" s="699"/>
      <c r="BK243" s="699"/>
      <c r="BL243" s="699"/>
      <c r="BM243" s="699"/>
      <c r="BN243" s="699"/>
      <c r="BO243" s="699"/>
      <c r="BP243" s="699"/>
      <c r="BQ243" s="699"/>
      <c r="BR243" s="699"/>
      <c r="BS243" s="699"/>
      <c r="BT243" s="699"/>
      <c r="BU243" s="699"/>
      <c r="BV243" s="699"/>
      <c r="BW243" s="699"/>
      <c r="BX243" s="699"/>
      <c r="BY243" s="699"/>
      <c r="BZ243" s="699"/>
      <c r="CA243" s="699"/>
      <c r="CB243" s="699"/>
      <c r="CC243" s="699"/>
      <c r="CD243" s="699"/>
      <c r="CE243" s="699"/>
      <c r="CF243" s="699"/>
      <c r="CG243" s="699"/>
      <c r="CH243" s="699"/>
      <c r="CI243" s="699"/>
      <c r="CJ243" s="699"/>
      <c r="CK243" s="699"/>
      <c r="CL243" s="699"/>
      <c r="CM243" s="699"/>
      <c r="CN243" s="699"/>
      <c r="CO243" s="699"/>
      <c r="CP243" s="699"/>
      <c r="CQ243" s="699"/>
      <c r="CR243" s="699"/>
      <c r="CS243" s="699"/>
      <c r="CT243" s="699"/>
      <c r="CU243" s="699"/>
      <c r="CV243" s="699"/>
      <c r="CW243" s="699"/>
      <c r="CX243" s="699"/>
      <c r="CY243" s="699"/>
      <c r="CZ243" s="699"/>
      <c r="DA243" s="699"/>
      <c r="DB243" s="699"/>
      <c r="DC243" s="699"/>
      <c r="DD243" s="699"/>
      <c r="DE243" s="699"/>
      <c r="DF243" s="699"/>
      <c r="DG243" s="699"/>
      <c r="DH243" s="699"/>
      <c r="DI243" s="699"/>
      <c r="DJ243" s="699"/>
      <c r="DK243" s="699"/>
      <c r="DL243" s="699"/>
      <c r="DM243" s="699"/>
      <c r="DN243" s="699"/>
      <c r="DO243" s="699"/>
      <c r="DP243" s="699"/>
      <c r="DQ243" s="193"/>
      <c r="DR243" s="193"/>
      <c r="DS243" s="193"/>
      <c r="DT243" s="193"/>
      <c r="DU243" s="193"/>
      <c r="DV243" s="193"/>
      <c r="DW243" s="193"/>
      <c r="DX243" s="193"/>
      <c r="DY243" s="193"/>
      <c r="DZ243" s="193"/>
      <c r="EA243" s="193"/>
      <c r="EB243" s="193"/>
      <c r="EC243" s="193"/>
      <c r="ED243" s="193"/>
      <c r="EE243" s="193"/>
      <c r="EF243" s="700"/>
      <c r="EG243" s="700"/>
      <c r="EH243" s="700"/>
      <c r="EI243" s="700"/>
      <c r="EJ243" s="700"/>
    </row>
    <row r="244" ht="21.75" customHeight="1">
      <c r="A244" s="193"/>
      <c r="B244" s="193"/>
      <c r="C244" s="193"/>
      <c r="D244" s="193"/>
      <c r="E244" s="193"/>
      <c r="F244" s="193"/>
      <c r="G244" s="193"/>
      <c r="H244" s="699"/>
      <c r="I244" s="699"/>
      <c r="J244" s="699"/>
      <c r="K244" s="699"/>
      <c r="L244" s="699"/>
      <c r="M244" s="699"/>
      <c r="N244" s="699"/>
      <c r="O244" s="699"/>
      <c r="P244" s="699"/>
      <c r="Q244" s="699"/>
      <c r="R244" s="699"/>
      <c r="S244" s="699"/>
      <c r="T244" s="699"/>
      <c r="U244" s="699"/>
      <c r="V244" s="699"/>
      <c r="W244" s="699"/>
      <c r="X244" s="699"/>
      <c r="Y244" s="699"/>
      <c r="Z244" s="699"/>
      <c r="AA244" s="699"/>
      <c r="AB244" s="699"/>
      <c r="AC244" s="699"/>
      <c r="AD244" s="699"/>
      <c r="AE244" s="699"/>
      <c r="AF244" s="699"/>
      <c r="AG244" s="699"/>
      <c r="AH244" s="699"/>
      <c r="AI244" s="699"/>
      <c r="AJ244" s="699"/>
      <c r="AK244" s="699"/>
      <c r="AL244" s="699"/>
      <c r="AM244" s="699"/>
      <c r="AN244" s="699"/>
      <c r="AO244" s="699"/>
      <c r="AP244" s="699"/>
      <c r="AQ244" s="699"/>
      <c r="AR244" s="699"/>
      <c r="AS244" s="699"/>
      <c r="AT244" s="699"/>
      <c r="AU244" s="699"/>
      <c r="AV244" s="699"/>
      <c r="AW244" s="699"/>
      <c r="AX244" s="699"/>
      <c r="AY244" s="699"/>
      <c r="AZ244" s="699"/>
      <c r="BA244" s="699"/>
      <c r="BB244" s="699"/>
      <c r="BC244" s="699"/>
      <c r="BD244" s="699"/>
      <c r="BE244" s="699"/>
      <c r="BF244" s="699"/>
      <c r="BG244" s="699"/>
      <c r="BH244" s="699"/>
      <c r="BI244" s="699"/>
      <c r="BJ244" s="699"/>
      <c r="BK244" s="699"/>
      <c r="BL244" s="699"/>
      <c r="BM244" s="699"/>
      <c r="BN244" s="699"/>
      <c r="BO244" s="699"/>
      <c r="BP244" s="699"/>
      <c r="BQ244" s="699"/>
      <c r="BR244" s="699"/>
      <c r="BS244" s="699"/>
      <c r="BT244" s="699"/>
      <c r="BU244" s="699"/>
      <c r="BV244" s="699"/>
      <c r="BW244" s="699"/>
      <c r="BX244" s="699"/>
      <c r="BY244" s="699"/>
      <c r="BZ244" s="699"/>
      <c r="CA244" s="699"/>
      <c r="CB244" s="699"/>
      <c r="CC244" s="699"/>
      <c r="CD244" s="699"/>
      <c r="CE244" s="699"/>
      <c r="CF244" s="699"/>
      <c r="CG244" s="699"/>
      <c r="CH244" s="699"/>
      <c r="CI244" s="699"/>
      <c r="CJ244" s="699"/>
      <c r="CK244" s="699"/>
      <c r="CL244" s="699"/>
      <c r="CM244" s="699"/>
      <c r="CN244" s="699"/>
      <c r="CO244" s="699"/>
      <c r="CP244" s="699"/>
      <c r="CQ244" s="699"/>
      <c r="CR244" s="699"/>
      <c r="CS244" s="699"/>
      <c r="CT244" s="699"/>
      <c r="CU244" s="699"/>
      <c r="CV244" s="699"/>
      <c r="CW244" s="699"/>
      <c r="CX244" s="699"/>
      <c r="CY244" s="699"/>
      <c r="CZ244" s="699"/>
      <c r="DA244" s="699"/>
      <c r="DB244" s="699"/>
      <c r="DC244" s="699"/>
      <c r="DD244" s="699"/>
      <c r="DE244" s="699"/>
      <c r="DF244" s="699"/>
      <c r="DG244" s="699"/>
      <c r="DH244" s="699"/>
      <c r="DI244" s="699"/>
      <c r="DJ244" s="699"/>
      <c r="DK244" s="699"/>
      <c r="DL244" s="699"/>
      <c r="DM244" s="699"/>
      <c r="DN244" s="699"/>
      <c r="DO244" s="699"/>
      <c r="DP244" s="699"/>
      <c r="DQ244" s="193"/>
      <c r="DR244" s="193"/>
      <c r="DS244" s="193"/>
      <c r="DT244" s="193"/>
      <c r="DU244" s="193"/>
      <c r="DV244" s="193"/>
      <c r="DW244" s="193"/>
      <c r="DX244" s="193"/>
      <c r="DY244" s="193"/>
      <c r="DZ244" s="193"/>
      <c r="EA244" s="193"/>
      <c r="EB244" s="193"/>
      <c r="EC244" s="193"/>
      <c r="ED244" s="193"/>
      <c r="EE244" s="193"/>
      <c r="EF244" s="700"/>
      <c r="EG244" s="700"/>
      <c r="EH244" s="700"/>
      <c r="EI244" s="700"/>
      <c r="EJ244" s="700"/>
    </row>
    <row r="245" ht="21.75" customHeight="1">
      <c r="A245" s="193"/>
      <c r="B245" s="193"/>
      <c r="C245" s="193"/>
      <c r="D245" s="193"/>
      <c r="E245" s="193"/>
      <c r="F245" s="193"/>
      <c r="G245" s="193"/>
      <c r="H245" s="699"/>
      <c r="I245" s="699"/>
      <c r="J245" s="699"/>
      <c r="K245" s="699"/>
      <c r="L245" s="699"/>
      <c r="M245" s="699"/>
      <c r="N245" s="699"/>
      <c r="O245" s="699"/>
      <c r="P245" s="699"/>
      <c r="Q245" s="699"/>
      <c r="R245" s="699"/>
      <c r="S245" s="699"/>
      <c r="T245" s="699"/>
      <c r="U245" s="699"/>
      <c r="V245" s="699"/>
      <c r="W245" s="699"/>
      <c r="X245" s="699"/>
      <c r="Y245" s="699"/>
      <c r="Z245" s="699"/>
      <c r="AA245" s="699"/>
      <c r="AB245" s="699"/>
      <c r="AC245" s="699"/>
      <c r="AD245" s="699"/>
      <c r="AE245" s="699"/>
      <c r="AF245" s="699"/>
      <c r="AG245" s="699"/>
      <c r="AH245" s="699"/>
      <c r="AI245" s="699"/>
      <c r="AJ245" s="699"/>
      <c r="AK245" s="699"/>
      <c r="AL245" s="699"/>
      <c r="AM245" s="699"/>
      <c r="AN245" s="699"/>
      <c r="AO245" s="699"/>
      <c r="AP245" s="699"/>
      <c r="AQ245" s="699"/>
      <c r="AR245" s="699"/>
      <c r="AS245" s="699"/>
      <c r="AT245" s="699"/>
      <c r="AU245" s="699"/>
      <c r="AV245" s="699"/>
      <c r="AW245" s="699"/>
      <c r="AX245" s="699"/>
      <c r="AY245" s="699"/>
      <c r="AZ245" s="699"/>
      <c r="BA245" s="699"/>
      <c r="BB245" s="699"/>
      <c r="BC245" s="699"/>
      <c r="BD245" s="699"/>
      <c r="BE245" s="699"/>
      <c r="BF245" s="699"/>
      <c r="BG245" s="699"/>
      <c r="BH245" s="699"/>
      <c r="BI245" s="699"/>
      <c r="BJ245" s="699"/>
      <c r="BK245" s="699"/>
      <c r="BL245" s="699"/>
      <c r="BM245" s="699"/>
      <c r="BN245" s="699"/>
      <c r="BO245" s="699"/>
      <c r="BP245" s="699"/>
      <c r="BQ245" s="699"/>
      <c r="BR245" s="699"/>
      <c r="BS245" s="699"/>
      <c r="BT245" s="699"/>
      <c r="BU245" s="699"/>
      <c r="BV245" s="699"/>
      <c r="BW245" s="699"/>
      <c r="BX245" s="699"/>
      <c r="BY245" s="699"/>
      <c r="BZ245" s="699"/>
      <c r="CA245" s="699"/>
      <c r="CB245" s="699"/>
      <c r="CC245" s="699"/>
      <c r="CD245" s="699"/>
      <c r="CE245" s="699"/>
      <c r="CF245" s="699"/>
      <c r="CG245" s="699"/>
      <c r="CH245" s="699"/>
      <c r="CI245" s="699"/>
      <c r="CJ245" s="699"/>
      <c r="CK245" s="699"/>
      <c r="CL245" s="699"/>
      <c r="CM245" s="699"/>
      <c r="CN245" s="699"/>
      <c r="CO245" s="699"/>
      <c r="CP245" s="699"/>
      <c r="CQ245" s="699"/>
      <c r="CR245" s="699"/>
      <c r="CS245" s="699"/>
      <c r="CT245" s="699"/>
      <c r="CU245" s="699"/>
      <c r="CV245" s="699"/>
      <c r="CW245" s="699"/>
      <c r="CX245" s="699"/>
      <c r="CY245" s="699"/>
      <c r="CZ245" s="699"/>
      <c r="DA245" s="699"/>
      <c r="DB245" s="699"/>
      <c r="DC245" s="699"/>
      <c r="DD245" s="699"/>
      <c r="DE245" s="699"/>
      <c r="DF245" s="699"/>
      <c r="DG245" s="699"/>
      <c r="DH245" s="699"/>
      <c r="DI245" s="699"/>
      <c r="DJ245" s="699"/>
      <c r="DK245" s="699"/>
      <c r="DL245" s="699"/>
      <c r="DM245" s="699"/>
      <c r="DN245" s="699"/>
      <c r="DO245" s="699"/>
      <c r="DP245" s="699"/>
      <c r="DQ245" s="193"/>
      <c r="DR245" s="193"/>
      <c r="DS245" s="193"/>
      <c r="DT245" s="193"/>
      <c r="DU245" s="193"/>
      <c r="DV245" s="193"/>
      <c r="DW245" s="193"/>
      <c r="DX245" s="193"/>
      <c r="DY245" s="193"/>
      <c r="DZ245" s="193"/>
      <c r="EA245" s="193"/>
      <c r="EB245" s="193"/>
      <c r="EC245" s="193"/>
      <c r="ED245" s="193"/>
      <c r="EE245" s="193"/>
      <c r="EF245" s="700"/>
      <c r="EG245" s="700"/>
      <c r="EH245" s="700"/>
      <c r="EI245" s="700"/>
      <c r="EJ245" s="700"/>
    </row>
    <row r="246" ht="21.75" customHeight="1">
      <c r="A246" s="193"/>
      <c r="B246" s="193"/>
      <c r="C246" s="193"/>
      <c r="D246" s="193"/>
      <c r="E246" s="193"/>
      <c r="F246" s="193"/>
      <c r="G246" s="193"/>
      <c r="H246" s="699"/>
      <c r="I246" s="699"/>
      <c r="J246" s="699"/>
      <c r="K246" s="699"/>
      <c r="L246" s="699"/>
      <c r="M246" s="699"/>
      <c r="N246" s="699"/>
      <c r="O246" s="699"/>
      <c r="P246" s="699"/>
      <c r="Q246" s="699"/>
      <c r="R246" s="699"/>
      <c r="S246" s="699"/>
      <c r="T246" s="699"/>
      <c r="U246" s="699"/>
      <c r="V246" s="699"/>
      <c r="W246" s="699"/>
      <c r="X246" s="699"/>
      <c r="Y246" s="699"/>
      <c r="Z246" s="699"/>
      <c r="AA246" s="699"/>
      <c r="AB246" s="699"/>
      <c r="AC246" s="699"/>
      <c r="AD246" s="699"/>
      <c r="AE246" s="699"/>
      <c r="AF246" s="699"/>
      <c r="AG246" s="699"/>
      <c r="AH246" s="699"/>
      <c r="AI246" s="699"/>
      <c r="AJ246" s="699"/>
      <c r="AK246" s="699"/>
      <c r="AL246" s="699"/>
      <c r="AM246" s="699"/>
      <c r="AN246" s="699"/>
      <c r="AO246" s="699"/>
      <c r="AP246" s="699"/>
      <c r="AQ246" s="699"/>
      <c r="AR246" s="699"/>
      <c r="AS246" s="699"/>
      <c r="AT246" s="699"/>
      <c r="AU246" s="699"/>
      <c r="AV246" s="699"/>
      <c r="AW246" s="699"/>
      <c r="AX246" s="699"/>
      <c r="AY246" s="699"/>
      <c r="AZ246" s="699"/>
      <c r="BA246" s="699"/>
      <c r="BB246" s="699"/>
      <c r="BC246" s="699"/>
      <c r="BD246" s="699"/>
      <c r="BE246" s="699"/>
      <c r="BF246" s="699"/>
      <c r="BG246" s="699"/>
      <c r="BH246" s="699"/>
      <c r="BI246" s="699"/>
      <c r="BJ246" s="699"/>
      <c r="BK246" s="699"/>
      <c r="BL246" s="699"/>
      <c r="BM246" s="699"/>
      <c r="BN246" s="699"/>
      <c r="BO246" s="699"/>
      <c r="BP246" s="699"/>
      <c r="BQ246" s="699"/>
      <c r="BR246" s="699"/>
      <c r="BS246" s="699"/>
      <c r="BT246" s="699"/>
      <c r="BU246" s="699"/>
      <c r="BV246" s="699"/>
      <c r="BW246" s="699"/>
      <c r="BX246" s="699"/>
      <c r="BY246" s="699"/>
      <c r="BZ246" s="699"/>
      <c r="CA246" s="699"/>
      <c r="CB246" s="699"/>
      <c r="CC246" s="699"/>
      <c r="CD246" s="699"/>
      <c r="CE246" s="699"/>
      <c r="CF246" s="699"/>
      <c r="CG246" s="699"/>
      <c r="CH246" s="699"/>
      <c r="CI246" s="699"/>
      <c r="CJ246" s="699"/>
      <c r="CK246" s="699"/>
      <c r="CL246" s="699"/>
      <c r="CM246" s="699"/>
      <c r="CN246" s="699"/>
      <c r="CO246" s="699"/>
      <c r="CP246" s="699"/>
      <c r="CQ246" s="699"/>
      <c r="CR246" s="699"/>
      <c r="CS246" s="699"/>
      <c r="CT246" s="699"/>
      <c r="CU246" s="699"/>
      <c r="CV246" s="699"/>
      <c r="CW246" s="699"/>
      <c r="CX246" s="699"/>
      <c r="CY246" s="699"/>
      <c r="CZ246" s="699"/>
      <c r="DA246" s="699"/>
      <c r="DB246" s="699"/>
      <c r="DC246" s="699"/>
      <c r="DD246" s="699"/>
      <c r="DE246" s="699"/>
      <c r="DF246" s="699"/>
      <c r="DG246" s="699"/>
      <c r="DH246" s="699"/>
      <c r="DI246" s="699"/>
      <c r="DJ246" s="699"/>
      <c r="DK246" s="699"/>
      <c r="DL246" s="699"/>
      <c r="DM246" s="699"/>
      <c r="DN246" s="699"/>
      <c r="DO246" s="699"/>
      <c r="DP246" s="699"/>
      <c r="DQ246" s="193"/>
      <c r="DR246" s="193"/>
      <c r="DS246" s="193"/>
      <c r="DT246" s="193"/>
      <c r="DU246" s="193"/>
      <c r="DV246" s="193"/>
      <c r="DW246" s="193"/>
      <c r="DX246" s="193"/>
      <c r="DY246" s="193"/>
      <c r="DZ246" s="193"/>
      <c r="EA246" s="193"/>
      <c r="EB246" s="193"/>
      <c r="EC246" s="193"/>
      <c r="ED246" s="193"/>
      <c r="EE246" s="193"/>
      <c r="EF246" s="700"/>
      <c r="EG246" s="700"/>
      <c r="EH246" s="700"/>
      <c r="EI246" s="700"/>
      <c r="EJ246" s="700"/>
    </row>
    <row r="247" ht="21.75" customHeight="1">
      <c r="A247" s="193"/>
      <c r="B247" s="193"/>
      <c r="C247" s="193"/>
      <c r="D247" s="193"/>
      <c r="E247" s="193"/>
      <c r="F247" s="193"/>
      <c r="G247" s="193"/>
      <c r="H247" s="699"/>
      <c r="I247" s="699"/>
      <c r="J247" s="699"/>
      <c r="K247" s="699"/>
      <c r="L247" s="699"/>
      <c r="M247" s="699"/>
      <c r="N247" s="699"/>
      <c r="O247" s="699"/>
      <c r="P247" s="699"/>
      <c r="Q247" s="699"/>
      <c r="R247" s="699"/>
      <c r="S247" s="699"/>
      <c r="T247" s="699"/>
      <c r="U247" s="699"/>
      <c r="V247" s="699"/>
      <c r="W247" s="699"/>
      <c r="X247" s="699"/>
      <c r="Y247" s="699"/>
      <c r="Z247" s="699"/>
      <c r="AA247" s="699"/>
      <c r="AB247" s="699"/>
      <c r="AC247" s="699"/>
      <c r="AD247" s="699"/>
      <c r="AE247" s="699"/>
      <c r="AF247" s="699"/>
      <c r="AG247" s="699"/>
      <c r="AH247" s="699"/>
      <c r="AI247" s="699"/>
      <c r="AJ247" s="699"/>
      <c r="AK247" s="699"/>
      <c r="AL247" s="699"/>
      <c r="AM247" s="699"/>
      <c r="AN247" s="699"/>
      <c r="AO247" s="699"/>
      <c r="AP247" s="699"/>
      <c r="AQ247" s="699"/>
      <c r="AR247" s="699"/>
      <c r="AS247" s="699"/>
      <c r="AT247" s="699"/>
      <c r="AU247" s="699"/>
      <c r="AV247" s="699"/>
      <c r="AW247" s="699"/>
      <c r="AX247" s="699"/>
      <c r="AY247" s="699"/>
      <c r="AZ247" s="699"/>
      <c r="BA247" s="699"/>
      <c r="BB247" s="699"/>
      <c r="BC247" s="699"/>
      <c r="BD247" s="699"/>
      <c r="BE247" s="699"/>
      <c r="BF247" s="699"/>
      <c r="BG247" s="699"/>
      <c r="BH247" s="699"/>
      <c r="BI247" s="699"/>
      <c r="BJ247" s="699"/>
      <c r="BK247" s="699"/>
      <c r="BL247" s="699"/>
      <c r="BM247" s="699"/>
      <c r="BN247" s="699"/>
      <c r="BO247" s="699"/>
      <c r="BP247" s="699"/>
      <c r="BQ247" s="699"/>
      <c r="BR247" s="699"/>
      <c r="BS247" s="699"/>
      <c r="BT247" s="699"/>
      <c r="BU247" s="699"/>
      <c r="BV247" s="699"/>
      <c r="BW247" s="699"/>
      <c r="BX247" s="699"/>
      <c r="BY247" s="699"/>
      <c r="BZ247" s="699"/>
      <c r="CA247" s="699"/>
      <c r="CB247" s="699"/>
      <c r="CC247" s="699"/>
      <c r="CD247" s="699"/>
      <c r="CE247" s="699"/>
      <c r="CF247" s="699"/>
      <c r="CG247" s="699"/>
      <c r="CH247" s="699"/>
      <c r="CI247" s="699"/>
      <c r="CJ247" s="699"/>
      <c r="CK247" s="699"/>
      <c r="CL247" s="699"/>
      <c r="CM247" s="699"/>
      <c r="CN247" s="699"/>
      <c r="CO247" s="699"/>
      <c r="CP247" s="699"/>
      <c r="CQ247" s="699"/>
      <c r="CR247" s="699"/>
      <c r="CS247" s="699"/>
      <c r="CT247" s="699"/>
      <c r="CU247" s="699"/>
      <c r="CV247" s="699"/>
      <c r="CW247" s="699"/>
      <c r="CX247" s="699"/>
      <c r="CY247" s="699"/>
      <c r="CZ247" s="699"/>
      <c r="DA247" s="699"/>
      <c r="DB247" s="699"/>
      <c r="DC247" s="699"/>
      <c r="DD247" s="699"/>
      <c r="DE247" s="699"/>
      <c r="DF247" s="699"/>
      <c r="DG247" s="699"/>
      <c r="DH247" s="699"/>
      <c r="DI247" s="699"/>
      <c r="DJ247" s="699"/>
      <c r="DK247" s="699"/>
      <c r="DL247" s="699"/>
      <c r="DM247" s="699"/>
      <c r="DN247" s="699"/>
      <c r="DO247" s="699"/>
      <c r="DP247" s="699"/>
      <c r="DQ247" s="193"/>
      <c r="DR247" s="193"/>
      <c r="DS247" s="193"/>
      <c r="DT247" s="193"/>
      <c r="DU247" s="193"/>
      <c r="DV247" s="193"/>
      <c r="DW247" s="193"/>
      <c r="DX247" s="193"/>
      <c r="DY247" s="193"/>
      <c r="DZ247" s="193"/>
      <c r="EA247" s="193"/>
      <c r="EB247" s="193"/>
      <c r="EC247" s="193"/>
      <c r="ED247" s="193"/>
      <c r="EE247" s="193"/>
      <c r="EF247" s="700"/>
      <c r="EG247" s="700"/>
      <c r="EH247" s="700"/>
      <c r="EI247" s="700"/>
      <c r="EJ247" s="700"/>
    </row>
    <row r="248" ht="21.75" customHeight="1">
      <c r="A248" s="193"/>
      <c r="B248" s="193"/>
      <c r="C248" s="193"/>
      <c r="D248" s="193"/>
      <c r="E248" s="193"/>
      <c r="F248" s="193"/>
      <c r="G248" s="193"/>
      <c r="H248" s="699"/>
      <c r="I248" s="699"/>
      <c r="J248" s="699"/>
      <c r="K248" s="699"/>
      <c r="L248" s="699"/>
      <c r="M248" s="699"/>
      <c r="N248" s="699"/>
      <c r="O248" s="699"/>
      <c r="P248" s="699"/>
      <c r="Q248" s="699"/>
      <c r="R248" s="699"/>
      <c r="S248" s="699"/>
      <c r="T248" s="699"/>
      <c r="U248" s="699"/>
      <c r="V248" s="699"/>
      <c r="W248" s="699"/>
      <c r="X248" s="699"/>
      <c r="Y248" s="699"/>
      <c r="Z248" s="699"/>
      <c r="AA248" s="699"/>
      <c r="AB248" s="699"/>
      <c r="AC248" s="699"/>
      <c r="AD248" s="699"/>
      <c r="AE248" s="699"/>
      <c r="AF248" s="699"/>
      <c r="AG248" s="699"/>
      <c r="AH248" s="699"/>
      <c r="AI248" s="699"/>
      <c r="AJ248" s="699"/>
      <c r="AK248" s="699"/>
      <c r="AL248" s="699"/>
      <c r="AM248" s="699"/>
      <c r="AN248" s="699"/>
      <c r="AO248" s="699"/>
      <c r="AP248" s="699"/>
      <c r="AQ248" s="699"/>
      <c r="AR248" s="699"/>
      <c r="AS248" s="699"/>
      <c r="AT248" s="699"/>
      <c r="AU248" s="699"/>
      <c r="AV248" s="699"/>
      <c r="AW248" s="699"/>
      <c r="AX248" s="699"/>
      <c r="AY248" s="699"/>
      <c r="AZ248" s="699"/>
      <c r="BA248" s="699"/>
      <c r="BB248" s="699"/>
      <c r="BC248" s="699"/>
      <c r="BD248" s="699"/>
      <c r="BE248" s="699"/>
      <c r="BF248" s="699"/>
      <c r="BG248" s="699"/>
      <c r="BH248" s="699"/>
      <c r="BI248" s="699"/>
      <c r="BJ248" s="699"/>
      <c r="BK248" s="699"/>
      <c r="BL248" s="699"/>
      <c r="BM248" s="699"/>
      <c r="BN248" s="699"/>
      <c r="BO248" s="699"/>
      <c r="BP248" s="699"/>
      <c r="BQ248" s="699"/>
      <c r="BR248" s="699"/>
      <c r="BS248" s="699"/>
      <c r="BT248" s="699"/>
      <c r="BU248" s="699"/>
      <c r="BV248" s="699"/>
      <c r="BW248" s="699"/>
      <c r="BX248" s="699"/>
      <c r="BY248" s="699"/>
      <c r="BZ248" s="699"/>
      <c r="CA248" s="699"/>
      <c r="CB248" s="699"/>
      <c r="CC248" s="699"/>
      <c r="CD248" s="699"/>
      <c r="CE248" s="699"/>
      <c r="CF248" s="699"/>
      <c r="CG248" s="699"/>
      <c r="CH248" s="699"/>
      <c r="CI248" s="699"/>
      <c r="CJ248" s="699"/>
      <c r="CK248" s="699"/>
      <c r="CL248" s="699"/>
      <c r="CM248" s="699"/>
      <c r="CN248" s="699"/>
      <c r="CO248" s="699"/>
      <c r="CP248" s="699"/>
      <c r="CQ248" s="699"/>
      <c r="CR248" s="699"/>
      <c r="CS248" s="699"/>
      <c r="CT248" s="699"/>
      <c r="CU248" s="699"/>
      <c r="CV248" s="699"/>
      <c r="CW248" s="699"/>
      <c r="CX248" s="699"/>
      <c r="CY248" s="699"/>
      <c r="CZ248" s="699"/>
      <c r="DA248" s="699"/>
      <c r="DB248" s="699"/>
      <c r="DC248" s="699"/>
      <c r="DD248" s="699"/>
      <c r="DE248" s="699"/>
      <c r="DF248" s="699"/>
      <c r="DG248" s="699"/>
      <c r="DH248" s="699"/>
      <c r="DI248" s="699"/>
      <c r="DJ248" s="699"/>
      <c r="DK248" s="699"/>
      <c r="DL248" s="699"/>
      <c r="DM248" s="699"/>
      <c r="DN248" s="699"/>
      <c r="DO248" s="699"/>
      <c r="DP248" s="699"/>
      <c r="DQ248" s="193"/>
      <c r="DR248" s="193"/>
      <c r="DS248" s="193"/>
      <c r="DT248" s="193"/>
      <c r="DU248" s="193"/>
      <c r="DV248" s="193"/>
      <c r="DW248" s="193"/>
      <c r="DX248" s="193"/>
      <c r="DY248" s="193"/>
      <c r="DZ248" s="193"/>
      <c r="EA248" s="193"/>
      <c r="EB248" s="193"/>
      <c r="EC248" s="193"/>
      <c r="ED248" s="193"/>
      <c r="EE248" s="193"/>
      <c r="EF248" s="700"/>
      <c r="EG248" s="700"/>
      <c r="EH248" s="700"/>
      <c r="EI248" s="700"/>
      <c r="EJ248" s="700"/>
    </row>
    <row r="249" ht="21.75" customHeight="1">
      <c r="A249" s="193"/>
      <c r="B249" s="193"/>
      <c r="C249" s="193"/>
      <c r="D249" s="193"/>
      <c r="E249" s="193"/>
      <c r="F249" s="193"/>
      <c r="G249" s="193"/>
      <c r="H249" s="699"/>
      <c r="I249" s="699"/>
      <c r="J249" s="699"/>
      <c r="K249" s="699"/>
      <c r="L249" s="699"/>
      <c r="M249" s="699"/>
      <c r="N249" s="699"/>
      <c r="O249" s="699"/>
      <c r="P249" s="699"/>
      <c r="Q249" s="699"/>
      <c r="R249" s="699"/>
      <c r="S249" s="699"/>
      <c r="T249" s="699"/>
      <c r="U249" s="699"/>
      <c r="V249" s="699"/>
      <c r="W249" s="699"/>
      <c r="X249" s="699"/>
      <c r="Y249" s="699"/>
      <c r="Z249" s="699"/>
      <c r="AA249" s="699"/>
      <c r="AB249" s="699"/>
      <c r="AC249" s="699"/>
      <c r="AD249" s="699"/>
      <c r="AE249" s="699"/>
      <c r="AF249" s="699"/>
      <c r="AG249" s="699"/>
      <c r="AH249" s="699"/>
      <c r="AI249" s="699"/>
      <c r="AJ249" s="699"/>
      <c r="AK249" s="699"/>
      <c r="AL249" s="699"/>
      <c r="AM249" s="699"/>
      <c r="AN249" s="699"/>
      <c r="AO249" s="699"/>
      <c r="AP249" s="699"/>
      <c r="AQ249" s="699"/>
      <c r="AR249" s="699"/>
      <c r="AS249" s="699"/>
      <c r="AT249" s="699"/>
      <c r="AU249" s="699"/>
      <c r="AV249" s="699"/>
      <c r="AW249" s="699"/>
      <c r="AX249" s="699"/>
      <c r="AY249" s="699"/>
      <c r="AZ249" s="699"/>
      <c r="BA249" s="699"/>
      <c r="BB249" s="699"/>
      <c r="BC249" s="699"/>
      <c r="BD249" s="699"/>
      <c r="BE249" s="699"/>
      <c r="BF249" s="699"/>
      <c r="BG249" s="699"/>
      <c r="BH249" s="699"/>
      <c r="BI249" s="699"/>
      <c r="BJ249" s="699"/>
      <c r="BK249" s="699"/>
      <c r="BL249" s="699"/>
      <c r="BM249" s="699"/>
      <c r="BN249" s="699"/>
      <c r="BO249" s="699"/>
      <c r="BP249" s="699"/>
      <c r="BQ249" s="699"/>
      <c r="BR249" s="699"/>
      <c r="BS249" s="699"/>
      <c r="BT249" s="699"/>
      <c r="BU249" s="699"/>
      <c r="BV249" s="699"/>
      <c r="BW249" s="699"/>
      <c r="BX249" s="699"/>
      <c r="BY249" s="699"/>
      <c r="BZ249" s="699"/>
      <c r="CA249" s="699"/>
      <c r="CB249" s="699"/>
      <c r="CC249" s="699"/>
      <c r="CD249" s="699"/>
      <c r="CE249" s="699"/>
      <c r="CF249" s="699"/>
      <c r="CG249" s="699"/>
      <c r="CH249" s="699"/>
      <c r="CI249" s="699"/>
      <c r="CJ249" s="699"/>
      <c r="CK249" s="699"/>
      <c r="CL249" s="699"/>
      <c r="CM249" s="699"/>
      <c r="CN249" s="699"/>
      <c r="CO249" s="699"/>
      <c r="CP249" s="699"/>
      <c r="CQ249" s="699"/>
      <c r="CR249" s="699"/>
      <c r="CS249" s="699"/>
      <c r="CT249" s="699"/>
      <c r="CU249" s="699"/>
      <c r="CV249" s="699"/>
      <c r="CW249" s="699"/>
      <c r="CX249" s="699"/>
      <c r="CY249" s="699"/>
      <c r="CZ249" s="699"/>
      <c r="DA249" s="699"/>
      <c r="DB249" s="699"/>
      <c r="DC249" s="699"/>
      <c r="DD249" s="699"/>
      <c r="DE249" s="699"/>
      <c r="DF249" s="699"/>
      <c r="DG249" s="699"/>
      <c r="DH249" s="699"/>
      <c r="DI249" s="699"/>
      <c r="DJ249" s="699"/>
      <c r="DK249" s="699"/>
      <c r="DL249" s="699"/>
      <c r="DM249" s="699"/>
      <c r="DN249" s="699"/>
      <c r="DO249" s="699"/>
      <c r="DP249" s="699"/>
      <c r="DQ249" s="193"/>
      <c r="DR249" s="193"/>
      <c r="DS249" s="193"/>
      <c r="DT249" s="193"/>
      <c r="DU249" s="193"/>
      <c r="DV249" s="193"/>
      <c r="DW249" s="193"/>
      <c r="DX249" s="193"/>
      <c r="DY249" s="193"/>
      <c r="DZ249" s="193"/>
      <c r="EA249" s="193"/>
      <c r="EB249" s="193"/>
      <c r="EC249" s="193"/>
      <c r="ED249" s="193"/>
      <c r="EE249" s="193"/>
      <c r="EF249" s="700"/>
      <c r="EG249" s="700"/>
      <c r="EH249" s="700"/>
      <c r="EI249" s="700"/>
      <c r="EJ249" s="700"/>
    </row>
    <row r="250" ht="21.75" customHeight="1">
      <c r="A250" s="193"/>
      <c r="B250" s="193"/>
      <c r="C250" s="193"/>
      <c r="D250" s="193"/>
      <c r="E250" s="193"/>
      <c r="F250" s="193"/>
      <c r="G250" s="193"/>
      <c r="H250" s="699"/>
      <c r="I250" s="699"/>
      <c r="J250" s="699"/>
      <c r="K250" s="699"/>
      <c r="L250" s="699"/>
      <c r="M250" s="699"/>
      <c r="N250" s="699"/>
      <c r="O250" s="699"/>
      <c r="P250" s="699"/>
      <c r="Q250" s="699"/>
      <c r="R250" s="699"/>
      <c r="S250" s="699"/>
      <c r="T250" s="699"/>
      <c r="U250" s="699"/>
      <c r="V250" s="699"/>
      <c r="W250" s="699"/>
      <c r="X250" s="699"/>
      <c r="Y250" s="699"/>
      <c r="Z250" s="699"/>
      <c r="AA250" s="699"/>
      <c r="AB250" s="699"/>
      <c r="AC250" s="699"/>
      <c r="AD250" s="699"/>
      <c r="AE250" s="699"/>
      <c r="AF250" s="699"/>
      <c r="AG250" s="699"/>
      <c r="AH250" s="699"/>
      <c r="AI250" s="699"/>
      <c r="AJ250" s="699"/>
      <c r="AK250" s="699"/>
      <c r="AL250" s="699"/>
      <c r="AM250" s="699"/>
      <c r="AN250" s="699"/>
      <c r="AO250" s="699"/>
      <c r="AP250" s="699"/>
      <c r="AQ250" s="699"/>
      <c r="AR250" s="699"/>
      <c r="AS250" s="699"/>
      <c r="AT250" s="699"/>
      <c r="AU250" s="699"/>
      <c r="AV250" s="699"/>
      <c r="AW250" s="699"/>
      <c r="AX250" s="699"/>
      <c r="AY250" s="699"/>
      <c r="AZ250" s="699"/>
      <c r="BA250" s="699"/>
      <c r="BB250" s="699"/>
      <c r="BC250" s="699"/>
      <c r="BD250" s="699"/>
      <c r="BE250" s="699"/>
      <c r="BF250" s="699"/>
      <c r="BG250" s="699"/>
      <c r="BH250" s="699"/>
      <c r="BI250" s="699"/>
      <c r="BJ250" s="699"/>
      <c r="BK250" s="699"/>
      <c r="BL250" s="699"/>
      <c r="BM250" s="699"/>
      <c r="BN250" s="699"/>
      <c r="BO250" s="699"/>
      <c r="BP250" s="699"/>
      <c r="BQ250" s="699"/>
      <c r="BR250" s="699"/>
      <c r="BS250" s="699"/>
      <c r="BT250" s="699"/>
      <c r="BU250" s="699"/>
      <c r="BV250" s="699"/>
      <c r="BW250" s="699"/>
      <c r="BX250" s="699"/>
      <c r="BY250" s="699"/>
      <c r="BZ250" s="699"/>
      <c r="CA250" s="699"/>
      <c r="CB250" s="699"/>
      <c r="CC250" s="699"/>
      <c r="CD250" s="699"/>
      <c r="CE250" s="699"/>
      <c r="CF250" s="699"/>
      <c r="CG250" s="699"/>
      <c r="CH250" s="699"/>
      <c r="CI250" s="699"/>
      <c r="CJ250" s="699"/>
      <c r="CK250" s="699"/>
      <c r="CL250" s="699"/>
      <c r="CM250" s="699"/>
      <c r="CN250" s="699"/>
      <c r="CO250" s="699"/>
      <c r="CP250" s="699"/>
      <c r="CQ250" s="699"/>
      <c r="CR250" s="699"/>
      <c r="CS250" s="699"/>
      <c r="CT250" s="699"/>
      <c r="CU250" s="699"/>
      <c r="CV250" s="699"/>
      <c r="CW250" s="699"/>
      <c r="CX250" s="699"/>
      <c r="CY250" s="699"/>
      <c r="CZ250" s="699"/>
      <c r="DA250" s="699"/>
      <c r="DB250" s="699"/>
      <c r="DC250" s="699"/>
      <c r="DD250" s="699"/>
      <c r="DE250" s="699"/>
      <c r="DF250" s="699"/>
      <c r="DG250" s="699"/>
      <c r="DH250" s="699"/>
      <c r="DI250" s="699"/>
      <c r="DJ250" s="699"/>
      <c r="DK250" s="699"/>
      <c r="DL250" s="699"/>
      <c r="DM250" s="699"/>
      <c r="DN250" s="699"/>
      <c r="DO250" s="699"/>
      <c r="DP250" s="699"/>
      <c r="DQ250" s="193"/>
      <c r="DR250" s="193"/>
      <c r="DS250" s="193"/>
      <c r="DT250" s="193"/>
      <c r="DU250" s="193"/>
      <c r="DV250" s="193"/>
      <c r="DW250" s="193"/>
      <c r="DX250" s="193"/>
      <c r="DY250" s="193"/>
      <c r="DZ250" s="193"/>
      <c r="EA250" s="193"/>
      <c r="EB250" s="193"/>
      <c r="EC250" s="193"/>
      <c r="ED250" s="193"/>
      <c r="EE250" s="193"/>
      <c r="EF250" s="700"/>
      <c r="EG250" s="700"/>
      <c r="EH250" s="700"/>
      <c r="EI250" s="700"/>
      <c r="EJ250" s="700"/>
    </row>
    <row r="251" ht="21.75" customHeight="1">
      <c r="A251" s="193"/>
      <c r="B251" s="193"/>
      <c r="C251" s="193"/>
      <c r="D251" s="193"/>
      <c r="E251" s="193"/>
      <c r="F251" s="193"/>
      <c r="G251" s="193"/>
      <c r="H251" s="699"/>
      <c r="I251" s="699"/>
      <c r="J251" s="699"/>
      <c r="K251" s="699"/>
      <c r="L251" s="699"/>
      <c r="M251" s="699"/>
      <c r="N251" s="699"/>
      <c r="O251" s="699"/>
      <c r="P251" s="699"/>
      <c r="Q251" s="699"/>
      <c r="R251" s="699"/>
      <c r="S251" s="699"/>
      <c r="T251" s="699"/>
      <c r="U251" s="699"/>
      <c r="V251" s="699"/>
      <c r="W251" s="699"/>
      <c r="X251" s="699"/>
      <c r="Y251" s="699"/>
      <c r="Z251" s="699"/>
      <c r="AA251" s="699"/>
      <c r="AB251" s="699"/>
      <c r="AC251" s="699"/>
      <c r="AD251" s="699"/>
      <c r="AE251" s="699"/>
      <c r="AF251" s="699"/>
      <c r="AG251" s="699"/>
      <c r="AH251" s="699"/>
      <c r="AI251" s="699"/>
      <c r="AJ251" s="699"/>
      <c r="AK251" s="699"/>
      <c r="AL251" s="699"/>
      <c r="AM251" s="699"/>
      <c r="AN251" s="699"/>
      <c r="AO251" s="699"/>
      <c r="AP251" s="699"/>
      <c r="AQ251" s="699"/>
      <c r="AR251" s="699"/>
      <c r="AS251" s="699"/>
      <c r="AT251" s="699"/>
      <c r="AU251" s="699"/>
      <c r="AV251" s="699"/>
      <c r="AW251" s="699"/>
      <c r="AX251" s="699"/>
      <c r="AY251" s="699"/>
      <c r="AZ251" s="699"/>
      <c r="BA251" s="699"/>
      <c r="BB251" s="699"/>
      <c r="BC251" s="699"/>
      <c r="BD251" s="699"/>
      <c r="BE251" s="699"/>
      <c r="BF251" s="699"/>
      <c r="BG251" s="699"/>
      <c r="BH251" s="699"/>
      <c r="BI251" s="699"/>
      <c r="BJ251" s="699"/>
      <c r="BK251" s="699"/>
      <c r="BL251" s="699"/>
      <c r="BM251" s="699"/>
      <c r="BN251" s="699"/>
      <c r="BO251" s="699"/>
      <c r="BP251" s="699"/>
      <c r="BQ251" s="699"/>
      <c r="BR251" s="699"/>
      <c r="BS251" s="699"/>
      <c r="BT251" s="699"/>
      <c r="BU251" s="699"/>
      <c r="BV251" s="699"/>
      <c r="BW251" s="699"/>
      <c r="BX251" s="699"/>
      <c r="BY251" s="699"/>
      <c r="BZ251" s="699"/>
      <c r="CA251" s="699"/>
      <c r="CB251" s="699"/>
      <c r="CC251" s="699"/>
      <c r="CD251" s="699"/>
      <c r="CE251" s="699"/>
      <c r="CF251" s="699"/>
      <c r="CG251" s="699"/>
      <c r="CH251" s="699"/>
      <c r="CI251" s="699"/>
      <c r="CJ251" s="699"/>
      <c r="CK251" s="699"/>
      <c r="CL251" s="699"/>
      <c r="CM251" s="699"/>
      <c r="CN251" s="699"/>
      <c r="CO251" s="699"/>
      <c r="CP251" s="699"/>
      <c r="CQ251" s="699"/>
      <c r="CR251" s="699"/>
      <c r="CS251" s="699"/>
      <c r="CT251" s="699"/>
      <c r="CU251" s="699"/>
      <c r="CV251" s="699"/>
      <c r="CW251" s="699"/>
      <c r="CX251" s="699"/>
      <c r="CY251" s="699"/>
      <c r="CZ251" s="699"/>
      <c r="DA251" s="699"/>
      <c r="DB251" s="699"/>
      <c r="DC251" s="699"/>
      <c r="DD251" s="699"/>
      <c r="DE251" s="699"/>
      <c r="DF251" s="699"/>
      <c r="DG251" s="699"/>
      <c r="DH251" s="699"/>
      <c r="DI251" s="699"/>
      <c r="DJ251" s="699"/>
      <c r="DK251" s="699"/>
      <c r="DL251" s="699"/>
      <c r="DM251" s="699"/>
      <c r="DN251" s="699"/>
      <c r="DO251" s="699"/>
      <c r="DP251" s="699"/>
      <c r="DQ251" s="193"/>
      <c r="DR251" s="193"/>
      <c r="DS251" s="193"/>
      <c r="DT251" s="193"/>
      <c r="DU251" s="193"/>
      <c r="DV251" s="193"/>
      <c r="DW251" s="193"/>
      <c r="DX251" s="193"/>
      <c r="DY251" s="193"/>
      <c r="DZ251" s="193"/>
      <c r="EA251" s="193"/>
      <c r="EB251" s="193"/>
      <c r="EC251" s="193"/>
      <c r="ED251" s="193"/>
      <c r="EE251" s="193"/>
      <c r="EF251" s="700"/>
      <c r="EG251" s="700"/>
      <c r="EH251" s="700"/>
      <c r="EI251" s="700"/>
      <c r="EJ251" s="700"/>
    </row>
    <row r="252" ht="21.75" customHeight="1">
      <c r="A252" s="193"/>
      <c r="B252" s="193"/>
      <c r="C252" s="193"/>
      <c r="D252" s="193"/>
      <c r="E252" s="193"/>
      <c r="F252" s="193"/>
      <c r="G252" s="193"/>
      <c r="H252" s="699"/>
      <c r="I252" s="699"/>
      <c r="J252" s="699"/>
      <c r="K252" s="699"/>
      <c r="L252" s="699"/>
      <c r="M252" s="699"/>
      <c r="N252" s="699"/>
      <c r="O252" s="699"/>
      <c r="P252" s="699"/>
      <c r="Q252" s="699"/>
      <c r="R252" s="699"/>
      <c r="S252" s="699"/>
      <c r="T252" s="699"/>
      <c r="U252" s="699"/>
      <c r="V252" s="699"/>
      <c r="W252" s="699"/>
      <c r="X252" s="699"/>
      <c r="Y252" s="699"/>
      <c r="Z252" s="699"/>
      <c r="AA252" s="699"/>
      <c r="AB252" s="699"/>
      <c r="AC252" s="699"/>
      <c r="AD252" s="699"/>
      <c r="AE252" s="699"/>
      <c r="AF252" s="699"/>
      <c r="AG252" s="699"/>
      <c r="AH252" s="699"/>
      <c r="AI252" s="699"/>
      <c r="AJ252" s="699"/>
      <c r="AK252" s="699"/>
      <c r="AL252" s="699"/>
      <c r="AM252" s="699"/>
      <c r="AN252" s="699"/>
      <c r="AO252" s="699"/>
      <c r="AP252" s="699"/>
      <c r="AQ252" s="699"/>
      <c r="AR252" s="699"/>
      <c r="AS252" s="699"/>
      <c r="AT252" s="699"/>
      <c r="AU252" s="699"/>
      <c r="AV252" s="699"/>
      <c r="AW252" s="699"/>
      <c r="AX252" s="699"/>
      <c r="AY252" s="699"/>
      <c r="AZ252" s="699"/>
      <c r="BA252" s="699"/>
      <c r="BB252" s="699"/>
      <c r="BC252" s="699"/>
      <c r="BD252" s="699"/>
      <c r="BE252" s="699"/>
      <c r="BF252" s="699"/>
      <c r="BG252" s="699"/>
      <c r="BH252" s="699"/>
      <c r="BI252" s="699"/>
      <c r="BJ252" s="699"/>
      <c r="BK252" s="699"/>
      <c r="BL252" s="699"/>
      <c r="BM252" s="699"/>
      <c r="BN252" s="699"/>
      <c r="BO252" s="699"/>
      <c r="BP252" s="699"/>
      <c r="BQ252" s="699"/>
      <c r="BR252" s="699"/>
      <c r="BS252" s="699"/>
      <c r="BT252" s="699"/>
      <c r="BU252" s="699"/>
      <c r="BV252" s="699"/>
      <c r="BW252" s="699"/>
      <c r="BX252" s="699"/>
      <c r="BY252" s="699"/>
      <c r="BZ252" s="699"/>
      <c r="CA252" s="699"/>
      <c r="CB252" s="699"/>
      <c r="CC252" s="699"/>
      <c r="CD252" s="699"/>
      <c r="CE252" s="699"/>
      <c r="CF252" s="699"/>
      <c r="CG252" s="699"/>
      <c r="CH252" s="699"/>
      <c r="CI252" s="699"/>
      <c r="CJ252" s="699"/>
      <c r="CK252" s="699"/>
      <c r="CL252" s="699"/>
      <c r="CM252" s="699"/>
      <c r="CN252" s="699"/>
      <c r="CO252" s="699"/>
      <c r="CP252" s="699"/>
      <c r="CQ252" s="699"/>
      <c r="CR252" s="699"/>
      <c r="CS252" s="699"/>
      <c r="CT252" s="699"/>
      <c r="CU252" s="699"/>
      <c r="CV252" s="699"/>
      <c r="CW252" s="699"/>
      <c r="CX252" s="699"/>
      <c r="CY252" s="699"/>
      <c r="CZ252" s="699"/>
      <c r="DA252" s="699"/>
      <c r="DB252" s="699"/>
      <c r="DC252" s="699"/>
      <c r="DD252" s="699"/>
      <c r="DE252" s="699"/>
      <c r="DF252" s="699"/>
      <c r="DG252" s="699"/>
      <c r="DH252" s="699"/>
      <c r="DI252" s="699"/>
      <c r="DJ252" s="699"/>
      <c r="DK252" s="699"/>
      <c r="DL252" s="699"/>
      <c r="DM252" s="699"/>
      <c r="DN252" s="699"/>
      <c r="DO252" s="699"/>
      <c r="DP252" s="699"/>
      <c r="DQ252" s="193"/>
      <c r="DR252" s="193"/>
      <c r="DS252" s="193"/>
      <c r="DT252" s="193"/>
      <c r="DU252" s="193"/>
      <c r="DV252" s="193"/>
      <c r="DW252" s="193"/>
      <c r="DX252" s="193"/>
      <c r="DY252" s="193"/>
      <c r="DZ252" s="193"/>
      <c r="EA252" s="193"/>
      <c r="EB252" s="193"/>
      <c r="EC252" s="193"/>
      <c r="ED252" s="193"/>
      <c r="EE252" s="193"/>
      <c r="EF252" s="700"/>
      <c r="EG252" s="700"/>
      <c r="EH252" s="700"/>
      <c r="EI252" s="700"/>
      <c r="EJ252" s="700"/>
    </row>
    <row r="253" ht="21.75" customHeight="1">
      <c r="A253" s="193"/>
      <c r="B253" s="193"/>
      <c r="C253" s="193"/>
      <c r="D253" s="193"/>
      <c r="E253" s="193"/>
      <c r="F253" s="193"/>
      <c r="G253" s="193"/>
      <c r="H253" s="699"/>
      <c r="I253" s="699"/>
      <c r="J253" s="699"/>
      <c r="K253" s="699"/>
      <c r="L253" s="699"/>
      <c r="M253" s="699"/>
      <c r="N253" s="699"/>
      <c r="O253" s="699"/>
      <c r="P253" s="699"/>
      <c r="Q253" s="699"/>
      <c r="R253" s="699"/>
      <c r="S253" s="699"/>
      <c r="T253" s="699"/>
      <c r="U253" s="699"/>
      <c r="V253" s="699"/>
      <c r="W253" s="699"/>
      <c r="X253" s="699"/>
      <c r="Y253" s="699"/>
      <c r="Z253" s="699"/>
      <c r="AA253" s="699"/>
      <c r="AB253" s="699"/>
      <c r="AC253" s="699"/>
      <c r="AD253" s="699"/>
      <c r="AE253" s="699"/>
      <c r="AF253" s="699"/>
      <c r="AG253" s="699"/>
      <c r="AH253" s="699"/>
      <c r="AI253" s="699"/>
      <c r="AJ253" s="699"/>
      <c r="AK253" s="699"/>
      <c r="AL253" s="699"/>
      <c r="AM253" s="699"/>
      <c r="AN253" s="699"/>
      <c r="AO253" s="699"/>
      <c r="AP253" s="699"/>
      <c r="AQ253" s="699"/>
      <c r="AR253" s="699"/>
      <c r="AS253" s="699"/>
      <c r="AT253" s="699"/>
      <c r="AU253" s="699"/>
      <c r="AV253" s="699"/>
      <c r="AW253" s="699"/>
      <c r="AX253" s="699"/>
      <c r="AY253" s="699"/>
      <c r="AZ253" s="699"/>
      <c r="BA253" s="699"/>
      <c r="BB253" s="699"/>
      <c r="BC253" s="699"/>
      <c r="BD253" s="699"/>
      <c r="BE253" s="699"/>
      <c r="BF253" s="699"/>
      <c r="BG253" s="699"/>
      <c r="BH253" s="699"/>
      <c r="BI253" s="699"/>
      <c r="BJ253" s="699"/>
      <c r="BK253" s="699"/>
      <c r="BL253" s="699"/>
      <c r="BM253" s="699"/>
      <c r="BN253" s="699"/>
      <c r="BO253" s="699"/>
      <c r="BP253" s="699"/>
      <c r="BQ253" s="699"/>
      <c r="BR253" s="699"/>
      <c r="BS253" s="699"/>
      <c r="BT253" s="699"/>
      <c r="BU253" s="699"/>
      <c r="BV253" s="699"/>
      <c r="BW253" s="699"/>
      <c r="BX253" s="699"/>
      <c r="BY253" s="699"/>
      <c r="BZ253" s="699"/>
      <c r="CA253" s="699"/>
      <c r="CB253" s="699"/>
      <c r="CC253" s="699"/>
      <c r="CD253" s="699"/>
      <c r="CE253" s="699"/>
      <c r="CF253" s="699"/>
      <c r="CG253" s="699"/>
      <c r="CH253" s="699"/>
      <c r="CI253" s="699"/>
      <c r="CJ253" s="699"/>
      <c r="CK253" s="699"/>
      <c r="CL253" s="699"/>
      <c r="CM253" s="699"/>
      <c r="CN253" s="699"/>
      <c r="CO253" s="699"/>
      <c r="CP253" s="699"/>
      <c r="CQ253" s="699"/>
      <c r="CR253" s="699"/>
      <c r="CS253" s="699"/>
      <c r="CT253" s="699"/>
      <c r="CU253" s="699"/>
      <c r="CV253" s="699"/>
      <c r="CW253" s="699"/>
      <c r="CX253" s="699"/>
      <c r="CY253" s="699"/>
      <c r="CZ253" s="699"/>
      <c r="DA253" s="699"/>
      <c r="DB253" s="699"/>
      <c r="DC253" s="699"/>
      <c r="DD253" s="699"/>
      <c r="DE253" s="699"/>
      <c r="DF253" s="699"/>
      <c r="DG253" s="699"/>
      <c r="DH253" s="699"/>
      <c r="DI253" s="699"/>
      <c r="DJ253" s="699"/>
      <c r="DK253" s="699"/>
      <c r="DL253" s="699"/>
      <c r="DM253" s="699"/>
      <c r="DN253" s="699"/>
      <c r="DO253" s="699"/>
      <c r="DP253" s="699"/>
      <c r="DQ253" s="193"/>
      <c r="DR253" s="193"/>
      <c r="DS253" s="193"/>
      <c r="DT253" s="193"/>
      <c r="DU253" s="193"/>
      <c r="DV253" s="193"/>
      <c r="DW253" s="193"/>
      <c r="DX253" s="193"/>
      <c r="DY253" s="193"/>
      <c r="DZ253" s="193"/>
      <c r="EA253" s="193"/>
      <c r="EB253" s="193"/>
      <c r="EC253" s="193"/>
      <c r="ED253" s="193"/>
      <c r="EE253" s="193"/>
      <c r="EF253" s="700"/>
      <c r="EG253" s="700"/>
      <c r="EH253" s="700"/>
      <c r="EI253" s="700"/>
      <c r="EJ253" s="700"/>
    </row>
    <row r="254" ht="21.75" customHeight="1">
      <c r="A254" s="193"/>
      <c r="B254" s="193"/>
      <c r="C254" s="193"/>
      <c r="D254" s="193"/>
      <c r="E254" s="193"/>
      <c r="F254" s="193"/>
      <c r="G254" s="193"/>
      <c r="H254" s="699"/>
      <c r="I254" s="699"/>
      <c r="J254" s="699"/>
      <c r="K254" s="699"/>
      <c r="L254" s="699"/>
      <c r="M254" s="699"/>
      <c r="N254" s="699"/>
      <c r="O254" s="699"/>
      <c r="P254" s="699"/>
      <c r="Q254" s="699"/>
      <c r="R254" s="699"/>
      <c r="S254" s="699"/>
      <c r="T254" s="699"/>
      <c r="U254" s="699"/>
      <c r="V254" s="699"/>
      <c r="W254" s="699"/>
      <c r="X254" s="699"/>
      <c r="Y254" s="699"/>
      <c r="Z254" s="699"/>
      <c r="AA254" s="699"/>
      <c r="AB254" s="699"/>
      <c r="AC254" s="699"/>
      <c r="AD254" s="699"/>
      <c r="AE254" s="699"/>
      <c r="AF254" s="699"/>
      <c r="AG254" s="699"/>
      <c r="AH254" s="699"/>
      <c r="AI254" s="699"/>
      <c r="AJ254" s="699"/>
      <c r="AK254" s="699"/>
      <c r="AL254" s="699"/>
      <c r="AM254" s="699"/>
      <c r="AN254" s="699"/>
      <c r="AO254" s="699"/>
      <c r="AP254" s="699"/>
      <c r="AQ254" s="699"/>
      <c r="AR254" s="699"/>
      <c r="AS254" s="699"/>
      <c r="AT254" s="699"/>
      <c r="AU254" s="699"/>
      <c r="AV254" s="699"/>
      <c r="AW254" s="699"/>
      <c r="AX254" s="699"/>
      <c r="AY254" s="699"/>
      <c r="AZ254" s="699"/>
      <c r="BA254" s="699"/>
      <c r="BB254" s="699"/>
      <c r="BC254" s="699"/>
      <c r="BD254" s="699"/>
      <c r="BE254" s="699"/>
      <c r="BF254" s="699"/>
      <c r="BG254" s="699"/>
      <c r="BH254" s="699"/>
      <c r="BI254" s="699"/>
      <c r="BJ254" s="699"/>
      <c r="BK254" s="699"/>
      <c r="BL254" s="699"/>
      <c r="BM254" s="699"/>
      <c r="BN254" s="699"/>
      <c r="BO254" s="699"/>
      <c r="BP254" s="699"/>
      <c r="BQ254" s="699"/>
      <c r="BR254" s="699"/>
      <c r="BS254" s="699"/>
      <c r="BT254" s="699"/>
      <c r="BU254" s="699"/>
      <c r="BV254" s="699"/>
      <c r="BW254" s="699"/>
      <c r="BX254" s="699"/>
      <c r="BY254" s="699"/>
      <c r="BZ254" s="699"/>
      <c r="CA254" s="699"/>
      <c r="CB254" s="699"/>
      <c r="CC254" s="699"/>
      <c r="CD254" s="699"/>
      <c r="CE254" s="699"/>
      <c r="CF254" s="699"/>
      <c r="CG254" s="699"/>
      <c r="CH254" s="699"/>
      <c r="CI254" s="699"/>
      <c r="CJ254" s="699"/>
      <c r="CK254" s="699"/>
      <c r="CL254" s="699"/>
      <c r="CM254" s="699"/>
      <c r="CN254" s="699"/>
      <c r="CO254" s="699"/>
      <c r="CP254" s="699"/>
      <c r="CQ254" s="699"/>
      <c r="CR254" s="699"/>
      <c r="CS254" s="699"/>
      <c r="CT254" s="699"/>
      <c r="CU254" s="699"/>
      <c r="CV254" s="699"/>
      <c r="CW254" s="699"/>
      <c r="CX254" s="699"/>
      <c r="CY254" s="699"/>
      <c r="CZ254" s="699"/>
      <c r="DA254" s="699"/>
      <c r="DB254" s="699"/>
      <c r="DC254" s="699"/>
      <c r="DD254" s="699"/>
      <c r="DE254" s="699"/>
      <c r="DF254" s="699"/>
      <c r="DG254" s="699"/>
      <c r="DH254" s="699"/>
      <c r="DI254" s="699"/>
      <c r="DJ254" s="699"/>
      <c r="DK254" s="699"/>
      <c r="DL254" s="699"/>
      <c r="DM254" s="699"/>
      <c r="DN254" s="699"/>
      <c r="DO254" s="699"/>
      <c r="DP254" s="699"/>
      <c r="DQ254" s="193"/>
      <c r="DR254" s="193"/>
      <c r="DS254" s="193"/>
      <c r="DT254" s="193"/>
      <c r="DU254" s="193"/>
      <c r="DV254" s="193"/>
      <c r="DW254" s="193"/>
      <c r="DX254" s="193"/>
      <c r="DY254" s="193"/>
      <c r="DZ254" s="193"/>
      <c r="EA254" s="193"/>
      <c r="EB254" s="193"/>
      <c r="EC254" s="193"/>
      <c r="ED254" s="193"/>
      <c r="EE254" s="193"/>
      <c r="EF254" s="700"/>
      <c r="EG254" s="700"/>
      <c r="EH254" s="700"/>
      <c r="EI254" s="700"/>
      <c r="EJ254" s="700"/>
    </row>
    <row r="255" ht="21.75" customHeight="1">
      <c r="A255" s="193"/>
      <c r="B255" s="193"/>
      <c r="C255" s="193"/>
      <c r="D255" s="193"/>
      <c r="E255" s="193"/>
      <c r="F255" s="193"/>
      <c r="G255" s="193"/>
      <c r="H255" s="699"/>
      <c r="I255" s="699"/>
      <c r="J255" s="699"/>
      <c r="K255" s="699"/>
      <c r="L255" s="699"/>
      <c r="M255" s="699"/>
      <c r="N255" s="699"/>
      <c r="O255" s="699"/>
      <c r="P255" s="699"/>
      <c r="Q255" s="699"/>
      <c r="R255" s="699"/>
      <c r="S255" s="699"/>
      <c r="T255" s="699"/>
      <c r="U255" s="699"/>
      <c r="V255" s="699"/>
      <c r="W255" s="699"/>
      <c r="X255" s="699"/>
      <c r="Y255" s="699"/>
      <c r="Z255" s="699"/>
      <c r="AA255" s="699"/>
      <c r="AB255" s="699"/>
      <c r="AC255" s="699"/>
      <c r="AD255" s="699"/>
      <c r="AE255" s="699"/>
      <c r="AF255" s="699"/>
      <c r="AG255" s="699"/>
      <c r="AH255" s="699"/>
      <c r="AI255" s="699"/>
      <c r="AJ255" s="699"/>
      <c r="AK255" s="699"/>
      <c r="AL255" s="699"/>
      <c r="AM255" s="699"/>
      <c r="AN255" s="699"/>
      <c r="AO255" s="699"/>
      <c r="AP255" s="699"/>
      <c r="AQ255" s="699"/>
      <c r="AR255" s="699"/>
      <c r="AS255" s="699"/>
      <c r="AT255" s="699"/>
      <c r="AU255" s="699"/>
      <c r="AV255" s="699"/>
      <c r="AW255" s="699"/>
      <c r="AX255" s="699"/>
      <c r="AY255" s="699"/>
      <c r="AZ255" s="699"/>
      <c r="BA255" s="699"/>
      <c r="BB255" s="699"/>
      <c r="BC255" s="699"/>
      <c r="BD255" s="699"/>
      <c r="BE255" s="699"/>
      <c r="BF255" s="699"/>
      <c r="BG255" s="699"/>
      <c r="BH255" s="699"/>
      <c r="BI255" s="699"/>
      <c r="BJ255" s="699"/>
      <c r="BK255" s="699"/>
      <c r="BL255" s="699"/>
      <c r="BM255" s="699"/>
      <c r="BN255" s="699"/>
      <c r="BO255" s="699"/>
      <c r="BP255" s="699"/>
      <c r="BQ255" s="699"/>
      <c r="BR255" s="699"/>
      <c r="BS255" s="699"/>
      <c r="BT255" s="699"/>
      <c r="BU255" s="699"/>
      <c r="BV255" s="699"/>
      <c r="BW255" s="699"/>
      <c r="BX255" s="699"/>
      <c r="BY255" s="699"/>
      <c r="BZ255" s="699"/>
      <c r="CA255" s="699"/>
      <c r="CB255" s="699"/>
      <c r="CC255" s="699"/>
      <c r="CD255" s="699"/>
      <c r="CE255" s="699"/>
      <c r="CF255" s="699"/>
      <c r="CG255" s="699"/>
      <c r="CH255" s="699"/>
      <c r="CI255" s="699"/>
      <c r="CJ255" s="699"/>
      <c r="CK255" s="699"/>
      <c r="CL255" s="699"/>
      <c r="CM255" s="699"/>
      <c r="CN255" s="699"/>
      <c r="CO255" s="699"/>
      <c r="CP255" s="699"/>
      <c r="CQ255" s="699"/>
      <c r="CR255" s="699"/>
      <c r="CS255" s="699"/>
      <c r="CT255" s="699"/>
      <c r="CU255" s="699"/>
      <c r="CV255" s="699"/>
      <c r="CW255" s="699"/>
      <c r="CX255" s="699"/>
      <c r="CY255" s="699"/>
      <c r="CZ255" s="699"/>
      <c r="DA255" s="699"/>
      <c r="DB255" s="699"/>
      <c r="DC255" s="699"/>
      <c r="DD255" s="699"/>
      <c r="DE255" s="699"/>
      <c r="DF255" s="699"/>
      <c r="DG255" s="699"/>
      <c r="DH255" s="699"/>
      <c r="DI255" s="699"/>
      <c r="DJ255" s="699"/>
      <c r="DK255" s="699"/>
      <c r="DL255" s="699"/>
      <c r="DM255" s="699"/>
      <c r="DN255" s="699"/>
      <c r="DO255" s="699"/>
      <c r="DP255" s="699"/>
      <c r="DQ255" s="193"/>
      <c r="DR255" s="193"/>
      <c r="DS255" s="193"/>
      <c r="DT255" s="193"/>
      <c r="DU255" s="193"/>
      <c r="DV255" s="193"/>
      <c r="DW255" s="193"/>
      <c r="DX255" s="193"/>
      <c r="DY255" s="193"/>
      <c r="DZ255" s="193"/>
      <c r="EA255" s="193"/>
      <c r="EB255" s="193"/>
      <c r="EC255" s="193"/>
      <c r="ED255" s="193"/>
      <c r="EE255" s="193"/>
      <c r="EF255" s="700"/>
      <c r="EG255" s="700"/>
      <c r="EH255" s="700"/>
      <c r="EI255" s="700"/>
      <c r="EJ255" s="700"/>
    </row>
    <row r="256" ht="21.75" customHeight="1">
      <c r="A256" s="193"/>
      <c r="B256" s="193"/>
      <c r="C256" s="193"/>
      <c r="D256" s="193"/>
      <c r="E256" s="193"/>
      <c r="F256" s="193"/>
      <c r="G256" s="193"/>
      <c r="H256" s="699"/>
      <c r="I256" s="699"/>
      <c r="J256" s="699"/>
      <c r="K256" s="699"/>
      <c r="L256" s="699"/>
      <c r="M256" s="699"/>
      <c r="N256" s="699"/>
      <c r="O256" s="699"/>
      <c r="P256" s="699"/>
      <c r="Q256" s="699"/>
      <c r="R256" s="699"/>
      <c r="S256" s="699"/>
      <c r="T256" s="699"/>
      <c r="U256" s="699"/>
      <c r="V256" s="699"/>
      <c r="W256" s="699"/>
      <c r="X256" s="699"/>
      <c r="Y256" s="699"/>
      <c r="Z256" s="699"/>
      <c r="AA256" s="699"/>
      <c r="AB256" s="699"/>
      <c r="AC256" s="699"/>
      <c r="AD256" s="699"/>
      <c r="AE256" s="699"/>
      <c r="AF256" s="699"/>
      <c r="AG256" s="699"/>
      <c r="AH256" s="699"/>
      <c r="AI256" s="699"/>
      <c r="AJ256" s="699"/>
      <c r="AK256" s="699"/>
      <c r="AL256" s="699"/>
      <c r="AM256" s="699"/>
      <c r="AN256" s="699"/>
      <c r="AO256" s="699"/>
      <c r="AP256" s="699"/>
      <c r="AQ256" s="699"/>
      <c r="AR256" s="699"/>
      <c r="AS256" s="699"/>
      <c r="AT256" s="699"/>
      <c r="AU256" s="699"/>
      <c r="AV256" s="699"/>
      <c r="AW256" s="699"/>
      <c r="AX256" s="699"/>
      <c r="AY256" s="699"/>
      <c r="AZ256" s="699"/>
      <c r="BA256" s="699"/>
      <c r="BB256" s="699"/>
      <c r="BC256" s="699"/>
      <c r="BD256" s="699"/>
      <c r="BE256" s="699"/>
      <c r="BF256" s="699"/>
      <c r="BG256" s="699"/>
      <c r="BH256" s="699"/>
      <c r="BI256" s="699"/>
      <c r="BJ256" s="699"/>
      <c r="BK256" s="699"/>
      <c r="BL256" s="699"/>
      <c r="BM256" s="699"/>
      <c r="BN256" s="699"/>
      <c r="BO256" s="699"/>
      <c r="BP256" s="699"/>
      <c r="BQ256" s="699"/>
      <c r="BR256" s="699"/>
      <c r="BS256" s="699"/>
      <c r="BT256" s="699"/>
      <c r="BU256" s="699"/>
      <c r="BV256" s="699"/>
      <c r="BW256" s="699"/>
      <c r="BX256" s="699"/>
      <c r="BY256" s="699"/>
      <c r="BZ256" s="699"/>
      <c r="CA256" s="699"/>
      <c r="CB256" s="699"/>
      <c r="CC256" s="699"/>
      <c r="CD256" s="699"/>
      <c r="CE256" s="699"/>
      <c r="CF256" s="699"/>
      <c r="CG256" s="699"/>
      <c r="CH256" s="699"/>
      <c r="CI256" s="699"/>
      <c r="CJ256" s="699"/>
      <c r="CK256" s="699"/>
      <c r="CL256" s="699"/>
      <c r="CM256" s="699"/>
      <c r="CN256" s="699"/>
      <c r="CO256" s="699"/>
      <c r="CP256" s="699"/>
      <c r="CQ256" s="699"/>
      <c r="CR256" s="699"/>
      <c r="CS256" s="699"/>
      <c r="CT256" s="699"/>
      <c r="CU256" s="699"/>
      <c r="CV256" s="699"/>
      <c r="CW256" s="699"/>
      <c r="CX256" s="699"/>
      <c r="CY256" s="699"/>
      <c r="CZ256" s="699"/>
      <c r="DA256" s="699"/>
      <c r="DB256" s="699"/>
      <c r="DC256" s="699"/>
      <c r="DD256" s="699"/>
      <c r="DE256" s="699"/>
      <c r="DF256" s="699"/>
      <c r="DG256" s="699"/>
      <c r="DH256" s="699"/>
      <c r="DI256" s="699"/>
      <c r="DJ256" s="699"/>
      <c r="DK256" s="699"/>
      <c r="DL256" s="699"/>
      <c r="DM256" s="699"/>
      <c r="DN256" s="699"/>
      <c r="DO256" s="699"/>
      <c r="DP256" s="699"/>
      <c r="DQ256" s="193"/>
      <c r="DR256" s="193"/>
      <c r="DS256" s="193"/>
      <c r="DT256" s="193"/>
      <c r="DU256" s="193"/>
      <c r="DV256" s="193"/>
      <c r="DW256" s="193"/>
      <c r="DX256" s="193"/>
      <c r="DY256" s="193"/>
      <c r="DZ256" s="193"/>
      <c r="EA256" s="193"/>
      <c r="EB256" s="193"/>
      <c r="EC256" s="193"/>
      <c r="ED256" s="193"/>
      <c r="EE256" s="193"/>
      <c r="EF256" s="700"/>
      <c r="EG256" s="700"/>
      <c r="EH256" s="700"/>
      <c r="EI256" s="700"/>
      <c r="EJ256" s="700"/>
    </row>
    <row r="257" ht="21.75" customHeight="1">
      <c r="A257" s="193"/>
      <c r="B257" s="193"/>
      <c r="C257" s="193"/>
      <c r="D257" s="193"/>
      <c r="E257" s="193"/>
      <c r="F257" s="193"/>
      <c r="G257" s="193"/>
      <c r="H257" s="699"/>
      <c r="I257" s="699"/>
      <c r="J257" s="699"/>
      <c r="K257" s="699"/>
      <c r="L257" s="699"/>
      <c r="M257" s="699"/>
      <c r="N257" s="699"/>
      <c r="O257" s="699"/>
      <c r="P257" s="699"/>
      <c r="Q257" s="699"/>
      <c r="R257" s="699"/>
      <c r="S257" s="699"/>
      <c r="T257" s="699"/>
      <c r="U257" s="699"/>
      <c r="V257" s="699"/>
      <c r="W257" s="699"/>
      <c r="X257" s="699"/>
      <c r="Y257" s="699"/>
      <c r="Z257" s="699"/>
      <c r="AA257" s="699"/>
      <c r="AB257" s="699"/>
      <c r="AC257" s="699"/>
      <c r="AD257" s="699"/>
      <c r="AE257" s="699"/>
      <c r="AF257" s="699"/>
      <c r="AG257" s="699"/>
      <c r="AH257" s="699"/>
      <c r="AI257" s="699"/>
      <c r="AJ257" s="699"/>
      <c r="AK257" s="699"/>
      <c r="AL257" s="699"/>
      <c r="AM257" s="699"/>
      <c r="AN257" s="699"/>
      <c r="AO257" s="699"/>
      <c r="AP257" s="699"/>
      <c r="AQ257" s="699"/>
      <c r="AR257" s="699"/>
      <c r="AS257" s="699"/>
      <c r="AT257" s="699"/>
      <c r="AU257" s="699"/>
      <c r="AV257" s="699"/>
      <c r="AW257" s="699"/>
      <c r="AX257" s="699"/>
      <c r="AY257" s="699"/>
      <c r="AZ257" s="699"/>
      <c r="BA257" s="699"/>
      <c r="BB257" s="699"/>
      <c r="BC257" s="699"/>
      <c r="BD257" s="699"/>
      <c r="BE257" s="699"/>
      <c r="BF257" s="699"/>
      <c r="BG257" s="699"/>
      <c r="BH257" s="699"/>
      <c r="BI257" s="699"/>
      <c r="BJ257" s="699"/>
      <c r="BK257" s="699"/>
      <c r="BL257" s="699"/>
      <c r="BM257" s="699"/>
      <c r="BN257" s="699"/>
      <c r="BO257" s="699"/>
      <c r="BP257" s="699"/>
      <c r="BQ257" s="699"/>
      <c r="BR257" s="699"/>
      <c r="BS257" s="699"/>
      <c r="BT257" s="699"/>
      <c r="BU257" s="699"/>
      <c r="BV257" s="699"/>
      <c r="BW257" s="699"/>
      <c r="BX257" s="699"/>
      <c r="BY257" s="699"/>
      <c r="BZ257" s="699"/>
      <c r="CA257" s="699"/>
      <c r="CB257" s="699"/>
      <c r="CC257" s="699"/>
      <c r="CD257" s="699"/>
      <c r="CE257" s="699"/>
      <c r="CF257" s="699"/>
      <c r="CG257" s="699"/>
      <c r="CH257" s="699"/>
      <c r="CI257" s="699"/>
      <c r="CJ257" s="699"/>
      <c r="CK257" s="699"/>
      <c r="CL257" s="699"/>
      <c r="CM257" s="699"/>
      <c r="CN257" s="699"/>
      <c r="CO257" s="699"/>
      <c r="CP257" s="699"/>
      <c r="CQ257" s="699"/>
      <c r="CR257" s="699"/>
      <c r="CS257" s="699"/>
      <c r="CT257" s="699"/>
      <c r="CU257" s="699"/>
      <c r="CV257" s="699"/>
      <c r="CW257" s="699"/>
      <c r="CX257" s="699"/>
      <c r="CY257" s="699"/>
      <c r="CZ257" s="699"/>
      <c r="DA257" s="699"/>
      <c r="DB257" s="699"/>
      <c r="DC257" s="699"/>
      <c r="DD257" s="699"/>
      <c r="DE257" s="699"/>
      <c r="DF257" s="699"/>
      <c r="DG257" s="699"/>
      <c r="DH257" s="699"/>
      <c r="DI257" s="699"/>
      <c r="DJ257" s="699"/>
      <c r="DK257" s="699"/>
      <c r="DL257" s="699"/>
      <c r="DM257" s="699"/>
      <c r="DN257" s="699"/>
      <c r="DO257" s="699"/>
      <c r="DP257" s="699"/>
      <c r="DQ257" s="193"/>
      <c r="DR257" s="193"/>
      <c r="DS257" s="193"/>
      <c r="DT257" s="193"/>
      <c r="DU257" s="193"/>
      <c r="DV257" s="193"/>
      <c r="DW257" s="193"/>
      <c r="DX257" s="193"/>
      <c r="DY257" s="193"/>
      <c r="DZ257" s="193"/>
      <c r="EA257" s="193"/>
      <c r="EB257" s="193"/>
      <c r="EC257" s="193"/>
      <c r="ED257" s="193"/>
      <c r="EE257" s="193"/>
      <c r="EF257" s="700"/>
      <c r="EG257" s="700"/>
      <c r="EH257" s="700"/>
      <c r="EI257" s="700"/>
      <c r="EJ257" s="700"/>
    </row>
    <row r="258" ht="21.75" customHeight="1">
      <c r="A258" s="193"/>
      <c r="B258" s="193"/>
      <c r="C258" s="193"/>
      <c r="D258" s="193"/>
      <c r="E258" s="193"/>
      <c r="F258" s="193"/>
      <c r="G258" s="193"/>
      <c r="H258" s="699"/>
      <c r="I258" s="699"/>
      <c r="J258" s="699"/>
      <c r="K258" s="699"/>
      <c r="L258" s="699"/>
      <c r="M258" s="699"/>
      <c r="N258" s="699"/>
      <c r="O258" s="699"/>
      <c r="P258" s="699"/>
      <c r="Q258" s="699"/>
      <c r="R258" s="699"/>
      <c r="S258" s="699"/>
      <c r="T258" s="699"/>
      <c r="U258" s="699"/>
      <c r="V258" s="699"/>
      <c r="W258" s="699"/>
      <c r="X258" s="699"/>
      <c r="Y258" s="699"/>
      <c r="Z258" s="699"/>
      <c r="AA258" s="699"/>
      <c r="AB258" s="699"/>
      <c r="AC258" s="699"/>
      <c r="AD258" s="699"/>
      <c r="AE258" s="699"/>
      <c r="AF258" s="699"/>
      <c r="AG258" s="699"/>
      <c r="AH258" s="699"/>
      <c r="AI258" s="699"/>
      <c r="AJ258" s="699"/>
      <c r="AK258" s="699"/>
      <c r="AL258" s="699"/>
      <c r="AM258" s="699"/>
      <c r="AN258" s="699"/>
      <c r="AO258" s="699"/>
      <c r="AP258" s="699"/>
      <c r="AQ258" s="699"/>
      <c r="AR258" s="699"/>
      <c r="AS258" s="699"/>
      <c r="AT258" s="699"/>
      <c r="AU258" s="699"/>
      <c r="AV258" s="699"/>
      <c r="AW258" s="699"/>
      <c r="AX258" s="699"/>
      <c r="AY258" s="699"/>
      <c r="AZ258" s="699"/>
      <c r="BA258" s="699"/>
      <c r="BB258" s="699"/>
      <c r="BC258" s="699"/>
      <c r="BD258" s="699"/>
      <c r="BE258" s="699"/>
      <c r="BF258" s="699"/>
      <c r="BG258" s="699"/>
      <c r="BH258" s="699"/>
      <c r="BI258" s="699"/>
      <c r="BJ258" s="699"/>
      <c r="BK258" s="699"/>
      <c r="BL258" s="699"/>
      <c r="BM258" s="699"/>
      <c r="BN258" s="699"/>
      <c r="BO258" s="699"/>
      <c r="BP258" s="699"/>
      <c r="BQ258" s="699"/>
      <c r="BR258" s="699"/>
      <c r="BS258" s="699"/>
      <c r="BT258" s="699"/>
      <c r="BU258" s="699"/>
      <c r="BV258" s="699"/>
      <c r="BW258" s="699"/>
      <c r="BX258" s="699"/>
      <c r="BY258" s="699"/>
      <c r="BZ258" s="699"/>
      <c r="CA258" s="699"/>
      <c r="CB258" s="699"/>
      <c r="CC258" s="699"/>
      <c r="CD258" s="699"/>
      <c r="CE258" s="699"/>
      <c r="CF258" s="699"/>
      <c r="CG258" s="699"/>
      <c r="CH258" s="699"/>
      <c r="CI258" s="699"/>
      <c r="CJ258" s="699"/>
      <c r="CK258" s="699"/>
      <c r="CL258" s="699"/>
      <c r="CM258" s="699"/>
      <c r="CN258" s="699"/>
      <c r="CO258" s="699"/>
      <c r="CP258" s="699"/>
      <c r="CQ258" s="699"/>
      <c r="CR258" s="699"/>
      <c r="CS258" s="699"/>
      <c r="CT258" s="699"/>
      <c r="CU258" s="699"/>
      <c r="CV258" s="699"/>
      <c r="CW258" s="699"/>
      <c r="CX258" s="699"/>
      <c r="CY258" s="699"/>
      <c r="CZ258" s="699"/>
      <c r="DA258" s="699"/>
      <c r="DB258" s="699"/>
      <c r="DC258" s="699"/>
      <c r="DD258" s="699"/>
      <c r="DE258" s="699"/>
      <c r="DF258" s="699"/>
      <c r="DG258" s="699"/>
      <c r="DH258" s="699"/>
      <c r="DI258" s="699"/>
      <c r="DJ258" s="699"/>
      <c r="DK258" s="699"/>
      <c r="DL258" s="699"/>
      <c r="DM258" s="699"/>
      <c r="DN258" s="699"/>
      <c r="DO258" s="699"/>
      <c r="DP258" s="699"/>
      <c r="DQ258" s="193"/>
      <c r="DR258" s="193"/>
      <c r="DS258" s="193"/>
      <c r="DT258" s="193"/>
      <c r="DU258" s="193"/>
      <c r="DV258" s="193"/>
      <c r="DW258" s="193"/>
      <c r="DX258" s="193"/>
      <c r="DY258" s="193"/>
      <c r="DZ258" s="193"/>
      <c r="EA258" s="193"/>
      <c r="EB258" s="193"/>
      <c r="EC258" s="193"/>
      <c r="ED258" s="193"/>
      <c r="EE258" s="193"/>
      <c r="EF258" s="700"/>
      <c r="EG258" s="700"/>
      <c r="EH258" s="700"/>
      <c r="EI258" s="700"/>
      <c r="EJ258" s="700"/>
    </row>
    <row r="259" ht="21.75" customHeight="1">
      <c r="A259" s="193"/>
      <c r="B259" s="193"/>
      <c r="C259" s="193"/>
      <c r="D259" s="193"/>
      <c r="E259" s="193"/>
      <c r="F259" s="193"/>
      <c r="G259" s="193"/>
      <c r="H259" s="699"/>
      <c r="I259" s="699"/>
      <c r="J259" s="699"/>
      <c r="K259" s="699"/>
      <c r="L259" s="699"/>
      <c r="M259" s="699"/>
      <c r="N259" s="699"/>
      <c r="O259" s="699"/>
      <c r="P259" s="699"/>
      <c r="Q259" s="699"/>
      <c r="R259" s="699"/>
      <c r="S259" s="699"/>
      <c r="T259" s="699"/>
      <c r="U259" s="699"/>
      <c r="V259" s="699"/>
      <c r="W259" s="699"/>
      <c r="X259" s="699"/>
      <c r="Y259" s="699"/>
      <c r="Z259" s="699"/>
      <c r="AA259" s="699"/>
      <c r="AB259" s="699"/>
      <c r="AC259" s="699"/>
      <c r="AD259" s="699"/>
      <c r="AE259" s="699"/>
      <c r="AF259" s="699"/>
      <c r="AG259" s="699"/>
      <c r="AH259" s="699"/>
      <c r="AI259" s="699"/>
      <c r="AJ259" s="699"/>
      <c r="AK259" s="699"/>
      <c r="AL259" s="699"/>
      <c r="AM259" s="699"/>
      <c r="AN259" s="699"/>
      <c r="AO259" s="699"/>
      <c r="AP259" s="699"/>
      <c r="AQ259" s="699"/>
      <c r="AR259" s="699"/>
      <c r="AS259" s="699"/>
      <c r="AT259" s="699"/>
      <c r="AU259" s="699"/>
      <c r="AV259" s="699"/>
      <c r="AW259" s="699"/>
      <c r="AX259" s="699"/>
      <c r="AY259" s="699"/>
      <c r="AZ259" s="699"/>
      <c r="BA259" s="699"/>
      <c r="BB259" s="699"/>
      <c r="BC259" s="699"/>
      <c r="BD259" s="699"/>
      <c r="BE259" s="699"/>
      <c r="BF259" s="699"/>
      <c r="BG259" s="699"/>
      <c r="BH259" s="699"/>
      <c r="BI259" s="699"/>
      <c r="BJ259" s="699"/>
      <c r="BK259" s="699"/>
      <c r="BL259" s="699"/>
      <c r="BM259" s="699"/>
      <c r="BN259" s="699"/>
      <c r="BO259" s="699"/>
      <c r="BP259" s="699"/>
      <c r="BQ259" s="699"/>
      <c r="BR259" s="699"/>
      <c r="BS259" s="699"/>
      <c r="BT259" s="699"/>
      <c r="BU259" s="699"/>
      <c r="BV259" s="699"/>
      <c r="BW259" s="699"/>
      <c r="BX259" s="699"/>
      <c r="BY259" s="699"/>
      <c r="BZ259" s="699"/>
      <c r="CA259" s="699"/>
      <c r="CB259" s="699"/>
      <c r="CC259" s="699"/>
      <c r="CD259" s="699"/>
      <c r="CE259" s="699"/>
      <c r="CF259" s="699"/>
      <c r="CG259" s="699"/>
      <c r="CH259" s="699"/>
      <c r="CI259" s="699"/>
      <c r="CJ259" s="699"/>
      <c r="CK259" s="699"/>
      <c r="CL259" s="699"/>
      <c r="CM259" s="699"/>
      <c r="CN259" s="699"/>
      <c r="CO259" s="699"/>
      <c r="CP259" s="699"/>
      <c r="CQ259" s="699"/>
      <c r="CR259" s="699"/>
      <c r="CS259" s="699"/>
      <c r="CT259" s="699"/>
      <c r="CU259" s="699"/>
      <c r="CV259" s="699"/>
      <c r="CW259" s="699"/>
      <c r="CX259" s="699"/>
      <c r="CY259" s="699"/>
      <c r="CZ259" s="699"/>
      <c r="DA259" s="699"/>
      <c r="DB259" s="699"/>
      <c r="DC259" s="699"/>
      <c r="DD259" s="699"/>
      <c r="DE259" s="699"/>
      <c r="DF259" s="699"/>
      <c r="DG259" s="699"/>
      <c r="DH259" s="699"/>
      <c r="DI259" s="699"/>
      <c r="DJ259" s="699"/>
      <c r="DK259" s="699"/>
      <c r="DL259" s="699"/>
      <c r="DM259" s="699"/>
      <c r="DN259" s="699"/>
      <c r="DO259" s="699"/>
      <c r="DP259" s="699"/>
      <c r="DQ259" s="193"/>
      <c r="DR259" s="193"/>
      <c r="DS259" s="193"/>
      <c r="DT259" s="193"/>
      <c r="DU259" s="193"/>
      <c r="DV259" s="193"/>
      <c r="DW259" s="193"/>
      <c r="DX259" s="193"/>
      <c r="DY259" s="193"/>
      <c r="DZ259" s="193"/>
      <c r="EA259" s="193"/>
      <c r="EB259" s="193"/>
      <c r="EC259" s="193"/>
      <c r="ED259" s="193"/>
      <c r="EE259" s="193"/>
      <c r="EF259" s="700"/>
      <c r="EG259" s="700"/>
      <c r="EH259" s="700"/>
      <c r="EI259" s="700"/>
      <c r="EJ259" s="700"/>
    </row>
    <row r="260" ht="21.75" customHeight="1">
      <c r="A260" s="193"/>
      <c r="B260" s="193"/>
      <c r="C260" s="193"/>
      <c r="D260" s="193"/>
      <c r="E260" s="193"/>
      <c r="F260" s="193"/>
      <c r="G260" s="193"/>
      <c r="H260" s="699"/>
      <c r="I260" s="699"/>
      <c r="J260" s="699"/>
      <c r="K260" s="699"/>
      <c r="L260" s="699"/>
      <c r="M260" s="699"/>
      <c r="N260" s="699"/>
      <c r="O260" s="699"/>
      <c r="P260" s="699"/>
      <c r="Q260" s="699"/>
      <c r="R260" s="699"/>
      <c r="S260" s="699"/>
      <c r="T260" s="699"/>
      <c r="U260" s="699"/>
      <c r="V260" s="699"/>
      <c r="W260" s="699"/>
      <c r="X260" s="699"/>
      <c r="Y260" s="699"/>
      <c r="Z260" s="699"/>
      <c r="AA260" s="699"/>
      <c r="AB260" s="699"/>
      <c r="AC260" s="699"/>
      <c r="AD260" s="699"/>
      <c r="AE260" s="699"/>
      <c r="AF260" s="699"/>
      <c r="AG260" s="699"/>
      <c r="AH260" s="699"/>
      <c r="AI260" s="699"/>
      <c r="AJ260" s="699"/>
      <c r="AK260" s="699"/>
      <c r="AL260" s="699"/>
      <c r="AM260" s="699"/>
      <c r="AN260" s="699"/>
      <c r="AO260" s="699"/>
      <c r="AP260" s="699"/>
      <c r="AQ260" s="699"/>
      <c r="AR260" s="699"/>
      <c r="AS260" s="699"/>
      <c r="AT260" s="699"/>
      <c r="AU260" s="699"/>
      <c r="AV260" s="699"/>
      <c r="AW260" s="699"/>
      <c r="AX260" s="699"/>
      <c r="AY260" s="699"/>
      <c r="AZ260" s="699"/>
      <c r="BA260" s="699"/>
      <c r="BB260" s="699"/>
      <c r="BC260" s="699"/>
      <c r="BD260" s="699"/>
      <c r="BE260" s="699"/>
      <c r="BF260" s="699"/>
      <c r="BG260" s="699"/>
      <c r="BH260" s="699"/>
      <c r="BI260" s="699"/>
      <c r="BJ260" s="699"/>
      <c r="BK260" s="699"/>
      <c r="BL260" s="699"/>
      <c r="BM260" s="699"/>
      <c r="BN260" s="699"/>
      <c r="BO260" s="699"/>
      <c r="BP260" s="699"/>
      <c r="BQ260" s="699"/>
      <c r="BR260" s="699"/>
      <c r="BS260" s="699"/>
      <c r="BT260" s="699"/>
      <c r="BU260" s="699"/>
      <c r="BV260" s="699"/>
      <c r="BW260" s="699"/>
      <c r="BX260" s="699"/>
      <c r="BY260" s="699"/>
      <c r="BZ260" s="699"/>
      <c r="CA260" s="699"/>
      <c r="CB260" s="699"/>
      <c r="CC260" s="699"/>
      <c r="CD260" s="699"/>
      <c r="CE260" s="699"/>
      <c r="CF260" s="699"/>
      <c r="CG260" s="699"/>
      <c r="CH260" s="699"/>
      <c r="CI260" s="699"/>
      <c r="CJ260" s="699"/>
      <c r="CK260" s="699"/>
      <c r="CL260" s="699"/>
      <c r="CM260" s="699"/>
      <c r="CN260" s="699"/>
      <c r="CO260" s="699"/>
      <c r="CP260" s="699"/>
      <c r="CQ260" s="699"/>
      <c r="CR260" s="699"/>
      <c r="CS260" s="699"/>
      <c r="CT260" s="699"/>
      <c r="CU260" s="699"/>
      <c r="CV260" s="699"/>
      <c r="CW260" s="699"/>
      <c r="CX260" s="699"/>
      <c r="CY260" s="699"/>
      <c r="CZ260" s="699"/>
      <c r="DA260" s="699"/>
      <c r="DB260" s="699"/>
      <c r="DC260" s="699"/>
      <c r="DD260" s="699"/>
      <c r="DE260" s="699"/>
      <c r="DF260" s="699"/>
      <c r="DG260" s="699"/>
      <c r="DH260" s="699"/>
      <c r="DI260" s="699"/>
      <c r="DJ260" s="699"/>
      <c r="DK260" s="699"/>
      <c r="DL260" s="699"/>
      <c r="DM260" s="699"/>
      <c r="DN260" s="699"/>
      <c r="DO260" s="699"/>
      <c r="DP260" s="699"/>
      <c r="DQ260" s="193"/>
      <c r="DR260" s="193"/>
      <c r="DS260" s="193"/>
      <c r="DT260" s="193"/>
      <c r="DU260" s="193"/>
      <c r="DV260" s="193"/>
      <c r="DW260" s="193"/>
      <c r="DX260" s="193"/>
      <c r="DY260" s="193"/>
      <c r="DZ260" s="193"/>
      <c r="EA260" s="193"/>
      <c r="EB260" s="193"/>
      <c r="EC260" s="193"/>
      <c r="ED260" s="193"/>
      <c r="EE260" s="193"/>
      <c r="EF260" s="700"/>
      <c r="EG260" s="700"/>
      <c r="EH260" s="700"/>
      <c r="EI260" s="700"/>
      <c r="EJ260" s="700"/>
    </row>
    <row r="261" ht="21.75" customHeight="1">
      <c r="A261" s="193"/>
      <c r="B261" s="193"/>
      <c r="C261" s="193"/>
      <c r="D261" s="193"/>
      <c r="E261" s="193"/>
      <c r="F261" s="193"/>
      <c r="G261" s="193"/>
      <c r="H261" s="699"/>
      <c r="I261" s="699"/>
      <c r="J261" s="699"/>
      <c r="K261" s="699"/>
      <c r="L261" s="699"/>
      <c r="M261" s="699"/>
      <c r="N261" s="699"/>
      <c r="O261" s="699"/>
      <c r="P261" s="699"/>
      <c r="Q261" s="699"/>
      <c r="R261" s="699"/>
      <c r="S261" s="699"/>
      <c r="T261" s="699"/>
      <c r="U261" s="699"/>
      <c r="V261" s="699"/>
      <c r="W261" s="699"/>
      <c r="X261" s="699"/>
      <c r="Y261" s="699"/>
      <c r="Z261" s="699"/>
      <c r="AA261" s="699"/>
      <c r="AB261" s="699"/>
      <c r="AC261" s="699"/>
      <c r="AD261" s="699"/>
      <c r="AE261" s="699"/>
      <c r="AF261" s="699"/>
      <c r="AG261" s="699"/>
      <c r="AH261" s="699"/>
      <c r="AI261" s="699"/>
      <c r="AJ261" s="699"/>
      <c r="AK261" s="699"/>
      <c r="AL261" s="699"/>
      <c r="AM261" s="699"/>
      <c r="AN261" s="699"/>
      <c r="AO261" s="699"/>
      <c r="AP261" s="699"/>
      <c r="AQ261" s="699"/>
      <c r="AR261" s="699"/>
      <c r="AS261" s="699"/>
      <c r="AT261" s="699"/>
      <c r="AU261" s="699"/>
      <c r="AV261" s="699"/>
      <c r="AW261" s="699"/>
      <c r="AX261" s="699"/>
      <c r="AY261" s="699"/>
      <c r="AZ261" s="699"/>
      <c r="BA261" s="699"/>
      <c r="BB261" s="699"/>
      <c r="BC261" s="699"/>
      <c r="BD261" s="699"/>
      <c r="BE261" s="699"/>
      <c r="BF261" s="699"/>
      <c r="BG261" s="699"/>
      <c r="BH261" s="699"/>
      <c r="BI261" s="699"/>
      <c r="BJ261" s="699"/>
      <c r="BK261" s="699"/>
      <c r="BL261" s="699"/>
      <c r="BM261" s="699"/>
      <c r="BN261" s="699"/>
      <c r="BO261" s="699"/>
      <c r="BP261" s="699"/>
      <c r="BQ261" s="699"/>
      <c r="BR261" s="699"/>
      <c r="BS261" s="699"/>
      <c r="BT261" s="699"/>
      <c r="BU261" s="699"/>
      <c r="BV261" s="699"/>
      <c r="BW261" s="699"/>
      <c r="BX261" s="699"/>
      <c r="BY261" s="699"/>
      <c r="BZ261" s="699"/>
      <c r="CA261" s="699"/>
      <c r="CB261" s="699"/>
      <c r="CC261" s="699"/>
      <c r="CD261" s="699"/>
      <c r="CE261" s="699"/>
      <c r="CF261" s="699"/>
      <c r="CG261" s="699"/>
      <c r="CH261" s="699"/>
      <c r="CI261" s="699"/>
      <c r="CJ261" s="699"/>
      <c r="CK261" s="699"/>
      <c r="CL261" s="699"/>
      <c r="CM261" s="699"/>
      <c r="CN261" s="699"/>
      <c r="CO261" s="699"/>
      <c r="CP261" s="699"/>
      <c r="CQ261" s="699"/>
      <c r="CR261" s="699"/>
      <c r="CS261" s="699"/>
      <c r="CT261" s="699"/>
      <c r="CU261" s="699"/>
      <c r="CV261" s="699"/>
      <c r="CW261" s="699"/>
      <c r="CX261" s="699"/>
      <c r="CY261" s="699"/>
      <c r="CZ261" s="699"/>
      <c r="DA261" s="699"/>
      <c r="DB261" s="699"/>
      <c r="DC261" s="699"/>
      <c r="DD261" s="699"/>
      <c r="DE261" s="699"/>
      <c r="DF261" s="699"/>
      <c r="DG261" s="699"/>
      <c r="DH261" s="699"/>
      <c r="DI261" s="699"/>
      <c r="DJ261" s="699"/>
      <c r="DK261" s="699"/>
      <c r="DL261" s="699"/>
      <c r="DM261" s="699"/>
      <c r="DN261" s="699"/>
      <c r="DO261" s="699"/>
      <c r="DP261" s="699"/>
      <c r="DQ261" s="193"/>
      <c r="DR261" s="193"/>
      <c r="DS261" s="193"/>
      <c r="DT261" s="193"/>
      <c r="DU261" s="193"/>
      <c r="DV261" s="193"/>
      <c r="DW261" s="193"/>
      <c r="DX261" s="193"/>
      <c r="DY261" s="193"/>
      <c r="DZ261" s="193"/>
      <c r="EA261" s="193"/>
      <c r="EB261" s="193"/>
      <c r="EC261" s="193"/>
      <c r="ED261" s="193"/>
      <c r="EE261" s="193"/>
      <c r="EF261" s="700"/>
      <c r="EG261" s="700"/>
      <c r="EH261" s="700"/>
      <c r="EI261" s="700"/>
      <c r="EJ261" s="700"/>
    </row>
    <row r="262" ht="21.75" customHeight="1">
      <c r="A262" s="193"/>
      <c r="B262" s="193"/>
      <c r="C262" s="193"/>
      <c r="D262" s="193"/>
      <c r="E262" s="193"/>
      <c r="F262" s="193"/>
      <c r="G262" s="193"/>
      <c r="H262" s="699"/>
      <c r="I262" s="699"/>
      <c r="J262" s="699"/>
      <c r="K262" s="699"/>
      <c r="L262" s="699"/>
      <c r="M262" s="699"/>
      <c r="N262" s="699"/>
      <c r="O262" s="699"/>
      <c r="P262" s="699"/>
      <c r="Q262" s="699"/>
      <c r="R262" s="699"/>
      <c r="S262" s="699"/>
      <c r="T262" s="699"/>
      <c r="U262" s="699"/>
      <c r="V262" s="699"/>
      <c r="W262" s="699"/>
      <c r="X262" s="699"/>
      <c r="Y262" s="699"/>
      <c r="Z262" s="699"/>
      <c r="AA262" s="699"/>
      <c r="AB262" s="699"/>
      <c r="AC262" s="699"/>
      <c r="AD262" s="699"/>
      <c r="AE262" s="699"/>
      <c r="AF262" s="699"/>
      <c r="AG262" s="699"/>
      <c r="AH262" s="699"/>
      <c r="AI262" s="699"/>
      <c r="AJ262" s="699"/>
      <c r="AK262" s="699"/>
      <c r="AL262" s="699"/>
      <c r="AM262" s="699"/>
      <c r="AN262" s="699"/>
      <c r="AO262" s="699"/>
      <c r="AP262" s="699"/>
      <c r="AQ262" s="699"/>
      <c r="AR262" s="699"/>
      <c r="AS262" s="699"/>
      <c r="AT262" s="699"/>
      <c r="AU262" s="699"/>
      <c r="AV262" s="699"/>
      <c r="AW262" s="699"/>
      <c r="AX262" s="699"/>
      <c r="AY262" s="699"/>
      <c r="AZ262" s="699"/>
      <c r="BA262" s="699"/>
      <c r="BB262" s="699"/>
      <c r="BC262" s="699"/>
      <c r="BD262" s="699"/>
      <c r="BE262" s="699"/>
      <c r="BF262" s="699"/>
      <c r="BG262" s="699"/>
      <c r="BH262" s="699"/>
      <c r="BI262" s="699"/>
      <c r="BJ262" s="699"/>
      <c r="BK262" s="699"/>
      <c r="BL262" s="699"/>
      <c r="BM262" s="699"/>
      <c r="BN262" s="699"/>
      <c r="BO262" s="699"/>
      <c r="BP262" s="699"/>
      <c r="BQ262" s="699"/>
      <c r="BR262" s="699"/>
      <c r="BS262" s="699"/>
      <c r="BT262" s="699"/>
      <c r="BU262" s="699"/>
      <c r="BV262" s="699"/>
      <c r="BW262" s="699"/>
      <c r="BX262" s="699"/>
      <c r="BY262" s="699"/>
      <c r="BZ262" s="699"/>
      <c r="CA262" s="699"/>
      <c r="CB262" s="699"/>
      <c r="CC262" s="699"/>
      <c r="CD262" s="699"/>
      <c r="CE262" s="699"/>
      <c r="CF262" s="699"/>
      <c r="CG262" s="699"/>
      <c r="CH262" s="699"/>
      <c r="CI262" s="699"/>
      <c r="CJ262" s="699"/>
      <c r="CK262" s="699"/>
      <c r="CL262" s="699"/>
      <c r="CM262" s="699"/>
      <c r="CN262" s="699"/>
      <c r="CO262" s="699"/>
      <c r="CP262" s="699"/>
      <c r="CQ262" s="699"/>
      <c r="CR262" s="699"/>
      <c r="CS262" s="699"/>
      <c r="CT262" s="699"/>
      <c r="CU262" s="699"/>
      <c r="CV262" s="699"/>
      <c r="CW262" s="699"/>
      <c r="CX262" s="699"/>
      <c r="CY262" s="699"/>
      <c r="CZ262" s="699"/>
      <c r="DA262" s="699"/>
      <c r="DB262" s="699"/>
      <c r="DC262" s="699"/>
      <c r="DD262" s="699"/>
      <c r="DE262" s="699"/>
      <c r="DF262" s="699"/>
      <c r="DG262" s="699"/>
      <c r="DH262" s="699"/>
      <c r="DI262" s="699"/>
      <c r="DJ262" s="699"/>
      <c r="DK262" s="699"/>
      <c r="DL262" s="699"/>
      <c r="DM262" s="699"/>
      <c r="DN262" s="699"/>
      <c r="DO262" s="699"/>
      <c r="DP262" s="699"/>
      <c r="DQ262" s="193"/>
      <c r="DR262" s="193"/>
      <c r="DS262" s="193"/>
      <c r="DT262" s="193"/>
      <c r="DU262" s="193"/>
      <c r="DV262" s="193"/>
      <c r="DW262" s="193"/>
      <c r="DX262" s="193"/>
      <c r="DY262" s="193"/>
      <c r="DZ262" s="193"/>
      <c r="EA262" s="193"/>
      <c r="EB262" s="193"/>
      <c r="EC262" s="193"/>
      <c r="ED262" s="193"/>
      <c r="EE262" s="193"/>
      <c r="EF262" s="700"/>
      <c r="EG262" s="700"/>
      <c r="EH262" s="700"/>
      <c r="EI262" s="700"/>
      <c r="EJ262" s="700"/>
    </row>
    <row r="263" ht="21.75" customHeight="1">
      <c r="A263" s="193"/>
      <c r="B263" s="193"/>
      <c r="C263" s="193"/>
      <c r="D263" s="193"/>
      <c r="E263" s="193"/>
      <c r="F263" s="193"/>
      <c r="G263" s="193"/>
      <c r="H263" s="699"/>
      <c r="I263" s="699"/>
      <c r="J263" s="699"/>
      <c r="K263" s="699"/>
      <c r="L263" s="699"/>
      <c r="M263" s="699"/>
      <c r="N263" s="699"/>
      <c r="O263" s="699"/>
      <c r="P263" s="699"/>
      <c r="Q263" s="699"/>
      <c r="R263" s="699"/>
      <c r="S263" s="699"/>
      <c r="T263" s="699"/>
      <c r="U263" s="699"/>
      <c r="V263" s="699"/>
      <c r="W263" s="699"/>
      <c r="X263" s="699"/>
      <c r="Y263" s="699"/>
      <c r="Z263" s="699"/>
      <c r="AA263" s="699"/>
      <c r="AB263" s="699"/>
      <c r="AC263" s="699"/>
      <c r="AD263" s="699"/>
      <c r="AE263" s="699"/>
      <c r="AF263" s="699"/>
      <c r="AG263" s="699"/>
      <c r="AH263" s="699"/>
      <c r="AI263" s="699"/>
      <c r="AJ263" s="699"/>
      <c r="AK263" s="699"/>
      <c r="AL263" s="699"/>
      <c r="AM263" s="699"/>
      <c r="AN263" s="699"/>
      <c r="AO263" s="699"/>
      <c r="AP263" s="699"/>
      <c r="AQ263" s="699"/>
      <c r="AR263" s="699"/>
      <c r="AS263" s="699"/>
      <c r="AT263" s="699"/>
      <c r="AU263" s="699"/>
      <c r="AV263" s="699"/>
      <c r="AW263" s="699"/>
      <c r="AX263" s="699"/>
      <c r="AY263" s="699"/>
      <c r="AZ263" s="699"/>
      <c r="BA263" s="699"/>
      <c r="BB263" s="699"/>
      <c r="BC263" s="699"/>
      <c r="BD263" s="699"/>
      <c r="BE263" s="699"/>
      <c r="BF263" s="699"/>
      <c r="BG263" s="699"/>
      <c r="BH263" s="699"/>
      <c r="BI263" s="699"/>
      <c r="BJ263" s="699"/>
      <c r="BK263" s="699"/>
      <c r="BL263" s="699"/>
      <c r="BM263" s="699"/>
      <c r="BN263" s="699"/>
      <c r="BO263" s="699"/>
      <c r="BP263" s="699"/>
      <c r="BQ263" s="699"/>
      <c r="BR263" s="699"/>
      <c r="BS263" s="699"/>
      <c r="BT263" s="699"/>
      <c r="BU263" s="699"/>
      <c r="BV263" s="699"/>
      <c r="BW263" s="699"/>
      <c r="BX263" s="699"/>
      <c r="BY263" s="699"/>
      <c r="BZ263" s="699"/>
      <c r="CA263" s="699"/>
      <c r="CB263" s="699"/>
      <c r="CC263" s="699"/>
      <c r="CD263" s="699"/>
      <c r="CE263" s="699"/>
      <c r="CF263" s="699"/>
      <c r="CG263" s="699"/>
      <c r="CH263" s="699"/>
      <c r="CI263" s="699"/>
      <c r="CJ263" s="699"/>
      <c r="CK263" s="699"/>
      <c r="CL263" s="699"/>
      <c r="CM263" s="699"/>
      <c r="CN263" s="699"/>
      <c r="CO263" s="699"/>
      <c r="CP263" s="699"/>
      <c r="CQ263" s="699"/>
      <c r="CR263" s="699"/>
      <c r="CS263" s="699"/>
      <c r="CT263" s="699"/>
      <c r="CU263" s="699"/>
      <c r="CV263" s="699"/>
      <c r="CW263" s="699"/>
      <c r="CX263" s="699"/>
      <c r="CY263" s="699"/>
      <c r="CZ263" s="699"/>
      <c r="DA263" s="699"/>
      <c r="DB263" s="699"/>
      <c r="DC263" s="699"/>
      <c r="DD263" s="699"/>
      <c r="DE263" s="699"/>
      <c r="DF263" s="699"/>
      <c r="DG263" s="699"/>
      <c r="DH263" s="699"/>
      <c r="DI263" s="699"/>
      <c r="DJ263" s="699"/>
      <c r="DK263" s="699"/>
      <c r="DL263" s="699"/>
      <c r="DM263" s="699"/>
      <c r="DN263" s="699"/>
      <c r="DO263" s="699"/>
      <c r="DP263" s="699"/>
      <c r="DQ263" s="193"/>
      <c r="DR263" s="193"/>
      <c r="DS263" s="193"/>
      <c r="DT263" s="193"/>
      <c r="DU263" s="193"/>
      <c r="DV263" s="193"/>
      <c r="DW263" s="193"/>
      <c r="DX263" s="193"/>
      <c r="DY263" s="193"/>
      <c r="DZ263" s="193"/>
      <c r="EA263" s="193"/>
      <c r="EB263" s="193"/>
      <c r="EC263" s="193"/>
      <c r="ED263" s="193"/>
      <c r="EE263" s="193"/>
      <c r="EF263" s="700"/>
      <c r="EG263" s="700"/>
      <c r="EH263" s="700"/>
      <c r="EI263" s="700"/>
      <c r="EJ263" s="700"/>
    </row>
    <row r="264" ht="21.75" customHeight="1">
      <c r="A264" s="193"/>
      <c r="B264" s="193"/>
      <c r="C264" s="193"/>
      <c r="D264" s="193"/>
      <c r="E264" s="193"/>
      <c r="F264" s="193"/>
      <c r="G264" s="193"/>
      <c r="H264" s="699"/>
      <c r="I264" s="699"/>
      <c r="J264" s="699"/>
      <c r="K264" s="699"/>
      <c r="L264" s="699"/>
      <c r="M264" s="699"/>
      <c r="N264" s="699"/>
      <c r="O264" s="699"/>
      <c r="P264" s="699"/>
      <c r="Q264" s="699"/>
      <c r="R264" s="699"/>
      <c r="S264" s="699"/>
      <c r="T264" s="699"/>
      <c r="U264" s="699"/>
      <c r="V264" s="699"/>
      <c r="W264" s="699"/>
      <c r="X264" s="699"/>
      <c r="Y264" s="699"/>
      <c r="Z264" s="699"/>
      <c r="AA264" s="699"/>
      <c r="AB264" s="699"/>
      <c r="AC264" s="699"/>
      <c r="AD264" s="699"/>
      <c r="AE264" s="699"/>
      <c r="AF264" s="699"/>
      <c r="AG264" s="699"/>
      <c r="AH264" s="699"/>
      <c r="AI264" s="699"/>
      <c r="AJ264" s="699"/>
      <c r="AK264" s="699"/>
      <c r="AL264" s="699"/>
      <c r="AM264" s="699"/>
      <c r="AN264" s="699"/>
      <c r="AO264" s="699"/>
      <c r="AP264" s="699"/>
      <c r="AQ264" s="699"/>
      <c r="AR264" s="699"/>
      <c r="AS264" s="699"/>
      <c r="AT264" s="699"/>
      <c r="AU264" s="699"/>
      <c r="AV264" s="699"/>
      <c r="AW264" s="699"/>
      <c r="AX264" s="699"/>
      <c r="AY264" s="699"/>
      <c r="AZ264" s="699"/>
      <c r="BA264" s="699"/>
      <c r="BB264" s="699"/>
      <c r="BC264" s="699"/>
      <c r="BD264" s="699"/>
      <c r="BE264" s="699"/>
      <c r="BF264" s="699"/>
      <c r="BG264" s="699"/>
      <c r="BH264" s="699"/>
      <c r="BI264" s="699"/>
      <c r="BJ264" s="699"/>
      <c r="BK264" s="699"/>
      <c r="BL264" s="699"/>
      <c r="BM264" s="699"/>
      <c r="BN264" s="699"/>
      <c r="BO264" s="699"/>
      <c r="BP264" s="699"/>
      <c r="BQ264" s="699"/>
      <c r="BR264" s="699"/>
      <c r="BS264" s="699"/>
      <c r="BT264" s="699"/>
      <c r="BU264" s="699"/>
      <c r="BV264" s="699"/>
      <c r="BW264" s="699"/>
      <c r="BX264" s="699"/>
      <c r="BY264" s="699"/>
      <c r="BZ264" s="699"/>
      <c r="CA264" s="699"/>
      <c r="CB264" s="699"/>
      <c r="CC264" s="699"/>
      <c r="CD264" s="699"/>
      <c r="CE264" s="699"/>
      <c r="CF264" s="699"/>
      <c r="CG264" s="699"/>
      <c r="CH264" s="699"/>
      <c r="CI264" s="699"/>
      <c r="CJ264" s="699"/>
      <c r="CK264" s="699"/>
      <c r="CL264" s="699"/>
      <c r="CM264" s="699"/>
      <c r="CN264" s="699"/>
      <c r="CO264" s="699"/>
      <c r="CP264" s="699"/>
      <c r="CQ264" s="699"/>
      <c r="CR264" s="699"/>
      <c r="CS264" s="699"/>
      <c r="CT264" s="699"/>
      <c r="CU264" s="699"/>
      <c r="CV264" s="699"/>
      <c r="CW264" s="699"/>
      <c r="CX264" s="699"/>
      <c r="CY264" s="699"/>
      <c r="CZ264" s="699"/>
      <c r="DA264" s="699"/>
      <c r="DB264" s="699"/>
      <c r="DC264" s="699"/>
      <c r="DD264" s="699"/>
      <c r="DE264" s="699"/>
      <c r="DF264" s="699"/>
      <c r="DG264" s="699"/>
      <c r="DH264" s="699"/>
      <c r="DI264" s="699"/>
      <c r="DJ264" s="699"/>
      <c r="DK264" s="699"/>
      <c r="DL264" s="699"/>
      <c r="DM264" s="699"/>
      <c r="DN264" s="699"/>
      <c r="DO264" s="699"/>
      <c r="DP264" s="699"/>
      <c r="DQ264" s="193"/>
      <c r="DR264" s="193"/>
      <c r="DS264" s="193"/>
      <c r="DT264" s="193"/>
      <c r="DU264" s="193"/>
      <c r="DV264" s="193"/>
      <c r="DW264" s="193"/>
      <c r="DX264" s="193"/>
      <c r="DY264" s="193"/>
      <c r="DZ264" s="193"/>
      <c r="EA264" s="193"/>
      <c r="EB264" s="193"/>
      <c r="EC264" s="193"/>
      <c r="ED264" s="193"/>
      <c r="EE264" s="193"/>
      <c r="EF264" s="700"/>
      <c r="EG264" s="700"/>
      <c r="EH264" s="700"/>
      <c r="EI264" s="700"/>
      <c r="EJ264" s="700"/>
    </row>
    <row r="265" ht="21.75" customHeight="1">
      <c r="A265" s="193"/>
      <c r="B265" s="193"/>
      <c r="C265" s="193"/>
      <c r="D265" s="193"/>
      <c r="E265" s="193"/>
      <c r="F265" s="193"/>
      <c r="G265" s="193"/>
      <c r="H265" s="699"/>
      <c r="I265" s="699"/>
      <c r="J265" s="699"/>
      <c r="K265" s="699"/>
      <c r="L265" s="699"/>
      <c r="M265" s="699"/>
      <c r="N265" s="699"/>
      <c r="O265" s="699"/>
      <c r="P265" s="699"/>
      <c r="Q265" s="699"/>
      <c r="R265" s="699"/>
      <c r="S265" s="699"/>
      <c r="T265" s="699"/>
      <c r="U265" s="699"/>
      <c r="V265" s="699"/>
      <c r="W265" s="699"/>
      <c r="X265" s="699"/>
      <c r="Y265" s="699"/>
      <c r="Z265" s="699"/>
      <c r="AA265" s="699"/>
      <c r="AB265" s="699"/>
      <c r="AC265" s="699"/>
      <c r="AD265" s="699"/>
      <c r="AE265" s="699"/>
      <c r="AF265" s="699"/>
      <c r="AG265" s="699"/>
      <c r="AH265" s="699"/>
      <c r="AI265" s="699"/>
      <c r="AJ265" s="699"/>
      <c r="AK265" s="699"/>
      <c r="AL265" s="699"/>
      <c r="AM265" s="699"/>
      <c r="AN265" s="699"/>
      <c r="AO265" s="699"/>
      <c r="AP265" s="699"/>
      <c r="AQ265" s="699"/>
      <c r="AR265" s="699"/>
      <c r="AS265" s="699"/>
      <c r="AT265" s="699"/>
      <c r="AU265" s="699"/>
      <c r="AV265" s="699"/>
      <c r="AW265" s="699"/>
      <c r="AX265" s="699"/>
      <c r="AY265" s="699"/>
      <c r="AZ265" s="699"/>
      <c r="BA265" s="699"/>
      <c r="BB265" s="699"/>
      <c r="BC265" s="699"/>
      <c r="BD265" s="699"/>
      <c r="BE265" s="699"/>
      <c r="BF265" s="699"/>
      <c r="BG265" s="699"/>
      <c r="BH265" s="699"/>
      <c r="BI265" s="699"/>
      <c r="BJ265" s="699"/>
      <c r="BK265" s="699"/>
      <c r="BL265" s="699"/>
      <c r="BM265" s="699"/>
      <c r="BN265" s="699"/>
      <c r="BO265" s="699"/>
      <c r="BP265" s="699"/>
      <c r="BQ265" s="699"/>
      <c r="BR265" s="699"/>
      <c r="BS265" s="699"/>
      <c r="BT265" s="699"/>
      <c r="BU265" s="699"/>
      <c r="BV265" s="699"/>
      <c r="BW265" s="699"/>
      <c r="BX265" s="699"/>
      <c r="BY265" s="699"/>
      <c r="BZ265" s="699"/>
      <c r="CA265" s="699"/>
      <c r="CB265" s="699"/>
      <c r="CC265" s="699"/>
      <c r="CD265" s="699"/>
      <c r="CE265" s="699"/>
      <c r="CF265" s="699"/>
      <c r="CG265" s="699"/>
      <c r="CH265" s="699"/>
      <c r="CI265" s="699"/>
      <c r="CJ265" s="699"/>
      <c r="CK265" s="699"/>
      <c r="CL265" s="699"/>
      <c r="CM265" s="699"/>
      <c r="CN265" s="699"/>
      <c r="CO265" s="699"/>
      <c r="CP265" s="699"/>
      <c r="CQ265" s="699"/>
      <c r="CR265" s="699"/>
      <c r="CS265" s="699"/>
      <c r="CT265" s="699"/>
      <c r="CU265" s="699"/>
      <c r="CV265" s="699"/>
      <c r="CW265" s="699"/>
      <c r="CX265" s="699"/>
      <c r="CY265" s="699"/>
      <c r="CZ265" s="699"/>
      <c r="DA265" s="699"/>
      <c r="DB265" s="699"/>
      <c r="DC265" s="699"/>
      <c r="DD265" s="699"/>
      <c r="DE265" s="699"/>
      <c r="DF265" s="699"/>
      <c r="DG265" s="699"/>
      <c r="DH265" s="699"/>
      <c r="DI265" s="699"/>
      <c r="DJ265" s="699"/>
      <c r="DK265" s="699"/>
      <c r="DL265" s="699"/>
      <c r="DM265" s="699"/>
      <c r="DN265" s="699"/>
      <c r="DO265" s="699"/>
      <c r="DP265" s="699"/>
      <c r="DQ265" s="193"/>
      <c r="DR265" s="193"/>
      <c r="DS265" s="193"/>
      <c r="DT265" s="193"/>
      <c r="DU265" s="193"/>
      <c r="DV265" s="193"/>
      <c r="DW265" s="193"/>
      <c r="DX265" s="193"/>
      <c r="DY265" s="193"/>
      <c r="DZ265" s="193"/>
      <c r="EA265" s="193"/>
      <c r="EB265" s="193"/>
      <c r="EC265" s="193"/>
      <c r="ED265" s="193"/>
      <c r="EE265" s="193"/>
      <c r="EF265" s="700"/>
      <c r="EG265" s="700"/>
      <c r="EH265" s="700"/>
      <c r="EI265" s="700"/>
      <c r="EJ265" s="700"/>
    </row>
    <row r="266" ht="21.75" customHeight="1">
      <c r="A266" s="193"/>
      <c r="B266" s="193"/>
      <c r="C266" s="193"/>
      <c r="D266" s="193"/>
      <c r="E266" s="193"/>
      <c r="F266" s="193"/>
      <c r="G266" s="193"/>
      <c r="H266" s="699"/>
      <c r="I266" s="699"/>
      <c r="J266" s="699"/>
      <c r="K266" s="699"/>
      <c r="L266" s="699"/>
      <c r="M266" s="699"/>
      <c r="N266" s="699"/>
      <c r="O266" s="699"/>
      <c r="P266" s="699"/>
      <c r="Q266" s="699"/>
      <c r="R266" s="699"/>
      <c r="S266" s="699"/>
      <c r="T266" s="699"/>
      <c r="U266" s="699"/>
      <c r="V266" s="699"/>
      <c r="W266" s="699"/>
      <c r="X266" s="699"/>
      <c r="Y266" s="699"/>
      <c r="Z266" s="699"/>
      <c r="AA266" s="699"/>
      <c r="AB266" s="699"/>
      <c r="AC266" s="699"/>
      <c r="AD266" s="699"/>
      <c r="AE266" s="699"/>
      <c r="AF266" s="699"/>
      <c r="AG266" s="699"/>
      <c r="AH266" s="699"/>
      <c r="AI266" s="699"/>
      <c r="AJ266" s="699"/>
      <c r="AK266" s="699"/>
      <c r="AL266" s="699"/>
      <c r="AM266" s="699"/>
      <c r="AN266" s="699"/>
      <c r="AO266" s="699"/>
      <c r="AP266" s="699"/>
      <c r="AQ266" s="699"/>
      <c r="AR266" s="699"/>
      <c r="AS266" s="699"/>
      <c r="AT266" s="699"/>
      <c r="AU266" s="699"/>
      <c r="AV266" s="699"/>
      <c r="AW266" s="699"/>
      <c r="AX266" s="699"/>
      <c r="AY266" s="699"/>
      <c r="AZ266" s="699"/>
      <c r="BA266" s="699"/>
      <c r="BB266" s="699"/>
      <c r="BC266" s="699"/>
      <c r="BD266" s="699"/>
      <c r="BE266" s="699"/>
      <c r="BF266" s="699"/>
      <c r="BG266" s="699"/>
      <c r="BH266" s="699"/>
      <c r="BI266" s="699"/>
      <c r="BJ266" s="699"/>
      <c r="BK266" s="699"/>
      <c r="BL266" s="699"/>
      <c r="BM266" s="699"/>
      <c r="BN266" s="699"/>
      <c r="BO266" s="699"/>
      <c r="BP266" s="699"/>
      <c r="BQ266" s="699"/>
      <c r="BR266" s="699"/>
      <c r="BS266" s="699"/>
      <c r="BT266" s="699"/>
      <c r="BU266" s="699"/>
      <c r="BV266" s="699"/>
      <c r="BW266" s="699"/>
      <c r="BX266" s="699"/>
      <c r="BY266" s="699"/>
      <c r="BZ266" s="699"/>
      <c r="CA266" s="699"/>
      <c r="CB266" s="699"/>
      <c r="CC266" s="699"/>
      <c r="CD266" s="699"/>
      <c r="CE266" s="699"/>
      <c r="CF266" s="699"/>
      <c r="CG266" s="699"/>
      <c r="CH266" s="699"/>
      <c r="CI266" s="699"/>
      <c r="CJ266" s="699"/>
      <c r="CK266" s="699"/>
      <c r="CL266" s="699"/>
      <c r="CM266" s="699"/>
      <c r="CN266" s="699"/>
      <c r="CO266" s="699"/>
      <c r="CP266" s="699"/>
      <c r="CQ266" s="699"/>
      <c r="CR266" s="699"/>
      <c r="CS266" s="699"/>
      <c r="CT266" s="699"/>
      <c r="CU266" s="699"/>
      <c r="CV266" s="699"/>
      <c r="CW266" s="699"/>
      <c r="CX266" s="699"/>
      <c r="CY266" s="699"/>
      <c r="CZ266" s="699"/>
      <c r="DA266" s="699"/>
      <c r="DB266" s="699"/>
      <c r="DC266" s="699"/>
      <c r="DD266" s="699"/>
      <c r="DE266" s="699"/>
      <c r="DF266" s="699"/>
      <c r="DG266" s="699"/>
      <c r="DH266" s="699"/>
      <c r="DI266" s="699"/>
      <c r="DJ266" s="699"/>
      <c r="DK266" s="699"/>
      <c r="DL266" s="699"/>
      <c r="DM266" s="699"/>
      <c r="DN266" s="699"/>
      <c r="DO266" s="699"/>
      <c r="DP266" s="699"/>
      <c r="DQ266" s="193"/>
      <c r="DR266" s="193"/>
      <c r="DS266" s="193"/>
      <c r="DT266" s="193"/>
      <c r="DU266" s="193"/>
      <c r="DV266" s="193"/>
      <c r="DW266" s="193"/>
      <c r="DX266" s="193"/>
      <c r="DY266" s="193"/>
      <c r="DZ266" s="193"/>
      <c r="EA266" s="193"/>
      <c r="EB266" s="193"/>
      <c r="EC266" s="193"/>
      <c r="ED266" s="193"/>
      <c r="EE266" s="193"/>
      <c r="EF266" s="700"/>
      <c r="EG266" s="700"/>
      <c r="EH266" s="700"/>
      <c r="EI266" s="700"/>
      <c r="EJ266" s="700"/>
    </row>
    <row r="267" ht="21.75" customHeight="1">
      <c r="A267" s="193"/>
      <c r="B267" s="193"/>
      <c r="C267" s="193"/>
      <c r="D267" s="193"/>
      <c r="E267" s="193"/>
      <c r="F267" s="193"/>
      <c r="G267" s="193"/>
      <c r="H267" s="699"/>
      <c r="I267" s="699"/>
      <c r="J267" s="699"/>
      <c r="K267" s="699"/>
      <c r="L267" s="699"/>
      <c r="M267" s="699"/>
      <c r="N267" s="699"/>
      <c r="O267" s="699"/>
      <c r="P267" s="699"/>
      <c r="Q267" s="699"/>
      <c r="R267" s="699"/>
      <c r="S267" s="699"/>
      <c r="T267" s="699"/>
      <c r="U267" s="699"/>
      <c r="V267" s="699"/>
      <c r="W267" s="699"/>
      <c r="X267" s="699"/>
      <c r="Y267" s="699"/>
      <c r="Z267" s="699"/>
      <c r="AA267" s="699"/>
      <c r="AB267" s="699"/>
      <c r="AC267" s="699"/>
      <c r="AD267" s="699"/>
      <c r="AE267" s="699"/>
      <c r="AF267" s="699"/>
      <c r="AG267" s="699"/>
      <c r="AH267" s="699"/>
      <c r="AI267" s="699"/>
      <c r="AJ267" s="699"/>
      <c r="AK267" s="699"/>
      <c r="AL267" s="699"/>
      <c r="AM267" s="699"/>
      <c r="AN267" s="699"/>
      <c r="AO267" s="699"/>
      <c r="AP267" s="699"/>
      <c r="AQ267" s="699"/>
      <c r="AR267" s="699"/>
      <c r="AS267" s="699"/>
      <c r="AT267" s="699"/>
      <c r="AU267" s="699"/>
      <c r="AV267" s="699"/>
      <c r="AW267" s="699"/>
      <c r="AX267" s="699"/>
      <c r="AY267" s="699"/>
      <c r="AZ267" s="699"/>
      <c r="BA267" s="699"/>
      <c r="BB267" s="699"/>
      <c r="BC267" s="699"/>
      <c r="BD267" s="699"/>
      <c r="BE267" s="699"/>
      <c r="BF267" s="699"/>
      <c r="BG267" s="699"/>
      <c r="BH267" s="699"/>
      <c r="BI267" s="699"/>
      <c r="BJ267" s="699"/>
      <c r="BK267" s="699"/>
      <c r="BL267" s="699"/>
      <c r="BM267" s="699"/>
      <c r="BN267" s="699"/>
      <c r="BO267" s="699"/>
      <c r="BP267" s="699"/>
      <c r="BQ267" s="699"/>
      <c r="BR267" s="699"/>
      <c r="BS267" s="699"/>
      <c r="BT267" s="699"/>
      <c r="BU267" s="699"/>
      <c r="BV267" s="699"/>
      <c r="BW267" s="699"/>
      <c r="BX267" s="699"/>
      <c r="BY267" s="699"/>
      <c r="BZ267" s="699"/>
      <c r="CA267" s="699"/>
      <c r="CB267" s="699"/>
      <c r="CC267" s="699"/>
      <c r="CD267" s="699"/>
      <c r="CE267" s="699"/>
      <c r="CF267" s="699"/>
      <c r="CG267" s="699"/>
      <c r="CH267" s="699"/>
      <c r="CI267" s="699"/>
      <c r="CJ267" s="699"/>
      <c r="CK267" s="699"/>
      <c r="CL267" s="699"/>
      <c r="CM267" s="699"/>
      <c r="CN267" s="699"/>
      <c r="CO267" s="699"/>
      <c r="CP267" s="699"/>
      <c r="CQ267" s="699"/>
      <c r="CR267" s="699"/>
      <c r="CS267" s="699"/>
      <c r="CT267" s="699"/>
      <c r="CU267" s="699"/>
      <c r="CV267" s="699"/>
      <c r="CW267" s="699"/>
      <c r="CX267" s="699"/>
      <c r="CY267" s="699"/>
      <c r="CZ267" s="699"/>
      <c r="DA267" s="699"/>
      <c r="DB267" s="699"/>
      <c r="DC267" s="699"/>
      <c r="DD267" s="699"/>
      <c r="DE267" s="699"/>
      <c r="DF267" s="699"/>
      <c r="DG267" s="699"/>
      <c r="DH267" s="699"/>
      <c r="DI267" s="699"/>
      <c r="DJ267" s="699"/>
      <c r="DK267" s="699"/>
      <c r="DL267" s="699"/>
      <c r="DM267" s="699"/>
      <c r="DN267" s="699"/>
      <c r="DO267" s="699"/>
      <c r="DP267" s="699"/>
      <c r="DQ267" s="193"/>
      <c r="DR267" s="193"/>
      <c r="DS267" s="193"/>
      <c r="DT267" s="193"/>
      <c r="DU267" s="193"/>
      <c r="DV267" s="193"/>
      <c r="DW267" s="193"/>
      <c r="DX267" s="193"/>
      <c r="DY267" s="193"/>
      <c r="DZ267" s="193"/>
      <c r="EA267" s="193"/>
      <c r="EB267" s="193"/>
      <c r="EC267" s="193"/>
      <c r="ED267" s="193"/>
      <c r="EE267" s="193"/>
      <c r="EF267" s="700"/>
      <c r="EG267" s="700"/>
      <c r="EH267" s="700"/>
      <c r="EI267" s="700"/>
      <c r="EJ267" s="700"/>
    </row>
    <row r="268" ht="21.75" customHeight="1">
      <c r="A268" s="193"/>
      <c r="B268" s="193"/>
      <c r="C268" s="193"/>
      <c r="D268" s="193"/>
      <c r="E268" s="193"/>
      <c r="F268" s="193"/>
      <c r="G268" s="193"/>
      <c r="H268" s="699"/>
      <c r="I268" s="699"/>
      <c r="J268" s="699"/>
      <c r="K268" s="699"/>
      <c r="L268" s="699"/>
      <c r="M268" s="699"/>
      <c r="N268" s="699"/>
      <c r="O268" s="699"/>
      <c r="P268" s="699"/>
      <c r="Q268" s="699"/>
      <c r="R268" s="699"/>
      <c r="S268" s="699"/>
      <c r="T268" s="699"/>
      <c r="U268" s="699"/>
      <c r="V268" s="699"/>
      <c r="W268" s="699"/>
      <c r="X268" s="699"/>
      <c r="Y268" s="699"/>
      <c r="Z268" s="699"/>
      <c r="AA268" s="699"/>
      <c r="AB268" s="699"/>
      <c r="AC268" s="699"/>
      <c r="AD268" s="699"/>
      <c r="AE268" s="699"/>
      <c r="AF268" s="699"/>
      <c r="AG268" s="699"/>
      <c r="AH268" s="699"/>
      <c r="AI268" s="699"/>
      <c r="AJ268" s="699"/>
      <c r="AK268" s="699"/>
      <c r="AL268" s="699"/>
      <c r="AM268" s="699"/>
      <c r="AN268" s="699"/>
      <c r="AO268" s="699"/>
      <c r="AP268" s="699"/>
      <c r="AQ268" s="699"/>
      <c r="AR268" s="699"/>
      <c r="AS268" s="699"/>
      <c r="AT268" s="699"/>
      <c r="AU268" s="699"/>
      <c r="AV268" s="699"/>
      <c r="AW268" s="699"/>
      <c r="AX268" s="699"/>
      <c r="AY268" s="699"/>
      <c r="AZ268" s="699"/>
      <c r="BA268" s="699"/>
      <c r="BB268" s="699"/>
      <c r="BC268" s="699"/>
      <c r="BD268" s="699"/>
      <c r="BE268" s="699"/>
      <c r="BF268" s="699"/>
      <c r="BG268" s="699"/>
      <c r="BH268" s="699"/>
      <c r="BI268" s="699"/>
      <c r="BJ268" s="699"/>
      <c r="BK268" s="699"/>
      <c r="BL268" s="699"/>
      <c r="BM268" s="699"/>
      <c r="BN268" s="699"/>
      <c r="BO268" s="699"/>
      <c r="BP268" s="699"/>
      <c r="BQ268" s="699"/>
      <c r="BR268" s="699"/>
      <c r="BS268" s="699"/>
      <c r="BT268" s="699"/>
      <c r="BU268" s="699"/>
      <c r="BV268" s="699"/>
      <c r="BW268" s="699"/>
      <c r="BX268" s="699"/>
      <c r="BY268" s="699"/>
      <c r="BZ268" s="699"/>
      <c r="CA268" s="699"/>
      <c r="CB268" s="699"/>
      <c r="CC268" s="699"/>
      <c r="CD268" s="699"/>
      <c r="CE268" s="699"/>
      <c r="CF268" s="699"/>
      <c r="CG268" s="699"/>
      <c r="CH268" s="699"/>
      <c r="CI268" s="699"/>
      <c r="CJ268" s="699"/>
      <c r="CK268" s="699"/>
      <c r="CL268" s="699"/>
      <c r="CM268" s="699"/>
      <c r="CN268" s="699"/>
      <c r="CO268" s="699"/>
      <c r="CP268" s="699"/>
      <c r="CQ268" s="699"/>
      <c r="CR268" s="699"/>
      <c r="CS268" s="699"/>
      <c r="CT268" s="699"/>
      <c r="CU268" s="699"/>
      <c r="CV268" s="699"/>
      <c r="CW268" s="699"/>
      <c r="CX268" s="699"/>
      <c r="CY268" s="699"/>
      <c r="CZ268" s="699"/>
      <c r="DA268" s="699"/>
      <c r="DB268" s="699"/>
      <c r="DC268" s="699"/>
      <c r="DD268" s="699"/>
      <c r="DE268" s="699"/>
      <c r="DF268" s="699"/>
      <c r="DG268" s="699"/>
      <c r="DH268" s="699"/>
      <c r="DI268" s="699"/>
      <c r="DJ268" s="699"/>
      <c r="DK268" s="699"/>
      <c r="DL268" s="699"/>
      <c r="DM268" s="699"/>
      <c r="DN268" s="699"/>
      <c r="DO268" s="699"/>
      <c r="DP268" s="699"/>
      <c r="DQ268" s="193"/>
      <c r="DR268" s="193"/>
      <c r="DS268" s="193"/>
      <c r="DT268" s="193"/>
      <c r="DU268" s="193"/>
      <c r="DV268" s="193"/>
      <c r="DW268" s="193"/>
      <c r="DX268" s="193"/>
      <c r="DY268" s="193"/>
      <c r="DZ268" s="193"/>
      <c r="EA268" s="193"/>
      <c r="EB268" s="193"/>
      <c r="EC268" s="193"/>
      <c r="ED268" s="193"/>
      <c r="EE268" s="193"/>
      <c r="EF268" s="700"/>
      <c r="EG268" s="700"/>
      <c r="EH268" s="700"/>
      <c r="EI268" s="700"/>
      <c r="EJ268" s="700"/>
    </row>
    <row r="269" ht="21.75" customHeight="1">
      <c r="A269" s="193"/>
      <c r="B269" s="193"/>
      <c r="C269" s="193"/>
      <c r="D269" s="193"/>
      <c r="E269" s="193"/>
      <c r="F269" s="193"/>
      <c r="G269" s="193"/>
      <c r="H269" s="699"/>
      <c r="I269" s="699"/>
      <c r="J269" s="699"/>
      <c r="K269" s="699"/>
      <c r="L269" s="699"/>
      <c r="M269" s="699"/>
      <c r="N269" s="699"/>
      <c r="O269" s="699"/>
      <c r="P269" s="699"/>
      <c r="Q269" s="699"/>
      <c r="R269" s="699"/>
      <c r="S269" s="699"/>
      <c r="T269" s="699"/>
      <c r="U269" s="699"/>
      <c r="V269" s="699"/>
      <c r="W269" s="699"/>
      <c r="X269" s="699"/>
      <c r="Y269" s="699"/>
      <c r="Z269" s="699"/>
      <c r="AA269" s="699"/>
      <c r="AB269" s="699"/>
      <c r="AC269" s="699"/>
      <c r="AD269" s="699"/>
      <c r="AE269" s="699"/>
      <c r="AF269" s="699"/>
      <c r="AG269" s="699"/>
      <c r="AH269" s="699"/>
      <c r="AI269" s="699"/>
      <c r="AJ269" s="699"/>
      <c r="AK269" s="699"/>
      <c r="AL269" s="699"/>
      <c r="AM269" s="699"/>
      <c r="AN269" s="699"/>
      <c r="AO269" s="699"/>
      <c r="AP269" s="699"/>
      <c r="AQ269" s="699"/>
      <c r="AR269" s="699"/>
      <c r="AS269" s="699"/>
      <c r="AT269" s="699"/>
      <c r="AU269" s="699"/>
      <c r="AV269" s="699"/>
      <c r="AW269" s="699"/>
      <c r="AX269" s="699"/>
      <c r="AY269" s="699"/>
      <c r="AZ269" s="699"/>
      <c r="BA269" s="699"/>
      <c r="BB269" s="699"/>
      <c r="BC269" s="699"/>
      <c r="BD269" s="699"/>
      <c r="BE269" s="699"/>
      <c r="BF269" s="699"/>
      <c r="BG269" s="699"/>
      <c r="BH269" s="699"/>
      <c r="BI269" s="699"/>
      <c r="BJ269" s="699"/>
      <c r="BK269" s="699"/>
      <c r="BL269" s="699"/>
      <c r="BM269" s="699"/>
      <c r="BN269" s="699"/>
      <c r="BO269" s="699"/>
      <c r="BP269" s="699"/>
      <c r="BQ269" s="699"/>
      <c r="BR269" s="699"/>
      <c r="BS269" s="699"/>
      <c r="BT269" s="699"/>
      <c r="BU269" s="699"/>
      <c r="BV269" s="699"/>
      <c r="BW269" s="699"/>
      <c r="BX269" s="699"/>
      <c r="BY269" s="699"/>
      <c r="BZ269" s="699"/>
      <c r="CA269" s="699"/>
      <c r="CB269" s="699"/>
      <c r="CC269" s="699"/>
      <c r="CD269" s="699"/>
      <c r="CE269" s="699"/>
      <c r="CF269" s="699"/>
      <c r="CG269" s="699"/>
      <c r="CH269" s="699"/>
      <c r="CI269" s="699"/>
      <c r="CJ269" s="699"/>
      <c r="CK269" s="699"/>
      <c r="CL269" s="699"/>
      <c r="CM269" s="699"/>
      <c r="CN269" s="699"/>
      <c r="CO269" s="699"/>
      <c r="CP269" s="699"/>
      <c r="CQ269" s="699"/>
      <c r="CR269" s="699"/>
      <c r="CS269" s="699"/>
      <c r="CT269" s="699"/>
      <c r="CU269" s="699"/>
      <c r="CV269" s="699"/>
      <c r="CW269" s="699"/>
      <c r="CX269" s="699"/>
      <c r="CY269" s="699"/>
      <c r="CZ269" s="699"/>
      <c r="DA269" s="699"/>
      <c r="DB269" s="699"/>
      <c r="DC269" s="699"/>
      <c r="DD269" s="699"/>
      <c r="DE269" s="699"/>
      <c r="DF269" s="699"/>
      <c r="DG269" s="699"/>
      <c r="DH269" s="699"/>
      <c r="DI269" s="699"/>
      <c r="DJ269" s="699"/>
      <c r="DK269" s="699"/>
      <c r="DL269" s="699"/>
      <c r="DM269" s="699"/>
      <c r="DN269" s="699"/>
      <c r="DO269" s="699"/>
      <c r="DP269" s="699"/>
      <c r="DQ269" s="193"/>
      <c r="DR269" s="193"/>
      <c r="DS269" s="193"/>
      <c r="DT269" s="193"/>
      <c r="DU269" s="193"/>
      <c r="DV269" s="193"/>
      <c r="DW269" s="193"/>
      <c r="DX269" s="193"/>
      <c r="DY269" s="193"/>
      <c r="DZ269" s="193"/>
      <c r="EA269" s="193"/>
      <c r="EB269" s="193"/>
      <c r="EC269" s="193"/>
      <c r="ED269" s="193"/>
      <c r="EE269" s="193"/>
      <c r="EF269" s="700"/>
      <c r="EG269" s="700"/>
      <c r="EH269" s="700"/>
      <c r="EI269" s="700"/>
      <c r="EJ269" s="700"/>
    </row>
    <row r="270" ht="21.75" customHeight="1">
      <c r="A270" s="193"/>
      <c r="B270" s="193"/>
      <c r="C270" s="193"/>
      <c r="D270" s="193"/>
      <c r="E270" s="193"/>
      <c r="F270" s="193"/>
      <c r="G270" s="193"/>
      <c r="H270" s="699"/>
      <c r="I270" s="699"/>
      <c r="J270" s="699"/>
      <c r="K270" s="699"/>
      <c r="L270" s="699"/>
      <c r="M270" s="699"/>
      <c r="N270" s="699"/>
      <c r="O270" s="699"/>
      <c r="P270" s="699"/>
      <c r="Q270" s="699"/>
      <c r="R270" s="699"/>
      <c r="S270" s="699"/>
      <c r="T270" s="699"/>
      <c r="U270" s="699"/>
      <c r="V270" s="699"/>
      <c r="W270" s="699"/>
      <c r="X270" s="699"/>
      <c r="Y270" s="699"/>
      <c r="Z270" s="699"/>
      <c r="AA270" s="699"/>
      <c r="AB270" s="699"/>
      <c r="AC270" s="699"/>
      <c r="AD270" s="699"/>
      <c r="AE270" s="699"/>
      <c r="AF270" s="699"/>
      <c r="AG270" s="699"/>
      <c r="AH270" s="699"/>
      <c r="AI270" s="699"/>
      <c r="AJ270" s="699"/>
      <c r="AK270" s="699"/>
      <c r="AL270" s="699"/>
      <c r="AM270" s="699"/>
      <c r="AN270" s="699"/>
      <c r="AO270" s="699"/>
      <c r="AP270" s="699"/>
      <c r="AQ270" s="699"/>
      <c r="AR270" s="699"/>
      <c r="AS270" s="699"/>
      <c r="AT270" s="699"/>
      <c r="AU270" s="699"/>
      <c r="AV270" s="699"/>
      <c r="AW270" s="699"/>
      <c r="AX270" s="699"/>
      <c r="AY270" s="699"/>
      <c r="AZ270" s="699"/>
      <c r="BA270" s="699"/>
      <c r="BB270" s="699"/>
      <c r="BC270" s="699"/>
      <c r="BD270" s="699"/>
      <c r="BE270" s="699"/>
      <c r="BF270" s="699"/>
      <c r="BG270" s="699"/>
      <c r="BH270" s="699"/>
      <c r="BI270" s="699"/>
      <c r="BJ270" s="699"/>
      <c r="BK270" s="699"/>
      <c r="BL270" s="699"/>
      <c r="BM270" s="699"/>
      <c r="BN270" s="699"/>
      <c r="BO270" s="699"/>
      <c r="BP270" s="699"/>
      <c r="BQ270" s="699"/>
      <c r="BR270" s="699"/>
      <c r="BS270" s="699"/>
      <c r="BT270" s="699"/>
      <c r="BU270" s="699"/>
      <c r="BV270" s="699"/>
      <c r="BW270" s="699"/>
      <c r="BX270" s="699"/>
      <c r="BY270" s="699"/>
      <c r="BZ270" s="699"/>
      <c r="CA270" s="699"/>
      <c r="CB270" s="699"/>
      <c r="CC270" s="699"/>
      <c r="CD270" s="699"/>
      <c r="CE270" s="699"/>
      <c r="CF270" s="699"/>
      <c r="CG270" s="699"/>
      <c r="CH270" s="699"/>
      <c r="CI270" s="699"/>
      <c r="CJ270" s="699"/>
      <c r="CK270" s="699"/>
      <c r="CL270" s="699"/>
      <c r="CM270" s="699"/>
      <c r="CN270" s="699"/>
      <c r="CO270" s="699"/>
      <c r="CP270" s="699"/>
      <c r="CQ270" s="699"/>
      <c r="CR270" s="699"/>
      <c r="CS270" s="699"/>
      <c r="CT270" s="699"/>
      <c r="CU270" s="699"/>
      <c r="CV270" s="699"/>
      <c r="CW270" s="699"/>
      <c r="CX270" s="699"/>
      <c r="CY270" s="699"/>
      <c r="CZ270" s="699"/>
      <c r="DA270" s="699"/>
      <c r="DB270" s="699"/>
      <c r="DC270" s="699"/>
      <c r="DD270" s="699"/>
      <c r="DE270" s="699"/>
      <c r="DF270" s="699"/>
      <c r="DG270" s="699"/>
      <c r="DH270" s="699"/>
      <c r="DI270" s="699"/>
      <c r="DJ270" s="699"/>
      <c r="DK270" s="699"/>
      <c r="DL270" s="699"/>
      <c r="DM270" s="699"/>
      <c r="DN270" s="699"/>
      <c r="DO270" s="699"/>
      <c r="DP270" s="699"/>
      <c r="DQ270" s="193"/>
      <c r="DR270" s="193"/>
      <c r="DS270" s="193"/>
      <c r="DT270" s="193"/>
      <c r="DU270" s="193"/>
      <c r="DV270" s="193"/>
      <c r="DW270" s="193"/>
      <c r="DX270" s="193"/>
      <c r="DY270" s="193"/>
      <c r="DZ270" s="193"/>
      <c r="EA270" s="193"/>
      <c r="EB270" s="193"/>
      <c r="EC270" s="193"/>
      <c r="ED270" s="193"/>
      <c r="EE270" s="193"/>
      <c r="EF270" s="700"/>
      <c r="EG270" s="700"/>
      <c r="EH270" s="700"/>
      <c r="EI270" s="700"/>
      <c r="EJ270" s="700"/>
    </row>
    <row r="271" ht="21.75" customHeight="1">
      <c r="A271" s="193"/>
      <c r="B271" s="193"/>
      <c r="C271" s="193"/>
      <c r="D271" s="193"/>
      <c r="E271" s="193"/>
      <c r="F271" s="193"/>
      <c r="G271" s="193"/>
      <c r="H271" s="699"/>
      <c r="I271" s="699"/>
      <c r="J271" s="699"/>
      <c r="K271" s="699"/>
      <c r="L271" s="699"/>
      <c r="M271" s="699"/>
      <c r="N271" s="699"/>
      <c r="O271" s="699"/>
      <c r="P271" s="699"/>
      <c r="Q271" s="699"/>
      <c r="R271" s="699"/>
      <c r="S271" s="699"/>
      <c r="T271" s="699"/>
      <c r="U271" s="699"/>
      <c r="V271" s="699"/>
      <c r="W271" s="699"/>
      <c r="X271" s="699"/>
      <c r="Y271" s="699"/>
      <c r="Z271" s="699"/>
      <c r="AA271" s="699"/>
      <c r="AB271" s="699"/>
      <c r="AC271" s="699"/>
      <c r="AD271" s="699"/>
      <c r="AE271" s="699"/>
      <c r="AF271" s="699"/>
      <c r="AG271" s="699"/>
      <c r="AH271" s="699"/>
      <c r="AI271" s="699"/>
      <c r="AJ271" s="699"/>
      <c r="AK271" s="699"/>
      <c r="AL271" s="699"/>
      <c r="AM271" s="699"/>
      <c r="AN271" s="699"/>
      <c r="AO271" s="699"/>
      <c r="AP271" s="699"/>
      <c r="AQ271" s="699"/>
      <c r="AR271" s="699"/>
      <c r="AS271" s="699"/>
      <c r="AT271" s="699"/>
      <c r="AU271" s="699"/>
      <c r="AV271" s="699"/>
      <c r="AW271" s="699"/>
      <c r="AX271" s="699"/>
      <c r="AY271" s="699"/>
      <c r="AZ271" s="699"/>
      <c r="BA271" s="699"/>
      <c r="BB271" s="699"/>
      <c r="BC271" s="699"/>
      <c r="BD271" s="699"/>
      <c r="BE271" s="699"/>
      <c r="BF271" s="699"/>
      <c r="BG271" s="699"/>
      <c r="BH271" s="699"/>
      <c r="BI271" s="699"/>
      <c r="BJ271" s="699"/>
      <c r="BK271" s="699"/>
      <c r="BL271" s="699"/>
      <c r="BM271" s="699"/>
      <c r="BN271" s="699"/>
      <c r="BO271" s="699"/>
      <c r="BP271" s="699"/>
      <c r="BQ271" s="699"/>
      <c r="BR271" s="699"/>
      <c r="BS271" s="699"/>
      <c r="BT271" s="699"/>
      <c r="BU271" s="699"/>
      <c r="BV271" s="699"/>
      <c r="BW271" s="699"/>
      <c r="BX271" s="699"/>
      <c r="BY271" s="699"/>
      <c r="BZ271" s="699"/>
      <c r="CA271" s="699"/>
      <c r="CB271" s="699"/>
      <c r="CC271" s="699"/>
      <c r="CD271" s="699"/>
      <c r="CE271" s="699"/>
      <c r="CF271" s="699"/>
      <c r="CG271" s="699"/>
      <c r="CH271" s="699"/>
      <c r="CI271" s="699"/>
      <c r="CJ271" s="699"/>
      <c r="CK271" s="699"/>
      <c r="CL271" s="699"/>
      <c r="CM271" s="699"/>
      <c r="CN271" s="699"/>
      <c r="CO271" s="699"/>
      <c r="CP271" s="699"/>
      <c r="CQ271" s="699"/>
      <c r="CR271" s="699"/>
      <c r="CS271" s="699"/>
      <c r="CT271" s="699"/>
      <c r="CU271" s="699"/>
      <c r="CV271" s="699"/>
      <c r="CW271" s="699"/>
      <c r="CX271" s="699"/>
      <c r="CY271" s="699"/>
      <c r="CZ271" s="699"/>
      <c r="DA271" s="699"/>
      <c r="DB271" s="699"/>
      <c r="DC271" s="699"/>
      <c r="DD271" s="699"/>
      <c r="DE271" s="699"/>
      <c r="DF271" s="699"/>
      <c r="DG271" s="699"/>
      <c r="DH271" s="699"/>
      <c r="DI271" s="699"/>
      <c r="DJ271" s="699"/>
      <c r="DK271" s="699"/>
      <c r="DL271" s="699"/>
      <c r="DM271" s="699"/>
      <c r="DN271" s="699"/>
      <c r="DO271" s="699"/>
      <c r="DP271" s="699"/>
      <c r="DQ271" s="193"/>
      <c r="DR271" s="193"/>
      <c r="DS271" s="193"/>
      <c r="DT271" s="193"/>
      <c r="DU271" s="193"/>
      <c r="DV271" s="193"/>
      <c r="DW271" s="193"/>
      <c r="DX271" s="193"/>
      <c r="DY271" s="193"/>
      <c r="DZ271" s="193"/>
      <c r="EA271" s="193"/>
      <c r="EB271" s="193"/>
      <c r="EC271" s="193"/>
      <c r="ED271" s="193"/>
      <c r="EE271" s="193"/>
      <c r="EF271" s="700"/>
      <c r="EG271" s="700"/>
      <c r="EH271" s="700"/>
      <c r="EI271" s="700"/>
      <c r="EJ271" s="700"/>
    </row>
    <row r="272" ht="21.75" customHeight="1">
      <c r="A272" s="193"/>
      <c r="B272" s="193"/>
      <c r="C272" s="193"/>
      <c r="D272" s="193"/>
      <c r="E272" s="193"/>
      <c r="F272" s="193"/>
      <c r="G272" s="193"/>
      <c r="H272" s="699"/>
      <c r="I272" s="699"/>
      <c r="J272" s="699"/>
      <c r="K272" s="699"/>
      <c r="L272" s="699"/>
      <c r="M272" s="699"/>
      <c r="N272" s="699"/>
      <c r="O272" s="699"/>
      <c r="P272" s="699"/>
      <c r="Q272" s="699"/>
      <c r="R272" s="699"/>
      <c r="S272" s="699"/>
      <c r="T272" s="699"/>
      <c r="U272" s="699"/>
      <c r="V272" s="699"/>
      <c r="W272" s="699"/>
      <c r="X272" s="699"/>
      <c r="Y272" s="699"/>
      <c r="Z272" s="699"/>
      <c r="AA272" s="699"/>
      <c r="AB272" s="699"/>
      <c r="AC272" s="699"/>
      <c r="AD272" s="699"/>
      <c r="AE272" s="699"/>
      <c r="AF272" s="699"/>
      <c r="AG272" s="699"/>
      <c r="AH272" s="699"/>
      <c r="AI272" s="699"/>
      <c r="AJ272" s="699"/>
      <c r="AK272" s="699"/>
      <c r="AL272" s="699"/>
      <c r="AM272" s="699"/>
      <c r="AN272" s="699"/>
      <c r="AO272" s="699"/>
      <c r="AP272" s="699"/>
      <c r="AQ272" s="699"/>
      <c r="AR272" s="699"/>
      <c r="AS272" s="699"/>
      <c r="AT272" s="699"/>
      <c r="AU272" s="699"/>
      <c r="AV272" s="699"/>
      <c r="AW272" s="699"/>
      <c r="AX272" s="699"/>
      <c r="AY272" s="699"/>
      <c r="AZ272" s="699"/>
      <c r="BA272" s="699"/>
      <c r="BB272" s="699"/>
      <c r="BC272" s="699"/>
      <c r="BD272" s="699"/>
      <c r="BE272" s="699"/>
      <c r="BF272" s="699"/>
      <c r="BG272" s="699"/>
      <c r="BH272" s="699"/>
      <c r="BI272" s="699"/>
      <c r="BJ272" s="699"/>
      <c r="BK272" s="699"/>
      <c r="BL272" s="699"/>
      <c r="BM272" s="699"/>
      <c r="BN272" s="699"/>
      <c r="BO272" s="699"/>
      <c r="BP272" s="699"/>
      <c r="BQ272" s="699"/>
      <c r="BR272" s="699"/>
      <c r="BS272" s="699"/>
      <c r="BT272" s="699"/>
      <c r="BU272" s="699"/>
      <c r="BV272" s="699"/>
      <c r="BW272" s="699"/>
      <c r="BX272" s="699"/>
      <c r="BY272" s="699"/>
      <c r="BZ272" s="699"/>
      <c r="CA272" s="699"/>
      <c r="CB272" s="699"/>
      <c r="CC272" s="699"/>
      <c r="CD272" s="699"/>
      <c r="CE272" s="699"/>
      <c r="CF272" s="699"/>
      <c r="CG272" s="699"/>
      <c r="CH272" s="699"/>
      <c r="CI272" s="699"/>
      <c r="CJ272" s="699"/>
      <c r="CK272" s="699"/>
      <c r="CL272" s="699"/>
      <c r="CM272" s="699"/>
      <c r="CN272" s="699"/>
      <c r="CO272" s="699"/>
      <c r="CP272" s="699"/>
      <c r="CQ272" s="699"/>
      <c r="CR272" s="699"/>
      <c r="CS272" s="699"/>
      <c r="CT272" s="699"/>
      <c r="CU272" s="699"/>
      <c r="CV272" s="699"/>
      <c r="CW272" s="699"/>
      <c r="CX272" s="699"/>
      <c r="CY272" s="699"/>
      <c r="CZ272" s="699"/>
      <c r="DA272" s="699"/>
      <c r="DB272" s="699"/>
      <c r="DC272" s="699"/>
      <c r="DD272" s="699"/>
      <c r="DE272" s="699"/>
      <c r="DF272" s="699"/>
      <c r="DG272" s="699"/>
      <c r="DH272" s="699"/>
      <c r="DI272" s="699"/>
      <c r="DJ272" s="699"/>
      <c r="DK272" s="699"/>
      <c r="DL272" s="699"/>
      <c r="DM272" s="699"/>
      <c r="DN272" s="699"/>
      <c r="DO272" s="699"/>
      <c r="DP272" s="699"/>
      <c r="DQ272" s="193"/>
      <c r="DR272" s="193"/>
      <c r="DS272" s="193"/>
      <c r="DT272" s="193"/>
      <c r="DU272" s="193"/>
      <c r="DV272" s="193"/>
      <c r="DW272" s="193"/>
      <c r="DX272" s="193"/>
      <c r="DY272" s="193"/>
      <c r="DZ272" s="193"/>
      <c r="EA272" s="193"/>
      <c r="EB272" s="193"/>
      <c r="EC272" s="193"/>
      <c r="ED272" s="193"/>
      <c r="EE272" s="193"/>
      <c r="EF272" s="700"/>
      <c r="EG272" s="700"/>
      <c r="EH272" s="700"/>
      <c r="EI272" s="700"/>
      <c r="EJ272" s="700"/>
    </row>
    <row r="273" ht="21.75" customHeight="1">
      <c r="A273" s="193"/>
      <c r="B273" s="193"/>
      <c r="C273" s="193"/>
      <c r="D273" s="193"/>
      <c r="E273" s="193"/>
      <c r="F273" s="193"/>
      <c r="G273" s="193"/>
      <c r="H273" s="699"/>
      <c r="I273" s="699"/>
      <c r="J273" s="699"/>
      <c r="K273" s="699"/>
      <c r="L273" s="699"/>
      <c r="M273" s="699"/>
      <c r="N273" s="699"/>
      <c r="O273" s="699"/>
      <c r="P273" s="699"/>
      <c r="Q273" s="699"/>
      <c r="R273" s="699"/>
      <c r="S273" s="699"/>
      <c r="T273" s="699"/>
      <c r="U273" s="699"/>
      <c r="V273" s="699"/>
      <c r="W273" s="699"/>
      <c r="X273" s="699"/>
      <c r="Y273" s="699"/>
      <c r="Z273" s="699"/>
      <c r="AA273" s="699"/>
      <c r="AB273" s="699"/>
      <c r="AC273" s="699"/>
      <c r="AD273" s="699"/>
      <c r="AE273" s="699"/>
      <c r="AF273" s="699"/>
      <c r="AG273" s="699"/>
      <c r="AH273" s="699"/>
      <c r="AI273" s="699"/>
      <c r="AJ273" s="699"/>
      <c r="AK273" s="699"/>
      <c r="AL273" s="699"/>
      <c r="AM273" s="699"/>
      <c r="AN273" s="699"/>
      <c r="AO273" s="699"/>
      <c r="AP273" s="699"/>
      <c r="AQ273" s="699"/>
      <c r="AR273" s="699"/>
      <c r="AS273" s="699"/>
      <c r="AT273" s="699"/>
      <c r="AU273" s="699"/>
      <c r="AV273" s="699"/>
      <c r="AW273" s="699"/>
      <c r="AX273" s="699"/>
      <c r="AY273" s="699"/>
      <c r="AZ273" s="699"/>
      <c r="BA273" s="699"/>
      <c r="BB273" s="699"/>
      <c r="BC273" s="699"/>
      <c r="BD273" s="699"/>
      <c r="BE273" s="699"/>
      <c r="BF273" s="699"/>
      <c r="BG273" s="699"/>
      <c r="BH273" s="699"/>
      <c r="BI273" s="699"/>
      <c r="BJ273" s="699"/>
      <c r="BK273" s="699"/>
      <c r="BL273" s="699"/>
      <c r="BM273" s="699"/>
      <c r="BN273" s="699"/>
      <c r="BO273" s="699"/>
      <c r="BP273" s="699"/>
      <c r="BQ273" s="699"/>
      <c r="BR273" s="699"/>
      <c r="BS273" s="699"/>
      <c r="BT273" s="699"/>
      <c r="BU273" s="699"/>
      <c r="BV273" s="699"/>
      <c r="BW273" s="699"/>
      <c r="BX273" s="699"/>
      <c r="BY273" s="699"/>
      <c r="BZ273" s="699"/>
      <c r="CA273" s="699"/>
      <c r="CB273" s="699"/>
      <c r="CC273" s="699"/>
      <c r="CD273" s="699"/>
      <c r="CE273" s="699"/>
      <c r="CF273" s="699"/>
      <c r="CG273" s="699"/>
      <c r="CH273" s="699"/>
      <c r="CI273" s="699"/>
      <c r="CJ273" s="699"/>
      <c r="CK273" s="699"/>
      <c r="CL273" s="699"/>
      <c r="CM273" s="699"/>
      <c r="CN273" s="699"/>
      <c r="CO273" s="699"/>
      <c r="CP273" s="699"/>
      <c r="CQ273" s="699"/>
      <c r="CR273" s="699"/>
      <c r="CS273" s="699"/>
      <c r="CT273" s="699"/>
      <c r="CU273" s="699"/>
      <c r="CV273" s="699"/>
      <c r="CW273" s="699"/>
      <c r="CX273" s="699"/>
      <c r="CY273" s="699"/>
      <c r="CZ273" s="699"/>
      <c r="DA273" s="699"/>
      <c r="DB273" s="699"/>
      <c r="DC273" s="699"/>
      <c r="DD273" s="699"/>
      <c r="DE273" s="699"/>
      <c r="DF273" s="699"/>
      <c r="DG273" s="699"/>
      <c r="DH273" s="699"/>
      <c r="DI273" s="699"/>
      <c r="DJ273" s="699"/>
      <c r="DK273" s="699"/>
      <c r="DL273" s="699"/>
      <c r="DM273" s="699"/>
      <c r="DN273" s="699"/>
      <c r="DO273" s="699"/>
      <c r="DP273" s="699"/>
      <c r="DQ273" s="193"/>
      <c r="DR273" s="193"/>
      <c r="DS273" s="193"/>
      <c r="DT273" s="193"/>
      <c r="DU273" s="193"/>
      <c r="DV273" s="193"/>
      <c r="DW273" s="193"/>
      <c r="DX273" s="193"/>
      <c r="DY273" s="193"/>
      <c r="DZ273" s="193"/>
      <c r="EA273" s="193"/>
      <c r="EB273" s="193"/>
      <c r="EC273" s="193"/>
      <c r="ED273" s="193"/>
      <c r="EE273" s="193"/>
      <c r="EF273" s="700"/>
      <c r="EG273" s="700"/>
      <c r="EH273" s="700"/>
      <c r="EI273" s="700"/>
      <c r="EJ273" s="700"/>
    </row>
    <row r="274" ht="21.75" customHeight="1">
      <c r="A274" s="193"/>
      <c r="B274" s="193"/>
      <c r="C274" s="193"/>
      <c r="D274" s="193"/>
      <c r="E274" s="193"/>
      <c r="F274" s="193"/>
      <c r="G274" s="193"/>
      <c r="H274" s="699"/>
      <c r="I274" s="699"/>
      <c r="J274" s="699"/>
      <c r="K274" s="699"/>
      <c r="L274" s="699"/>
      <c r="M274" s="699"/>
      <c r="N274" s="699"/>
      <c r="O274" s="699"/>
      <c r="P274" s="699"/>
      <c r="Q274" s="699"/>
      <c r="R274" s="699"/>
      <c r="S274" s="699"/>
      <c r="T274" s="699"/>
      <c r="U274" s="699"/>
      <c r="V274" s="699"/>
      <c r="W274" s="699"/>
      <c r="X274" s="699"/>
      <c r="Y274" s="699"/>
      <c r="Z274" s="699"/>
      <c r="AA274" s="699"/>
      <c r="AB274" s="699"/>
      <c r="AC274" s="699"/>
      <c r="AD274" s="699"/>
      <c r="AE274" s="699"/>
      <c r="AF274" s="699"/>
      <c r="AG274" s="699"/>
      <c r="AH274" s="699"/>
      <c r="AI274" s="699"/>
      <c r="AJ274" s="699"/>
      <c r="AK274" s="699"/>
      <c r="AL274" s="699"/>
      <c r="AM274" s="699"/>
      <c r="AN274" s="699"/>
      <c r="AO274" s="699"/>
      <c r="AP274" s="699"/>
      <c r="AQ274" s="699"/>
      <c r="AR274" s="699"/>
      <c r="AS274" s="699"/>
      <c r="AT274" s="699"/>
      <c r="AU274" s="699"/>
      <c r="AV274" s="699"/>
      <c r="AW274" s="699"/>
      <c r="AX274" s="699"/>
      <c r="AY274" s="699"/>
      <c r="AZ274" s="699"/>
      <c r="BA274" s="699"/>
      <c r="BB274" s="699"/>
      <c r="BC274" s="699"/>
      <c r="BD274" s="699"/>
      <c r="BE274" s="699"/>
      <c r="BF274" s="699"/>
      <c r="BG274" s="699"/>
      <c r="BH274" s="699"/>
      <c r="BI274" s="699"/>
      <c r="BJ274" s="699"/>
      <c r="BK274" s="699"/>
      <c r="BL274" s="699"/>
      <c r="BM274" s="699"/>
      <c r="BN274" s="699"/>
      <c r="BO274" s="699"/>
      <c r="BP274" s="699"/>
      <c r="BQ274" s="699"/>
      <c r="BR274" s="699"/>
      <c r="BS274" s="699"/>
      <c r="BT274" s="699"/>
      <c r="BU274" s="699"/>
      <c r="BV274" s="699"/>
      <c r="BW274" s="699"/>
      <c r="BX274" s="699"/>
      <c r="BY274" s="699"/>
      <c r="BZ274" s="699"/>
      <c r="CA274" s="699"/>
      <c r="CB274" s="699"/>
      <c r="CC274" s="699"/>
      <c r="CD274" s="699"/>
      <c r="CE274" s="699"/>
      <c r="CF274" s="699"/>
      <c r="CG274" s="699"/>
      <c r="CH274" s="699"/>
      <c r="CI274" s="699"/>
      <c r="CJ274" s="699"/>
      <c r="CK274" s="699"/>
      <c r="CL274" s="699"/>
      <c r="CM274" s="699"/>
      <c r="CN274" s="699"/>
      <c r="CO274" s="699"/>
      <c r="CP274" s="699"/>
      <c r="CQ274" s="699"/>
      <c r="CR274" s="699"/>
      <c r="CS274" s="699"/>
      <c r="CT274" s="699"/>
      <c r="CU274" s="699"/>
      <c r="CV274" s="699"/>
      <c r="CW274" s="699"/>
      <c r="CX274" s="699"/>
      <c r="CY274" s="699"/>
      <c r="CZ274" s="699"/>
      <c r="DA274" s="699"/>
      <c r="DB274" s="699"/>
      <c r="DC274" s="699"/>
      <c r="DD274" s="699"/>
      <c r="DE274" s="699"/>
      <c r="DF274" s="699"/>
      <c r="DG274" s="699"/>
      <c r="DH274" s="699"/>
      <c r="DI274" s="699"/>
      <c r="DJ274" s="699"/>
      <c r="DK274" s="699"/>
      <c r="DL274" s="699"/>
      <c r="DM274" s="699"/>
      <c r="DN274" s="699"/>
      <c r="DO274" s="699"/>
      <c r="DP274" s="699"/>
      <c r="DQ274" s="193"/>
      <c r="DR274" s="193"/>
      <c r="DS274" s="193"/>
      <c r="DT274" s="193"/>
      <c r="DU274" s="193"/>
      <c r="DV274" s="193"/>
      <c r="DW274" s="193"/>
      <c r="DX274" s="193"/>
      <c r="DY274" s="193"/>
      <c r="DZ274" s="193"/>
      <c r="EA274" s="193"/>
      <c r="EB274" s="193"/>
      <c r="EC274" s="193"/>
      <c r="ED274" s="193"/>
      <c r="EE274" s="193"/>
      <c r="EF274" s="700"/>
      <c r="EG274" s="700"/>
      <c r="EH274" s="700"/>
      <c r="EI274" s="700"/>
      <c r="EJ274" s="700"/>
    </row>
    <row r="275" ht="21.75" customHeight="1">
      <c r="A275" s="193"/>
      <c r="B275" s="193"/>
      <c r="C275" s="193"/>
      <c r="D275" s="193"/>
      <c r="E275" s="193"/>
      <c r="F275" s="193"/>
      <c r="G275" s="193"/>
      <c r="H275" s="699"/>
      <c r="I275" s="699"/>
      <c r="J275" s="699"/>
      <c r="K275" s="699"/>
      <c r="L275" s="699"/>
      <c r="M275" s="699"/>
      <c r="N275" s="699"/>
      <c r="O275" s="699"/>
      <c r="P275" s="699"/>
      <c r="Q275" s="699"/>
      <c r="R275" s="699"/>
      <c r="S275" s="699"/>
      <c r="T275" s="699"/>
      <c r="U275" s="699"/>
      <c r="V275" s="699"/>
      <c r="W275" s="699"/>
      <c r="X275" s="699"/>
      <c r="Y275" s="699"/>
      <c r="Z275" s="699"/>
      <c r="AA275" s="699"/>
      <c r="AB275" s="699"/>
      <c r="AC275" s="699"/>
      <c r="AD275" s="699"/>
      <c r="AE275" s="699"/>
      <c r="AF275" s="699"/>
      <c r="AG275" s="699"/>
      <c r="AH275" s="699"/>
      <c r="AI275" s="699"/>
      <c r="AJ275" s="699"/>
      <c r="AK275" s="699"/>
      <c r="AL275" s="699"/>
      <c r="AM275" s="699"/>
      <c r="AN275" s="699"/>
      <c r="AO275" s="699"/>
      <c r="AP275" s="699"/>
      <c r="AQ275" s="699"/>
      <c r="AR275" s="699"/>
      <c r="AS275" s="699"/>
      <c r="AT275" s="699"/>
      <c r="AU275" s="699"/>
      <c r="AV275" s="699"/>
      <c r="AW275" s="699"/>
      <c r="AX275" s="699"/>
      <c r="AY275" s="699"/>
      <c r="AZ275" s="699"/>
      <c r="BA275" s="699"/>
      <c r="BB275" s="699"/>
      <c r="BC275" s="699"/>
      <c r="BD275" s="699"/>
      <c r="BE275" s="699"/>
      <c r="BF275" s="699"/>
      <c r="BG275" s="699"/>
      <c r="BH275" s="699"/>
      <c r="BI275" s="699"/>
      <c r="BJ275" s="699"/>
      <c r="BK275" s="699"/>
      <c r="BL275" s="699"/>
      <c r="BM275" s="699"/>
      <c r="BN275" s="699"/>
      <c r="BO275" s="699"/>
      <c r="BP275" s="699"/>
      <c r="BQ275" s="699"/>
      <c r="BR275" s="699"/>
      <c r="BS275" s="699"/>
      <c r="BT275" s="699"/>
      <c r="BU275" s="699"/>
      <c r="BV275" s="699"/>
      <c r="BW275" s="699"/>
      <c r="BX275" s="699"/>
      <c r="BY275" s="699"/>
      <c r="BZ275" s="699"/>
      <c r="CA275" s="699"/>
      <c r="CB275" s="699"/>
      <c r="CC275" s="699"/>
      <c r="CD275" s="699"/>
      <c r="CE275" s="699"/>
      <c r="CF275" s="699"/>
      <c r="CG275" s="699"/>
      <c r="CH275" s="699"/>
      <c r="CI275" s="699"/>
      <c r="CJ275" s="699"/>
      <c r="CK275" s="699"/>
      <c r="CL275" s="699"/>
      <c r="CM275" s="699"/>
      <c r="CN275" s="699"/>
      <c r="CO275" s="699"/>
      <c r="CP275" s="699"/>
      <c r="CQ275" s="699"/>
      <c r="CR275" s="699"/>
      <c r="CS275" s="699"/>
      <c r="CT275" s="699"/>
      <c r="CU275" s="699"/>
      <c r="CV275" s="699"/>
      <c r="CW275" s="699"/>
      <c r="CX275" s="699"/>
      <c r="CY275" s="699"/>
      <c r="CZ275" s="699"/>
      <c r="DA275" s="699"/>
      <c r="DB275" s="699"/>
      <c r="DC275" s="699"/>
      <c r="DD275" s="699"/>
      <c r="DE275" s="699"/>
      <c r="DF275" s="699"/>
      <c r="DG275" s="699"/>
      <c r="DH275" s="699"/>
      <c r="DI275" s="699"/>
      <c r="DJ275" s="699"/>
      <c r="DK275" s="699"/>
      <c r="DL275" s="699"/>
      <c r="DM275" s="699"/>
      <c r="DN275" s="699"/>
      <c r="DO275" s="699"/>
      <c r="DP275" s="699"/>
      <c r="DQ275" s="193"/>
      <c r="DR275" s="193"/>
      <c r="DS275" s="193"/>
      <c r="DT275" s="193"/>
      <c r="DU275" s="193"/>
      <c r="DV275" s="193"/>
      <c r="DW275" s="193"/>
      <c r="DX275" s="193"/>
      <c r="DY275" s="193"/>
      <c r="DZ275" s="193"/>
      <c r="EA275" s="193"/>
      <c r="EB275" s="193"/>
      <c r="EC275" s="193"/>
      <c r="ED275" s="193"/>
      <c r="EE275" s="193"/>
      <c r="EF275" s="700"/>
      <c r="EG275" s="700"/>
      <c r="EH275" s="700"/>
      <c r="EI275" s="700"/>
      <c r="EJ275" s="700"/>
    </row>
    <row r="276" ht="21.75" customHeight="1">
      <c r="A276" s="193"/>
      <c r="B276" s="193"/>
      <c r="C276" s="193"/>
      <c r="D276" s="193"/>
      <c r="E276" s="193"/>
      <c r="F276" s="193"/>
      <c r="G276" s="193"/>
      <c r="H276" s="699"/>
      <c r="I276" s="699"/>
      <c r="J276" s="699"/>
      <c r="K276" s="699"/>
      <c r="L276" s="699"/>
      <c r="M276" s="699"/>
      <c r="N276" s="699"/>
      <c r="O276" s="699"/>
      <c r="P276" s="699"/>
      <c r="Q276" s="699"/>
      <c r="R276" s="699"/>
      <c r="S276" s="699"/>
      <c r="T276" s="699"/>
      <c r="U276" s="699"/>
      <c r="V276" s="699"/>
      <c r="W276" s="699"/>
      <c r="X276" s="699"/>
      <c r="Y276" s="699"/>
      <c r="Z276" s="699"/>
      <c r="AA276" s="699"/>
      <c r="AB276" s="699"/>
      <c r="AC276" s="699"/>
      <c r="AD276" s="699"/>
      <c r="AE276" s="699"/>
      <c r="AF276" s="699"/>
      <c r="AG276" s="699"/>
      <c r="AH276" s="699"/>
      <c r="AI276" s="699"/>
      <c r="AJ276" s="699"/>
      <c r="AK276" s="699"/>
      <c r="AL276" s="699"/>
      <c r="AM276" s="699"/>
      <c r="AN276" s="699"/>
      <c r="AO276" s="699"/>
      <c r="AP276" s="699"/>
      <c r="AQ276" s="699"/>
      <c r="AR276" s="699"/>
      <c r="AS276" s="699"/>
      <c r="AT276" s="699"/>
      <c r="AU276" s="699"/>
      <c r="AV276" s="699"/>
      <c r="AW276" s="699"/>
      <c r="AX276" s="699"/>
      <c r="AY276" s="699"/>
      <c r="AZ276" s="699"/>
      <c r="BA276" s="699"/>
      <c r="BB276" s="699"/>
      <c r="BC276" s="699"/>
      <c r="BD276" s="699"/>
      <c r="BE276" s="699"/>
      <c r="BF276" s="699"/>
      <c r="BG276" s="699"/>
      <c r="BH276" s="699"/>
      <c r="BI276" s="699"/>
      <c r="BJ276" s="699"/>
      <c r="BK276" s="699"/>
      <c r="BL276" s="699"/>
      <c r="BM276" s="699"/>
      <c r="BN276" s="699"/>
      <c r="BO276" s="699"/>
      <c r="BP276" s="699"/>
      <c r="BQ276" s="699"/>
      <c r="BR276" s="699"/>
      <c r="BS276" s="699"/>
      <c r="BT276" s="699"/>
      <c r="BU276" s="699"/>
      <c r="BV276" s="699"/>
      <c r="BW276" s="699"/>
      <c r="BX276" s="699"/>
      <c r="BY276" s="699"/>
      <c r="BZ276" s="699"/>
      <c r="CA276" s="699"/>
      <c r="CB276" s="699"/>
      <c r="CC276" s="699"/>
      <c r="CD276" s="699"/>
      <c r="CE276" s="699"/>
      <c r="CF276" s="699"/>
      <c r="CG276" s="699"/>
      <c r="CH276" s="699"/>
      <c r="CI276" s="699"/>
      <c r="CJ276" s="699"/>
      <c r="CK276" s="699"/>
      <c r="CL276" s="699"/>
      <c r="CM276" s="699"/>
      <c r="CN276" s="699"/>
      <c r="CO276" s="699"/>
      <c r="CP276" s="699"/>
      <c r="CQ276" s="699"/>
      <c r="CR276" s="699"/>
      <c r="CS276" s="699"/>
      <c r="CT276" s="699"/>
      <c r="CU276" s="699"/>
      <c r="CV276" s="699"/>
      <c r="CW276" s="699"/>
      <c r="CX276" s="699"/>
      <c r="CY276" s="699"/>
      <c r="CZ276" s="699"/>
      <c r="DA276" s="699"/>
      <c r="DB276" s="699"/>
      <c r="DC276" s="699"/>
      <c r="DD276" s="699"/>
      <c r="DE276" s="699"/>
      <c r="DF276" s="699"/>
      <c r="DG276" s="699"/>
      <c r="DH276" s="699"/>
      <c r="DI276" s="699"/>
      <c r="DJ276" s="699"/>
      <c r="DK276" s="699"/>
      <c r="DL276" s="699"/>
      <c r="DM276" s="699"/>
      <c r="DN276" s="699"/>
      <c r="DO276" s="699"/>
      <c r="DP276" s="699"/>
      <c r="DQ276" s="193"/>
      <c r="DR276" s="193"/>
      <c r="DS276" s="193"/>
      <c r="DT276" s="193"/>
      <c r="DU276" s="193"/>
      <c r="DV276" s="193"/>
      <c r="DW276" s="193"/>
      <c r="DX276" s="193"/>
      <c r="DY276" s="193"/>
      <c r="DZ276" s="193"/>
      <c r="EA276" s="193"/>
      <c r="EB276" s="193"/>
      <c r="EC276" s="193"/>
      <c r="ED276" s="193"/>
      <c r="EE276" s="193"/>
      <c r="EF276" s="700"/>
      <c r="EG276" s="700"/>
      <c r="EH276" s="700"/>
      <c r="EI276" s="700"/>
      <c r="EJ276" s="700"/>
    </row>
    <row r="277" ht="21.75" customHeight="1">
      <c r="A277" s="193"/>
      <c r="B277" s="193"/>
      <c r="C277" s="193"/>
      <c r="D277" s="193"/>
      <c r="E277" s="193"/>
      <c r="F277" s="193"/>
      <c r="G277" s="193"/>
      <c r="H277" s="699"/>
      <c r="I277" s="699"/>
      <c r="J277" s="699"/>
      <c r="K277" s="699"/>
      <c r="L277" s="699"/>
      <c r="M277" s="699"/>
      <c r="N277" s="699"/>
      <c r="O277" s="699"/>
      <c r="P277" s="699"/>
      <c r="Q277" s="699"/>
      <c r="R277" s="699"/>
      <c r="S277" s="699"/>
      <c r="T277" s="699"/>
      <c r="U277" s="699"/>
      <c r="V277" s="699"/>
      <c r="W277" s="699"/>
      <c r="X277" s="699"/>
      <c r="Y277" s="699"/>
      <c r="Z277" s="699"/>
      <c r="AA277" s="699"/>
      <c r="AB277" s="699"/>
      <c r="AC277" s="699"/>
      <c r="AD277" s="699"/>
      <c r="AE277" s="699"/>
      <c r="AF277" s="699"/>
      <c r="AG277" s="699"/>
      <c r="AH277" s="699"/>
      <c r="AI277" s="699"/>
      <c r="AJ277" s="699"/>
      <c r="AK277" s="699"/>
      <c r="AL277" s="699"/>
      <c r="AM277" s="699"/>
      <c r="AN277" s="699"/>
      <c r="AO277" s="699"/>
      <c r="AP277" s="699"/>
      <c r="AQ277" s="699"/>
      <c r="AR277" s="699"/>
      <c r="AS277" s="699"/>
      <c r="AT277" s="699"/>
      <c r="AU277" s="699"/>
      <c r="AV277" s="699"/>
      <c r="AW277" s="699"/>
      <c r="AX277" s="699"/>
      <c r="AY277" s="699"/>
      <c r="AZ277" s="699"/>
      <c r="BA277" s="699"/>
      <c r="BB277" s="699"/>
      <c r="BC277" s="699"/>
      <c r="BD277" s="699"/>
      <c r="BE277" s="699"/>
      <c r="BF277" s="699"/>
      <c r="BG277" s="699"/>
      <c r="BH277" s="699"/>
      <c r="BI277" s="699"/>
      <c r="BJ277" s="699"/>
      <c r="BK277" s="699"/>
      <c r="BL277" s="699"/>
      <c r="BM277" s="699"/>
      <c r="BN277" s="699"/>
      <c r="BO277" s="699"/>
      <c r="BP277" s="699"/>
      <c r="BQ277" s="699"/>
      <c r="BR277" s="699"/>
      <c r="BS277" s="699"/>
      <c r="BT277" s="699"/>
      <c r="BU277" s="699"/>
      <c r="BV277" s="699"/>
      <c r="BW277" s="699"/>
      <c r="BX277" s="699"/>
      <c r="BY277" s="699"/>
      <c r="BZ277" s="699"/>
      <c r="CA277" s="699"/>
      <c r="CB277" s="699"/>
      <c r="CC277" s="699"/>
      <c r="CD277" s="699"/>
      <c r="CE277" s="699"/>
      <c r="CF277" s="699"/>
      <c r="CG277" s="699"/>
      <c r="CH277" s="699"/>
      <c r="CI277" s="699"/>
      <c r="CJ277" s="699"/>
      <c r="CK277" s="699"/>
      <c r="CL277" s="699"/>
      <c r="CM277" s="699"/>
      <c r="CN277" s="699"/>
      <c r="CO277" s="699"/>
      <c r="CP277" s="699"/>
      <c r="CQ277" s="699"/>
      <c r="CR277" s="699"/>
      <c r="CS277" s="699"/>
      <c r="CT277" s="699"/>
      <c r="CU277" s="699"/>
      <c r="CV277" s="699"/>
      <c r="CW277" s="699"/>
      <c r="CX277" s="699"/>
      <c r="CY277" s="699"/>
      <c r="CZ277" s="699"/>
      <c r="DA277" s="699"/>
      <c r="DB277" s="699"/>
      <c r="DC277" s="699"/>
      <c r="DD277" s="699"/>
      <c r="DE277" s="699"/>
      <c r="DF277" s="699"/>
      <c r="DG277" s="699"/>
      <c r="DH277" s="699"/>
      <c r="DI277" s="699"/>
      <c r="DJ277" s="699"/>
      <c r="DK277" s="699"/>
      <c r="DL277" s="699"/>
      <c r="DM277" s="699"/>
      <c r="DN277" s="699"/>
      <c r="DO277" s="699"/>
      <c r="DP277" s="699"/>
      <c r="DQ277" s="193"/>
      <c r="DR277" s="193"/>
      <c r="DS277" s="193"/>
      <c r="DT277" s="193"/>
      <c r="DU277" s="193"/>
      <c r="DV277" s="193"/>
      <c r="DW277" s="193"/>
      <c r="DX277" s="193"/>
      <c r="DY277" s="193"/>
      <c r="DZ277" s="193"/>
      <c r="EA277" s="193"/>
      <c r="EB277" s="193"/>
      <c r="EC277" s="193"/>
      <c r="ED277" s="193"/>
      <c r="EE277" s="193"/>
      <c r="EF277" s="700"/>
      <c r="EG277" s="700"/>
      <c r="EH277" s="700"/>
      <c r="EI277" s="700"/>
      <c r="EJ277" s="700"/>
    </row>
    <row r="278" ht="21.75" customHeight="1">
      <c r="A278" s="193"/>
      <c r="B278" s="193"/>
      <c r="C278" s="193"/>
      <c r="D278" s="193"/>
      <c r="E278" s="193"/>
      <c r="F278" s="193"/>
      <c r="G278" s="193"/>
      <c r="H278" s="699"/>
      <c r="I278" s="699"/>
      <c r="J278" s="699"/>
      <c r="K278" s="699"/>
      <c r="L278" s="699"/>
      <c r="M278" s="699"/>
      <c r="N278" s="699"/>
      <c r="O278" s="699"/>
      <c r="P278" s="699"/>
      <c r="Q278" s="699"/>
      <c r="R278" s="699"/>
      <c r="S278" s="699"/>
      <c r="T278" s="699"/>
      <c r="U278" s="699"/>
      <c r="V278" s="699"/>
      <c r="W278" s="699"/>
      <c r="X278" s="699"/>
      <c r="Y278" s="699"/>
      <c r="Z278" s="699"/>
      <c r="AA278" s="699"/>
      <c r="AB278" s="699"/>
      <c r="AC278" s="699"/>
      <c r="AD278" s="699"/>
      <c r="AE278" s="699"/>
      <c r="AF278" s="699"/>
      <c r="AG278" s="699"/>
      <c r="AH278" s="699"/>
      <c r="AI278" s="699"/>
      <c r="AJ278" s="699"/>
      <c r="AK278" s="699"/>
      <c r="AL278" s="699"/>
      <c r="AM278" s="699"/>
      <c r="AN278" s="699"/>
      <c r="AO278" s="699"/>
      <c r="AP278" s="699"/>
      <c r="AQ278" s="699"/>
      <c r="AR278" s="699"/>
      <c r="AS278" s="699"/>
      <c r="AT278" s="699"/>
      <c r="AU278" s="699"/>
      <c r="AV278" s="699"/>
      <c r="AW278" s="699"/>
      <c r="AX278" s="699"/>
      <c r="AY278" s="699"/>
      <c r="AZ278" s="699"/>
      <c r="BA278" s="699"/>
      <c r="BB278" s="699"/>
      <c r="BC278" s="699"/>
      <c r="BD278" s="699"/>
      <c r="BE278" s="699"/>
      <c r="BF278" s="699"/>
      <c r="BG278" s="699"/>
      <c r="BH278" s="699"/>
      <c r="BI278" s="699"/>
      <c r="BJ278" s="699"/>
      <c r="BK278" s="699"/>
      <c r="BL278" s="699"/>
      <c r="BM278" s="699"/>
      <c r="BN278" s="699"/>
      <c r="BO278" s="699"/>
      <c r="BP278" s="699"/>
      <c r="BQ278" s="699"/>
      <c r="BR278" s="699"/>
      <c r="BS278" s="699"/>
      <c r="BT278" s="699"/>
      <c r="BU278" s="699"/>
      <c r="BV278" s="699"/>
      <c r="BW278" s="699"/>
      <c r="BX278" s="699"/>
      <c r="BY278" s="699"/>
      <c r="BZ278" s="699"/>
      <c r="CA278" s="699"/>
      <c r="CB278" s="699"/>
      <c r="CC278" s="699"/>
      <c r="CD278" s="699"/>
      <c r="CE278" s="699"/>
      <c r="CF278" s="699"/>
      <c r="CG278" s="699"/>
      <c r="CH278" s="699"/>
      <c r="CI278" s="699"/>
      <c r="CJ278" s="699"/>
      <c r="CK278" s="699"/>
      <c r="CL278" s="699"/>
      <c r="CM278" s="699"/>
      <c r="CN278" s="699"/>
      <c r="CO278" s="699"/>
      <c r="CP278" s="699"/>
      <c r="CQ278" s="699"/>
      <c r="CR278" s="699"/>
      <c r="CS278" s="699"/>
      <c r="CT278" s="699"/>
      <c r="CU278" s="699"/>
      <c r="CV278" s="699"/>
      <c r="CW278" s="699"/>
      <c r="CX278" s="699"/>
      <c r="CY278" s="699"/>
      <c r="CZ278" s="699"/>
      <c r="DA278" s="699"/>
      <c r="DB278" s="699"/>
      <c r="DC278" s="699"/>
      <c r="DD278" s="699"/>
      <c r="DE278" s="699"/>
      <c r="DF278" s="699"/>
      <c r="DG278" s="699"/>
      <c r="DH278" s="699"/>
      <c r="DI278" s="699"/>
      <c r="DJ278" s="699"/>
      <c r="DK278" s="699"/>
      <c r="DL278" s="699"/>
      <c r="DM278" s="699"/>
      <c r="DN278" s="699"/>
      <c r="DO278" s="699"/>
      <c r="DP278" s="699"/>
      <c r="DQ278" s="193"/>
      <c r="DR278" s="193"/>
      <c r="DS278" s="193"/>
      <c r="DT278" s="193"/>
      <c r="DU278" s="193"/>
      <c r="DV278" s="193"/>
      <c r="DW278" s="193"/>
      <c r="DX278" s="193"/>
      <c r="DY278" s="193"/>
      <c r="DZ278" s="193"/>
      <c r="EA278" s="193"/>
      <c r="EB278" s="193"/>
      <c r="EC278" s="193"/>
      <c r="ED278" s="193"/>
      <c r="EE278" s="193"/>
      <c r="EF278" s="700"/>
      <c r="EG278" s="700"/>
      <c r="EH278" s="700"/>
      <c r="EI278" s="700"/>
      <c r="EJ278" s="700"/>
    </row>
    <row r="279" ht="21.75" customHeight="1">
      <c r="A279" s="193"/>
      <c r="B279" s="193"/>
      <c r="C279" s="193"/>
      <c r="D279" s="193"/>
      <c r="E279" s="193"/>
      <c r="F279" s="193"/>
      <c r="G279" s="193"/>
      <c r="H279" s="699"/>
      <c r="I279" s="699"/>
      <c r="J279" s="699"/>
      <c r="K279" s="699"/>
      <c r="L279" s="699"/>
      <c r="M279" s="699"/>
      <c r="N279" s="699"/>
      <c r="O279" s="699"/>
      <c r="P279" s="699"/>
      <c r="Q279" s="699"/>
      <c r="R279" s="699"/>
      <c r="S279" s="699"/>
      <c r="T279" s="699"/>
      <c r="U279" s="699"/>
      <c r="V279" s="699"/>
      <c r="W279" s="699"/>
      <c r="X279" s="699"/>
      <c r="Y279" s="699"/>
      <c r="Z279" s="699"/>
      <c r="AA279" s="699"/>
      <c r="AB279" s="699"/>
      <c r="AC279" s="699"/>
      <c r="AD279" s="699"/>
      <c r="AE279" s="699"/>
      <c r="AF279" s="699"/>
      <c r="AG279" s="699"/>
      <c r="AH279" s="699"/>
      <c r="AI279" s="699"/>
      <c r="AJ279" s="699"/>
      <c r="AK279" s="699"/>
      <c r="AL279" s="699"/>
      <c r="AM279" s="699"/>
      <c r="AN279" s="699"/>
      <c r="AO279" s="699"/>
      <c r="AP279" s="699"/>
      <c r="AQ279" s="699"/>
      <c r="AR279" s="699"/>
      <c r="AS279" s="699"/>
      <c r="AT279" s="699"/>
      <c r="AU279" s="699"/>
      <c r="AV279" s="699"/>
      <c r="AW279" s="699"/>
      <c r="AX279" s="699"/>
      <c r="AY279" s="699"/>
      <c r="AZ279" s="699"/>
      <c r="BA279" s="699"/>
      <c r="BB279" s="699"/>
      <c r="BC279" s="699"/>
      <c r="BD279" s="699"/>
      <c r="BE279" s="699"/>
      <c r="BF279" s="699"/>
      <c r="BG279" s="699"/>
      <c r="BH279" s="699"/>
      <c r="BI279" s="699"/>
      <c r="BJ279" s="699"/>
      <c r="BK279" s="699"/>
      <c r="BL279" s="699"/>
      <c r="BM279" s="699"/>
      <c r="BN279" s="699"/>
      <c r="BO279" s="699"/>
      <c r="BP279" s="699"/>
      <c r="BQ279" s="699"/>
      <c r="BR279" s="699"/>
      <c r="BS279" s="699"/>
      <c r="BT279" s="699"/>
      <c r="BU279" s="699"/>
      <c r="BV279" s="699"/>
      <c r="BW279" s="699"/>
      <c r="BX279" s="699"/>
      <c r="BY279" s="699"/>
      <c r="BZ279" s="699"/>
      <c r="CA279" s="699"/>
      <c r="CB279" s="699"/>
      <c r="CC279" s="699"/>
      <c r="CD279" s="699"/>
      <c r="CE279" s="699"/>
      <c r="CF279" s="699"/>
      <c r="CG279" s="699"/>
      <c r="CH279" s="699"/>
      <c r="CI279" s="699"/>
      <c r="CJ279" s="699"/>
      <c r="CK279" s="699"/>
      <c r="CL279" s="699"/>
      <c r="CM279" s="699"/>
      <c r="CN279" s="699"/>
      <c r="CO279" s="699"/>
      <c r="CP279" s="699"/>
      <c r="CQ279" s="699"/>
      <c r="CR279" s="699"/>
      <c r="CS279" s="699"/>
      <c r="CT279" s="699"/>
      <c r="CU279" s="699"/>
      <c r="CV279" s="699"/>
      <c r="CW279" s="699"/>
      <c r="CX279" s="699"/>
      <c r="CY279" s="699"/>
      <c r="CZ279" s="699"/>
      <c r="DA279" s="699"/>
      <c r="DB279" s="699"/>
      <c r="DC279" s="699"/>
      <c r="DD279" s="699"/>
      <c r="DE279" s="699"/>
      <c r="DF279" s="699"/>
      <c r="DG279" s="699"/>
      <c r="DH279" s="699"/>
      <c r="DI279" s="699"/>
      <c r="DJ279" s="699"/>
      <c r="DK279" s="699"/>
      <c r="DL279" s="699"/>
      <c r="DM279" s="699"/>
      <c r="DN279" s="699"/>
      <c r="DO279" s="699"/>
      <c r="DP279" s="699"/>
      <c r="DQ279" s="193"/>
      <c r="DR279" s="193"/>
      <c r="DS279" s="193"/>
      <c r="DT279" s="193"/>
      <c r="DU279" s="193"/>
      <c r="DV279" s="193"/>
      <c r="DW279" s="193"/>
      <c r="DX279" s="193"/>
      <c r="DY279" s="193"/>
      <c r="DZ279" s="193"/>
      <c r="EA279" s="193"/>
      <c r="EB279" s="193"/>
      <c r="EC279" s="193"/>
      <c r="ED279" s="193"/>
      <c r="EE279" s="193"/>
      <c r="EF279" s="700"/>
      <c r="EG279" s="700"/>
      <c r="EH279" s="700"/>
      <c r="EI279" s="700"/>
      <c r="EJ279" s="700"/>
    </row>
    <row r="280" ht="21.75" customHeight="1">
      <c r="A280" s="193"/>
      <c r="B280" s="193"/>
      <c r="C280" s="193"/>
      <c r="D280" s="193"/>
      <c r="E280" s="193"/>
      <c r="F280" s="193"/>
      <c r="G280" s="193"/>
      <c r="H280" s="699"/>
      <c r="I280" s="699"/>
      <c r="J280" s="699"/>
      <c r="K280" s="699"/>
      <c r="L280" s="699"/>
      <c r="M280" s="699"/>
      <c r="N280" s="699"/>
      <c r="O280" s="699"/>
      <c r="P280" s="699"/>
      <c r="Q280" s="699"/>
      <c r="R280" s="699"/>
      <c r="S280" s="699"/>
      <c r="T280" s="699"/>
      <c r="U280" s="699"/>
      <c r="V280" s="699"/>
      <c r="W280" s="699"/>
      <c r="X280" s="699"/>
      <c r="Y280" s="699"/>
      <c r="Z280" s="699"/>
      <c r="AA280" s="699"/>
      <c r="AB280" s="699"/>
      <c r="AC280" s="699"/>
      <c r="AD280" s="699"/>
      <c r="AE280" s="699"/>
      <c r="AF280" s="699"/>
      <c r="AG280" s="699"/>
      <c r="AH280" s="699"/>
      <c r="AI280" s="699"/>
      <c r="AJ280" s="699"/>
      <c r="AK280" s="699"/>
      <c r="AL280" s="699"/>
      <c r="AM280" s="699"/>
      <c r="AN280" s="699"/>
      <c r="AO280" s="699"/>
      <c r="AP280" s="699"/>
      <c r="AQ280" s="699"/>
      <c r="AR280" s="699"/>
      <c r="AS280" s="699"/>
      <c r="AT280" s="699"/>
      <c r="AU280" s="699"/>
      <c r="AV280" s="699"/>
      <c r="AW280" s="699"/>
      <c r="AX280" s="699"/>
      <c r="AY280" s="699"/>
      <c r="AZ280" s="699"/>
      <c r="BA280" s="699"/>
      <c r="BB280" s="699"/>
      <c r="BC280" s="699"/>
      <c r="BD280" s="699"/>
      <c r="BE280" s="699"/>
      <c r="BF280" s="699"/>
      <c r="BG280" s="699"/>
      <c r="BH280" s="699"/>
      <c r="BI280" s="699"/>
      <c r="BJ280" s="699"/>
      <c r="BK280" s="699"/>
      <c r="BL280" s="699"/>
      <c r="BM280" s="699"/>
      <c r="BN280" s="699"/>
      <c r="BO280" s="699"/>
      <c r="BP280" s="699"/>
      <c r="BQ280" s="699"/>
      <c r="BR280" s="699"/>
      <c r="BS280" s="699"/>
      <c r="BT280" s="699"/>
      <c r="BU280" s="699"/>
      <c r="BV280" s="699"/>
      <c r="BW280" s="699"/>
      <c r="BX280" s="699"/>
      <c r="BY280" s="699"/>
      <c r="BZ280" s="699"/>
      <c r="CA280" s="699"/>
      <c r="CB280" s="699"/>
      <c r="CC280" s="699"/>
      <c r="CD280" s="699"/>
      <c r="CE280" s="699"/>
      <c r="CF280" s="699"/>
      <c r="CG280" s="699"/>
      <c r="CH280" s="699"/>
      <c r="CI280" s="699"/>
      <c r="CJ280" s="699"/>
      <c r="CK280" s="699"/>
      <c r="CL280" s="699"/>
      <c r="CM280" s="699"/>
      <c r="CN280" s="699"/>
      <c r="CO280" s="699"/>
      <c r="CP280" s="699"/>
      <c r="CQ280" s="699"/>
      <c r="CR280" s="699"/>
      <c r="CS280" s="699"/>
      <c r="CT280" s="699"/>
      <c r="CU280" s="699"/>
      <c r="CV280" s="699"/>
      <c r="CW280" s="699"/>
      <c r="CX280" s="699"/>
      <c r="CY280" s="699"/>
      <c r="CZ280" s="699"/>
      <c r="DA280" s="699"/>
      <c r="DB280" s="699"/>
      <c r="DC280" s="699"/>
      <c r="DD280" s="699"/>
      <c r="DE280" s="699"/>
      <c r="DF280" s="699"/>
      <c r="DG280" s="699"/>
      <c r="DH280" s="699"/>
      <c r="DI280" s="699"/>
      <c r="DJ280" s="699"/>
      <c r="DK280" s="699"/>
      <c r="DL280" s="699"/>
      <c r="DM280" s="699"/>
      <c r="DN280" s="699"/>
      <c r="DO280" s="699"/>
      <c r="DP280" s="699"/>
      <c r="DQ280" s="193"/>
      <c r="DR280" s="193"/>
      <c r="DS280" s="193"/>
      <c r="DT280" s="193"/>
      <c r="DU280" s="193"/>
      <c r="DV280" s="193"/>
      <c r="DW280" s="193"/>
      <c r="DX280" s="193"/>
      <c r="DY280" s="193"/>
      <c r="DZ280" s="193"/>
      <c r="EA280" s="193"/>
      <c r="EB280" s="193"/>
      <c r="EC280" s="193"/>
      <c r="ED280" s="193"/>
      <c r="EE280" s="193"/>
      <c r="EF280" s="700"/>
      <c r="EG280" s="700"/>
      <c r="EH280" s="700"/>
      <c r="EI280" s="700"/>
      <c r="EJ280" s="700"/>
    </row>
    <row r="281" ht="21.75" customHeight="1">
      <c r="A281" s="193"/>
      <c r="B281" s="193"/>
      <c r="C281" s="193"/>
      <c r="D281" s="193"/>
      <c r="E281" s="193"/>
      <c r="F281" s="193"/>
      <c r="G281" s="193"/>
      <c r="H281" s="699"/>
      <c r="I281" s="699"/>
      <c r="J281" s="699"/>
      <c r="K281" s="699"/>
      <c r="L281" s="699"/>
      <c r="M281" s="699"/>
      <c r="N281" s="699"/>
      <c r="O281" s="699"/>
      <c r="P281" s="699"/>
      <c r="Q281" s="699"/>
      <c r="R281" s="699"/>
      <c r="S281" s="699"/>
      <c r="T281" s="699"/>
      <c r="U281" s="699"/>
      <c r="V281" s="699"/>
      <c r="W281" s="699"/>
      <c r="X281" s="699"/>
      <c r="Y281" s="699"/>
      <c r="Z281" s="699"/>
      <c r="AA281" s="699"/>
      <c r="AB281" s="699"/>
      <c r="AC281" s="699"/>
      <c r="AD281" s="699"/>
      <c r="AE281" s="699"/>
      <c r="AF281" s="699"/>
      <c r="AG281" s="699"/>
      <c r="AH281" s="699"/>
      <c r="AI281" s="699"/>
      <c r="AJ281" s="699"/>
      <c r="AK281" s="699"/>
      <c r="AL281" s="699"/>
      <c r="AM281" s="699"/>
      <c r="AN281" s="699"/>
      <c r="AO281" s="699"/>
      <c r="AP281" s="699"/>
      <c r="AQ281" s="699"/>
      <c r="AR281" s="699"/>
      <c r="AS281" s="699"/>
      <c r="AT281" s="699"/>
      <c r="AU281" s="699"/>
      <c r="AV281" s="699"/>
      <c r="AW281" s="699"/>
      <c r="AX281" s="699"/>
      <c r="AY281" s="699"/>
      <c r="AZ281" s="699"/>
      <c r="BA281" s="699"/>
      <c r="BB281" s="699"/>
      <c r="BC281" s="699"/>
      <c r="BD281" s="699"/>
      <c r="BE281" s="699"/>
      <c r="BF281" s="699"/>
      <c r="BG281" s="699"/>
      <c r="BH281" s="699"/>
      <c r="BI281" s="699"/>
      <c r="BJ281" s="699"/>
      <c r="BK281" s="699"/>
      <c r="BL281" s="699"/>
      <c r="BM281" s="699"/>
      <c r="BN281" s="699"/>
      <c r="BO281" s="699"/>
      <c r="BP281" s="699"/>
      <c r="BQ281" s="699"/>
      <c r="BR281" s="699"/>
      <c r="BS281" s="699"/>
      <c r="BT281" s="699"/>
      <c r="BU281" s="699"/>
      <c r="BV281" s="699"/>
      <c r="BW281" s="699"/>
      <c r="BX281" s="699"/>
      <c r="BY281" s="699"/>
      <c r="BZ281" s="699"/>
      <c r="CA281" s="699"/>
      <c r="CB281" s="699"/>
      <c r="CC281" s="699"/>
      <c r="CD281" s="699"/>
      <c r="CE281" s="699"/>
      <c r="CF281" s="699"/>
      <c r="CG281" s="699"/>
      <c r="CH281" s="699"/>
      <c r="CI281" s="699"/>
      <c r="CJ281" s="699"/>
      <c r="CK281" s="699"/>
      <c r="CL281" s="699"/>
      <c r="CM281" s="699"/>
      <c r="CN281" s="699"/>
      <c r="CO281" s="699"/>
      <c r="CP281" s="699"/>
      <c r="CQ281" s="699"/>
      <c r="CR281" s="699"/>
      <c r="CS281" s="699"/>
      <c r="CT281" s="699"/>
      <c r="CU281" s="699"/>
      <c r="CV281" s="699"/>
      <c r="CW281" s="699"/>
      <c r="CX281" s="699"/>
      <c r="CY281" s="699"/>
      <c r="CZ281" s="699"/>
      <c r="DA281" s="699"/>
      <c r="DB281" s="699"/>
      <c r="DC281" s="699"/>
      <c r="DD281" s="699"/>
      <c r="DE281" s="699"/>
      <c r="DF281" s="699"/>
      <c r="DG281" s="699"/>
      <c r="DH281" s="699"/>
      <c r="DI281" s="699"/>
      <c r="DJ281" s="699"/>
      <c r="DK281" s="699"/>
      <c r="DL281" s="699"/>
      <c r="DM281" s="699"/>
      <c r="DN281" s="699"/>
      <c r="DO281" s="699"/>
      <c r="DP281" s="699"/>
      <c r="DQ281" s="193"/>
      <c r="DR281" s="193"/>
      <c r="DS281" s="193"/>
      <c r="DT281" s="193"/>
      <c r="DU281" s="193"/>
      <c r="DV281" s="193"/>
      <c r="DW281" s="193"/>
      <c r="DX281" s="193"/>
      <c r="DY281" s="193"/>
      <c r="DZ281" s="193"/>
      <c r="EA281" s="193"/>
      <c r="EB281" s="193"/>
      <c r="EC281" s="193"/>
      <c r="ED281" s="193"/>
      <c r="EE281" s="193"/>
      <c r="EF281" s="700"/>
      <c r="EG281" s="700"/>
      <c r="EH281" s="700"/>
      <c r="EI281" s="700"/>
      <c r="EJ281" s="700"/>
    </row>
    <row r="282" ht="21.75" customHeight="1">
      <c r="A282" s="193"/>
      <c r="B282" s="193"/>
      <c r="C282" s="193"/>
      <c r="D282" s="193"/>
      <c r="E282" s="193"/>
      <c r="F282" s="193"/>
      <c r="G282" s="193"/>
      <c r="H282" s="699"/>
      <c r="I282" s="699"/>
      <c r="J282" s="699"/>
      <c r="K282" s="699"/>
      <c r="L282" s="699"/>
      <c r="M282" s="699"/>
      <c r="N282" s="699"/>
      <c r="O282" s="699"/>
      <c r="P282" s="699"/>
      <c r="Q282" s="699"/>
      <c r="R282" s="699"/>
      <c r="S282" s="699"/>
      <c r="T282" s="699"/>
      <c r="U282" s="699"/>
      <c r="V282" s="699"/>
      <c r="W282" s="699"/>
      <c r="X282" s="699"/>
      <c r="Y282" s="699"/>
      <c r="Z282" s="699"/>
      <c r="AA282" s="699"/>
      <c r="AB282" s="699"/>
      <c r="AC282" s="699"/>
      <c r="AD282" s="699"/>
      <c r="AE282" s="699"/>
      <c r="AF282" s="699"/>
      <c r="AG282" s="699"/>
      <c r="AH282" s="699"/>
      <c r="AI282" s="699"/>
      <c r="AJ282" s="699"/>
      <c r="AK282" s="699"/>
      <c r="AL282" s="699"/>
      <c r="AM282" s="699"/>
      <c r="AN282" s="699"/>
      <c r="AO282" s="699"/>
      <c r="AP282" s="699"/>
      <c r="AQ282" s="699"/>
      <c r="AR282" s="699"/>
      <c r="AS282" s="699"/>
      <c r="AT282" s="699"/>
      <c r="AU282" s="699"/>
      <c r="AV282" s="699"/>
      <c r="AW282" s="699"/>
      <c r="AX282" s="699"/>
      <c r="AY282" s="699"/>
      <c r="AZ282" s="699"/>
      <c r="BA282" s="699"/>
      <c r="BB282" s="699"/>
      <c r="BC282" s="699"/>
      <c r="BD282" s="699"/>
      <c r="BE282" s="699"/>
      <c r="BF282" s="699"/>
      <c r="BG282" s="699"/>
      <c r="BH282" s="699"/>
      <c r="BI282" s="699"/>
      <c r="BJ282" s="699"/>
      <c r="BK282" s="699"/>
      <c r="BL282" s="699"/>
      <c r="BM282" s="699"/>
      <c r="BN282" s="699"/>
      <c r="BO282" s="699"/>
      <c r="BP282" s="699"/>
      <c r="BQ282" s="699"/>
      <c r="BR282" s="699"/>
      <c r="BS282" s="699"/>
      <c r="BT282" s="699"/>
      <c r="BU282" s="699"/>
      <c r="BV282" s="699"/>
      <c r="BW282" s="699"/>
      <c r="BX282" s="699"/>
      <c r="BY282" s="699"/>
      <c r="BZ282" s="699"/>
      <c r="CA282" s="699"/>
      <c r="CB282" s="699"/>
      <c r="CC282" s="699"/>
      <c r="CD282" s="699"/>
      <c r="CE282" s="699"/>
      <c r="CF282" s="699"/>
      <c r="CG282" s="699"/>
      <c r="CH282" s="699"/>
      <c r="CI282" s="699"/>
      <c r="CJ282" s="699"/>
      <c r="CK282" s="699"/>
      <c r="CL282" s="699"/>
      <c r="CM282" s="699"/>
      <c r="CN282" s="699"/>
      <c r="CO282" s="699"/>
      <c r="CP282" s="699"/>
      <c r="CQ282" s="699"/>
      <c r="CR282" s="699"/>
      <c r="CS282" s="699"/>
      <c r="CT282" s="699"/>
      <c r="CU282" s="699"/>
      <c r="CV282" s="699"/>
      <c r="CW282" s="699"/>
      <c r="CX282" s="699"/>
      <c r="CY282" s="699"/>
      <c r="CZ282" s="699"/>
      <c r="DA282" s="699"/>
      <c r="DB282" s="699"/>
      <c r="DC282" s="699"/>
      <c r="DD282" s="699"/>
      <c r="DE282" s="699"/>
      <c r="DF282" s="699"/>
      <c r="DG282" s="699"/>
      <c r="DH282" s="699"/>
      <c r="DI282" s="699"/>
      <c r="DJ282" s="699"/>
      <c r="DK282" s="699"/>
      <c r="DL282" s="699"/>
      <c r="DM282" s="699"/>
      <c r="DN282" s="699"/>
      <c r="DO282" s="699"/>
      <c r="DP282" s="699"/>
      <c r="DQ282" s="193"/>
      <c r="DR282" s="193"/>
      <c r="DS282" s="193"/>
      <c r="DT282" s="193"/>
      <c r="DU282" s="193"/>
      <c r="DV282" s="193"/>
      <c r="DW282" s="193"/>
      <c r="DX282" s="193"/>
      <c r="DY282" s="193"/>
      <c r="DZ282" s="193"/>
      <c r="EA282" s="193"/>
      <c r="EB282" s="193"/>
      <c r="EC282" s="193"/>
      <c r="ED282" s="193"/>
      <c r="EE282" s="193"/>
      <c r="EF282" s="700"/>
      <c r="EG282" s="700"/>
      <c r="EH282" s="700"/>
      <c r="EI282" s="700"/>
      <c r="EJ282" s="700"/>
    </row>
    <row r="283" ht="21.75" customHeight="1">
      <c r="A283" s="193"/>
      <c r="B283" s="193"/>
      <c r="C283" s="193"/>
      <c r="D283" s="193"/>
      <c r="E283" s="193"/>
      <c r="F283" s="193"/>
      <c r="G283" s="193"/>
      <c r="H283" s="699"/>
      <c r="I283" s="699"/>
      <c r="J283" s="699"/>
      <c r="K283" s="699"/>
      <c r="L283" s="699"/>
      <c r="M283" s="699"/>
      <c r="N283" s="699"/>
      <c r="O283" s="699"/>
      <c r="P283" s="699"/>
      <c r="Q283" s="699"/>
      <c r="R283" s="699"/>
      <c r="S283" s="699"/>
      <c r="T283" s="699"/>
      <c r="U283" s="699"/>
      <c r="V283" s="699"/>
      <c r="W283" s="699"/>
      <c r="X283" s="699"/>
      <c r="Y283" s="699"/>
      <c r="Z283" s="699"/>
      <c r="AA283" s="699"/>
      <c r="AB283" s="699"/>
      <c r="AC283" s="699"/>
      <c r="AD283" s="699"/>
      <c r="AE283" s="699"/>
      <c r="AF283" s="699"/>
      <c r="AG283" s="699"/>
      <c r="AH283" s="699"/>
      <c r="AI283" s="699"/>
      <c r="AJ283" s="699"/>
      <c r="AK283" s="699"/>
      <c r="AL283" s="699"/>
      <c r="AM283" s="699"/>
      <c r="AN283" s="699"/>
      <c r="AO283" s="699"/>
      <c r="AP283" s="699"/>
      <c r="AQ283" s="699"/>
      <c r="AR283" s="699"/>
      <c r="AS283" s="699"/>
      <c r="AT283" s="699"/>
      <c r="AU283" s="699"/>
      <c r="AV283" s="699"/>
      <c r="AW283" s="699"/>
      <c r="AX283" s="699"/>
      <c r="AY283" s="699"/>
      <c r="AZ283" s="699"/>
      <c r="BA283" s="699"/>
      <c r="BB283" s="699"/>
      <c r="BC283" s="699"/>
      <c r="BD283" s="699"/>
      <c r="BE283" s="699"/>
      <c r="BF283" s="699"/>
      <c r="BG283" s="699"/>
      <c r="BH283" s="699"/>
      <c r="BI283" s="699"/>
      <c r="BJ283" s="699"/>
      <c r="BK283" s="699"/>
      <c r="BL283" s="699"/>
      <c r="BM283" s="699"/>
      <c r="BN283" s="699"/>
      <c r="BO283" s="699"/>
      <c r="BP283" s="699"/>
      <c r="BQ283" s="699"/>
      <c r="BR283" s="699"/>
      <c r="BS283" s="699"/>
      <c r="BT283" s="699"/>
      <c r="BU283" s="699"/>
      <c r="BV283" s="699"/>
      <c r="BW283" s="699"/>
      <c r="BX283" s="699"/>
      <c r="BY283" s="699"/>
      <c r="BZ283" s="699"/>
      <c r="CA283" s="699"/>
      <c r="CB283" s="699"/>
      <c r="CC283" s="699"/>
      <c r="CD283" s="699"/>
      <c r="CE283" s="699"/>
      <c r="CF283" s="699"/>
      <c r="CG283" s="699"/>
      <c r="CH283" s="699"/>
      <c r="CI283" s="699"/>
      <c r="CJ283" s="699"/>
      <c r="CK283" s="699"/>
      <c r="CL283" s="699"/>
      <c r="CM283" s="699"/>
      <c r="CN283" s="699"/>
      <c r="CO283" s="699"/>
      <c r="CP283" s="699"/>
      <c r="CQ283" s="699"/>
      <c r="CR283" s="699"/>
      <c r="CS283" s="699"/>
      <c r="CT283" s="699"/>
      <c r="CU283" s="699"/>
      <c r="CV283" s="699"/>
      <c r="CW283" s="699"/>
      <c r="CX283" s="699"/>
      <c r="CY283" s="699"/>
      <c r="CZ283" s="699"/>
      <c r="DA283" s="699"/>
      <c r="DB283" s="699"/>
      <c r="DC283" s="699"/>
      <c r="DD283" s="699"/>
      <c r="DE283" s="699"/>
      <c r="DF283" s="699"/>
      <c r="DG283" s="699"/>
      <c r="DH283" s="699"/>
      <c r="DI283" s="699"/>
      <c r="DJ283" s="699"/>
      <c r="DK283" s="699"/>
      <c r="DL283" s="699"/>
      <c r="DM283" s="699"/>
      <c r="DN283" s="699"/>
      <c r="DO283" s="699"/>
      <c r="DP283" s="699"/>
      <c r="DQ283" s="193"/>
      <c r="DR283" s="193"/>
      <c r="DS283" s="193"/>
      <c r="DT283" s="193"/>
      <c r="DU283" s="193"/>
      <c r="DV283" s="193"/>
      <c r="DW283" s="193"/>
      <c r="DX283" s="193"/>
      <c r="DY283" s="193"/>
      <c r="DZ283" s="193"/>
      <c r="EA283" s="193"/>
      <c r="EB283" s="193"/>
      <c r="EC283" s="193"/>
      <c r="ED283" s="193"/>
      <c r="EE283" s="193"/>
      <c r="EF283" s="700"/>
      <c r="EG283" s="700"/>
      <c r="EH283" s="700"/>
      <c r="EI283" s="700"/>
      <c r="EJ283" s="700"/>
    </row>
    <row r="284" ht="21.75" customHeight="1">
      <c r="A284" s="193"/>
      <c r="B284" s="193"/>
      <c r="C284" s="193"/>
      <c r="D284" s="193"/>
      <c r="E284" s="193"/>
      <c r="F284" s="193"/>
      <c r="G284" s="193"/>
      <c r="H284" s="699"/>
      <c r="I284" s="699"/>
      <c r="J284" s="699"/>
      <c r="K284" s="699"/>
      <c r="L284" s="699"/>
      <c r="M284" s="699"/>
      <c r="N284" s="699"/>
      <c r="O284" s="699"/>
      <c r="P284" s="699"/>
      <c r="Q284" s="699"/>
      <c r="R284" s="699"/>
      <c r="S284" s="699"/>
      <c r="T284" s="699"/>
      <c r="U284" s="699"/>
      <c r="V284" s="699"/>
      <c r="W284" s="699"/>
      <c r="X284" s="699"/>
      <c r="Y284" s="699"/>
      <c r="Z284" s="699"/>
      <c r="AA284" s="699"/>
      <c r="AB284" s="699"/>
      <c r="AC284" s="699"/>
      <c r="AD284" s="699"/>
      <c r="AE284" s="699"/>
      <c r="AF284" s="699"/>
      <c r="AG284" s="699"/>
      <c r="AH284" s="699"/>
      <c r="AI284" s="699"/>
      <c r="AJ284" s="699"/>
      <c r="AK284" s="699"/>
      <c r="AL284" s="699"/>
      <c r="AM284" s="699"/>
      <c r="AN284" s="699"/>
      <c r="AO284" s="699"/>
      <c r="AP284" s="699"/>
      <c r="AQ284" s="699"/>
      <c r="AR284" s="699"/>
      <c r="AS284" s="699"/>
      <c r="AT284" s="699"/>
      <c r="AU284" s="699"/>
      <c r="AV284" s="699"/>
      <c r="AW284" s="699"/>
      <c r="AX284" s="699"/>
      <c r="AY284" s="699"/>
      <c r="AZ284" s="699"/>
      <c r="BA284" s="699"/>
      <c r="BB284" s="699"/>
      <c r="BC284" s="699"/>
      <c r="BD284" s="699"/>
      <c r="BE284" s="699"/>
      <c r="BF284" s="699"/>
      <c r="BG284" s="699"/>
      <c r="BH284" s="699"/>
      <c r="BI284" s="699"/>
      <c r="BJ284" s="699"/>
      <c r="BK284" s="699"/>
      <c r="BL284" s="699"/>
      <c r="BM284" s="699"/>
      <c r="BN284" s="699"/>
      <c r="BO284" s="699"/>
      <c r="BP284" s="699"/>
      <c r="BQ284" s="699"/>
      <c r="BR284" s="699"/>
      <c r="BS284" s="699"/>
      <c r="BT284" s="699"/>
      <c r="BU284" s="699"/>
      <c r="BV284" s="699"/>
      <c r="BW284" s="699"/>
      <c r="BX284" s="699"/>
      <c r="BY284" s="699"/>
      <c r="BZ284" s="699"/>
      <c r="CA284" s="699"/>
      <c r="CB284" s="699"/>
      <c r="CC284" s="699"/>
      <c r="CD284" s="699"/>
      <c r="CE284" s="699"/>
      <c r="CF284" s="699"/>
      <c r="CG284" s="699"/>
      <c r="CH284" s="699"/>
      <c r="CI284" s="699"/>
      <c r="CJ284" s="699"/>
      <c r="CK284" s="699"/>
      <c r="CL284" s="699"/>
      <c r="CM284" s="699"/>
      <c r="CN284" s="699"/>
      <c r="CO284" s="699"/>
      <c r="CP284" s="699"/>
      <c r="CQ284" s="699"/>
      <c r="CR284" s="699"/>
      <c r="CS284" s="699"/>
      <c r="CT284" s="699"/>
      <c r="CU284" s="699"/>
      <c r="CV284" s="699"/>
      <c r="CW284" s="699"/>
      <c r="CX284" s="699"/>
      <c r="CY284" s="699"/>
      <c r="CZ284" s="699"/>
      <c r="DA284" s="699"/>
      <c r="DB284" s="699"/>
      <c r="DC284" s="699"/>
      <c r="DD284" s="699"/>
      <c r="DE284" s="699"/>
      <c r="DF284" s="699"/>
      <c r="DG284" s="699"/>
      <c r="DH284" s="699"/>
      <c r="DI284" s="699"/>
      <c r="DJ284" s="699"/>
      <c r="DK284" s="699"/>
      <c r="DL284" s="699"/>
      <c r="DM284" s="699"/>
      <c r="DN284" s="699"/>
      <c r="DO284" s="699"/>
      <c r="DP284" s="699"/>
      <c r="DQ284" s="193"/>
      <c r="DR284" s="193"/>
      <c r="DS284" s="193"/>
      <c r="DT284" s="193"/>
      <c r="DU284" s="193"/>
      <c r="DV284" s="193"/>
      <c r="DW284" s="193"/>
      <c r="DX284" s="193"/>
      <c r="DY284" s="193"/>
      <c r="DZ284" s="193"/>
      <c r="EA284" s="193"/>
      <c r="EB284" s="193"/>
      <c r="EC284" s="193"/>
      <c r="ED284" s="193"/>
      <c r="EE284" s="193"/>
      <c r="EF284" s="700"/>
      <c r="EG284" s="700"/>
      <c r="EH284" s="700"/>
      <c r="EI284" s="700"/>
      <c r="EJ284" s="700"/>
    </row>
    <row r="285" ht="21.75" customHeight="1">
      <c r="A285" s="193"/>
      <c r="B285" s="193"/>
      <c r="C285" s="193"/>
      <c r="D285" s="193"/>
      <c r="E285" s="193"/>
      <c r="F285" s="193"/>
      <c r="G285" s="193"/>
      <c r="H285" s="699"/>
      <c r="I285" s="699"/>
      <c r="J285" s="699"/>
      <c r="K285" s="699"/>
      <c r="L285" s="699"/>
      <c r="M285" s="699"/>
      <c r="N285" s="699"/>
      <c r="O285" s="699"/>
      <c r="P285" s="699"/>
      <c r="Q285" s="699"/>
      <c r="R285" s="699"/>
      <c r="S285" s="699"/>
      <c r="T285" s="699"/>
      <c r="U285" s="699"/>
      <c r="V285" s="699"/>
      <c r="W285" s="699"/>
      <c r="X285" s="699"/>
      <c r="Y285" s="699"/>
      <c r="Z285" s="699"/>
      <c r="AA285" s="699"/>
      <c r="AB285" s="699"/>
      <c r="AC285" s="699"/>
      <c r="AD285" s="699"/>
      <c r="AE285" s="699"/>
      <c r="AF285" s="699"/>
      <c r="AG285" s="699"/>
      <c r="AH285" s="699"/>
      <c r="AI285" s="699"/>
      <c r="AJ285" s="699"/>
      <c r="AK285" s="699"/>
      <c r="AL285" s="699"/>
      <c r="AM285" s="699"/>
      <c r="AN285" s="699"/>
      <c r="AO285" s="699"/>
      <c r="AP285" s="699"/>
      <c r="AQ285" s="699"/>
      <c r="AR285" s="699"/>
      <c r="AS285" s="699"/>
      <c r="AT285" s="699"/>
      <c r="AU285" s="699"/>
      <c r="AV285" s="699"/>
      <c r="AW285" s="699"/>
      <c r="AX285" s="699"/>
      <c r="AY285" s="699"/>
      <c r="AZ285" s="699"/>
      <c r="BA285" s="699"/>
      <c r="BB285" s="699"/>
      <c r="BC285" s="699"/>
      <c r="BD285" s="699"/>
      <c r="BE285" s="699"/>
      <c r="BF285" s="699"/>
      <c r="BG285" s="699"/>
      <c r="BH285" s="699"/>
      <c r="BI285" s="699"/>
      <c r="BJ285" s="699"/>
      <c r="BK285" s="699"/>
      <c r="BL285" s="699"/>
      <c r="BM285" s="699"/>
      <c r="BN285" s="699"/>
      <c r="BO285" s="699"/>
      <c r="BP285" s="699"/>
      <c r="BQ285" s="699"/>
      <c r="BR285" s="699"/>
      <c r="BS285" s="699"/>
      <c r="BT285" s="699"/>
      <c r="BU285" s="699"/>
      <c r="BV285" s="699"/>
      <c r="BW285" s="699"/>
      <c r="BX285" s="699"/>
      <c r="BY285" s="699"/>
      <c r="BZ285" s="699"/>
      <c r="CA285" s="699"/>
      <c r="CB285" s="699"/>
      <c r="CC285" s="699"/>
      <c r="CD285" s="699"/>
      <c r="CE285" s="699"/>
      <c r="CF285" s="699"/>
      <c r="CG285" s="699"/>
      <c r="CH285" s="699"/>
      <c r="CI285" s="699"/>
      <c r="CJ285" s="699"/>
      <c r="CK285" s="699"/>
      <c r="CL285" s="699"/>
      <c r="CM285" s="699"/>
      <c r="CN285" s="699"/>
      <c r="CO285" s="699"/>
      <c r="CP285" s="699"/>
      <c r="CQ285" s="699"/>
      <c r="CR285" s="699"/>
      <c r="CS285" s="699"/>
      <c r="CT285" s="699"/>
      <c r="CU285" s="699"/>
      <c r="CV285" s="699"/>
      <c r="CW285" s="699"/>
      <c r="CX285" s="699"/>
      <c r="CY285" s="699"/>
      <c r="CZ285" s="699"/>
      <c r="DA285" s="699"/>
      <c r="DB285" s="699"/>
      <c r="DC285" s="699"/>
      <c r="DD285" s="699"/>
      <c r="DE285" s="699"/>
      <c r="DF285" s="699"/>
      <c r="DG285" s="699"/>
      <c r="DH285" s="699"/>
      <c r="DI285" s="699"/>
      <c r="DJ285" s="699"/>
      <c r="DK285" s="699"/>
      <c r="DL285" s="699"/>
      <c r="DM285" s="699"/>
      <c r="DN285" s="699"/>
      <c r="DO285" s="699"/>
      <c r="DP285" s="699"/>
      <c r="DQ285" s="193"/>
      <c r="DR285" s="193"/>
      <c r="DS285" s="193"/>
      <c r="DT285" s="193"/>
      <c r="DU285" s="193"/>
      <c r="DV285" s="193"/>
      <c r="DW285" s="193"/>
      <c r="DX285" s="193"/>
      <c r="DY285" s="193"/>
      <c r="DZ285" s="193"/>
      <c r="EA285" s="193"/>
      <c r="EB285" s="193"/>
      <c r="EC285" s="193"/>
      <c r="ED285" s="193"/>
      <c r="EE285" s="193"/>
      <c r="EF285" s="700"/>
      <c r="EG285" s="700"/>
      <c r="EH285" s="700"/>
      <c r="EI285" s="700"/>
      <c r="EJ285" s="700"/>
    </row>
    <row r="286" ht="21.75" customHeight="1">
      <c r="A286" s="193"/>
      <c r="B286" s="193"/>
      <c r="C286" s="193"/>
      <c r="D286" s="193"/>
      <c r="E286" s="193"/>
      <c r="F286" s="193"/>
      <c r="G286" s="193"/>
      <c r="H286" s="699"/>
      <c r="I286" s="699"/>
      <c r="J286" s="699"/>
      <c r="K286" s="699"/>
      <c r="L286" s="699"/>
      <c r="M286" s="699"/>
      <c r="N286" s="699"/>
      <c r="O286" s="699"/>
      <c r="P286" s="699"/>
      <c r="Q286" s="699"/>
      <c r="R286" s="699"/>
      <c r="S286" s="699"/>
      <c r="T286" s="699"/>
      <c r="U286" s="699"/>
      <c r="V286" s="699"/>
      <c r="W286" s="699"/>
      <c r="X286" s="699"/>
      <c r="Y286" s="699"/>
      <c r="Z286" s="699"/>
      <c r="AA286" s="699"/>
      <c r="AB286" s="699"/>
      <c r="AC286" s="699"/>
      <c r="AD286" s="699"/>
      <c r="AE286" s="699"/>
      <c r="AF286" s="699"/>
      <c r="AG286" s="699"/>
      <c r="AH286" s="699"/>
      <c r="AI286" s="699"/>
      <c r="AJ286" s="699"/>
      <c r="AK286" s="699"/>
      <c r="AL286" s="699"/>
      <c r="AM286" s="699"/>
      <c r="AN286" s="699"/>
      <c r="AO286" s="699"/>
      <c r="AP286" s="699"/>
      <c r="AQ286" s="699"/>
      <c r="AR286" s="699"/>
      <c r="AS286" s="699"/>
      <c r="AT286" s="699"/>
      <c r="AU286" s="699"/>
      <c r="AV286" s="699"/>
      <c r="AW286" s="699"/>
      <c r="AX286" s="699"/>
      <c r="AY286" s="699"/>
      <c r="AZ286" s="699"/>
      <c r="BA286" s="699"/>
      <c r="BB286" s="699"/>
      <c r="BC286" s="699"/>
      <c r="BD286" s="699"/>
      <c r="BE286" s="699"/>
      <c r="BF286" s="699"/>
      <c r="BG286" s="699"/>
      <c r="BH286" s="699"/>
      <c r="BI286" s="699"/>
      <c r="BJ286" s="699"/>
      <c r="BK286" s="699"/>
      <c r="BL286" s="699"/>
      <c r="BM286" s="699"/>
      <c r="BN286" s="699"/>
      <c r="BO286" s="699"/>
      <c r="BP286" s="699"/>
      <c r="BQ286" s="699"/>
      <c r="BR286" s="699"/>
      <c r="BS286" s="699"/>
      <c r="BT286" s="699"/>
      <c r="BU286" s="699"/>
      <c r="BV286" s="699"/>
      <c r="BW286" s="699"/>
      <c r="BX286" s="699"/>
      <c r="BY286" s="699"/>
      <c r="BZ286" s="699"/>
      <c r="CA286" s="699"/>
      <c r="CB286" s="699"/>
      <c r="CC286" s="699"/>
      <c r="CD286" s="699"/>
      <c r="CE286" s="699"/>
      <c r="CF286" s="699"/>
      <c r="CG286" s="699"/>
      <c r="CH286" s="699"/>
      <c r="CI286" s="699"/>
      <c r="CJ286" s="699"/>
      <c r="CK286" s="699"/>
      <c r="CL286" s="699"/>
      <c r="CM286" s="699"/>
      <c r="CN286" s="699"/>
      <c r="CO286" s="699"/>
      <c r="CP286" s="699"/>
      <c r="CQ286" s="699"/>
      <c r="CR286" s="699"/>
      <c r="CS286" s="699"/>
      <c r="CT286" s="699"/>
      <c r="CU286" s="699"/>
      <c r="CV286" s="699"/>
      <c r="CW286" s="699"/>
      <c r="CX286" s="699"/>
      <c r="CY286" s="699"/>
      <c r="CZ286" s="699"/>
      <c r="DA286" s="699"/>
      <c r="DB286" s="699"/>
      <c r="DC286" s="699"/>
      <c r="DD286" s="699"/>
      <c r="DE286" s="699"/>
      <c r="DF286" s="699"/>
      <c r="DG286" s="699"/>
      <c r="DH286" s="699"/>
      <c r="DI286" s="699"/>
      <c r="DJ286" s="699"/>
      <c r="DK286" s="699"/>
      <c r="DL286" s="699"/>
      <c r="DM286" s="699"/>
      <c r="DN286" s="699"/>
      <c r="DO286" s="699"/>
      <c r="DP286" s="699"/>
      <c r="DQ286" s="193"/>
      <c r="DR286" s="193"/>
      <c r="DS286" s="193"/>
      <c r="DT286" s="193"/>
      <c r="DU286" s="193"/>
      <c r="DV286" s="193"/>
      <c r="DW286" s="193"/>
      <c r="DX286" s="193"/>
      <c r="DY286" s="193"/>
      <c r="DZ286" s="193"/>
      <c r="EA286" s="193"/>
      <c r="EB286" s="193"/>
      <c r="EC286" s="193"/>
      <c r="ED286" s="193"/>
      <c r="EE286" s="193"/>
      <c r="EF286" s="700"/>
      <c r="EG286" s="700"/>
      <c r="EH286" s="700"/>
      <c r="EI286" s="700"/>
      <c r="EJ286" s="700"/>
    </row>
    <row r="287" ht="21.75" customHeight="1">
      <c r="A287" s="193"/>
      <c r="B287" s="193"/>
      <c r="C287" s="193"/>
      <c r="D287" s="193"/>
      <c r="E287" s="193"/>
      <c r="F287" s="193"/>
      <c r="G287" s="193"/>
      <c r="H287" s="699"/>
      <c r="I287" s="699"/>
      <c r="J287" s="699"/>
      <c r="K287" s="699"/>
      <c r="L287" s="699"/>
      <c r="M287" s="699"/>
      <c r="N287" s="699"/>
      <c r="O287" s="699"/>
      <c r="P287" s="699"/>
      <c r="Q287" s="699"/>
      <c r="R287" s="699"/>
      <c r="S287" s="699"/>
      <c r="T287" s="699"/>
      <c r="U287" s="699"/>
      <c r="V287" s="699"/>
      <c r="W287" s="699"/>
      <c r="X287" s="699"/>
      <c r="Y287" s="699"/>
      <c r="Z287" s="699"/>
      <c r="AA287" s="699"/>
      <c r="AB287" s="699"/>
      <c r="AC287" s="699"/>
      <c r="AD287" s="699"/>
      <c r="AE287" s="699"/>
      <c r="AF287" s="699"/>
      <c r="AG287" s="699"/>
      <c r="AH287" s="699"/>
      <c r="AI287" s="699"/>
      <c r="AJ287" s="699"/>
      <c r="AK287" s="699"/>
      <c r="AL287" s="699"/>
      <c r="AM287" s="699"/>
      <c r="AN287" s="699"/>
      <c r="AO287" s="699"/>
      <c r="AP287" s="699"/>
      <c r="AQ287" s="699"/>
      <c r="AR287" s="699"/>
      <c r="AS287" s="699"/>
      <c r="AT287" s="699"/>
      <c r="AU287" s="699"/>
      <c r="AV287" s="699"/>
      <c r="AW287" s="699"/>
      <c r="AX287" s="699"/>
      <c r="AY287" s="699"/>
      <c r="AZ287" s="699"/>
      <c r="BA287" s="699"/>
      <c r="BB287" s="699"/>
      <c r="BC287" s="699"/>
      <c r="BD287" s="699"/>
      <c r="BE287" s="699"/>
      <c r="BF287" s="699"/>
      <c r="BG287" s="699"/>
      <c r="BH287" s="699"/>
      <c r="BI287" s="699"/>
      <c r="BJ287" s="699"/>
      <c r="BK287" s="699"/>
      <c r="BL287" s="699"/>
      <c r="BM287" s="699"/>
      <c r="BN287" s="699"/>
      <c r="BO287" s="699"/>
      <c r="BP287" s="699"/>
      <c r="BQ287" s="699"/>
      <c r="BR287" s="699"/>
      <c r="BS287" s="699"/>
      <c r="BT287" s="699"/>
      <c r="BU287" s="699"/>
      <c r="BV287" s="699"/>
      <c r="BW287" s="699"/>
      <c r="BX287" s="699"/>
      <c r="BY287" s="699"/>
      <c r="BZ287" s="699"/>
      <c r="CA287" s="699"/>
      <c r="CB287" s="699"/>
      <c r="CC287" s="699"/>
      <c r="CD287" s="699"/>
      <c r="CE287" s="699"/>
      <c r="CF287" s="699"/>
      <c r="CG287" s="699"/>
      <c r="CH287" s="699"/>
      <c r="CI287" s="699"/>
      <c r="CJ287" s="699"/>
      <c r="CK287" s="699"/>
      <c r="CL287" s="699"/>
      <c r="CM287" s="699"/>
      <c r="CN287" s="699"/>
      <c r="CO287" s="699"/>
      <c r="CP287" s="699"/>
      <c r="CQ287" s="699"/>
      <c r="CR287" s="699"/>
      <c r="CS287" s="699"/>
      <c r="CT287" s="699"/>
      <c r="CU287" s="699"/>
      <c r="CV287" s="699"/>
      <c r="CW287" s="699"/>
      <c r="CX287" s="699"/>
      <c r="CY287" s="699"/>
      <c r="CZ287" s="699"/>
      <c r="DA287" s="699"/>
      <c r="DB287" s="699"/>
      <c r="DC287" s="699"/>
      <c r="DD287" s="699"/>
      <c r="DE287" s="699"/>
      <c r="DF287" s="699"/>
      <c r="DG287" s="699"/>
      <c r="DH287" s="699"/>
      <c r="DI287" s="699"/>
      <c r="DJ287" s="699"/>
      <c r="DK287" s="699"/>
      <c r="DL287" s="699"/>
      <c r="DM287" s="699"/>
      <c r="DN287" s="699"/>
      <c r="DO287" s="699"/>
      <c r="DP287" s="699"/>
      <c r="DQ287" s="193"/>
      <c r="DR287" s="193"/>
      <c r="DS287" s="193"/>
      <c r="DT287" s="193"/>
      <c r="DU287" s="193"/>
      <c r="DV287" s="193"/>
      <c r="DW287" s="193"/>
      <c r="DX287" s="193"/>
      <c r="DY287" s="193"/>
      <c r="DZ287" s="193"/>
      <c r="EA287" s="193"/>
      <c r="EB287" s="193"/>
      <c r="EC287" s="193"/>
      <c r="ED287" s="193"/>
      <c r="EE287" s="193"/>
      <c r="EF287" s="700"/>
      <c r="EG287" s="700"/>
      <c r="EH287" s="700"/>
      <c r="EI287" s="700"/>
      <c r="EJ287" s="700"/>
    </row>
    <row r="288" ht="21.75" customHeight="1">
      <c r="A288" s="193"/>
      <c r="B288" s="193"/>
      <c r="C288" s="193"/>
      <c r="D288" s="193"/>
      <c r="E288" s="193"/>
      <c r="F288" s="193"/>
      <c r="G288" s="193"/>
      <c r="H288" s="699"/>
      <c r="I288" s="699"/>
      <c r="J288" s="699"/>
      <c r="K288" s="699"/>
      <c r="L288" s="699"/>
      <c r="M288" s="699"/>
      <c r="N288" s="699"/>
      <c r="O288" s="699"/>
      <c r="P288" s="699"/>
      <c r="Q288" s="699"/>
      <c r="R288" s="699"/>
      <c r="S288" s="699"/>
      <c r="T288" s="699"/>
      <c r="U288" s="699"/>
      <c r="V288" s="699"/>
      <c r="W288" s="699"/>
      <c r="X288" s="699"/>
      <c r="Y288" s="699"/>
      <c r="Z288" s="699"/>
      <c r="AA288" s="699"/>
      <c r="AB288" s="699"/>
      <c r="AC288" s="699"/>
      <c r="AD288" s="699"/>
      <c r="AE288" s="699"/>
      <c r="AF288" s="699"/>
      <c r="AG288" s="699"/>
      <c r="AH288" s="699"/>
      <c r="AI288" s="699"/>
      <c r="AJ288" s="699"/>
      <c r="AK288" s="699"/>
      <c r="AL288" s="699"/>
      <c r="AM288" s="699"/>
      <c r="AN288" s="699"/>
      <c r="AO288" s="699"/>
      <c r="AP288" s="699"/>
      <c r="AQ288" s="699"/>
      <c r="AR288" s="699"/>
      <c r="AS288" s="699"/>
      <c r="AT288" s="699"/>
      <c r="AU288" s="699"/>
      <c r="AV288" s="699"/>
      <c r="AW288" s="699"/>
      <c r="AX288" s="699"/>
      <c r="AY288" s="699"/>
      <c r="AZ288" s="699"/>
      <c r="BA288" s="699"/>
      <c r="BB288" s="699"/>
      <c r="BC288" s="699"/>
      <c r="BD288" s="699"/>
      <c r="BE288" s="699"/>
      <c r="BF288" s="699"/>
      <c r="BG288" s="699"/>
      <c r="BH288" s="699"/>
      <c r="BI288" s="699"/>
      <c r="BJ288" s="699"/>
      <c r="BK288" s="699"/>
      <c r="BL288" s="699"/>
      <c r="BM288" s="699"/>
      <c r="BN288" s="699"/>
      <c r="BO288" s="699"/>
      <c r="BP288" s="699"/>
      <c r="BQ288" s="699"/>
      <c r="BR288" s="699"/>
      <c r="BS288" s="699"/>
      <c r="BT288" s="699"/>
      <c r="BU288" s="699"/>
      <c r="BV288" s="699"/>
      <c r="BW288" s="699"/>
      <c r="BX288" s="699"/>
      <c r="BY288" s="699"/>
      <c r="BZ288" s="699"/>
      <c r="CA288" s="699"/>
      <c r="CB288" s="699"/>
      <c r="CC288" s="699"/>
      <c r="CD288" s="699"/>
      <c r="CE288" s="699"/>
      <c r="CF288" s="699"/>
      <c r="CG288" s="699"/>
      <c r="CH288" s="699"/>
      <c r="CI288" s="699"/>
      <c r="CJ288" s="699"/>
      <c r="CK288" s="699"/>
      <c r="CL288" s="699"/>
      <c r="CM288" s="699"/>
      <c r="CN288" s="699"/>
      <c r="CO288" s="699"/>
      <c r="CP288" s="699"/>
      <c r="CQ288" s="699"/>
      <c r="CR288" s="699"/>
      <c r="CS288" s="699"/>
      <c r="CT288" s="699"/>
      <c r="CU288" s="699"/>
      <c r="CV288" s="699"/>
      <c r="CW288" s="699"/>
      <c r="CX288" s="699"/>
      <c r="CY288" s="699"/>
      <c r="CZ288" s="699"/>
      <c r="DA288" s="699"/>
      <c r="DB288" s="699"/>
      <c r="DC288" s="699"/>
      <c r="DD288" s="699"/>
      <c r="DE288" s="699"/>
      <c r="DF288" s="699"/>
      <c r="DG288" s="699"/>
      <c r="DH288" s="699"/>
      <c r="DI288" s="699"/>
      <c r="DJ288" s="699"/>
      <c r="DK288" s="699"/>
      <c r="DL288" s="699"/>
      <c r="DM288" s="699"/>
      <c r="DN288" s="699"/>
      <c r="DO288" s="699"/>
      <c r="DP288" s="699"/>
      <c r="DQ288" s="193"/>
      <c r="DR288" s="193"/>
      <c r="DS288" s="193"/>
      <c r="DT288" s="193"/>
      <c r="DU288" s="193"/>
      <c r="DV288" s="193"/>
      <c r="DW288" s="193"/>
      <c r="DX288" s="193"/>
      <c r="DY288" s="193"/>
      <c r="DZ288" s="193"/>
      <c r="EA288" s="193"/>
      <c r="EB288" s="193"/>
      <c r="EC288" s="193"/>
      <c r="ED288" s="193"/>
      <c r="EE288" s="193"/>
      <c r="EF288" s="700"/>
      <c r="EG288" s="700"/>
      <c r="EH288" s="700"/>
      <c r="EI288" s="700"/>
      <c r="EJ288" s="700"/>
    </row>
    <row r="289" ht="21.75" customHeight="1">
      <c r="A289" s="193"/>
      <c r="B289" s="193"/>
      <c r="C289" s="193"/>
      <c r="D289" s="193"/>
      <c r="E289" s="193"/>
      <c r="F289" s="193"/>
      <c r="G289" s="193"/>
      <c r="H289" s="699"/>
      <c r="I289" s="699"/>
      <c r="J289" s="699"/>
      <c r="K289" s="699"/>
      <c r="L289" s="699"/>
      <c r="M289" s="699"/>
      <c r="N289" s="699"/>
      <c r="O289" s="699"/>
      <c r="P289" s="699"/>
      <c r="Q289" s="699"/>
      <c r="R289" s="699"/>
      <c r="S289" s="699"/>
      <c r="T289" s="699"/>
      <c r="U289" s="699"/>
      <c r="V289" s="699"/>
      <c r="W289" s="699"/>
      <c r="X289" s="699"/>
      <c r="Y289" s="699"/>
      <c r="Z289" s="699"/>
      <c r="AA289" s="699"/>
      <c r="AB289" s="699"/>
      <c r="AC289" s="699"/>
      <c r="AD289" s="699"/>
      <c r="AE289" s="699"/>
      <c r="AF289" s="699"/>
      <c r="AG289" s="699"/>
      <c r="AH289" s="699"/>
      <c r="AI289" s="699"/>
      <c r="AJ289" s="699"/>
      <c r="AK289" s="699"/>
      <c r="AL289" s="699"/>
      <c r="AM289" s="699"/>
      <c r="AN289" s="699"/>
      <c r="AO289" s="699"/>
      <c r="AP289" s="699"/>
      <c r="AQ289" s="699"/>
      <c r="AR289" s="699"/>
      <c r="AS289" s="699"/>
      <c r="AT289" s="699"/>
      <c r="AU289" s="699"/>
      <c r="AV289" s="699"/>
      <c r="AW289" s="699"/>
      <c r="AX289" s="699"/>
      <c r="AY289" s="699"/>
      <c r="AZ289" s="699"/>
      <c r="BA289" s="699"/>
      <c r="BB289" s="699"/>
      <c r="BC289" s="699"/>
      <c r="BD289" s="699"/>
      <c r="BE289" s="699"/>
      <c r="BF289" s="699"/>
      <c r="BG289" s="699"/>
      <c r="BH289" s="699"/>
      <c r="BI289" s="699"/>
      <c r="BJ289" s="699"/>
      <c r="BK289" s="699"/>
      <c r="BL289" s="699"/>
      <c r="BM289" s="699"/>
      <c r="BN289" s="699"/>
      <c r="BO289" s="699"/>
      <c r="BP289" s="699"/>
      <c r="BQ289" s="699"/>
      <c r="BR289" s="699"/>
      <c r="BS289" s="699"/>
      <c r="BT289" s="699"/>
      <c r="BU289" s="699"/>
      <c r="BV289" s="699"/>
      <c r="BW289" s="699"/>
      <c r="BX289" s="699"/>
      <c r="BY289" s="699"/>
      <c r="BZ289" s="699"/>
      <c r="CA289" s="699"/>
      <c r="CB289" s="699"/>
      <c r="CC289" s="699"/>
      <c r="CD289" s="699"/>
      <c r="CE289" s="699"/>
      <c r="CF289" s="699"/>
      <c r="CG289" s="699"/>
      <c r="CH289" s="699"/>
      <c r="CI289" s="699"/>
      <c r="CJ289" s="699"/>
      <c r="CK289" s="699"/>
      <c r="CL289" s="699"/>
      <c r="CM289" s="699"/>
      <c r="CN289" s="699"/>
      <c r="CO289" s="699"/>
      <c r="CP289" s="699"/>
      <c r="CQ289" s="699"/>
      <c r="CR289" s="699"/>
      <c r="CS289" s="699"/>
      <c r="CT289" s="699"/>
      <c r="CU289" s="699"/>
      <c r="CV289" s="699"/>
      <c r="CW289" s="699"/>
      <c r="CX289" s="699"/>
      <c r="CY289" s="699"/>
      <c r="CZ289" s="699"/>
      <c r="DA289" s="699"/>
      <c r="DB289" s="699"/>
      <c r="DC289" s="699"/>
      <c r="DD289" s="699"/>
      <c r="DE289" s="699"/>
      <c r="DF289" s="699"/>
      <c r="DG289" s="699"/>
      <c r="DH289" s="699"/>
      <c r="DI289" s="699"/>
      <c r="DJ289" s="699"/>
      <c r="DK289" s="699"/>
      <c r="DL289" s="699"/>
      <c r="DM289" s="699"/>
      <c r="DN289" s="699"/>
      <c r="DO289" s="699"/>
      <c r="DP289" s="699"/>
      <c r="DQ289" s="193"/>
      <c r="DR289" s="193"/>
      <c r="DS289" s="193"/>
      <c r="DT289" s="193"/>
      <c r="DU289" s="193"/>
      <c r="DV289" s="193"/>
      <c r="DW289" s="193"/>
      <c r="DX289" s="193"/>
      <c r="DY289" s="193"/>
      <c r="DZ289" s="193"/>
      <c r="EA289" s="193"/>
      <c r="EB289" s="193"/>
      <c r="EC289" s="193"/>
      <c r="ED289" s="193"/>
      <c r="EE289" s="193"/>
      <c r="EF289" s="700"/>
      <c r="EG289" s="700"/>
      <c r="EH289" s="700"/>
      <c r="EI289" s="700"/>
      <c r="EJ289" s="700"/>
    </row>
    <row r="290" ht="21.75" customHeight="1">
      <c r="A290" s="193"/>
      <c r="B290" s="193"/>
      <c r="C290" s="193"/>
      <c r="D290" s="193"/>
      <c r="E290" s="193"/>
      <c r="F290" s="193"/>
      <c r="G290" s="193"/>
      <c r="H290" s="699"/>
      <c r="I290" s="699"/>
      <c r="J290" s="699"/>
      <c r="K290" s="699"/>
      <c r="L290" s="699"/>
      <c r="M290" s="699"/>
      <c r="N290" s="699"/>
      <c r="O290" s="699"/>
      <c r="P290" s="699"/>
      <c r="Q290" s="699"/>
      <c r="R290" s="699"/>
      <c r="S290" s="699"/>
      <c r="T290" s="699"/>
      <c r="U290" s="699"/>
      <c r="V290" s="699"/>
      <c r="W290" s="699"/>
      <c r="X290" s="699"/>
      <c r="Y290" s="699"/>
      <c r="Z290" s="699"/>
      <c r="AA290" s="699"/>
      <c r="AB290" s="699"/>
      <c r="AC290" s="699"/>
      <c r="AD290" s="699"/>
      <c r="AE290" s="699"/>
      <c r="AF290" s="699"/>
      <c r="AG290" s="699"/>
      <c r="AH290" s="699"/>
      <c r="AI290" s="699"/>
      <c r="AJ290" s="699"/>
      <c r="AK290" s="699"/>
      <c r="AL290" s="699"/>
      <c r="AM290" s="699"/>
      <c r="AN290" s="699"/>
      <c r="AO290" s="699"/>
      <c r="AP290" s="699"/>
      <c r="AQ290" s="699"/>
      <c r="AR290" s="699"/>
      <c r="AS290" s="699"/>
      <c r="AT290" s="699"/>
      <c r="AU290" s="699"/>
      <c r="AV290" s="699"/>
      <c r="AW290" s="699"/>
      <c r="AX290" s="699"/>
      <c r="AY290" s="699"/>
      <c r="AZ290" s="699"/>
      <c r="BA290" s="699"/>
      <c r="BB290" s="699"/>
      <c r="BC290" s="699"/>
      <c r="BD290" s="699"/>
      <c r="BE290" s="699"/>
      <c r="BF290" s="699"/>
      <c r="BG290" s="699"/>
      <c r="BH290" s="699"/>
      <c r="BI290" s="699"/>
      <c r="BJ290" s="699"/>
      <c r="BK290" s="699"/>
      <c r="BL290" s="699"/>
      <c r="BM290" s="699"/>
      <c r="BN290" s="699"/>
      <c r="BO290" s="699"/>
      <c r="BP290" s="699"/>
      <c r="BQ290" s="699"/>
      <c r="BR290" s="699"/>
      <c r="BS290" s="699"/>
      <c r="BT290" s="699"/>
      <c r="BU290" s="699"/>
      <c r="BV290" s="699"/>
      <c r="BW290" s="699"/>
      <c r="BX290" s="699"/>
      <c r="BY290" s="699"/>
      <c r="BZ290" s="699"/>
      <c r="CA290" s="699"/>
      <c r="CB290" s="699"/>
      <c r="CC290" s="699"/>
      <c r="CD290" s="699"/>
      <c r="CE290" s="699"/>
      <c r="CF290" s="699"/>
      <c r="CG290" s="699"/>
      <c r="CH290" s="699"/>
      <c r="CI290" s="699"/>
      <c r="CJ290" s="699"/>
      <c r="CK290" s="699"/>
      <c r="CL290" s="699"/>
      <c r="CM290" s="699"/>
      <c r="CN290" s="699"/>
      <c r="CO290" s="699"/>
      <c r="CP290" s="699"/>
      <c r="CQ290" s="699"/>
      <c r="CR290" s="699"/>
      <c r="CS290" s="699"/>
      <c r="CT290" s="699"/>
      <c r="CU290" s="699"/>
      <c r="CV290" s="699"/>
      <c r="CW290" s="699"/>
      <c r="CX290" s="699"/>
      <c r="CY290" s="699"/>
      <c r="CZ290" s="699"/>
      <c r="DA290" s="699"/>
      <c r="DB290" s="699"/>
      <c r="DC290" s="699"/>
      <c r="DD290" s="699"/>
      <c r="DE290" s="699"/>
      <c r="DF290" s="699"/>
      <c r="DG290" s="699"/>
      <c r="DH290" s="699"/>
      <c r="DI290" s="699"/>
      <c r="DJ290" s="699"/>
      <c r="DK290" s="699"/>
      <c r="DL290" s="699"/>
      <c r="DM290" s="699"/>
      <c r="DN290" s="699"/>
      <c r="DO290" s="699"/>
      <c r="DP290" s="699"/>
      <c r="DQ290" s="193"/>
      <c r="DR290" s="193"/>
      <c r="DS290" s="193"/>
      <c r="DT290" s="193"/>
      <c r="DU290" s="193"/>
      <c r="DV290" s="193"/>
      <c r="DW290" s="193"/>
      <c r="DX290" s="193"/>
      <c r="DY290" s="193"/>
      <c r="DZ290" s="193"/>
      <c r="EA290" s="193"/>
      <c r="EB290" s="193"/>
      <c r="EC290" s="193"/>
      <c r="ED290" s="193"/>
      <c r="EE290" s="193"/>
      <c r="EF290" s="700"/>
      <c r="EG290" s="700"/>
      <c r="EH290" s="700"/>
      <c r="EI290" s="700"/>
      <c r="EJ290" s="700"/>
    </row>
    <row r="291" ht="21.75" customHeight="1">
      <c r="A291" s="193"/>
      <c r="B291" s="193"/>
      <c r="C291" s="193"/>
      <c r="D291" s="193"/>
      <c r="E291" s="193"/>
      <c r="F291" s="193"/>
      <c r="G291" s="193"/>
      <c r="H291" s="699"/>
      <c r="I291" s="699"/>
      <c r="J291" s="699"/>
      <c r="K291" s="699"/>
      <c r="L291" s="699"/>
      <c r="M291" s="699"/>
      <c r="N291" s="699"/>
      <c r="O291" s="699"/>
      <c r="P291" s="699"/>
      <c r="Q291" s="699"/>
      <c r="R291" s="699"/>
      <c r="S291" s="699"/>
      <c r="T291" s="699"/>
      <c r="U291" s="699"/>
      <c r="V291" s="699"/>
      <c r="W291" s="699"/>
      <c r="X291" s="699"/>
      <c r="Y291" s="699"/>
      <c r="Z291" s="699"/>
      <c r="AA291" s="699"/>
      <c r="AB291" s="699"/>
      <c r="AC291" s="699"/>
      <c r="AD291" s="699"/>
      <c r="AE291" s="699"/>
      <c r="AF291" s="699"/>
      <c r="AG291" s="699"/>
      <c r="AH291" s="699"/>
      <c r="AI291" s="699"/>
      <c r="AJ291" s="699"/>
      <c r="AK291" s="699"/>
      <c r="AL291" s="699"/>
      <c r="AM291" s="699"/>
      <c r="AN291" s="699"/>
      <c r="AO291" s="699"/>
      <c r="AP291" s="699"/>
      <c r="AQ291" s="699"/>
      <c r="AR291" s="699"/>
      <c r="AS291" s="699"/>
      <c r="AT291" s="699"/>
      <c r="AU291" s="699"/>
      <c r="AV291" s="699"/>
      <c r="AW291" s="699"/>
      <c r="AX291" s="699"/>
      <c r="AY291" s="699"/>
      <c r="AZ291" s="699"/>
      <c r="BA291" s="699"/>
      <c r="BB291" s="699"/>
      <c r="BC291" s="699"/>
      <c r="BD291" s="699"/>
      <c r="BE291" s="699"/>
      <c r="BF291" s="699"/>
      <c r="BG291" s="699"/>
      <c r="BH291" s="699"/>
      <c r="BI291" s="699"/>
      <c r="BJ291" s="699"/>
      <c r="BK291" s="699"/>
      <c r="BL291" s="699"/>
      <c r="BM291" s="699"/>
      <c r="BN291" s="699"/>
      <c r="BO291" s="699"/>
      <c r="BP291" s="699"/>
      <c r="BQ291" s="699"/>
      <c r="BR291" s="699"/>
      <c r="BS291" s="699"/>
      <c r="BT291" s="699"/>
      <c r="BU291" s="699"/>
      <c r="BV291" s="699"/>
      <c r="BW291" s="699"/>
      <c r="BX291" s="699"/>
      <c r="BY291" s="699"/>
      <c r="BZ291" s="699"/>
      <c r="CA291" s="699"/>
      <c r="CB291" s="699"/>
      <c r="CC291" s="699"/>
      <c r="CD291" s="699"/>
      <c r="CE291" s="699"/>
      <c r="CF291" s="699"/>
      <c r="CG291" s="699"/>
      <c r="CH291" s="699"/>
      <c r="CI291" s="699"/>
      <c r="CJ291" s="699"/>
      <c r="CK291" s="699"/>
      <c r="CL291" s="699"/>
      <c r="CM291" s="699"/>
      <c r="CN291" s="699"/>
      <c r="CO291" s="699"/>
      <c r="CP291" s="699"/>
      <c r="CQ291" s="699"/>
      <c r="CR291" s="699"/>
      <c r="CS291" s="699"/>
      <c r="CT291" s="699"/>
      <c r="CU291" s="699"/>
      <c r="CV291" s="699"/>
      <c r="CW291" s="699"/>
      <c r="CX291" s="699"/>
      <c r="CY291" s="699"/>
      <c r="CZ291" s="699"/>
      <c r="DA291" s="699"/>
      <c r="DB291" s="699"/>
      <c r="DC291" s="699"/>
      <c r="DD291" s="699"/>
      <c r="DE291" s="699"/>
      <c r="DF291" s="699"/>
      <c r="DG291" s="699"/>
      <c r="DH291" s="699"/>
      <c r="DI291" s="699"/>
      <c r="DJ291" s="699"/>
      <c r="DK291" s="699"/>
      <c r="DL291" s="699"/>
      <c r="DM291" s="699"/>
      <c r="DN291" s="699"/>
      <c r="DO291" s="699"/>
      <c r="DP291" s="699"/>
      <c r="DQ291" s="193"/>
      <c r="DR291" s="193"/>
      <c r="DS291" s="193"/>
      <c r="DT291" s="193"/>
      <c r="DU291" s="193"/>
      <c r="DV291" s="193"/>
      <c r="DW291" s="193"/>
      <c r="DX291" s="193"/>
      <c r="DY291" s="193"/>
      <c r="DZ291" s="193"/>
      <c r="EA291" s="193"/>
      <c r="EB291" s="193"/>
      <c r="EC291" s="193"/>
      <c r="ED291" s="193"/>
      <c r="EE291" s="193"/>
      <c r="EF291" s="700"/>
      <c r="EG291" s="700"/>
      <c r="EH291" s="700"/>
      <c r="EI291" s="700"/>
      <c r="EJ291" s="700"/>
    </row>
    <row r="292" ht="21.75" customHeight="1">
      <c r="A292" s="193"/>
      <c r="B292" s="193"/>
      <c r="C292" s="193"/>
      <c r="D292" s="193"/>
      <c r="E292" s="193"/>
      <c r="F292" s="193"/>
      <c r="G292" s="193"/>
      <c r="H292" s="699"/>
      <c r="I292" s="699"/>
      <c r="J292" s="699"/>
      <c r="K292" s="699"/>
      <c r="L292" s="699"/>
      <c r="M292" s="699"/>
      <c r="N292" s="699"/>
      <c r="O292" s="699"/>
      <c r="P292" s="699"/>
      <c r="Q292" s="699"/>
      <c r="R292" s="699"/>
      <c r="S292" s="699"/>
      <c r="T292" s="699"/>
      <c r="U292" s="699"/>
      <c r="V292" s="699"/>
      <c r="W292" s="699"/>
      <c r="X292" s="699"/>
      <c r="Y292" s="699"/>
      <c r="Z292" s="699"/>
      <c r="AA292" s="699"/>
      <c r="AB292" s="699"/>
      <c r="AC292" s="699"/>
      <c r="AD292" s="699"/>
      <c r="AE292" s="699"/>
      <c r="AF292" s="699"/>
      <c r="AG292" s="699"/>
      <c r="AH292" s="699"/>
      <c r="AI292" s="699"/>
      <c r="AJ292" s="699"/>
      <c r="AK292" s="699"/>
      <c r="AL292" s="699"/>
      <c r="AM292" s="699"/>
      <c r="AN292" s="699"/>
      <c r="AO292" s="699"/>
      <c r="AP292" s="699"/>
      <c r="AQ292" s="699"/>
      <c r="AR292" s="699"/>
      <c r="AS292" s="699"/>
      <c r="AT292" s="699"/>
      <c r="AU292" s="699"/>
      <c r="AV292" s="699"/>
      <c r="AW292" s="699"/>
      <c r="AX292" s="699"/>
      <c r="AY292" s="699"/>
      <c r="AZ292" s="699"/>
      <c r="BA292" s="699"/>
      <c r="BB292" s="699"/>
      <c r="BC292" s="699"/>
      <c r="BD292" s="699"/>
      <c r="BE292" s="699"/>
      <c r="BF292" s="699"/>
      <c r="BG292" s="699"/>
      <c r="BH292" s="699"/>
      <c r="BI292" s="699"/>
      <c r="BJ292" s="699"/>
      <c r="BK292" s="699"/>
      <c r="BL292" s="699"/>
      <c r="BM292" s="699"/>
      <c r="BN292" s="699"/>
      <c r="BO292" s="699"/>
      <c r="BP292" s="699"/>
      <c r="BQ292" s="699"/>
      <c r="BR292" s="699"/>
      <c r="BS292" s="699"/>
      <c r="BT292" s="699"/>
      <c r="BU292" s="699"/>
      <c r="BV292" s="699"/>
      <c r="BW292" s="699"/>
      <c r="BX292" s="699"/>
      <c r="BY292" s="699"/>
      <c r="BZ292" s="699"/>
      <c r="CA292" s="699"/>
      <c r="CB292" s="699"/>
      <c r="CC292" s="699"/>
      <c r="CD292" s="699"/>
      <c r="CE292" s="699"/>
      <c r="CF292" s="699"/>
      <c r="CG292" s="699"/>
      <c r="CH292" s="699"/>
      <c r="CI292" s="699"/>
      <c r="CJ292" s="699"/>
      <c r="CK292" s="699"/>
      <c r="CL292" s="699"/>
      <c r="CM292" s="699"/>
      <c r="CN292" s="699"/>
      <c r="CO292" s="699"/>
      <c r="CP292" s="699"/>
      <c r="CQ292" s="699"/>
      <c r="CR292" s="699"/>
      <c r="CS292" s="699"/>
      <c r="CT292" s="699"/>
      <c r="CU292" s="699"/>
      <c r="CV292" s="699"/>
      <c r="CW292" s="699"/>
      <c r="CX292" s="699"/>
      <c r="CY292" s="699"/>
      <c r="CZ292" s="699"/>
      <c r="DA292" s="699"/>
      <c r="DB292" s="699"/>
      <c r="DC292" s="699"/>
      <c r="DD292" s="699"/>
      <c r="DE292" s="699"/>
      <c r="DF292" s="699"/>
      <c r="DG292" s="699"/>
      <c r="DH292" s="699"/>
      <c r="DI292" s="699"/>
      <c r="DJ292" s="699"/>
      <c r="DK292" s="699"/>
      <c r="DL292" s="699"/>
      <c r="DM292" s="699"/>
      <c r="DN292" s="699"/>
      <c r="DO292" s="699"/>
      <c r="DP292" s="699"/>
      <c r="DQ292" s="193"/>
      <c r="DR292" s="193"/>
      <c r="DS292" s="193"/>
      <c r="DT292" s="193"/>
      <c r="DU292" s="193"/>
      <c r="DV292" s="193"/>
      <c r="DW292" s="193"/>
      <c r="DX292" s="193"/>
      <c r="DY292" s="193"/>
      <c r="DZ292" s="193"/>
      <c r="EA292" s="193"/>
      <c r="EB292" s="193"/>
      <c r="EC292" s="193"/>
      <c r="ED292" s="193"/>
      <c r="EE292" s="193"/>
      <c r="EF292" s="700"/>
      <c r="EG292" s="700"/>
      <c r="EH292" s="700"/>
      <c r="EI292" s="700"/>
      <c r="EJ292" s="700"/>
    </row>
    <row r="293" ht="21.75" customHeight="1">
      <c r="A293" s="193"/>
      <c r="B293" s="193"/>
      <c r="C293" s="193"/>
      <c r="D293" s="193"/>
      <c r="E293" s="193"/>
      <c r="F293" s="193"/>
      <c r="G293" s="193"/>
      <c r="H293" s="699"/>
      <c r="I293" s="699"/>
      <c r="J293" s="699"/>
      <c r="K293" s="699"/>
      <c r="L293" s="699"/>
      <c r="M293" s="699"/>
      <c r="N293" s="699"/>
      <c r="O293" s="699"/>
      <c r="P293" s="699"/>
      <c r="Q293" s="699"/>
      <c r="R293" s="699"/>
      <c r="S293" s="699"/>
      <c r="T293" s="699"/>
      <c r="U293" s="699"/>
      <c r="V293" s="699"/>
      <c r="W293" s="699"/>
      <c r="X293" s="699"/>
      <c r="Y293" s="699"/>
      <c r="Z293" s="699"/>
      <c r="AA293" s="699"/>
      <c r="AB293" s="699"/>
      <c r="AC293" s="699"/>
      <c r="AD293" s="699"/>
      <c r="AE293" s="699"/>
      <c r="AF293" s="699"/>
      <c r="AG293" s="699"/>
      <c r="AH293" s="699"/>
      <c r="AI293" s="699"/>
      <c r="AJ293" s="699"/>
      <c r="AK293" s="699"/>
      <c r="AL293" s="699"/>
      <c r="AM293" s="699"/>
      <c r="AN293" s="699"/>
      <c r="AO293" s="699"/>
      <c r="AP293" s="699"/>
      <c r="AQ293" s="699"/>
      <c r="AR293" s="699"/>
      <c r="AS293" s="699"/>
      <c r="AT293" s="699"/>
      <c r="AU293" s="699"/>
      <c r="AV293" s="699"/>
      <c r="AW293" s="699"/>
      <c r="AX293" s="699"/>
      <c r="AY293" s="699"/>
      <c r="AZ293" s="699"/>
      <c r="BA293" s="699"/>
      <c r="BB293" s="699"/>
      <c r="BC293" s="699"/>
      <c r="BD293" s="699"/>
      <c r="BE293" s="699"/>
      <c r="BF293" s="699"/>
      <c r="BG293" s="699"/>
      <c r="BH293" s="699"/>
      <c r="BI293" s="699"/>
      <c r="BJ293" s="699"/>
      <c r="BK293" s="699"/>
      <c r="BL293" s="699"/>
      <c r="BM293" s="699"/>
      <c r="BN293" s="699"/>
      <c r="BO293" s="699"/>
      <c r="BP293" s="699"/>
      <c r="BQ293" s="699"/>
      <c r="BR293" s="699"/>
      <c r="BS293" s="699"/>
      <c r="BT293" s="699"/>
      <c r="BU293" s="699"/>
      <c r="BV293" s="699"/>
      <c r="BW293" s="699"/>
      <c r="BX293" s="699"/>
      <c r="BY293" s="699"/>
      <c r="BZ293" s="699"/>
      <c r="CA293" s="699"/>
      <c r="CB293" s="699"/>
      <c r="CC293" s="699"/>
      <c r="CD293" s="699"/>
      <c r="CE293" s="699"/>
      <c r="CF293" s="699"/>
      <c r="CG293" s="699"/>
      <c r="CH293" s="699"/>
      <c r="CI293" s="699"/>
      <c r="CJ293" s="699"/>
      <c r="CK293" s="699"/>
      <c r="CL293" s="699"/>
      <c r="CM293" s="699"/>
      <c r="CN293" s="699"/>
      <c r="CO293" s="699"/>
      <c r="CP293" s="699"/>
      <c r="CQ293" s="699"/>
      <c r="CR293" s="699"/>
      <c r="CS293" s="699"/>
      <c r="CT293" s="699"/>
      <c r="CU293" s="699"/>
      <c r="CV293" s="699"/>
      <c r="CW293" s="699"/>
      <c r="CX293" s="699"/>
      <c r="CY293" s="699"/>
      <c r="CZ293" s="699"/>
      <c r="DA293" s="699"/>
      <c r="DB293" s="699"/>
      <c r="DC293" s="699"/>
      <c r="DD293" s="699"/>
      <c r="DE293" s="699"/>
      <c r="DF293" s="699"/>
      <c r="DG293" s="699"/>
      <c r="DH293" s="699"/>
      <c r="DI293" s="699"/>
      <c r="DJ293" s="699"/>
      <c r="DK293" s="699"/>
      <c r="DL293" s="699"/>
      <c r="DM293" s="699"/>
      <c r="DN293" s="699"/>
      <c r="DO293" s="699"/>
      <c r="DP293" s="699"/>
      <c r="DQ293" s="193"/>
      <c r="DR293" s="193"/>
      <c r="DS293" s="193"/>
      <c r="DT293" s="193"/>
      <c r="DU293" s="193"/>
      <c r="DV293" s="193"/>
      <c r="DW293" s="193"/>
      <c r="DX293" s="193"/>
      <c r="DY293" s="193"/>
      <c r="DZ293" s="193"/>
      <c r="EA293" s="193"/>
      <c r="EB293" s="193"/>
      <c r="EC293" s="193"/>
      <c r="ED293" s="193"/>
      <c r="EE293" s="193"/>
      <c r="EF293" s="700"/>
      <c r="EG293" s="700"/>
      <c r="EH293" s="700"/>
      <c r="EI293" s="700"/>
      <c r="EJ293" s="700"/>
    </row>
    <row r="294" ht="21.75" customHeight="1">
      <c r="A294" s="193"/>
      <c r="B294" s="193"/>
      <c r="C294" s="193"/>
      <c r="D294" s="193"/>
      <c r="E294" s="193"/>
      <c r="F294" s="193"/>
      <c r="G294" s="193"/>
      <c r="H294" s="699"/>
      <c r="I294" s="699"/>
      <c r="J294" s="699"/>
      <c r="K294" s="699"/>
      <c r="L294" s="699"/>
      <c r="M294" s="699"/>
      <c r="N294" s="699"/>
      <c r="O294" s="699"/>
      <c r="P294" s="699"/>
      <c r="Q294" s="699"/>
      <c r="R294" s="699"/>
      <c r="S294" s="699"/>
      <c r="T294" s="699"/>
      <c r="U294" s="699"/>
      <c r="V294" s="699"/>
      <c r="W294" s="699"/>
      <c r="X294" s="699"/>
      <c r="Y294" s="699"/>
      <c r="Z294" s="699"/>
      <c r="AA294" s="699"/>
      <c r="AB294" s="699"/>
      <c r="AC294" s="699"/>
      <c r="AD294" s="699"/>
      <c r="AE294" s="699"/>
      <c r="AF294" s="699"/>
      <c r="AG294" s="699"/>
      <c r="AH294" s="699"/>
      <c r="AI294" s="699"/>
      <c r="AJ294" s="699"/>
      <c r="AK294" s="699"/>
      <c r="AL294" s="699"/>
      <c r="AM294" s="699"/>
      <c r="AN294" s="699"/>
      <c r="AO294" s="699"/>
      <c r="AP294" s="699"/>
      <c r="AQ294" s="699"/>
      <c r="AR294" s="699"/>
      <c r="AS294" s="699"/>
      <c r="AT294" s="699"/>
      <c r="AU294" s="699"/>
      <c r="AV294" s="699"/>
      <c r="AW294" s="699"/>
      <c r="AX294" s="699"/>
      <c r="AY294" s="699"/>
      <c r="AZ294" s="699"/>
      <c r="BA294" s="699"/>
      <c r="BB294" s="699"/>
      <c r="BC294" s="699"/>
      <c r="BD294" s="699"/>
      <c r="BE294" s="699"/>
      <c r="BF294" s="699"/>
      <c r="BG294" s="699"/>
      <c r="BH294" s="699"/>
      <c r="BI294" s="699"/>
      <c r="BJ294" s="699"/>
      <c r="BK294" s="699"/>
      <c r="BL294" s="699"/>
      <c r="BM294" s="699"/>
      <c r="BN294" s="699"/>
      <c r="BO294" s="699"/>
      <c r="BP294" s="699"/>
      <c r="BQ294" s="699"/>
      <c r="BR294" s="699"/>
      <c r="BS294" s="699"/>
      <c r="BT294" s="699"/>
      <c r="BU294" s="699"/>
      <c r="BV294" s="699"/>
      <c r="BW294" s="699"/>
      <c r="BX294" s="699"/>
      <c r="BY294" s="699"/>
      <c r="BZ294" s="699"/>
      <c r="CA294" s="699"/>
      <c r="CB294" s="699"/>
      <c r="CC294" s="699"/>
      <c r="CD294" s="699"/>
      <c r="CE294" s="699"/>
      <c r="CF294" s="699"/>
      <c r="CG294" s="699"/>
      <c r="CH294" s="699"/>
      <c r="CI294" s="699"/>
      <c r="CJ294" s="699"/>
      <c r="CK294" s="699"/>
      <c r="CL294" s="699"/>
      <c r="CM294" s="699"/>
      <c r="CN294" s="699"/>
      <c r="CO294" s="699"/>
      <c r="CP294" s="699"/>
      <c r="CQ294" s="699"/>
      <c r="CR294" s="699"/>
      <c r="CS294" s="699"/>
      <c r="CT294" s="699"/>
      <c r="CU294" s="699"/>
      <c r="CV294" s="699"/>
      <c r="CW294" s="699"/>
      <c r="CX294" s="699"/>
      <c r="CY294" s="699"/>
      <c r="CZ294" s="699"/>
      <c r="DA294" s="699"/>
      <c r="DB294" s="699"/>
      <c r="DC294" s="699"/>
      <c r="DD294" s="699"/>
      <c r="DE294" s="699"/>
      <c r="DF294" s="699"/>
      <c r="DG294" s="699"/>
      <c r="DH294" s="699"/>
      <c r="DI294" s="699"/>
      <c r="DJ294" s="699"/>
      <c r="DK294" s="699"/>
      <c r="DL294" s="699"/>
      <c r="DM294" s="699"/>
      <c r="DN294" s="699"/>
      <c r="DO294" s="699"/>
      <c r="DP294" s="699"/>
      <c r="DQ294" s="193"/>
      <c r="DR294" s="193"/>
      <c r="DS294" s="193"/>
      <c r="DT294" s="193"/>
      <c r="DU294" s="193"/>
      <c r="DV294" s="193"/>
      <c r="DW294" s="193"/>
      <c r="DX294" s="193"/>
      <c r="DY294" s="193"/>
      <c r="DZ294" s="193"/>
      <c r="EA294" s="193"/>
      <c r="EB294" s="193"/>
      <c r="EC294" s="193"/>
      <c r="ED294" s="193"/>
      <c r="EE294" s="193"/>
      <c r="EF294" s="700"/>
      <c r="EG294" s="700"/>
      <c r="EH294" s="700"/>
      <c r="EI294" s="700"/>
      <c r="EJ294" s="700"/>
    </row>
    <row r="295" ht="21.75" customHeight="1">
      <c r="A295" s="193"/>
      <c r="B295" s="193"/>
      <c r="C295" s="193"/>
      <c r="D295" s="193"/>
      <c r="E295" s="193"/>
      <c r="F295" s="193"/>
      <c r="G295" s="193"/>
      <c r="H295" s="699"/>
      <c r="I295" s="699"/>
      <c r="J295" s="699"/>
      <c r="K295" s="699"/>
      <c r="L295" s="699"/>
      <c r="M295" s="699"/>
      <c r="N295" s="699"/>
      <c r="O295" s="699"/>
      <c r="P295" s="699"/>
      <c r="Q295" s="699"/>
      <c r="R295" s="699"/>
      <c r="S295" s="699"/>
      <c r="T295" s="699"/>
      <c r="U295" s="699"/>
      <c r="V295" s="699"/>
      <c r="W295" s="699"/>
      <c r="X295" s="699"/>
      <c r="Y295" s="699"/>
      <c r="Z295" s="699"/>
      <c r="AA295" s="699"/>
      <c r="AB295" s="699"/>
      <c r="AC295" s="699"/>
      <c r="AD295" s="699"/>
      <c r="AE295" s="699"/>
      <c r="AF295" s="699"/>
      <c r="AG295" s="699"/>
      <c r="AH295" s="699"/>
      <c r="AI295" s="699"/>
      <c r="AJ295" s="699"/>
      <c r="AK295" s="699"/>
      <c r="AL295" s="699"/>
      <c r="AM295" s="699"/>
      <c r="AN295" s="699"/>
      <c r="AO295" s="699"/>
      <c r="AP295" s="699"/>
      <c r="AQ295" s="699"/>
      <c r="AR295" s="699"/>
      <c r="AS295" s="699"/>
      <c r="AT295" s="699"/>
      <c r="AU295" s="699"/>
      <c r="AV295" s="699"/>
      <c r="AW295" s="699"/>
      <c r="AX295" s="699"/>
      <c r="AY295" s="699"/>
      <c r="AZ295" s="699"/>
      <c r="BA295" s="699"/>
      <c r="BB295" s="699"/>
      <c r="BC295" s="699"/>
      <c r="BD295" s="699"/>
      <c r="BE295" s="699"/>
      <c r="BF295" s="699"/>
      <c r="BG295" s="699"/>
      <c r="BH295" s="699"/>
      <c r="BI295" s="699"/>
      <c r="BJ295" s="699"/>
      <c r="BK295" s="699"/>
      <c r="BL295" s="699"/>
      <c r="BM295" s="699"/>
      <c r="BN295" s="699"/>
      <c r="BO295" s="699"/>
      <c r="BP295" s="699"/>
      <c r="BQ295" s="699"/>
      <c r="BR295" s="699"/>
      <c r="BS295" s="699"/>
      <c r="BT295" s="699"/>
      <c r="BU295" s="699"/>
      <c r="BV295" s="699"/>
      <c r="BW295" s="699"/>
      <c r="BX295" s="699"/>
      <c r="BY295" s="699"/>
      <c r="BZ295" s="699"/>
      <c r="CA295" s="699"/>
      <c r="CB295" s="699"/>
      <c r="CC295" s="699"/>
      <c r="CD295" s="699"/>
      <c r="CE295" s="699"/>
      <c r="CF295" s="699"/>
      <c r="CG295" s="699"/>
      <c r="CH295" s="699"/>
      <c r="CI295" s="699"/>
      <c r="CJ295" s="699"/>
      <c r="CK295" s="699"/>
      <c r="CL295" s="699"/>
      <c r="CM295" s="699"/>
      <c r="CN295" s="699"/>
      <c r="CO295" s="699"/>
      <c r="CP295" s="699"/>
      <c r="CQ295" s="699"/>
      <c r="CR295" s="699"/>
      <c r="CS295" s="699"/>
      <c r="CT295" s="699"/>
      <c r="CU295" s="699"/>
      <c r="CV295" s="699"/>
      <c r="CW295" s="699"/>
      <c r="CX295" s="699"/>
      <c r="CY295" s="699"/>
      <c r="CZ295" s="699"/>
      <c r="DA295" s="699"/>
      <c r="DB295" s="699"/>
      <c r="DC295" s="699"/>
      <c r="DD295" s="699"/>
      <c r="DE295" s="699"/>
      <c r="DF295" s="699"/>
      <c r="DG295" s="699"/>
      <c r="DH295" s="699"/>
      <c r="DI295" s="699"/>
      <c r="DJ295" s="699"/>
      <c r="DK295" s="699"/>
      <c r="DL295" s="699"/>
      <c r="DM295" s="699"/>
      <c r="DN295" s="699"/>
      <c r="DO295" s="699"/>
      <c r="DP295" s="699"/>
      <c r="DQ295" s="193"/>
      <c r="DR295" s="193"/>
      <c r="DS295" s="193"/>
      <c r="DT295" s="193"/>
      <c r="DU295" s="193"/>
      <c r="DV295" s="193"/>
      <c r="DW295" s="193"/>
      <c r="DX295" s="193"/>
      <c r="DY295" s="193"/>
      <c r="DZ295" s="193"/>
      <c r="EA295" s="193"/>
      <c r="EB295" s="193"/>
      <c r="EC295" s="193"/>
      <c r="ED295" s="193"/>
      <c r="EE295" s="193"/>
      <c r="EF295" s="700"/>
      <c r="EG295" s="700"/>
      <c r="EH295" s="700"/>
      <c r="EI295" s="700"/>
      <c r="EJ295" s="700"/>
    </row>
    <row r="296" ht="21.75" customHeight="1">
      <c r="A296" s="193"/>
      <c r="B296" s="193"/>
      <c r="C296" s="193"/>
      <c r="D296" s="193"/>
      <c r="E296" s="193"/>
      <c r="F296" s="193"/>
      <c r="G296" s="193"/>
      <c r="H296" s="699"/>
      <c r="I296" s="699"/>
      <c r="J296" s="699"/>
      <c r="K296" s="699"/>
      <c r="L296" s="699"/>
      <c r="M296" s="699"/>
      <c r="N296" s="699"/>
      <c r="O296" s="699"/>
      <c r="P296" s="699"/>
      <c r="Q296" s="699"/>
      <c r="R296" s="699"/>
      <c r="S296" s="699"/>
      <c r="T296" s="699"/>
      <c r="U296" s="699"/>
      <c r="V296" s="699"/>
      <c r="W296" s="699"/>
      <c r="X296" s="699"/>
      <c r="Y296" s="699"/>
      <c r="Z296" s="699"/>
      <c r="AA296" s="699"/>
      <c r="AB296" s="699"/>
      <c r="AC296" s="699"/>
      <c r="AD296" s="699"/>
      <c r="AE296" s="699"/>
      <c r="AF296" s="699"/>
      <c r="AG296" s="699"/>
      <c r="AH296" s="699"/>
      <c r="AI296" s="699"/>
      <c r="AJ296" s="699"/>
      <c r="AK296" s="699"/>
      <c r="AL296" s="699"/>
      <c r="AM296" s="699"/>
      <c r="AN296" s="699"/>
      <c r="AO296" s="699"/>
      <c r="AP296" s="699"/>
      <c r="AQ296" s="699"/>
      <c r="AR296" s="699"/>
      <c r="AS296" s="699"/>
      <c r="AT296" s="699"/>
      <c r="AU296" s="699"/>
      <c r="AV296" s="699"/>
      <c r="AW296" s="699"/>
      <c r="AX296" s="699"/>
      <c r="AY296" s="699"/>
      <c r="AZ296" s="699"/>
      <c r="BA296" s="699"/>
      <c r="BB296" s="699"/>
      <c r="BC296" s="699"/>
      <c r="BD296" s="699"/>
      <c r="BE296" s="699"/>
      <c r="BF296" s="699"/>
      <c r="BG296" s="699"/>
      <c r="BH296" s="699"/>
      <c r="BI296" s="699"/>
      <c r="BJ296" s="699"/>
      <c r="BK296" s="699"/>
      <c r="BL296" s="699"/>
      <c r="BM296" s="699"/>
      <c r="BN296" s="699"/>
      <c r="BO296" s="699"/>
      <c r="BP296" s="699"/>
      <c r="BQ296" s="699"/>
      <c r="BR296" s="699"/>
      <c r="BS296" s="699"/>
      <c r="BT296" s="699"/>
      <c r="BU296" s="699"/>
      <c r="BV296" s="699"/>
      <c r="BW296" s="699"/>
      <c r="BX296" s="699"/>
      <c r="BY296" s="699"/>
      <c r="BZ296" s="699"/>
      <c r="CA296" s="699"/>
      <c r="CB296" s="699"/>
      <c r="CC296" s="699"/>
      <c r="CD296" s="699"/>
      <c r="CE296" s="699"/>
      <c r="CF296" s="699"/>
      <c r="CG296" s="699"/>
      <c r="CH296" s="699"/>
      <c r="CI296" s="699"/>
      <c r="CJ296" s="699"/>
      <c r="CK296" s="699"/>
      <c r="CL296" s="699"/>
      <c r="CM296" s="699"/>
      <c r="CN296" s="699"/>
      <c r="CO296" s="699"/>
      <c r="CP296" s="699"/>
      <c r="CQ296" s="699"/>
      <c r="CR296" s="699"/>
      <c r="CS296" s="699"/>
      <c r="CT296" s="699"/>
      <c r="CU296" s="699"/>
      <c r="CV296" s="699"/>
      <c r="CW296" s="699"/>
      <c r="CX296" s="699"/>
      <c r="CY296" s="699"/>
      <c r="CZ296" s="699"/>
      <c r="DA296" s="699"/>
      <c r="DB296" s="699"/>
      <c r="DC296" s="699"/>
      <c r="DD296" s="699"/>
      <c r="DE296" s="699"/>
      <c r="DF296" s="699"/>
      <c r="DG296" s="699"/>
      <c r="DH296" s="699"/>
      <c r="DI296" s="699"/>
      <c r="DJ296" s="699"/>
      <c r="DK296" s="699"/>
      <c r="DL296" s="699"/>
      <c r="DM296" s="699"/>
      <c r="DN296" s="699"/>
      <c r="DO296" s="699"/>
      <c r="DP296" s="699"/>
      <c r="DQ296" s="193"/>
      <c r="DR296" s="193"/>
      <c r="DS296" s="193"/>
      <c r="DT296" s="193"/>
      <c r="DU296" s="193"/>
      <c r="DV296" s="193"/>
      <c r="DW296" s="193"/>
      <c r="DX296" s="193"/>
      <c r="DY296" s="193"/>
      <c r="DZ296" s="193"/>
      <c r="EA296" s="193"/>
      <c r="EB296" s="193"/>
      <c r="EC296" s="193"/>
      <c r="ED296" s="193"/>
      <c r="EE296" s="193"/>
      <c r="EF296" s="700"/>
      <c r="EG296" s="700"/>
      <c r="EH296" s="700"/>
      <c r="EI296" s="700"/>
      <c r="EJ296" s="700"/>
    </row>
    <row r="297" ht="21.75" customHeight="1">
      <c r="A297" s="193"/>
      <c r="B297" s="193"/>
      <c r="C297" s="193"/>
      <c r="D297" s="193"/>
      <c r="E297" s="193"/>
      <c r="F297" s="193"/>
      <c r="G297" s="193"/>
      <c r="H297" s="699"/>
      <c r="I297" s="699"/>
      <c r="J297" s="699"/>
      <c r="K297" s="699"/>
      <c r="L297" s="699"/>
      <c r="M297" s="699"/>
      <c r="N297" s="699"/>
      <c r="O297" s="699"/>
      <c r="P297" s="699"/>
      <c r="Q297" s="699"/>
      <c r="R297" s="699"/>
      <c r="S297" s="699"/>
      <c r="T297" s="699"/>
      <c r="U297" s="699"/>
      <c r="V297" s="699"/>
      <c r="W297" s="699"/>
      <c r="X297" s="699"/>
      <c r="Y297" s="699"/>
      <c r="Z297" s="699"/>
      <c r="AA297" s="699"/>
      <c r="AB297" s="699"/>
      <c r="AC297" s="699"/>
      <c r="AD297" s="699"/>
      <c r="AE297" s="699"/>
      <c r="AF297" s="699"/>
      <c r="AG297" s="699"/>
      <c r="AH297" s="699"/>
      <c r="AI297" s="699"/>
      <c r="AJ297" s="699"/>
      <c r="AK297" s="699"/>
      <c r="AL297" s="699"/>
      <c r="AM297" s="699"/>
      <c r="AN297" s="699"/>
      <c r="AO297" s="699"/>
      <c r="AP297" s="699"/>
      <c r="AQ297" s="699"/>
      <c r="AR297" s="699"/>
      <c r="AS297" s="699"/>
      <c r="AT297" s="699"/>
      <c r="AU297" s="699"/>
      <c r="AV297" s="699"/>
      <c r="AW297" s="699"/>
      <c r="AX297" s="699"/>
      <c r="AY297" s="699"/>
      <c r="AZ297" s="699"/>
      <c r="BA297" s="699"/>
      <c r="BB297" s="699"/>
      <c r="BC297" s="699"/>
      <c r="BD297" s="699"/>
      <c r="BE297" s="699"/>
      <c r="BF297" s="699"/>
      <c r="BG297" s="699"/>
      <c r="BH297" s="699"/>
      <c r="BI297" s="699"/>
      <c r="BJ297" s="699"/>
      <c r="BK297" s="699"/>
      <c r="BL297" s="699"/>
      <c r="BM297" s="699"/>
      <c r="BN297" s="699"/>
      <c r="BO297" s="699"/>
      <c r="BP297" s="699"/>
      <c r="BQ297" s="699"/>
      <c r="BR297" s="699"/>
      <c r="BS297" s="699"/>
      <c r="BT297" s="699"/>
      <c r="BU297" s="699"/>
      <c r="BV297" s="699"/>
      <c r="BW297" s="699"/>
      <c r="BX297" s="699"/>
      <c r="BY297" s="699"/>
      <c r="BZ297" s="699"/>
      <c r="CA297" s="699"/>
      <c r="CB297" s="699"/>
      <c r="CC297" s="699"/>
      <c r="CD297" s="699"/>
      <c r="CE297" s="699"/>
      <c r="CF297" s="699"/>
      <c r="CG297" s="699"/>
      <c r="CH297" s="699"/>
      <c r="CI297" s="699"/>
      <c r="CJ297" s="699"/>
      <c r="CK297" s="699"/>
      <c r="CL297" s="699"/>
      <c r="CM297" s="699"/>
      <c r="CN297" s="699"/>
      <c r="CO297" s="699"/>
      <c r="CP297" s="699"/>
      <c r="CQ297" s="699"/>
      <c r="CR297" s="699"/>
      <c r="CS297" s="699"/>
      <c r="CT297" s="699"/>
      <c r="CU297" s="699"/>
      <c r="CV297" s="699"/>
      <c r="CW297" s="699"/>
      <c r="CX297" s="699"/>
      <c r="CY297" s="699"/>
      <c r="CZ297" s="699"/>
      <c r="DA297" s="699"/>
      <c r="DB297" s="699"/>
      <c r="DC297" s="699"/>
      <c r="DD297" s="699"/>
      <c r="DE297" s="699"/>
      <c r="DF297" s="699"/>
      <c r="DG297" s="699"/>
      <c r="DH297" s="699"/>
      <c r="DI297" s="699"/>
      <c r="DJ297" s="699"/>
      <c r="DK297" s="699"/>
      <c r="DL297" s="699"/>
      <c r="DM297" s="699"/>
      <c r="DN297" s="699"/>
      <c r="DO297" s="699"/>
      <c r="DP297" s="699"/>
      <c r="DQ297" s="193"/>
      <c r="DR297" s="193"/>
      <c r="DS297" s="193"/>
      <c r="DT297" s="193"/>
      <c r="DU297" s="193"/>
      <c r="DV297" s="193"/>
      <c r="DW297" s="193"/>
      <c r="DX297" s="193"/>
      <c r="DY297" s="193"/>
      <c r="DZ297" s="193"/>
      <c r="EA297" s="193"/>
      <c r="EB297" s="193"/>
      <c r="EC297" s="193"/>
      <c r="ED297" s="193"/>
      <c r="EE297" s="193"/>
      <c r="EF297" s="700"/>
      <c r="EG297" s="700"/>
      <c r="EH297" s="700"/>
      <c r="EI297" s="700"/>
      <c r="EJ297" s="700"/>
    </row>
    <row r="298" ht="21.75" customHeight="1">
      <c r="A298" s="193"/>
      <c r="B298" s="193"/>
      <c r="C298" s="193"/>
      <c r="D298" s="193"/>
      <c r="E298" s="193"/>
      <c r="F298" s="193"/>
      <c r="G298" s="193"/>
      <c r="H298" s="699"/>
      <c r="I298" s="699"/>
      <c r="J298" s="699"/>
      <c r="K298" s="699"/>
      <c r="L298" s="699"/>
      <c r="M298" s="699"/>
      <c r="N298" s="699"/>
      <c r="O298" s="699"/>
      <c r="P298" s="699"/>
      <c r="Q298" s="699"/>
      <c r="R298" s="699"/>
      <c r="S298" s="699"/>
      <c r="T298" s="699"/>
      <c r="U298" s="699"/>
      <c r="V298" s="699"/>
      <c r="W298" s="699"/>
      <c r="X298" s="699"/>
      <c r="Y298" s="699"/>
      <c r="Z298" s="699"/>
      <c r="AA298" s="699"/>
      <c r="AB298" s="699"/>
      <c r="AC298" s="699"/>
      <c r="AD298" s="699"/>
      <c r="AE298" s="699"/>
      <c r="AF298" s="699"/>
      <c r="AG298" s="699"/>
      <c r="AH298" s="699"/>
      <c r="AI298" s="699"/>
      <c r="AJ298" s="699"/>
      <c r="AK298" s="699"/>
      <c r="AL298" s="699"/>
      <c r="AM298" s="699"/>
      <c r="AN298" s="699"/>
      <c r="AO298" s="699"/>
      <c r="AP298" s="699"/>
      <c r="AQ298" s="699"/>
      <c r="AR298" s="699"/>
      <c r="AS298" s="699"/>
      <c r="AT298" s="699"/>
      <c r="AU298" s="699"/>
      <c r="AV298" s="699"/>
      <c r="AW298" s="699"/>
      <c r="AX298" s="699"/>
      <c r="AY298" s="699"/>
      <c r="AZ298" s="699"/>
      <c r="BA298" s="699"/>
      <c r="BB298" s="699"/>
      <c r="BC298" s="699"/>
      <c r="BD298" s="699"/>
      <c r="BE298" s="699"/>
      <c r="BF298" s="699"/>
      <c r="BG298" s="699"/>
      <c r="BH298" s="699"/>
      <c r="BI298" s="699"/>
      <c r="BJ298" s="699"/>
      <c r="BK298" s="699"/>
      <c r="BL298" s="699"/>
      <c r="BM298" s="699"/>
      <c r="BN298" s="699"/>
      <c r="BO298" s="699"/>
      <c r="BP298" s="699"/>
      <c r="BQ298" s="699"/>
      <c r="BR298" s="699"/>
      <c r="BS298" s="699"/>
      <c r="BT298" s="699"/>
      <c r="BU298" s="699"/>
      <c r="BV298" s="699"/>
      <c r="BW298" s="699"/>
      <c r="BX298" s="699"/>
      <c r="BY298" s="699"/>
      <c r="BZ298" s="699"/>
      <c r="CA298" s="699"/>
      <c r="CB298" s="699"/>
      <c r="CC298" s="699"/>
      <c r="CD298" s="699"/>
      <c r="CE298" s="699"/>
      <c r="CF298" s="699"/>
      <c r="CG298" s="699"/>
      <c r="CH298" s="699"/>
      <c r="CI298" s="699"/>
      <c r="CJ298" s="699"/>
      <c r="CK298" s="699"/>
      <c r="CL298" s="699"/>
      <c r="CM298" s="699"/>
      <c r="CN298" s="699"/>
      <c r="CO298" s="699"/>
      <c r="CP298" s="699"/>
      <c r="CQ298" s="699"/>
      <c r="CR298" s="699"/>
      <c r="CS298" s="699"/>
      <c r="CT298" s="699"/>
      <c r="CU298" s="699"/>
      <c r="CV298" s="699"/>
      <c r="CW298" s="699"/>
      <c r="CX298" s="699"/>
      <c r="CY298" s="699"/>
      <c r="CZ298" s="699"/>
      <c r="DA298" s="699"/>
      <c r="DB298" s="699"/>
      <c r="DC298" s="699"/>
      <c r="DD298" s="699"/>
      <c r="DE298" s="699"/>
      <c r="DF298" s="699"/>
      <c r="DG298" s="699"/>
      <c r="DH298" s="699"/>
      <c r="DI298" s="699"/>
      <c r="DJ298" s="699"/>
      <c r="DK298" s="699"/>
      <c r="DL298" s="699"/>
      <c r="DM298" s="699"/>
      <c r="DN298" s="699"/>
      <c r="DO298" s="699"/>
      <c r="DP298" s="699"/>
      <c r="DQ298" s="193"/>
      <c r="DR298" s="193"/>
      <c r="DS298" s="193"/>
      <c r="DT298" s="193"/>
      <c r="DU298" s="193"/>
      <c r="DV298" s="193"/>
      <c r="DW298" s="193"/>
      <c r="DX298" s="193"/>
      <c r="DY298" s="193"/>
      <c r="DZ298" s="193"/>
      <c r="EA298" s="193"/>
      <c r="EB298" s="193"/>
      <c r="EC298" s="193"/>
      <c r="ED298" s="193"/>
      <c r="EE298" s="193"/>
      <c r="EF298" s="700"/>
      <c r="EG298" s="700"/>
      <c r="EH298" s="700"/>
      <c r="EI298" s="700"/>
      <c r="EJ298" s="700"/>
    </row>
    <row r="299" ht="21.75" customHeight="1">
      <c r="A299" s="193"/>
      <c r="B299" s="193"/>
      <c r="C299" s="193"/>
      <c r="D299" s="193"/>
      <c r="E299" s="193"/>
      <c r="F299" s="193"/>
      <c r="G299" s="193"/>
      <c r="H299" s="699"/>
      <c r="I299" s="699"/>
      <c r="J299" s="699"/>
      <c r="K299" s="699"/>
      <c r="L299" s="699"/>
      <c r="M299" s="699"/>
      <c r="N299" s="699"/>
      <c r="O299" s="699"/>
      <c r="P299" s="699"/>
      <c r="Q299" s="699"/>
      <c r="R299" s="699"/>
      <c r="S299" s="699"/>
      <c r="T299" s="699"/>
      <c r="U299" s="699"/>
      <c r="V299" s="699"/>
      <c r="W299" s="699"/>
      <c r="X299" s="699"/>
      <c r="Y299" s="699"/>
      <c r="Z299" s="699"/>
      <c r="AA299" s="699"/>
      <c r="AB299" s="699"/>
      <c r="AC299" s="699"/>
      <c r="AD299" s="699"/>
      <c r="AE299" s="699"/>
      <c r="AF299" s="699"/>
      <c r="AG299" s="699"/>
      <c r="AH299" s="699"/>
      <c r="AI299" s="699"/>
      <c r="AJ299" s="699"/>
      <c r="AK299" s="699"/>
      <c r="AL299" s="699"/>
      <c r="AM299" s="699"/>
      <c r="AN299" s="699"/>
      <c r="AO299" s="699"/>
      <c r="AP299" s="699"/>
      <c r="AQ299" s="699"/>
      <c r="AR299" s="699"/>
      <c r="AS299" s="699"/>
      <c r="AT299" s="699"/>
      <c r="AU299" s="699"/>
      <c r="AV299" s="699"/>
      <c r="AW299" s="699"/>
      <c r="AX299" s="699"/>
      <c r="AY299" s="699"/>
      <c r="AZ299" s="699"/>
      <c r="BA299" s="699"/>
      <c r="BB299" s="699"/>
      <c r="BC299" s="699"/>
      <c r="BD299" s="699"/>
      <c r="BE299" s="699"/>
      <c r="BF299" s="699"/>
      <c r="BG299" s="699"/>
      <c r="BH299" s="699"/>
      <c r="BI299" s="699"/>
      <c r="BJ299" s="699"/>
      <c r="BK299" s="699"/>
      <c r="BL299" s="699"/>
      <c r="BM299" s="699"/>
      <c r="BN299" s="699"/>
      <c r="BO299" s="699"/>
      <c r="BP299" s="699"/>
      <c r="BQ299" s="699"/>
      <c r="BR299" s="699"/>
      <c r="BS299" s="699"/>
      <c r="BT299" s="699"/>
      <c r="BU299" s="699"/>
      <c r="BV299" s="699"/>
      <c r="BW299" s="699"/>
      <c r="BX299" s="699"/>
      <c r="BY299" s="699"/>
      <c r="BZ299" s="699"/>
      <c r="CA299" s="699"/>
      <c r="CB299" s="699"/>
      <c r="CC299" s="699"/>
      <c r="CD299" s="699"/>
      <c r="CE299" s="699"/>
      <c r="CF299" s="699"/>
      <c r="CG299" s="699"/>
      <c r="CH299" s="699"/>
      <c r="CI299" s="699"/>
      <c r="CJ299" s="699"/>
      <c r="CK299" s="699"/>
      <c r="CL299" s="699"/>
      <c r="CM299" s="699"/>
      <c r="CN299" s="699"/>
      <c r="CO299" s="699"/>
      <c r="CP299" s="699"/>
      <c r="CQ299" s="699"/>
      <c r="CR299" s="699"/>
      <c r="CS299" s="699"/>
      <c r="CT299" s="699"/>
      <c r="CU299" s="699"/>
      <c r="CV299" s="699"/>
      <c r="CW299" s="699"/>
      <c r="CX299" s="699"/>
      <c r="CY299" s="699"/>
      <c r="CZ299" s="699"/>
      <c r="DA299" s="699"/>
      <c r="DB299" s="699"/>
      <c r="DC299" s="699"/>
      <c r="DD299" s="699"/>
      <c r="DE299" s="699"/>
      <c r="DF299" s="699"/>
      <c r="DG299" s="699"/>
      <c r="DH299" s="699"/>
      <c r="DI299" s="699"/>
      <c r="DJ299" s="699"/>
      <c r="DK299" s="699"/>
      <c r="DL299" s="699"/>
      <c r="DM299" s="699"/>
      <c r="DN299" s="699"/>
      <c r="DO299" s="699"/>
      <c r="DP299" s="699"/>
      <c r="DQ299" s="193"/>
      <c r="DR299" s="193"/>
      <c r="DS299" s="193"/>
      <c r="DT299" s="193"/>
      <c r="DU299" s="193"/>
      <c r="DV299" s="193"/>
      <c r="DW299" s="193"/>
      <c r="DX299" s="193"/>
      <c r="DY299" s="193"/>
      <c r="DZ299" s="193"/>
      <c r="EA299" s="193"/>
      <c r="EB299" s="193"/>
      <c r="EC299" s="193"/>
      <c r="ED299" s="193"/>
      <c r="EE299" s="193"/>
      <c r="EF299" s="700"/>
      <c r="EG299" s="700"/>
      <c r="EH299" s="700"/>
      <c r="EI299" s="700"/>
      <c r="EJ299" s="700"/>
    </row>
    <row r="300" ht="21.75" customHeight="1">
      <c r="A300" s="193"/>
      <c r="B300" s="193"/>
      <c r="C300" s="193"/>
      <c r="D300" s="193"/>
      <c r="E300" s="193"/>
      <c r="F300" s="193"/>
      <c r="G300" s="193"/>
      <c r="H300" s="699"/>
      <c r="I300" s="699"/>
      <c r="J300" s="699"/>
      <c r="K300" s="699"/>
      <c r="L300" s="699"/>
      <c r="M300" s="699"/>
      <c r="N300" s="699"/>
      <c r="O300" s="699"/>
      <c r="P300" s="699"/>
      <c r="Q300" s="699"/>
      <c r="R300" s="699"/>
      <c r="S300" s="699"/>
      <c r="T300" s="699"/>
      <c r="U300" s="699"/>
      <c r="V300" s="699"/>
      <c r="W300" s="699"/>
      <c r="X300" s="699"/>
      <c r="Y300" s="699"/>
      <c r="Z300" s="699"/>
      <c r="AA300" s="699"/>
      <c r="AB300" s="699"/>
      <c r="AC300" s="699"/>
      <c r="AD300" s="699"/>
      <c r="AE300" s="699"/>
      <c r="AF300" s="699"/>
      <c r="AG300" s="699"/>
      <c r="AH300" s="699"/>
      <c r="AI300" s="699"/>
      <c r="AJ300" s="699"/>
      <c r="AK300" s="699"/>
      <c r="AL300" s="699"/>
      <c r="AM300" s="699"/>
      <c r="AN300" s="699"/>
      <c r="AO300" s="699"/>
      <c r="AP300" s="699"/>
      <c r="AQ300" s="699"/>
      <c r="AR300" s="699"/>
      <c r="AS300" s="699"/>
      <c r="AT300" s="699"/>
      <c r="AU300" s="699"/>
      <c r="AV300" s="699"/>
      <c r="AW300" s="699"/>
      <c r="AX300" s="699"/>
      <c r="AY300" s="699"/>
      <c r="AZ300" s="699"/>
      <c r="BA300" s="699"/>
      <c r="BB300" s="699"/>
      <c r="BC300" s="699"/>
      <c r="BD300" s="699"/>
      <c r="BE300" s="699"/>
      <c r="BF300" s="699"/>
      <c r="BG300" s="699"/>
      <c r="BH300" s="699"/>
      <c r="BI300" s="699"/>
      <c r="BJ300" s="699"/>
      <c r="BK300" s="699"/>
      <c r="BL300" s="699"/>
      <c r="BM300" s="699"/>
      <c r="BN300" s="699"/>
      <c r="BO300" s="699"/>
      <c r="BP300" s="699"/>
      <c r="BQ300" s="699"/>
      <c r="BR300" s="699"/>
      <c r="BS300" s="699"/>
      <c r="BT300" s="699"/>
      <c r="BU300" s="699"/>
      <c r="BV300" s="699"/>
      <c r="BW300" s="699"/>
      <c r="BX300" s="699"/>
      <c r="BY300" s="699"/>
      <c r="BZ300" s="699"/>
      <c r="CA300" s="699"/>
      <c r="CB300" s="699"/>
      <c r="CC300" s="699"/>
      <c r="CD300" s="699"/>
      <c r="CE300" s="699"/>
      <c r="CF300" s="699"/>
      <c r="CG300" s="699"/>
      <c r="CH300" s="699"/>
      <c r="CI300" s="699"/>
      <c r="CJ300" s="699"/>
      <c r="CK300" s="699"/>
      <c r="CL300" s="699"/>
      <c r="CM300" s="699"/>
      <c r="CN300" s="699"/>
      <c r="CO300" s="699"/>
      <c r="CP300" s="699"/>
      <c r="CQ300" s="699"/>
      <c r="CR300" s="699"/>
      <c r="CS300" s="699"/>
      <c r="CT300" s="699"/>
      <c r="CU300" s="699"/>
      <c r="CV300" s="699"/>
      <c r="CW300" s="699"/>
      <c r="CX300" s="699"/>
      <c r="CY300" s="699"/>
      <c r="CZ300" s="699"/>
      <c r="DA300" s="699"/>
      <c r="DB300" s="699"/>
      <c r="DC300" s="699"/>
      <c r="DD300" s="699"/>
      <c r="DE300" s="699"/>
      <c r="DF300" s="699"/>
      <c r="DG300" s="699"/>
      <c r="DH300" s="699"/>
      <c r="DI300" s="699"/>
      <c r="DJ300" s="699"/>
      <c r="DK300" s="699"/>
      <c r="DL300" s="699"/>
      <c r="DM300" s="699"/>
      <c r="DN300" s="699"/>
      <c r="DO300" s="699"/>
      <c r="DP300" s="699"/>
      <c r="DQ300" s="193"/>
      <c r="DR300" s="193"/>
      <c r="DS300" s="193"/>
      <c r="DT300" s="193"/>
      <c r="DU300" s="193"/>
      <c r="DV300" s="193"/>
      <c r="DW300" s="193"/>
      <c r="DX300" s="193"/>
      <c r="DY300" s="193"/>
      <c r="DZ300" s="193"/>
      <c r="EA300" s="193"/>
      <c r="EB300" s="193"/>
      <c r="EC300" s="193"/>
      <c r="ED300" s="193"/>
      <c r="EE300" s="193"/>
      <c r="EF300" s="700"/>
      <c r="EG300" s="700"/>
      <c r="EH300" s="700"/>
      <c r="EI300" s="700"/>
      <c r="EJ300" s="700"/>
    </row>
    <row r="301" ht="21.75" customHeight="1">
      <c r="A301" s="193"/>
      <c r="B301" s="193"/>
      <c r="C301" s="193"/>
      <c r="D301" s="193"/>
      <c r="E301" s="193"/>
      <c r="F301" s="193"/>
      <c r="G301" s="193"/>
      <c r="H301" s="699"/>
      <c r="I301" s="699"/>
      <c r="J301" s="699"/>
      <c r="K301" s="699"/>
      <c r="L301" s="699"/>
      <c r="M301" s="699"/>
      <c r="N301" s="699"/>
      <c r="O301" s="699"/>
      <c r="P301" s="699"/>
      <c r="Q301" s="699"/>
      <c r="R301" s="699"/>
      <c r="S301" s="699"/>
      <c r="T301" s="699"/>
      <c r="U301" s="699"/>
      <c r="V301" s="699"/>
      <c r="W301" s="699"/>
      <c r="X301" s="699"/>
      <c r="Y301" s="699"/>
      <c r="Z301" s="699"/>
      <c r="AA301" s="699"/>
      <c r="AB301" s="699"/>
      <c r="AC301" s="699"/>
      <c r="AD301" s="699"/>
      <c r="AE301" s="699"/>
      <c r="AF301" s="699"/>
      <c r="AG301" s="699"/>
      <c r="AH301" s="699"/>
      <c r="AI301" s="699"/>
      <c r="AJ301" s="699"/>
      <c r="AK301" s="699"/>
      <c r="AL301" s="699"/>
      <c r="AM301" s="699"/>
      <c r="AN301" s="699"/>
      <c r="AO301" s="699"/>
      <c r="AP301" s="699"/>
      <c r="AQ301" s="699"/>
      <c r="AR301" s="699"/>
      <c r="AS301" s="699"/>
      <c r="AT301" s="699"/>
      <c r="AU301" s="699"/>
      <c r="AV301" s="699"/>
      <c r="AW301" s="699"/>
      <c r="AX301" s="699"/>
      <c r="AY301" s="699"/>
      <c r="AZ301" s="699"/>
      <c r="BA301" s="699"/>
      <c r="BB301" s="699"/>
      <c r="BC301" s="699"/>
      <c r="BD301" s="699"/>
      <c r="BE301" s="699"/>
      <c r="BF301" s="699"/>
      <c r="BG301" s="699"/>
      <c r="BH301" s="699"/>
      <c r="BI301" s="699"/>
      <c r="BJ301" s="699"/>
      <c r="BK301" s="699"/>
      <c r="BL301" s="699"/>
      <c r="BM301" s="699"/>
      <c r="BN301" s="699"/>
      <c r="BO301" s="699"/>
      <c r="BP301" s="699"/>
      <c r="BQ301" s="699"/>
      <c r="BR301" s="699"/>
      <c r="BS301" s="699"/>
      <c r="BT301" s="699"/>
      <c r="BU301" s="699"/>
      <c r="BV301" s="699"/>
      <c r="BW301" s="699"/>
      <c r="BX301" s="699"/>
      <c r="BY301" s="699"/>
      <c r="BZ301" s="699"/>
      <c r="CA301" s="699"/>
      <c r="CB301" s="699"/>
      <c r="CC301" s="699"/>
      <c r="CD301" s="699"/>
      <c r="CE301" s="699"/>
      <c r="CF301" s="699"/>
      <c r="CG301" s="699"/>
      <c r="CH301" s="699"/>
      <c r="CI301" s="699"/>
      <c r="CJ301" s="699"/>
      <c r="CK301" s="699"/>
      <c r="CL301" s="699"/>
      <c r="CM301" s="699"/>
      <c r="CN301" s="699"/>
      <c r="CO301" s="699"/>
      <c r="CP301" s="699"/>
      <c r="CQ301" s="699"/>
      <c r="CR301" s="699"/>
      <c r="CS301" s="699"/>
      <c r="CT301" s="699"/>
      <c r="CU301" s="699"/>
      <c r="CV301" s="699"/>
      <c r="CW301" s="699"/>
      <c r="CX301" s="699"/>
      <c r="CY301" s="699"/>
      <c r="CZ301" s="699"/>
      <c r="DA301" s="699"/>
      <c r="DB301" s="699"/>
      <c r="DC301" s="699"/>
      <c r="DD301" s="699"/>
      <c r="DE301" s="699"/>
      <c r="DF301" s="699"/>
      <c r="DG301" s="699"/>
      <c r="DH301" s="699"/>
      <c r="DI301" s="699"/>
      <c r="DJ301" s="699"/>
      <c r="DK301" s="699"/>
      <c r="DL301" s="699"/>
      <c r="DM301" s="699"/>
      <c r="DN301" s="699"/>
      <c r="DO301" s="699"/>
      <c r="DP301" s="699"/>
      <c r="DQ301" s="193"/>
      <c r="DR301" s="193"/>
      <c r="DS301" s="193"/>
      <c r="DT301" s="193"/>
      <c r="DU301" s="193"/>
      <c r="DV301" s="193"/>
      <c r="DW301" s="193"/>
      <c r="DX301" s="193"/>
      <c r="DY301" s="193"/>
      <c r="DZ301" s="193"/>
      <c r="EA301" s="193"/>
      <c r="EB301" s="193"/>
      <c r="EC301" s="193"/>
      <c r="ED301" s="193"/>
      <c r="EE301" s="193"/>
      <c r="EF301" s="700"/>
      <c r="EG301" s="700"/>
      <c r="EH301" s="700"/>
      <c r="EI301" s="700"/>
      <c r="EJ301" s="700"/>
    </row>
    <row r="302" ht="21.75" customHeight="1">
      <c r="A302" s="193"/>
      <c r="B302" s="193"/>
      <c r="C302" s="193"/>
      <c r="D302" s="193"/>
      <c r="E302" s="193"/>
      <c r="F302" s="193"/>
      <c r="G302" s="193"/>
      <c r="H302" s="699"/>
      <c r="I302" s="699"/>
      <c r="J302" s="699"/>
      <c r="K302" s="699"/>
      <c r="L302" s="699"/>
      <c r="M302" s="699"/>
      <c r="N302" s="699"/>
      <c r="O302" s="699"/>
      <c r="P302" s="699"/>
      <c r="Q302" s="699"/>
      <c r="R302" s="699"/>
      <c r="S302" s="699"/>
      <c r="T302" s="699"/>
      <c r="U302" s="699"/>
      <c r="V302" s="699"/>
      <c r="W302" s="699"/>
      <c r="X302" s="699"/>
      <c r="Y302" s="699"/>
      <c r="Z302" s="699"/>
      <c r="AA302" s="699"/>
      <c r="AB302" s="699"/>
      <c r="AC302" s="699"/>
      <c r="AD302" s="699"/>
      <c r="AE302" s="699"/>
      <c r="AF302" s="699"/>
      <c r="AG302" s="699"/>
      <c r="AH302" s="699"/>
      <c r="AI302" s="699"/>
      <c r="AJ302" s="699"/>
      <c r="AK302" s="699"/>
      <c r="AL302" s="699"/>
      <c r="AM302" s="699"/>
      <c r="AN302" s="699"/>
      <c r="AO302" s="699"/>
      <c r="AP302" s="699"/>
      <c r="AQ302" s="699"/>
      <c r="AR302" s="699"/>
      <c r="AS302" s="699"/>
      <c r="AT302" s="699"/>
      <c r="AU302" s="699"/>
      <c r="AV302" s="699"/>
      <c r="AW302" s="699"/>
      <c r="AX302" s="699"/>
      <c r="AY302" s="699"/>
      <c r="AZ302" s="699"/>
      <c r="BA302" s="699"/>
      <c r="BB302" s="699"/>
      <c r="BC302" s="699"/>
      <c r="BD302" s="699"/>
      <c r="BE302" s="699"/>
      <c r="BF302" s="699"/>
      <c r="BG302" s="699"/>
      <c r="BH302" s="699"/>
      <c r="BI302" s="699"/>
      <c r="BJ302" s="699"/>
      <c r="BK302" s="699"/>
      <c r="BL302" s="699"/>
      <c r="BM302" s="699"/>
      <c r="BN302" s="699"/>
      <c r="BO302" s="699"/>
      <c r="BP302" s="699"/>
      <c r="BQ302" s="699"/>
      <c r="BR302" s="699"/>
      <c r="BS302" s="699"/>
      <c r="BT302" s="699"/>
      <c r="BU302" s="699"/>
      <c r="BV302" s="699"/>
      <c r="BW302" s="699"/>
      <c r="BX302" s="699"/>
      <c r="BY302" s="699"/>
      <c r="BZ302" s="699"/>
      <c r="CA302" s="699"/>
      <c r="CB302" s="699"/>
      <c r="CC302" s="699"/>
      <c r="CD302" s="699"/>
      <c r="CE302" s="699"/>
      <c r="CF302" s="699"/>
      <c r="CG302" s="699"/>
      <c r="CH302" s="699"/>
      <c r="CI302" s="699"/>
      <c r="CJ302" s="699"/>
      <c r="CK302" s="699"/>
      <c r="CL302" s="699"/>
      <c r="CM302" s="699"/>
      <c r="CN302" s="699"/>
      <c r="CO302" s="699"/>
      <c r="CP302" s="699"/>
      <c r="CQ302" s="699"/>
      <c r="CR302" s="699"/>
      <c r="CS302" s="699"/>
      <c r="CT302" s="699"/>
      <c r="CU302" s="699"/>
      <c r="CV302" s="699"/>
      <c r="CW302" s="699"/>
      <c r="CX302" s="699"/>
      <c r="CY302" s="699"/>
      <c r="CZ302" s="699"/>
      <c r="DA302" s="699"/>
      <c r="DB302" s="699"/>
      <c r="DC302" s="699"/>
      <c r="DD302" s="699"/>
      <c r="DE302" s="699"/>
      <c r="DF302" s="699"/>
      <c r="DG302" s="699"/>
      <c r="DH302" s="699"/>
      <c r="DI302" s="699"/>
      <c r="DJ302" s="699"/>
      <c r="DK302" s="699"/>
      <c r="DL302" s="699"/>
      <c r="DM302" s="699"/>
      <c r="DN302" s="699"/>
      <c r="DO302" s="699"/>
      <c r="DP302" s="699"/>
      <c r="DQ302" s="193"/>
      <c r="DR302" s="193"/>
      <c r="DS302" s="193"/>
      <c r="DT302" s="193"/>
      <c r="DU302" s="193"/>
      <c r="DV302" s="193"/>
      <c r="DW302" s="193"/>
      <c r="DX302" s="193"/>
      <c r="DY302" s="193"/>
      <c r="DZ302" s="193"/>
      <c r="EA302" s="193"/>
      <c r="EB302" s="193"/>
      <c r="EC302" s="193"/>
      <c r="ED302" s="193"/>
      <c r="EE302" s="193"/>
      <c r="EF302" s="700"/>
      <c r="EG302" s="700"/>
      <c r="EH302" s="700"/>
      <c r="EI302" s="700"/>
      <c r="EJ302" s="700"/>
    </row>
    <row r="303" ht="21.75" customHeight="1">
      <c r="A303" s="193"/>
      <c r="B303" s="193"/>
      <c r="C303" s="193"/>
      <c r="D303" s="193"/>
      <c r="E303" s="193"/>
      <c r="F303" s="193"/>
      <c r="G303" s="193"/>
      <c r="H303" s="699"/>
      <c r="I303" s="699"/>
      <c r="J303" s="699"/>
      <c r="K303" s="699"/>
      <c r="L303" s="699"/>
      <c r="M303" s="699"/>
      <c r="N303" s="699"/>
      <c r="O303" s="699"/>
      <c r="P303" s="699"/>
      <c r="Q303" s="699"/>
      <c r="R303" s="699"/>
      <c r="S303" s="699"/>
      <c r="T303" s="699"/>
      <c r="U303" s="699"/>
      <c r="V303" s="699"/>
      <c r="W303" s="699"/>
      <c r="X303" s="699"/>
      <c r="Y303" s="699"/>
      <c r="Z303" s="699"/>
      <c r="AA303" s="699"/>
      <c r="AB303" s="699"/>
      <c r="AC303" s="699"/>
      <c r="AD303" s="699"/>
      <c r="AE303" s="699"/>
      <c r="AF303" s="699"/>
      <c r="AG303" s="699"/>
      <c r="AH303" s="699"/>
      <c r="AI303" s="699"/>
      <c r="AJ303" s="699"/>
      <c r="AK303" s="699"/>
      <c r="AL303" s="699"/>
      <c r="AM303" s="699"/>
      <c r="AN303" s="699"/>
      <c r="AO303" s="699"/>
      <c r="AP303" s="699"/>
      <c r="AQ303" s="699"/>
      <c r="AR303" s="699"/>
      <c r="AS303" s="699"/>
      <c r="AT303" s="699"/>
      <c r="AU303" s="699"/>
      <c r="AV303" s="699"/>
      <c r="AW303" s="699"/>
      <c r="AX303" s="699"/>
      <c r="AY303" s="699"/>
      <c r="AZ303" s="699"/>
      <c r="BA303" s="699"/>
      <c r="BB303" s="699"/>
      <c r="BC303" s="699"/>
      <c r="BD303" s="699"/>
      <c r="BE303" s="699"/>
      <c r="BF303" s="699"/>
      <c r="BG303" s="699"/>
      <c r="BH303" s="699"/>
      <c r="BI303" s="699"/>
      <c r="BJ303" s="699"/>
      <c r="BK303" s="699"/>
      <c r="BL303" s="699"/>
      <c r="BM303" s="699"/>
      <c r="BN303" s="699"/>
      <c r="BO303" s="699"/>
      <c r="BP303" s="699"/>
      <c r="BQ303" s="699"/>
      <c r="BR303" s="699"/>
      <c r="BS303" s="699"/>
      <c r="BT303" s="699"/>
      <c r="BU303" s="699"/>
      <c r="BV303" s="699"/>
      <c r="BW303" s="699"/>
      <c r="BX303" s="699"/>
      <c r="BY303" s="699"/>
      <c r="BZ303" s="699"/>
      <c r="CA303" s="699"/>
      <c r="CB303" s="699"/>
      <c r="CC303" s="699"/>
      <c r="CD303" s="699"/>
      <c r="CE303" s="699"/>
      <c r="CF303" s="699"/>
      <c r="CG303" s="699"/>
      <c r="CH303" s="699"/>
      <c r="CI303" s="699"/>
      <c r="CJ303" s="699"/>
      <c r="CK303" s="699"/>
      <c r="CL303" s="699"/>
      <c r="CM303" s="699"/>
      <c r="CN303" s="699"/>
      <c r="CO303" s="699"/>
      <c r="CP303" s="699"/>
      <c r="CQ303" s="699"/>
      <c r="CR303" s="699"/>
      <c r="CS303" s="699"/>
      <c r="CT303" s="699"/>
      <c r="CU303" s="699"/>
      <c r="CV303" s="699"/>
      <c r="CW303" s="699"/>
      <c r="CX303" s="699"/>
      <c r="CY303" s="699"/>
      <c r="CZ303" s="699"/>
      <c r="DA303" s="699"/>
      <c r="DB303" s="699"/>
      <c r="DC303" s="699"/>
      <c r="DD303" s="699"/>
      <c r="DE303" s="699"/>
      <c r="DF303" s="699"/>
      <c r="DG303" s="699"/>
      <c r="DH303" s="699"/>
      <c r="DI303" s="699"/>
      <c r="DJ303" s="699"/>
      <c r="DK303" s="699"/>
      <c r="DL303" s="699"/>
      <c r="DM303" s="699"/>
      <c r="DN303" s="699"/>
      <c r="DO303" s="699"/>
      <c r="DP303" s="699"/>
      <c r="DQ303" s="193"/>
      <c r="DR303" s="193"/>
      <c r="DS303" s="193"/>
      <c r="DT303" s="193"/>
      <c r="DU303" s="193"/>
      <c r="DV303" s="193"/>
      <c r="DW303" s="193"/>
      <c r="DX303" s="193"/>
      <c r="DY303" s="193"/>
      <c r="DZ303" s="193"/>
      <c r="EA303" s="193"/>
      <c r="EB303" s="193"/>
      <c r="EC303" s="193"/>
      <c r="ED303" s="193"/>
      <c r="EE303" s="193"/>
      <c r="EF303" s="700"/>
      <c r="EG303" s="700"/>
      <c r="EH303" s="700"/>
      <c r="EI303" s="700"/>
      <c r="EJ303" s="700"/>
    </row>
    <row r="304" ht="21.75" customHeight="1">
      <c r="A304" s="193"/>
      <c r="B304" s="193"/>
      <c r="C304" s="193"/>
      <c r="D304" s="193"/>
      <c r="E304" s="193"/>
      <c r="F304" s="193"/>
      <c r="G304" s="193"/>
      <c r="H304" s="699"/>
      <c r="I304" s="699"/>
      <c r="J304" s="699"/>
      <c r="K304" s="699"/>
      <c r="L304" s="699"/>
      <c r="M304" s="699"/>
      <c r="N304" s="699"/>
      <c r="O304" s="699"/>
      <c r="P304" s="699"/>
      <c r="Q304" s="699"/>
      <c r="R304" s="699"/>
      <c r="S304" s="699"/>
      <c r="T304" s="699"/>
      <c r="U304" s="699"/>
      <c r="V304" s="699"/>
      <c r="W304" s="699"/>
      <c r="X304" s="699"/>
      <c r="Y304" s="699"/>
      <c r="Z304" s="699"/>
      <c r="AA304" s="699"/>
      <c r="AB304" s="699"/>
      <c r="AC304" s="699"/>
      <c r="AD304" s="699"/>
      <c r="AE304" s="699"/>
      <c r="AF304" s="699"/>
      <c r="AG304" s="699"/>
      <c r="AH304" s="699"/>
      <c r="AI304" s="699"/>
      <c r="AJ304" s="699"/>
      <c r="AK304" s="699"/>
      <c r="AL304" s="699"/>
      <c r="AM304" s="699"/>
      <c r="AN304" s="699"/>
      <c r="AO304" s="699"/>
      <c r="AP304" s="699"/>
      <c r="AQ304" s="699"/>
      <c r="AR304" s="699"/>
      <c r="AS304" s="699"/>
      <c r="AT304" s="699"/>
      <c r="AU304" s="699"/>
      <c r="AV304" s="699"/>
      <c r="AW304" s="699"/>
      <c r="AX304" s="699"/>
      <c r="AY304" s="699"/>
      <c r="AZ304" s="699"/>
      <c r="BA304" s="699"/>
      <c r="BB304" s="699"/>
      <c r="BC304" s="699"/>
      <c r="BD304" s="699"/>
      <c r="BE304" s="699"/>
      <c r="BF304" s="699"/>
      <c r="BG304" s="699"/>
      <c r="BH304" s="699"/>
      <c r="BI304" s="699"/>
      <c r="BJ304" s="699"/>
      <c r="BK304" s="699"/>
      <c r="BL304" s="699"/>
      <c r="BM304" s="699"/>
      <c r="BN304" s="699"/>
      <c r="BO304" s="699"/>
      <c r="BP304" s="699"/>
      <c r="BQ304" s="699"/>
      <c r="BR304" s="699"/>
      <c r="BS304" s="699"/>
      <c r="BT304" s="699"/>
      <c r="BU304" s="699"/>
      <c r="BV304" s="699"/>
      <c r="BW304" s="699"/>
      <c r="BX304" s="699"/>
      <c r="BY304" s="699"/>
      <c r="BZ304" s="699"/>
      <c r="CA304" s="699"/>
      <c r="CB304" s="699"/>
      <c r="CC304" s="699"/>
      <c r="CD304" s="699"/>
      <c r="CE304" s="699"/>
      <c r="CF304" s="699"/>
      <c r="CG304" s="699"/>
      <c r="CH304" s="699"/>
      <c r="CI304" s="699"/>
      <c r="CJ304" s="699"/>
      <c r="CK304" s="699"/>
      <c r="CL304" s="699"/>
      <c r="CM304" s="699"/>
      <c r="CN304" s="699"/>
      <c r="CO304" s="699"/>
      <c r="CP304" s="699"/>
      <c r="CQ304" s="699"/>
      <c r="CR304" s="699"/>
      <c r="CS304" s="699"/>
      <c r="CT304" s="699"/>
      <c r="CU304" s="699"/>
      <c r="CV304" s="699"/>
      <c r="CW304" s="699"/>
      <c r="CX304" s="699"/>
      <c r="CY304" s="699"/>
      <c r="CZ304" s="699"/>
      <c r="DA304" s="699"/>
      <c r="DB304" s="699"/>
      <c r="DC304" s="699"/>
      <c r="DD304" s="699"/>
      <c r="DE304" s="699"/>
      <c r="DF304" s="699"/>
      <c r="DG304" s="699"/>
      <c r="DH304" s="699"/>
      <c r="DI304" s="699"/>
      <c r="DJ304" s="699"/>
      <c r="DK304" s="699"/>
      <c r="DL304" s="699"/>
      <c r="DM304" s="699"/>
      <c r="DN304" s="699"/>
      <c r="DO304" s="699"/>
      <c r="DP304" s="699"/>
      <c r="DQ304" s="193"/>
      <c r="DR304" s="193"/>
      <c r="DS304" s="193"/>
      <c r="DT304" s="193"/>
      <c r="DU304" s="193"/>
      <c r="DV304" s="193"/>
      <c r="DW304" s="193"/>
      <c r="DX304" s="193"/>
      <c r="DY304" s="193"/>
      <c r="DZ304" s="193"/>
      <c r="EA304" s="193"/>
      <c r="EB304" s="193"/>
      <c r="EC304" s="193"/>
      <c r="ED304" s="193"/>
      <c r="EE304" s="193"/>
      <c r="EF304" s="700"/>
      <c r="EG304" s="700"/>
      <c r="EH304" s="700"/>
      <c r="EI304" s="700"/>
      <c r="EJ304" s="700"/>
    </row>
    <row r="305" ht="21.75" customHeight="1">
      <c r="A305" s="193"/>
      <c r="B305" s="193"/>
      <c r="C305" s="193"/>
      <c r="D305" s="193"/>
      <c r="E305" s="193"/>
      <c r="F305" s="193"/>
      <c r="G305" s="193"/>
      <c r="H305" s="699"/>
      <c r="I305" s="699"/>
      <c r="J305" s="699"/>
      <c r="K305" s="699"/>
      <c r="L305" s="699"/>
      <c r="M305" s="699"/>
      <c r="N305" s="699"/>
      <c r="O305" s="699"/>
      <c r="P305" s="699"/>
      <c r="Q305" s="699"/>
      <c r="R305" s="699"/>
      <c r="S305" s="699"/>
      <c r="T305" s="699"/>
      <c r="U305" s="699"/>
      <c r="V305" s="699"/>
      <c r="W305" s="699"/>
      <c r="X305" s="699"/>
      <c r="Y305" s="699"/>
      <c r="Z305" s="699"/>
      <c r="AA305" s="699"/>
      <c r="AB305" s="699"/>
      <c r="AC305" s="699"/>
      <c r="AD305" s="699"/>
      <c r="AE305" s="699"/>
      <c r="AF305" s="699"/>
      <c r="AG305" s="699"/>
      <c r="AH305" s="699"/>
      <c r="AI305" s="699"/>
      <c r="AJ305" s="699"/>
      <c r="AK305" s="699"/>
      <c r="AL305" s="699"/>
      <c r="AM305" s="699"/>
      <c r="AN305" s="699"/>
      <c r="AO305" s="699"/>
      <c r="AP305" s="699"/>
      <c r="AQ305" s="699"/>
      <c r="AR305" s="699"/>
      <c r="AS305" s="699"/>
      <c r="AT305" s="699"/>
      <c r="AU305" s="699"/>
      <c r="AV305" s="699"/>
      <c r="AW305" s="699"/>
      <c r="AX305" s="699"/>
      <c r="AY305" s="699"/>
      <c r="AZ305" s="699"/>
      <c r="BA305" s="699"/>
      <c r="BB305" s="699"/>
      <c r="BC305" s="699"/>
      <c r="BD305" s="699"/>
      <c r="BE305" s="699"/>
      <c r="BF305" s="699"/>
      <c r="BG305" s="699"/>
      <c r="BH305" s="699"/>
      <c r="BI305" s="699"/>
      <c r="BJ305" s="699"/>
      <c r="BK305" s="699"/>
      <c r="BL305" s="699"/>
      <c r="BM305" s="699"/>
      <c r="BN305" s="699"/>
      <c r="BO305" s="699"/>
      <c r="BP305" s="699"/>
      <c r="BQ305" s="699"/>
      <c r="BR305" s="699"/>
      <c r="BS305" s="699"/>
      <c r="BT305" s="699"/>
      <c r="BU305" s="699"/>
      <c r="BV305" s="699"/>
      <c r="BW305" s="699"/>
      <c r="BX305" s="699"/>
      <c r="BY305" s="699"/>
      <c r="BZ305" s="699"/>
      <c r="CA305" s="699"/>
      <c r="CB305" s="699"/>
      <c r="CC305" s="699"/>
      <c r="CD305" s="699"/>
      <c r="CE305" s="699"/>
      <c r="CF305" s="699"/>
      <c r="CG305" s="699"/>
      <c r="CH305" s="699"/>
      <c r="CI305" s="699"/>
      <c r="CJ305" s="699"/>
      <c r="CK305" s="699"/>
      <c r="CL305" s="699"/>
      <c r="CM305" s="699"/>
      <c r="CN305" s="699"/>
      <c r="CO305" s="699"/>
      <c r="CP305" s="699"/>
      <c r="CQ305" s="699"/>
      <c r="CR305" s="699"/>
      <c r="CS305" s="699"/>
      <c r="CT305" s="699"/>
      <c r="CU305" s="699"/>
      <c r="CV305" s="699"/>
      <c r="CW305" s="699"/>
      <c r="CX305" s="699"/>
      <c r="CY305" s="699"/>
      <c r="CZ305" s="699"/>
      <c r="DA305" s="699"/>
      <c r="DB305" s="699"/>
      <c r="DC305" s="699"/>
      <c r="DD305" s="699"/>
      <c r="DE305" s="699"/>
      <c r="DF305" s="699"/>
      <c r="DG305" s="699"/>
      <c r="DH305" s="699"/>
      <c r="DI305" s="699"/>
      <c r="DJ305" s="699"/>
      <c r="DK305" s="699"/>
      <c r="DL305" s="699"/>
      <c r="DM305" s="699"/>
      <c r="DN305" s="699"/>
      <c r="DO305" s="699"/>
      <c r="DP305" s="699"/>
      <c r="DQ305" s="193"/>
      <c r="DR305" s="193"/>
      <c r="DS305" s="193"/>
      <c r="DT305" s="193"/>
      <c r="DU305" s="193"/>
      <c r="DV305" s="193"/>
      <c r="DW305" s="193"/>
      <c r="DX305" s="193"/>
      <c r="DY305" s="193"/>
      <c r="DZ305" s="193"/>
      <c r="EA305" s="193"/>
      <c r="EB305" s="193"/>
      <c r="EC305" s="193"/>
      <c r="ED305" s="193"/>
      <c r="EE305" s="193"/>
      <c r="EF305" s="700"/>
      <c r="EG305" s="700"/>
      <c r="EH305" s="700"/>
      <c r="EI305" s="700"/>
      <c r="EJ305" s="700"/>
    </row>
    <row r="306" ht="21.75" customHeight="1">
      <c r="A306" s="193"/>
      <c r="B306" s="193"/>
      <c r="C306" s="193"/>
      <c r="D306" s="193"/>
      <c r="E306" s="193"/>
      <c r="F306" s="193"/>
      <c r="G306" s="193"/>
      <c r="H306" s="699"/>
      <c r="I306" s="699"/>
      <c r="J306" s="699"/>
      <c r="K306" s="699"/>
      <c r="L306" s="699"/>
      <c r="M306" s="699"/>
      <c r="N306" s="699"/>
      <c r="O306" s="699"/>
      <c r="P306" s="699"/>
      <c r="Q306" s="699"/>
      <c r="R306" s="699"/>
      <c r="S306" s="699"/>
      <c r="T306" s="699"/>
      <c r="U306" s="699"/>
      <c r="V306" s="699"/>
      <c r="W306" s="699"/>
      <c r="X306" s="699"/>
      <c r="Y306" s="699"/>
      <c r="Z306" s="699"/>
      <c r="AA306" s="699"/>
      <c r="AB306" s="699"/>
      <c r="AC306" s="699"/>
      <c r="AD306" s="699"/>
      <c r="AE306" s="699"/>
      <c r="AF306" s="699"/>
      <c r="AG306" s="699"/>
      <c r="AH306" s="699"/>
      <c r="AI306" s="699"/>
      <c r="AJ306" s="699"/>
      <c r="AK306" s="699"/>
      <c r="AL306" s="699"/>
      <c r="AM306" s="699"/>
      <c r="AN306" s="699"/>
      <c r="AO306" s="699"/>
      <c r="AP306" s="699"/>
      <c r="AQ306" s="699"/>
      <c r="AR306" s="699"/>
      <c r="AS306" s="699"/>
      <c r="AT306" s="699"/>
      <c r="AU306" s="699"/>
      <c r="AV306" s="699"/>
      <c r="AW306" s="699"/>
      <c r="AX306" s="699"/>
      <c r="AY306" s="699"/>
      <c r="AZ306" s="699"/>
      <c r="BA306" s="699"/>
      <c r="BB306" s="699"/>
      <c r="BC306" s="699"/>
      <c r="BD306" s="699"/>
      <c r="BE306" s="699"/>
      <c r="BF306" s="699"/>
      <c r="BG306" s="699"/>
      <c r="BH306" s="699"/>
      <c r="BI306" s="699"/>
      <c r="BJ306" s="699"/>
      <c r="BK306" s="699"/>
      <c r="BL306" s="699"/>
      <c r="BM306" s="699"/>
      <c r="BN306" s="699"/>
      <c r="BO306" s="699"/>
      <c r="BP306" s="699"/>
      <c r="BQ306" s="699"/>
      <c r="BR306" s="699"/>
      <c r="BS306" s="699"/>
      <c r="BT306" s="699"/>
      <c r="BU306" s="699"/>
      <c r="BV306" s="699"/>
      <c r="BW306" s="699"/>
      <c r="BX306" s="699"/>
      <c r="BY306" s="699"/>
      <c r="BZ306" s="699"/>
      <c r="CA306" s="699"/>
      <c r="CB306" s="699"/>
      <c r="CC306" s="699"/>
      <c r="CD306" s="699"/>
      <c r="CE306" s="699"/>
      <c r="CF306" s="699"/>
      <c r="CG306" s="699"/>
      <c r="CH306" s="699"/>
      <c r="CI306" s="699"/>
      <c r="CJ306" s="699"/>
      <c r="CK306" s="699"/>
      <c r="CL306" s="699"/>
      <c r="CM306" s="699"/>
      <c r="CN306" s="699"/>
      <c r="CO306" s="699"/>
      <c r="CP306" s="699"/>
      <c r="CQ306" s="699"/>
      <c r="CR306" s="699"/>
      <c r="CS306" s="699"/>
      <c r="CT306" s="699"/>
      <c r="CU306" s="699"/>
      <c r="CV306" s="699"/>
      <c r="CW306" s="699"/>
      <c r="CX306" s="699"/>
      <c r="CY306" s="699"/>
      <c r="CZ306" s="699"/>
      <c r="DA306" s="699"/>
      <c r="DB306" s="699"/>
      <c r="DC306" s="699"/>
      <c r="DD306" s="699"/>
      <c r="DE306" s="699"/>
      <c r="DF306" s="699"/>
      <c r="DG306" s="699"/>
      <c r="DH306" s="699"/>
      <c r="DI306" s="699"/>
      <c r="DJ306" s="699"/>
      <c r="DK306" s="699"/>
      <c r="DL306" s="699"/>
      <c r="DM306" s="699"/>
      <c r="DN306" s="699"/>
      <c r="DO306" s="699"/>
      <c r="DP306" s="699"/>
      <c r="DQ306" s="193"/>
      <c r="DR306" s="193"/>
      <c r="DS306" s="193"/>
      <c r="DT306" s="193"/>
      <c r="DU306" s="193"/>
      <c r="DV306" s="193"/>
      <c r="DW306" s="193"/>
      <c r="DX306" s="193"/>
      <c r="DY306" s="193"/>
      <c r="DZ306" s="193"/>
      <c r="EA306" s="193"/>
      <c r="EB306" s="193"/>
      <c r="EC306" s="193"/>
      <c r="ED306" s="193"/>
      <c r="EE306" s="193"/>
      <c r="EF306" s="700"/>
      <c r="EG306" s="700"/>
      <c r="EH306" s="700"/>
      <c r="EI306" s="700"/>
      <c r="EJ306" s="700"/>
    </row>
    <row r="307" ht="21.75" customHeight="1">
      <c r="A307" s="193"/>
      <c r="B307" s="193"/>
      <c r="C307" s="193"/>
      <c r="D307" s="193"/>
      <c r="E307" s="193"/>
      <c r="F307" s="193"/>
      <c r="G307" s="193"/>
      <c r="H307" s="699"/>
      <c r="I307" s="699"/>
      <c r="J307" s="699"/>
      <c r="K307" s="699"/>
      <c r="L307" s="699"/>
      <c r="M307" s="699"/>
      <c r="N307" s="699"/>
      <c r="O307" s="699"/>
      <c r="P307" s="699"/>
      <c r="Q307" s="699"/>
      <c r="R307" s="699"/>
      <c r="S307" s="699"/>
      <c r="T307" s="699"/>
      <c r="U307" s="699"/>
      <c r="V307" s="699"/>
      <c r="W307" s="699"/>
      <c r="X307" s="699"/>
      <c r="Y307" s="699"/>
      <c r="Z307" s="699"/>
      <c r="AA307" s="699"/>
      <c r="AB307" s="699"/>
      <c r="AC307" s="699"/>
      <c r="AD307" s="699"/>
      <c r="AE307" s="699"/>
      <c r="AF307" s="699"/>
      <c r="AG307" s="699"/>
      <c r="AH307" s="699"/>
      <c r="AI307" s="699"/>
      <c r="AJ307" s="699"/>
      <c r="AK307" s="699"/>
      <c r="AL307" s="699"/>
      <c r="AM307" s="699"/>
      <c r="AN307" s="699"/>
      <c r="AO307" s="699"/>
      <c r="AP307" s="699"/>
      <c r="AQ307" s="699"/>
      <c r="AR307" s="699"/>
      <c r="AS307" s="699"/>
      <c r="AT307" s="699"/>
      <c r="AU307" s="699"/>
      <c r="AV307" s="699"/>
      <c r="AW307" s="699"/>
      <c r="AX307" s="699"/>
      <c r="AY307" s="699"/>
      <c r="AZ307" s="699"/>
      <c r="BA307" s="699"/>
      <c r="BB307" s="699"/>
      <c r="BC307" s="699"/>
      <c r="BD307" s="699"/>
      <c r="BE307" s="699"/>
      <c r="BF307" s="699"/>
      <c r="BG307" s="699"/>
      <c r="BH307" s="699"/>
      <c r="BI307" s="699"/>
      <c r="BJ307" s="699"/>
      <c r="BK307" s="699"/>
      <c r="BL307" s="699"/>
      <c r="BM307" s="699"/>
      <c r="BN307" s="699"/>
      <c r="BO307" s="699"/>
      <c r="BP307" s="699"/>
      <c r="BQ307" s="699"/>
      <c r="BR307" s="699"/>
      <c r="BS307" s="699"/>
      <c r="BT307" s="699"/>
      <c r="BU307" s="699"/>
      <c r="BV307" s="699"/>
      <c r="BW307" s="699"/>
      <c r="BX307" s="699"/>
      <c r="BY307" s="699"/>
      <c r="BZ307" s="699"/>
      <c r="CA307" s="699"/>
      <c r="CB307" s="699"/>
      <c r="CC307" s="699"/>
      <c r="CD307" s="699"/>
      <c r="CE307" s="699"/>
      <c r="CF307" s="699"/>
      <c r="CG307" s="699"/>
      <c r="CH307" s="699"/>
      <c r="CI307" s="699"/>
      <c r="CJ307" s="699"/>
      <c r="CK307" s="699"/>
      <c r="CL307" s="699"/>
      <c r="CM307" s="699"/>
      <c r="CN307" s="699"/>
      <c r="CO307" s="699"/>
      <c r="CP307" s="699"/>
      <c r="CQ307" s="699"/>
      <c r="CR307" s="699"/>
      <c r="CS307" s="699"/>
      <c r="CT307" s="699"/>
      <c r="CU307" s="699"/>
      <c r="CV307" s="699"/>
      <c r="CW307" s="699"/>
      <c r="CX307" s="699"/>
      <c r="CY307" s="699"/>
      <c r="CZ307" s="699"/>
      <c r="DA307" s="699"/>
      <c r="DB307" s="699"/>
      <c r="DC307" s="699"/>
      <c r="DD307" s="699"/>
      <c r="DE307" s="699"/>
      <c r="DF307" s="699"/>
      <c r="DG307" s="699"/>
      <c r="DH307" s="699"/>
      <c r="DI307" s="699"/>
      <c r="DJ307" s="699"/>
      <c r="DK307" s="699"/>
      <c r="DL307" s="699"/>
      <c r="DM307" s="699"/>
      <c r="DN307" s="699"/>
      <c r="DO307" s="699"/>
      <c r="DP307" s="699"/>
      <c r="DQ307" s="193"/>
      <c r="DR307" s="193"/>
      <c r="DS307" s="193"/>
      <c r="DT307" s="193"/>
      <c r="DU307" s="193"/>
      <c r="DV307" s="193"/>
      <c r="DW307" s="193"/>
      <c r="DX307" s="193"/>
      <c r="DY307" s="193"/>
      <c r="DZ307" s="193"/>
      <c r="EA307" s="193"/>
      <c r="EB307" s="193"/>
      <c r="EC307" s="193"/>
      <c r="ED307" s="193"/>
      <c r="EE307" s="193"/>
      <c r="EF307" s="700"/>
      <c r="EG307" s="700"/>
      <c r="EH307" s="700"/>
      <c r="EI307" s="700"/>
      <c r="EJ307" s="700"/>
    </row>
    <row r="308" ht="21.75" customHeight="1">
      <c r="A308" s="193"/>
      <c r="B308" s="193"/>
      <c r="C308" s="193"/>
      <c r="D308" s="193"/>
      <c r="E308" s="193"/>
      <c r="F308" s="193"/>
      <c r="G308" s="193"/>
      <c r="H308" s="699"/>
      <c r="I308" s="699"/>
      <c r="J308" s="699"/>
      <c r="K308" s="699"/>
      <c r="L308" s="699"/>
      <c r="M308" s="699"/>
      <c r="N308" s="699"/>
      <c r="O308" s="699"/>
      <c r="P308" s="699"/>
      <c r="Q308" s="699"/>
      <c r="R308" s="699"/>
      <c r="S308" s="699"/>
      <c r="T308" s="699"/>
      <c r="U308" s="699"/>
      <c r="V308" s="699"/>
      <c r="W308" s="699"/>
      <c r="X308" s="699"/>
      <c r="Y308" s="699"/>
      <c r="Z308" s="699"/>
      <c r="AA308" s="699"/>
      <c r="AB308" s="699"/>
      <c r="AC308" s="699"/>
      <c r="AD308" s="699"/>
      <c r="AE308" s="699"/>
      <c r="AF308" s="699"/>
      <c r="AG308" s="699"/>
      <c r="AH308" s="699"/>
      <c r="AI308" s="699"/>
      <c r="AJ308" s="699"/>
      <c r="AK308" s="699"/>
      <c r="AL308" s="699"/>
      <c r="AM308" s="699"/>
      <c r="AN308" s="699"/>
      <c r="AO308" s="699"/>
      <c r="AP308" s="699"/>
      <c r="AQ308" s="699"/>
      <c r="AR308" s="699"/>
      <c r="AS308" s="699"/>
      <c r="AT308" s="699"/>
      <c r="AU308" s="699"/>
      <c r="AV308" s="699"/>
      <c r="AW308" s="699"/>
      <c r="AX308" s="699"/>
      <c r="AY308" s="699"/>
      <c r="AZ308" s="699"/>
      <c r="BA308" s="699"/>
      <c r="BB308" s="699"/>
      <c r="BC308" s="699"/>
      <c r="BD308" s="699"/>
      <c r="BE308" s="699"/>
      <c r="BF308" s="699"/>
      <c r="BG308" s="699"/>
      <c r="BH308" s="699"/>
      <c r="BI308" s="699"/>
      <c r="BJ308" s="699"/>
      <c r="BK308" s="699"/>
      <c r="BL308" s="699"/>
      <c r="BM308" s="699"/>
      <c r="BN308" s="699"/>
      <c r="BO308" s="699"/>
      <c r="BP308" s="699"/>
      <c r="BQ308" s="699"/>
      <c r="BR308" s="699"/>
      <c r="BS308" s="699"/>
      <c r="BT308" s="699"/>
      <c r="BU308" s="699"/>
      <c r="BV308" s="699"/>
      <c r="BW308" s="699"/>
      <c r="BX308" s="699"/>
      <c r="BY308" s="699"/>
      <c r="BZ308" s="699"/>
      <c r="CA308" s="699"/>
      <c r="CB308" s="699"/>
      <c r="CC308" s="699"/>
      <c r="CD308" s="699"/>
      <c r="CE308" s="699"/>
      <c r="CF308" s="699"/>
      <c r="CG308" s="699"/>
      <c r="CH308" s="699"/>
      <c r="CI308" s="699"/>
      <c r="CJ308" s="699"/>
      <c r="CK308" s="699"/>
      <c r="CL308" s="699"/>
      <c r="CM308" s="699"/>
      <c r="CN308" s="699"/>
      <c r="CO308" s="699"/>
      <c r="CP308" s="699"/>
      <c r="CQ308" s="699"/>
      <c r="CR308" s="699"/>
      <c r="CS308" s="699"/>
      <c r="CT308" s="699"/>
      <c r="CU308" s="699"/>
      <c r="CV308" s="699"/>
      <c r="CW308" s="699"/>
      <c r="CX308" s="699"/>
      <c r="CY308" s="699"/>
      <c r="CZ308" s="699"/>
      <c r="DA308" s="699"/>
      <c r="DB308" s="699"/>
      <c r="DC308" s="699"/>
      <c r="DD308" s="699"/>
      <c r="DE308" s="699"/>
      <c r="DF308" s="699"/>
      <c r="DG308" s="699"/>
      <c r="DH308" s="699"/>
      <c r="DI308" s="699"/>
      <c r="DJ308" s="699"/>
      <c r="DK308" s="699"/>
      <c r="DL308" s="699"/>
      <c r="DM308" s="699"/>
      <c r="DN308" s="699"/>
      <c r="DO308" s="699"/>
      <c r="DP308" s="699"/>
      <c r="DQ308" s="193"/>
      <c r="DR308" s="193"/>
      <c r="DS308" s="193"/>
      <c r="DT308" s="193"/>
      <c r="DU308" s="193"/>
      <c r="DV308" s="193"/>
      <c r="DW308" s="193"/>
      <c r="DX308" s="193"/>
      <c r="DY308" s="193"/>
      <c r="DZ308" s="193"/>
      <c r="EA308" s="193"/>
      <c r="EB308" s="193"/>
      <c r="EC308" s="193"/>
      <c r="ED308" s="193"/>
      <c r="EE308" s="193"/>
      <c r="EF308" s="700"/>
      <c r="EG308" s="700"/>
      <c r="EH308" s="700"/>
      <c r="EI308" s="700"/>
      <c r="EJ308" s="700"/>
    </row>
    <row r="309" ht="21.75" customHeight="1">
      <c r="A309" s="193"/>
      <c r="B309" s="193"/>
      <c r="C309" s="193"/>
      <c r="D309" s="193"/>
      <c r="E309" s="193"/>
      <c r="F309" s="193"/>
      <c r="G309" s="193"/>
      <c r="H309" s="699"/>
      <c r="I309" s="699"/>
      <c r="J309" s="699"/>
      <c r="K309" s="699"/>
      <c r="L309" s="699"/>
      <c r="M309" s="699"/>
      <c r="N309" s="699"/>
      <c r="O309" s="699"/>
      <c r="P309" s="699"/>
      <c r="Q309" s="699"/>
      <c r="R309" s="699"/>
      <c r="S309" s="699"/>
      <c r="T309" s="699"/>
      <c r="U309" s="699"/>
      <c r="V309" s="699"/>
      <c r="W309" s="699"/>
      <c r="X309" s="699"/>
      <c r="Y309" s="699"/>
      <c r="Z309" s="699"/>
      <c r="AA309" s="699"/>
      <c r="AB309" s="699"/>
      <c r="AC309" s="699"/>
      <c r="AD309" s="699"/>
      <c r="AE309" s="699"/>
      <c r="AF309" s="699"/>
      <c r="AG309" s="699"/>
      <c r="AH309" s="699"/>
      <c r="AI309" s="699"/>
      <c r="AJ309" s="699"/>
      <c r="AK309" s="699"/>
      <c r="AL309" s="699"/>
      <c r="AM309" s="699"/>
      <c r="AN309" s="699"/>
      <c r="AO309" s="699"/>
      <c r="AP309" s="699"/>
      <c r="AQ309" s="699"/>
      <c r="AR309" s="699"/>
      <c r="AS309" s="699"/>
      <c r="AT309" s="699"/>
      <c r="AU309" s="699"/>
      <c r="AV309" s="699"/>
      <c r="AW309" s="699"/>
      <c r="AX309" s="699"/>
      <c r="AY309" s="699"/>
      <c r="AZ309" s="699"/>
      <c r="BA309" s="699"/>
      <c r="BB309" s="699"/>
      <c r="BC309" s="699"/>
      <c r="BD309" s="699"/>
      <c r="BE309" s="699"/>
      <c r="BF309" s="699"/>
      <c r="BG309" s="699"/>
      <c r="BH309" s="699"/>
      <c r="BI309" s="699"/>
      <c r="BJ309" s="699"/>
      <c r="BK309" s="699"/>
      <c r="BL309" s="699"/>
      <c r="BM309" s="699"/>
      <c r="BN309" s="699"/>
      <c r="BO309" s="699"/>
      <c r="BP309" s="699"/>
      <c r="BQ309" s="699"/>
      <c r="BR309" s="699"/>
      <c r="BS309" s="699"/>
      <c r="BT309" s="699"/>
      <c r="BU309" s="699"/>
      <c r="BV309" s="699"/>
      <c r="BW309" s="699"/>
      <c r="BX309" s="699"/>
      <c r="BY309" s="699"/>
      <c r="BZ309" s="699"/>
      <c r="CA309" s="699"/>
      <c r="CB309" s="699"/>
      <c r="CC309" s="699"/>
      <c r="CD309" s="699"/>
      <c r="CE309" s="699"/>
      <c r="CF309" s="699"/>
      <c r="CG309" s="699"/>
      <c r="CH309" s="699"/>
      <c r="CI309" s="699"/>
      <c r="CJ309" s="699"/>
      <c r="CK309" s="699"/>
      <c r="CL309" s="699"/>
      <c r="CM309" s="699"/>
      <c r="CN309" s="699"/>
      <c r="CO309" s="699"/>
      <c r="CP309" s="699"/>
      <c r="CQ309" s="699"/>
      <c r="CR309" s="699"/>
      <c r="CS309" s="699"/>
      <c r="CT309" s="699"/>
      <c r="CU309" s="699"/>
      <c r="CV309" s="699"/>
      <c r="CW309" s="699"/>
      <c r="CX309" s="699"/>
      <c r="CY309" s="699"/>
      <c r="CZ309" s="699"/>
      <c r="DA309" s="699"/>
      <c r="DB309" s="699"/>
      <c r="DC309" s="699"/>
      <c r="DD309" s="699"/>
      <c r="DE309" s="699"/>
      <c r="DF309" s="699"/>
      <c r="DG309" s="699"/>
      <c r="DH309" s="699"/>
      <c r="DI309" s="699"/>
      <c r="DJ309" s="699"/>
      <c r="DK309" s="699"/>
      <c r="DL309" s="699"/>
      <c r="DM309" s="699"/>
      <c r="DN309" s="699"/>
      <c r="DO309" s="699"/>
      <c r="DP309" s="699"/>
      <c r="DQ309" s="193"/>
      <c r="DR309" s="193"/>
      <c r="DS309" s="193"/>
      <c r="DT309" s="193"/>
      <c r="DU309" s="193"/>
      <c r="DV309" s="193"/>
      <c r="DW309" s="193"/>
      <c r="DX309" s="193"/>
      <c r="DY309" s="193"/>
      <c r="DZ309" s="193"/>
      <c r="EA309" s="193"/>
      <c r="EB309" s="193"/>
      <c r="EC309" s="193"/>
      <c r="ED309" s="193"/>
      <c r="EE309" s="193"/>
      <c r="EF309" s="700"/>
      <c r="EG309" s="700"/>
      <c r="EH309" s="700"/>
      <c r="EI309" s="700"/>
      <c r="EJ309" s="700"/>
    </row>
    <row r="310" ht="21.75" customHeight="1">
      <c r="A310" s="193"/>
      <c r="B310" s="193"/>
      <c r="C310" s="193"/>
      <c r="D310" s="193"/>
      <c r="E310" s="193"/>
      <c r="F310" s="193"/>
      <c r="G310" s="193"/>
      <c r="H310" s="699"/>
      <c r="I310" s="699"/>
      <c r="J310" s="699"/>
      <c r="K310" s="699"/>
      <c r="L310" s="699"/>
      <c r="M310" s="699"/>
      <c r="N310" s="699"/>
      <c r="O310" s="699"/>
      <c r="P310" s="699"/>
      <c r="Q310" s="699"/>
      <c r="R310" s="699"/>
      <c r="S310" s="699"/>
      <c r="T310" s="699"/>
      <c r="U310" s="699"/>
      <c r="V310" s="699"/>
      <c r="W310" s="699"/>
      <c r="X310" s="699"/>
      <c r="Y310" s="699"/>
      <c r="Z310" s="699"/>
      <c r="AA310" s="699"/>
      <c r="AB310" s="699"/>
      <c r="AC310" s="699"/>
      <c r="AD310" s="699"/>
      <c r="AE310" s="699"/>
      <c r="AF310" s="699"/>
      <c r="AG310" s="699"/>
      <c r="AH310" s="699"/>
      <c r="AI310" s="699"/>
      <c r="AJ310" s="699"/>
      <c r="AK310" s="699"/>
      <c r="AL310" s="699"/>
      <c r="AM310" s="699"/>
      <c r="AN310" s="699"/>
      <c r="AO310" s="699"/>
      <c r="AP310" s="699"/>
      <c r="AQ310" s="699"/>
      <c r="AR310" s="699"/>
      <c r="AS310" s="699"/>
      <c r="AT310" s="699"/>
      <c r="AU310" s="699"/>
      <c r="AV310" s="699"/>
      <c r="AW310" s="699"/>
      <c r="AX310" s="699"/>
      <c r="AY310" s="699"/>
      <c r="AZ310" s="699"/>
      <c r="BA310" s="699"/>
      <c r="BB310" s="699"/>
      <c r="BC310" s="699"/>
      <c r="BD310" s="699"/>
      <c r="BE310" s="699"/>
      <c r="BF310" s="699"/>
      <c r="BG310" s="699"/>
      <c r="BH310" s="699"/>
      <c r="BI310" s="699"/>
      <c r="BJ310" s="699"/>
      <c r="BK310" s="699"/>
      <c r="BL310" s="699"/>
      <c r="BM310" s="699"/>
      <c r="BN310" s="699"/>
      <c r="BO310" s="699"/>
      <c r="BP310" s="699"/>
      <c r="BQ310" s="699"/>
      <c r="BR310" s="699"/>
      <c r="BS310" s="699"/>
      <c r="BT310" s="699"/>
      <c r="BU310" s="699"/>
      <c r="BV310" s="699"/>
      <c r="BW310" s="699"/>
      <c r="BX310" s="699"/>
      <c r="BY310" s="699"/>
      <c r="BZ310" s="699"/>
      <c r="CA310" s="699"/>
      <c r="CB310" s="699"/>
      <c r="CC310" s="699"/>
      <c r="CD310" s="699"/>
      <c r="CE310" s="699"/>
      <c r="CF310" s="699"/>
      <c r="CG310" s="699"/>
      <c r="CH310" s="699"/>
      <c r="CI310" s="699"/>
      <c r="CJ310" s="699"/>
      <c r="CK310" s="699"/>
      <c r="CL310" s="699"/>
      <c r="CM310" s="699"/>
      <c r="CN310" s="699"/>
      <c r="CO310" s="699"/>
      <c r="CP310" s="699"/>
      <c r="CQ310" s="699"/>
      <c r="CR310" s="699"/>
      <c r="CS310" s="699"/>
      <c r="CT310" s="699"/>
      <c r="CU310" s="699"/>
      <c r="CV310" s="699"/>
      <c r="CW310" s="699"/>
      <c r="CX310" s="699"/>
      <c r="CY310" s="699"/>
      <c r="CZ310" s="699"/>
      <c r="DA310" s="699"/>
      <c r="DB310" s="699"/>
      <c r="DC310" s="699"/>
      <c r="DD310" s="699"/>
      <c r="DE310" s="699"/>
      <c r="DF310" s="699"/>
      <c r="DG310" s="699"/>
      <c r="DH310" s="699"/>
      <c r="DI310" s="699"/>
      <c r="DJ310" s="699"/>
      <c r="DK310" s="699"/>
      <c r="DL310" s="699"/>
      <c r="DM310" s="699"/>
      <c r="DN310" s="699"/>
      <c r="DO310" s="699"/>
      <c r="DP310" s="699"/>
      <c r="DQ310" s="193"/>
      <c r="DR310" s="193"/>
      <c r="DS310" s="193"/>
      <c r="DT310" s="193"/>
      <c r="DU310" s="193"/>
      <c r="DV310" s="193"/>
      <c r="DW310" s="193"/>
      <c r="DX310" s="193"/>
      <c r="DY310" s="193"/>
      <c r="DZ310" s="193"/>
      <c r="EA310" s="193"/>
      <c r="EB310" s="193"/>
      <c r="EC310" s="193"/>
      <c r="ED310" s="193"/>
      <c r="EE310" s="193"/>
      <c r="EF310" s="700"/>
      <c r="EG310" s="700"/>
      <c r="EH310" s="700"/>
      <c r="EI310" s="700"/>
      <c r="EJ310" s="700"/>
    </row>
    <row r="311" ht="21.75" customHeight="1">
      <c r="A311" s="193"/>
      <c r="B311" s="193"/>
      <c r="C311" s="193"/>
      <c r="D311" s="193"/>
      <c r="E311" s="193"/>
      <c r="F311" s="193"/>
      <c r="G311" s="193"/>
      <c r="H311" s="699"/>
      <c r="I311" s="699"/>
      <c r="J311" s="699"/>
      <c r="K311" s="699"/>
      <c r="L311" s="699"/>
      <c r="M311" s="699"/>
      <c r="N311" s="699"/>
      <c r="O311" s="699"/>
      <c r="P311" s="699"/>
      <c r="Q311" s="699"/>
      <c r="R311" s="699"/>
      <c r="S311" s="699"/>
      <c r="T311" s="699"/>
      <c r="U311" s="699"/>
      <c r="V311" s="699"/>
      <c r="W311" s="699"/>
      <c r="X311" s="699"/>
      <c r="Y311" s="699"/>
      <c r="Z311" s="699"/>
      <c r="AA311" s="699"/>
      <c r="AB311" s="699"/>
      <c r="AC311" s="699"/>
      <c r="AD311" s="699"/>
      <c r="AE311" s="699"/>
      <c r="AF311" s="699"/>
      <c r="AG311" s="699"/>
      <c r="AH311" s="699"/>
      <c r="AI311" s="699"/>
      <c r="AJ311" s="699"/>
      <c r="AK311" s="699"/>
      <c r="AL311" s="699"/>
      <c r="AM311" s="699"/>
      <c r="AN311" s="699"/>
      <c r="AO311" s="699"/>
      <c r="AP311" s="699"/>
      <c r="AQ311" s="699"/>
      <c r="AR311" s="699"/>
      <c r="AS311" s="699"/>
      <c r="AT311" s="699"/>
      <c r="AU311" s="699"/>
      <c r="AV311" s="699"/>
      <c r="AW311" s="699"/>
      <c r="AX311" s="699"/>
      <c r="AY311" s="699"/>
      <c r="AZ311" s="699"/>
      <c r="BA311" s="699"/>
      <c r="BB311" s="699"/>
      <c r="BC311" s="699"/>
      <c r="BD311" s="699"/>
      <c r="BE311" s="699"/>
      <c r="BF311" s="699"/>
      <c r="BG311" s="699"/>
      <c r="BH311" s="699"/>
      <c r="BI311" s="699"/>
      <c r="BJ311" s="699"/>
      <c r="BK311" s="699"/>
      <c r="BL311" s="699"/>
      <c r="BM311" s="699"/>
      <c r="BN311" s="699"/>
      <c r="BO311" s="699"/>
      <c r="BP311" s="699"/>
      <c r="BQ311" s="699"/>
      <c r="BR311" s="699"/>
      <c r="BS311" s="699"/>
      <c r="BT311" s="699"/>
      <c r="BU311" s="699"/>
      <c r="BV311" s="699"/>
      <c r="BW311" s="699"/>
      <c r="BX311" s="699"/>
      <c r="BY311" s="699"/>
      <c r="BZ311" s="699"/>
      <c r="CA311" s="699"/>
      <c r="CB311" s="699"/>
      <c r="CC311" s="699"/>
      <c r="CD311" s="699"/>
      <c r="CE311" s="699"/>
      <c r="CF311" s="699"/>
      <c r="CG311" s="699"/>
      <c r="CH311" s="699"/>
      <c r="CI311" s="699"/>
      <c r="CJ311" s="699"/>
      <c r="CK311" s="699"/>
      <c r="CL311" s="699"/>
      <c r="CM311" s="699"/>
      <c r="CN311" s="699"/>
      <c r="CO311" s="699"/>
      <c r="CP311" s="699"/>
      <c r="CQ311" s="699"/>
      <c r="CR311" s="699"/>
      <c r="CS311" s="699"/>
      <c r="CT311" s="699"/>
      <c r="CU311" s="699"/>
      <c r="CV311" s="699"/>
      <c r="CW311" s="699"/>
      <c r="CX311" s="699"/>
      <c r="CY311" s="699"/>
      <c r="CZ311" s="699"/>
      <c r="DA311" s="699"/>
      <c r="DB311" s="699"/>
      <c r="DC311" s="699"/>
      <c r="DD311" s="699"/>
      <c r="DE311" s="699"/>
      <c r="DF311" s="699"/>
      <c r="DG311" s="699"/>
      <c r="DH311" s="699"/>
      <c r="DI311" s="699"/>
      <c r="DJ311" s="699"/>
      <c r="DK311" s="699"/>
      <c r="DL311" s="699"/>
      <c r="DM311" s="699"/>
      <c r="DN311" s="699"/>
      <c r="DO311" s="699"/>
      <c r="DP311" s="699"/>
      <c r="DQ311" s="193"/>
      <c r="DR311" s="193"/>
      <c r="DS311" s="193"/>
      <c r="DT311" s="193"/>
      <c r="DU311" s="193"/>
      <c r="DV311" s="193"/>
      <c r="DW311" s="193"/>
      <c r="DX311" s="193"/>
      <c r="DY311" s="193"/>
      <c r="DZ311" s="193"/>
      <c r="EA311" s="193"/>
      <c r="EB311" s="193"/>
      <c r="EC311" s="193"/>
      <c r="ED311" s="193"/>
      <c r="EE311" s="193"/>
      <c r="EF311" s="700"/>
      <c r="EG311" s="700"/>
      <c r="EH311" s="700"/>
      <c r="EI311" s="700"/>
      <c r="EJ311" s="700"/>
    </row>
    <row r="312" ht="21.75" customHeight="1">
      <c r="A312" s="193"/>
      <c r="B312" s="193"/>
      <c r="C312" s="193"/>
      <c r="D312" s="193"/>
      <c r="E312" s="193"/>
      <c r="F312" s="193"/>
      <c r="G312" s="193"/>
      <c r="H312" s="699"/>
      <c r="I312" s="699"/>
      <c r="J312" s="699"/>
      <c r="K312" s="699"/>
      <c r="L312" s="699"/>
      <c r="M312" s="699"/>
      <c r="N312" s="699"/>
      <c r="O312" s="699"/>
      <c r="P312" s="699"/>
      <c r="Q312" s="699"/>
      <c r="R312" s="699"/>
      <c r="S312" s="699"/>
      <c r="T312" s="699"/>
      <c r="U312" s="699"/>
      <c r="V312" s="699"/>
      <c r="W312" s="699"/>
      <c r="X312" s="699"/>
      <c r="Y312" s="699"/>
      <c r="Z312" s="699"/>
      <c r="AA312" s="699"/>
      <c r="AB312" s="699"/>
      <c r="AC312" s="699"/>
      <c r="AD312" s="699"/>
      <c r="AE312" s="699"/>
      <c r="AF312" s="699"/>
      <c r="AG312" s="699"/>
      <c r="AH312" s="699"/>
      <c r="AI312" s="699"/>
      <c r="AJ312" s="699"/>
      <c r="AK312" s="699"/>
      <c r="AL312" s="699"/>
      <c r="AM312" s="699"/>
      <c r="AN312" s="699"/>
      <c r="AO312" s="699"/>
      <c r="AP312" s="699"/>
      <c r="AQ312" s="699"/>
      <c r="AR312" s="699"/>
      <c r="AS312" s="699"/>
      <c r="AT312" s="699"/>
      <c r="AU312" s="699"/>
      <c r="AV312" s="699"/>
      <c r="AW312" s="699"/>
      <c r="AX312" s="699"/>
      <c r="AY312" s="699"/>
      <c r="AZ312" s="699"/>
      <c r="BA312" s="699"/>
      <c r="BB312" s="699"/>
      <c r="BC312" s="699"/>
      <c r="BD312" s="699"/>
      <c r="BE312" s="699"/>
      <c r="BF312" s="699"/>
      <c r="BG312" s="699"/>
      <c r="BH312" s="699"/>
      <c r="BI312" s="699"/>
      <c r="BJ312" s="699"/>
      <c r="BK312" s="699"/>
      <c r="BL312" s="699"/>
      <c r="BM312" s="699"/>
      <c r="BN312" s="699"/>
      <c r="BO312" s="699"/>
      <c r="BP312" s="699"/>
      <c r="BQ312" s="699"/>
      <c r="BR312" s="699"/>
      <c r="BS312" s="699"/>
      <c r="BT312" s="699"/>
      <c r="BU312" s="699"/>
      <c r="BV312" s="699"/>
      <c r="BW312" s="699"/>
      <c r="BX312" s="699"/>
      <c r="BY312" s="699"/>
      <c r="BZ312" s="699"/>
      <c r="CA312" s="699"/>
      <c r="CB312" s="699"/>
      <c r="CC312" s="699"/>
      <c r="CD312" s="699"/>
      <c r="CE312" s="699"/>
      <c r="CF312" s="699"/>
      <c r="CG312" s="699"/>
      <c r="CH312" s="699"/>
      <c r="CI312" s="699"/>
      <c r="CJ312" s="699"/>
      <c r="CK312" s="699"/>
      <c r="CL312" s="699"/>
      <c r="CM312" s="699"/>
      <c r="CN312" s="699"/>
      <c r="CO312" s="699"/>
      <c r="CP312" s="699"/>
      <c r="CQ312" s="699"/>
      <c r="CR312" s="699"/>
      <c r="CS312" s="699"/>
      <c r="CT312" s="699"/>
      <c r="CU312" s="699"/>
      <c r="CV312" s="699"/>
      <c r="CW312" s="699"/>
      <c r="CX312" s="699"/>
      <c r="CY312" s="699"/>
      <c r="CZ312" s="699"/>
      <c r="DA312" s="699"/>
      <c r="DB312" s="699"/>
      <c r="DC312" s="699"/>
      <c r="DD312" s="699"/>
      <c r="DE312" s="699"/>
      <c r="DF312" s="699"/>
      <c r="DG312" s="699"/>
      <c r="DH312" s="699"/>
      <c r="DI312" s="699"/>
      <c r="DJ312" s="699"/>
      <c r="DK312" s="699"/>
      <c r="DL312" s="699"/>
      <c r="DM312" s="699"/>
      <c r="DN312" s="699"/>
      <c r="DO312" s="699"/>
      <c r="DP312" s="699"/>
      <c r="DQ312" s="193"/>
      <c r="DR312" s="193"/>
      <c r="DS312" s="193"/>
      <c r="DT312" s="193"/>
      <c r="DU312" s="193"/>
      <c r="DV312" s="193"/>
      <c r="DW312" s="193"/>
      <c r="DX312" s="193"/>
      <c r="DY312" s="193"/>
      <c r="DZ312" s="193"/>
      <c r="EA312" s="193"/>
      <c r="EB312" s="193"/>
      <c r="EC312" s="193"/>
      <c r="ED312" s="193"/>
      <c r="EE312" s="193"/>
      <c r="EF312" s="700"/>
      <c r="EG312" s="700"/>
      <c r="EH312" s="700"/>
      <c r="EI312" s="700"/>
      <c r="EJ312" s="700"/>
    </row>
    <row r="313" ht="21.75" customHeight="1">
      <c r="A313" s="193"/>
      <c r="B313" s="193"/>
      <c r="C313" s="193"/>
      <c r="D313" s="193"/>
      <c r="E313" s="193"/>
      <c r="F313" s="193"/>
      <c r="G313" s="193"/>
      <c r="H313" s="699"/>
      <c r="I313" s="699"/>
      <c r="J313" s="699"/>
      <c r="K313" s="699"/>
      <c r="L313" s="699"/>
      <c r="M313" s="699"/>
      <c r="N313" s="699"/>
      <c r="O313" s="699"/>
      <c r="P313" s="699"/>
      <c r="Q313" s="699"/>
      <c r="R313" s="699"/>
      <c r="S313" s="699"/>
      <c r="T313" s="699"/>
      <c r="U313" s="699"/>
      <c r="V313" s="699"/>
      <c r="W313" s="699"/>
      <c r="X313" s="699"/>
      <c r="Y313" s="699"/>
      <c r="Z313" s="699"/>
      <c r="AA313" s="699"/>
      <c r="AB313" s="699"/>
      <c r="AC313" s="699"/>
      <c r="AD313" s="699"/>
      <c r="AE313" s="699"/>
      <c r="AF313" s="699"/>
      <c r="AG313" s="699"/>
      <c r="AH313" s="699"/>
      <c r="AI313" s="699"/>
      <c r="AJ313" s="699"/>
      <c r="AK313" s="699"/>
      <c r="AL313" s="699"/>
      <c r="AM313" s="699"/>
      <c r="AN313" s="699"/>
      <c r="AO313" s="699"/>
      <c r="AP313" s="699"/>
      <c r="AQ313" s="699"/>
      <c r="AR313" s="699"/>
      <c r="AS313" s="699"/>
      <c r="AT313" s="699"/>
      <c r="AU313" s="699"/>
      <c r="AV313" s="699"/>
      <c r="AW313" s="699"/>
      <c r="AX313" s="699"/>
      <c r="AY313" s="699"/>
      <c r="AZ313" s="699"/>
      <c r="BA313" s="699"/>
      <c r="BB313" s="699"/>
      <c r="BC313" s="699"/>
      <c r="BD313" s="699"/>
      <c r="BE313" s="699"/>
      <c r="BF313" s="699"/>
      <c r="BG313" s="699"/>
      <c r="BH313" s="699"/>
      <c r="BI313" s="699"/>
      <c r="BJ313" s="699"/>
      <c r="BK313" s="699"/>
      <c r="BL313" s="699"/>
      <c r="BM313" s="699"/>
      <c r="BN313" s="699"/>
      <c r="BO313" s="699"/>
      <c r="BP313" s="699"/>
      <c r="BQ313" s="699"/>
      <c r="BR313" s="699"/>
      <c r="BS313" s="699"/>
      <c r="BT313" s="699"/>
      <c r="BU313" s="699"/>
      <c r="BV313" s="699"/>
      <c r="BW313" s="699"/>
      <c r="BX313" s="699"/>
      <c r="BY313" s="699"/>
      <c r="BZ313" s="699"/>
      <c r="CA313" s="699"/>
      <c r="CB313" s="699"/>
      <c r="CC313" s="699"/>
      <c r="CD313" s="699"/>
      <c r="CE313" s="699"/>
      <c r="CF313" s="699"/>
      <c r="CG313" s="699"/>
      <c r="CH313" s="699"/>
      <c r="CI313" s="699"/>
      <c r="CJ313" s="699"/>
      <c r="CK313" s="699"/>
      <c r="CL313" s="699"/>
      <c r="CM313" s="699"/>
      <c r="CN313" s="699"/>
      <c r="CO313" s="699"/>
      <c r="CP313" s="699"/>
      <c r="CQ313" s="699"/>
      <c r="CR313" s="699"/>
      <c r="CS313" s="699"/>
      <c r="CT313" s="699"/>
      <c r="CU313" s="699"/>
      <c r="CV313" s="699"/>
      <c r="CW313" s="699"/>
      <c r="CX313" s="699"/>
      <c r="CY313" s="699"/>
      <c r="CZ313" s="699"/>
      <c r="DA313" s="699"/>
      <c r="DB313" s="699"/>
      <c r="DC313" s="699"/>
      <c r="DD313" s="699"/>
      <c r="DE313" s="699"/>
      <c r="DF313" s="699"/>
      <c r="DG313" s="699"/>
      <c r="DH313" s="699"/>
      <c r="DI313" s="699"/>
      <c r="DJ313" s="699"/>
      <c r="DK313" s="699"/>
      <c r="DL313" s="699"/>
      <c r="DM313" s="699"/>
      <c r="DN313" s="699"/>
      <c r="DO313" s="699"/>
      <c r="DP313" s="699"/>
      <c r="DQ313" s="193"/>
      <c r="DR313" s="193"/>
      <c r="DS313" s="193"/>
      <c r="DT313" s="193"/>
      <c r="DU313" s="193"/>
      <c r="DV313" s="193"/>
      <c r="DW313" s="193"/>
      <c r="DX313" s="193"/>
      <c r="DY313" s="193"/>
      <c r="DZ313" s="193"/>
      <c r="EA313" s="193"/>
      <c r="EB313" s="193"/>
      <c r="EC313" s="193"/>
      <c r="ED313" s="193"/>
      <c r="EE313" s="193"/>
      <c r="EF313" s="700"/>
      <c r="EG313" s="700"/>
      <c r="EH313" s="700"/>
      <c r="EI313" s="700"/>
      <c r="EJ313" s="700"/>
    </row>
    <row r="314" ht="21.75" customHeight="1">
      <c r="A314" s="193"/>
      <c r="B314" s="193"/>
      <c r="C314" s="193"/>
      <c r="D314" s="193"/>
      <c r="E314" s="193"/>
      <c r="F314" s="193"/>
      <c r="G314" s="193"/>
      <c r="H314" s="699"/>
      <c r="I314" s="699"/>
      <c r="J314" s="699"/>
      <c r="K314" s="699"/>
      <c r="L314" s="699"/>
      <c r="M314" s="699"/>
      <c r="N314" s="699"/>
      <c r="O314" s="699"/>
      <c r="P314" s="699"/>
      <c r="Q314" s="699"/>
      <c r="R314" s="699"/>
      <c r="S314" s="699"/>
      <c r="T314" s="699"/>
      <c r="U314" s="699"/>
      <c r="V314" s="699"/>
      <c r="W314" s="699"/>
      <c r="X314" s="699"/>
      <c r="Y314" s="699"/>
      <c r="Z314" s="699"/>
      <c r="AA314" s="699"/>
      <c r="AB314" s="699"/>
      <c r="AC314" s="699"/>
      <c r="AD314" s="699"/>
      <c r="AE314" s="699"/>
      <c r="AF314" s="699"/>
      <c r="AG314" s="699"/>
      <c r="AH314" s="699"/>
      <c r="AI314" s="699"/>
      <c r="AJ314" s="699"/>
      <c r="AK314" s="699"/>
      <c r="AL314" s="699"/>
      <c r="AM314" s="699"/>
      <c r="AN314" s="699"/>
      <c r="AO314" s="699"/>
      <c r="AP314" s="699"/>
      <c r="AQ314" s="699"/>
      <c r="AR314" s="699"/>
      <c r="AS314" s="699"/>
      <c r="AT314" s="699"/>
      <c r="AU314" s="699"/>
      <c r="AV314" s="699"/>
      <c r="AW314" s="699"/>
      <c r="AX314" s="699"/>
      <c r="AY314" s="699"/>
      <c r="AZ314" s="699"/>
      <c r="BA314" s="699"/>
      <c r="BB314" s="699"/>
      <c r="BC314" s="699"/>
      <c r="BD314" s="699"/>
      <c r="BE314" s="699"/>
      <c r="BF314" s="699"/>
      <c r="BG314" s="699"/>
      <c r="BH314" s="699"/>
      <c r="BI314" s="699"/>
      <c r="BJ314" s="699"/>
      <c r="BK314" s="699"/>
      <c r="BL314" s="699"/>
      <c r="BM314" s="699"/>
      <c r="BN314" s="699"/>
      <c r="BO314" s="699"/>
      <c r="BP314" s="699"/>
      <c r="BQ314" s="699"/>
      <c r="BR314" s="699"/>
      <c r="BS314" s="699"/>
      <c r="BT314" s="699"/>
      <c r="BU314" s="699"/>
      <c r="BV314" s="699"/>
      <c r="BW314" s="699"/>
      <c r="BX314" s="699"/>
      <c r="BY314" s="699"/>
      <c r="BZ314" s="699"/>
      <c r="CA314" s="699"/>
      <c r="CB314" s="699"/>
      <c r="CC314" s="699"/>
      <c r="CD314" s="699"/>
      <c r="CE314" s="699"/>
      <c r="CF314" s="699"/>
      <c r="CG314" s="699"/>
      <c r="CH314" s="699"/>
      <c r="CI314" s="699"/>
      <c r="CJ314" s="699"/>
      <c r="CK314" s="699"/>
      <c r="CL314" s="699"/>
      <c r="CM314" s="699"/>
      <c r="CN314" s="699"/>
      <c r="CO314" s="699"/>
      <c r="CP314" s="699"/>
      <c r="CQ314" s="699"/>
      <c r="CR314" s="699"/>
      <c r="CS314" s="699"/>
      <c r="CT314" s="699"/>
      <c r="CU314" s="699"/>
      <c r="CV314" s="699"/>
      <c r="CW314" s="699"/>
      <c r="CX314" s="699"/>
      <c r="CY314" s="699"/>
      <c r="CZ314" s="699"/>
      <c r="DA314" s="699"/>
      <c r="DB314" s="699"/>
      <c r="DC314" s="699"/>
      <c r="DD314" s="699"/>
      <c r="DE314" s="699"/>
      <c r="DF314" s="699"/>
      <c r="DG314" s="699"/>
      <c r="DH314" s="699"/>
      <c r="DI314" s="699"/>
      <c r="DJ314" s="699"/>
      <c r="DK314" s="699"/>
      <c r="DL314" s="699"/>
      <c r="DM314" s="699"/>
      <c r="DN314" s="699"/>
      <c r="DO314" s="699"/>
      <c r="DP314" s="699"/>
      <c r="DQ314" s="193"/>
      <c r="DR314" s="193"/>
      <c r="DS314" s="193"/>
      <c r="DT314" s="193"/>
      <c r="DU314" s="193"/>
      <c r="DV314" s="193"/>
      <c r="DW314" s="193"/>
      <c r="DX314" s="193"/>
      <c r="DY314" s="193"/>
      <c r="DZ314" s="193"/>
      <c r="EA314" s="193"/>
      <c r="EB314" s="193"/>
      <c r="EC314" s="193"/>
      <c r="ED314" s="193"/>
      <c r="EE314" s="193"/>
      <c r="EF314" s="700"/>
      <c r="EG314" s="700"/>
      <c r="EH314" s="700"/>
      <c r="EI314" s="700"/>
      <c r="EJ314" s="700"/>
    </row>
    <row r="315" ht="21.75" customHeight="1">
      <c r="A315" s="193"/>
      <c r="B315" s="193"/>
      <c r="C315" s="193"/>
      <c r="D315" s="193"/>
      <c r="E315" s="193"/>
      <c r="F315" s="193"/>
      <c r="G315" s="193"/>
      <c r="H315" s="699"/>
      <c r="I315" s="699"/>
      <c r="J315" s="699"/>
      <c r="K315" s="699"/>
      <c r="L315" s="699"/>
      <c r="M315" s="699"/>
      <c r="N315" s="699"/>
      <c r="O315" s="699"/>
      <c r="P315" s="699"/>
      <c r="Q315" s="699"/>
      <c r="R315" s="699"/>
      <c r="S315" s="699"/>
      <c r="T315" s="699"/>
      <c r="U315" s="699"/>
      <c r="V315" s="699"/>
      <c r="W315" s="699"/>
      <c r="X315" s="699"/>
      <c r="Y315" s="699"/>
      <c r="Z315" s="699"/>
      <c r="AA315" s="699"/>
      <c r="AB315" s="699"/>
      <c r="AC315" s="699"/>
      <c r="AD315" s="699"/>
      <c r="AE315" s="699"/>
      <c r="AF315" s="699"/>
      <c r="AG315" s="699"/>
      <c r="AH315" s="699"/>
      <c r="AI315" s="699"/>
      <c r="AJ315" s="699"/>
      <c r="AK315" s="699"/>
      <c r="AL315" s="699"/>
      <c r="AM315" s="699"/>
      <c r="AN315" s="699"/>
      <c r="AO315" s="699"/>
      <c r="AP315" s="699"/>
      <c r="AQ315" s="699"/>
      <c r="AR315" s="699"/>
      <c r="AS315" s="699"/>
      <c r="AT315" s="699"/>
      <c r="AU315" s="699"/>
      <c r="AV315" s="699"/>
      <c r="AW315" s="699"/>
      <c r="AX315" s="699"/>
      <c r="AY315" s="699"/>
      <c r="AZ315" s="699"/>
      <c r="BA315" s="699"/>
      <c r="BB315" s="699"/>
      <c r="BC315" s="699"/>
      <c r="BD315" s="699"/>
      <c r="BE315" s="699"/>
      <c r="BF315" s="699"/>
      <c r="BG315" s="699"/>
      <c r="BH315" s="699"/>
      <c r="BI315" s="699"/>
      <c r="BJ315" s="699"/>
      <c r="BK315" s="699"/>
      <c r="BL315" s="699"/>
      <c r="BM315" s="699"/>
      <c r="BN315" s="699"/>
      <c r="BO315" s="699"/>
      <c r="BP315" s="699"/>
      <c r="BQ315" s="699"/>
      <c r="BR315" s="699"/>
      <c r="BS315" s="699"/>
      <c r="BT315" s="699"/>
      <c r="BU315" s="699"/>
      <c r="BV315" s="699"/>
      <c r="BW315" s="699"/>
      <c r="BX315" s="699"/>
      <c r="BY315" s="699"/>
      <c r="BZ315" s="699"/>
      <c r="CA315" s="699"/>
      <c r="CB315" s="699"/>
      <c r="CC315" s="699"/>
      <c r="CD315" s="699"/>
      <c r="CE315" s="699"/>
      <c r="CF315" s="699"/>
      <c r="CG315" s="699"/>
      <c r="CH315" s="699"/>
      <c r="CI315" s="699"/>
      <c r="CJ315" s="699"/>
      <c r="CK315" s="699"/>
      <c r="CL315" s="699"/>
      <c r="CM315" s="699"/>
      <c r="CN315" s="699"/>
      <c r="CO315" s="699"/>
      <c r="CP315" s="699"/>
      <c r="CQ315" s="699"/>
      <c r="CR315" s="699"/>
      <c r="CS315" s="699"/>
      <c r="CT315" s="699"/>
      <c r="CU315" s="699"/>
      <c r="CV315" s="699"/>
      <c r="CW315" s="699"/>
      <c r="CX315" s="699"/>
      <c r="CY315" s="699"/>
      <c r="CZ315" s="699"/>
      <c r="DA315" s="699"/>
      <c r="DB315" s="699"/>
      <c r="DC315" s="699"/>
      <c r="DD315" s="699"/>
      <c r="DE315" s="699"/>
      <c r="DF315" s="699"/>
      <c r="DG315" s="699"/>
      <c r="DH315" s="699"/>
      <c r="DI315" s="699"/>
      <c r="DJ315" s="699"/>
      <c r="DK315" s="699"/>
      <c r="DL315" s="699"/>
      <c r="DM315" s="699"/>
      <c r="DN315" s="699"/>
      <c r="DO315" s="699"/>
      <c r="DP315" s="699"/>
      <c r="DQ315" s="193"/>
      <c r="DR315" s="193"/>
      <c r="DS315" s="193"/>
      <c r="DT315" s="193"/>
      <c r="DU315" s="193"/>
      <c r="DV315" s="193"/>
      <c r="DW315" s="193"/>
      <c r="DX315" s="193"/>
      <c r="DY315" s="193"/>
      <c r="DZ315" s="193"/>
      <c r="EA315" s="193"/>
      <c r="EB315" s="193"/>
      <c r="EC315" s="193"/>
      <c r="ED315" s="193"/>
      <c r="EE315" s="193"/>
      <c r="EF315" s="700"/>
      <c r="EG315" s="700"/>
      <c r="EH315" s="700"/>
      <c r="EI315" s="700"/>
      <c r="EJ315" s="700"/>
    </row>
    <row r="316" ht="21.75" customHeight="1">
      <c r="A316" s="193"/>
      <c r="B316" s="193"/>
      <c r="C316" s="193"/>
      <c r="D316" s="193"/>
      <c r="E316" s="193"/>
      <c r="F316" s="193"/>
      <c r="G316" s="193"/>
      <c r="H316" s="699"/>
      <c r="I316" s="699"/>
      <c r="J316" s="699"/>
      <c r="K316" s="699"/>
      <c r="L316" s="699"/>
      <c r="M316" s="699"/>
      <c r="N316" s="699"/>
      <c r="O316" s="699"/>
      <c r="P316" s="699"/>
      <c r="Q316" s="699"/>
      <c r="R316" s="699"/>
      <c r="S316" s="699"/>
      <c r="T316" s="699"/>
      <c r="U316" s="699"/>
      <c r="V316" s="699"/>
      <c r="W316" s="699"/>
      <c r="X316" s="699"/>
      <c r="Y316" s="699"/>
      <c r="Z316" s="699"/>
      <c r="AA316" s="699"/>
      <c r="AB316" s="699"/>
      <c r="AC316" s="699"/>
      <c r="AD316" s="699"/>
      <c r="AE316" s="699"/>
      <c r="AF316" s="699"/>
      <c r="AG316" s="699"/>
      <c r="AH316" s="699"/>
      <c r="AI316" s="699"/>
      <c r="AJ316" s="699"/>
      <c r="AK316" s="699"/>
      <c r="AL316" s="699"/>
      <c r="AM316" s="699"/>
      <c r="AN316" s="699"/>
      <c r="AO316" s="699"/>
      <c r="AP316" s="699"/>
      <c r="AQ316" s="699"/>
      <c r="AR316" s="699"/>
      <c r="AS316" s="699"/>
      <c r="AT316" s="699"/>
      <c r="AU316" s="699"/>
      <c r="AV316" s="699"/>
      <c r="AW316" s="699"/>
      <c r="AX316" s="699"/>
      <c r="AY316" s="699"/>
      <c r="AZ316" s="699"/>
      <c r="BA316" s="699"/>
      <c r="BB316" s="699"/>
      <c r="BC316" s="699"/>
      <c r="BD316" s="699"/>
      <c r="BE316" s="699"/>
      <c r="BF316" s="699"/>
      <c r="BG316" s="699"/>
      <c r="BH316" s="699"/>
      <c r="BI316" s="699"/>
      <c r="BJ316" s="699"/>
      <c r="BK316" s="699"/>
      <c r="BL316" s="699"/>
      <c r="BM316" s="699"/>
      <c r="BN316" s="699"/>
      <c r="BO316" s="699"/>
      <c r="BP316" s="699"/>
      <c r="BQ316" s="699"/>
      <c r="BR316" s="699"/>
      <c r="BS316" s="699"/>
      <c r="BT316" s="699"/>
      <c r="BU316" s="699"/>
      <c r="BV316" s="699"/>
      <c r="BW316" s="699"/>
      <c r="BX316" s="699"/>
      <c r="BY316" s="699"/>
      <c r="BZ316" s="699"/>
      <c r="CA316" s="699"/>
      <c r="CB316" s="699"/>
      <c r="CC316" s="699"/>
      <c r="CD316" s="699"/>
      <c r="CE316" s="699"/>
      <c r="CF316" s="699"/>
      <c r="CG316" s="699"/>
      <c r="CH316" s="699"/>
      <c r="CI316" s="699"/>
      <c r="CJ316" s="699"/>
      <c r="CK316" s="699"/>
      <c r="CL316" s="699"/>
      <c r="CM316" s="699"/>
      <c r="CN316" s="699"/>
      <c r="CO316" s="699"/>
      <c r="CP316" s="699"/>
      <c r="CQ316" s="699"/>
      <c r="CR316" s="699"/>
      <c r="CS316" s="699"/>
      <c r="CT316" s="699"/>
      <c r="CU316" s="699"/>
      <c r="CV316" s="699"/>
      <c r="CW316" s="699"/>
      <c r="CX316" s="699"/>
      <c r="CY316" s="699"/>
      <c r="CZ316" s="699"/>
      <c r="DA316" s="699"/>
      <c r="DB316" s="699"/>
      <c r="DC316" s="699"/>
      <c r="DD316" s="699"/>
      <c r="DE316" s="699"/>
      <c r="DF316" s="699"/>
      <c r="DG316" s="699"/>
      <c r="DH316" s="699"/>
      <c r="DI316" s="699"/>
      <c r="DJ316" s="699"/>
      <c r="DK316" s="699"/>
      <c r="DL316" s="699"/>
      <c r="DM316" s="699"/>
      <c r="DN316" s="699"/>
      <c r="DO316" s="699"/>
      <c r="DP316" s="699"/>
      <c r="DQ316" s="193"/>
      <c r="DR316" s="193"/>
      <c r="DS316" s="193"/>
      <c r="DT316" s="193"/>
      <c r="DU316" s="193"/>
      <c r="DV316" s="193"/>
      <c r="DW316" s="193"/>
      <c r="DX316" s="193"/>
      <c r="DY316" s="193"/>
      <c r="DZ316" s="193"/>
      <c r="EA316" s="193"/>
      <c r="EB316" s="193"/>
      <c r="EC316" s="193"/>
      <c r="ED316" s="193"/>
      <c r="EE316" s="193"/>
      <c r="EF316" s="700"/>
      <c r="EG316" s="700"/>
      <c r="EH316" s="700"/>
      <c r="EI316" s="700"/>
      <c r="EJ316" s="700"/>
    </row>
    <row r="317" ht="21.75" customHeight="1">
      <c r="A317" s="193"/>
      <c r="B317" s="193"/>
      <c r="C317" s="193"/>
      <c r="D317" s="193"/>
      <c r="E317" s="193"/>
      <c r="F317" s="193"/>
      <c r="G317" s="193"/>
      <c r="H317" s="699"/>
      <c r="I317" s="699"/>
      <c r="J317" s="699"/>
      <c r="K317" s="699"/>
      <c r="L317" s="699"/>
      <c r="M317" s="699"/>
      <c r="N317" s="699"/>
      <c r="O317" s="699"/>
      <c r="P317" s="699"/>
      <c r="Q317" s="699"/>
      <c r="R317" s="699"/>
      <c r="S317" s="699"/>
      <c r="T317" s="699"/>
      <c r="U317" s="699"/>
      <c r="V317" s="699"/>
      <c r="W317" s="699"/>
      <c r="X317" s="699"/>
      <c r="Y317" s="699"/>
      <c r="Z317" s="699"/>
      <c r="AA317" s="699"/>
      <c r="AB317" s="699"/>
      <c r="AC317" s="699"/>
      <c r="AD317" s="699"/>
      <c r="AE317" s="699"/>
      <c r="AF317" s="699"/>
      <c r="AG317" s="699"/>
      <c r="AH317" s="699"/>
      <c r="AI317" s="699"/>
      <c r="AJ317" s="699"/>
      <c r="AK317" s="699"/>
      <c r="AL317" s="699"/>
      <c r="AM317" s="699"/>
      <c r="AN317" s="699"/>
      <c r="AO317" s="699"/>
      <c r="AP317" s="699"/>
      <c r="AQ317" s="699"/>
      <c r="AR317" s="699"/>
      <c r="AS317" s="699"/>
      <c r="AT317" s="699"/>
      <c r="AU317" s="699"/>
      <c r="AV317" s="699"/>
      <c r="AW317" s="699"/>
      <c r="AX317" s="699"/>
      <c r="AY317" s="699"/>
      <c r="AZ317" s="699"/>
      <c r="BA317" s="699"/>
      <c r="BB317" s="699"/>
      <c r="BC317" s="699"/>
      <c r="BD317" s="699"/>
      <c r="BE317" s="699"/>
      <c r="BF317" s="699"/>
      <c r="BG317" s="699"/>
      <c r="BH317" s="699"/>
      <c r="BI317" s="699"/>
      <c r="BJ317" s="699"/>
      <c r="BK317" s="699"/>
      <c r="BL317" s="699"/>
      <c r="BM317" s="699"/>
      <c r="BN317" s="699"/>
      <c r="BO317" s="699"/>
      <c r="BP317" s="699"/>
      <c r="BQ317" s="699"/>
      <c r="BR317" s="699"/>
      <c r="BS317" s="699"/>
      <c r="BT317" s="699"/>
      <c r="BU317" s="699"/>
      <c r="BV317" s="699"/>
      <c r="BW317" s="699"/>
      <c r="BX317" s="699"/>
      <c r="BY317" s="699"/>
      <c r="BZ317" s="699"/>
      <c r="CA317" s="699"/>
      <c r="CB317" s="699"/>
      <c r="CC317" s="699"/>
      <c r="CD317" s="699"/>
      <c r="CE317" s="699"/>
      <c r="CF317" s="699"/>
      <c r="CG317" s="699"/>
      <c r="CH317" s="699"/>
      <c r="CI317" s="699"/>
      <c r="CJ317" s="699"/>
      <c r="CK317" s="699"/>
      <c r="CL317" s="699"/>
      <c r="CM317" s="699"/>
      <c r="CN317" s="699"/>
      <c r="CO317" s="699"/>
      <c r="CP317" s="699"/>
      <c r="CQ317" s="699"/>
      <c r="CR317" s="699"/>
      <c r="CS317" s="699"/>
      <c r="CT317" s="699"/>
      <c r="CU317" s="699"/>
      <c r="CV317" s="699"/>
      <c r="CW317" s="699"/>
      <c r="CX317" s="699"/>
      <c r="CY317" s="699"/>
      <c r="CZ317" s="699"/>
      <c r="DA317" s="699"/>
      <c r="DB317" s="699"/>
      <c r="DC317" s="699"/>
      <c r="DD317" s="699"/>
      <c r="DE317" s="699"/>
      <c r="DF317" s="699"/>
      <c r="DG317" s="699"/>
      <c r="DH317" s="699"/>
      <c r="DI317" s="699"/>
      <c r="DJ317" s="699"/>
      <c r="DK317" s="699"/>
      <c r="DL317" s="699"/>
      <c r="DM317" s="699"/>
      <c r="DN317" s="699"/>
      <c r="DO317" s="699"/>
      <c r="DP317" s="699"/>
      <c r="DQ317" s="193"/>
      <c r="DR317" s="193"/>
      <c r="DS317" s="193"/>
      <c r="DT317" s="193"/>
      <c r="DU317" s="193"/>
      <c r="DV317" s="193"/>
      <c r="DW317" s="193"/>
      <c r="DX317" s="193"/>
      <c r="DY317" s="193"/>
      <c r="DZ317" s="193"/>
      <c r="EA317" s="193"/>
      <c r="EB317" s="193"/>
      <c r="EC317" s="193"/>
      <c r="ED317" s="193"/>
      <c r="EE317" s="193"/>
      <c r="EF317" s="700"/>
      <c r="EG317" s="700"/>
      <c r="EH317" s="700"/>
      <c r="EI317" s="700"/>
      <c r="EJ317" s="700"/>
    </row>
    <row r="318" ht="21.75" customHeight="1">
      <c r="A318" s="193"/>
      <c r="B318" s="193"/>
      <c r="C318" s="193"/>
      <c r="D318" s="193"/>
      <c r="E318" s="193"/>
      <c r="F318" s="193"/>
      <c r="G318" s="193"/>
      <c r="H318" s="699"/>
      <c r="I318" s="699"/>
      <c r="J318" s="699"/>
      <c r="K318" s="699"/>
      <c r="L318" s="699"/>
      <c r="M318" s="699"/>
      <c r="N318" s="699"/>
      <c r="O318" s="699"/>
      <c r="P318" s="699"/>
      <c r="Q318" s="699"/>
      <c r="R318" s="699"/>
      <c r="S318" s="699"/>
      <c r="T318" s="699"/>
      <c r="U318" s="699"/>
      <c r="V318" s="699"/>
      <c r="W318" s="699"/>
      <c r="X318" s="699"/>
      <c r="Y318" s="699"/>
      <c r="Z318" s="699"/>
      <c r="AA318" s="699"/>
      <c r="AB318" s="699"/>
      <c r="AC318" s="699"/>
      <c r="AD318" s="699"/>
      <c r="AE318" s="699"/>
      <c r="AF318" s="699"/>
      <c r="AG318" s="699"/>
      <c r="AH318" s="699"/>
      <c r="AI318" s="699"/>
      <c r="AJ318" s="699"/>
      <c r="AK318" s="699"/>
      <c r="AL318" s="699"/>
      <c r="AM318" s="699"/>
      <c r="AN318" s="699"/>
      <c r="AO318" s="699"/>
      <c r="AP318" s="699"/>
      <c r="AQ318" s="699"/>
      <c r="AR318" s="699"/>
      <c r="AS318" s="699"/>
      <c r="AT318" s="699"/>
      <c r="AU318" s="699"/>
      <c r="AV318" s="699"/>
      <c r="AW318" s="699"/>
      <c r="AX318" s="699"/>
      <c r="AY318" s="699"/>
      <c r="AZ318" s="699"/>
      <c r="BA318" s="699"/>
      <c r="BB318" s="699"/>
      <c r="BC318" s="699"/>
      <c r="BD318" s="699"/>
      <c r="BE318" s="699"/>
      <c r="BF318" s="699"/>
      <c r="BG318" s="699"/>
      <c r="BH318" s="699"/>
      <c r="BI318" s="699"/>
      <c r="BJ318" s="699"/>
      <c r="BK318" s="699"/>
      <c r="BL318" s="699"/>
      <c r="BM318" s="699"/>
      <c r="BN318" s="699"/>
      <c r="BO318" s="699"/>
      <c r="BP318" s="699"/>
      <c r="BQ318" s="699"/>
      <c r="BR318" s="699"/>
      <c r="BS318" s="699"/>
      <c r="BT318" s="699"/>
      <c r="BU318" s="699"/>
      <c r="BV318" s="699"/>
      <c r="BW318" s="699"/>
      <c r="BX318" s="699"/>
      <c r="BY318" s="699"/>
      <c r="BZ318" s="699"/>
      <c r="CA318" s="699"/>
      <c r="CB318" s="699"/>
      <c r="CC318" s="699"/>
      <c r="CD318" s="699"/>
      <c r="CE318" s="699"/>
      <c r="CF318" s="699"/>
      <c r="CG318" s="699"/>
      <c r="CH318" s="699"/>
      <c r="CI318" s="699"/>
      <c r="CJ318" s="699"/>
      <c r="CK318" s="699"/>
      <c r="CL318" s="699"/>
      <c r="CM318" s="699"/>
      <c r="CN318" s="699"/>
      <c r="CO318" s="699"/>
      <c r="CP318" s="699"/>
      <c r="CQ318" s="699"/>
      <c r="CR318" s="699"/>
      <c r="CS318" s="699"/>
      <c r="CT318" s="699"/>
      <c r="CU318" s="699"/>
      <c r="CV318" s="699"/>
      <c r="CW318" s="699"/>
      <c r="CX318" s="699"/>
      <c r="CY318" s="699"/>
      <c r="CZ318" s="699"/>
      <c r="DA318" s="699"/>
      <c r="DB318" s="699"/>
      <c r="DC318" s="699"/>
      <c r="DD318" s="699"/>
      <c r="DE318" s="699"/>
      <c r="DF318" s="699"/>
      <c r="DG318" s="699"/>
      <c r="DH318" s="699"/>
      <c r="DI318" s="699"/>
      <c r="DJ318" s="699"/>
      <c r="DK318" s="699"/>
      <c r="DL318" s="699"/>
      <c r="DM318" s="699"/>
      <c r="DN318" s="699"/>
      <c r="DO318" s="699"/>
      <c r="DP318" s="699"/>
      <c r="DQ318" s="193"/>
      <c r="DR318" s="193"/>
      <c r="DS318" s="193"/>
      <c r="DT318" s="193"/>
      <c r="DU318" s="193"/>
      <c r="DV318" s="193"/>
      <c r="DW318" s="193"/>
      <c r="DX318" s="193"/>
      <c r="DY318" s="193"/>
      <c r="DZ318" s="193"/>
      <c r="EA318" s="193"/>
      <c r="EB318" s="193"/>
      <c r="EC318" s="193"/>
      <c r="ED318" s="193"/>
      <c r="EE318" s="193"/>
      <c r="EF318" s="700"/>
      <c r="EG318" s="700"/>
      <c r="EH318" s="700"/>
      <c r="EI318" s="700"/>
      <c r="EJ318" s="700"/>
    </row>
    <row r="319" ht="21.75" customHeight="1">
      <c r="A319" s="193"/>
      <c r="B319" s="193"/>
      <c r="C319" s="193"/>
      <c r="D319" s="193"/>
      <c r="E319" s="193"/>
      <c r="F319" s="193"/>
      <c r="G319" s="193"/>
      <c r="H319" s="699"/>
      <c r="I319" s="699"/>
      <c r="J319" s="699"/>
      <c r="K319" s="699"/>
      <c r="L319" s="699"/>
      <c r="M319" s="699"/>
      <c r="N319" s="699"/>
      <c r="O319" s="699"/>
      <c r="P319" s="699"/>
      <c r="Q319" s="699"/>
      <c r="R319" s="699"/>
      <c r="S319" s="699"/>
      <c r="T319" s="699"/>
      <c r="U319" s="699"/>
      <c r="V319" s="699"/>
      <c r="W319" s="699"/>
      <c r="X319" s="699"/>
      <c r="Y319" s="699"/>
      <c r="Z319" s="699"/>
      <c r="AA319" s="699"/>
      <c r="AB319" s="699"/>
      <c r="AC319" s="699"/>
      <c r="AD319" s="699"/>
      <c r="AE319" s="699"/>
      <c r="AF319" s="699"/>
      <c r="AG319" s="699"/>
      <c r="AH319" s="699"/>
      <c r="AI319" s="699"/>
      <c r="AJ319" s="699"/>
      <c r="AK319" s="699"/>
      <c r="AL319" s="699"/>
      <c r="AM319" s="699"/>
      <c r="AN319" s="699"/>
      <c r="AO319" s="699"/>
      <c r="AP319" s="699"/>
      <c r="AQ319" s="699"/>
      <c r="AR319" s="699"/>
      <c r="AS319" s="699"/>
      <c r="AT319" s="699"/>
      <c r="AU319" s="699"/>
      <c r="AV319" s="699"/>
      <c r="AW319" s="699"/>
      <c r="AX319" s="699"/>
      <c r="AY319" s="699"/>
      <c r="AZ319" s="699"/>
      <c r="BA319" s="699"/>
      <c r="BB319" s="699"/>
      <c r="BC319" s="699"/>
      <c r="BD319" s="699"/>
      <c r="BE319" s="699"/>
      <c r="BF319" s="699"/>
      <c r="BG319" s="699"/>
      <c r="BH319" s="699"/>
      <c r="BI319" s="699"/>
      <c r="BJ319" s="699"/>
      <c r="BK319" s="699"/>
      <c r="BL319" s="699"/>
      <c r="BM319" s="699"/>
      <c r="BN319" s="699"/>
      <c r="BO319" s="699"/>
      <c r="BP319" s="699"/>
      <c r="BQ319" s="699"/>
      <c r="BR319" s="699"/>
      <c r="BS319" s="699"/>
      <c r="BT319" s="699"/>
      <c r="BU319" s="699"/>
      <c r="BV319" s="699"/>
      <c r="BW319" s="699"/>
      <c r="BX319" s="699"/>
      <c r="BY319" s="699"/>
      <c r="BZ319" s="699"/>
      <c r="CA319" s="699"/>
      <c r="CB319" s="699"/>
      <c r="CC319" s="699"/>
      <c r="CD319" s="699"/>
      <c r="CE319" s="699"/>
      <c r="CF319" s="699"/>
      <c r="CG319" s="699"/>
      <c r="CH319" s="699"/>
      <c r="CI319" s="699"/>
      <c r="CJ319" s="699"/>
      <c r="CK319" s="699"/>
      <c r="CL319" s="699"/>
      <c r="CM319" s="699"/>
      <c r="CN319" s="699"/>
      <c r="CO319" s="699"/>
      <c r="CP319" s="699"/>
      <c r="CQ319" s="699"/>
      <c r="CR319" s="699"/>
      <c r="CS319" s="699"/>
      <c r="CT319" s="699"/>
      <c r="CU319" s="699"/>
      <c r="CV319" s="699"/>
      <c r="CW319" s="699"/>
      <c r="CX319" s="699"/>
      <c r="CY319" s="699"/>
      <c r="CZ319" s="699"/>
      <c r="DA319" s="699"/>
      <c r="DB319" s="699"/>
      <c r="DC319" s="699"/>
      <c r="DD319" s="699"/>
      <c r="DE319" s="699"/>
      <c r="DF319" s="699"/>
      <c r="DG319" s="699"/>
      <c r="DH319" s="699"/>
      <c r="DI319" s="699"/>
      <c r="DJ319" s="699"/>
      <c r="DK319" s="699"/>
      <c r="DL319" s="699"/>
      <c r="DM319" s="699"/>
      <c r="DN319" s="699"/>
      <c r="DO319" s="699"/>
      <c r="DP319" s="699"/>
      <c r="DQ319" s="193"/>
      <c r="DR319" s="193"/>
      <c r="DS319" s="193"/>
      <c r="DT319" s="193"/>
      <c r="DU319" s="193"/>
      <c r="DV319" s="193"/>
      <c r="DW319" s="193"/>
      <c r="DX319" s="193"/>
      <c r="DY319" s="193"/>
      <c r="DZ319" s="193"/>
      <c r="EA319" s="193"/>
      <c r="EB319" s="193"/>
      <c r="EC319" s="193"/>
      <c r="ED319" s="193"/>
      <c r="EE319" s="193"/>
      <c r="EF319" s="700"/>
      <c r="EG319" s="700"/>
      <c r="EH319" s="700"/>
      <c r="EI319" s="700"/>
      <c r="EJ319" s="700"/>
    </row>
    <row r="320" ht="21.75" customHeight="1">
      <c r="A320" s="193"/>
      <c r="B320" s="193"/>
      <c r="C320" s="193"/>
      <c r="D320" s="193"/>
      <c r="E320" s="193"/>
      <c r="F320" s="193"/>
      <c r="G320" s="193"/>
      <c r="H320" s="699"/>
      <c r="I320" s="699"/>
      <c r="J320" s="699"/>
      <c r="K320" s="699"/>
      <c r="L320" s="699"/>
      <c r="M320" s="699"/>
      <c r="N320" s="699"/>
      <c r="O320" s="699"/>
      <c r="P320" s="699"/>
      <c r="Q320" s="699"/>
      <c r="R320" s="699"/>
      <c r="S320" s="699"/>
      <c r="T320" s="699"/>
      <c r="U320" s="699"/>
      <c r="V320" s="699"/>
      <c r="W320" s="699"/>
      <c r="X320" s="699"/>
      <c r="Y320" s="699"/>
      <c r="Z320" s="699"/>
      <c r="AA320" s="699"/>
      <c r="AB320" s="699"/>
      <c r="AC320" s="699"/>
      <c r="AD320" s="699"/>
      <c r="AE320" s="699"/>
      <c r="AF320" s="699"/>
      <c r="AG320" s="699"/>
      <c r="AH320" s="699"/>
      <c r="AI320" s="699"/>
      <c r="AJ320" s="699"/>
      <c r="AK320" s="699"/>
      <c r="AL320" s="699"/>
      <c r="AM320" s="699"/>
      <c r="AN320" s="699"/>
      <c r="AO320" s="699"/>
      <c r="AP320" s="699"/>
      <c r="AQ320" s="699"/>
      <c r="AR320" s="699"/>
      <c r="AS320" s="699"/>
      <c r="AT320" s="699"/>
      <c r="AU320" s="699"/>
      <c r="AV320" s="699"/>
      <c r="AW320" s="699"/>
      <c r="AX320" s="699"/>
      <c r="AY320" s="699"/>
      <c r="AZ320" s="699"/>
      <c r="BA320" s="699"/>
      <c r="BB320" s="699"/>
      <c r="BC320" s="699"/>
      <c r="BD320" s="699"/>
      <c r="BE320" s="699"/>
      <c r="BF320" s="699"/>
      <c r="BG320" s="699"/>
      <c r="BH320" s="699"/>
      <c r="BI320" s="699"/>
      <c r="BJ320" s="699"/>
      <c r="BK320" s="699"/>
      <c r="BL320" s="699"/>
      <c r="BM320" s="699"/>
      <c r="BN320" s="699"/>
      <c r="BO320" s="699"/>
      <c r="BP320" s="699"/>
      <c r="BQ320" s="699"/>
      <c r="BR320" s="699"/>
      <c r="BS320" s="699"/>
      <c r="BT320" s="699"/>
      <c r="BU320" s="699"/>
      <c r="BV320" s="699"/>
      <c r="BW320" s="699"/>
      <c r="BX320" s="699"/>
      <c r="BY320" s="699"/>
      <c r="BZ320" s="699"/>
      <c r="CA320" s="699"/>
      <c r="CB320" s="699"/>
      <c r="CC320" s="699"/>
      <c r="CD320" s="699"/>
      <c r="CE320" s="699"/>
      <c r="CF320" s="699"/>
      <c r="CG320" s="699"/>
      <c r="CH320" s="699"/>
      <c r="CI320" s="699"/>
      <c r="CJ320" s="699"/>
      <c r="CK320" s="699"/>
      <c r="CL320" s="699"/>
      <c r="CM320" s="699"/>
      <c r="CN320" s="699"/>
      <c r="CO320" s="699"/>
      <c r="CP320" s="699"/>
      <c r="CQ320" s="699"/>
      <c r="CR320" s="699"/>
      <c r="CS320" s="699"/>
      <c r="CT320" s="699"/>
      <c r="CU320" s="699"/>
      <c r="CV320" s="699"/>
      <c r="CW320" s="699"/>
      <c r="CX320" s="699"/>
      <c r="CY320" s="699"/>
      <c r="CZ320" s="699"/>
      <c r="DA320" s="699"/>
      <c r="DB320" s="699"/>
      <c r="DC320" s="699"/>
      <c r="DD320" s="699"/>
      <c r="DE320" s="699"/>
      <c r="DF320" s="699"/>
      <c r="DG320" s="699"/>
      <c r="DH320" s="699"/>
      <c r="DI320" s="699"/>
      <c r="DJ320" s="699"/>
      <c r="DK320" s="699"/>
      <c r="DL320" s="699"/>
      <c r="DM320" s="699"/>
      <c r="DN320" s="699"/>
      <c r="DO320" s="699"/>
      <c r="DP320" s="699"/>
      <c r="DQ320" s="193"/>
      <c r="DR320" s="193"/>
      <c r="DS320" s="193"/>
      <c r="DT320" s="193"/>
      <c r="DU320" s="193"/>
      <c r="DV320" s="193"/>
      <c r="DW320" s="193"/>
      <c r="DX320" s="193"/>
      <c r="DY320" s="193"/>
      <c r="DZ320" s="193"/>
      <c r="EA320" s="193"/>
      <c r="EB320" s="193"/>
      <c r="EC320" s="193"/>
      <c r="ED320" s="193"/>
      <c r="EE320" s="193"/>
      <c r="EF320" s="700"/>
      <c r="EG320" s="700"/>
      <c r="EH320" s="700"/>
      <c r="EI320" s="700"/>
      <c r="EJ320" s="700"/>
    </row>
    <row r="321" ht="21.75" customHeight="1">
      <c r="A321" s="193"/>
      <c r="B321" s="193"/>
      <c r="C321" s="193"/>
      <c r="D321" s="193"/>
      <c r="E321" s="193"/>
      <c r="F321" s="193"/>
      <c r="G321" s="193"/>
      <c r="H321" s="699"/>
      <c r="I321" s="699"/>
      <c r="J321" s="699"/>
      <c r="K321" s="699"/>
      <c r="L321" s="699"/>
      <c r="M321" s="699"/>
      <c r="N321" s="699"/>
      <c r="O321" s="699"/>
      <c r="P321" s="699"/>
      <c r="Q321" s="699"/>
      <c r="R321" s="699"/>
      <c r="S321" s="699"/>
      <c r="T321" s="699"/>
      <c r="U321" s="699"/>
      <c r="V321" s="699"/>
      <c r="W321" s="699"/>
      <c r="X321" s="699"/>
      <c r="Y321" s="699"/>
      <c r="Z321" s="699"/>
      <c r="AA321" s="699"/>
      <c r="AB321" s="699"/>
      <c r="AC321" s="699"/>
      <c r="AD321" s="699"/>
      <c r="AE321" s="699"/>
      <c r="AF321" s="699"/>
      <c r="AG321" s="699"/>
      <c r="AH321" s="699"/>
      <c r="AI321" s="699"/>
      <c r="AJ321" s="699"/>
      <c r="AK321" s="699"/>
      <c r="AL321" s="699"/>
      <c r="AM321" s="699"/>
      <c r="AN321" s="699"/>
      <c r="AO321" s="699"/>
      <c r="AP321" s="699"/>
      <c r="AQ321" s="699"/>
      <c r="AR321" s="699"/>
      <c r="AS321" s="699"/>
      <c r="AT321" s="699"/>
      <c r="AU321" s="699"/>
      <c r="AV321" s="699"/>
      <c r="AW321" s="699"/>
      <c r="AX321" s="699"/>
      <c r="AY321" s="699"/>
      <c r="AZ321" s="699"/>
      <c r="BA321" s="699"/>
      <c r="BB321" s="699"/>
      <c r="BC321" s="699"/>
      <c r="BD321" s="699"/>
      <c r="BE321" s="699"/>
      <c r="BF321" s="699"/>
      <c r="BG321" s="699"/>
      <c r="BH321" s="699"/>
      <c r="BI321" s="699"/>
      <c r="BJ321" s="699"/>
      <c r="BK321" s="699"/>
      <c r="BL321" s="699"/>
      <c r="BM321" s="699"/>
      <c r="BN321" s="699"/>
      <c r="BO321" s="699"/>
      <c r="BP321" s="699"/>
      <c r="BQ321" s="699"/>
      <c r="BR321" s="699"/>
      <c r="BS321" s="699"/>
      <c r="BT321" s="699"/>
      <c r="BU321" s="699"/>
      <c r="BV321" s="699"/>
      <c r="BW321" s="699"/>
      <c r="BX321" s="699"/>
      <c r="BY321" s="699"/>
      <c r="BZ321" s="699"/>
      <c r="CA321" s="699"/>
      <c r="CB321" s="699"/>
      <c r="CC321" s="699"/>
      <c r="CD321" s="699"/>
      <c r="CE321" s="699"/>
      <c r="CF321" s="699"/>
      <c r="CG321" s="699"/>
      <c r="CH321" s="699"/>
      <c r="CI321" s="699"/>
      <c r="CJ321" s="699"/>
      <c r="CK321" s="699"/>
      <c r="CL321" s="699"/>
      <c r="CM321" s="699"/>
      <c r="CN321" s="699"/>
      <c r="CO321" s="699"/>
      <c r="CP321" s="699"/>
      <c r="CQ321" s="699"/>
      <c r="CR321" s="699"/>
      <c r="CS321" s="699"/>
      <c r="CT321" s="699"/>
      <c r="CU321" s="699"/>
      <c r="CV321" s="699"/>
      <c r="CW321" s="699"/>
      <c r="CX321" s="699"/>
      <c r="CY321" s="699"/>
      <c r="CZ321" s="699"/>
      <c r="DA321" s="699"/>
      <c r="DB321" s="699"/>
      <c r="DC321" s="699"/>
      <c r="DD321" s="699"/>
      <c r="DE321" s="699"/>
      <c r="DF321" s="699"/>
      <c r="DG321" s="699"/>
      <c r="DH321" s="699"/>
      <c r="DI321" s="699"/>
      <c r="DJ321" s="699"/>
      <c r="DK321" s="699"/>
      <c r="DL321" s="699"/>
      <c r="DM321" s="699"/>
      <c r="DN321" s="699"/>
      <c r="DO321" s="699"/>
      <c r="DP321" s="699"/>
      <c r="DQ321" s="193"/>
      <c r="DR321" s="193"/>
      <c r="DS321" s="193"/>
      <c r="DT321" s="193"/>
      <c r="DU321" s="193"/>
      <c r="DV321" s="193"/>
      <c r="DW321" s="193"/>
      <c r="DX321" s="193"/>
      <c r="DY321" s="193"/>
      <c r="DZ321" s="193"/>
      <c r="EA321" s="193"/>
      <c r="EB321" s="193"/>
      <c r="EC321" s="193"/>
      <c r="ED321" s="193"/>
      <c r="EE321" s="193"/>
      <c r="EF321" s="700"/>
      <c r="EG321" s="700"/>
      <c r="EH321" s="700"/>
      <c r="EI321" s="700"/>
      <c r="EJ321" s="700"/>
    </row>
    <row r="322" ht="21.75" customHeight="1">
      <c r="A322" s="193"/>
      <c r="B322" s="193"/>
      <c r="C322" s="193"/>
      <c r="D322" s="193"/>
      <c r="E322" s="193"/>
      <c r="F322" s="193"/>
      <c r="G322" s="193"/>
      <c r="H322" s="699"/>
      <c r="I322" s="699"/>
      <c r="J322" s="699"/>
      <c r="K322" s="699"/>
      <c r="L322" s="699"/>
      <c r="M322" s="699"/>
      <c r="N322" s="699"/>
      <c r="O322" s="699"/>
      <c r="P322" s="699"/>
      <c r="Q322" s="699"/>
      <c r="R322" s="699"/>
      <c r="S322" s="699"/>
      <c r="T322" s="699"/>
      <c r="U322" s="699"/>
      <c r="V322" s="699"/>
      <c r="W322" s="699"/>
      <c r="X322" s="699"/>
      <c r="Y322" s="699"/>
      <c r="Z322" s="699"/>
      <c r="AA322" s="699"/>
      <c r="AB322" s="699"/>
      <c r="AC322" s="699"/>
      <c r="AD322" s="699"/>
      <c r="AE322" s="699"/>
      <c r="AF322" s="699"/>
      <c r="AG322" s="699"/>
      <c r="AH322" s="699"/>
      <c r="AI322" s="699"/>
      <c r="AJ322" s="699"/>
      <c r="AK322" s="699"/>
      <c r="AL322" s="699"/>
      <c r="AM322" s="699"/>
      <c r="AN322" s="699"/>
      <c r="AO322" s="699"/>
      <c r="AP322" s="699"/>
      <c r="AQ322" s="699"/>
      <c r="AR322" s="699"/>
      <c r="AS322" s="699"/>
      <c r="AT322" s="699"/>
      <c r="AU322" s="699"/>
      <c r="AV322" s="699"/>
      <c r="AW322" s="699"/>
      <c r="AX322" s="699"/>
      <c r="AY322" s="699"/>
      <c r="AZ322" s="699"/>
      <c r="BA322" s="699"/>
      <c r="BB322" s="699"/>
      <c r="BC322" s="699"/>
      <c r="BD322" s="699"/>
      <c r="BE322" s="699"/>
      <c r="BF322" s="699"/>
      <c r="BG322" s="699"/>
      <c r="BH322" s="699"/>
      <c r="BI322" s="699"/>
      <c r="BJ322" s="699"/>
      <c r="BK322" s="699"/>
      <c r="BL322" s="699"/>
      <c r="BM322" s="699"/>
      <c r="BN322" s="699"/>
      <c r="BO322" s="699"/>
      <c r="BP322" s="699"/>
      <c r="BQ322" s="699"/>
      <c r="BR322" s="699"/>
      <c r="BS322" s="699"/>
      <c r="BT322" s="699"/>
      <c r="BU322" s="699"/>
      <c r="BV322" s="699"/>
      <c r="BW322" s="699"/>
      <c r="BX322" s="699"/>
      <c r="BY322" s="699"/>
      <c r="BZ322" s="699"/>
      <c r="CA322" s="699"/>
      <c r="CB322" s="699"/>
      <c r="CC322" s="699"/>
      <c r="CD322" s="699"/>
      <c r="CE322" s="699"/>
      <c r="CF322" s="699"/>
      <c r="CG322" s="699"/>
      <c r="CH322" s="699"/>
      <c r="CI322" s="699"/>
      <c r="CJ322" s="699"/>
      <c r="CK322" s="699"/>
      <c r="CL322" s="699"/>
      <c r="CM322" s="699"/>
      <c r="CN322" s="699"/>
      <c r="CO322" s="699"/>
      <c r="CP322" s="699"/>
      <c r="CQ322" s="699"/>
      <c r="CR322" s="699"/>
      <c r="CS322" s="699"/>
      <c r="CT322" s="699"/>
      <c r="CU322" s="699"/>
      <c r="CV322" s="699"/>
      <c r="CW322" s="699"/>
      <c r="CX322" s="699"/>
      <c r="CY322" s="699"/>
      <c r="CZ322" s="699"/>
      <c r="DA322" s="699"/>
      <c r="DB322" s="699"/>
      <c r="DC322" s="699"/>
      <c r="DD322" s="699"/>
      <c r="DE322" s="699"/>
      <c r="DF322" s="699"/>
      <c r="DG322" s="699"/>
      <c r="DH322" s="699"/>
      <c r="DI322" s="699"/>
      <c r="DJ322" s="699"/>
      <c r="DK322" s="699"/>
      <c r="DL322" s="699"/>
      <c r="DM322" s="699"/>
      <c r="DN322" s="699"/>
      <c r="DO322" s="699"/>
      <c r="DP322" s="699"/>
      <c r="DQ322" s="193"/>
      <c r="DR322" s="193"/>
      <c r="DS322" s="193"/>
      <c r="DT322" s="193"/>
      <c r="DU322" s="193"/>
      <c r="DV322" s="193"/>
      <c r="DW322" s="193"/>
      <c r="DX322" s="193"/>
      <c r="DY322" s="193"/>
      <c r="DZ322" s="193"/>
      <c r="EA322" s="193"/>
      <c r="EB322" s="193"/>
      <c r="EC322" s="193"/>
      <c r="ED322" s="193"/>
      <c r="EE322" s="193"/>
      <c r="EF322" s="700"/>
      <c r="EG322" s="700"/>
      <c r="EH322" s="700"/>
      <c r="EI322" s="700"/>
      <c r="EJ322" s="700"/>
    </row>
    <row r="323" ht="21.75" customHeight="1">
      <c r="A323" s="193"/>
      <c r="B323" s="193"/>
      <c r="C323" s="193"/>
      <c r="D323" s="193"/>
      <c r="E323" s="193"/>
      <c r="F323" s="193"/>
      <c r="G323" s="193"/>
      <c r="H323" s="699"/>
      <c r="I323" s="699"/>
      <c r="J323" s="699"/>
      <c r="K323" s="699"/>
      <c r="L323" s="699"/>
      <c r="M323" s="699"/>
      <c r="N323" s="699"/>
      <c r="O323" s="699"/>
      <c r="P323" s="699"/>
      <c r="Q323" s="699"/>
      <c r="R323" s="699"/>
      <c r="S323" s="699"/>
      <c r="T323" s="699"/>
      <c r="U323" s="699"/>
      <c r="V323" s="699"/>
      <c r="W323" s="699"/>
      <c r="X323" s="699"/>
      <c r="Y323" s="699"/>
      <c r="Z323" s="699"/>
      <c r="AA323" s="699"/>
      <c r="AB323" s="699"/>
      <c r="AC323" s="699"/>
      <c r="AD323" s="699"/>
      <c r="AE323" s="699"/>
      <c r="AF323" s="699"/>
      <c r="AG323" s="699"/>
      <c r="AH323" s="699"/>
      <c r="AI323" s="699"/>
      <c r="AJ323" s="699"/>
      <c r="AK323" s="699"/>
      <c r="AL323" s="699"/>
      <c r="AM323" s="699"/>
      <c r="AN323" s="699"/>
      <c r="AO323" s="699"/>
      <c r="AP323" s="699"/>
      <c r="AQ323" s="699"/>
      <c r="AR323" s="699"/>
      <c r="AS323" s="699"/>
      <c r="AT323" s="699"/>
      <c r="AU323" s="699"/>
      <c r="AV323" s="699"/>
      <c r="AW323" s="699"/>
      <c r="AX323" s="699"/>
      <c r="AY323" s="699"/>
      <c r="AZ323" s="699"/>
      <c r="BA323" s="699"/>
      <c r="BB323" s="699"/>
      <c r="BC323" s="699"/>
      <c r="BD323" s="699"/>
      <c r="BE323" s="699"/>
      <c r="BF323" s="699"/>
      <c r="BG323" s="699"/>
      <c r="BH323" s="699"/>
      <c r="BI323" s="699"/>
      <c r="BJ323" s="699"/>
      <c r="BK323" s="699"/>
      <c r="BL323" s="699"/>
      <c r="BM323" s="699"/>
      <c r="BN323" s="699"/>
      <c r="BO323" s="699"/>
      <c r="BP323" s="699"/>
      <c r="BQ323" s="699"/>
      <c r="BR323" s="699"/>
      <c r="BS323" s="699"/>
      <c r="BT323" s="699"/>
      <c r="BU323" s="699"/>
      <c r="BV323" s="699"/>
      <c r="BW323" s="699"/>
      <c r="BX323" s="699"/>
      <c r="BY323" s="699"/>
      <c r="BZ323" s="699"/>
      <c r="CA323" s="699"/>
      <c r="CB323" s="699"/>
      <c r="CC323" s="699"/>
      <c r="CD323" s="699"/>
      <c r="CE323" s="699"/>
      <c r="CF323" s="699"/>
      <c r="CG323" s="699"/>
      <c r="CH323" s="699"/>
      <c r="CI323" s="699"/>
      <c r="CJ323" s="699"/>
      <c r="CK323" s="699"/>
      <c r="CL323" s="699"/>
      <c r="CM323" s="699"/>
      <c r="CN323" s="699"/>
      <c r="CO323" s="699"/>
      <c r="CP323" s="699"/>
      <c r="CQ323" s="699"/>
      <c r="CR323" s="699"/>
      <c r="CS323" s="699"/>
      <c r="CT323" s="699"/>
      <c r="CU323" s="699"/>
      <c r="CV323" s="699"/>
      <c r="CW323" s="699"/>
      <c r="CX323" s="699"/>
      <c r="CY323" s="699"/>
      <c r="CZ323" s="699"/>
      <c r="DA323" s="699"/>
      <c r="DB323" s="699"/>
      <c r="DC323" s="699"/>
      <c r="DD323" s="699"/>
      <c r="DE323" s="699"/>
      <c r="DF323" s="699"/>
      <c r="DG323" s="699"/>
      <c r="DH323" s="699"/>
      <c r="DI323" s="699"/>
      <c r="DJ323" s="699"/>
      <c r="DK323" s="699"/>
      <c r="DL323" s="699"/>
      <c r="DM323" s="699"/>
      <c r="DN323" s="699"/>
      <c r="DO323" s="699"/>
      <c r="DP323" s="699"/>
      <c r="DQ323" s="193"/>
      <c r="DR323" s="193"/>
      <c r="DS323" s="193"/>
      <c r="DT323" s="193"/>
      <c r="DU323" s="193"/>
      <c r="DV323" s="193"/>
      <c r="DW323" s="193"/>
      <c r="DX323" s="193"/>
      <c r="DY323" s="193"/>
      <c r="DZ323" s="193"/>
      <c r="EA323" s="193"/>
      <c r="EB323" s="193"/>
      <c r="EC323" s="193"/>
      <c r="ED323" s="193"/>
      <c r="EE323" s="193"/>
      <c r="EF323" s="700"/>
      <c r="EG323" s="700"/>
      <c r="EH323" s="700"/>
      <c r="EI323" s="700"/>
      <c r="EJ323" s="700"/>
    </row>
    <row r="324" ht="21.75" customHeight="1">
      <c r="A324" s="193"/>
      <c r="B324" s="193"/>
      <c r="C324" s="193"/>
      <c r="D324" s="193"/>
      <c r="E324" s="193"/>
      <c r="F324" s="193"/>
      <c r="G324" s="193"/>
      <c r="H324" s="699"/>
      <c r="I324" s="699"/>
      <c r="J324" s="699"/>
      <c r="K324" s="699"/>
      <c r="L324" s="699"/>
      <c r="M324" s="699"/>
      <c r="N324" s="699"/>
      <c r="O324" s="699"/>
      <c r="P324" s="699"/>
      <c r="Q324" s="699"/>
      <c r="R324" s="699"/>
      <c r="S324" s="699"/>
      <c r="T324" s="699"/>
      <c r="U324" s="699"/>
      <c r="V324" s="699"/>
      <c r="W324" s="699"/>
      <c r="X324" s="699"/>
      <c r="Y324" s="699"/>
      <c r="Z324" s="699"/>
      <c r="AA324" s="699"/>
      <c r="AB324" s="699"/>
      <c r="AC324" s="699"/>
      <c r="AD324" s="699"/>
      <c r="AE324" s="699"/>
      <c r="AF324" s="699"/>
      <c r="AG324" s="699"/>
      <c r="AH324" s="699"/>
      <c r="AI324" s="699"/>
      <c r="AJ324" s="699"/>
      <c r="AK324" s="699"/>
      <c r="AL324" s="699"/>
      <c r="AM324" s="699"/>
      <c r="AN324" s="699"/>
      <c r="AO324" s="699"/>
      <c r="AP324" s="699"/>
      <c r="AQ324" s="699"/>
      <c r="AR324" s="699"/>
      <c r="AS324" s="699"/>
      <c r="AT324" s="699"/>
      <c r="AU324" s="699"/>
      <c r="AV324" s="699"/>
      <c r="AW324" s="699"/>
      <c r="AX324" s="699"/>
      <c r="AY324" s="699"/>
      <c r="AZ324" s="699"/>
      <c r="BA324" s="699"/>
      <c r="BB324" s="699"/>
      <c r="BC324" s="699"/>
      <c r="BD324" s="699"/>
      <c r="BE324" s="699"/>
      <c r="BF324" s="699"/>
      <c r="BG324" s="699"/>
      <c r="BH324" s="699"/>
      <c r="BI324" s="699"/>
      <c r="BJ324" s="699"/>
      <c r="BK324" s="699"/>
      <c r="BL324" s="699"/>
      <c r="BM324" s="699"/>
      <c r="BN324" s="699"/>
      <c r="BO324" s="699"/>
      <c r="BP324" s="699"/>
      <c r="BQ324" s="699"/>
      <c r="BR324" s="699"/>
      <c r="BS324" s="699"/>
      <c r="BT324" s="699"/>
      <c r="BU324" s="699"/>
      <c r="BV324" s="699"/>
      <c r="BW324" s="699"/>
      <c r="BX324" s="699"/>
      <c r="BY324" s="699"/>
      <c r="BZ324" s="699"/>
      <c r="CA324" s="699"/>
      <c r="CB324" s="699"/>
      <c r="CC324" s="699"/>
      <c r="CD324" s="699"/>
      <c r="CE324" s="699"/>
      <c r="CF324" s="699"/>
      <c r="CG324" s="699"/>
      <c r="CH324" s="699"/>
      <c r="CI324" s="699"/>
      <c r="CJ324" s="699"/>
      <c r="CK324" s="699"/>
      <c r="CL324" s="699"/>
      <c r="CM324" s="699"/>
      <c r="CN324" s="699"/>
      <c r="CO324" s="699"/>
      <c r="CP324" s="699"/>
      <c r="CQ324" s="699"/>
      <c r="CR324" s="699"/>
      <c r="CS324" s="699"/>
      <c r="CT324" s="699"/>
      <c r="CU324" s="699"/>
      <c r="CV324" s="699"/>
      <c r="CW324" s="699"/>
      <c r="CX324" s="699"/>
      <c r="CY324" s="699"/>
      <c r="CZ324" s="699"/>
      <c r="DA324" s="699"/>
      <c r="DB324" s="699"/>
      <c r="DC324" s="699"/>
      <c r="DD324" s="699"/>
      <c r="DE324" s="699"/>
      <c r="DF324" s="699"/>
      <c r="DG324" s="699"/>
      <c r="DH324" s="699"/>
      <c r="DI324" s="699"/>
      <c r="DJ324" s="699"/>
      <c r="DK324" s="699"/>
      <c r="DL324" s="699"/>
      <c r="DM324" s="699"/>
      <c r="DN324" s="699"/>
      <c r="DO324" s="699"/>
      <c r="DP324" s="699"/>
      <c r="DQ324" s="193"/>
      <c r="DR324" s="193"/>
      <c r="DS324" s="193"/>
      <c r="DT324" s="193"/>
      <c r="DU324" s="193"/>
      <c r="DV324" s="193"/>
      <c r="DW324" s="193"/>
      <c r="DX324" s="193"/>
      <c r="DY324" s="193"/>
      <c r="DZ324" s="193"/>
      <c r="EA324" s="193"/>
      <c r="EB324" s="193"/>
      <c r="EC324" s="193"/>
      <c r="ED324" s="193"/>
      <c r="EE324" s="193"/>
      <c r="EF324" s="700"/>
      <c r="EG324" s="700"/>
      <c r="EH324" s="700"/>
      <c r="EI324" s="700"/>
      <c r="EJ324" s="700"/>
    </row>
    <row r="325" ht="21.75" customHeight="1">
      <c r="A325" s="193"/>
      <c r="B325" s="193"/>
      <c r="C325" s="193"/>
      <c r="D325" s="193"/>
      <c r="E325" s="193"/>
      <c r="F325" s="193"/>
      <c r="G325" s="193"/>
      <c r="H325" s="699"/>
      <c r="I325" s="699"/>
      <c r="J325" s="699"/>
      <c r="K325" s="699"/>
      <c r="L325" s="699"/>
      <c r="M325" s="699"/>
      <c r="N325" s="699"/>
      <c r="O325" s="699"/>
      <c r="P325" s="699"/>
      <c r="Q325" s="699"/>
      <c r="R325" s="699"/>
      <c r="S325" s="699"/>
      <c r="T325" s="699"/>
      <c r="U325" s="699"/>
      <c r="V325" s="699"/>
      <c r="W325" s="699"/>
      <c r="X325" s="699"/>
      <c r="Y325" s="699"/>
      <c r="Z325" s="699"/>
      <c r="AA325" s="699"/>
      <c r="AB325" s="699"/>
      <c r="AC325" s="699"/>
      <c r="AD325" s="699"/>
      <c r="AE325" s="699"/>
      <c r="AF325" s="699"/>
      <c r="AG325" s="699"/>
      <c r="AH325" s="699"/>
      <c r="AI325" s="699"/>
      <c r="AJ325" s="699"/>
      <c r="AK325" s="699"/>
      <c r="AL325" s="699"/>
      <c r="AM325" s="699"/>
      <c r="AN325" s="699"/>
      <c r="AO325" s="699"/>
      <c r="AP325" s="699"/>
      <c r="AQ325" s="699"/>
      <c r="AR325" s="699"/>
      <c r="AS325" s="699"/>
      <c r="AT325" s="699"/>
      <c r="AU325" s="699"/>
      <c r="AV325" s="699"/>
      <c r="AW325" s="699"/>
      <c r="AX325" s="699"/>
      <c r="AY325" s="699"/>
      <c r="AZ325" s="699"/>
      <c r="BA325" s="699"/>
      <c r="BB325" s="699"/>
      <c r="BC325" s="699"/>
      <c r="BD325" s="699"/>
      <c r="BE325" s="699"/>
      <c r="BF325" s="699"/>
      <c r="BG325" s="699"/>
      <c r="BH325" s="699"/>
      <c r="BI325" s="699"/>
      <c r="BJ325" s="699"/>
      <c r="BK325" s="699"/>
      <c r="BL325" s="699"/>
      <c r="BM325" s="699"/>
      <c r="BN325" s="699"/>
      <c r="BO325" s="699"/>
      <c r="BP325" s="699"/>
      <c r="BQ325" s="699"/>
      <c r="BR325" s="699"/>
      <c r="BS325" s="699"/>
      <c r="BT325" s="699"/>
      <c r="BU325" s="699"/>
      <c r="BV325" s="699"/>
      <c r="BW325" s="699"/>
      <c r="BX325" s="699"/>
      <c r="BY325" s="699"/>
      <c r="BZ325" s="699"/>
      <c r="CA325" s="699"/>
      <c r="CB325" s="699"/>
      <c r="CC325" s="699"/>
      <c r="CD325" s="699"/>
      <c r="CE325" s="699"/>
      <c r="CF325" s="699"/>
      <c r="CG325" s="699"/>
      <c r="CH325" s="699"/>
      <c r="CI325" s="699"/>
      <c r="CJ325" s="699"/>
      <c r="CK325" s="699"/>
      <c r="CL325" s="699"/>
      <c r="CM325" s="699"/>
      <c r="CN325" s="699"/>
      <c r="CO325" s="699"/>
      <c r="CP325" s="699"/>
      <c r="CQ325" s="699"/>
      <c r="CR325" s="699"/>
      <c r="CS325" s="699"/>
      <c r="CT325" s="699"/>
      <c r="CU325" s="699"/>
      <c r="CV325" s="699"/>
      <c r="CW325" s="699"/>
      <c r="CX325" s="699"/>
      <c r="CY325" s="699"/>
      <c r="CZ325" s="699"/>
      <c r="DA325" s="699"/>
      <c r="DB325" s="699"/>
      <c r="DC325" s="699"/>
      <c r="DD325" s="699"/>
      <c r="DE325" s="699"/>
      <c r="DF325" s="699"/>
      <c r="DG325" s="699"/>
      <c r="DH325" s="699"/>
      <c r="DI325" s="699"/>
      <c r="DJ325" s="699"/>
      <c r="DK325" s="699"/>
      <c r="DL325" s="699"/>
      <c r="DM325" s="699"/>
      <c r="DN325" s="699"/>
      <c r="DO325" s="699"/>
      <c r="DP325" s="699"/>
      <c r="DQ325" s="193"/>
      <c r="DR325" s="193"/>
      <c r="DS325" s="193"/>
      <c r="DT325" s="193"/>
      <c r="DU325" s="193"/>
      <c r="DV325" s="193"/>
      <c r="DW325" s="193"/>
      <c r="DX325" s="193"/>
      <c r="DY325" s="193"/>
      <c r="DZ325" s="193"/>
      <c r="EA325" s="193"/>
      <c r="EB325" s="193"/>
      <c r="EC325" s="193"/>
      <c r="ED325" s="193"/>
      <c r="EE325" s="193"/>
      <c r="EF325" s="700"/>
      <c r="EG325" s="700"/>
      <c r="EH325" s="700"/>
      <c r="EI325" s="700"/>
      <c r="EJ325" s="700"/>
    </row>
    <row r="326" ht="21.75" customHeight="1">
      <c r="A326" s="193"/>
      <c r="B326" s="193"/>
      <c r="C326" s="193"/>
      <c r="D326" s="193"/>
      <c r="E326" s="193"/>
      <c r="F326" s="193"/>
      <c r="G326" s="193"/>
      <c r="H326" s="699"/>
      <c r="I326" s="699"/>
      <c r="J326" s="699"/>
      <c r="K326" s="699"/>
      <c r="L326" s="699"/>
      <c r="M326" s="699"/>
      <c r="N326" s="699"/>
      <c r="O326" s="699"/>
      <c r="P326" s="699"/>
      <c r="Q326" s="699"/>
      <c r="R326" s="699"/>
      <c r="S326" s="699"/>
      <c r="T326" s="699"/>
      <c r="U326" s="699"/>
      <c r="V326" s="699"/>
      <c r="W326" s="699"/>
      <c r="X326" s="699"/>
      <c r="Y326" s="699"/>
      <c r="Z326" s="699"/>
      <c r="AA326" s="699"/>
      <c r="AB326" s="699"/>
      <c r="AC326" s="699"/>
      <c r="AD326" s="699"/>
      <c r="AE326" s="699"/>
      <c r="AF326" s="699"/>
      <c r="AG326" s="699"/>
      <c r="AH326" s="699"/>
      <c r="AI326" s="699"/>
      <c r="AJ326" s="699"/>
      <c r="AK326" s="699"/>
      <c r="AL326" s="699"/>
      <c r="AM326" s="699"/>
      <c r="AN326" s="699"/>
      <c r="AO326" s="699"/>
      <c r="AP326" s="699"/>
      <c r="AQ326" s="699"/>
      <c r="AR326" s="699"/>
      <c r="AS326" s="699"/>
      <c r="AT326" s="699"/>
      <c r="AU326" s="699"/>
      <c r="AV326" s="699"/>
      <c r="AW326" s="699"/>
      <c r="AX326" s="699"/>
      <c r="AY326" s="699"/>
      <c r="AZ326" s="699"/>
      <c r="BA326" s="699"/>
      <c r="BB326" s="699"/>
      <c r="BC326" s="699"/>
      <c r="BD326" s="699"/>
      <c r="BE326" s="699"/>
      <c r="BF326" s="699"/>
      <c r="BG326" s="699"/>
      <c r="BH326" s="699"/>
      <c r="BI326" s="699"/>
      <c r="BJ326" s="699"/>
      <c r="BK326" s="699"/>
      <c r="BL326" s="699"/>
      <c r="BM326" s="699"/>
      <c r="BN326" s="699"/>
      <c r="BO326" s="699"/>
      <c r="BP326" s="699"/>
      <c r="BQ326" s="699"/>
      <c r="BR326" s="699"/>
      <c r="BS326" s="699"/>
      <c r="BT326" s="699"/>
      <c r="BU326" s="699"/>
      <c r="BV326" s="699"/>
      <c r="BW326" s="699"/>
      <c r="BX326" s="699"/>
      <c r="BY326" s="699"/>
      <c r="BZ326" s="699"/>
      <c r="CA326" s="699"/>
      <c r="CB326" s="699"/>
      <c r="CC326" s="699"/>
      <c r="CD326" s="699"/>
      <c r="CE326" s="699"/>
      <c r="CF326" s="699"/>
      <c r="CG326" s="699"/>
      <c r="CH326" s="699"/>
      <c r="CI326" s="699"/>
      <c r="CJ326" s="699"/>
      <c r="CK326" s="699"/>
      <c r="CL326" s="699"/>
      <c r="CM326" s="699"/>
      <c r="CN326" s="699"/>
      <c r="CO326" s="699"/>
      <c r="CP326" s="699"/>
      <c r="CQ326" s="699"/>
      <c r="CR326" s="699"/>
      <c r="CS326" s="699"/>
      <c r="CT326" s="699"/>
      <c r="CU326" s="699"/>
      <c r="CV326" s="699"/>
      <c r="CW326" s="699"/>
      <c r="CX326" s="699"/>
      <c r="CY326" s="699"/>
      <c r="CZ326" s="699"/>
      <c r="DA326" s="699"/>
      <c r="DB326" s="699"/>
      <c r="DC326" s="699"/>
      <c r="DD326" s="699"/>
      <c r="DE326" s="699"/>
      <c r="DF326" s="699"/>
      <c r="DG326" s="699"/>
      <c r="DH326" s="699"/>
      <c r="DI326" s="699"/>
      <c r="DJ326" s="699"/>
      <c r="DK326" s="699"/>
      <c r="DL326" s="699"/>
      <c r="DM326" s="699"/>
      <c r="DN326" s="699"/>
      <c r="DO326" s="699"/>
      <c r="DP326" s="699"/>
      <c r="DQ326" s="193"/>
      <c r="DR326" s="193"/>
      <c r="DS326" s="193"/>
      <c r="DT326" s="193"/>
      <c r="DU326" s="193"/>
      <c r="DV326" s="193"/>
      <c r="DW326" s="193"/>
      <c r="DX326" s="193"/>
      <c r="DY326" s="193"/>
      <c r="DZ326" s="193"/>
      <c r="EA326" s="193"/>
      <c r="EB326" s="193"/>
      <c r="EC326" s="193"/>
      <c r="ED326" s="193"/>
      <c r="EE326" s="193"/>
      <c r="EF326" s="700"/>
      <c r="EG326" s="700"/>
      <c r="EH326" s="700"/>
      <c r="EI326" s="700"/>
      <c r="EJ326" s="700"/>
    </row>
    <row r="327" ht="21.75" customHeight="1">
      <c r="A327" s="193"/>
      <c r="B327" s="193"/>
      <c r="C327" s="193"/>
      <c r="D327" s="193"/>
      <c r="E327" s="193"/>
      <c r="F327" s="193"/>
      <c r="G327" s="193"/>
      <c r="H327" s="699"/>
      <c r="I327" s="699"/>
      <c r="J327" s="699"/>
      <c r="K327" s="699"/>
      <c r="L327" s="699"/>
      <c r="M327" s="699"/>
      <c r="N327" s="699"/>
      <c r="O327" s="699"/>
      <c r="P327" s="699"/>
      <c r="Q327" s="699"/>
      <c r="R327" s="699"/>
      <c r="S327" s="699"/>
      <c r="T327" s="699"/>
      <c r="U327" s="699"/>
      <c r="V327" s="699"/>
      <c r="W327" s="699"/>
      <c r="X327" s="699"/>
      <c r="Y327" s="699"/>
      <c r="Z327" s="699"/>
      <c r="AA327" s="699"/>
      <c r="AB327" s="699"/>
      <c r="AC327" s="699"/>
      <c r="AD327" s="699"/>
      <c r="AE327" s="699"/>
      <c r="AF327" s="699"/>
      <c r="AG327" s="699"/>
      <c r="AH327" s="699"/>
      <c r="AI327" s="699"/>
      <c r="AJ327" s="699"/>
      <c r="AK327" s="699"/>
      <c r="AL327" s="699"/>
      <c r="AM327" s="699"/>
      <c r="AN327" s="699"/>
      <c r="AO327" s="699"/>
      <c r="AP327" s="699"/>
      <c r="AQ327" s="699"/>
      <c r="AR327" s="699"/>
      <c r="AS327" s="699"/>
      <c r="AT327" s="699"/>
      <c r="AU327" s="699"/>
      <c r="AV327" s="699"/>
      <c r="AW327" s="699"/>
      <c r="AX327" s="699"/>
      <c r="AY327" s="699"/>
      <c r="AZ327" s="699"/>
      <c r="BA327" s="699"/>
      <c r="BB327" s="699"/>
      <c r="BC327" s="699"/>
      <c r="BD327" s="699"/>
      <c r="BE327" s="699"/>
      <c r="BF327" s="699"/>
      <c r="BG327" s="699"/>
      <c r="BH327" s="699"/>
      <c r="BI327" s="699"/>
      <c r="BJ327" s="699"/>
      <c r="BK327" s="699"/>
      <c r="BL327" s="699"/>
      <c r="BM327" s="699"/>
      <c r="BN327" s="699"/>
      <c r="BO327" s="699"/>
      <c r="BP327" s="699"/>
      <c r="BQ327" s="699"/>
      <c r="BR327" s="699"/>
      <c r="BS327" s="699"/>
      <c r="BT327" s="699"/>
      <c r="BU327" s="699"/>
      <c r="BV327" s="699"/>
      <c r="BW327" s="699"/>
      <c r="BX327" s="699"/>
      <c r="BY327" s="699"/>
      <c r="BZ327" s="699"/>
      <c r="CA327" s="699"/>
      <c r="CB327" s="699"/>
      <c r="CC327" s="699"/>
      <c r="CD327" s="699"/>
      <c r="CE327" s="699"/>
      <c r="CF327" s="699"/>
      <c r="CG327" s="699"/>
      <c r="CH327" s="699"/>
      <c r="CI327" s="699"/>
      <c r="CJ327" s="699"/>
      <c r="CK327" s="699"/>
      <c r="CL327" s="699"/>
      <c r="CM327" s="699"/>
      <c r="CN327" s="699"/>
      <c r="CO327" s="699"/>
      <c r="CP327" s="699"/>
      <c r="CQ327" s="699"/>
      <c r="CR327" s="699"/>
      <c r="CS327" s="699"/>
      <c r="CT327" s="699"/>
      <c r="CU327" s="699"/>
      <c r="CV327" s="699"/>
      <c r="CW327" s="699"/>
      <c r="CX327" s="699"/>
      <c r="CY327" s="699"/>
      <c r="CZ327" s="699"/>
      <c r="DA327" s="699"/>
      <c r="DB327" s="699"/>
      <c r="DC327" s="699"/>
      <c r="DD327" s="699"/>
      <c r="DE327" s="699"/>
      <c r="DF327" s="699"/>
      <c r="DG327" s="699"/>
      <c r="DH327" s="699"/>
      <c r="DI327" s="699"/>
      <c r="DJ327" s="699"/>
      <c r="DK327" s="699"/>
      <c r="DL327" s="699"/>
      <c r="DM327" s="699"/>
      <c r="DN327" s="699"/>
      <c r="DO327" s="699"/>
      <c r="DP327" s="699"/>
      <c r="DQ327" s="193"/>
      <c r="DR327" s="193"/>
      <c r="DS327" s="193"/>
      <c r="DT327" s="193"/>
      <c r="DU327" s="193"/>
      <c r="DV327" s="193"/>
      <c r="DW327" s="193"/>
      <c r="DX327" s="193"/>
      <c r="DY327" s="193"/>
      <c r="DZ327" s="193"/>
      <c r="EA327" s="193"/>
      <c r="EB327" s="193"/>
      <c r="EC327" s="193"/>
      <c r="ED327" s="193"/>
      <c r="EE327" s="193"/>
      <c r="EF327" s="700"/>
      <c r="EG327" s="700"/>
      <c r="EH327" s="700"/>
      <c r="EI327" s="700"/>
      <c r="EJ327" s="700"/>
    </row>
    <row r="328" ht="21.75" customHeight="1">
      <c r="A328" s="193"/>
      <c r="B328" s="193"/>
      <c r="C328" s="193"/>
      <c r="D328" s="193"/>
      <c r="E328" s="193"/>
      <c r="F328" s="193"/>
      <c r="G328" s="193"/>
      <c r="H328" s="699"/>
      <c r="I328" s="699"/>
      <c r="J328" s="699"/>
      <c r="K328" s="699"/>
      <c r="L328" s="699"/>
      <c r="M328" s="699"/>
      <c r="N328" s="699"/>
      <c r="O328" s="699"/>
      <c r="P328" s="699"/>
      <c r="Q328" s="699"/>
      <c r="R328" s="699"/>
      <c r="S328" s="699"/>
      <c r="T328" s="699"/>
      <c r="U328" s="699"/>
      <c r="V328" s="699"/>
      <c r="W328" s="699"/>
      <c r="X328" s="699"/>
      <c r="Y328" s="699"/>
      <c r="Z328" s="699"/>
      <c r="AA328" s="699"/>
      <c r="AB328" s="699"/>
      <c r="AC328" s="699"/>
      <c r="AD328" s="699"/>
      <c r="AE328" s="699"/>
      <c r="AF328" s="699"/>
      <c r="AG328" s="699"/>
      <c r="AH328" s="699"/>
      <c r="AI328" s="699"/>
      <c r="AJ328" s="699"/>
      <c r="AK328" s="699"/>
      <c r="AL328" s="699"/>
      <c r="AM328" s="699"/>
      <c r="AN328" s="699"/>
      <c r="AO328" s="699"/>
      <c r="AP328" s="699"/>
      <c r="AQ328" s="699"/>
      <c r="AR328" s="699"/>
      <c r="AS328" s="699"/>
      <c r="AT328" s="699"/>
      <c r="AU328" s="699"/>
      <c r="AV328" s="699"/>
      <c r="AW328" s="699"/>
      <c r="AX328" s="699"/>
      <c r="AY328" s="699"/>
      <c r="AZ328" s="699"/>
      <c r="BA328" s="699"/>
      <c r="BB328" s="699"/>
      <c r="BC328" s="699"/>
      <c r="BD328" s="699"/>
      <c r="BE328" s="699"/>
      <c r="BF328" s="699"/>
      <c r="BG328" s="699"/>
      <c r="BH328" s="699"/>
      <c r="BI328" s="699"/>
      <c r="BJ328" s="699"/>
      <c r="BK328" s="699"/>
      <c r="BL328" s="699"/>
      <c r="BM328" s="699"/>
      <c r="BN328" s="699"/>
      <c r="BO328" s="699"/>
      <c r="BP328" s="699"/>
      <c r="BQ328" s="699"/>
      <c r="BR328" s="699"/>
      <c r="BS328" s="699"/>
      <c r="BT328" s="699"/>
      <c r="BU328" s="699"/>
      <c r="BV328" s="699"/>
      <c r="BW328" s="699"/>
      <c r="BX328" s="699"/>
      <c r="BY328" s="699"/>
      <c r="BZ328" s="699"/>
      <c r="CA328" s="699"/>
      <c r="CB328" s="699"/>
      <c r="CC328" s="699"/>
      <c r="CD328" s="699"/>
      <c r="CE328" s="699"/>
      <c r="CF328" s="699"/>
      <c r="CG328" s="699"/>
      <c r="CH328" s="699"/>
      <c r="CI328" s="699"/>
      <c r="CJ328" s="699"/>
      <c r="CK328" s="699"/>
      <c r="CL328" s="699"/>
      <c r="CM328" s="699"/>
      <c r="CN328" s="699"/>
      <c r="CO328" s="699"/>
      <c r="CP328" s="699"/>
      <c r="CQ328" s="699"/>
      <c r="CR328" s="699"/>
      <c r="CS328" s="699"/>
      <c r="CT328" s="699"/>
      <c r="CU328" s="699"/>
      <c r="CV328" s="699"/>
      <c r="CW328" s="699"/>
      <c r="CX328" s="699"/>
      <c r="CY328" s="699"/>
      <c r="CZ328" s="699"/>
      <c r="DA328" s="699"/>
      <c r="DB328" s="699"/>
      <c r="DC328" s="699"/>
      <c r="DD328" s="699"/>
      <c r="DE328" s="699"/>
      <c r="DF328" s="699"/>
      <c r="DG328" s="699"/>
      <c r="DH328" s="699"/>
      <c r="DI328" s="699"/>
      <c r="DJ328" s="699"/>
      <c r="DK328" s="699"/>
      <c r="DL328" s="699"/>
      <c r="DM328" s="699"/>
      <c r="DN328" s="699"/>
      <c r="DO328" s="699"/>
      <c r="DP328" s="699"/>
      <c r="DQ328" s="193"/>
      <c r="DR328" s="193"/>
      <c r="DS328" s="193"/>
      <c r="DT328" s="193"/>
      <c r="DU328" s="193"/>
      <c r="DV328" s="193"/>
      <c r="DW328" s="193"/>
      <c r="DX328" s="193"/>
      <c r="DY328" s="193"/>
      <c r="DZ328" s="193"/>
      <c r="EA328" s="193"/>
      <c r="EB328" s="193"/>
      <c r="EC328" s="193"/>
      <c r="ED328" s="193"/>
      <c r="EE328" s="193"/>
      <c r="EF328" s="700"/>
      <c r="EG328" s="700"/>
      <c r="EH328" s="700"/>
      <c r="EI328" s="700"/>
      <c r="EJ328" s="700"/>
    </row>
    <row r="329" ht="21.75" customHeight="1">
      <c r="A329" s="193"/>
      <c r="B329" s="193"/>
      <c r="C329" s="193"/>
      <c r="D329" s="193"/>
      <c r="E329" s="193"/>
      <c r="F329" s="193"/>
      <c r="G329" s="193"/>
      <c r="H329" s="699"/>
      <c r="I329" s="699"/>
      <c r="J329" s="699"/>
      <c r="K329" s="699"/>
      <c r="L329" s="699"/>
      <c r="M329" s="699"/>
      <c r="N329" s="699"/>
      <c r="O329" s="699"/>
      <c r="P329" s="699"/>
      <c r="Q329" s="699"/>
      <c r="R329" s="699"/>
      <c r="S329" s="699"/>
      <c r="T329" s="699"/>
      <c r="U329" s="699"/>
      <c r="V329" s="699"/>
      <c r="W329" s="699"/>
      <c r="X329" s="699"/>
      <c r="Y329" s="699"/>
      <c r="Z329" s="699"/>
      <c r="AA329" s="699"/>
      <c r="AB329" s="699"/>
      <c r="AC329" s="699"/>
      <c r="AD329" s="699"/>
      <c r="AE329" s="699"/>
      <c r="AF329" s="699"/>
      <c r="AG329" s="699"/>
      <c r="AH329" s="699"/>
      <c r="AI329" s="699"/>
      <c r="AJ329" s="699"/>
      <c r="AK329" s="699"/>
      <c r="AL329" s="699"/>
      <c r="AM329" s="699"/>
      <c r="AN329" s="699"/>
      <c r="AO329" s="699"/>
      <c r="AP329" s="699"/>
      <c r="AQ329" s="699"/>
      <c r="AR329" s="699"/>
      <c r="AS329" s="699"/>
      <c r="AT329" s="699"/>
      <c r="AU329" s="699"/>
      <c r="AV329" s="699"/>
      <c r="AW329" s="699"/>
      <c r="AX329" s="699"/>
      <c r="AY329" s="699"/>
      <c r="AZ329" s="699"/>
      <c r="BA329" s="699"/>
      <c r="BB329" s="699"/>
      <c r="BC329" s="699"/>
      <c r="BD329" s="699"/>
      <c r="BE329" s="699"/>
      <c r="BF329" s="699"/>
      <c r="BG329" s="699"/>
      <c r="BH329" s="699"/>
      <c r="BI329" s="699"/>
      <c r="BJ329" s="699"/>
      <c r="BK329" s="699"/>
      <c r="BL329" s="699"/>
      <c r="BM329" s="699"/>
      <c r="BN329" s="699"/>
      <c r="BO329" s="699"/>
      <c r="BP329" s="699"/>
      <c r="BQ329" s="699"/>
      <c r="BR329" s="699"/>
      <c r="BS329" s="699"/>
      <c r="BT329" s="699"/>
      <c r="BU329" s="699"/>
      <c r="BV329" s="699"/>
      <c r="BW329" s="699"/>
      <c r="BX329" s="699"/>
      <c r="BY329" s="699"/>
      <c r="BZ329" s="699"/>
      <c r="CA329" s="699"/>
      <c r="CB329" s="699"/>
      <c r="CC329" s="699"/>
      <c r="CD329" s="699"/>
      <c r="CE329" s="699"/>
      <c r="CF329" s="699"/>
      <c r="CG329" s="699"/>
      <c r="CH329" s="699"/>
      <c r="CI329" s="699"/>
      <c r="CJ329" s="699"/>
      <c r="CK329" s="699"/>
      <c r="CL329" s="699"/>
      <c r="CM329" s="699"/>
      <c r="CN329" s="699"/>
      <c r="CO329" s="699"/>
      <c r="CP329" s="699"/>
      <c r="CQ329" s="699"/>
      <c r="CR329" s="699"/>
      <c r="CS329" s="699"/>
      <c r="CT329" s="699"/>
      <c r="CU329" s="699"/>
      <c r="CV329" s="699"/>
      <c r="CW329" s="699"/>
      <c r="CX329" s="699"/>
      <c r="CY329" s="699"/>
      <c r="CZ329" s="699"/>
      <c r="DA329" s="699"/>
      <c r="DB329" s="699"/>
      <c r="DC329" s="699"/>
      <c r="DD329" s="699"/>
      <c r="DE329" s="699"/>
      <c r="DF329" s="699"/>
      <c r="DG329" s="699"/>
      <c r="DH329" s="699"/>
      <c r="DI329" s="699"/>
      <c r="DJ329" s="699"/>
      <c r="DK329" s="699"/>
      <c r="DL329" s="699"/>
      <c r="DM329" s="699"/>
      <c r="DN329" s="699"/>
      <c r="DO329" s="699"/>
      <c r="DP329" s="699"/>
      <c r="DQ329" s="193"/>
      <c r="DR329" s="193"/>
      <c r="DS329" s="193"/>
      <c r="DT329" s="193"/>
      <c r="DU329" s="193"/>
      <c r="DV329" s="193"/>
      <c r="DW329" s="193"/>
      <c r="DX329" s="193"/>
      <c r="DY329" s="193"/>
      <c r="DZ329" s="193"/>
      <c r="EA329" s="193"/>
      <c r="EB329" s="193"/>
      <c r="EC329" s="193"/>
      <c r="ED329" s="193"/>
      <c r="EE329" s="193"/>
      <c r="EF329" s="700"/>
      <c r="EG329" s="700"/>
      <c r="EH329" s="700"/>
      <c r="EI329" s="700"/>
      <c r="EJ329" s="700"/>
    </row>
    <row r="330" ht="21.75" customHeight="1">
      <c r="A330" s="193"/>
      <c r="B330" s="193"/>
      <c r="C330" s="193"/>
      <c r="D330" s="193"/>
      <c r="E330" s="193"/>
      <c r="F330" s="193"/>
      <c r="G330" s="193"/>
      <c r="H330" s="699"/>
      <c r="I330" s="699"/>
      <c r="J330" s="699"/>
      <c r="K330" s="699"/>
      <c r="L330" s="699"/>
      <c r="M330" s="699"/>
      <c r="N330" s="699"/>
      <c r="O330" s="699"/>
      <c r="P330" s="699"/>
      <c r="Q330" s="699"/>
      <c r="R330" s="699"/>
      <c r="S330" s="699"/>
      <c r="T330" s="699"/>
      <c r="U330" s="699"/>
      <c r="V330" s="699"/>
      <c r="W330" s="699"/>
      <c r="X330" s="699"/>
      <c r="Y330" s="699"/>
      <c r="Z330" s="699"/>
      <c r="AA330" s="699"/>
      <c r="AB330" s="699"/>
      <c r="AC330" s="699"/>
      <c r="AD330" s="699"/>
      <c r="AE330" s="699"/>
      <c r="AF330" s="699"/>
      <c r="AG330" s="699"/>
      <c r="AH330" s="699"/>
      <c r="AI330" s="699"/>
      <c r="AJ330" s="699"/>
      <c r="AK330" s="699"/>
      <c r="AL330" s="699"/>
      <c r="AM330" s="699"/>
      <c r="AN330" s="699"/>
      <c r="AO330" s="699"/>
      <c r="AP330" s="699"/>
      <c r="AQ330" s="699"/>
      <c r="AR330" s="699"/>
      <c r="AS330" s="699"/>
      <c r="AT330" s="699"/>
      <c r="AU330" s="699"/>
      <c r="AV330" s="699"/>
      <c r="AW330" s="699"/>
      <c r="AX330" s="699"/>
      <c r="AY330" s="699"/>
      <c r="AZ330" s="699"/>
      <c r="BA330" s="699"/>
      <c r="BB330" s="699"/>
      <c r="BC330" s="699"/>
      <c r="BD330" s="699"/>
      <c r="BE330" s="699"/>
      <c r="BF330" s="699"/>
      <c r="BG330" s="699"/>
      <c r="BH330" s="699"/>
      <c r="BI330" s="699"/>
      <c r="BJ330" s="699"/>
      <c r="BK330" s="699"/>
      <c r="BL330" s="699"/>
      <c r="BM330" s="699"/>
      <c r="BN330" s="699"/>
      <c r="BO330" s="699"/>
      <c r="BP330" s="699"/>
      <c r="BQ330" s="699"/>
      <c r="BR330" s="699"/>
      <c r="BS330" s="699"/>
      <c r="BT330" s="699"/>
      <c r="BU330" s="699"/>
      <c r="BV330" s="699"/>
      <c r="BW330" s="699"/>
      <c r="BX330" s="699"/>
      <c r="BY330" s="699"/>
      <c r="BZ330" s="699"/>
      <c r="CA330" s="699"/>
      <c r="CB330" s="699"/>
      <c r="CC330" s="699"/>
      <c r="CD330" s="699"/>
      <c r="CE330" s="699"/>
      <c r="CF330" s="699"/>
      <c r="CG330" s="699"/>
      <c r="CH330" s="699"/>
      <c r="CI330" s="699"/>
      <c r="CJ330" s="699"/>
      <c r="CK330" s="699"/>
      <c r="CL330" s="699"/>
      <c r="CM330" s="699"/>
      <c r="CN330" s="699"/>
      <c r="CO330" s="699"/>
      <c r="CP330" s="699"/>
      <c r="CQ330" s="699"/>
      <c r="CR330" s="699"/>
      <c r="CS330" s="699"/>
      <c r="CT330" s="699"/>
      <c r="CU330" s="699"/>
      <c r="CV330" s="699"/>
      <c r="CW330" s="699"/>
      <c r="CX330" s="699"/>
      <c r="CY330" s="699"/>
      <c r="CZ330" s="699"/>
      <c r="DA330" s="699"/>
      <c r="DB330" s="699"/>
      <c r="DC330" s="699"/>
      <c r="DD330" s="699"/>
      <c r="DE330" s="699"/>
      <c r="DF330" s="699"/>
      <c r="DG330" s="699"/>
      <c r="DH330" s="699"/>
      <c r="DI330" s="699"/>
      <c r="DJ330" s="699"/>
      <c r="DK330" s="699"/>
      <c r="DL330" s="699"/>
      <c r="DM330" s="699"/>
      <c r="DN330" s="699"/>
      <c r="DO330" s="699"/>
      <c r="DP330" s="699"/>
      <c r="DQ330" s="193"/>
      <c r="DR330" s="193"/>
      <c r="DS330" s="193"/>
      <c r="DT330" s="193"/>
      <c r="DU330" s="193"/>
      <c r="DV330" s="193"/>
      <c r="DW330" s="193"/>
      <c r="DX330" s="193"/>
      <c r="DY330" s="193"/>
      <c r="DZ330" s="193"/>
      <c r="EA330" s="193"/>
      <c r="EB330" s="193"/>
      <c r="EC330" s="193"/>
      <c r="ED330" s="193"/>
      <c r="EE330" s="193"/>
      <c r="EF330" s="700"/>
      <c r="EG330" s="700"/>
      <c r="EH330" s="700"/>
      <c r="EI330" s="700"/>
      <c r="EJ330" s="700"/>
    </row>
    <row r="331" ht="21.75" customHeight="1">
      <c r="A331" s="193"/>
      <c r="B331" s="193"/>
      <c r="C331" s="193"/>
      <c r="D331" s="193"/>
      <c r="E331" s="193"/>
      <c r="F331" s="193"/>
      <c r="G331" s="193"/>
      <c r="H331" s="699"/>
      <c r="I331" s="699"/>
      <c r="J331" s="699"/>
      <c r="K331" s="699"/>
      <c r="L331" s="699"/>
      <c r="M331" s="699"/>
      <c r="N331" s="699"/>
      <c r="O331" s="699"/>
      <c r="P331" s="699"/>
      <c r="Q331" s="699"/>
      <c r="R331" s="699"/>
      <c r="S331" s="699"/>
      <c r="T331" s="699"/>
      <c r="U331" s="699"/>
      <c r="V331" s="699"/>
      <c r="W331" s="699"/>
      <c r="X331" s="699"/>
      <c r="Y331" s="699"/>
      <c r="Z331" s="699"/>
      <c r="AA331" s="699"/>
      <c r="AB331" s="699"/>
      <c r="AC331" s="699"/>
      <c r="AD331" s="699"/>
      <c r="AE331" s="699"/>
      <c r="AF331" s="699"/>
      <c r="AG331" s="699"/>
      <c r="AH331" s="699"/>
      <c r="AI331" s="699"/>
      <c r="AJ331" s="699"/>
      <c r="AK331" s="699"/>
      <c r="AL331" s="699"/>
      <c r="AM331" s="699"/>
      <c r="AN331" s="699"/>
      <c r="AO331" s="699"/>
      <c r="AP331" s="699"/>
      <c r="AQ331" s="699"/>
      <c r="AR331" s="699"/>
      <c r="AS331" s="699"/>
      <c r="AT331" s="699"/>
      <c r="AU331" s="699"/>
      <c r="AV331" s="699"/>
      <c r="AW331" s="699"/>
      <c r="AX331" s="699"/>
      <c r="AY331" s="699"/>
      <c r="AZ331" s="699"/>
      <c r="BA331" s="699"/>
      <c r="BB331" s="699"/>
      <c r="BC331" s="699"/>
      <c r="BD331" s="699"/>
      <c r="BE331" s="699"/>
      <c r="BF331" s="699"/>
      <c r="BG331" s="699"/>
      <c r="BH331" s="699"/>
      <c r="BI331" s="699"/>
      <c r="BJ331" s="699"/>
      <c r="BK331" s="699"/>
      <c r="BL331" s="699"/>
      <c r="BM331" s="699"/>
      <c r="BN331" s="699"/>
      <c r="BO331" s="699"/>
      <c r="BP331" s="699"/>
      <c r="BQ331" s="699"/>
      <c r="BR331" s="699"/>
      <c r="BS331" s="699"/>
      <c r="BT331" s="699"/>
      <c r="BU331" s="699"/>
      <c r="BV331" s="699"/>
      <c r="BW331" s="699"/>
      <c r="BX331" s="699"/>
      <c r="BY331" s="699"/>
      <c r="BZ331" s="699"/>
      <c r="CA331" s="699"/>
      <c r="CB331" s="699"/>
      <c r="CC331" s="699"/>
      <c r="CD331" s="699"/>
      <c r="CE331" s="699"/>
      <c r="CF331" s="699"/>
      <c r="CG331" s="699"/>
      <c r="CH331" s="699"/>
      <c r="CI331" s="699"/>
      <c r="CJ331" s="699"/>
      <c r="CK331" s="699"/>
      <c r="CL331" s="699"/>
      <c r="CM331" s="699"/>
      <c r="CN331" s="699"/>
      <c r="CO331" s="699"/>
      <c r="CP331" s="699"/>
      <c r="CQ331" s="699"/>
      <c r="CR331" s="699"/>
      <c r="CS331" s="699"/>
      <c r="CT331" s="699"/>
      <c r="CU331" s="699"/>
      <c r="CV331" s="699"/>
      <c r="CW331" s="699"/>
      <c r="CX331" s="699"/>
      <c r="CY331" s="699"/>
      <c r="CZ331" s="699"/>
      <c r="DA331" s="699"/>
      <c r="DB331" s="699"/>
      <c r="DC331" s="699"/>
      <c r="DD331" s="699"/>
      <c r="DE331" s="699"/>
      <c r="DF331" s="699"/>
      <c r="DG331" s="699"/>
      <c r="DH331" s="699"/>
      <c r="DI331" s="699"/>
      <c r="DJ331" s="699"/>
      <c r="DK331" s="699"/>
      <c r="DL331" s="699"/>
      <c r="DM331" s="699"/>
      <c r="DN331" s="699"/>
      <c r="DO331" s="699"/>
      <c r="DP331" s="699"/>
      <c r="DQ331" s="193"/>
      <c r="DR331" s="193"/>
      <c r="DS331" s="193"/>
      <c r="DT331" s="193"/>
      <c r="DU331" s="193"/>
      <c r="DV331" s="193"/>
      <c r="DW331" s="193"/>
      <c r="DX331" s="193"/>
      <c r="DY331" s="193"/>
      <c r="DZ331" s="193"/>
      <c r="EA331" s="193"/>
      <c r="EB331" s="193"/>
      <c r="EC331" s="193"/>
      <c r="ED331" s="193"/>
      <c r="EE331" s="193"/>
      <c r="EF331" s="700"/>
      <c r="EG331" s="700"/>
      <c r="EH331" s="700"/>
      <c r="EI331" s="700"/>
      <c r="EJ331" s="700"/>
    </row>
    <row r="332" ht="21.75" customHeight="1">
      <c r="A332" s="193"/>
      <c r="B332" s="193"/>
      <c r="C332" s="193"/>
      <c r="D332" s="193"/>
      <c r="E332" s="193"/>
      <c r="F332" s="193"/>
      <c r="G332" s="193"/>
      <c r="H332" s="699"/>
      <c r="I332" s="699"/>
      <c r="J332" s="699"/>
      <c r="K332" s="699"/>
      <c r="L332" s="699"/>
      <c r="M332" s="699"/>
      <c r="N332" s="699"/>
      <c r="O332" s="699"/>
      <c r="P332" s="699"/>
      <c r="Q332" s="699"/>
      <c r="R332" s="699"/>
      <c r="S332" s="699"/>
      <c r="T332" s="699"/>
      <c r="U332" s="699"/>
      <c r="V332" s="699"/>
      <c r="W332" s="699"/>
      <c r="X332" s="699"/>
      <c r="Y332" s="699"/>
      <c r="Z332" s="699"/>
      <c r="AA332" s="699"/>
      <c r="AB332" s="699"/>
      <c r="AC332" s="699"/>
      <c r="AD332" s="699"/>
      <c r="AE332" s="699"/>
      <c r="AF332" s="699"/>
      <c r="AG332" s="699"/>
      <c r="AH332" s="699"/>
      <c r="AI332" s="699"/>
      <c r="AJ332" s="699"/>
      <c r="AK332" s="699"/>
      <c r="AL332" s="699"/>
      <c r="AM332" s="699"/>
      <c r="AN332" s="699"/>
      <c r="AO332" s="699"/>
      <c r="AP332" s="699"/>
      <c r="AQ332" s="699"/>
      <c r="AR332" s="699"/>
      <c r="AS332" s="699"/>
      <c r="AT332" s="699"/>
      <c r="AU332" s="699"/>
      <c r="AV332" s="699"/>
      <c r="AW332" s="699"/>
      <c r="AX332" s="699"/>
      <c r="AY332" s="699"/>
      <c r="AZ332" s="699"/>
      <c r="BA332" s="699"/>
      <c r="BB332" s="699"/>
      <c r="BC332" s="699"/>
      <c r="BD332" s="699"/>
      <c r="BE332" s="699"/>
      <c r="BF332" s="699"/>
      <c r="BG332" s="699"/>
      <c r="BH332" s="699"/>
      <c r="BI332" s="699"/>
      <c r="BJ332" s="699"/>
      <c r="BK332" s="699"/>
      <c r="BL332" s="699"/>
      <c r="BM332" s="699"/>
      <c r="BN332" s="699"/>
      <c r="BO332" s="699"/>
      <c r="BP332" s="699"/>
      <c r="BQ332" s="699"/>
      <c r="BR332" s="699"/>
      <c r="BS332" s="699"/>
      <c r="BT332" s="699"/>
      <c r="BU332" s="699"/>
      <c r="BV332" s="699"/>
      <c r="BW332" s="699"/>
      <c r="BX332" s="699"/>
      <c r="BY332" s="699"/>
      <c r="BZ332" s="699"/>
      <c r="CA332" s="699"/>
      <c r="CB332" s="699"/>
      <c r="CC332" s="699"/>
      <c r="CD332" s="699"/>
      <c r="CE332" s="699"/>
      <c r="CF332" s="699"/>
      <c r="CG332" s="699"/>
      <c r="CH332" s="699"/>
      <c r="CI332" s="699"/>
      <c r="CJ332" s="699"/>
      <c r="CK332" s="699"/>
      <c r="CL332" s="699"/>
      <c r="CM332" s="699"/>
      <c r="CN332" s="699"/>
      <c r="CO332" s="699"/>
      <c r="CP332" s="699"/>
      <c r="CQ332" s="699"/>
      <c r="CR332" s="699"/>
      <c r="CS332" s="699"/>
      <c r="CT332" s="699"/>
      <c r="CU332" s="699"/>
      <c r="CV332" s="699"/>
      <c r="CW332" s="699"/>
      <c r="CX332" s="699"/>
      <c r="CY332" s="699"/>
      <c r="CZ332" s="699"/>
      <c r="DA332" s="699"/>
      <c r="DB332" s="699"/>
      <c r="DC332" s="699"/>
      <c r="DD332" s="699"/>
      <c r="DE332" s="699"/>
      <c r="DF332" s="699"/>
      <c r="DG332" s="699"/>
      <c r="DH332" s="699"/>
      <c r="DI332" s="699"/>
      <c r="DJ332" s="699"/>
      <c r="DK332" s="699"/>
      <c r="DL332" s="699"/>
      <c r="DM332" s="699"/>
      <c r="DN332" s="699"/>
      <c r="DO332" s="699"/>
      <c r="DP332" s="699"/>
      <c r="DQ332" s="193"/>
      <c r="DR332" s="193"/>
      <c r="DS332" s="193"/>
      <c r="DT332" s="193"/>
      <c r="DU332" s="193"/>
      <c r="DV332" s="193"/>
      <c r="DW332" s="193"/>
      <c r="DX332" s="193"/>
      <c r="DY332" s="193"/>
      <c r="DZ332" s="193"/>
      <c r="EA332" s="193"/>
      <c r="EB332" s="193"/>
      <c r="EC332" s="193"/>
      <c r="ED332" s="193"/>
      <c r="EE332" s="193"/>
      <c r="EF332" s="700"/>
      <c r="EG332" s="700"/>
      <c r="EH332" s="700"/>
      <c r="EI332" s="700"/>
      <c r="EJ332" s="700"/>
    </row>
    <row r="333" ht="21.75" customHeight="1">
      <c r="A333" s="193"/>
      <c r="B333" s="193"/>
      <c r="C333" s="193"/>
      <c r="D333" s="193"/>
      <c r="E333" s="193"/>
      <c r="F333" s="193"/>
      <c r="G333" s="193"/>
      <c r="H333" s="699"/>
      <c r="I333" s="699"/>
      <c r="J333" s="699"/>
      <c r="K333" s="699"/>
      <c r="L333" s="699"/>
      <c r="M333" s="699"/>
      <c r="N333" s="699"/>
      <c r="O333" s="699"/>
      <c r="P333" s="699"/>
      <c r="Q333" s="699"/>
      <c r="R333" s="699"/>
      <c r="S333" s="699"/>
      <c r="T333" s="699"/>
      <c r="U333" s="699"/>
      <c r="V333" s="699"/>
      <c r="W333" s="699"/>
      <c r="X333" s="699"/>
      <c r="Y333" s="699"/>
      <c r="Z333" s="699"/>
      <c r="AA333" s="699"/>
      <c r="AB333" s="699"/>
      <c r="AC333" s="699"/>
      <c r="AD333" s="699"/>
      <c r="AE333" s="699"/>
      <c r="AF333" s="699"/>
      <c r="AG333" s="699"/>
      <c r="AH333" s="699"/>
      <c r="AI333" s="699"/>
      <c r="AJ333" s="699"/>
      <c r="AK333" s="699"/>
      <c r="AL333" s="699"/>
      <c r="AM333" s="699"/>
      <c r="AN333" s="699"/>
      <c r="AO333" s="699"/>
      <c r="AP333" s="699"/>
      <c r="AQ333" s="699"/>
      <c r="AR333" s="699"/>
      <c r="AS333" s="699"/>
      <c r="AT333" s="699"/>
      <c r="AU333" s="699"/>
      <c r="AV333" s="699"/>
      <c r="AW333" s="699"/>
      <c r="AX333" s="699"/>
      <c r="AY333" s="699"/>
      <c r="AZ333" s="699"/>
      <c r="BA333" s="699"/>
      <c r="BB333" s="699"/>
      <c r="BC333" s="699"/>
      <c r="BD333" s="699"/>
      <c r="BE333" s="699"/>
      <c r="BF333" s="699"/>
      <c r="BG333" s="699"/>
      <c r="BH333" s="699"/>
      <c r="BI333" s="699"/>
      <c r="BJ333" s="699"/>
      <c r="BK333" s="699"/>
      <c r="BL333" s="699"/>
      <c r="BM333" s="699"/>
      <c r="BN333" s="699"/>
      <c r="BO333" s="699"/>
      <c r="BP333" s="699"/>
      <c r="BQ333" s="699"/>
      <c r="BR333" s="699"/>
      <c r="BS333" s="699"/>
      <c r="BT333" s="699"/>
      <c r="BU333" s="699"/>
      <c r="BV333" s="699"/>
      <c r="BW333" s="699"/>
      <c r="BX333" s="699"/>
      <c r="BY333" s="699"/>
      <c r="BZ333" s="699"/>
      <c r="CA333" s="699"/>
      <c r="CB333" s="699"/>
      <c r="CC333" s="699"/>
      <c r="CD333" s="699"/>
      <c r="CE333" s="699"/>
      <c r="CF333" s="699"/>
      <c r="CG333" s="699"/>
      <c r="CH333" s="699"/>
      <c r="CI333" s="699"/>
      <c r="CJ333" s="699"/>
      <c r="CK333" s="699"/>
      <c r="CL333" s="699"/>
      <c r="CM333" s="699"/>
      <c r="CN333" s="699"/>
      <c r="CO333" s="699"/>
      <c r="CP333" s="699"/>
      <c r="CQ333" s="699"/>
      <c r="CR333" s="699"/>
      <c r="CS333" s="699"/>
      <c r="CT333" s="699"/>
      <c r="CU333" s="699"/>
      <c r="CV333" s="699"/>
      <c r="CW333" s="699"/>
      <c r="CX333" s="699"/>
      <c r="CY333" s="699"/>
      <c r="CZ333" s="699"/>
      <c r="DA333" s="699"/>
      <c r="DB333" s="699"/>
      <c r="DC333" s="699"/>
      <c r="DD333" s="699"/>
      <c r="DE333" s="699"/>
      <c r="DF333" s="699"/>
      <c r="DG333" s="699"/>
      <c r="DH333" s="699"/>
      <c r="DI333" s="699"/>
      <c r="DJ333" s="699"/>
      <c r="DK333" s="699"/>
      <c r="DL333" s="699"/>
      <c r="DM333" s="699"/>
      <c r="DN333" s="699"/>
      <c r="DO333" s="699"/>
      <c r="DP333" s="699"/>
      <c r="DQ333" s="193"/>
      <c r="DR333" s="193"/>
      <c r="DS333" s="193"/>
      <c r="DT333" s="193"/>
      <c r="DU333" s="193"/>
      <c r="DV333" s="193"/>
      <c r="DW333" s="193"/>
      <c r="DX333" s="193"/>
      <c r="DY333" s="193"/>
      <c r="DZ333" s="193"/>
      <c r="EA333" s="193"/>
      <c r="EB333" s="193"/>
      <c r="EC333" s="193"/>
      <c r="ED333" s="193"/>
      <c r="EE333" s="193"/>
      <c r="EF333" s="700"/>
      <c r="EG333" s="700"/>
      <c r="EH333" s="700"/>
      <c r="EI333" s="700"/>
      <c r="EJ333" s="700"/>
    </row>
    <row r="334" ht="21.75" customHeight="1">
      <c r="A334" s="193"/>
      <c r="B334" s="193"/>
      <c r="C334" s="193"/>
      <c r="D334" s="193"/>
      <c r="E334" s="193"/>
      <c r="F334" s="193"/>
      <c r="G334" s="193"/>
      <c r="H334" s="699"/>
      <c r="I334" s="699"/>
      <c r="J334" s="699"/>
      <c r="K334" s="699"/>
      <c r="L334" s="699"/>
      <c r="M334" s="699"/>
      <c r="N334" s="699"/>
      <c r="O334" s="699"/>
      <c r="P334" s="699"/>
      <c r="Q334" s="699"/>
      <c r="R334" s="699"/>
      <c r="S334" s="699"/>
      <c r="T334" s="699"/>
      <c r="U334" s="699"/>
      <c r="V334" s="699"/>
      <c r="W334" s="699"/>
      <c r="X334" s="699"/>
      <c r="Y334" s="699"/>
      <c r="Z334" s="699"/>
      <c r="AA334" s="699"/>
      <c r="AB334" s="699"/>
      <c r="AC334" s="699"/>
      <c r="AD334" s="699"/>
      <c r="AE334" s="699"/>
      <c r="AF334" s="699"/>
      <c r="AG334" s="699"/>
      <c r="AH334" s="699"/>
      <c r="AI334" s="699"/>
      <c r="AJ334" s="699"/>
      <c r="AK334" s="699"/>
      <c r="AL334" s="699"/>
      <c r="AM334" s="699"/>
      <c r="AN334" s="699"/>
      <c r="AO334" s="699"/>
      <c r="AP334" s="699"/>
      <c r="AQ334" s="699"/>
      <c r="AR334" s="699"/>
      <c r="AS334" s="699"/>
      <c r="AT334" s="699"/>
      <c r="AU334" s="699"/>
      <c r="AV334" s="699"/>
      <c r="AW334" s="699"/>
      <c r="AX334" s="699"/>
      <c r="AY334" s="699"/>
      <c r="AZ334" s="699"/>
      <c r="BA334" s="699"/>
      <c r="BB334" s="699"/>
      <c r="BC334" s="699"/>
      <c r="BD334" s="699"/>
      <c r="BE334" s="699"/>
      <c r="BF334" s="699"/>
      <c r="BG334" s="699"/>
      <c r="BH334" s="699"/>
      <c r="BI334" s="699"/>
      <c r="BJ334" s="699"/>
      <c r="BK334" s="699"/>
      <c r="BL334" s="699"/>
      <c r="BM334" s="699"/>
      <c r="BN334" s="699"/>
      <c r="BO334" s="699"/>
      <c r="BP334" s="699"/>
      <c r="BQ334" s="699"/>
      <c r="BR334" s="699"/>
      <c r="BS334" s="699"/>
      <c r="BT334" s="699"/>
      <c r="BU334" s="699"/>
      <c r="BV334" s="699"/>
      <c r="BW334" s="699"/>
      <c r="BX334" s="699"/>
      <c r="BY334" s="699"/>
      <c r="BZ334" s="699"/>
      <c r="CA334" s="699"/>
      <c r="CB334" s="699"/>
      <c r="CC334" s="699"/>
      <c r="CD334" s="699"/>
      <c r="CE334" s="699"/>
      <c r="CF334" s="699"/>
      <c r="CG334" s="699"/>
      <c r="CH334" s="699"/>
      <c r="CI334" s="699"/>
      <c r="CJ334" s="699"/>
      <c r="CK334" s="699"/>
      <c r="CL334" s="699"/>
      <c r="CM334" s="699"/>
      <c r="CN334" s="699"/>
      <c r="CO334" s="699"/>
      <c r="CP334" s="699"/>
      <c r="CQ334" s="699"/>
      <c r="CR334" s="699"/>
      <c r="CS334" s="699"/>
      <c r="CT334" s="699"/>
      <c r="CU334" s="699"/>
      <c r="CV334" s="699"/>
      <c r="CW334" s="699"/>
      <c r="CX334" s="699"/>
      <c r="CY334" s="699"/>
      <c r="CZ334" s="699"/>
      <c r="DA334" s="699"/>
      <c r="DB334" s="699"/>
      <c r="DC334" s="699"/>
      <c r="DD334" s="699"/>
      <c r="DE334" s="699"/>
      <c r="DF334" s="699"/>
      <c r="DG334" s="699"/>
      <c r="DH334" s="699"/>
      <c r="DI334" s="699"/>
      <c r="DJ334" s="699"/>
      <c r="DK334" s="699"/>
      <c r="DL334" s="699"/>
      <c r="DM334" s="699"/>
      <c r="DN334" s="699"/>
      <c r="DO334" s="699"/>
      <c r="DP334" s="699"/>
      <c r="DQ334" s="193"/>
      <c r="DR334" s="193"/>
      <c r="DS334" s="193"/>
      <c r="DT334" s="193"/>
      <c r="DU334" s="193"/>
      <c r="DV334" s="193"/>
      <c r="DW334" s="193"/>
      <c r="DX334" s="193"/>
      <c r="DY334" s="193"/>
      <c r="DZ334" s="193"/>
      <c r="EA334" s="193"/>
      <c r="EB334" s="193"/>
      <c r="EC334" s="193"/>
      <c r="ED334" s="193"/>
      <c r="EE334" s="193"/>
      <c r="EF334" s="700"/>
      <c r="EG334" s="700"/>
      <c r="EH334" s="700"/>
      <c r="EI334" s="700"/>
      <c r="EJ334" s="700"/>
    </row>
    <row r="335" ht="21.75" customHeight="1">
      <c r="A335" s="193"/>
      <c r="B335" s="193"/>
      <c r="C335" s="193"/>
      <c r="D335" s="193"/>
      <c r="E335" s="193"/>
      <c r="F335" s="193"/>
      <c r="G335" s="193"/>
      <c r="H335" s="699"/>
      <c r="I335" s="699"/>
      <c r="J335" s="699"/>
      <c r="K335" s="699"/>
      <c r="L335" s="699"/>
      <c r="M335" s="699"/>
      <c r="N335" s="699"/>
      <c r="O335" s="699"/>
      <c r="P335" s="699"/>
      <c r="Q335" s="699"/>
      <c r="R335" s="699"/>
      <c r="S335" s="699"/>
      <c r="T335" s="699"/>
      <c r="U335" s="699"/>
      <c r="V335" s="699"/>
      <c r="W335" s="699"/>
      <c r="X335" s="699"/>
      <c r="Y335" s="699"/>
      <c r="Z335" s="699"/>
      <c r="AA335" s="699"/>
      <c r="AB335" s="699"/>
      <c r="AC335" s="699"/>
      <c r="AD335" s="699"/>
      <c r="AE335" s="699"/>
      <c r="AF335" s="699"/>
      <c r="AG335" s="699"/>
      <c r="AH335" s="699"/>
      <c r="AI335" s="699"/>
      <c r="AJ335" s="699"/>
      <c r="AK335" s="699"/>
      <c r="AL335" s="699"/>
      <c r="AM335" s="699"/>
      <c r="AN335" s="699"/>
      <c r="AO335" s="699"/>
      <c r="AP335" s="699"/>
      <c r="AQ335" s="699"/>
      <c r="AR335" s="699"/>
      <c r="AS335" s="699"/>
      <c r="AT335" s="699"/>
      <c r="AU335" s="699"/>
      <c r="AV335" s="699"/>
      <c r="AW335" s="699"/>
      <c r="AX335" s="699"/>
      <c r="AY335" s="699"/>
      <c r="AZ335" s="699"/>
      <c r="BA335" s="699"/>
      <c r="BB335" s="699"/>
      <c r="BC335" s="699"/>
      <c r="BD335" s="699"/>
      <c r="BE335" s="699"/>
      <c r="BF335" s="699"/>
      <c r="BG335" s="699"/>
      <c r="BH335" s="699"/>
      <c r="BI335" s="699"/>
      <c r="BJ335" s="699"/>
      <c r="BK335" s="699"/>
      <c r="BL335" s="699"/>
      <c r="BM335" s="699"/>
      <c r="BN335" s="699"/>
      <c r="BO335" s="699"/>
      <c r="BP335" s="699"/>
      <c r="BQ335" s="699"/>
      <c r="BR335" s="699"/>
      <c r="BS335" s="699"/>
      <c r="BT335" s="699"/>
      <c r="BU335" s="699"/>
      <c r="BV335" s="699"/>
      <c r="BW335" s="699"/>
      <c r="BX335" s="699"/>
      <c r="BY335" s="699"/>
      <c r="BZ335" s="699"/>
      <c r="CA335" s="699"/>
      <c r="CB335" s="699"/>
      <c r="CC335" s="699"/>
      <c r="CD335" s="699"/>
      <c r="CE335" s="699"/>
      <c r="CF335" s="699"/>
      <c r="CG335" s="699"/>
      <c r="CH335" s="699"/>
      <c r="CI335" s="699"/>
      <c r="CJ335" s="699"/>
      <c r="CK335" s="699"/>
      <c r="CL335" s="699"/>
      <c r="CM335" s="699"/>
      <c r="CN335" s="699"/>
      <c r="CO335" s="699"/>
      <c r="CP335" s="699"/>
      <c r="CQ335" s="699"/>
      <c r="CR335" s="699"/>
      <c r="CS335" s="699"/>
      <c r="CT335" s="699"/>
      <c r="CU335" s="699"/>
      <c r="CV335" s="699"/>
      <c r="CW335" s="699"/>
      <c r="CX335" s="699"/>
      <c r="CY335" s="699"/>
      <c r="CZ335" s="699"/>
      <c r="DA335" s="699"/>
      <c r="DB335" s="699"/>
      <c r="DC335" s="699"/>
      <c r="DD335" s="699"/>
      <c r="DE335" s="699"/>
      <c r="DF335" s="699"/>
      <c r="DG335" s="699"/>
      <c r="DH335" s="699"/>
      <c r="DI335" s="699"/>
      <c r="DJ335" s="699"/>
      <c r="DK335" s="699"/>
      <c r="DL335" s="699"/>
      <c r="DM335" s="699"/>
      <c r="DN335" s="699"/>
      <c r="DO335" s="699"/>
      <c r="DP335" s="699"/>
      <c r="DQ335" s="193"/>
      <c r="DR335" s="193"/>
      <c r="DS335" s="193"/>
      <c r="DT335" s="193"/>
      <c r="DU335" s="193"/>
      <c r="DV335" s="193"/>
      <c r="DW335" s="193"/>
      <c r="DX335" s="193"/>
      <c r="DY335" s="193"/>
      <c r="DZ335" s="193"/>
      <c r="EA335" s="193"/>
      <c r="EB335" s="193"/>
      <c r="EC335" s="193"/>
      <c r="ED335" s="193"/>
      <c r="EE335" s="193"/>
      <c r="EF335" s="700"/>
      <c r="EG335" s="700"/>
      <c r="EH335" s="700"/>
      <c r="EI335" s="700"/>
      <c r="EJ335" s="700"/>
    </row>
    <row r="336" ht="21.75" customHeight="1">
      <c r="A336" s="193"/>
      <c r="B336" s="193"/>
      <c r="C336" s="193"/>
      <c r="D336" s="193"/>
      <c r="E336" s="193"/>
      <c r="F336" s="193"/>
      <c r="G336" s="193"/>
      <c r="H336" s="699"/>
      <c r="I336" s="699"/>
      <c r="J336" s="699"/>
      <c r="K336" s="699"/>
      <c r="L336" s="699"/>
      <c r="M336" s="699"/>
      <c r="N336" s="699"/>
      <c r="O336" s="699"/>
      <c r="P336" s="699"/>
      <c r="Q336" s="699"/>
      <c r="R336" s="699"/>
      <c r="S336" s="699"/>
      <c r="T336" s="699"/>
      <c r="U336" s="699"/>
      <c r="V336" s="699"/>
      <c r="W336" s="699"/>
      <c r="X336" s="699"/>
      <c r="Y336" s="699"/>
      <c r="Z336" s="699"/>
      <c r="AA336" s="699"/>
      <c r="AB336" s="699"/>
      <c r="AC336" s="699"/>
      <c r="AD336" s="699"/>
      <c r="AE336" s="699"/>
      <c r="AF336" s="699"/>
      <c r="AG336" s="699"/>
      <c r="AH336" s="699"/>
      <c r="AI336" s="699"/>
      <c r="AJ336" s="699"/>
      <c r="AK336" s="699"/>
      <c r="AL336" s="699"/>
      <c r="AM336" s="699"/>
      <c r="AN336" s="699"/>
      <c r="AO336" s="699"/>
      <c r="AP336" s="699"/>
      <c r="AQ336" s="699"/>
      <c r="AR336" s="699"/>
      <c r="AS336" s="699"/>
      <c r="AT336" s="699"/>
      <c r="AU336" s="699"/>
      <c r="AV336" s="699"/>
      <c r="AW336" s="699"/>
      <c r="AX336" s="699"/>
      <c r="AY336" s="699"/>
      <c r="AZ336" s="699"/>
      <c r="BA336" s="699"/>
      <c r="BB336" s="699"/>
      <c r="BC336" s="699"/>
      <c r="BD336" s="699"/>
      <c r="BE336" s="699"/>
      <c r="BF336" s="699"/>
      <c r="BG336" s="699"/>
      <c r="BH336" s="699"/>
      <c r="BI336" s="699"/>
      <c r="BJ336" s="699"/>
      <c r="BK336" s="699"/>
      <c r="BL336" s="699"/>
      <c r="BM336" s="699"/>
      <c r="BN336" s="699"/>
      <c r="BO336" s="699"/>
      <c r="BP336" s="699"/>
      <c r="BQ336" s="699"/>
      <c r="BR336" s="699"/>
      <c r="BS336" s="699"/>
      <c r="BT336" s="699"/>
      <c r="BU336" s="699"/>
      <c r="BV336" s="699"/>
      <c r="BW336" s="699"/>
      <c r="BX336" s="699"/>
      <c r="BY336" s="699"/>
      <c r="BZ336" s="699"/>
      <c r="CA336" s="699"/>
      <c r="CB336" s="699"/>
      <c r="CC336" s="699"/>
      <c r="CD336" s="699"/>
      <c r="CE336" s="699"/>
      <c r="CF336" s="699"/>
      <c r="CG336" s="699"/>
      <c r="CH336" s="699"/>
      <c r="CI336" s="699"/>
      <c r="CJ336" s="699"/>
      <c r="CK336" s="699"/>
      <c r="CL336" s="699"/>
      <c r="CM336" s="699"/>
      <c r="CN336" s="699"/>
      <c r="CO336" s="699"/>
      <c r="CP336" s="699"/>
      <c r="CQ336" s="699"/>
      <c r="CR336" s="699"/>
      <c r="CS336" s="699"/>
      <c r="CT336" s="699"/>
      <c r="CU336" s="699"/>
      <c r="CV336" s="699"/>
      <c r="CW336" s="699"/>
      <c r="CX336" s="699"/>
      <c r="CY336" s="699"/>
      <c r="CZ336" s="699"/>
      <c r="DA336" s="699"/>
      <c r="DB336" s="699"/>
      <c r="DC336" s="699"/>
      <c r="DD336" s="699"/>
      <c r="DE336" s="699"/>
      <c r="DF336" s="699"/>
      <c r="DG336" s="699"/>
      <c r="DH336" s="699"/>
      <c r="DI336" s="699"/>
      <c r="DJ336" s="699"/>
      <c r="DK336" s="699"/>
      <c r="DL336" s="699"/>
      <c r="DM336" s="699"/>
      <c r="DN336" s="699"/>
      <c r="DO336" s="699"/>
      <c r="DP336" s="699"/>
      <c r="DQ336" s="193"/>
      <c r="DR336" s="193"/>
      <c r="DS336" s="193"/>
      <c r="DT336" s="193"/>
      <c r="DU336" s="193"/>
      <c r="DV336" s="193"/>
      <c r="DW336" s="193"/>
      <c r="DX336" s="193"/>
      <c r="DY336" s="193"/>
      <c r="DZ336" s="193"/>
      <c r="EA336" s="193"/>
      <c r="EB336" s="193"/>
      <c r="EC336" s="193"/>
      <c r="ED336" s="193"/>
      <c r="EE336" s="193"/>
      <c r="EF336" s="700"/>
      <c r="EG336" s="700"/>
      <c r="EH336" s="700"/>
      <c r="EI336" s="700"/>
      <c r="EJ336" s="700"/>
    </row>
    <row r="337" ht="21.75" customHeight="1">
      <c r="A337" s="193"/>
      <c r="B337" s="193"/>
      <c r="C337" s="193"/>
      <c r="D337" s="193"/>
      <c r="E337" s="193"/>
      <c r="F337" s="193"/>
      <c r="G337" s="193"/>
      <c r="H337" s="699"/>
      <c r="I337" s="699"/>
      <c r="J337" s="699"/>
      <c r="K337" s="699"/>
      <c r="L337" s="699"/>
      <c r="M337" s="699"/>
      <c r="N337" s="699"/>
      <c r="O337" s="699"/>
      <c r="P337" s="699"/>
      <c r="Q337" s="699"/>
      <c r="R337" s="699"/>
      <c r="S337" s="699"/>
      <c r="T337" s="699"/>
      <c r="U337" s="699"/>
      <c r="V337" s="699"/>
      <c r="W337" s="699"/>
      <c r="X337" s="699"/>
      <c r="Y337" s="699"/>
      <c r="Z337" s="699"/>
      <c r="AA337" s="699"/>
      <c r="AB337" s="699"/>
      <c r="AC337" s="699"/>
      <c r="AD337" s="699"/>
      <c r="AE337" s="699"/>
      <c r="AF337" s="699"/>
      <c r="AG337" s="699"/>
      <c r="AH337" s="699"/>
      <c r="AI337" s="699"/>
      <c r="AJ337" s="699"/>
      <c r="AK337" s="699"/>
      <c r="AL337" s="699"/>
      <c r="AM337" s="699"/>
      <c r="AN337" s="699"/>
      <c r="AO337" s="699"/>
      <c r="AP337" s="699"/>
      <c r="AQ337" s="699"/>
      <c r="AR337" s="699"/>
      <c r="AS337" s="699"/>
      <c r="AT337" s="699"/>
      <c r="AU337" s="699"/>
      <c r="AV337" s="699"/>
      <c r="AW337" s="699"/>
      <c r="AX337" s="699"/>
      <c r="AY337" s="699"/>
      <c r="AZ337" s="699"/>
      <c r="BA337" s="699"/>
      <c r="BB337" s="699"/>
      <c r="BC337" s="699"/>
      <c r="BD337" s="699"/>
      <c r="BE337" s="699"/>
      <c r="BF337" s="699"/>
      <c r="BG337" s="699"/>
      <c r="BH337" s="699"/>
      <c r="BI337" s="699"/>
      <c r="BJ337" s="699"/>
      <c r="BK337" s="699"/>
      <c r="BL337" s="699"/>
      <c r="BM337" s="699"/>
      <c r="BN337" s="699"/>
      <c r="BO337" s="699"/>
      <c r="BP337" s="699"/>
      <c r="BQ337" s="699"/>
      <c r="BR337" s="699"/>
      <c r="BS337" s="699"/>
      <c r="BT337" s="699"/>
      <c r="BU337" s="699"/>
      <c r="BV337" s="699"/>
      <c r="BW337" s="699"/>
      <c r="BX337" s="699"/>
      <c r="BY337" s="699"/>
      <c r="BZ337" s="699"/>
      <c r="CA337" s="699"/>
      <c r="CB337" s="699"/>
      <c r="CC337" s="699"/>
      <c r="CD337" s="699"/>
      <c r="CE337" s="699"/>
      <c r="CF337" s="699"/>
      <c r="CG337" s="699"/>
      <c r="CH337" s="699"/>
      <c r="CI337" s="699"/>
      <c r="CJ337" s="699"/>
      <c r="CK337" s="699"/>
      <c r="CL337" s="699"/>
      <c r="CM337" s="699"/>
      <c r="CN337" s="699"/>
      <c r="CO337" s="699"/>
      <c r="CP337" s="699"/>
      <c r="CQ337" s="699"/>
      <c r="CR337" s="699"/>
      <c r="CS337" s="699"/>
      <c r="CT337" s="699"/>
      <c r="CU337" s="699"/>
      <c r="CV337" s="699"/>
      <c r="CW337" s="699"/>
      <c r="CX337" s="699"/>
      <c r="CY337" s="699"/>
      <c r="CZ337" s="699"/>
      <c r="DA337" s="699"/>
      <c r="DB337" s="699"/>
      <c r="DC337" s="699"/>
      <c r="DD337" s="699"/>
      <c r="DE337" s="699"/>
      <c r="DF337" s="699"/>
      <c r="DG337" s="699"/>
      <c r="DH337" s="699"/>
      <c r="DI337" s="699"/>
      <c r="DJ337" s="699"/>
      <c r="DK337" s="699"/>
      <c r="DL337" s="699"/>
      <c r="DM337" s="699"/>
      <c r="DN337" s="699"/>
      <c r="DO337" s="699"/>
      <c r="DP337" s="699"/>
      <c r="DQ337" s="193"/>
      <c r="DR337" s="193"/>
      <c r="DS337" s="193"/>
      <c r="DT337" s="193"/>
      <c r="DU337" s="193"/>
      <c r="DV337" s="193"/>
      <c r="DW337" s="193"/>
      <c r="DX337" s="193"/>
      <c r="DY337" s="193"/>
      <c r="DZ337" s="193"/>
      <c r="EA337" s="193"/>
      <c r="EB337" s="193"/>
      <c r="EC337" s="193"/>
      <c r="ED337" s="193"/>
      <c r="EE337" s="193"/>
      <c r="EF337" s="700"/>
      <c r="EG337" s="700"/>
      <c r="EH337" s="700"/>
      <c r="EI337" s="700"/>
      <c r="EJ337" s="700"/>
    </row>
    <row r="338" ht="21.75" customHeight="1">
      <c r="A338" s="193"/>
      <c r="B338" s="193"/>
      <c r="C338" s="193"/>
      <c r="D338" s="193"/>
      <c r="E338" s="193"/>
      <c r="F338" s="193"/>
      <c r="G338" s="193"/>
      <c r="H338" s="699"/>
      <c r="I338" s="699"/>
      <c r="J338" s="699"/>
      <c r="K338" s="699"/>
      <c r="L338" s="699"/>
      <c r="M338" s="699"/>
      <c r="N338" s="699"/>
      <c r="O338" s="699"/>
      <c r="P338" s="699"/>
      <c r="Q338" s="699"/>
      <c r="R338" s="699"/>
      <c r="S338" s="699"/>
      <c r="T338" s="699"/>
      <c r="U338" s="699"/>
      <c r="V338" s="699"/>
      <c r="W338" s="699"/>
      <c r="X338" s="699"/>
      <c r="Y338" s="699"/>
      <c r="Z338" s="699"/>
      <c r="AA338" s="699"/>
      <c r="AB338" s="699"/>
      <c r="AC338" s="699"/>
      <c r="AD338" s="699"/>
      <c r="AE338" s="699"/>
      <c r="AF338" s="699"/>
      <c r="AG338" s="699"/>
      <c r="AH338" s="699"/>
      <c r="AI338" s="699"/>
      <c r="AJ338" s="699"/>
      <c r="AK338" s="699"/>
      <c r="AL338" s="699"/>
      <c r="AM338" s="699"/>
      <c r="AN338" s="699"/>
      <c r="AO338" s="699"/>
      <c r="AP338" s="699"/>
      <c r="AQ338" s="699"/>
      <c r="AR338" s="699"/>
      <c r="AS338" s="699"/>
      <c r="AT338" s="699"/>
      <c r="AU338" s="699"/>
      <c r="AV338" s="699"/>
      <c r="AW338" s="699"/>
      <c r="AX338" s="699"/>
      <c r="AY338" s="699"/>
      <c r="AZ338" s="699"/>
      <c r="BA338" s="699"/>
      <c r="BB338" s="699"/>
      <c r="BC338" s="699"/>
      <c r="BD338" s="699"/>
      <c r="BE338" s="699"/>
      <c r="BF338" s="699"/>
      <c r="BG338" s="699"/>
      <c r="BH338" s="699"/>
      <c r="BI338" s="699"/>
      <c r="BJ338" s="699"/>
      <c r="BK338" s="699"/>
      <c r="BL338" s="699"/>
      <c r="BM338" s="699"/>
      <c r="BN338" s="699"/>
      <c r="BO338" s="699"/>
      <c r="BP338" s="699"/>
      <c r="BQ338" s="699"/>
      <c r="BR338" s="699"/>
      <c r="BS338" s="699"/>
      <c r="BT338" s="699"/>
      <c r="BU338" s="699"/>
      <c r="BV338" s="699"/>
      <c r="BW338" s="699"/>
      <c r="BX338" s="699"/>
      <c r="BY338" s="699"/>
      <c r="BZ338" s="699"/>
      <c r="CA338" s="699"/>
      <c r="CB338" s="699"/>
      <c r="CC338" s="699"/>
      <c r="CD338" s="699"/>
      <c r="CE338" s="699"/>
      <c r="CF338" s="699"/>
      <c r="CG338" s="699"/>
      <c r="CH338" s="699"/>
      <c r="CI338" s="699"/>
      <c r="CJ338" s="699"/>
      <c r="CK338" s="699"/>
      <c r="CL338" s="699"/>
      <c r="CM338" s="699"/>
      <c r="CN338" s="699"/>
      <c r="CO338" s="699"/>
      <c r="CP338" s="699"/>
      <c r="CQ338" s="699"/>
      <c r="CR338" s="699"/>
      <c r="CS338" s="699"/>
      <c r="CT338" s="699"/>
      <c r="CU338" s="699"/>
      <c r="CV338" s="699"/>
      <c r="CW338" s="699"/>
      <c r="CX338" s="699"/>
      <c r="CY338" s="699"/>
      <c r="CZ338" s="699"/>
      <c r="DA338" s="699"/>
      <c r="DB338" s="699"/>
      <c r="DC338" s="699"/>
      <c r="DD338" s="699"/>
      <c r="DE338" s="699"/>
      <c r="DF338" s="699"/>
      <c r="DG338" s="699"/>
      <c r="DH338" s="699"/>
      <c r="DI338" s="699"/>
      <c r="DJ338" s="699"/>
      <c r="DK338" s="699"/>
      <c r="DL338" s="699"/>
      <c r="DM338" s="699"/>
      <c r="DN338" s="699"/>
      <c r="DO338" s="699"/>
      <c r="DP338" s="699"/>
      <c r="DQ338" s="193"/>
      <c r="DR338" s="193"/>
      <c r="DS338" s="193"/>
      <c r="DT338" s="193"/>
      <c r="DU338" s="193"/>
      <c r="DV338" s="193"/>
      <c r="DW338" s="193"/>
      <c r="DX338" s="193"/>
      <c r="DY338" s="193"/>
      <c r="DZ338" s="193"/>
      <c r="EA338" s="193"/>
      <c r="EB338" s="193"/>
      <c r="EC338" s="193"/>
      <c r="ED338" s="193"/>
      <c r="EE338" s="193"/>
      <c r="EF338" s="700"/>
      <c r="EG338" s="700"/>
      <c r="EH338" s="700"/>
      <c r="EI338" s="700"/>
      <c r="EJ338" s="700"/>
    </row>
    <row r="339" ht="21.75" customHeight="1">
      <c r="A339" s="193"/>
      <c r="B339" s="193"/>
      <c r="C339" s="193"/>
      <c r="D339" s="193"/>
      <c r="E339" s="193"/>
      <c r="F339" s="193"/>
      <c r="G339" s="193"/>
      <c r="H339" s="699"/>
      <c r="I339" s="699"/>
      <c r="J339" s="699"/>
      <c r="K339" s="699"/>
      <c r="L339" s="699"/>
      <c r="M339" s="699"/>
      <c r="N339" s="699"/>
      <c r="O339" s="699"/>
      <c r="P339" s="699"/>
      <c r="Q339" s="699"/>
      <c r="R339" s="699"/>
      <c r="S339" s="699"/>
      <c r="T339" s="699"/>
      <c r="U339" s="699"/>
      <c r="V339" s="699"/>
      <c r="W339" s="699"/>
      <c r="X339" s="699"/>
      <c r="Y339" s="699"/>
      <c r="Z339" s="699"/>
      <c r="AA339" s="699"/>
      <c r="AB339" s="699"/>
      <c r="AC339" s="699"/>
      <c r="AD339" s="699"/>
      <c r="AE339" s="699"/>
      <c r="AF339" s="699"/>
      <c r="AG339" s="699"/>
      <c r="AH339" s="699"/>
      <c r="AI339" s="699"/>
      <c r="AJ339" s="699"/>
      <c r="AK339" s="699"/>
      <c r="AL339" s="699"/>
      <c r="AM339" s="699"/>
      <c r="AN339" s="699"/>
      <c r="AO339" s="699"/>
      <c r="AP339" s="699"/>
      <c r="AQ339" s="699"/>
      <c r="AR339" s="699"/>
      <c r="AS339" s="699"/>
      <c r="AT339" s="699"/>
      <c r="AU339" s="699"/>
      <c r="AV339" s="699"/>
      <c r="AW339" s="699"/>
      <c r="AX339" s="699"/>
      <c r="AY339" s="699"/>
      <c r="AZ339" s="699"/>
      <c r="BA339" s="699"/>
      <c r="BB339" s="699"/>
      <c r="BC339" s="699"/>
      <c r="BD339" s="699"/>
      <c r="BE339" s="699"/>
      <c r="BF339" s="699"/>
      <c r="BG339" s="699"/>
      <c r="BH339" s="699"/>
      <c r="BI339" s="699"/>
      <c r="BJ339" s="699"/>
      <c r="BK339" s="699"/>
      <c r="BL339" s="699"/>
      <c r="BM339" s="699"/>
      <c r="BN339" s="699"/>
      <c r="BO339" s="699"/>
      <c r="BP339" s="699"/>
      <c r="BQ339" s="699"/>
      <c r="BR339" s="699"/>
      <c r="BS339" s="699"/>
      <c r="BT339" s="699"/>
      <c r="BU339" s="699"/>
      <c r="BV339" s="699"/>
      <c r="BW339" s="699"/>
      <c r="BX339" s="699"/>
      <c r="BY339" s="699"/>
      <c r="BZ339" s="699"/>
      <c r="CA339" s="699"/>
      <c r="CB339" s="699"/>
      <c r="CC339" s="699"/>
      <c r="CD339" s="699"/>
      <c r="CE339" s="699"/>
      <c r="CF339" s="699"/>
      <c r="CG339" s="699"/>
      <c r="CH339" s="699"/>
      <c r="CI339" s="699"/>
      <c r="CJ339" s="699"/>
      <c r="CK339" s="699"/>
      <c r="CL339" s="699"/>
      <c r="CM339" s="699"/>
      <c r="CN339" s="699"/>
      <c r="CO339" s="699"/>
      <c r="CP339" s="699"/>
      <c r="CQ339" s="699"/>
      <c r="CR339" s="699"/>
      <c r="CS339" s="699"/>
      <c r="CT339" s="699"/>
      <c r="CU339" s="699"/>
      <c r="CV339" s="699"/>
      <c r="CW339" s="699"/>
      <c r="CX339" s="699"/>
      <c r="CY339" s="699"/>
      <c r="CZ339" s="699"/>
      <c r="DA339" s="699"/>
      <c r="DB339" s="699"/>
      <c r="DC339" s="699"/>
      <c r="DD339" s="699"/>
      <c r="DE339" s="699"/>
      <c r="DF339" s="699"/>
      <c r="DG339" s="699"/>
      <c r="DH339" s="699"/>
      <c r="DI339" s="699"/>
      <c r="DJ339" s="699"/>
      <c r="DK339" s="699"/>
      <c r="DL339" s="699"/>
      <c r="DM339" s="699"/>
      <c r="DN339" s="699"/>
      <c r="DO339" s="699"/>
      <c r="DP339" s="699"/>
      <c r="DQ339" s="193"/>
      <c r="DR339" s="193"/>
      <c r="DS339" s="193"/>
      <c r="DT339" s="193"/>
      <c r="DU339" s="193"/>
      <c r="DV339" s="193"/>
      <c r="DW339" s="193"/>
      <c r="DX339" s="193"/>
      <c r="DY339" s="193"/>
      <c r="DZ339" s="193"/>
      <c r="EA339" s="193"/>
      <c r="EB339" s="193"/>
      <c r="EC339" s="193"/>
      <c r="ED339" s="193"/>
      <c r="EE339" s="193"/>
      <c r="EF339" s="700"/>
      <c r="EG339" s="700"/>
      <c r="EH339" s="700"/>
      <c r="EI339" s="700"/>
      <c r="EJ339" s="700"/>
    </row>
    <row r="340" ht="21.75" customHeight="1">
      <c r="A340" s="193"/>
      <c r="B340" s="193"/>
      <c r="C340" s="193"/>
      <c r="D340" s="193"/>
      <c r="E340" s="193"/>
      <c r="F340" s="193"/>
      <c r="G340" s="193"/>
      <c r="H340" s="699"/>
      <c r="I340" s="699"/>
      <c r="J340" s="699"/>
      <c r="K340" s="699"/>
      <c r="L340" s="699"/>
      <c r="M340" s="699"/>
      <c r="N340" s="699"/>
      <c r="O340" s="699"/>
      <c r="P340" s="699"/>
      <c r="Q340" s="699"/>
      <c r="R340" s="699"/>
      <c r="S340" s="699"/>
      <c r="T340" s="699"/>
      <c r="U340" s="699"/>
      <c r="V340" s="699"/>
      <c r="W340" s="699"/>
      <c r="X340" s="699"/>
      <c r="Y340" s="699"/>
      <c r="Z340" s="699"/>
      <c r="AA340" s="699"/>
      <c r="AB340" s="699"/>
      <c r="AC340" s="699"/>
      <c r="AD340" s="699"/>
      <c r="AE340" s="699"/>
      <c r="AF340" s="699"/>
      <c r="AG340" s="699"/>
      <c r="AH340" s="699"/>
      <c r="AI340" s="699"/>
      <c r="AJ340" s="699"/>
      <c r="AK340" s="699"/>
      <c r="AL340" s="699"/>
      <c r="AM340" s="699"/>
      <c r="AN340" s="699"/>
      <c r="AO340" s="699"/>
      <c r="AP340" s="699"/>
      <c r="AQ340" s="699"/>
      <c r="AR340" s="699"/>
      <c r="AS340" s="699"/>
      <c r="AT340" s="699"/>
      <c r="AU340" s="699"/>
      <c r="AV340" s="699"/>
      <c r="AW340" s="699"/>
      <c r="AX340" s="699"/>
      <c r="AY340" s="699"/>
      <c r="AZ340" s="699"/>
      <c r="BA340" s="699"/>
      <c r="BB340" s="699"/>
      <c r="BC340" s="699"/>
      <c r="BD340" s="699"/>
      <c r="BE340" s="699"/>
      <c r="BF340" s="699"/>
      <c r="BG340" s="699"/>
      <c r="BH340" s="699"/>
      <c r="BI340" s="699"/>
      <c r="BJ340" s="699"/>
      <c r="BK340" s="699"/>
      <c r="BL340" s="699"/>
      <c r="BM340" s="699"/>
      <c r="BN340" s="699"/>
      <c r="BO340" s="699"/>
      <c r="BP340" s="699"/>
      <c r="BQ340" s="699"/>
      <c r="BR340" s="699"/>
      <c r="BS340" s="699"/>
      <c r="BT340" s="699"/>
      <c r="BU340" s="699"/>
      <c r="BV340" s="699"/>
      <c r="BW340" s="699"/>
      <c r="BX340" s="699"/>
      <c r="BY340" s="699"/>
      <c r="BZ340" s="699"/>
      <c r="CA340" s="699"/>
      <c r="CB340" s="699"/>
      <c r="CC340" s="699"/>
      <c r="CD340" s="699"/>
      <c r="CE340" s="699"/>
      <c r="CF340" s="699"/>
      <c r="CG340" s="699"/>
      <c r="CH340" s="699"/>
      <c r="CI340" s="699"/>
      <c r="CJ340" s="699"/>
      <c r="CK340" s="699"/>
      <c r="CL340" s="699"/>
      <c r="CM340" s="699"/>
      <c r="CN340" s="699"/>
      <c r="CO340" s="699"/>
      <c r="CP340" s="699"/>
      <c r="CQ340" s="699"/>
      <c r="CR340" s="699"/>
      <c r="CS340" s="699"/>
      <c r="CT340" s="699"/>
      <c r="CU340" s="699"/>
      <c r="CV340" s="699"/>
      <c r="CW340" s="699"/>
      <c r="CX340" s="699"/>
      <c r="CY340" s="699"/>
      <c r="CZ340" s="699"/>
      <c r="DA340" s="699"/>
      <c r="DB340" s="699"/>
      <c r="DC340" s="699"/>
      <c r="DD340" s="699"/>
      <c r="DE340" s="699"/>
      <c r="DF340" s="699"/>
      <c r="DG340" s="699"/>
      <c r="DH340" s="699"/>
      <c r="DI340" s="699"/>
      <c r="DJ340" s="699"/>
      <c r="DK340" s="699"/>
      <c r="DL340" s="699"/>
      <c r="DM340" s="699"/>
      <c r="DN340" s="699"/>
      <c r="DO340" s="699"/>
      <c r="DP340" s="699"/>
      <c r="DQ340" s="193"/>
      <c r="DR340" s="193"/>
      <c r="DS340" s="193"/>
      <c r="DT340" s="193"/>
      <c r="DU340" s="193"/>
      <c r="DV340" s="193"/>
      <c r="DW340" s="193"/>
      <c r="DX340" s="193"/>
      <c r="DY340" s="193"/>
      <c r="DZ340" s="193"/>
      <c r="EA340" s="193"/>
      <c r="EB340" s="193"/>
      <c r="EC340" s="193"/>
      <c r="ED340" s="193"/>
      <c r="EE340" s="193"/>
      <c r="EF340" s="700"/>
      <c r="EG340" s="700"/>
      <c r="EH340" s="700"/>
      <c r="EI340" s="700"/>
      <c r="EJ340" s="700"/>
    </row>
  </sheetData>
  <autoFilter ref="$A$10:$CH$69"/>
  <mergeCells count="51">
    <mergeCell ref="D74:F74"/>
    <mergeCell ref="G74:J74"/>
    <mergeCell ref="A75:C75"/>
    <mergeCell ref="D75:F75"/>
    <mergeCell ref="G75:J75"/>
    <mergeCell ref="A76:C76"/>
    <mergeCell ref="D76:F76"/>
    <mergeCell ref="A81:C81"/>
    <mergeCell ref="D81:F81"/>
    <mergeCell ref="G81:J81"/>
    <mergeCell ref="A82:C82"/>
    <mergeCell ref="D82:F82"/>
    <mergeCell ref="G82:J82"/>
    <mergeCell ref="G76:J76"/>
    <mergeCell ref="C77:J77"/>
    <mergeCell ref="A78:J78"/>
    <mergeCell ref="A79:C79"/>
    <mergeCell ref="D79:F79"/>
    <mergeCell ref="G79:J79"/>
    <mergeCell ref="A80:C80"/>
    <mergeCell ref="A1:C3"/>
    <mergeCell ref="D1:DU1"/>
    <mergeCell ref="D2:DU2"/>
    <mergeCell ref="D3:BS3"/>
    <mergeCell ref="BT3:DU3"/>
    <mergeCell ref="A5:C5"/>
    <mergeCell ref="D5:DU5"/>
    <mergeCell ref="DO8:DO10"/>
    <mergeCell ref="DP8:DP10"/>
    <mergeCell ref="DQ8:DU9"/>
    <mergeCell ref="DV8:DZ9"/>
    <mergeCell ref="EA8:EE9"/>
    <mergeCell ref="EF8:EJ9"/>
    <mergeCell ref="BD9:CG9"/>
    <mergeCell ref="CH9:DK9"/>
    <mergeCell ref="A6:C6"/>
    <mergeCell ref="D6:DU6"/>
    <mergeCell ref="A8:G9"/>
    <mergeCell ref="H8:DK8"/>
    <mergeCell ref="DL8:DL10"/>
    <mergeCell ref="DM8:DM10"/>
    <mergeCell ref="DN8:DN10"/>
    <mergeCell ref="H9:Y9"/>
    <mergeCell ref="Z9:BC9"/>
    <mergeCell ref="A72:J72"/>
    <mergeCell ref="A73:C73"/>
    <mergeCell ref="D73:F73"/>
    <mergeCell ref="G73:J73"/>
    <mergeCell ref="A74:C74"/>
    <mergeCell ref="D80:F80"/>
    <mergeCell ref="G80:J80"/>
  </mergeCells>
  <conditionalFormatting sqref="U11:U65">
    <cfRule type="expression" dxfId="4" priority="1">
      <formula>H11&lt;&gt;U11</formula>
    </cfRule>
  </conditionalFormatting>
  <conditionalFormatting sqref="U11:U65">
    <cfRule type="expression" dxfId="5" priority="2">
      <formula>U11=H11</formula>
    </cfRule>
  </conditionalFormatting>
  <dataValidations>
    <dataValidation type="list" allowBlank="1" showErrorMessage="1" sqref="D11:D65">
      <formula1>'V1'!$A$2:$A$5</formula1>
    </dataValidation>
  </dataValidations>
  <hyperlinks>
    <hyperlink r:id="rId2" ref="DU11"/>
    <hyperlink r:id="rId3" ref="DZ11"/>
    <hyperlink r:id="rId4" ref="EE11"/>
    <hyperlink r:id="rId5" ref="EJ11"/>
    <hyperlink r:id="rId6" ref="DU18"/>
    <hyperlink r:id="rId7" ref="DZ18"/>
    <hyperlink r:id="rId8" ref="EE18"/>
    <hyperlink r:id="rId9" ref="EJ18"/>
    <hyperlink r:id="rId10" ref="DZ25"/>
    <hyperlink r:id="rId11" ref="EE25"/>
    <hyperlink r:id="rId12" ref="EJ25"/>
    <hyperlink r:id="rId13" ref="DU32"/>
    <hyperlink r:id="rId14" ref="DZ32"/>
    <hyperlink r:id="rId15" ref="EE32"/>
    <hyperlink r:id="rId16" ref="EJ32"/>
    <hyperlink r:id="rId17" ref="DU39"/>
    <hyperlink r:id="rId18" ref="EE39"/>
    <hyperlink r:id="rId19" ref="EJ39"/>
    <hyperlink r:id="rId20" ref="DZ40"/>
    <hyperlink r:id="rId21" ref="DU46"/>
    <hyperlink r:id="rId22" ref="EE46"/>
    <hyperlink r:id="rId23" ref="EJ46"/>
    <hyperlink r:id="rId24" ref="DU53"/>
    <hyperlink r:id="rId25" ref="DZ53"/>
    <hyperlink r:id="rId26" ref="EE53"/>
    <hyperlink r:id="rId27" ref="EJ53"/>
    <hyperlink r:id="rId28" ref="DU60"/>
    <hyperlink r:id="rId29" ref="DZ60"/>
    <hyperlink r:id="rId30" ref="EE60"/>
    <hyperlink r:id="rId31" ref="EJ60"/>
  </hyperlinks>
  <printOptions/>
  <pageMargins bottom="0.7480314960629921" footer="0.0" header="0.0" left="0.5511811023622047" right="0.35433070866141736" top="0.7480314960629921"/>
  <pageSetup paperSize="9" scale="40" orientation="landscape"/>
  <headerFooter>
    <oddFooter>&amp;CSi usted copia o imprime este documento, la URT lo considerará como No Controlado y no se hace responsable por su consulta o uso. Si desea consultar la versión vigente y controlada, consulte siempre la Intranet</oddFooter>
  </headerFooter>
  <drawing r:id="rId32"/>
  <legacyDrawing r:id="rId3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7.5"/>
    <col customWidth="1" min="2" max="2" width="22.63"/>
    <col customWidth="1" min="3" max="3" width="30.0"/>
    <col customWidth="1" hidden="1" min="4" max="4" width="7.63"/>
    <col customWidth="1" hidden="1" min="5" max="5" width="9.38"/>
    <col customWidth="1" min="6" max="6" width="8.63"/>
    <col customWidth="1" hidden="1" min="7" max="12" width="7.75"/>
    <col customWidth="1" min="13" max="18" width="7.75"/>
    <col customWidth="1" min="19" max="19" width="7.5"/>
    <col customWidth="1" min="20" max="20" width="10.13"/>
    <col customWidth="1" min="21" max="21" width="8.5"/>
    <col customWidth="1" hidden="1" min="22" max="22" width="39.13"/>
    <col customWidth="1" hidden="1" min="23" max="23" width="47.0"/>
    <col customWidth="1" hidden="1" min="24" max="24" width="66.63"/>
    <col customWidth="1" hidden="1" min="25" max="25" width="68.38"/>
    <col customWidth="1" min="26" max="26" width="68.38"/>
    <col customWidth="1" min="27" max="46" width="9.38"/>
  </cols>
  <sheetData>
    <row r="1">
      <c r="A1" s="712"/>
      <c r="B1" s="69"/>
      <c r="C1" s="70"/>
      <c r="D1" s="713" t="s">
        <v>991</v>
      </c>
      <c r="E1" s="10"/>
      <c r="F1" s="10"/>
      <c r="G1" s="10"/>
      <c r="H1" s="10"/>
      <c r="I1" s="10"/>
      <c r="J1" s="10"/>
      <c r="K1" s="10"/>
      <c r="L1" s="10"/>
      <c r="M1" s="10"/>
      <c r="N1" s="10"/>
      <c r="O1" s="10"/>
      <c r="P1" s="10"/>
      <c r="Q1" s="10"/>
      <c r="R1" s="10"/>
      <c r="S1" s="10"/>
      <c r="T1" s="10"/>
      <c r="U1" s="10"/>
      <c r="V1" s="11"/>
      <c r="W1" s="714"/>
      <c r="X1" s="714"/>
      <c r="Y1" s="714"/>
      <c r="Z1" s="714"/>
      <c r="AA1" s="714"/>
      <c r="AB1" s="714"/>
      <c r="AC1" s="714"/>
      <c r="AD1" s="714"/>
      <c r="AE1" s="714"/>
      <c r="AF1" s="714"/>
      <c r="AG1" s="714"/>
      <c r="AH1" s="714"/>
      <c r="AI1" s="714"/>
      <c r="AJ1" s="714"/>
      <c r="AK1" s="714"/>
      <c r="AL1" s="714"/>
      <c r="AM1" s="714"/>
      <c r="AN1" s="714"/>
      <c r="AO1" s="714"/>
      <c r="AP1" s="714"/>
      <c r="AQ1" s="714"/>
      <c r="AR1" s="714"/>
      <c r="AS1" s="714"/>
      <c r="AT1" s="714"/>
    </row>
    <row r="2" ht="24.0" customHeight="1">
      <c r="A2" s="73"/>
      <c r="C2" s="8"/>
      <c r="D2" s="715" t="s">
        <v>1161</v>
      </c>
      <c r="E2" s="10"/>
      <c r="F2" s="10"/>
      <c r="G2" s="10"/>
      <c r="H2" s="10"/>
      <c r="I2" s="10"/>
      <c r="J2" s="10"/>
      <c r="K2" s="10"/>
      <c r="L2" s="10"/>
      <c r="M2" s="10"/>
      <c r="N2" s="10"/>
      <c r="O2" s="10"/>
      <c r="P2" s="10"/>
      <c r="Q2" s="10"/>
      <c r="R2" s="10"/>
      <c r="S2" s="10"/>
      <c r="T2" s="10"/>
      <c r="U2" s="10"/>
      <c r="V2" s="11"/>
      <c r="W2" s="714"/>
      <c r="X2" s="714"/>
      <c r="Y2" s="714"/>
      <c r="Z2" s="714"/>
      <c r="AA2" s="714"/>
      <c r="AB2" s="714"/>
      <c r="AC2" s="714"/>
      <c r="AD2" s="714"/>
      <c r="AE2" s="714"/>
      <c r="AF2" s="714"/>
      <c r="AG2" s="714"/>
      <c r="AH2" s="714"/>
      <c r="AI2" s="714"/>
      <c r="AJ2" s="714"/>
      <c r="AK2" s="714"/>
      <c r="AL2" s="714"/>
      <c r="AM2" s="714"/>
      <c r="AN2" s="714"/>
      <c r="AO2" s="714"/>
      <c r="AP2" s="714"/>
      <c r="AQ2" s="714"/>
      <c r="AR2" s="714"/>
      <c r="AS2" s="714"/>
      <c r="AT2" s="714"/>
    </row>
    <row r="3" ht="24.75" customHeight="1">
      <c r="A3" s="75"/>
      <c r="B3" s="76"/>
      <c r="C3" s="77"/>
      <c r="D3" s="716" t="s">
        <v>2</v>
      </c>
      <c r="E3" s="495"/>
      <c r="F3" s="495"/>
      <c r="G3" s="495"/>
      <c r="H3" s="495"/>
      <c r="I3" s="495"/>
      <c r="J3" s="496"/>
      <c r="K3" s="717" t="s">
        <v>1162</v>
      </c>
      <c r="L3" s="10"/>
      <c r="M3" s="10"/>
      <c r="N3" s="10"/>
      <c r="O3" s="10"/>
      <c r="P3" s="10"/>
      <c r="Q3" s="10"/>
      <c r="R3" s="10"/>
      <c r="S3" s="10"/>
      <c r="T3" s="10"/>
      <c r="U3" s="10"/>
      <c r="V3" s="11"/>
      <c r="W3" s="714"/>
      <c r="X3" s="714"/>
      <c r="Y3" s="714"/>
      <c r="Z3" s="714"/>
      <c r="AA3" s="714"/>
      <c r="AB3" s="714"/>
      <c r="AC3" s="714"/>
      <c r="AD3" s="714"/>
      <c r="AE3" s="714"/>
      <c r="AF3" s="714"/>
      <c r="AG3" s="714"/>
      <c r="AH3" s="714"/>
      <c r="AI3" s="714"/>
      <c r="AJ3" s="714"/>
      <c r="AK3" s="714"/>
      <c r="AL3" s="714"/>
      <c r="AM3" s="714"/>
      <c r="AN3" s="714"/>
      <c r="AO3" s="714"/>
      <c r="AP3" s="714"/>
      <c r="AQ3" s="714"/>
      <c r="AR3" s="714"/>
      <c r="AS3" s="714"/>
      <c r="AT3" s="714"/>
    </row>
    <row r="4">
      <c r="A4" s="714"/>
      <c r="B4" s="714"/>
      <c r="C4" s="714"/>
      <c r="D4" s="714"/>
      <c r="E4" s="714"/>
      <c r="F4" s="714"/>
      <c r="G4" s="714"/>
      <c r="H4" s="714"/>
      <c r="I4" s="714"/>
      <c r="J4" s="714"/>
      <c r="K4" s="714"/>
      <c r="L4" s="714"/>
      <c r="M4" s="714"/>
      <c r="N4" s="714"/>
      <c r="O4" s="714"/>
      <c r="P4" s="714"/>
      <c r="Q4" s="714"/>
      <c r="R4" s="714"/>
      <c r="S4" s="714"/>
      <c r="T4" s="714"/>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row>
    <row r="5">
      <c r="A5" s="718" t="s">
        <v>1163</v>
      </c>
      <c r="B5" s="10"/>
      <c r="C5" s="10"/>
      <c r="D5" s="399" t="s">
        <v>5</v>
      </c>
      <c r="E5" s="10"/>
      <c r="F5" s="10"/>
      <c r="G5" s="10"/>
      <c r="H5" s="10"/>
      <c r="I5" s="10"/>
      <c r="J5" s="10"/>
      <c r="K5" s="10"/>
      <c r="L5" s="10"/>
      <c r="M5" s="10"/>
      <c r="N5" s="10"/>
      <c r="O5" s="10"/>
      <c r="P5" s="10"/>
      <c r="Q5" s="10"/>
      <c r="R5" s="10"/>
      <c r="S5" s="10"/>
      <c r="T5" s="10"/>
      <c r="U5" s="10"/>
      <c r="V5" s="11"/>
      <c r="W5" s="714"/>
      <c r="X5" s="714"/>
      <c r="Y5" s="714"/>
      <c r="Z5" s="714"/>
      <c r="AA5" s="714"/>
      <c r="AB5" s="714"/>
      <c r="AC5" s="714"/>
      <c r="AD5" s="714"/>
      <c r="AE5" s="714"/>
      <c r="AF5" s="714"/>
      <c r="AG5" s="714"/>
      <c r="AH5" s="714"/>
      <c r="AI5" s="714"/>
      <c r="AJ5" s="714"/>
      <c r="AK5" s="714"/>
      <c r="AL5" s="714"/>
      <c r="AM5" s="714"/>
      <c r="AN5" s="714"/>
      <c r="AO5" s="714"/>
      <c r="AP5" s="714"/>
      <c r="AQ5" s="714"/>
      <c r="AR5" s="714"/>
      <c r="AS5" s="714"/>
      <c r="AT5" s="714"/>
    </row>
    <row r="6">
      <c r="A6" s="718" t="s">
        <v>1164</v>
      </c>
      <c r="B6" s="10"/>
      <c r="C6" s="11"/>
      <c r="D6" s="399" t="s">
        <v>7</v>
      </c>
      <c r="E6" s="10"/>
      <c r="F6" s="10"/>
      <c r="G6" s="10"/>
      <c r="H6" s="10"/>
      <c r="I6" s="10"/>
      <c r="J6" s="10"/>
      <c r="K6" s="10"/>
      <c r="L6" s="10"/>
      <c r="M6" s="10"/>
      <c r="N6" s="10"/>
      <c r="O6" s="10"/>
      <c r="P6" s="10"/>
      <c r="Q6" s="10"/>
      <c r="R6" s="10"/>
      <c r="S6" s="10"/>
      <c r="T6" s="10"/>
      <c r="U6" s="10"/>
      <c r="V6" s="11"/>
      <c r="W6" s="714"/>
      <c r="X6" s="714"/>
      <c r="Y6" s="714"/>
      <c r="Z6" s="714"/>
      <c r="AA6" s="714"/>
      <c r="AB6" s="714"/>
      <c r="AC6" s="714"/>
      <c r="AD6" s="714"/>
      <c r="AE6" s="714"/>
      <c r="AF6" s="714"/>
      <c r="AG6" s="714"/>
      <c r="AH6" s="714"/>
      <c r="AI6" s="714"/>
      <c r="AJ6" s="714"/>
      <c r="AK6" s="714"/>
      <c r="AL6" s="714"/>
      <c r="AM6" s="714"/>
      <c r="AN6" s="714"/>
      <c r="AO6" s="714"/>
      <c r="AP6" s="714"/>
      <c r="AQ6" s="714"/>
      <c r="AR6" s="714"/>
      <c r="AS6" s="714"/>
      <c r="AT6" s="714"/>
    </row>
    <row r="7">
      <c r="A7" s="714"/>
      <c r="B7" s="714"/>
      <c r="C7" s="714"/>
      <c r="D7" s="714"/>
      <c r="E7" s="714"/>
      <c r="F7" s="714"/>
      <c r="G7" s="714"/>
      <c r="H7" s="714"/>
      <c r="I7" s="714"/>
      <c r="J7" s="714"/>
      <c r="K7" s="714"/>
      <c r="L7" s="714"/>
      <c r="M7" s="714"/>
      <c r="N7" s="714"/>
      <c r="O7" s="714"/>
      <c r="P7" s="714"/>
      <c r="Q7" s="714"/>
      <c r="R7" s="714"/>
      <c r="S7" s="714"/>
      <c r="T7" s="714"/>
      <c r="U7" s="714"/>
      <c r="V7" s="714"/>
      <c r="W7" s="714"/>
      <c r="X7" s="714"/>
      <c r="Y7" s="714"/>
      <c r="Z7" s="714"/>
      <c r="AA7" s="714"/>
      <c r="AB7" s="714"/>
      <c r="AC7" s="714"/>
      <c r="AD7" s="714"/>
      <c r="AE7" s="714"/>
      <c r="AF7" s="714"/>
      <c r="AG7" s="714"/>
      <c r="AH7" s="714"/>
      <c r="AI7" s="714"/>
      <c r="AJ7" s="714"/>
      <c r="AK7" s="714"/>
      <c r="AL7" s="714"/>
      <c r="AM7" s="714"/>
      <c r="AN7" s="714"/>
      <c r="AO7" s="714"/>
      <c r="AP7" s="714"/>
      <c r="AQ7" s="714"/>
      <c r="AR7" s="714"/>
      <c r="AS7" s="714"/>
      <c r="AT7" s="714"/>
    </row>
    <row r="8" ht="23.25" customHeight="1">
      <c r="A8" s="719" t="s">
        <v>1165</v>
      </c>
      <c r="B8" s="720" t="s">
        <v>1166</v>
      </c>
      <c r="C8" s="720" t="s">
        <v>1167</v>
      </c>
      <c r="D8" s="721" t="s">
        <v>1168</v>
      </c>
      <c r="E8" s="6"/>
      <c r="F8" s="722" t="s">
        <v>1169</v>
      </c>
      <c r="G8" s="5"/>
      <c r="H8" s="5"/>
      <c r="I8" s="5"/>
      <c r="J8" s="5"/>
      <c r="K8" s="5"/>
      <c r="L8" s="5"/>
      <c r="M8" s="5"/>
      <c r="N8" s="5"/>
      <c r="O8" s="5"/>
      <c r="P8" s="5"/>
      <c r="Q8" s="5"/>
      <c r="R8" s="5"/>
      <c r="S8" s="6"/>
      <c r="T8" s="721" t="s">
        <v>1170</v>
      </c>
      <c r="U8" s="6"/>
      <c r="V8" s="723" t="s">
        <v>1171</v>
      </c>
      <c r="W8" s="723" t="s">
        <v>1172</v>
      </c>
      <c r="X8" s="723" t="s">
        <v>1173</v>
      </c>
      <c r="Y8" s="723" t="s">
        <v>1174</v>
      </c>
      <c r="Z8" s="723" t="s">
        <v>1175</v>
      </c>
      <c r="AA8" s="714"/>
      <c r="AB8" s="714"/>
      <c r="AC8" s="714"/>
      <c r="AD8" s="714"/>
      <c r="AE8" s="714"/>
      <c r="AF8" s="714"/>
      <c r="AG8" s="714"/>
      <c r="AH8" s="714"/>
      <c r="AI8" s="714"/>
      <c r="AJ8" s="714"/>
      <c r="AK8" s="714"/>
      <c r="AL8" s="714"/>
      <c r="AM8" s="714"/>
      <c r="AN8" s="714"/>
      <c r="AO8" s="714"/>
      <c r="AP8" s="714"/>
      <c r="AQ8" s="714"/>
      <c r="AR8" s="714"/>
      <c r="AS8" s="714"/>
      <c r="AT8" s="714"/>
    </row>
    <row r="9" ht="23.25" customHeight="1">
      <c r="A9" s="520"/>
      <c r="B9" s="437"/>
      <c r="C9" s="437"/>
      <c r="D9" s="724" t="s">
        <v>1176</v>
      </c>
      <c r="E9" s="724" t="s">
        <v>1177</v>
      </c>
      <c r="F9" s="724" t="s">
        <v>1178</v>
      </c>
      <c r="G9" s="725" t="s">
        <v>1179</v>
      </c>
      <c r="H9" s="725" t="s">
        <v>1180</v>
      </c>
      <c r="I9" s="725" t="s">
        <v>1181</v>
      </c>
      <c r="J9" s="725" t="s">
        <v>1182</v>
      </c>
      <c r="K9" s="725" t="s">
        <v>1183</v>
      </c>
      <c r="L9" s="725" t="s">
        <v>1184</v>
      </c>
      <c r="M9" s="725" t="s">
        <v>1185</v>
      </c>
      <c r="N9" s="725" t="s">
        <v>1186</v>
      </c>
      <c r="O9" s="725" t="s">
        <v>1187</v>
      </c>
      <c r="P9" s="725" t="s">
        <v>1188</v>
      </c>
      <c r="Q9" s="725" t="s">
        <v>1189</v>
      </c>
      <c r="R9" s="725" t="s">
        <v>1190</v>
      </c>
      <c r="S9" s="726" t="s">
        <v>1191</v>
      </c>
      <c r="T9" s="727" t="s">
        <v>1192</v>
      </c>
      <c r="U9" s="727" t="s">
        <v>1193</v>
      </c>
      <c r="V9" s="728"/>
      <c r="W9" s="728"/>
      <c r="X9" s="728"/>
      <c r="Y9" s="728"/>
      <c r="Z9" s="728"/>
      <c r="AA9" s="714"/>
      <c r="AB9" s="714"/>
      <c r="AC9" s="714"/>
      <c r="AD9" s="714"/>
      <c r="AE9" s="714"/>
      <c r="AF9" s="714"/>
      <c r="AG9" s="714"/>
      <c r="AH9" s="714"/>
      <c r="AI9" s="714"/>
      <c r="AJ9" s="714"/>
      <c r="AK9" s="714"/>
      <c r="AL9" s="714"/>
      <c r="AM9" s="714"/>
      <c r="AN9" s="714"/>
      <c r="AO9" s="714"/>
      <c r="AP9" s="714"/>
      <c r="AQ9" s="714"/>
      <c r="AR9" s="714"/>
      <c r="AS9" s="714"/>
      <c r="AT9" s="714"/>
    </row>
    <row r="10" ht="48.75" customHeight="1">
      <c r="A10" s="729" t="s">
        <v>136</v>
      </c>
      <c r="B10" s="730" t="s">
        <v>481</v>
      </c>
      <c r="C10" s="731" t="s">
        <v>482</v>
      </c>
      <c r="D10" s="732" t="s">
        <v>1194</v>
      </c>
      <c r="E10" s="733"/>
      <c r="F10" s="734" t="s">
        <v>1195</v>
      </c>
      <c r="G10" s="216"/>
      <c r="H10" s="216"/>
      <c r="I10" s="216"/>
      <c r="J10" s="216"/>
      <c r="K10" s="216"/>
      <c r="L10" s="216"/>
      <c r="M10" s="735">
        <v>0.02</v>
      </c>
      <c r="N10" s="735">
        <v>0.014</v>
      </c>
      <c r="O10" s="736">
        <v>0.015</v>
      </c>
      <c r="P10" s="737">
        <v>0.015</v>
      </c>
      <c r="Q10" s="216">
        <v>0.018</v>
      </c>
      <c r="R10" s="216">
        <v>0.018</v>
      </c>
      <c r="S10" s="738">
        <f t="shared" ref="S10:S36" si="1">SUM(G10:R10)</f>
        <v>0.1</v>
      </c>
      <c r="T10" s="739">
        <v>0.1567</v>
      </c>
      <c r="U10" s="740">
        <v>0.1567</v>
      </c>
      <c r="V10" s="741" t="s">
        <v>138</v>
      </c>
      <c r="W10" s="741" t="s">
        <v>483</v>
      </c>
      <c r="X10" s="741" t="s">
        <v>484</v>
      </c>
      <c r="Y10" s="742" t="s">
        <v>485</v>
      </c>
      <c r="Z10" s="743" t="s">
        <v>486</v>
      </c>
      <c r="AA10" s="744"/>
      <c r="AB10" s="744"/>
      <c r="AC10" s="744"/>
      <c r="AD10" s="744"/>
      <c r="AE10" s="744"/>
      <c r="AF10" s="744"/>
      <c r="AG10" s="744"/>
      <c r="AH10" s="744"/>
      <c r="AI10" s="744"/>
      <c r="AJ10" s="744"/>
      <c r="AK10" s="744"/>
      <c r="AL10" s="744"/>
      <c r="AM10" s="744"/>
      <c r="AN10" s="744"/>
      <c r="AO10" s="744"/>
      <c r="AP10" s="744"/>
      <c r="AQ10" s="744"/>
      <c r="AR10" s="744"/>
      <c r="AS10" s="744"/>
      <c r="AT10" s="744"/>
    </row>
    <row r="11" ht="15.0" customHeight="1">
      <c r="A11" s="729"/>
      <c r="B11" s="730"/>
      <c r="C11" s="731"/>
      <c r="D11" s="732"/>
      <c r="E11" s="733"/>
      <c r="F11" s="745" t="s">
        <v>1196</v>
      </c>
      <c r="G11" s="216"/>
      <c r="H11" s="216"/>
      <c r="I11" s="216"/>
      <c r="J11" s="216"/>
      <c r="K11" s="216"/>
      <c r="L11" s="216"/>
      <c r="M11" s="735">
        <v>0.02</v>
      </c>
      <c r="N11" s="735">
        <v>0.014</v>
      </c>
      <c r="O11" s="736">
        <v>0.015</v>
      </c>
      <c r="P11" s="737">
        <v>0.015</v>
      </c>
      <c r="Q11" s="746">
        <v>0.018</v>
      </c>
      <c r="R11" s="216"/>
      <c r="S11" s="747">
        <f t="shared" si="1"/>
        <v>0.082</v>
      </c>
      <c r="T11" s="748"/>
      <c r="U11" s="749"/>
      <c r="V11" s="741"/>
      <c r="W11" s="741"/>
      <c r="X11" s="741"/>
      <c r="Y11" s="750"/>
      <c r="Z11" s="751"/>
      <c r="AA11" s="744"/>
      <c r="AB11" s="744"/>
      <c r="AC11" s="744"/>
      <c r="AD11" s="744"/>
      <c r="AE11" s="744"/>
      <c r="AF11" s="744"/>
      <c r="AG11" s="744"/>
      <c r="AH11" s="744"/>
      <c r="AI11" s="744"/>
      <c r="AJ11" s="744"/>
      <c r="AK11" s="744"/>
      <c r="AL11" s="744"/>
      <c r="AM11" s="744"/>
      <c r="AN11" s="744"/>
      <c r="AO11" s="744"/>
      <c r="AP11" s="744"/>
      <c r="AQ11" s="744"/>
      <c r="AR11" s="744"/>
      <c r="AS11" s="744"/>
      <c r="AT11" s="744"/>
    </row>
    <row r="12" ht="48.75" customHeight="1">
      <c r="A12" s="729" t="s">
        <v>136</v>
      </c>
      <c r="B12" s="730" t="s">
        <v>505</v>
      </c>
      <c r="C12" s="752" t="s">
        <v>505</v>
      </c>
      <c r="D12" s="732" t="s">
        <v>1194</v>
      </c>
      <c r="E12" s="733"/>
      <c r="F12" s="734" t="s">
        <v>1195</v>
      </c>
      <c r="G12" s="216"/>
      <c r="H12" s="216"/>
      <c r="I12" s="216"/>
      <c r="J12" s="216"/>
      <c r="K12" s="216"/>
      <c r="L12" s="216"/>
      <c r="M12" s="735">
        <v>0.008</v>
      </c>
      <c r="N12" s="735">
        <v>0.022</v>
      </c>
      <c r="O12" s="736">
        <v>0.017</v>
      </c>
      <c r="P12" s="737">
        <v>0.018</v>
      </c>
      <c r="Q12" s="216">
        <v>0.02</v>
      </c>
      <c r="R12" s="216">
        <v>0.015</v>
      </c>
      <c r="S12" s="738">
        <f t="shared" si="1"/>
        <v>0.1</v>
      </c>
      <c r="T12" s="753">
        <v>0.1664</v>
      </c>
      <c r="U12" s="754">
        <v>0.1664</v>
      </c>
      <c r="V12" s="741" t="s">
        <v>177</v>
      </c>
      <c r="W12" s="741" t="s">
        <v>506</v>
      </c>
      <c r="X12" s="741" t="s">
        <v>507</v>
      </c>
      <c r="Y12" s="742" t="s">
        <v>508</v>
      </c>
      <c r="Z12" s="755" t="s">
        <v>509</v>
      </c>
      <c r="AA12" s="744"/>
      <c r="AB12" s="744"/>
      <c r="AC12" s="744"/>
      <c r="AD12" s="744"/>
      <c r="AE12" s="744"/>
      <c r="AF12" s="744"/>
      <c r="AG12" s="744"/>
      <c r="AH12" s="744"/>
      <c r="AI12" s="744"/>
      <c r="AJ12" s="744"/>
      <c r="AK12" s="744"/>
      <c r="AL12" s="744"/>
      <c r="AM12" s="744"/>
      <c r="AN12" s="744"/>
      <c r="AO12" s="744"/>
      <c r="AP12" s="744"/>
      <c r="AQ12" s="744"/>
      <c r="AR12" s="744"/>
      <c r="AS12" s="744"/>
      <c r="AT12" s="744"/>
    </row>
    <row r="13" ht="15.75" customHeight="1">
      <c r="A13" s="729"/>
      <c r="B13" s="730"/>
      <c r="C13" s="756"/>
      <c r="D13" s="733"/>
      <c r="E13" s="733"/>
      <c r="F13" s="745" t="s">
        <v>1196</v>
      </c>
      <c r="G13" s="216"/>
      <c r="H13" s="216"/>
      <c r="I13" s="216"/>
      <c r="J13" s="216"/>
      <c r="K13" s="216"/>
      <c r="L13" s="216"/>
      <c r="M13" s="735">
        <v>0.007</v>
      </c>
      <c r="N13" s="735">
        <v>0.014</v>
      </c>
      <c r="O13" s="736">
        <v>0.017</v>
      </c>
      <c r="P13" s="737">
        <v>0.018</v>
      </c>
      <c r="Q13" s="746">
        <v>0.02</v>
      </c>
      <c r="R13" s="216"/>
      <c r="S13" s="747">
        <f t="shared" si="1"/>
        <v>0.076</v>
      </c>
      <c r="T13" s="757"/>
      <c r="U13" s="749"/>
      <c r="V13" s="741"/>
      <c r="W13" s="741"/>
      <c r="X13" s="741"/>
      <c r="Y13" s="750"/>
      <c r="Z13" s="751"/>
      <c r="AA13" s="744"/>
      <c r="AB13" s="744"/>
      <c r="AC13" s="744"/>
      <c r="AD13" s="744"/>
      <c r="AE13" s="744"/>
      <c r="AF13" s="744"/>
      <c r="AG13" s="744"/>
      <c r="AH13" s="744"/>
      <c r="AI13" s="744"/>
      <c r="AJ13" s="744"/>
      <c r="AK13" s="744"/>
      <c r="AL13" s="744"/>
      <c r="AM13" s="744"/>
      <c r="AN13" s="744"/>
      <c r="AO13" s="744"/>
      <c r="AP13" s="744"/>
      <c r="AQ13" s="744"/>
      <c r="AR13" s="744"/>
      <c r="AS13" s="744"/>
      <c r="AT13" s="744"/>
    </row>
    <row r="14" ht="86.25" customHeight="1">
      <c r="A14" s="729" t="s">
        <v>218</v>
      </c>
      <c r="B14" s="730" t="s">
        <v>525</v>
      </c>
      <c r="C14" s="758" t="s">
        <v>526</v>
      </c>
      <c r="D14" s="732" t="s">
        <v>1194</v>
      </c>
      <c r="E14" s="759"/>
      <c r="F14" s="734" t="s">
        <v>1195</v>
      </c>
      <c r="G14" s="216"/>
      <c r="H14" s="216"/>
      <c r="I14" s="216"/>
      <c r="J14" s="216"/>
      <c r="K14" s="216"/>
      <c r="L14" s="216"/>
      <c r="M14" s="735">
        <v>0.01</v>
      </c>
      <c r="N14" s="735">
        <v>0.015</v>
      </c>
      <c r="O14" s="736">
        <v>0.025</v>
      </c>
      <c r="P14" s="737">
        <v>0.025</v>
      </c>
      <c r="Q14" s="216">
        <v>0.015</v>
      </c>
      <c r="R14" s="216">
        <v>0.01</v>
      </c>
      <c r="S14" s="738">
        <f t="shared" si="1"/>
        <v>0.1</v>
      </c>
      <c r="T14" s="753">
        <v>0.0198</v>
      </c>
      <c r="U14" s="754">
        <v>0.0198</v>
      </c>
      <c r="V14" s="741" t="s">
        <v>527</v>
      </c>
      <c r="W14" s="741" t="s">
        <v>1197</v>
      </c>
      <c r="X14" s="741" t="s">
        <v>529</v>
      </c>
      <c r="Y14" s="760" t="s">
        <v>530</v>
      </c>
      <c r="Z14" s="761" t="s">
        <v>531</v>
      </c>
      <c r="AA14" s="744"/>
      <c r="AB14" s="744"/>
      <c r="AC14" s="744"/>
      <c r="AD14" s="744"/>
      <c r="AE14" s="744"/>
      <c r="AF14" s="744"/>
      <c r="AG14" s="744"/>
      <c r="AH14" s="744"/>
      <c r="AI14" s="744"/>
      <c r="AJ14" s="744"/>
      <c r="AK14" s="744"/>
      <c r="AL14" s="744"/>
      <c r="AM14" s="744"/>
      <c r="AN14" s="744"/>
      <c r="AO14" s="744"/>
      <c r="AP14" s="744"/>
      <c r="AQ14" s="744"/>
      <c r="AR14" s="744"/>
      <c r="AS14" s="744"/>
      <c r="AT14" s="744"/>
    </row>
    <row r="15" ht="15.0" customHeight="1">
      <c r="A15" s="729"/>
      <c r="B15" s="730"/>
      <c r="C15" s="731"/>
      <c r="D15" s="733"/>
      <c r="E15" s="759"/>
      <c r="F15" s="745" t="s">
        <v>1196</v>
      </c>
      <c r="G15" s="216"/>
      <c r="H15" s="216"/>
      <c r="I15" s="216"/>
      <c r="J15" s="216"/>
      <c r="K15" s="216"/>
      <c r="L15" s="216"/>
      <c r="M15" s="735">
        <v>0.01</v>
      </c>
      <c r="N15" s="735">
        <v>0.015</v>
      </c>
      <c r="O15" s="736">
        <v>0.025</v>
      </c>
      <c r="P15" s="737">
        <v>0.025</v>
      </c>
      <c r="Q15" s="746">
        <v>0.015</v>
      </c>
      <c r="R15" s="216"/>
      <c r="S15" s="747">
        <f t="shared" si="1"/>
        <v>0.09</v>
      </c>
      <c r="T15" s="757"/>
      <c r="U15" s="749"/>
      <c r="V15" s="741"/>
      <c r="W15" s="741"/>
      <c r="X15" s="741"/>
      <c r="Y15" s="750"/>
      <c r="Z15" s="762"/>
      <c r="AA15" s="744"/>
      <c r="AB15" s="744"/>
      <c r="AC15" s="744"/>
      <c r="AD15" s="744"/>
      <c r="AE15" s="744"/>
      <c r="AF15" s="744"/>
      <c r="AG15" s="744"/>
      <c r="AH15" s="744"/>
      <c r="AI15" s="744"/>
      <c r="AJ15" s="744"/>
      <c r="AK15" s="744"/>
      <c r="AL15" s="744"/>
      <c r="AM15" s="744"/>
      <c r="AN15" s="744"/>
      <c r="AO15" s="744"/>
      <c r="AP15" s="744"/>
      <c r="AQ15" s="744"/>
      <c r="AR15" s="744"/>
      <c r="AS15" s="744"/>
      <c r="AT15" s="744"/>
    </row>
    <row r="16" ht="60.0" customHeight="1">
      <c r="A16" s="729" t="s">
        <v>218</v>
      </c>
      <c r="B16" s="730" t="s">
        <v>525</v>
      </c>
      <c r="C16" s="731" t="s">
        <v>547</v>
      </c>
      <c r="D16" s="732" t="s">
        <v>1194</v>
      </c>
      <c r="E16" s="733"/>
      <c r="F16" s="734" t="s">
        <v>1195</v>
      </c>
      <c r="G16" s="216"/>
      <c r="H16" s="216"/>
      <c r="I16" s="216"/>
      <c r="J16" s="216"/>
      <c r="K16" s="216"/>
      <c r="L16" s="216"/>
      <c r="M16" s="735">
        <v>0.01</v>
      </c>
      <c r="N16" s="735">
        <v>0.02</v>
      </c>
      <c r="O16" s="736">
        <v>0.02</v>
      </c>
      <c r="P16" s="737">
        <v>0.02</v>
      </c>
      <c r="Q16" s="216">
        <v>0.02</v>
      </c>
      <c r="R16" s="216">
        <v>0.01</v>
      </c>
      <c r="S16" s="738">
        <f t="shared" si="1"/>
        <v>0.1</v>
      </c>
      <c r="T16" s="753">
        <v>0.0198</v>
      </c>
      <c r="U16" s="754">
        <v>0.0198</v>
      </c>
      <c r="V16" s="763" t="s">
        <v>548</v>
      </c>
      <c r="W16" s="764" t="s">
        <v>549</v>
      </c>
      <c r="X16" s="764" t="s">
        <v>550</v>
      </c>
      <c r="Y16" s="760" t="s">
        <v>551</v>
      </c>
      <c r="Z16" s="765" t="s">
        <v>552</v>
      </c>
      <c r="AA16" s="744"/>
      <c r="AB16" s="744"/>
      <c r="AC16" s="744"/>
      <c r="AD16" s="744"/>
      <c r="AE16" s="744"/>
      <c r="AF16" s="744"/>
      <c r="AG16" s="744"/>
      <c r="AH16" s="744"/>
      <c r="AI16" s="744"/>
      <c r="AJ16" s="744"/>
      <c r="AK16" s="744"/>
      <c r="AL16" s="744"/>
      <c r="AM16" s="744"/>
      <c r="AN16" s="744"/>
      <c r="AO16" s="744"/>
      <c r="AP16" s="744"/>
      <c r="AQ16" s="744"/>
      <c r="AR16" s="744"/>
      <c r="AS16" s="744"/>
      <c r="AT16" s="744"/>
    </row>
    <row r="17" ht="27.0" customHeight="1">
      <c r="A17" s="729"/>
      <c r="B17" s="730"/>
      <c r="C17" s="731"/>
      <c r="D17" s="733"/>
      <c r="E17" s="733"/>
      <c r="F17" s="745" t="s">
        <v>1196</v>
      </c>
      <c r="G17" s="216"/>
      <c r="H17" s="216"/>
      <c r="I17" s="216"/>
      <c r="J17" s="216"/>
      <c r="K17" s="216"/>
      <c r="L17" s="216"/>
      <c r="M17" s="216">
        <v>0.01</v>
      </c>
      <c r="N17" s="735">
        <v>0.02</v>
      </c>
      <c r="O17" s="736">
        <v>0.02</v>
      </c>
      <c r="P17" s="737">
        <v>0.02</v>
      </c>
      <c r="Q17" s="746">
        <v>0.02</v>
      </c>
      <c r="R17" s="216"/>
      <c r="S17" s="747">
        <f t="shared" si="1"/>
        <v>0.09</v>
      </c>
      <c r="T17" s="757"/>
      <c r="U17" s="749"/>
      <c r="V17" s="741"/>
      <c r="W17" s="741"/>
      <c r="X17" s="741"/>
      <c r="Y17" s="750"/>
      <c r="Z17" s="762"/>
      <c r="AA17" s="744"/>
      <c r="AB17" s="744"/>
      <c r="AC17" s="744"/>
      <c r="AD17" s="744"/>
      <c r="AE17" s="744"/>
      <c r="AF17" s="744"/>
      <c r="AG17" s="744"/>
      <c r="AH17" s="744"/>
      <c r="AI17" s="744"/>
      <c r="AJ17" s="744"/>
      <c r="AK17" s="744"/>
      <c r="AL17" s="744"/>
      <c r="AM17" s="744"/>
      <c r="AN17" s="744"/>
      <c r="AO17" s="744"/>
      <c r="AP17" s="744"/>
      <c r="AQ17" s="744"/>
      <c r="AR17" s="744"/>
      <c r="AS17" s="744"/>
      <c r="AT17" s="744"/>
    </row>
    <row r="18" ht="57.75" customHeight="1">
      <c r="A18" s="729" t="s">
        <v>218</v>
      </c>
      <c r="B18" s="730" t="s">
        <v>525</v>
      </c>
      <c r="C18" s="766" t="s">
        <v>1198</v>
      </c>
      <c r="D18" s="732" t="s">
        <v>1194</v>
      </c>
      <c r="E18" s="733"/>
      <c r="F18" s="734" t="s">
        <v>1195</v>
      </c>
      <c r="G18" s="216"/>
      <c r="H18" s="216"/>
      <c r="I18" s="216"/>
      <c r="J18" s="216"/>
      <c r="K18" s="216"/>
      <c r="L18" s="216"/>
      <c r="M18" s="216">
        <v>0.01</v>
      </c>
      <c r="N18" s="735">
        <v>0.02</v>
      </c>
      <c r="O18" s="736">
        <v>0.02</v>
      </c>
      <c r="P18" s="737">
        <v>0.02</v>
      </c>
      <c r="Q18" s="216">
        <v>0.02</v>
      </c>
      <c r="R18" s="216">
        <v>0.01</v>
      </c>
      <c r="S18" s="738">
        <f t="shared" si="1"/>
        <v>0.1</v>
      </c>
      <c r="T18" s="753">
        <v>0.0198</v>
      </c>
      <c r="U18" s="754">
        <v>0.0198</v>
      </c>
      <c r="V18" s="741" t="s">
        <v>569</v>
      </c>
      <c r="W18" s="741" t="s">
        <v>570</v>
      </c>
      <c r="X18" s="741" t="s">
        <v>571</v>
      </c>
      <c r="Y18" s="760" t="s">
        <v>572</v>
      </c>
      <c r="Z18" s="761" t="s">
        <v>573</v>
      </c>
      <c r="AA18" s="744"/>
      <c r="AB18" s="744"/>
      <c r="AC18" s="744"/>
      <c r="AD18" s="744"/>
      <c r="AE18" s="744"/>
      <c r="AF18" s="744"/>
      <c r="AG18" s="744"/>
      <c r="AH18" s="744"/>
      <c r="AI18" s="744"/>
      <c r="AJ18" s="744"/>
      <c r="AK18" s="744"/>
      <c r="AL18" s="744"/>
      <c r="AM18" s="744"/>
      <c r="AN18" s="744"/>
      <c r="AO18" s="744"/>
      <c r="AP18" s="744"/>
      <c r="AQ18" s="744"/>
      <c r="AR18" s="744"/>
      <c r="AS18" s="744"/>
      <c r="AT18" s="744"/>
    </row>
    <row r="19" ht="15.0" customHeight="1">
      <c r="A19" s="729"/>
      <c r="B19" s="730"/>
      <c r="C19" s="767"/>
      <c r="D19" s="733"/>
      <c r="E19" s="733"/>
      <c r="F19" s="745" t="s">
        <v>1196</v>
      </c>
      <c r="G19" s="216"/>
      <c r="H19" s="216"/>
      <c r="I19" s="216"/>
      <c r="J19" s="216"/>
      <c r="K19" s="216"/>
      <c r="L19" s="216"/>
      <c r="M19" s="216">
        <v>0.01</v>
      </c>
      <c r="N19" s="735">
        <v>0.02</v>
      </c>
      <c r="O19" s="736">
        <v>0.02</v>
      </c>
      <c r="P19" s="737">
        <v>0.02</v>
      </c>
      <c r="Q19" s="746">
        <v>0.02</v>
      </c>
      <c r="R19" s="216"/>
      <c r="S19" s="747">
        <f t="shared" si="1"/>
        <v>0.09</v>
      </c>
      <c r="T19" s="757"/>
      <c r="U19" s="749"/>
      <c r="V19" s="741"/>
      <c r="W19" s="741"/>
      <c r="X19" s="741"/>
      <c r="Y19" s="750"/>
      <c r="Z19" s="762"/>
      <c r="AA19" s="744"/>
      <c r="AB19" s="744"/>
      <c r="AC19" s="744"/>
      <c r="AD19" s="744"/>
      <c r="AE19" s="744"/>
      <c r="AF19" s="744"/>
      <c r="AG19" s="744"/>
      <c r="AH19" s="744"/>
      <c r="AI19" s="744"/>
      <c r="AJ19" s="744"/>
      <c r="AK19" s="744"/>
      <c r="AL19" s="744"/>
      <c r="AM19" s="744"/>
      <c r="AN19" s="744"/>
      <c r="AO19" s="744"/>
      <c r="AP19" s="744"/>
      <c r="AQ19" s="744"/>
      <c r="AR19" s="744"/>
      <c r="AS19" s="744"/>
      <c r="AT19" s="744"/>
    </row>
    <row r="20" ht="76.5" customHeight="1">
      <c r="A20" s="729" t="s">
        <v>218</v>
      </c>
      <c r="B20" s="730" t="s">
        <v>525</v>
      </c>
      <c r="C20" s="768" t="s">
        <v>588</v>
      </c>
      <c r="D20" s="732" t="s">
        <v>1194</v>
      </c>
      <c r="E20" s="769"/>
      <c r="F20" s="734" t="s">
        <v>1195</v>
      </c>
      <c r="G20" s="216"/>
      <c r="H20" s="216"/>
      <c r="I20" s="216"/>
      <c r="J20" s="216"/>
      <c r="K20" s="216"/>
      <c r="L20" s="216"/>
      <c r="M20" s="216">
        <v>0.015</v>
      </c>
      <c r="N20" s="216">
        <v>0.018</v>
      </c>
      <c r="O20" s="736">
        <v>0.025</v>
      </c>
      <c r="P20" s="737">
        <v>0.02</v>
      </c>
      <c r="Q20" s="216">
        <v>0.012</v>
      </c>
      <c r="R20" s="216">
        <v>0.01</v>
      </c>
      <c r="S20" s="738">
        <f t="shared" si="1"/>
        <v>0.1</v>
      </c>
      <c r="T20" s="753">
        <v>0.0198</v>
      </c>
      <c r="U20" s="754">
        <v>0.0198</v>
      </c>
      <c r="V20" s="741" t="s">
        <v>589</v>
      </c>
      <c r="W20" s="741" t="s">
        <v>590</v>
      </c>
      <c r="X20" s="741" t="s">
        <v>591</v>
      </c>
      <c r="Y20" s="760" t="s">
        <v>592</v>
      </c>
      <c r="Z20" s="761" t="s">
        <v>593</v>
      </c>
      <c r="AA20" s="744"/>
      <c r="AB20" s="744"/>
      <c r="AC20" s="744"/>
      <c r="AD20" s="744"/>
      <c r="AE20" s="744"/>
      <c r="AF20" s="744"/>
      <c r="AG20" s="744"/>
      <c r="AH20" s="744"/>
      <c r="AI20" s="744"/>
      <c r="AJ20" s="744"/>
      <c r="AK20" s="744"/>
      <c r="AL20" s="744"/>
      <c r="AM20" s="744"/>
      <c r="AN20" s="744"/>
      <c r="AO20" s="744"/>
      <c r="AP20" s="744"/>
      <c r="AQ20" s="744"/>
      <c r="AR20" s="744"/>
      <c r="AS20" s="744"/>
      <c r="AT20" s="744"/>
    </row>
    <row r="21" ht="15.0" customHeight="1">
      <c r="A21" s="729"/>
      <c r="B21" s="730"/>
      <c r="C21" s="768"/>
      <c r="D21" s="733"/>
      <c r="E21" s="770"/>
      <c r="F21" s="745" t="s">
        <v>1196</v>
      </c>
      <c r="G21" s="269"/>
      <c r="H21" s="269"/>
      <c r="I21" s="269"/>
      <c r="J21" s="269"/>
      <c r="K21" s="269"/>
      <c r="L21" s="269"/>
      <c r="M21" s="216">
        <v>0.015</v>
      </c>
      <c r="N21" s="216">
        <v>0.018</v>
      </c>
      <c r="O21" s="771">
        <v>0.025</v>
      </c>
      <c r="P21" s="772">
        <v>0.02</v>
      </c>
      <c r="Q21" s="773">
        <v>0.012</v>
      </c>
      <c r="R21" s="269"/>
      <c r="S21" s="747">
        <f t="shared" si="1"/>
        <v>0.09</v>
      </c>
      <c r="T21" s="757"/>
      <c r="U21" s="749"/>
      <c r="V21" s="741"/>
      <c r="W21" s="741"/>
      <c r="X21" s="741"/>
      <c r="Y21" s="750"/>
      <c r="Z21" s="762"/>
      <c r="AA21" s="744"/>
      <c r="AB21" s="744"/>
      <c r="AC21" s="744"/>
      <c r="AD21" s="744"/>
      <c r="AE21" s="744"/>
      <c r="AF21" s="744"/>
      <c r="AG21" s="744"/>
      <c r="AH21" s="744"/>
      <c r="AI21" s="744"/>
      <c r="AJ21" s="744"/>
      <c r="AK21" s="744"/>
      <c r="AL21" s="744"/>
      <c r="AM21" s="744"/>
      <c r="AN21" s="744"/>
      <c r="AO21" s="744"/>
      <c r="AP21" s="744"/>
      <c r="AQ21" s="744"/>
      <c r="AR21" s="744"/>
      <c r="AS21" s="744"/>
      <c r="AT21" s="744"/>
    </row>
    <row r="22" ht="71.25" customHeight="1">
      <c r="A22" s="729" t="s">
        <v>218</v>
      </c>
      <c r="B22" s="730" t="s">
        <v>525</v>
      </c>
      <c r="C22" s="768" t="s">
        <v>609</v>
      </c>
      <c r="D22" s="732" t="s">
        <v>1194</v>
      </c>
      <c r="E22" s="733"/>
      <c r="F22" s="734" t="s">
        <v>1195</v>
      </c>
      <c r="G22" s="216"/>
      <c r="H22" s="216"/>
      <c r="I22" s="216"/>
      <c r="J22" s="216"/>
      <c r="K22" s="216"/>
      <c r="L22" s="216"/>
      <c r="M22" s="216">
        <v>0.01</v>
      </c>
      <c r="N22" s="216">
        <v>0.015</v>
      </c>
      <c r="O22" s="736">
        <v>0.015</v>
      </c>
      <c r="P22" s="737">
        <v>0.025</v>
      </c>
      <c r="Q22" s="216">
        <v>0.02</v>
      </c>
      <c r="R22" s="216">
        <v>0.015</v>
      </c>
      <c r="S22" s="738">
        <f t="shared" si="1"/>
        <v>0.1</v>
      </c>
      <c r="T22" s="753">
        <v>0.0198</v>
      </c>
      <c r="U22" s="754">
        <v>0.0198</v>
      </c>
      <c r="V22" s="741" t="s">
        <v>610</v>
      </c>
      <c r="W22" s="741" t="s">
        <v>611</v>
      </c>
      <c r="X22" s="741" t="s">
        <v>612</v>
      </c>
      <c r="Y22" s="760" t="s">
        <v>613</v>
      </c>
      <c r="Z22" s="761" t="s">
        <v>614</v>
      </c>
      <c r="AA22" s="744"/>
      <c r="AB22" s="744"/>
      <c r="AC22" s="744"/>
      <c r="AD22" s="744"/>
      <c r="AE22" s="744"/>
      <c r="AF22" s="744"/>
      <c r="AG22" s="744"/>
      <c r="AH22" s="744"/>
      <c r="AI22" s="744"/>
      <c r="AJ22" s="744"/>
      <c r="AK22" s="744"/>
      <c r="AL22" s="744"/>
      <c r="AM22" s="744"/>
      <c r="AN22" s="744"/>
      <c r="AO22" s="744"/>
      <c r="AP22" s="744"/>
      <c r="AQ22" s="744"/>
      <c r="AR22" s="744"/>
      <c r="AS22" s="744"/>
      <c r="AT22" s="744"/>
    </row>
    <row r="23" ht="15.0" customHeight="1">
      <c r="A23" s="729"/>
      <c r="B23" s="730"/>
      <c r="C23" s="768"/>
      <c r="D23" s="774"/>
      <c r="E23" s="733"/>
      <c r="F23" s="745" t="s">
        <v>1196</v>
      </c>
      <c r="G23" s="216"/>
      <c r="H23" s="216"/>
      <c r="I23" s="216"/>
      <c r="J23" s="216"/>
      <c r="K23" s="216"/>
      <c r="L23" s="216"/>
      <c r="M23" s="216">
        <v>0.01</v>
      </c>
      <c r="N23" s="216">
        <v>0.015</v>
      </c>
      <c r="O23" s="736">
        <v>0.015</v>
      </c>
      <c r="P23" s="737">
        <v>0.025</v>
      </c>
      <c r="Q23" s="746">
        <v>0.02</v>
      </c>
      <c r="R23" s="216"/>
      <c r="S23" s="747">
        <f t="shared" si="1"/>
        <v>0.085</v>
      </c>
      <c r="T23" s="757"/>
      <c r="U23" s="749"/>
      <c r="V23" s="741"/>
      <c r="W23" s="741"/>
      <c r="X23" s="741"/>
      <c r="Y23" s="750"/>
      <c r="Z23" s="762"/>
      <c r="AA23" s="744"/>
      <c r="AB23" s="744"/>
      <c r="AC23" s="744"/>
      <c r="AD23" s="744"/>
      <c r="AE23" s="744"/>
      <c r="AF23" s="744"/>
      <c r="AG23" s="744"/>
      <c r="AH23" s="744"/>
      <c r="AI23" s="744"/>
      <c r="AJ23" s="744"/>
      <c r="AK23" s="744"/>
      <c r="AL23" s="744"/>
      <c r="AM23" s="744"/>
      <c r="AN23" s="744"/>
      <c r="AO23" s="744"/>
      <c r="AP23" s="744"/>
      <c r="AQ23" s="744"/>
      <c r="AR23" s="744"/>
      <c r="AS23" s="744"/>
      <c r="AT23" s="744"/>
    </row>
    <row r="24" ht="60.75" customHeight="1">
      <c r="A24" s="729" t="s">
        <v>218</v>
      </c>
      <c r="B24" s="730" t="s">
        <v>525</v>
      </c>
      <c r="C24" s="768" t="s">
        <v>630</v>
      </c>
      <c r="D24" s="732" t="s">
        <v>1194</v>
      </c>
      <c r="E24" s="733"/>
      <c r="F24" s="734" t="s">
        <v>1195</v>
      </c>
      <c r="G24" s="216"/>
      <c r="H24" s="216"/>
      <c r="I24" s="216"/>
      <c r="J24" s="216"/>
      <c r="K24" s="216"/>
      <c r="L24" s="216"/>
      <c r="M24" s="216">
        <v>0.02</v>
      </c>
      <c r="N24" s="216">
        <v>0.02</v>
      </c>
      <c r="O24" s="736">
        <v>0.02</v>
      </c>
      <c r="P24" s="737">
        <v>0.02</v>
      </c>
      <c r="Q24" s="216">
        <v>0.015</v>
      </c>
      <c r="R24" s="216">
        <v>0.005</v>
      </c>
      <c r="S24" s="738">
        <f t="shared" si="1"/>
        <v>0.1</v>
      </c>
      <c r="T24" s="753">
        <v>0.0198</v>
      </c>
      <c r="U24" s="754">
        <v>0.0198</v>
      </c>
      <c r="V24" s="741" t="s">
        <v>631</v>
      </c>
      <c r="W24" s="741" t="s">
        <v>632</v>
      </c>
      <c r="X24" s="741" t="s">
        <v>633</v>
      </c>
      <c r="Y24" s="760" t="s">
        <v>634</v>
      </c>
      <c r="Z24" s="765" t="s">
        <v>635</v>
      </c>
      <c r="AA24" s="744"/>
      <c r="AB24" s="744"/>
      <c r="AC24" s="744"/>
      <c r="AD24" s="744"/>
      <c r="AE24" s="744"/>
      <c r="AF24" s="744"/>
      <c r="AG24" s="744"/>
      <c r="AH24" s="744"/>
      <c r="AI24" s="744"/>
      <c r="AJ24" s="744"/>
      <c r="AK24" s="744"/>
      <c r="AL24" s="744"/>
      <c r="AM24" s="744"/>
      <c r="AN24" s="744"/>
      <c r="AO24" s="744"/>
      <c r="AP24" s="744"/>
      <c r="AQ24" s="744"/>
      <c r="AR24" s="744"/>
      <c r="AS24" s="744"/>
      <c r="AT24" s="744"/>
    </row>
    <row r="25" ht="15.0" customHeight="1">
      <c r="A25" s="729"/>
      <c r="B25" s="730"/>
      <c r="C25" s="775"/>
      <c r="D25" s="733"/>
      <c r="E25" s="733"/>
      <c r="F25" s="745" t="s">
        <v>1196</v>
      </c>
      <c r="G25" s="216"/>
      <c r="H25" s="216"/>
      <c r="I25" s="216"/>
      <c r="J25" s="216"/>
      <c r="K25" s="216"/>
      <c r="L25" s="216"/>
      <c r="M25" s="216">
        <v>0.02</v>
      </c>
      <c r="N25" s="216">
        <v>0.02</v>
      </c>
      <c r="O25" s="736">
        <v>0.02</v>
      </c>
      <c r="P25" s="737">
        <v>0.02</v>
      </c>
      <c r="Q25" s="746">
        <v>0.015</v>
      </c>
      <c r="R25" s="216"/>
      <c r="S25" s="747">
        <f t="shared" si="1"/>
        <v>0.095</v>
      </c>
      <c r="T25" s="757"/>
      <c r="U25" s="749"/>
      <c r="V25" s="741"/>
      <c r="W25" s="741"/>
      <c r="X25" s="741"/>
      <c r="Y25" s="750"/>
      <c r="Z25" s="762"/>
      <c r="AA25" s="744"/>
      <c r="AB25" s="744"/>
      <c r="AC25" s="744"/>
      <c r="AD25" s="744"/>
      <c r="AE25" s="744"/>
      <c r="AF25" s="744"/>
      <c r="AG25" s="744"/>
      <c r="AH25" s="744"/>
      <c r="AI25" s="744"/>
      <c r="AJ25" s="744"/>
      <c r="AK25" s="744"/>
      <c r="AL25" s="744"/>
      <c r="AM25" s="744"/>
      <c r="AN25" s="744"/>
      <c r="AO25" s="744"/>
      <c r="AP25" s="744"/>
      <c r="AQ25" s="744"/>
      <c r="AR25" s="744"/>
      <c r="AS25" s="744"/>
      <c r="AT25" s="744"/>
    </row>
    <row r="26" ht="60.75" customHeight="1">
      <c r="A26" s="729" t="s">
        <v>218</v>
      </c>
      <c r="B26" s="730" t="s">
        <v>654</v>
      </c>
      <c r="C26" s="768" t="s">
        <v>655</v>
      </c>
      <c r="D26" s="732" t="s">
        <v>1194</v>
      </c>
      <c r="E26" s="733"/>
      <c r="F26" s="734" t="s">
        <v>1195</v>
      </c>
      <c r="G26" s="216"/>
      <c r="H26" s="216"/>
      <c r="I26" s="216"/>
      <c r="J26" s="216"/>
      <c r="K26" s="216"/>
      <c r="L26" s="216"/>
      <c r="M26" s="216">
        <v>0.005</v>
      </c>
      <c r="N26" s="216">
        <v>0.01</v>
      </c>
      <c r="O26" s="736">
        <v>0.01</v>
      </c>
      <c r="P26" s="737">
        <v>0.025</v>
      </c>
      <c r="Q26" s="216">
        <v>0.025</v>
      </c>
      <c r="R26" s="216">
        <v>0.025</v>
      </c>
      <c r="S26" s="738">
        <f t="shared" si="1"/>
        <v>0.1</v>
      </c>
      <c r="T26" s="753">
        <v>0.041</v>
      </c>
      <c r="U26" s="754">
        <v>0.041</v>
      </c>
      <c r="V26" s="741" t="s">
        <v>656</v>
      </c>
      <c r="W26" s="741" t="s">
        <v>657</v>
      </c>
      <c r="X26" s="741" t="s">
        <v>658</v>
      </c>
      <c r="Y26" s="760" t="s">
        <v>659</v>
      </c>
      <c r="Z26" s="761" t="s">
        <v>660</v>
      </c>
      <c r="AA26" s="744"/>
      <c r="AB26" s="744"/>
      <c r="AC26" s="744"/>
      <c r="AD26" s="744"/>
      <c r="AE26" s="744"/>
      <c r="AF26" s="744"/>
      <c r="AG26" s="744"/>
      <c r="AH26" s="744"/>
      <c r="AI26" s="744"/>
      <c r="AJ26" s="744"/>
      <c r="AK26" s="744"/>
      <c r="AL26" s="744"/>
      <c r="AM26" s="744"/>
      <c r="AN26" s="744"/>
      <c r="AO26" s="744"/>
      <c r="AP26" s="744"/>
      <c r="AQ26" s="744"/>
      <c r="AR26" s="744"/>
      <c r="AS26" s="744"/>
      <c r="AT26" s="744"/>
    </row>
    <row r="27" ht="15.0" customHeight="1">
      <c r="A27" s="729"/>
      <c r="B27" s="730"/>
      <c r="C27" s="768"/>
      <c r="D27" s="776"/>
      <c r="E27" s="776"/>
      <c r="F27" s="777" t="s">
        <v>1196</v>
      </c>
      <c r="G27" s="778"/>
      <c r="H27" s="779"/>
      <c r="I27" s="779"/>
      <c r="J27" s="779"/>
      <c r="K27" s="779"/>
      <c r="L27" s="779"/>
      <c r="M27" s="216">
        <v>0.005</v>
      </c>
      <c r="N27" s="216">
        <v>0.01</v>
      </c>
      <c r="O27" s="780">
        <v>0.01</v>
      </c>
      <c r="P27" s="781">
        <v>0.025</v>
      </c>
      <c r="Q27" s="782">
        <v>0.025</v>
      </c>
      <c r="R27" s="779"/>
      <c r="S27" s="783">
        <f t="shared" si="1"/>
        <v>0.075</v>
      </c>
      <c r="T27" s="757"/>
      <c r="U27" s="749"/>
      <c r="V27" s="741"/>
      <c r="W27" s="741"/>
      <c r="X27" s="741"/>
      <c r="Y27" s="750"/>
      <c r="Z27" s="762"/>
      <c r="AA27" s="744"/>
      <c r="AB27" s="744"/>
      <c r="AC27" s="744"/>
      <c r="AD27" s="744"/>
      <c r="AE27" s="744"/>
      <c r="AF27" s="744"/>
      <c r="AG27" s="744"/>
      <c r="AH27" s="744"/>
      <c r="AI27" s="744"/>
      <c r="AJ27" s="744"/>
      <c r="AK27" s="744"/>
      <c r="AL27" s="744"/>
      <c r="AM27" s="744"/>
      <c r="AN27" s="744"/>
      <c r="AO27" s="744"/>
      <c r="AP27" s="744"/>
      <c r="AQ27" s="744"/>
      <c r="AR27" s="744"/>
      <c r="AS27" s="744"/>
      <c r="AT27" s="744"/>
    </row>
    <row r="28" ht="86.25" customHeight="1">
      <c r="A28" s="729" t="s">
        <v>218</v>
      </c>
      <c r="B28" s="730" t="s">
        <v>654</v>
      </c>
      <c r="C28" s="768" t="s">
        <v>676</v>
      </c>
      <c r="D28" s="732" t="s">
        <v>1194</v>
      </c>
      <c r="E28" s="733"/>
      <c r="F28" s="734" t="s">
        <v>1195</v>
      </c>
      <c r="G28" s="216"/>
      <c r="H28" s="216"/>
      <c r="I28" s="216"/>
      <c r="J28" s="216"/>
      <c r="K28" s="216"/>
      <c r="L28" s="216"/>
      <c r="M28" s="216">
        <v>0.005</v>
      </c>
      <c r="N28" s="216">
        <v>0.01</v>
      </c>
      <c r="O28" s="736">
        <v>0.01</v>
      </c>
      <c r="P28" s="737">
        <v>0.025</v>
      </c>
      <c r="Q28" s="216">
        <v>0.025</v>
      </c>
      <c r="R28" s="216">
        <v>0.025</v>
      </c>
      <c r="S28" s="738">
        <f t="shared" si="1"/>
        <v>0.1</v>
      </c>
      <c r="T28" s="753">
        <v>0.041</v>
      </c>
      <c r="U28" s="754">
        <v>0.041</v>
      </c>
      <c r="V28" s="741" t="s">
        <v>677</v>
      </c>
      <c r="W28" s="741" t="s">
        <v>678</v>
      </c>
      <c r="X28" s="741" t="s">
        <v>679</v>
      </c>
      <c r="Y28" s="760" t="s">
        <v>680</v>
      </c>
      <c r="Z28" s="761" t="s">
        <v>681</v>
      </c>
      <c r="AA28" s="744"/>
      <c r="AB28" s="744"/>
      <c r="AC28" s="744"/>
      <c r="AD28" s="744"/>
      <c r="AE28" s="744"/>
      <c r="AF28" s="744"/>
      <c r="AG28" s="744"/>
      <c r="AH28" s="744"/>
      <c r="AI28" s="744"/>
      <c r="AJ28" s="744"/>
      <c r="AK28" s="744"/>
      <c r="AL28" s="744"/>
      <c r="AM28" s="744"/>
      <c r="AN28" s="744"/>
      <c r="AO28" s="744"/>
      <c r="AP28" s="744"/>
      <c r="AQ28" s="744"/>
      <c r="AR28" s="744"/>
      <c r="AS28" s="744"/>
      <c r="AT28" s="744"/>
    </row>
    <row r="29" ht="15.0" customHeight="1">
      <c r="A29" s="729"/>
      <c r="B29" s="730"/>
      <c r="C29" s="768"/>
      <c r="D29" s="733"/>
      <c r="E29" s="733"/>
      <c r="F29" s="745" t="s">
        <v>1196</v>
      </c>
      <c r="G29" s="216"/>
      <c r="H29" s="216"/>
      <c r="I29" s="216"/>
      <c r="J29" s="216"/>
      <c r="K29" s="216"/>
      <c r="L29" s="216"/>
      <c r="M29" s="216">
        <v>0.005</v>
      </c>
      <c r="N29" s="216">
        <v>0.01</v>
      </c>
      <c r="O29" s="736">
        <v>0.01</v>
      </c>
      <c r="P29" s="737">
        <v>0.025</v>
      </c>
      <c r="Q29" s="746">
        <v>0.025</v>
      </c>
      <c r="R29" s="216"/>
      <c r="S29" s="747">
        <f t="shared" si="1"/>
        <v>0.075</v>
      </c>
      <c r="T29" s="757"/>
      <c r="U29" s="749"/>
      <c r="V29" s="741"/>
      <c r="W29" s="741"/>
      <c r="X29" s="741"/>
      <c r="Y29" s="750"/>
      <c r="Z29" s="762"/>
      <c r="AA29" s="744"/>
      <c r="AB29" s="744"/>
      <c r="AC29" s="744"/>
      <c r="AD29" s="744"/>
      <c r="AE29" s="744"/>
      <c r="AF29" s="744"/>
      <c r="AG29" s="744"/>
      <c r="AH29" s="744"/>
      <c r="AI29" s="744"/>
      <c r="AJ29" s="744"/>
      <c r="AK29" s="744"/>
      <c r="AL29" s="744"/>
      <c r="AM29" s="744"/>
      <c r="AN29" s="744"/>
      <c r="AO29" s="744"/>
      <c r="AP29" s="744"/>
      <c r="AQ29" s="744"/>
      <c r="AR29" s="744"/>
      <c r="AS29" s="744"/>
      <c r="AT29" s="744"/>
    </row>
    <row r="30" ht="78.0" customHeight="1">
      <c r="A30" s="729" t="s">
        <v>218</v>
      </c>
      <c r="B30" s="730" t="s">
        <v>654</v>
      </c>
      <c r="C30" s="768" t="s">
        <v>697</v>
      </c>
      <c r="D30" s="732" t="s">
        <v>1194</v>
      </c>
      <c r="E30" s="733"/>
      <c r="F30" s="734" t="s">
        <v>1195</v>
      </c>
      <c r="G30" s="216"/>
      <c r="H30" s="216"/>
      <c r="I30" s="216"/>
      <c r="J30" s="216"/>
      <c r="K30" s="216"/>
      <c r="L30" s="216"/>
      <c r="M30" s="216">
        <v>0.015</v>
      </c>
      <c r="N30" s="735">
        <v>0.01</v>
      </c>
      <c r="O30" s="736">
        <v>0.025</v>
      </c>
      <c r="P30" s="737">
        <v>0.025</v>
      </c>
      <c r="Q30" s="216">
        <v>0.015</v>
      </c>
      <c r="R30" s="216">
        <v>0.01</v>
      </c>
      <c r="S30" s="738">
        <f t="shared" si="1"/>
        <v>0.1</v>
      </c>
      <c r="T30" s="753">
        <v>0.041</v>
      </c>
      <c r="U30" s="754">
        <v>0.041</v>
      </c>
      <c r="V30" s="763" t="s">
        <v>698</v>
      </c>
      <c r="W30" s="764" t="s">
        <v>699</v>
      </c>
      <c r="X30" s="764" t="s">
        <v>700</v>
      </c>
      <c r="Y30" s="760" t="s">
        <v>701</v>
      </c>
      <c r="Z30" s="761" t="s">
        <v>702</v>
      </c>
      <c r="AA30" s="744"/>
      <c r="AB30" s="744"/>
      <c r="AC30" s="744"/>
      <c r="AD30" s="744"/>
      <c r="AE30" s="744"/>
      <c r="AF30" s="744"/>
      <c r="AG30" s="744"/>
      <c r="AH30" s="744"/>
      <c r="AI30" s="744"/>
      <c r="AJ30" s="744"/>
      <c r="AK30" s="744"/>
      <c r="AL30" s="744"/>
      <c r="AM30" s="744"/>
      <c r="AN30" s="744"/>
      <c r="AO30" s="744"/>
      <c r="AP30" s="744"/>
      <c r="AQ30" s="744"/>
      <c r="AR30" s="744"/>
      <c r="AS30" s="744"/>
      <c r="AT30" s="744"/>
    </row>
    <row r="31" ht="15.0" customHeight="1">
      <c r="A31" s="729"/>
      <c r="B31" s="730"/>
      <c r="C31" s="768"/>
      <c r="D31" s="733"/>
      <c r="E31" s="733"/>
      <c r="F31" s="745" t="s">
        <v>1196</v>
      </c>
      <c r="G31" s="216"/>
      <c r="H31" s="216"/>
      <c r="I31" s="216"/>
      <c r="J31" s="216"/>
      <c r="K31" s="216"/>
      <c r="L31" s="216"/>
      <c r="M31" s="216">
        <v>0.015</v>
      </c>
      <c r="N31" s="735">
        <v>0.01</v>
      </c>
      <c r="O31" s="736">
        <v>0.025</v>
      </c>
      <c r="P31" s="737">
        <v>0.025</v>
      </c>
      <c r="Q31" s="746">
        <v>0.015</v>
      </c>
      <c r="R31" s="216"/>
      <c r="S31" s="747">
        <f t="shared" si="1"/>
        <v>0.09</v>
      </c>
      <c r="T31" s="757"/>
      <c r="U31" s="749"/>
      <c r="V31" s="741"/>
      <c r="W31" s="741"/>
      <c r="X31" s="741"/>
      <c r="Y31" s="750"/>
      <c r="Z31" s="762"/>
      <c r="AA31" s="744"/>
      <c r="AB31" s="744"/>
      <c r="AC31" s="744"/>
      <c r="AD31" s="744"/>
      <c r="AE31" s="744"/>
      <c r="AF31" s="744"/>
      <c r="AG31" s="744"/>
      <c r="AH31" s="744"/>
      <c r="AI31" s="744"/>
      <c r="AJ31" s="744"/>
      <c r="AK31" s="744"/>
      <c r="AL31" s="744"/>
      <c r="AM31" s="744"/>
      <c r="AN31" s="744"/>
      <c r="AO31" s="744"/>
      <c r="AP31" s="744"/>
      <c r="AQ31" s="744"/>
      <c r="AR31" s="744"/>
      <c r="AS31" s="744"/>
      <c r="AT31" s="744"/>
    </row>
    <row r="32" ht="60.75" customHeight="1">
      <c r="A32" s="729" t="s">
        <v>218</v>
      </c>
      <c r="B32" s="730" t="s">
        <v>654</v>
      </c>
      <c r="C32" s="768" t="s">
        <v>718</v>
      </c>
      <c r="D32" s="732" t="s">
        <v>1194</v>
      </c>
      <c r="E32" s="733"/>
      <c r="F32" s="734" t="s">
        <v>1195</v>
      </c>
      <c r="G32" s="216"/>
      <c r="H32" s="216"/>
      <c r="I32" s="216"/>
      <c r="J32" s="216"/>
      <c r="K32" s="216"/>
      <c r="L32" s="216"/>
      <c r="M32" s="216">
        <v>0.01</v>
      </c>
      <c r="N32" s="216">
        <v>0.021</v>
      </c>
      <c r="O32" s="736">
        <v>0.021</v>
      </c>
      <c r="P32" s="737">
        <v>0.021</v>
      </c>
      <c r="Q32" s="216">
        <v>0.021</v>
      </c>
      <c r="R32" s="216">
        <v>0.006</v>
      </c>
      <c r="S32" s="738">
        <f t="shared" si="1"/>
        <v>0.1</v>
      </c>
      <c r="T32" s="753">
        <v>0.041</v>
      </c>
      <c r="U32" s="754">
        <v>0.041</v>
      </c>
      <c r="V32" s="741" t="s">
        <v>719</v>
      </c>
      <c r="W32" s="741" t="s">
        <v>720</v>
      </c>
      <c r="X32" s="741" t="s">
        <v>721</v>
      </c>
      <c r="Y32" s="760" t="s">
        <v>722</v>
      </c>
      <c r="Z32" s="761" t="s">
        <v>723</v>
      </c>
      <c r="AA32" s="744"/>
      <c r="AB32" s="744"/>
      <c r="AC32" s="744"/>
      <c r="AD32" s="744"/>
      <c r="AE32" s="744"/>
      <c r="AF32" s="744"/>
      <c r="AG32" s="744"/>
      <c r="AH32" s="744"/>
      <c r="AI32" s="744"/>
      <c r="AJ32" s="744"/>
      <c r="AK32" s="744"/>
      <c r="AL32" s="744"/>
      <c r="AM32" s="744"/>
      <c r="AN32" s="744"/>
      <c r="AO32" s="744"/>
      <c r="AP32" s="744"/>
      <c r="AQ32" s="744"/>
      <c r="AR32" s="744"/>
      <c r="AS32" s="744"/>
      <c r="AT32" s="744"/>
    </row>
    <row r="33" ht="15.0" customHeight="1">
      <c r="A33" s="729"/>
      <c r="B33" s="730"/>
      <c r="C33" s="775"/>
      <c r="D33" s="784"/>
      <c r="E33" s="784"/>
      <c r="F33" s="745" t="s">
        <v>1196</v>
      </c>
      <c r="G33" s="785"/>
      <c r="H33" s="785"/>
      <c r="I33" s="269"/>
      <c r="J33" s="269"/>
      <c r="K33" s="269"/>
      <c r="L33" s="269"/>
      <c r="M33" s="216">
        <v>0.01</v>
      </c>
      <c r="N33" s="216">
        <v>0.021</v>
      </c>
      <c r="O33" s="771">
        <v>0.021</v>
      </c>
      <c r="P33" s="772">
        <v>0.021</v>
      </c>
      <c r="Q33" s="773">
        <v>0.021</v>
      </c>
      <c r="R33" s="269"/>
      <c r="S33" s="747">
        <f t="shared" si="1"/>
        <v>0.094</v>
      </c>
      <c r="T33" s="757"/>
      <c r="U33" s="749"/>
      <c r="V33" s="741"/>
      <c r="W33" s="741"/>
      <c r="X33" s="741"/>
      <c r="Y33" s="750"/>
      <c r="Z33" s="762"/>
      <c r="AA33" s="744"/>
      <c r="AB33" s="744"/>
      <c r="AC33" s="744"/>
      <c r="AD33" s="744"/>
      <c r="AE33" s="744"/>
      <c r="AF33" s="744"/>
      <c r="AG33" s="744"/>
      <c r="AH33" s="744"/>
      <c r="AI33" s="744"/>
      <c r="AJ33" s="744"/>
      <c r="AK33" s="744"/>
      <c r="AL33" s="744"/>
      <c r="AM33" s="744"/>
      <c r="AN33" s="744"/>
      <c r="AO33" s="744"/>
      <c r="AP33" s="744"/>
      <c r="AQ33" s="744"/>
      <c r="AR33" s="744"/>
      <c r="AS33" s="744"/>
      <c r="AT33" s="744"/>
    </row>
    <row r="34" ht="86.25" customHeight="1">
      <c r="A34" s="729" t="s">
        <v>218</v>
      </c>
      <c r="B34" s="730" t="s">
        <v>739</v>
      </c>
      <c r="C34" s="768" t="s">
        <v>740</v>
      </c>
      <c r="D34" s="732" t="s">
        <v>1194</v>
      </c>
      <c r="E34" s="776"/>
      <c r="F34" s="734" t="s">
        <v>1195</v>
      </c>
      <c r="G34" s="221"/>
      <c r="H34" s="221"/>
      <c r="I34" s="221"/>
      <c r="J34" s="221"/>
      <c r="K34" s="221"/>
      <c r="L34" s="221"/>
      <c r="M34" s="216">
        <v>0.005</v>
      </c>
      <c r="N34" s="216">
        <v>0.005</v>
      </c>
      <c r="O34" s="736">
        <v>0.02</v>
      </c>
      <c r="P34" s="737">
        <v>0.025</v>
      </c>
      <c r="Q34" s="216">
        <v>0.025</v>
      </c>
      <c r="R34" s="216">
        <v>0.02</v>
      </c>
      <c r="S34" s="738">
        <f t="shared" si="1"/>
        <v>0.1</v>
      </c>
      <c r="T34" s="753">
        <v>0.181</v>
      </c>
      <c r="U34" s="754">
        <v>0.181</v>
      </c>
      <c r="V34" s="741" t="s">
        <v>741</v>
      </c>
      <c r="W34" s="741" t="s">
        <v>742</v>
      </c>
      <c r="X34" s="741" t="s">
        <v>743</v>
      </c>
      <c r="Y34" s="760" t="s">
        <v>744</v>
      </c>
      <c r="Z34" s="761" t="s">
        <v>745</v>
      </c>
      <c r="AA34" s="744"/>
      <c r="AB34" s="744"/>
      <c r="AC34" s="744"/>
      <c r="AD34" s="744"/>
      <c r="AE34" s="744"/>
      <c r="AF34" s="744"/>
      <c r="AG34" s="744"/>
      <c r="AH34" s="744"/>
      <c r="AI34" s="744"/>
      <c r="AJ34" s="744"/>
      <c r="AK34" s="744"/>
      <c r="AL34" s="744"/>
      <c r="AM34" s="744"/>
      <c r="AN34" s="744"/>
      <c r="AO34" s="744"/>
      <c r="AP34" s="744"/>
      <c r="AQ34" s="744"/>
      <c r="AR34" s="744"/>
      <c r="AS34" s="744"/>
      <c r="AT34" s="744"/>
    </row>
    <row r="35" ht="15.75" customHeight="1">
      <c r="A35" s="729"/>
      <c r="B35" s="730"/>
      <c r="C35" s="775"/>
      <c r="D35" s="784"/>
      <c r="E35" s="784"/>
      <c r="F35" s="745" t="s">
        <v>1196</v>
      </c>
      <c r="G35" s="269"/>
      <c r="H35" s="785"/>
      <c r="I35" s="269"/>
      <c r="J35" s="269"/>
      <c r="K35" s="269"/>
      <c r="L35" s="269"/>
      <c r="M35" s="216">
        <v>0.005</v>
      </c>
      <c r="N35" s="216">
        <v>0.005</v>
      </c>
      <c r="O35" s="771">
        <v>0.02</v>
      </c>
      <c r="P35" s="772">
        <v>0.025</v>
      </c>
      <c r="Q35" s="773">
        <v>0.025</v>
      </c>
      <c r="R35" s="269"/>
      <c r="S35" s="747">
        <f t="shared" si="1"/>
        <v>0.08</v>
      </c>
      <c r="T35" s="757"/>
      <c r="U35" s="749"/>
      <c r="V35" s="741"/>
      <c r="W35" s="741"/>
      <c r="X35" s="741"/>
      <c r="Y35" s="750"/>
      <c r="Z35" s="762"/>
      <c r="AA35" s="744"/>
      <c r="AB35" s="744"/>
      <c r="AC35" s="744"/>
      <c r="AD35" s="744"/>
      <c r="AE35" s="744"/>
      <c r="AF35" s="744"/>
      <c r="AG35" s="744"/>
      <c r="AH35" s="744"/>
      <c r="AI35" s="744"/>
      <c r="AJ35" s="744"/>
      <c r="AK35" s="744"/>
      <c r="AL35" s="744"/>
      <c r="AM35" s="744"/>
      <c r="AN35" s="744"/>
      <c r="AO35" s="744"/>
      <c r="AP35" s="744"/>
      <c r="AQ35" s="744"/>
      <c r="AR35" s="744"/>
      <c r="AS35" s="744"/>
      <c r="AT35" s="744"/>
    </row>
    <row r="36" ht="60.75" customHeight="1">
      <c r="A36" s="729" t="s">
        <v>218</v>
      </c>
      <c r="B36" s="730" t="s">
        <v>763</v>
      </c>
      <c r="C36" s="768" t="s">
        <v>764</v>
      </c>
      <c r="D36" s="732" t="s">
        <v>1194</v>
      </c>
      <c r="E36" s="776"/>
      <c r="F36" s="734" t="s">
        <v>1195</v>
      </c>
      <c r="G36" s="216"/>
      <c r="H36" s="216"/>
      <c r="I36" s="216"/>
      <c r="J36" s="216"/>
      <c r="K36" s="216"/>
      <c r="L36" s="216"/>
      <c r="M36" s="216">
        <v>0.0167</v>
      </c>
      <c r="N36" s="216">
        <v>0.0167</v>
      </c>
      <c r="O36" s="736">
        <v>0.0167</v>
      </c>
      <c r="P36" s="737">
        <v>0.0167</v>
      </c>
      <c r="Q36" s="216">
        <v>0.0167</v>
      </c>
      <c r="R36" s="216">
        <v>0.0167</v>
      </c>
      <c r="S36" s="738">
        <f t="shared" si="1"/>
        <v>0.1002</v>
      </c>
      <c r="T36" s="753">
        <v>0.0304</v>
      </c>
      <c r="U36" s="754">
        <v>0.0304</v>
      </c>
      <c r="V36" s="741" t="s">
        <v>765</v>
      </c>
      <c r="W36" s="741" t="s">
        <v>766</v>
      </c>
      <c r="X36" s="741" t="s">
        <v>767</v>
      </c>
      <c r="Y36" s="760" t="s">
        <v>768</v>
      </c>
      <c r="Z36" s="761" t="s">
        <v>769</v>
      </c>
      <c r="AA36" s="744"/>
      <c r="AB36" s="744"/>
      <c r="AC36" s="744"/>
      <c r="AD36" s="744"/>
      <c r="AE36" s="744"/>
      <c r="AF36" s="744"/>
      <c r="AG36" s="744"/>
      <c r="AH36" s="744"/>
      <c r="AI36" s="744"/>
      <c r="AJ36" s="744"/>
      <c r="AK36" s="744"/>
      <c r="AL36" s="744"/>
      <c r="AM36" s="744"/>
      <c r="AN36" s="744"/>
      <c r="AO36" s="744"/>
      <c r="AP36" s="744"/>
      <c r="AQ36" s="744"/>
      <c r="AR36" s="744"/>
      <c r="AS36" s="744"/>
      <c r="AT36" s="744"/>
    </row>
    <row r="37" ht="19.5" customHeight="1">
      <c r="A37" s="729"/>
      <c r="B37" s="730"/>
      <c r="C37" s="768"/>
      <c r="D37" s="732"/>
      <c r="E37" s="776"/>
      <c r="F37" s="777" t="s">
        <v>1196</v>
      </c>
      <c r="G37" s="216"/>
      <c r="H37" s="216"/>
      <c r="I37" s="216"/>
      <c r="J37" s="216"/>
      <c r="K37" s="216"/>
      <c r="L37" s="216"/>
      <c r="M37" s="216">
        <v>0.0167</v>
      </c>
      <c r="N37" s="216">
        <v>0.0167</v>
      </c>
      <c r="O37" s="736">
        <v>0.0167</v>
      </c>
      <c r="P37" s="737">
        <v>0.0167</v>
      </c>
      <c r="Q37" s="746">
        <v>0.0167</v>
      </c>
      <c r="R37" s="216"/>
      <c r="S37" s="738">
        <f>M36+N37+O37+P37+Q37</f>
        <v>0.0835</v>
      </c>
      <c r="T37" s="757"/>
      <c r="U37" s="749"/>
      <c r="V37" s="741"/>
      <c r="W37" s="741"/>
      <c r="X37" s="741"/>
      <c r="Y37" s="750"/>
      <c r="Z37" s="762"/>
      <c r="AA37" s="744"/>
      <c r="AB37" s="744"/>
      <c r="AC37" s="744"/>
      <c r="AD37" s="744"/>
      <c r="AE37" s="744"/>
      <c r="AF37" s="744"/>
      <c r="AG37" s="744"/>
      <c r="AH37" s="744"/>
      <c r="AI37" s="744"/>
      <c r="AJ37" s="744"/>
      <c r="AK37" s="744"/>
      <c r="AL37" s="744"/>
      <c r="AM37" s="744"/>
      <c r="AN37" s="744"/>
      <c r="AO37" s="744"/>
      <c r="AP37" s="744"/>
      <c r="AQ37" s="744"/>
      <c r="AR37" s="744"/>
      <c r="AS37" s="744"/>
      <c r="AT37" s="744"/>
    </row>
    <row r="38" ht="60.75" customHeight="1">
      <c r="A38" s="729" t="s">
        <v>218</v>
      </c>
      <c r="B38" s="730" t="s">
        <v>763</v>
      </c>
      <c r="C38" s="768" t="s">
        <v>785</v>
      </c>
      <c r="D38" s="732" t="s">
        <v>1194</v>
      </c>
      <c r="E38" s="776"/>
      <c r="F38" s="734" t="s">
        <v>1195</v>
      </c>
      <c r="G38" s="216"/>
      <c r="H38" s="216"/>
      <c r="I38" s="216"/>
      <c r="J38" s="216"/>
      <c r="K38" s="216"/>
      <c r="L38" s="216"/>
      <c r="M38" s="216">
        <v>0.01</v>
      </c>
      <c r="N38" s="216">
        <v>0.03</v>
      </c>
      <c r="O38" s="736">
        <v>0.01</v>
      </c>
      <c r="P38" s="737">
        <v>0.01</v>
      </c>
      <c r="Q38" s="216">
        <v>0.01</v>
      </c>
      <c r="R38" s="216">
        <v>0.03</v>
      </c>
      <c r="S38" s="738">
        <f>SUM(G38:R38)</f>
        <v>0.1</v>
      </c>
      <c r="T38" s="753">
        <v>0.0304</v>
      </c>
      <c r="U38" s="754">
        <v>0.0304</v>
      </c>
      <c r="V38" s="741" t="s">
        <v>786</v>
      </c>
      <c r="W38" s="741" t="s">
        <v>787</v>
      </c>
      <c r="X38" s="741" t="s">
        <v>788</v>
      </c>
      <c r="Y38" s="760" t="s">
        <v>789</v>
      </c>
      <c r="Z38" s="761" t="s">
        <v>790</v>
      </c>
      <c r="AA38" s="744"/>
      <c r="AB38" s="744"/>
      <c r="AC38" s="744"/>
      <c r="AD38" s="744"/>
      <c r="AE38" s="744"/>
      <c r="AF38" s="744"/>
      <c r="AG38" s="744"/>
      <c r="AH38" s="744"/>
      <c r="AI38" s="744"/>
      <c r="AJ38" s="744"/>
      <c r="AK38" s="744"/>
      <c r="AL38" s="744"/>
      <c r="AM38" s="744"/>
      <c r="AN38" s="744"/>
      <c r="AO38" s="744"/>
      <c r="AP38" s="744"/>
      <c r="AQ38" s="744"/>
      <c r="AR38" s="744"/>
      <c r="AS38" s="744"/>
      <c r="AT38" s="744"/>
    </row>
    <row r="39" ht="19.5" customHeight="1">
      <c r="A39" s="729"/>
      <c r="B39" s="730"/>
      <c r="C39" s="775"/>
      <c r="D39" s="732"/>
      <c r="E39" s="776"/>
      <c r="F39" s="777" t="s">
        <v>1196</v>
      </c>
      <c r="G39" s="216"/>
      <c r="H39" s="216"/>
      <c r="I39" s="216"/>
      <c r="J39" s="216"/>
      <c r="K39" s="216"/>
      <c r="L39" s="216"/>
      <c r="M39" s="216">
        <v>0.01</v>
      </c>
      <c r="N39" s="216">
        <v>0.03</v>
      </c>
      <c r="O39" s="736">
        <v>0.01</v>
      </c>
      <c r="P39" s="737">
        <v>0.01</v>
      </c>
      <c r="Q39" s="746">
        <v>0.01</v>
      </c>
      <c r="R39" s="216"/>
      <c r="S39" s="738"/>
      <c r="T39" s="757"/>
      <c r="U39" s="749"/>
      <c r="V39" s="741"/>
      <c r="W39" s="741"/>
      <c r="X39" s="741"/>
      <c r="Y39" s="750"/>
      <c r="Z39" s="762"/>
      <c r="AA39" s="744"/>
      <c r="AB39" s="744"/>
      <c r="AC39" s="744"/>
      <c r="AD39" s="744"/>
      <c r="AE39" s="744"/>
      <c r="AF39" s="744"/>
      <c r="AG39" s="744"/>
      <c r="AH39" s="744"/>
      <c r="AI39" s="744"/>
      <c r="AJ39" s="744"/>
      <c r="AK39" s="744"/>
      <c r="AL39" s="744"/>
      <c r="AM39" s="744"/>
      <c r="AN39" s="744"/>
      <c r="AO39" s="744"/>
      <c r="AP39" s="744"/>
      <c r="AQ39" s="744"/>
      <c r="AR39" s="744"/>
      <c r="AS39" s="744"/>
      <c r="AT39" s="744"/>
    </row>
    <row r="40" ht="82.5" customHeight="1">
      <c r="A40" s="729" t="s">
        <v>805</v>
      </c>
      <c r="B40" s="730" t="s">
        <v>806</v>
      </c>
      <c r="C40" s="768" t="s">
        <v>807</v>
      </c>
      <c r="D40" s="732" t="s">
        <v>1194</v>
      </c>
      <c r="E40" s="776"/>
      <c r="F40" s="734" t="s">
        <v>1195</v>
      </c>
      <c r="G40" s="216"/>
      <c r="H40" s="216"/>
      <c r="I40" s="216"/>
      <c r="J40" s="216"/>
      <c r="K40" s="216"/>
      <c r="L40" s="216"/>
      <c r="M40" s="216">
        <v>0.0083</v>
      </c>
      <c r="N40" s="216">
        <v>0.0167</v>
      </c>
      <c r="O40" s="736">
        <v>0.0167</v>
      </c>
      <c r="P40" s="737">
        <v>0.0167</v>
      </c>
      <c r="Q40" s="216">
        <v>0.0167</v>
      </c>
      <c r="R40" s="216">
        <v>0.025</v>
      </c>
      <c r="S40" s="738">
        <f>SUM(G40:R40)</f>
        <v>0.1001</v>
      </c>
      <c r="T40" s="753">
        <v>0.0195</v>
      </c>
      <c r="U40" s="754">
        <v>0.0195</v>
      </c>
      <c r="V40" s="741" t="s">
        <v>808</v>
      </c>
      <c r="W40" s="741" t="s">
        <v>809</v>
      </c>
      <c r="X40" s="741" t="s">
        <v>810</v>
      </c>
      <c r="Y40" s="760" t="s">
        <v>811</v>
      </c>
      <c r="Z40" s="761" t="s">
        <v>812</v>
      </c>
      <c r="AA40" s="744"/>
      <c r="AB40" s="744"/>
      <c r="AC40" s="744"/>
      <c r="AD40" s="744"/>
      <c r="AE40" s="744"/>
      <c r="AF40" s="744"/>
      <c r="AG40" s="744"/>
      <c r="AH40" s="744"/>
      <c r="AI40" s="744"/>
      <c r="AJ40" s="744"/>
      <c r="AK40" s="744"/>
      <c r="AL40" s="744"/>
      <c r="AM40" s="744"/>
      <c r="AN40" s="744"/>
      <c r="AO40" s="744"/>
      <c r="AP40" s="744"/>
      <c r="AQ40" s="744"/>
      <c r="AR40" s="744"/>
      <c r="AS40" s="744"/>
      <c r="AT40" s="744"/>
    </row>
    <row r="41" ht="18.0" customHeight="1">
      <c r="A41" s="729"/>
      <c r="B41" s="730"/>
      <c r="C41" s="768"/>
      <c r="D41" s="732"/>
      <c r="E41" s="776"/>
      <c r="F41" s="777" t="s">
        <v>1196</v>
      </c>
      <c r="G41" s="216"/>
      <c r="H41" s="216"/>
      <c r="I41" s="216"/>
      <c r="J41" s="216"/>
      <c r="K41" s="216"/>
      <c r="L41" s="216"/>
      <c r="M41" s="216">
        <v>0.0083</v>
      </c>
      <c r="N41" s="216">
        <v>0.0167</v>
      </c>
      <c r="O41" s="736">
        <v>0.0167</v>
      </c>
      <c r="P41" s="737">
        <v>0.0167</v>
      </c>
      <c r="Q41" s="746">
        <v>0.0167</v>
      </c>
      <c r="R41" s="216"/>
      <c r="S41" s="738"/>
      <c r="T41" s="757"/>
      <c r="U41" s="749"/>
      <c r="V41" s="741"/>
      <c r="W41" s="741"/>
      <c r="X41" s="741"/>
      <c r="Y41" s="750"/>
      <c r="Z41" s="762"/>
      <c r="AA41" s="744"/>
      <c r="AB41" s="744"/>
      <c r="AC41" s="744"/>
      <c r="AD41" s="744"/>
      <c r="AE41" s="744"/>
      <c r="AF41" s="744"/>
      <c r="AG41" s="744"/>
      <c r="AH41" s="744"/>
      <c r="AI41" s="744"/>
      <c r="AJ41" s="744"/>
      <c r="AK41" s="744"/>
      <c r="AL41" s="744"/>
      <c r="AM41" s="744"/>
      <c r="AN41" s="744"/>
      <c r="AO41" s="744"/>
      <c r="AP41" s="744"/>
      <c r="AQ41" s="744"/>
      <c r="AR41" s="744"/>
      <c r="AS41" s="744"/>
      <c r="AT41" s="744"/>
    </row>
    <row r="42" ht="102.75" customHeight="1">
      <c r="A42" s="729" t="s">
        <v>408</v>
      </c>
      <c r="B42" s="730" t="s">
        <v>806</v>
      </c>
      <c r="C42" s="768" t="s">
        <v>828</v>
      </c>
      <c r="D42" s="732" t="s">
        <v>1194</v>
      </c>
      <c r="E42" s="776"/>
      <c r="F42" s="734" t="s">
        <v>1195</v>
      </c>
      <c r="G42" s="216"/>
      <c r="H42" s="216"/>
      <c r="I42" s="216"/>
      <c r="J42" s="216"/>
      <c r="K42" s="216"/>
      <c r="L42" s="216"/>
      <c r="M42" s="216">
        <v>0.0083</v>
      </c>
      <c r="N42" s="216">
        <v>0.0167</v>
      </c>
      <c r="O42" s="736">
        <v>0.0167</v>
      </c>
      <c r="P42" s="737">
        <v>0.0167</v>
      </c>
      <c r="Q42" s="216">
        <v>0.0167</v>
      </c>
      <c r="R42" s="216">
        <v>0.025</v>
      </c>
      <c r="S42" s="738">
        <f>SUM(G42:R42)</f>
        <v>0.1001</v>
      </c>
      <c r="T42" s="753">
        <v>0.0195</v>
      </c>
      <c r="U42" s="754">
        <v>0.0195</v>
      </c>
      <c r="V42" s="741" t="s">
        <v>829</v>
      </c>
      <c r="W42" s="741" t="s">
        <v>830</v>
      </c>
      <c r="X42" s="741" t="s">
        <v>831</v>
      </c>
      <c r="Y42" s="760" t="s">
        <v>832</v>
      </c>
      <c r="Z42" s="761" t="s">
        <v>833</v>
      </c>
      <c r="AA42" s="744"/>
      <c r="AB42" s="744"/>
      <c r="AC42" s="744"/>
      <c r="AD42" s="744"/>
      <c r="AE42" s="744"/>
      <c r="AF42" s="744"/>
      <c r="AG42" s="744"/>
      <c r="AH42" s="744"/>
      <c r="AI42" s="744"/>
      <c r="AJ42" s="744"/>
      <c r="AK42" s="744"/>
      <c r="AL42" s="744"/>
      <c r="AM42" s="744"/>
      <c r="AN42" s="744"/>
      <c r="AO42" s="744"/>
      <c r="AP42" s="744"/>
      <c r="AQ42" s="744"/>
      <c r="AR42" s="744"/>
      <c r="AS42" s="744"/>
      <c r="AT42" s="744"/>
    </row>
    <row r="43" ht="20.25" customHeight="1">
      <c r="A43" s="729"/>
      <c r="B43" s="730"/>
      <c r="C43" s="768"/>
      <c r="D43" s="732"/>
      <c r="E43" s="776"/>
      <c r="F43" s="777" t="s">
        <v>1196</v>
      </c>
      <c r="G43" s="216"/>
      <c r="H43" s="216"/>
      <c r="I43" s="216"/>
      <c r="J43" s="216"/>
      <c r="K43" s="216"/>
      <c r="L43" s="216"/>
      <c r="M43" s="216">
        <v>0.0083</v>
      </c>
      <c r="N43" s="216">
        <v>0.0167</v>
      </c>
      <c r="O43" s="736">
        <v>0.0167</v>
      </c>
      <c r="P43" s="737">
        <v>0.0167</v>
      </c>
      <c r="Q43" s="746">
        <v>0.0167</v>
      </c>
      <c r="R43" s="216"/>
      <c r="S43" s="738"/>
      <c r="T43" s="757"/>
      <c r="U43" s="749"/>
      <c r="V43" s="741"/>
      <c r="W43" s="741"/>
      <c r="X43" s="741"/>
      <c r="Y43" s="750"/>
      <c r="Z43" s="762"/>
      <c r="AA43" s="744"/>
      <c r="AB43" s="744"/>
      <c r="AC43" s="744"/>
      <c r="AD43" s="744"/>
      <c r="AE43" s="744"/>
      <c r="AF43" s="744"/>
      <c r="AG43" s="744"/>
      <c r="AH43" s="744"/>
      <c r="AI43" s="744"/>
      <c r="AJ43" s="744"/>
      <c r="AK43" s="744"/>
      <c r="AL43" s="744"/>
      <c r="AM43" s="744"/>
      <c r="AN43" s="744"/>
      <c r="AO43" s="744"/>
      <c r="AP43" s="744"/>
      <c r="AQ43" s="744"/>
      <c r="AR43" s="744"/>
      <c r="AS43" s="744"/>
      <c r="AT43" s="744"/>
    </row>
    <row r="44" ht="87.0" customHeight="1">
      <c r="A44" s="729" t="s">
        <v>408</v>
      </c>
      <c r="B44" s="730" t="s">
        <v>806</v>
      </c>
      <c r="C44" s="768" t="s">
        <v>849</v>
      </c>
      <c r="D44" s="732" t="s">
        <v>1194</v>
      </c>
      <c r="E44" s="776"/>
      <c r="F44" s="734" t="s">
        <v>1195</v>
      </c>
      <c r="G44" s="216"/>
      <c r="H44" s="216"/>
      <c r="I44" s="216"/>
      <c r="J44" s="216"/>
      <c r="K44" s="216"/>
      <c r="L44" s="216"/>
      <c r="M44" s="216">
        <v>0.0167</v>
      </c>
      <c r="N44" s="216">
        <v>0.0167</v>
      </c>
      <c r="O44" s="736">
        <v>0.0167</v>
      </c>
      <c r="P44" s="737">
        <v>0.0167</v>
      </c>
      <c r="Q44" s="216">
        <v>0.0167</v>
      </c>
      <c r="R44" s="216">
        <v>0.0167</v>
      </c>
      <c r="S44" s="738">
        <f>SUM(G44:R44)</f>
        <v>0.1002</v>
      </c>
      <c r="T44" s="753">
        <v>0.0195</v>
      </c>
      <c r="U44" s="754">
        <v>0.0195</v>
      </c>
      <c r="V44" s="741" t="s">
        <v>850</v>
      </c>
      <c r="W44" s="741" t="s">
        <v>851</v>
      </c>
      <c r="X44" s="741" t="s">
        <v>852</v>
      </c>
      <c r="Y44" s="760" t="s">
        <v>853</v>
      </c>
      <c r="Z44" s="761" t="s">
        <v>854</v>
      </c>
      <c r="AA44" s="744"/>
      <c r="AB44" s="744"/>
      <c r="AC44" s="744"/>
      <c r="AD44" s="744"/>
      <c r="AE44" s="744"/>
      <c r="AF44" s="744"/>
      <c r="AG44" s="744"/>
      <c r="AH44" s="744"/>
      <c r="AI44" s="744"/>
      <c r="AJ44" s="744"/>
      <c r="AK44" s="744"/>
      <c r="AL44" s="744"/>
      <c r="AM44" s="744"/>
      <c r="AN44" s="744"/>
      <c r="AO44" s="744"/>
      <c r="AP44" s="744"/>
      <c r="AQ44" s="744"/>
      <c r="AR44" s="744"/>
      <c r="AS44" s="744"/>
      <c r="AT44" s="744"/>
    </row>
    <row r="45" ht="22.5" customHeight="1">
      <c r="A45" s="729"/>
      <c r="B45" s="730"/>
      <c r="C45" s="768"/>
      <c r="D45" s="732"/>
      <c r="E45" s="776"/>
      <c r="F45" s="777" t="s">
        <v>1196</v>
      </c>
      <c r="G45" s="216"/>
      <c r="H45" s="216"/>
      <c r="I45" s="216"/>
      <c r="J45" s="216"/>
      <c r="K45" s="216"/>
      <c r="L45" s="216"/>
      <c r="M45" s="216">
        <v>0.0167</v>
      </c>
      <c r="N45" s="216">
        <v>0.0167</v>
      </c>
      <c r="O45" s="736">
        <v>0.0167</v>
      </c>
      <c r="P45" s="737">
        <v>0.0167</v>
      </c>
      <c r="Q45" s="746">
        <v>0.0167</v>
      </c>
      <c r="R45" s="216"/>
      <c r="S45" s="738"/>
      <c r="T45" s="757"/>
      <c r="U45" s="749"/>
      <c r="V45" s="741"/>
      <c r="W45" s="741"/>
      <c r="X45" s="741"/>
      <c r="Y45" s="750"/>
      <c r="Z45" s="762"/>
      <c r="AA45" s="744"/>
      <c r="AB45" s="744"/>
      <c r="AC45" s="744"/>
      <c r="AD45" s="744"/>
      <c r="AE45" s="744"/>
      <c r="AF45" s="744"/>
      <c r="AG45" s="744"/>
      <c r="AH45" s="744"/>
      <c r="AI45" s="744"/>
      <c r="AJ45" s="744"/>
      <c r="AK45" s="744"/>
      <c r="AL45" s="744"/>
      <c r="AM45" s="744"/>
      <c r="AN45" s="744"/>
      <c r="AO45" s="744"/>
      <c r="AP45" s="744"/>
      <c r="AQ45" s="744"/>
      <c r="AR45" s="744"/>
      <c r="AS45" s="744"/>
      <c r="AT45" s="744"/>
    </row>
    <row r="46" ht="60.75" customHeight="1">
      <c r="A46" s="729" t="s">
        <v>408</v>
      </c>
      <c r="B46" s="730" t="s">
        <v>806</v>
      </c>
      <c r="C46" s="768" t="s">
        <v>870</v>
      </c>
      <c r="D46" s="732" t="s">
        <v>1194</v>
      </c>
      <c r="E46" s="776"/>
      <c r="F46" s="734" t="s">
        <v>1195</v>
      </c>
      <c r="G46" s="216"/>
      <c r="H46" s="216"/>
      <c r="I46" s="216"/>
      <c r="J46" s="216"/>
      <c r="K46" s="216"/>
      <c r="L46" s="216"/>
      <c r="M46" s="216">
        <v>0.0083</v>
      </c>
      <c r="N46" s="216">
        <v>0.0167</v>
      </c>
      <c r="O46" s="736">
        <v>0.0167</v>
      </c>
      <c r="P46" s="737">
        <v>0.0167</v>
      </c>
      <c r="Q46" s="216">
        <v>0.0167</v>
      </c>
      <c r="R46" s="216">
        <v>0.025</v>
      </c>
      <c r="S46" s="738">
        <f>SUM(G46:R46)</f>
        <v>0.1001</v>
      </c>
      <c r="T46" s="753">
        <v>0.0195</v>
      </c>
      <c r="U46" s="754">
        <v>0.0195</v>
      </c>
      <c r="V46" s="763" t="s">
        <v>871</v>
      </c>
      <c r="W46" s="764" t="s">
        <v>872</v>
      </c>
      <c r="X46" s="764" t="s">
        <v>873</v>
      </c>
      <c r="Y46" s="760" t="s">
        <v>874</v>
      </c>
      <c r="Z46" s="761" t="s">
        <v>875</v>
      </c>
      <c r="AA46" s="744"/>
      <c r="AB46" s="744"/>
      <c r="AC46" s="744"/>
      <c r="AD46" s="744"/>
      <c r="AE46" s="744"/>
      <c r="AF46" s="744"/>
      <c r="AG46" s="744"/>
      <c r="AH46" s="744"/>
      <c r="AI46" s="744"/>
      <c r="AJ46" s="744"/>
      <c r="AK46" s="744"/>
      <c r="AL46" s="744"/>
      <c r="AM46" s="744"/>
      <c r="AN46" s="744"/>
      <c r="AO46" s="744"/>
      <c r="AP46" s="744"/>
      <c r="AQ46" s="744"/>
      <c r="AR46" s="744"/>
      <c r="AS46" s="744"/>
      <c r="AT46" s="744"/>
    </row>
    <row r="47" ht="22.5" customHeight="1">
      <c r="A47" s="729"/>
      <c r="B47" s="730"/>
      <c r="C47" s="768"/>
      <c r="D47" s="732"/>
      <c r="E47" s="776"/>
      <c r="F47" s="777" t="s">
        <v>1196</v>
      </c>
      <c r="G47" s="216"/>
      <c r="H47" s="216"/>
      <c r="I47" s="216"/>
      <c r="J47" s="216"/>
      <c r="K47" s="216"/>
      <c r="L47" s="216"/>
      <c r="M47" s="216">
        <v>0.0083</v>
      </c>
      <c r="N47" s="216">
        <v>0.0167</v>
      </c>
      <c r="O47" s="736">
        <v>0.0167</v>
      </c>
      <c r="P47" s="737">
        <v>0.0167</v>
      </c>
      <c r="Q47" s="746">
        <v>0.0167</v>
      </c>
      <c r="R47" s="216"/>
      <c r="S47" s="738"/>
      <c r="T47" s="757"/>
      <c r="U47" s="749"/>
      <c r="V47" s="741"/>
      <c r="W47" s="741"/>
      <c r="X47" s="741"/>
      <c r="Y47" s="750"/>
      <c r="Z47" s="786"/>
      <c r="AA47" s="744"/>
      <c r="AB47" s="744"/>
      <c r="AC47" s="744"/>
      <c r="AD47" s="744"/>
      <c r="AE47" s="744"/>
      <c r="AF47" s="744"/>
      <c r="AG47" s="744"/>
      <c r="AH47" s="744"/>
      <c r="AI47" s="744"/>
      <c r="AJ47" s="744"/>
      <c r="AK47" s="744"/>
      <c r="AL47" s="744"/>
      <c r="AM47" s="744"/>
      <c r="AN47" s="744"/>
      <c r="AO47" s="744"/>
      <c r="AP47" s="744"/>
      <c r="AQ47" s="744"/>
      <c r="AR47" s="744"/>
      <c r="AS47" s="744"/>
      <c r="AT47" s="744"/>
    </row>
    <row r="48" ht="60.75" customHeight="1">
      <c r="A48" s="729" t="s">
        <v>408</v>
      </c>
      <c r="B48" s="730" t="s">
        <v>806</v>
      </c>
      <c r="C48" s="768" t="s">
        <v>891</v>
      </c>
      <c r="D48" s="732" t="s">
        <v>1194</v>
      </c>
      <c r="E48" s="776"/>
      <c r="F48" s="734" t="s">
        <v>1195</v>
      </c>
      <c r="G48" s="216"/>
      <c r="H48" s="216"/>
      <c r="I48" s="216"/>
      <c r="J48" s="216"/>
      <c r="K48" s="216"/>
      <c r="L48" s="216"/>
      <c r="M48" s="216">
        <v>0.0</v>
      </c>
      <c r="N48" s="216">
        <v>0.0167</v>
      </c>
      <c r="O48" s="736">
        <v>0.0167</v>
      </c>
      <c r="P48" s="737">
        <v>0.0167</v>
      </c>
      <c r="Q48" s="216">
        <v>0.0167</v>
      </c>
      <c r="R48" s="216">
        <v>0.0333</v>
      </c>
      <c r="S48" s="738">
        <f>SUM(G48:R48)</f>
        <v>0.1001</v>
      </c>
      <c r="T48" s="753">
        <v>0.0195</v>
      </c>
      <c r="U48" s="754">
        <v>0.0195</v>
      </c>
      <c r="V48" s="741" t="s">
        <v>892</v>
      </c>
      <c r="W48" s="741" t="s">
        <v>893</v>
      </c>
      <c r="X48" s="741" t="s">
        <v>894</v>
      </c>
      <c r="Y48" s="760" t="s">
        <v>895</v>
      </c>
      <c r="Z48" s="787" t="s">
        <v>896</v>
      </c>
      <c r="AA48" s="744"/>
      <c r="AB48" s="744"/>
      <c r="AC48" s="744"/>
      <c r="AD48" s="744"/>
      <c r="AE48" s="744"/>
      <c r="AF48" s="744"/>
      <c r="AG48" s="744"/>
      <c r="AH48" s="744"/>
      <c r="AI48" s="744"/>
      <c r="AJ48" s="744"/>
      <c r="AK48" s="744"/>
      <c r="AL48" s="744"/>
      <c r="AM48" s="744"/>
      <c r="AN48" s="744"/>
      <c r="AO48" s="744"/>
      <c r="AP48" s="744"/>
      <c r="AQ48" s="744"/>
      <c r="AR48" s="744"/>
      <c r="AS48" s="744"/>
      <c r="AT48" s="744"/>
    </row>
    <row r="49" ht="21.75" customHeight="1">
      <c r="A49" s="729"/>
      <c r="B49" s="730"/>
      <c r="C49" s="788"/>
      <c r="D49" s="732"/>
      <c r="E49" s="776"/>
      <c r="F49" s="777" t="s">
        <v>1196</v>
      </c>
      <c r="G49" s="216"/>
      <c r="H49" s="216"/>
      <c r="I49" s="216"/>
      <c r="J49" s="216"/>
      <c r="K49" s="216"/>
      <c r="L49" s="216"/>
      <c r="M49" s="216">
        <v>0.0</v>
      </c>
      <c r="N49" s="216">
        <v>0.0167</v>
      </c>
      <c r="O49" s="736">
        <v>0.0167</v>
      </c>
      <c r="P49" s="737">
        <v>0.0167</v>
      </c>
      <c r="Q49" s="746">
        <v>0.0167</v>
      </c>
      <c r="R49" s="216"/>
      <c r="S49" s="738"/>
      <c r="T49" s="757"/>
      <c r="U49" s="749"/>
      <c r="V49" s="741"/>
      <c r="W49" s="741"/>
      <c r="X49" s="741"/>
      <c r="Y49" s="750"/>
      <c r="Z49" s="786"/>
      <c r="AA49" s="744"/>
      <c r="AB49" s="744"/>
      <c r="AC49" s="744"/>
      <c r="AD49" s="744"/>
      <c r="AE49" s="744"/>
      <c r="AF49" s="744"/>
      <c r="AG49" s="744"/>
      <c r="AH49" s="744"/>
      <c r="AI49" s="744"/>
      <c r="AJ49" s="744"/>
      <c r="AK49" s="744"/>
      <c r="AL49" s="744"/>
      <c r="AM49" s="744"/>
      <c r="AN49" s="744"/>
      <c r="AO49" s="744"/>
      <c r="AP49" s="744"/>
      <c r="AQ49" s="744"/>
      <c r="AR49" s="744"/>
      <c r="AS49" s="744"/>
      <c r="AT49" s="744"/>
    </row>
    <row r="50" ht="60.75" customHeight="1">
      <c r="A50" s="729" t="s">
        <v>408</v>
      </c>
      <c r="B50" s="730" t="s">
        <v>911</v>
      </c>
      <c r="C50" s="731" t="s">
        <v>1199</v>
      </c>
      <c r="D50" s="732" t="s">
        <v>1194</v>
      </c>
      <c r="E50" s="776"/>
      <c r="F50" s="734" t="s">
        <v>1195</v>
      </c>
      <c r="G50" s="216"/>
      <c r="H50" s="216"/>
      <c r="I50" s="216"/>
      <c r="J50" s="216"/>
      <c r="K50" s="216"/>
      <c r="L50" s="216"/>
      <c r="M50" s="216">
        <v>0.0167</v>
      </c>
      <c r="N50" s="216">
        <v>0.0167</v>
      </c>
      <c r="O50" s="736">
        <v>0.0167</v>
      </c>
      <c r="P50" s="737">
        <v>0.0167</v>
      </c>
      <c r="Q50" s="216">
        <v>0.0167</v>
      </c>
      <c r="R50" s="216">
        <v>0.0167</v>
      </c>
      <c r="S50" s="738">
        <f t="shared" ref="S50:S51" si="2">SUM(G50:R50)</f>
        <v>0.1002</v>
      </c>
      <c r="T50" s="753">
        <v>0.0549</v>
      </c>
      <c r="U50" s="754">
        <v>0.0549</v>
      </c>
      <c r="V50" s="741" t="s">
        <v>913</v>
      </c>
      <c r="W50" s="741" t="s">
        <v>914</v>
      </c>
      <c r="X50" s="741" t="s">
        <v>915</v>
      </c>
      <c r="Y50" s="760" t="s">
        <v>916</v>
      </c>
      <c r="Z50" s="789" t="s">
        <v>917</v>
      </c>
      <c r="AA50" s="744"/>
      <c r="AB50" s="744"/>
      <c r="AC50" s="744"/>
      <c r="AD50" s="744"/>
      <c r="AE50" s="744"/>
      <c r="AF50" s="744"/>
      <c r="AG50" s="744"/>
      <c r="AH50" s="744"/>
      <c r="AI50" s="744"/>
      <c r="AJ50" s="744"/>
      <c r="AK50" s="744"/>
      <c r="AL50" s="744"/>
      <c r="AM50" s="744"/>
      <c r="AN50" s="744"/>
      <c r="AO50" s="744"/>
      <c r="AP50" s="744"/>
      <c r="AQ50" s="744"/>
      <c r="AR50" s="744"/>
      <c r="AS50" s="744"/>
      <c r="AT50" s="744"/>
    </row>
    <row r="51" ht="15.75" customHeight="1">
      <c r="A51" s="790"/>
      <c r="B51" s="791"/>
      <c r="C51" s="792"/>
      <c r="D51" s="793"/>
      <c r="E51" s="793"/>
      <c r="F51" s="794" t="s">
        <v>1196</v>
      </c>
      <c r="G51" s="795"/>
      <c r="H51" s="795"/>
      <c r="I51" s="795"/>
      <c r="J51" s="795"/>
      <c r="K51" s="795"/>
      <c r="L51" s="795"/>
      <c r="M51" s="216">
        <v>0.0167</v>
      </c>
      <c r="N51" s="216">
        <v>0.0167</v>
      </c>
      <c r="O51" s="796">
        <v>0.0167</v>
      </c>
      <c r="P51" s="797">
        <v>0.0167</v>
      </c>
      <c r="Q51" s="798">
        <v>0.0167</v>
      </c>
      <c r="R51" s="795"/>
      <c r="S51" s="799">
        <f t="shared" si="2"/>
        <v>0.0835</v>
      </c>
      <c r="T51" s="800"/>
      <c r="U51" s="801"/>
      <c r="V51" s="802"/>
      <c r="W51" s="802"/>
      <c r="X51" s="802"/>
      <c r="Y51" s="803"/>
      <c r="Z51" s="804"/>
      <c r="AA51" s="714"/>
      <c r="AB51" s="714"/>
      <c r="AC51" s="714"/>
      <c r="AD51" s="714"/>
      <c r="AE51" s="714"/>
      <c r="AF51" s="714"/>
      <c r="AG51" s="714"/>
      <c r="AH51" s="714"/>
      <c r="AI51" s="714"/>
      <c r="AJ51" s="714"/>
      <c r="AK51" s="714"/>
      <c r="AL51" s="714"/>
      <c r="AM51" s="714"/>
      <c r="AN51" s="714"/>
      <c r="AO51" s="714"/>
      <c r="AP51" s="714"/>
      <c r="AQ51" s="714"/>
      <c r="AR51" s="714"/>
      <c r="AS51" s="714"/>
      <c r="AT51" s="714"/>
    </row>
    <row r="52" ht="15.75" customHeight="1">
      <c r="A52" s="805" t="s">
        <v>1200</v>
      </c>
      <c r="B52" s="411"/>
      <c r="C52" s="411"/>
      <c r="D52" s="411"/>
      <c r="E52" s="411"/>
      <c r="F52" s="411"/>
      <c r="G52" s="411"/>
      <c r="H52" s="411"/>
      <c r="I52" s="411"/>
      <c r="J52" s="411"/>
      <c r="K52" s="411"/>
      <c r="L52" s="411"/>
      <c r="M52" s="411"/>
      <c r="N52" s="411"/>
      <c r="O52" s="411"/>
      <c r="P52" s="411"/>
      <c r="Q52" s="411"/>
      <c r="R52" s="411"/>
      <c r="S52" s="412"/>
      <c r="T52" s="806">
        <f t="shared" ref="T52:U52" si="3">+T50+T48+T46+T44+T42+T40+T38+T36+T34+T32+T28+T26+T24+T22+T20+T18+T16+T14+T12+T10+T30</f>
        <v>1.0001</v>
      </c>
      <c r="U52" s="806">
        <f t="shared" si="3"/>
        <v>1.0001</v>
      </c>
      <c r="V52" s="806"/>
      <c r="W52" s="806"/>
      <c r="X52" s="806"/>
      <c r="Y52" s="806"/>
      <c r="Z52" s="807"/>
    </row>
    <row r="53" ht="15.75" customHeight="1">
      <c r="A53" s="808"/>
      <c r="B53" s="808"/>
      <c r="C53" s="808"/>
      <c r="D53" s="808"/>
      <c r="E53" s="808"/>
      <c r="F53" s="808"/>
      <c r="G53" s="808"/>
      <c r="H53" s="808"/>
      <c r="I53" s="808"/>
      <c r="J53" s="808"/>
      <c r="K53" s="808"/>
      <c r="L53" s="808"/>
      <c r="M53" s="808"/>
      <c r="N53" s="808"/>
      <c r="O53" s="808"/>
      <c r="P53" s="808"/>
      <c r="Q53" s="808"/>
      <c r="R53" s="808"/>
      <c r="S53" s="808"/>
      <c r="T53" s="808"/>
      <c r="U53" s="808"/>
      <c r="V53" s="808"/>
    </row>
    <row r="54" ht="15.75" customHeight="1">
      <c r="A54" s="809" t="s">
        <v>934</v>
      </c>
      <c r="B54" s="10"/>
      <c r="C54" s="10"/>
      <c r="D54" s="10"/>
      <c r="E54" s="10"/>
      <c r="F54" s="10"/>
      <c r="G54" s="10"/>
      <c r="H54" s="10"/>
      <c r="I54" s="10"/>
      <c r="J54" s="11"/>
      <c r="K54" s="810"/>
      <c r="L54" s="808"/>
      <c r="M54" s="810"/>
      <c r="N54" s="810"/>
      <c r="O54" s="810"/>
      <c r="P54" s="810"/>
      <c r="Q54" s="810"/>
      <c r="R54" s="810"/>
      <c r="S54" s="810"/>
      <c r="T54" s="810"/>
      <c r="U54" s="714"/>
      <c r="V54" s="714"/>
      <c r="W54" s="192"/>
      <c r="X54" s="468"/>
      <c r="Y54" s="468"/>
      <c r="Z54" s="468"/>
      <c r="AA54" s="468"/>
      <c r="AB54" s="468"/>
      <c r="AC54" s="468"/>
      <c r="AD54" s="468"/>
      <c r="AE54" s="468"/>
      <c r="AF54" s="468"/>
      <c r="AG54" s="468"/>
      <c r="AH54" s="468"/>
      <c r="AI54" s="468"/>
      <c r="AJ54" s="468"/>
      <c r="AK54" s="468"/>
      <c r="AL54" s="468"/>
      <c r="AM54" s="468"/>
      <c r="AN54" s="468"/>
      <c r="AO54" s="468"/>
      <c r="AP54" s="468"/>
      <c r="AQ54" s="468"/>
      <c r="AR54" s="468"/>
      <c r="AS54" s="468"/>
      <c r="AT54" s="468"/>
    </row>
    <row r="55" ht="15.75" customHeight="1">
      <c r="A55" s="472" t="s">
        <v>935</v>
      </c>
      <c r="B55" s="10"/>
      <c r="C55" s="10"/>
      <c r="D55" s="472" t="s">
        <v>936</v>
      </c>
      <c r="E55" s="10"/>
      <c r="F55" s="11"/>
      <c r="G55" s="472" t="s">
        <v>937</v>
      </c>
      <c r="H55" s="10"/>
      <c r="I55" s="10"/>
      <c r="J55" s="11"/>
      <c r="K55" s="808"/>
      <c r="L55" s="808"/>
      <c r="M55" s="808"/>
      <c r="N55" s="714"/>
      <c r="O55" s="714"/>
      <c r="P55" s="714"/>
      <c r="Q55" s="714"/>
      <c r="R55" s="714"/>
      <c r="S55" s="714"/>
      <c r="T55" s="714"/>
      <c r="U55" s="714"/>
      <c r="V55" s="714"/>
      <c r="W55" s="468"/>
      <c r="X55" s="468"/>
      <c r="Y55" s="468"/>
      <c r="Z55" s="468"/>
      <c r="AA55" s="468"/>
      <c r="AB55" s="468"/>
      <c r="AC55" s="468"/>
      <c r="AD55" s="468"/>
      <c r="AE55" s="468"/>
      <c r="AF55" s="468"/>
      <c r="AG55" s="468"/>
      <c r="AH55" s="468"/>
      <c r="AI55" s="468"/>
      <c r="AJ55" s="468"/>
      <c r="AK55" s="468"/>
      <c r="AL55" s="468"/>
      <c r="AM55" s="468"/>
      <c r="AN55" s="468"/>
      <c r="AO55" s="468"/>
      <c r="AP55" s="468"/>
      <c r="AQ55" s="468"/>
      <c r="AR55" s="468"/>
      <c r="AS55" s="468"/>
      <c r="AT55" s="468"/>
    </row>
    <row r="56" ht="36.0" customHeight="1">
      <c r="A56" s="474">
        <v>14.0</v>
      </c>
      <c r="B56" s="10"/>
      <c r="C56" s="10"/>
      <c r="D56" s="475" t="s">
        <v>1201</v>
      </c>
      <c r="E56" s="10"/>
      <c r="F56" s="11"/>
      <c r="G56" s="476" t="s">
        <v>1071</v>
      </c>
      <c r="H56" s="10"/>
      <c r="I56" s="10"/>
      <c r="J56" s="11"/>
      <c r="K56" s="808"/>
      <c r="L56" s="808"/>
      <c r="M56" s="808"/>
      <c r="N56" s="714"/>
      <c r="O56" s="714"/>
      <c r="P56" s="714"/>
      <c r="Q56" s="714"/>
      <c r="R56" s="714"/>
      <c r="S56" s="714"/>
      <c r="T56" s="714"/>
      <c r="U56" s="714"/>
      <c r="V56" s="714"/>
      <c r="W56" s="468"/>
      <c r="X56" s="468"/>
      <c r="Y56" s="468"/>
      <c r="Z56" s="468"/>
      <c r="AA56" s="468"/>
      <c r="AB56" s="468"/>
      <c r="AC56" s="468"/>
      <c r="AD56" s="468"/>
      <c r="AE56" s="468"/>
      <c r="AF56" s="468"/>
      <c r="AG56" s="468"/>
      <c r="AH56" s="468"/>
      <c r="AI56" s="468"/>
      <c r="AJ56" s="468"/>
      <c r="AK56" s="468"/>
      <c r="AL56" s="468"/>
      <c r="AM56" s="468"/>
      <c r="AN56" s="468"/>
      <c r="AO56" s="468"/>
      <c r="AP56" s="468"/>
      <c r="AQ56" s="468"/>
      <c r="AR56" s="468"/>
      <c r="AS56" s="468"/>
      <c r="AT56" s="468"/>
    </row>
    <row r="57" ht="84.0" customHeight="1">
      <c r="A57" s="474">
        <v>15.0</v>
      </c>
      <c r="B57" s="10"/>
      <c r="C57" s="10"/>
      <c r="D57" s="811" t="s">
        <v>1202</v>
      </c>
      <c r="E57" s="10"/>
      <c r="F57" s="11"/>
      <c r="G57" s="474" t="s">
        <v>1159</v>
      </c>
      <c r="H57" s="10"/>
      <c r="I57" s="10"/>
      <c r="J57" s="11"/>
      <c r="K57" s="808"/>
      <c r="L57" s="808"/>
      <c r="M57" s="808"/>
      <c r="N57" s="714"/>
      <c r="O57" s="714"/>
      <c r="P57" s="714"/>
      <c r="Q57" s="714"/>
      <c r="R57" s="714"/>
      <c r="S57" s="714"/>
      <c r="T57" s="714"/>
      <c r="U57" s="714"/>
      <c r="V57" s="714"/>
      <c r="W57" s="468"/>
      <c r="X57" s="468"/>
      <c r="Y57" s="468"/>
      <c r="Z57" s="468"/>
      <c r="AA57" s="468"/>
      <c r="AB57" s="468"/>
      <c r="AC57" s="468"/>
      <c r="AD57" s="468"/>
      <c r="AE57" s="468"/>
      <c r="AF57" s="468"/>
      <c r="AG57" s="468"/>
      <c r="AH57" s="468"/>
      <c r="AI57" s="468"/>
      <c r="AJ57" s="468"/>
      <c r="AK57" s="468"/>
      <c r="AL57" s="468"/>
      <c r="AM57" s="468"/>
      <c r="AN57" s="468"/>
      <c r="AO57" s="468"/>
      <c r="AP57" s="468"/>
      <c r="AQ57" s="468"/>
      <c r="AR57" s="468"/>
      <c r="AS57" s="468"/>
      <c r="AT57" s="468"/>
    </row>
    <row r="58" ht="53.25" customHeight="1">
      <c r="A58" s="478">
        <v>16.0</v>
      </c>
      <c r="B58" s="10"/>
      <c r="C58" s="10"/>
      <c r="D58" s="479" t="s">
        <v>1203</v>
      </c>
      <c r="E58" s="10"/>
      <c r="F58" s="11"/>
      <c r="G58" s="478" t="s">
        <v>1075</v>
      </c>
      <c r="H58" s="10"/>
      <c r="I58" s="10"/>
      <c r="J58" s="11"/>
      <c r="K58" s="812"/>
      <c r="L58" s="812"/>
      <c r="M58" s="812"/>
      <c r="N58" s="714"/>
      <c r="O58" s="714"/>
      <c r="P58" s="714"/>
      <c r="Q58" s="714"/>
      <c r="R58" s="714"/>
      <c r="S58" s="714"/>
      <c r="T58" s="714"/>
      <c r="U58" s="714"/>
      <c r="V58" s="714"/>
      <c r="W58" s="468"/>
      <c r="X58" s="468"/>
      <c r="Y58" s="468"/>
      <c r="Z58" s="468"/>
      <c r="AA58" s="468"/>
      <c r="AB58" s="468"/>
      <c r="AC58" s="468"/>
      <c r="AD58" s="468"/>
      <c r="AE58" s="468"/>
      <c r="AF58" s="468"/>
      <c r="AG58" s="468"/>
      <c r="AH58" s="468"/>
      <c r="AI58" s="468"/>
      <c r="AJ58" s="468"/>
      <c r="AK58" s="468"/>
      <c r="AL58" s="468"/>
      <c r="AM58" s="468"/>
      <c r="AN58" s="468"/>
      <c r="AO58" s="468"/>
      <c r="AP58" s="468"/>
      <c r="AQ58" s="468"/>
      <c r="AR58" s="468"/>
      <c r="AS58" s="468"/>
      <c r="AT58" s="468"/>
    </row>
    <row r="59" ht="15.75" customHeight="1">
      <c r="A59" s="480"/>
      <c r="B59" s="480"/>
      <c r="C59" s="481"/>
      <c r="D59" s="423"/>
      <c r="E59" s="423"/>
      <c r="F59" s="423"/>
      <c r="G59" s="423"/>
      <c r="H59" s="423"/>
      <c r="I59" s="423"/>
      <c r="J59" s="423"/>
      <c r="K59" s="714"/>
      <c r="L59" s="714"/>
      <c r="M59" s="714"/>
      <c r="N59" s="714"/>
      <c r="O59" s="714"/>
      <c r="P59" s="714"/>
      <c r="Q59" s="714"/>
      <c r="R59" s="714"/>
      <c r="S59" s="714"/>
      <c r="T59" s="714"/>
      <c r="U59" s="714"/>
      <c r="V59" s="714"/>
    </row>
    <row r="60" ht="15.75" customHeight="1">
      <c r="A60" s="483" t="s">
        <v>1076</v>
      </c>
      <c r="B60" s="484"/>
      <c r="C60" s="484"/>
      <c r="D60" s="484"/>
      <c r="E60" s="484"/>
      <c r="F60" s="484"/>
      <c r="G60" s="484"/>
      <c r="H60" s="484"/>
      <c r="I60" s="484"/>
      <c r="J60" s="485"/>
      <c r="K60" s="714"/>
      <c r="L60" s="714"/>
      <c r="M60" s="714"/>
      <c r="N60" s="714"/>
      <c r="O60" s="714"/>
      <c r="P60" s="714"/>
      <c r="Q60" s="714"/>
      <c r="R60" s="714"/>
      <c r="S60" s="714"/>
      <c r="T60" s="714"/>
      <c r="U60" s="714"/>
      <c r="V60" s="714"/>
    </row>
    <row r="61" ht="15.75" customHeight="1">
      <c r="A61" s="472" t="s">
        <v>943</v>
      </c>
      <c r="B61" s="10"/>
      <c r="C61" s="11"/>
      <c r="D61" s="472" t="s">
        <v>944</v>
      </c>
      <c r="E61" s="10"/>
      <c r="F61" s="11"/>
      <c r="G61" s="472" t="s">
        <v>945</v>
      </c>
      <c r="H61" s="10"/>
      <c r="I61" s="10"/>
      <c r="J61" s="11"/>
      <c r="K61" s="714"/>
      <c r="L61" s="714"/>
      <c r="M61" s="714"/>
      <c r="N61" s="714"/>
      <c r="O61" s="714"/>
      <c r="P61" s="714"/>
      <c r="Q61" s="714"/>
      <c r="R61" s="714"/>
      <c r="S61" s="714"/>
      <c r="T61" s="714"/>
      <c r="U61" s="714"/>
      <c r="V61" s="714"/>
    </row>
    <row r="62" ht="15.75" customHeight="1">
      <c r="A62" s="487" t="s">
        <v>1077</v>
      </c>
      <c r="B62" s="10"/>
      <c r="C62" s="11"/>
      <c r="D62" s="487" t="s">
        <v>1078</v>
      </c>
      <c r="E62" s="10"/>
      <c r="F62" s="11"/>
      <c r="G62" s="487" t="s">
        <v>1079</v>
      </c>
      <c r="H62" s="10"/>
      <c r="I62" s="10"/>
      <c r="J62" s="11"/>
      <c r="K62" s="714"/>
      <c r="L62" s="714"/>
      <c r="M62" s="714"/>
      <c r="N62" s="714"/>
      <c r="O62" s="714"/>
      <c r="P62" s="714"/>
      <c r="Q62" s="714"/>
      <c r="R62" s="714"/>
      <c r="S62" s="714"/>
      <c r="T62" s="714"/>
      <c r="U62" s="714"/>
      <c r="V62" s="714"/>
    </row>
    <row r="63" ht="15.75" customHeight="1">
      <c r="A63" s="487" t="s">
        <v>1080</v>
      </c>
      <c r="B63" s="10"/>
      <c r="C63" s="11"/>
      <c r="D63" s="487" t="s">
        <v>1081</v>
      </c>
      <c r="E63" s="10"/>
      <c r="F63" s="11"/>
      <c r="G63" s="487" t="s">
        <v>1082</v>
      </c>
      <c r="H63" s="10"/>
      <c r="I63" s="10"/>
      <c r="J63" s="11"/>
      <c r="K63" s="714"/>
      <c r="L63" s="714"/>
      <c r="M63" s="714"/>
      <c r="N63" s="714"/>
      <c r="O63" s="714"/>
      <c r="P63" s="714"/>
      <c r="Q63" s="714"/>
      <c r="R63" s="714"/>
      <c r="S63" s="714"/>
      <c r="T63" s="714"/>
      <c r="U63" s="714"/>
      <c r="V63" s="714"/>
    </row>
    <row r="64" ht="15.75" customHeight="1">
      <c r="A64" s="487" t="s">
        <v>1083</v>
      </c>
      <c r="B64" s="10"/>
      <c r="C64" s="11"/>
      <c r="D64" s="487" t="s">
        <v>1083</v>
      </c>
      <c r="E64" s="10"/>
      <c r="F64" s="11"/>
      <c r="G64" s="487" t="s">
        <v>1083</v>
      </c>
      <c r="H64" s="10"/>
      <c r="I64" s="10"/>
      <c r="J64" s="11"/>
      <c r="M64" s="468"/>
    </row>
    <row r="65" ht="15.75" customHeight="1">
      <c r="M65" s="468"/>
    </row>
    <row r="66" ht="15.75" customHeight="1">
      <c r="M66" s="468"/>
    </row>
    <row r="67" ht="15.75" customHeight="1">
      <c r="M67" s="468"/>
    </row>
    <row r="68" ht="15.75" customHeight="1">
      <c r="M68" s="468"/>
    </row>
    <row r="69" ht="15.75" customHeight="1">
      <c r="M69" s="468"/>
    </row>
    <row r="70" ht="15.75" customHeight="1">
      <c r="M70" s="468"/>
    </row>
    <row r="71" ht="15.75" customHeight="1">
      <c r="M71" s="468"/>
    </row>
    <row r="72" ht="15.75" customHeight="1">
      <c r="M72" s="468"/>
    </row>
    <row r="73" ht="15.75" customHeight="1">
      <c r="M73" s="468"/>
    </row>
    <row r="74" ht="15.75" customHeight="1">
      <c r="M74" s="468"/>
    </row>
    <row r="75" ht="15.75" customHeight="1">
      <c r="M75" s="468"/>
    </row>
    <row r="76" ht="15.75" customHeight="1">
      <c r="M76" s="468"/>
    </row>
    <row r="77" ht="15.75" customHeight="1">
      <c r="M77" s="468"/>
    </row>
    <row r="78" ht="15.75" customHeight="1">
      <c r="M78" s="468"/>
    </row>
    <row r="79" ht="15.75" customHeight="1">
      <c r="M79" s="468"/>
    </row>
    <row r="80" ht="15.75" customHeight="1">
      <c r="M80" s="468"/>
    </row>
    <row r="81" ht="15.75" customHeight="1">
      <c r="M81" s="468"/>
    </row>
    <row r="82" ht="15.75" customHeight="1">
      <c r="M82" s="468"/>
    </row>
    <row r="83" ht="15.75" customHeight="1">
      <c r="M83" s="468"/>
    </row>
    <row r="84" ht="15.75" customHeight="1">
      <c r="M84" s="468"/>
    </row>
    <row r="85" ht="15.75" customHeight="1">
      <c r="M85" s="468"/>
    </row>
    <row r="86" ht="15.75" customHeight="1">
      <c r="M86" s="468"/>
    </row>
    <row r="87" ht="15.75" customHeight="1">
      <c r="M87" s="468"/>
    </row>
    <row r="88" ht="15.75" customHeight="1">
      <c r="M88" s="468"/>
    </row>
    <row r="89" ht="15.75" customHeight="1">
      <c r="M89" s="468"/>
    </row>
    <row r="90" ht="15.75" customHeight="1">
      <c r="M90" s="468"/>
    </row>
    <row r="91" ht="15.75" customHeight="1">
      <c r="M91" s="468"/>
    </row>
    <row r="92" ht="15.75" customHeight="1">
      <c r="M92" s="468"/>
    </row>
    <row r="93" ht="15.75" customHeight="1">
      <c r="M93" s="468"/>
    </row>
    <row r="94" ht="15.75" customHeight="1">
      <c r="M94" s="468"/>
    </row>
    <row r="95" ht="15.75" customHeight="1">
      <c r="M95" s="468"/>
    </row>
    <row r="96" ht="15.75" customHeight="1">
      <c r="M96" s="468"/>
    </row>
    <row r="97" ht="15.75" customHeight="1">
      <c r="M97" s="468"/>
    </row>
    <row r="98" ht="15.75" customHeight="1">
      <c r="M98" s="468"/>
    </row>
    <row r="99" ht="15.75" customHeight="1">
      <c r="M99" s="468"/>
    </row>
    <row r="100" ht="15.75" customHeight="1">
      <c r="M100" s="468"/>
    </row>
    <row r="101" ht="15.75" customHeight="1">
      <c r="M101" s="468"/>
    </row>
    <row r="102" ht="15.75" customHeight="1">
      <c r="M102" s="468"/>
    </row>
    <row r="103" ht="15.75" customHeight="1">
      <c r="M103" s="468"/>
    </row>
    <row r="104" ht="15.75" customHeight="1">
      <c r="M104" s="468"/>
    </row>
    <row r="105" ht="15.75" customHeight="1">
      <c r="M105" s="468"/>
    </row>
    <row r="106" ht="15.75" customHeight="1">
      <c r="M106" s="468"/>
    </row>
    <row r="107" ht="15.75" customHeight="1">
      <c r="M107" s="468"/>
    </row>
    <row r="108" ht="15.75" customHeight="1">
      <c r="M108" s="468"/>
    </row>
    <row r="109" ht="15.75" customHeight="1">
      <c r="M109" s="468"/>
    </row>
    <row r="110" ht="15.75" customHeight="1">
      <c r="M110" s="468"/>
    </row>
    <row r="111" ht="15.75" customHeight="1">
      <c r="M111" s="468"/>
    </row>
    <row r="112" ht="15.75" customHeight="1">
      <c r="M112" s="468"/>
    </row>
    <row r="113" ht="15.75" customHeight="1">
      <c r="M113" s="468"/>
    </row>
    <row r="114" ht="15.75" customHeight="1">
      <c r="M114" s="468"/>
    </row>
    <row r="115" ht="15.75" customHeight="1">
      <c r="M115" s="468"/>
    </row>
    <row r="116" ht="15.75" customHeight="1">
      <c r="M116" s="468"/>
    </row>
    <row r="117" ht="15.75" customHeight="1">
      <c r="M117" s="468"/>
    </row>
    <row r="118" ht="15.75" customHeight="1">
      <c r="M118" s="468"/>
    </row>
    <row r="119" ht="15.75" customHeight="1">
      <c r="M119" s="468"/>
    </row>
    <row r="120" ht="15.75" customHeight="1">
      <c r="M120" s="468"/>
    </row>
    <row r="121" ht="15.75" customHeight="1">
      <c r="M121" s="468"/>
    </row>
    <row r="122" ht="15.75" customHeight="1">
      <c r="M122" s="468"/>
    </row>
    <row r="123" ht="15.75" customHeight="1">
      <c r="M123" s="468"/>
    </row>
    <row r="124" ht="15.75" customHeight="1">
      <c r="M124" s="468"/>
    </row>
    <row r="125" ht="15.75" customHeight="1">
      <c r="M125" s="468"/>
    </row>
    <row r="126" ht="15.75" customHeight="1">
      <c r="M126" s="468"/>
    </row>
    <row r="127" ht="15.75" customHeight="1">
      <c r="M127" s="468"/>
    </row>
    <row r="128" ht="15.75" customHeight="1">
      <c r="M128" s="468"/>
    </row>
    <row r="129" ht="15.75" customHeight="1">
      <c r="M129" s="468"/>
    </row>
    <row r="130" ht="15.75" customHeight="1">
      <c r="M130" s="468"/>
    </row>
    <row r="131" ht="15.75" customHeight="1">
      <c r="M131" s="468"/>
    </row>
    <row r="132" ht="15.75" customHeight="1">
      <c r="M132" s="468"/>
    </row>
    <row r="133" ht="15.75" customHeight="1">
      <c r="M133" s="468"/>
    </row>
    <row r="134" ht="15.75" customHeight="1">
      <c r="M134" s="468"/>
    </row>
    <row r="135" ht="15.75" customHeight="1">
      <c r="M135" s="468"/>
    </row>
    <row r="136" ht="15.75" customHeight="1">
      <c r="M136" s="468"/>
    </row>
    <row r="137" ht="15.75" customHeight="1">
      <c r="M137" s="468"/>
    </row>
    <row r="138" ht="15.75" customHeight="1">
      <c r="M138" s="468"/>
    </row>
    <row r="139" ht="15.75" customHeight="1">
      <c r="M139" s="468"/>
    </row>
    <row r="140" ht="15.75" customHeight="1">
      <c r="M140" s="468"/>
    </row>
    <row r="141" ht="15.75" customHeight="1">
      <c r="M141" s="468"/>
    </row>
    <row r="142" ht="15.75" customHeight="1">
      <c r="M142" s="468"/>
    </row>
    <row r="143" ht="15.75" customHeight="1">
      <c r="M143" s="468"/>
    </row>
    <row r="144" ht="15.75" customHeight="1">
      <c r="M144" s="468"/>
    </row>
    <row r="145" ht="15.75" customHeight="1">
      <c r="M145" s="468"/>
    </row>
    <row r="146" ht="15.75" customHeight="1">
      <c r="M146" s="468"/>
    </row>
    <row r="147" ht="15.75" customHeight="1">
      <c r="M147" s="468"/>
    </row>
    <row r="148" ht="15.75" customHeight="1">
      <c r="M148" s="468"/>
    </row>
    <row r="149" ht="15.75" customHeight="1">
      <c r="M149" s="468"/>
    </row>
    <row r="150" ht="15.75" customHeight="1">
      <c r="M150" s="468"/>
    </row>
    <row r="151" ht="15.75" customHeight="1">
      <c r="M151" s="468"/>
    </row>
    <row r="152" ht="15.75" customHeight="1">
      <c r="M152" s="468"/>
    </row>
    <row r="153" ht="15.75" customHeight="1">
      <c r="M153" s="468"/>
    </row>
    <row r="154" ht="15.75" customHeight="1">
      <c r="M154" s="468"/>
    </row>
    <row r="155" ht="15.75" customHeight="1">
      <c r="M155" s="468"/>
    </row>
    <row r="156" ht="15.75" customHeight="1">
      <c r="M156" s="468"/>
    </row>
    <row r="157" ht="15.75" customHeight="1">
      <c r="M157" s="468"/>
    </row>
    <row r="158" ht="15.75" customHeight="1">
      <c r="M158" s="468"/>
    </row>
    <row r="159" ht="15.75" customHeight="1">
      <c r="M159" s="468"/>
    </row>
    <row r="160" ht="15.75" customHeight="1">
      <c r="M160" s="468"/>
    </row>
    <row r="161" ht="15.75" customHeight="1">
      <c r="M161" s="468"/>
    </row>
    <row r="162" ht="15.75" customHeight="1">
      <c r="M162" s="468"/>
    </row>
    <row r="163" ht="15.75" customHeight="1">
      <c r="M163" s="468"/>
    </row>
    <row r="164" ht="15.75" customHeight="1">
      <c r="M164" s="468"/>
    </row>
    <row r="165" ht="15.75" customHeight="1">
      <c r="M165" s="468"/>
    </row>
    <row r="166" ht="15.75" customHeight="1">
      <c r="M166" s="468"/>
    </row>
    <row r="167" ht="15.75" customHeight="1">
      <c r="M167" s="468"/>
    </row>
    <row r="168" ht="15.75" customHeight="1">
      <c r="M168" s="468"/>
    </row>
    <row r="169" ht="15.75" customHeight="1">
      <c r="M169" s="468"/>
    </row>
    <row r="170" ht="15.75" customHeight="1">
      <c r="M170" s="468"/>
    </row>
    <row r="171" ht="15.75" customHeight="1">
      <c r="M171" s="468"/>
    </row>
    <row r="172" ht="15.75" customHeight="1">
      <c r="M172" s="468"/>
    </row>
    <row r="173" ht="15.75" customHeight="1">
      <c r="M173" s="468"/>
    </row>
    <row r="174" ht="15.75" customHeight="1">
      <c r="M174" s="468"/>
    </row>
    <row r="175" ht="15.75" customHeight="1">
      <c r="M175" s="468"/>
    </row>
    <row r="176" ht="15.75" customHeight="1">
      <c r="M176" s="468"/>
    </row>
    <row r="177" ht="15.75" customHeight="1">
      <c r="M177" s="468"/>
    </row>
    <row r="178" ht="15.75" customHeight="1">
      <c r="M178" s="468"/>
    </row>
    <row r="179" ht="15.75" customHeight="1">
      <c r="M179" s="468"/>
    </row>
    <row r="180" ht="15.75" customHeight="1">
      <c r="M180" s="468"/>
    </row>
    <row r="181" ht="15.75" customHeight="1">
      <c r="M181" s="468"/>
    </row>
    <row r="182" ht="15.75" customHeight="1">
      <c r="M182" s="468"/>
    </row>
    <row r="183" ht="15.75" customHeight="1">
      <c r="M183" s="468"/>
    </row>
    <row r="184" ht="15.75" customHeight="1">
      <c r="M184" s="468"/>
    </row>
    <row r="185" ht="15.75" customHeight="1">
      <c r="M185" s="468"/>
    </row>
    <row r="186" ht="15.75" customHeight="1">
      <c r="M186" s="468"/>
    </row>
    <row r="187" ht="15.75" customHeight="1">
      <c r="M187" s="468"/>
    </row>
    <row r="188" ht="15.75" customHeight="1">
      <c r="M188" s="468"/>
    </row>
    <row r="189" ht="15.75" customHeight="1">
      <c r="M189" s="468"/>
    </row>
    <row r="190" ht="15.75" customHeight="1">
      <c r="M190" s="468"/>
    </row>
    <row r="191" ht="15.75" customHeight="1">
      <c r="M191" s="468"/>
    </row>
    <row r="192" ht="15.75" customHeight="1">
      <c r="M192" s="468"/>
    </row>
    <row r="193" ht="15.75" customHeight="1">
      <c r="M193" s="468"/>
    </row>
    <row r="194" ht="15.75" customHeight="1">
      <c r="M194" s="468"/>
    </row>
    <row r="195" ht="15.75" customHeight="1">
      <c r="M195" s="468"/>
    </row>
    <row r="196" ht="15.75" customHeight="1">
      <c r="M196" s="468"/>
    </row>
    <row r="197" ht="15.75" customHeight="1">
      <c r="M197" s="468"/>
    </row>
    <row r="198" ht="15.75" customHeight="1">
      <c r="M198" s="468"/>
    </row>
    <row r="199" ht="15.75" customHeight="1">
      <c r="M199" s="468"/>
    </row>
    <row r="200" ht="15.75" customHeight="1">
      <c r="M200" s="468"/>
    </row>
    <row r="201" ht="15.75" customHeight="1">
      <c r="M201" s="468"/>
    </row>
    <row r="202" ht="15.75" customHeight="1">
      <c r="M202" s="468"/>
    </row>
    <row r="203" ht="15.75" customHeight="1">
      <c r="M203" s="468"/>
    </row>
    <row r="204" ht="15.75" customHeight="1">
      <c r="M204" s="468"/>
    </row>
    <row r="205" ht="15.75" customHeight="1">
      <c r="M205" s="468"/>
    </row>
    <row r="206" ht="15.75" customHeight="1">
      <c r="M206" s="468"/>
    </row>
    <row r="207" ht="15.75" customHeight="1">
      <c r="M207" s="468"/>
    </row>
    <row r="208" ht="15.75" customHeight="1">
      <c r="M208" s="468"/>
    </row>
    <row r="209" ht="15.75" customHeight="1">
      <c r="M209" s="468"/>
    </row>
    <row r="210" ht="15.75" customHeight="1">
      <c r="M210" s="468"/>
    </row>
    <row r="211" ht="15.75" customHeight="1">
      <c r="M211" s="468"/>
    </row>
    <row r="212" ht="15.75" customHeight="1">
      <c r="M212" s="468"/>
    </row>
    <row r="213" ht="15.75" customHeight="1">
      <c r="M213" s="468"/>
    </row>
    <row r="214" ht="15.75" customHeight="1">
      <c r="M214" s="468"/>
    </row>
    <row r="215" ht="15.75" customHeight="1">
      <c r="M215" s="468"/>
    </row>
    <row r="216" ht="15.75" customHeight="1">
      <c r="M216" s="468"/>
    </row>
    <row r="217" ht="15.75" customHeight="1">
      <c r="M217" s="468"/>
    </row>
    <row r="218" ht="15.75" customHeight="1">
      <c r="M218" s="468"/>
    </row>
    <row r="219" ht="15.75" customHeight="1">
      <c r="M219" s="468"/>
    </row>
    <row r="220" ht="15.75" customHeight="1">
      <c r="M220" s="468"/>
    </row>
    <row r="221" ht="15.75" customHeight="1">
      <c r="M221" s="468"/>
    </row>
    <row r="222" ht="15.75" customHeight="1">
      <c r="M222" s="468"/>
    </row>
    <row r="223" ht="15.75" customHeight="1">
      <c r="M223" s="468"/>
    </row>
    <row r="224" ht="15.75" customHeight="1">
      <c r="M224" s="468"/>
    </row>
    <row r="225" ht="15.75" customHeight="1">
      <c r="M225" s="468"/>
    </row>
    <row r="226" ht="15.75" customHeight="1">
      <c r="M226" s="468"/>
    </row>
    <row r="227" ht="15.75" customHeight="1">
      <c r="M227" s="468"/>
    </row>
    <row r="228" ht="15.75" customHeight="1">
      <c r="M228" s="468"/>
    </row>
    <row r="229" ht="15.75" customHeight="1">
      <c r="M229" s="468"/>
    </row>
    <row r="230" ht="15.75" customHeight="1">
      <c r="M230" s="468"/>
    </row>
    <row r="231" ht="15.75" customHeight="1">
      <c r="M231" s="468"/>
    </row>
    <row r="232" ht="15.75" customHeight="1">
      <c r="M232" s="468"/>
    </row>
    <row r="233" ht="15.75" customHeight="1">
      <c r="M233" s="468"/>
    </row>
    <row r="234" ht="15.75" customHeight="1">
      <c r="M234" s="468"/>
    </row>
    <row r="235" ht="15.75" customHeight="1">
      <c r="M235" s="468"/>
    </row>
    <row r="236" ht="15.75" customHeight="1">
      <c r="M236" s="468"/>
    </row>
    <row r="237" ht="15.75" customHeight="1">
      <c r="M237" s="468"/>
    </row>
    <row r="238" ht="15.75" customHeight="1">
      <c r="M238" s="468"/>
    </row>
    <row r="239" ht="15.75" customHeight="1">
      <c r="M239" s="468"/>
    </row>
    <row r="240" ht="15.75" customHeight="1">
      <c r="M240" s="468"/>
    </row>
    <row r="241" ht="15.75" customHeight="1">
      <c r="M241" s="468"/>
    </row>
    <row r="242" ht="15.75" customHeight="1">
      <c r="M242" s="468"/>
    </row>
    <row r="243" ht="15.75" customHeight="1">
      <c r="M243" s="468"/>
    </row>
    <row r="244" ht="15.75" customHeight="1">
      <c r="M244" s="468"/>
    </row>
    <row r="245" ht="15.75" customHeight="1">
      <c r="M245" s="468"/>
    </row>
    <row r="246" ht="15.75" customHeight="1">
      <c r="M246" s="468"/>
    </row>
    <row r="247" ht="15.75" customHeight="1">
      <c r="M247" s="468"/>
    </row>
    <row r="248" ht="15.75" customHeight="1">
      <c r="M248" s="468"/>
    </row>
    <row r="249" ht="15.75" customHeight="1">
      <c r="M249" s="468"/>
    </row>
    <row r="250" ht="15.75" customHeight="1">
      <c r="M250" s="468"/>
    </row>
    <row r="251" ht="15.75" customHeight="1">
      <c r="M251" s="468"/>
    </row>
    <row r="252" ht="15.75" customHeight="1">
      <c r="M252" s="468"/>
    </row>
    <row r="253" ht="15.75" customHeight="1">
      <c r="M253" s="468"/>
    </row>
    <row r="254" ht="15.75" customHeight="1">
      <c r="M254" s="468"/>
    </row>
    <row r="255" ht="15.75" customHeight="1">
      <c r="M255" s="468"/>
    </row>
    <row r="256" ht="15.75" customHeight="1">
      <c r="M256" s="468"/>
    </row>
    <row r="257" ht="15.75" customHeight="1">
      <c r="M257" s="468"/>
    </row>
    <row r="258" ht="15.75" customHeight="1">
      <c r="M258" s="468"/>
    </row>
    <row r="259" ht="15.75" customHeight="1">
      <c r="M259" s="468"/>
    </row>
    <row r="260" ht="15.75" customHeight="1">
      <c r="M260" s="468"/>
    </row>
    <row r="261" ht="15.75" customHeight="1">
      <c r="M261" s="468"/>
    </row>
    <row r="262" ht="15.75" customHeight="1">
      <c r="M262" s="468"/>
    </row>
    <row r="263" ht="15.75" customHeight="1">
      <c r="M263" s="468"/>
    </row>
    <row r="264" ht="15.75" customHeight="1">
      <c r="M264" s="468"/>
    </row>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1:C3"/>
    <mergeCell ref="D1:V1"/>
    <mergeCell ref="D2:V2"/>
    <mergeCell ref="D3:J3"/>
    <mergeCell ref="K3:V3"/>
    <mergeCell ref="A5:C5"/>
    <mergeCell ref="D5:V5"/>
    <mergeCell ref="T8:U8"/>
    <mergeCell ref="V8:V9"/>
    <mergeCell ref="W8:W9"/>
    <mergeCell ref="X8:X9"/>
    <mergeCell ref="Y8:Y9"/>
    <mergeCell ref="Z8:Z9"/>
    <mergeCell ref="A6:C6"/>
    <mergeCell ref="D6:V6"/>
    <mergeCell ref="A8:A9"/>
    <mergeCell ref="B8:B9"/>
    <mergeCell ref="C8:C9"/>
    <mergeCell ref="D8:E8"/>
    <mergeCell ref="F8:S8"/>
    <mergeCell ref="A52:S52"/>
    <mergeCell ref="A54:J54"/>
    <mergeCell ref="A55:C55"/>
    <mergeCell ref="D55:F55"/>
    <mergeCell ref="G55:J55"/>
    <mergeCell ref="D56:F56"/>
    <mergeCell ref="G56:J56"/>
    <mergeCell ref="A56:C56"/>
    <mergeCell ref="A57:C57"/>
    <mergeCell ref="D57:F57"/>
    <mergeCell ref="G57:J57"/>
    <mergeCell ref="A58:C58"/>
    <mergeCell ref="D58:F58"/>
    <mergeCell ref="G58:J58"/>
    <mergeCell ref="A62:C62"/>
    <mergeCell ref="A63:C63"/>
    <mergeCell ref="D63:F63"/>
    <mergeCell ref="G63:J63"/>
    <mergeCell ref="A64:C64"/>
    <mergeCell ref="D64:F64"/>
    <mergeCell ref="G64:J64"/>
    <mergeCell ref="C59:J59"/>
    <mergeCell ref="A60:J60"/>
    <mergeCell ref="A61:C61"/>
    <mergeCell ref="D61:F61"/>
    <mergeCell ref="G61:J61"/>
    <mergeCell ref="D62:F62"/>
    <mergeCell ref="G62:J62"/>
  </mergeCells>
  <printOptions/>
  <pageMargins bottom="0.7" footer="0.0" header="0.0" left="0.75" right="0.75" top="0.7"/>
  <pageSetup paperSize="8"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1.63"/>
    <col customWidth="1" min="2" max="2" width="32.63"/>
    <col customWidth="1" min="3" max="3" width="12.38"/>
    <col customWidth="1" min="4" max="4" width="18.75"/>
    <col customWidth="1" min="5" max="5" width="31.88"/>
    <col customWidth="1" hidden="1" min="6" max="11" width="31.88"/>
    <col customWidth="1" min="12" max="18" width="31.88"/>
    <col customWidth="1" hidden="1" min="19" max="24" width="31.88"/>
    <col customWidth="1" min="25" max="29" width="31.88"/>
    <col customWidth="1" min="30" max="31" width="30.75"/>
    <col customWidth="1" hidden="1" min="32" max="34" width="35.25"/>
    <col customWidth="1" hidden="1" min="35" max="35" width="42.13"/>
    <col customWidth="1" hidden="1" min="36" max="36" width="65.13"/>
    <col customWidth="1" hidden="1" min="37" max="44" width="15.13"/>
    <col customWidth="1" hidden="1" min="45" max="53" width="10.0"/>
    <col customWidth="1" hidden="1" min="54" max="54" width="14.38"/>
    <col customWidth="1" hidden="1" min="55" max="55" width="12.38"/>
    <col customWidth="1" min="56" max="56" width="64.0"/>
    <col customWidth="1" min="57" max="57" width="9.38"/>
    <col customWidth="1" min="58" max="58" width="14.0"/>
    <col customWidth="1" min="59" max="61" width="13.13"/>
    <col customWidth="1" min="62" max="62" width="19.5"/>
    <col customWidth="1" min="63" max="77" width="9.38"/>
  </cols>
  <sheetData>
    <row r="1">
      <c r="A1" s="712"/>
      <c r="B1" s="69"/>
      <c r="C1" s="70"/>
      <c r="D1" s="813" t="s">
        <v>991</v>
      </c>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1"/>
      <c r="BD1" s="714"/>
      <c r="BE1" s="714"/>
      <c r="BF1" s="714"/>
      <c r="BG1" s="714"/>
      <c r="BH1" s="714"/>
      <c r="BI1" s="714"/>
      <c r="BJ1" s="714"/>
    </row>
    <row r="2" ht="23.25" customHeight="1">
      <c r="A2" s="73"/>
      <c r="C2" s="8"/>
      <c r="D2" s="813" t="s">
        <v>1204</v>
      </c>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1"/>
      <c r="BD2" s="714"/>
      <c r="BE2" s="714"/>
      <c r="BF2" s="714"/>
      <c r="BG2" s="714"/>
      <c r="BH2" s="714"/>
      <c r="BI2" s="714"/>
      <c r="BJ2" s="714"/>
    </row>
    <row r="3" ht="29.25" customHeight="1">
      <c r="A3" s="75"/>
      <c r="B3" s="76"/>
      <c r="C3" s="77"/>
      <c r="D3" s="814" t="s">
        <v>2</v>
      </c>
      <c r="E3" s="10"/>
      <c r="F3" s="10"/>
      <c r="G3" s="10"/>
      <c r="H3" s="10"/>
      <c r="I3" s="10"/>
      <c r="J3" s="10"/>
      <c r="K3" s="10"/>
      <c r="L3" s="10"/>
      <c r="M3" s="10"/>
      <c r="N3" s="10"/>
      <c r="O3" s="10"/>
      <c r="P3" s="10"/>
      <c r="Q3" s="10"/>
      <c r="R3" s="10"/>
      <c r="S3" s="10"/>
      <c r="T3" s="10"/>
      <c r="U3" s="10"/>
      <c r="V3" s="10"/>
      <c r="W3" s="11"/>
      <c r="X3" s="815" t="s">
        <v>3</v>
      </c>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1"/>
      <c r="BD3" s="714"/>
      <c r="BE3" s="714"/>
      <c r="BF3" s="714"/>
      <c r="BG3" s="714"/>
      <c r="BH3" s="714"/>
      <c r="BI3" s="714"/>
      <c r="BJ3" s="714"/>
    </row>
    <row r="4">
      <c r="A4" s="714"/>
      <c r="B4" s="714"/>
      <c r="C4" s="714"/>
      <c r="D4" s="714"/>
      <c r="E4" s="714"/>
      <c r="F4" s="714"/>
      <c r="G4" s="714"/>
      <c r="H4" s="714"/>
      <c r="I4" s="714"/>
      <c r="J4" s="714"/>
      <c r="K4" s="714"/>
      <c r="L4" s="714"/>
      <c r="M4" s="714"/>
      <c r="N4" s="714"/>
      <c r="O4" s="714"/>
      <c r="P4" s="714"/>
      <c r="Q4" s="714"/>
      <c r="R4" s="714"/>
      <c r="S4" s="714"/>
      <c r="T4" s="714"/>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c r="AT4" s="714"/>
      <c r="AU4" s="714"/>
      <c r="AV4" s="714"/>
      <c r="AW4" s="714"/>
      <c r="AX4" s="714"/>
      <c r="AY4" s="714"/>
      <c r="AZ4" s="714"/>
      <c r="BA4" s="714"/>
      <c r="BB4" s="714"/>
      <c r="BC4" s="714"/>
      <c r="BD4" s="714"/>
      <c r="BE4" s="714"/>
      <c r="BF4" s="714"/>
      <c r="BG4" s="714"/>
      <c r="BH4" s="714"/>
      <c r="BI4" s="714"/>
      <c r="BJ4" s="714"/>
    </row>
    <row r="5">
      <c r="A5" s="816" t="s">
        <v>4</v>
      </c>
      <c r="B5" s="10"/>
      <c r="C5" s="10"/>
      <c r="D5" s="10"/>
      <c r="E5" s="11"/>
      <c r="F5" s="817" t="s">
        <v>5</v>
      </c>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1"/>
      <c r="BD5" s="714"/>
      <c r="BE5" s="714"/>
      <c r="BF5" s="714"/>
      <c r="BG5" s="714"/>
      <c r="BH5" s="714"/>
      <c r="BI5" s="714"/>
      <c r="BJ5" s="714"/>
    </row>
    <row r="6">
      <c r="A6" s="816" t="s">
        <v>1205</v>
      </c>
      <c r="B6" s="10"/>
      <c r="C6" s="10"/>
      <c r="D6" s="10"/>
      <c r="E6" s="10"/>
      <c r="F6" s="817" t="s">
        <v>7</v>
      </c>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1"/>
      <c r="BD6" s="714"/>
      <c r="BE6" s="714"/>
      <c r="BF6" s="714"/>
      <c r="BG6" s="714"/>
      <c r="BH6" s="714"/>
      <c r="BI6" s="714"/>
      <c r="BJ6" s="714"/>
    </row>
    <row r="7">
      <c r="A7" s="816" t="s">
        <v>1206</v>
      </c>
      <c r="B7" s="10"/>
      <c r="C7" s="10"/>
      <c r="D7" s="10"/>
      <c r="E7" s="11"/>
      <c r="F7" s="817" t="s">
        <v>1005</v>
      </c>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1"/>
      <c r="BD7" s="714"/>
      <c r="BE7" s="714"/>
      <c r="BF7" s="714"/>
      <c r="BG7" s="714"/>
      <c r="BH7" s="714"/>
      <c r="BI7" s="714"/>
      <c r="BJ7" s="714"/>
    </row>
    <row r="8">
      <c r="A8" s="714"/>
      <c r="B8" s="714"/>
      <c r="C8" s="714"/>
      <c r="D8" s="714"/>
      <c r="E8" s="714"/>
      <c r="F8" s="714"/>
      <c r="G8" s="714"/>
      <c r="H8" s="714"/>
      <c r="I8" s="714"/>
      <c r="J8" s="714"/>
      <c r="K8" s="714"/>
      <c r="L8" s="714"/>
      <c r="M8" s="714"/>
      <c r="N8" s="714"/>
      <c r="O8" s="714"/>
      <c r="P8" s="714"/>
      <c r="Q8" s="714"/>
      <c r="R8" s="714"/>
      <c r="S8" s="714"/>
      <c r="T8" s="714"/>
      <c r="U8" s="714"/>
      <c r="V8" s="714"/>
      <c r="W8" s="714"/>
      <c r="X8" s="714"/>
      <c r="Y8" s="714"/>
      <c r="Z8" s="714"/>
      <c r="AA8" s="714"/>
      <c r="AB8" s="714"/>
      <c r="AC8" s="714"/>
      <c r="AD8" s="714"/>
      <c r="AE8" s="714"/>
      <c r="AF8" s="714"/>
      <c r="AG8" s="714"/>
      <c r="AH8" s="714"/>
      <c r="AI8" s="714"/>
      <c r="AJ8" s="714"/>
      <c r="AK8" s="714"/>
      <c r="AL8" s="714"/>
      <c r="AM8" s="714"/>
      <c r="AN8" s="714"/>
      <c r="AO8" s="714"/>
      <c r="AP8" s="714"/>
      <c r="AQ8" s="714"/>
      <c r="AR8" s="714"/>
      <c r="AS8" s="714"/>
      <c r="AT8" s="714"/>
      <c r="AU8" s="714"/>
      <c r="AV8" s="714"/>
      <c r="AW8" s="714"/>
      <c r="AX8" s="714"/>
      <c r="AY8" s="714"/>
      <c r="AZ8" s="714"/>
      <c r="BA8" s="714"/>
      <c r="BB8" s="714"/>
      <c r="BC8" s="714"/>
      <c r="BD8" s="714"/>
      <c r="BE8" s="714"/>
      <c r="BF8" s="714"/>
      <c r="BG8" s="714"/>
      <c r="BH8" s="714"/>
      <c r="BI8" s="714"/>
      <c r="BJ8" s="714"/>
    </row>
    <row r="9" ht="25.5" customHeight="1">
      <c r="A9" s="818" t="s">
        <v>1207</v>
      </c>
      <c r="B9" s="411"/>
      <c r="C9" s="411"/>
      <c r="D9" s="411"/>
      <c r="E9" s="411"/>
      <c r="F9" s="819" t="s">
        <v>1208</v>
      </c>
      <c r="G9" s="411"/>
      <c r="H9" s="411"/>
      <c r="I9" s="411"/>
      <c r="J9" s="411"/>
      <c r="K9" s="411"/>
      <c r="L9" s="411"/>
      <c r="M9" s="411"/>
      <c r="N9" s="411"/>
      <c r="O9" s="411"/>
      <c r="P9" s="411"/>
      <c r="Q9" s="411"/>
      <c r="R9" s="412"/>
      <c r="S9" s="820" t="s">
        <v>1209</v>
      </c>
      <c r="T9" s="420"/>
      <c r="U9" s="420"/>
      <c r="V9" s="420"/>
      <c r="W9" s="420"/>
      <c r="X9" s="420"/>
      <c r="Y9" s="420"/>
      <c r="Z9" s="420"/>
      <c r="AA9" s="420"/>
      <c r="AB9" s="420"/>
      <c r="AC9" s="420"/>
      <c r="AD9" s="420"/>
      <c r="AE9" s="420"/>
      <c r="AF9" s="421"/>
      <c r="AG9" s="821"/>
      <c r="AH9" s="821"/>
      <c r="AI9" s="821"/>
      <c r="AJ9" s="821"/>
      <c r="AK9" s="822" t="s">
        <v>1210</v>
      </c>
      <c r="AL9" s="420"/>
      <c r="AM9" s="420"/>
      <c r="AN9" s="420"/>
      <c r="AO9" s="823"/>
      <c r="AP9" s="820" t="s">
        <v>1211</v>
      </c>
      <c r="AQ9" s="823"/>
      <c r="AR9" s="824"/>
      <c r="AS9" s="822" t="s">
        <v>1212</v>
      </c>
      <c r="AT9" s="420"/>
      <c r="AU9" s="420"/>
      <c r="AV9" s="420"/>
      <c r="AW9" s="420"/>
      <c r="AX9" s="420"/>
      <c r="AY9" s="420"/>
      <c r="AZ9" s="420"/>
      <c r="BA9" s="420"/>
      <c r="BB9" s="823"/>
      <c r="BC9" s="723" t="s">
        <v>1213</v>
      </c>
      <c r="BD9" s="821"/>
      <c r="BE9" s="714"/>
      <c r="BF9" s="714"/>
      <c r="BG9" s="714"/>
      <c r="BH9" s="714"/>
      <c r="BI9" s="714"/>
      <c r="BJ9" s="714"/>
    </row>
    <row r="10" ht="69.75" customHeight="1">
      <c r="A10" s="825" t="s">
        <v>1214</v>
      </c>
      <c r="B10" s="826" t="s">
        <v>1215</v>
      </c>
      <c r="C10" s="826" t="s">
        <v>1216</v>
      </c>
      <c r="D10" s="827" t="s">
        <v>1217</v>
      </c>
      <c r="E10" s="828" t="s">
        <v>1218</v>
      </c>
      <c r="F10" s="829" t="s">
        <v>1179</v>
      </c>
      <c r="G10" s="830" t="s">
        <v>1180</v>
      </c>
      <c r="H10" s="830" t="s">
        <v>1181</v>
      </c>
      <c r="I10" s="830" t="s">
        <v>1182</v>
      </c>
      <c r="J10" s="830" t="s">
        <v>1183</v>
      </c>
      <c r="K10" s="830" t="s">
        <v>1184</v>
      </c>
      <c r="L10" s="830" t="s">
        <v>1185</v>
      </c>
      <c r="M10" s="830" t="s">
        <v>1186</v>
      </c>
      <c r="N10" s="830" t="s">
        <v>1187</v>
      </c>
      <c r="O10" s="830" t="s">
        <v>1188</v>
      </c>
      <c r="P10" s="830" t="s">
        <v>1189</v>
      </c>
      <c r="Q10" s="830" t="s">
        <v>1190</v>
      </c>
      <c r="R10" s="831" t="s">
        <v>1219</v>
      </c>
      <c r="S10" s="832" t="s">
        <v>1179</v>
      </c>
      <c r="T10" s="833" t="s">
        <v>1180</v>
      </c>
      <c r="U10" s="833" t="s">
        <v>1181</v>
      </c>
      <c r="V10" s="833" t="s">
        <v>1182</v>
      </c>
      <c r="W10" s="833" t="s">
        <v>1183</v>
      </c>
      <c r="X10" s="833" t="s">
        <v>1184</v>
      </c>
      <c r="Y10" s="831" t="s">
        <v>1220</v>
      </c>
      <c r="Z10" s="833" t="s">
        <v>1185</v>
      </c>
      <c r="AA10" s="833" t="s">
        <v>1186</v>
      </c>
      <c r="AB10" s="833" t="s">
        <v>1187</v>
      </c>
      <c r="AC10" s="833" t="s">
        <v>1188</v>
      </c>
      <c r="AD10" s="834" t="s">
        <v>1189</v>
      </c>
      <c r="AE10" s="834" t="s">
        <v>1190</v>
      </c>
      <c r="AF10" s="835" t="s">
        <v>1221</v>
      </c>
      <c r="AG10" s="835" t="s">
        <v>1222</v>
      </c>
      <c r="AH10" s="836" t="s">
        <v>1223</v>
      </c>
      <c r="AI10" s="837" t="s">
        <v>1224</v>
      </c>
      <c r="AJ10" s="837" t="s">
        <v>1225</v>
      </c>
      <c r="AK10" s="838" t="s">
        <v>1226</v>
      </c>
      <c r="AL10" s="834" t="s">
        <v>1227</v>
      </c>
      <c r="AM10" s="834" t="s">
        <v>1228</v>
      </c>
      <c r="AN10" s="834" t="s">
        <v>1229</v>
      </c>
      <c r="AO10" s="834" t="s">
        <v>1230</v>
      </c>
      <c r="AP10" s="834" t="s">
        <v>1231</v>
      </c>
      <c r="AQ10" s="834" t="s">
        <v>1232</v>
      </c>
      <c r="AR10" s="839" t="s">
        <v>1233</v>
      </c>
      <c r="AS10" s="840" t="s">
        <v>1234</v>
      </c>
      <c r="AT10" s="841" t="s">
        <v>1235</v>
      </c>
      <c r="AU10" s="841" t="s">
        <v>1236</v>
      </c>
      <c r="AV10" s="841" t="s">
        <v>1237</v>
      </c>
      <c r="AW10" s="841" t="s">
        <v>1238</v>
      </c>
      <c r="AX10" s="841" t="s">
        <v>1239</v>
      </c>
      <c r="AY10" s="841" t="s">
        <v>1240</v>
      </c>
      <c r="AZ10" s="841" t="s">
        <v>1241</v>
      </c>
      <c r="BA10" s="841" t="s">
        <v>1242</v>
      </c>
      <c r="BB10" s="839" t="s">
        <v>1243</v>
      </c>
      <c r="BC10" s="728"/>
      <c r="BD10" s="837" t="s">
        <v>1244</v>
      </c>
      <c r="BE10" s="714"/>
      <c r="BF10" s="842" t="s">
        <v>1245</v>
      </c>
      <c r="BG10" s="842" t="s">
        <v>1246</v>
      </c>
      <c r="BH10" s="842" t="s">
        <v>1247</v>
      </c>
      <c r="BI10" s="842" t="s">
        <v>1248</v>
      </c>
      <c r="BJ10" s="842" t="s">
        <v>1249</v>
      </c>
      <c r="BK10" s="714"/>
      <c r="BL10" s="714"/>
      <c r="BM10" s="714"/>
      <c r="BN10" s="714"/>
      <c r="BO10" s="714"/>
      <c r="BP10" s="714"/>
      <c r="BQ10" s="714"/>
      <c r="BR10" s="714"/>
      <c r="BS10" s="714"/>
      <c r="BT10" s="714"/>
      <c r="BU10" s="714"/>
      <c r="BV10" s="714"/>
      <c r="BW10" s="714"/>
      <c r="BX10" s="714"/>
      <c r="BY10" s="714"/>
    </row>
    <row r="11" ht="34.5" customHeight="1">
      <c r="A11" s="843">
        <v>1.0</v>
      </c>
      <c r="B11" s="844" t="s">
        <v>1250</v>
      </c>
      <c r="C11" s="844" t="s">
        <v>1251</v>
      </c>
      <c r="D11" s="845" t="s">
        <v>1108</v>
      </c>
      <c r="E11" s="846">
        <v>1.0</v>
      </c>
      <c r="F11" s="846"/>
      <c r="G11" s="846"/>
      <c r="H11" s="843"/>
      <c r="I11" s="843"/>
      <c r="J11" s="843"/>
      <c r="K11" s="843"/>
      <c r="L11" s="847">
        <f>+ACTIVIDAD!$H$11</f>
        <v>1</v>
      </c>
      <c r="M11" s="847">
        <v>1.0</v>
      </c>
      <c r="N11" s="847">
        <v>1.0</v>
      </c>
      <c r="O11" s="847">
        <v>1.0</v>
      </c>
      <c r="P11" s="847">
        <v>1.0</v>
      </c>
      <c r="Q11" s="848">
        <v>1.0</v>
      </c>
      <c r="R11" s="849"/>
      <c r="S11" s="850"/>
      <c r="T11" s="850"/>
      <c r="U11" s="851"/>
      <c r="V11" s="852"/>
      <c r="W11" s="852"/>
      <c r="X11" s="852"/>
      <c r="Y11" s="851"/>
      <c r="Z11" s="851">
        <v>0.2</v>
      </c>
      <c r="AA11" s="851">
        <v>0.34</v>
      </c>
      <c r="AB11" s="851">
        <v>0.49</v>
      </c>
      <c r="AC11" s="850">
        <v>0.64</v>
      </c>
      <c r="AD11" s="853">
        <v>0.82</v>
      </c>
      <c r="AE11" s="854">
        <v>1.0</v>
      </c>
      <c r="AF11" s="855" t="s">
        <v>138</v>
      </c>
      <c r="AG11" s="856" t="s">
        <v>1110</v>
      </c>
      <c r="AH11" s="856" t="s">
        <v>1252</v>
      </c>
      <c r="AI11" s="857" t="s">
        <v>1253</v>
      </c>
      <c r="AJ11" s="858" t="s">
        <v>144</v>
      </c>
      <c r="AK11" s="859" t="s">
        <v>981</v>
      </c>
      <c r="AL11" s="859" t="s">
        <v>43</v>
      </c>
      <c r="AM11" s="859" t="s">
        <v>43</v>
      </c>
      <c r="AN11" s="859" t="s">
        <v>43</v>
      </c>
      <c r="AO11" s="859" t="s">
        <v>983</v>
      </c>
      <c r="AP11" s="859" t="s">
        <v>43</v>
      </c>
      <c r="AQ11" s="859" t="s">
        <v>43</v>
      </c>
      <c r="AR11" s="860">
        <v>8034649.0</v>
      </c>
      <c r="AS11" s="861">
        <v>3847592.0</v>
      </c>
      <c r="AT11" s="861">
        <v>4187057.0</v>
      </c>
      <c r="AU11" s="859" t="s">
        <v>43</v>
      </c>
      <c r="AV11" s="859" t="s">
        <v>43</v>
      </c>
      <c r="AW11" s="859" t="s">
        <v>43</v>
      </c>
      <c r="AX11" s="859" t="s">
        <v>43</v>
      </c>
      <c r="AY11" s="859" t="s">
        <v>43</v>
      </c>
      <c r="AZ11" s="859" t="s">
        <v>43</v>
      </c>
      <c r="BA11" s="859" t="s">
        <v>43</v>
      </c>
      <c r="BB11" s="862">
        <f>+AR11</f>
        <v>8034649</v>
      </c>
      <c r="BC11" s="804"/>
      <c r="BD11" s="858" t="s">
        <v>1254</v>
      </c>
      <c r="BE11" s="714"/>
      <c r="BF11" s="863">
        <f>+AE11-Q11</f>
        <v>0</v>
      </c>
      <c r="BG11" s="863">
        <f t="shared" ref="BG11:BG61" si="1">+AD11-AE11</f>
        <v>-0.18</v>
      </c>
      <c r="BH11" s="863">
        <f t="shared" ref="BH11:BH61" si="2">AB11-AE11</f>
        <v>-0.51</v>
      </c>
      <c r="BI11" s="864">
        <f>+Q11-(ACTIVIDADES_V!Q11+ACTIVIDADES_V!Q12+ACTIVIDADES_V!Q13+ACTIVIDADES_V!Q14+ACTIVIDADES_V!Q15+ACTIVIDADES_V!Q16)</f>
        <v>0</v>
      </c>
      <c r="BJ11" s="864">
        <f>+AE11-(ACTIVIDADES_V!R11+ACTIVIDADES_V!R12+ACTIVIDADES_V!R13+ACTIVIDADES_V!R14+ACTIVIDADES_V!R15+ACTIVIDADES_V!R16)</f>
        <v>0</v>
      </c>
    </row>
    <row r="12" ht="34.5" customHeight="1">
      <c r="A12" s="843"/>
      <c r="B12" s="844"/>
      <c r="C12" s="844"/>
      <c r="D12" s="865" t="s">
        <v>1114</v>
      </c>
      <c r="E12" s="866">
        <v>1.13145E8</v>
      </c>
      <c r="F12" s="866"/>
      <c r="G12" s="866"/>
      <c r="H12" s="867"/>
      <c r="I12" s="867"/>
      <c r="J12" s="867"/>
      <c r="K12" s="867"/>
      <c r="L12" s="847">
        <v>1.13145E8</v>
      </c>
      <c r="M12" s="847">
        <v>1.46598E8</v>
      </c>
      <c r="N12" s="847">
        <v>1.46598E8</v>
      </c>
      <c r="O12" s="847">
        <v>1.46598E8</v>
      </c>
      <c r="P12" s="847">
        <v>1.46598E8</v>
      </c>
      <c r="Q12" s="868">
        <v>1.54571733E8</v>
      </c>
      <c r="R12" s="849" t="s">
        <v>1255</v>
      </c>
      <c r="S12" s="869"/>
      <c r="T12" s="869"/>
      <c r="U12" s="870"/>
      <c r="V12" s="869"/>
      <c r="W12" s="869"/>
      <c r="X12" s="869"/>
      <c r="Y12" s="871"/>
      <c r="Z12" s="871">
        <v>2.1565E7</v>
      </c>
      <c r="AA12" s="871">
        <v>1.31138E8</v>
      </c>
      <c r="AB12" s="870">
        <v>1.46598E8</v>
      </c>
      <c r="AC12" s="870">
        <v>1.46598E8</v>
      </c>
      <c r="AD12" s="872">
        <v>1.46178333E8</v>
      </c>
      <c r="AE12" s="873">
        <v>1.54152066E8</v>
      </c>
      <c r="AF12" s="427"/>
      <c r="AG12" s="427"/>
      <c r="AH12" s="427"/>
      <c r="AI12" s="427"/>
      <c r="AJ12" s="427"/>
      <c r="AK12" s="874"/>
      <c r="AL12" s="874"/>
      <c r="AM12" s="874"/>
      <c r="AN12" s="874"/>
      <c r="AO12" s="874"/>
      <c r="AP12" s="874"/>
      <c r="AQ12" s="874"/>
      <c r="AR12" s="874"/>
      <c r="AS12" s="874"/>
      <c r="AT12" s="874"/>
      <c r="AU12" s="874"/>
      <c r="AV12" s="874"/>
      <c r="AW12" s="874"/>
      <c r="AX12" s="874"/>
      <c r="AY12" s="874"/>
      <c r="AZ12" s="874"/>
      <c r="BA12" s="874"/>
      <c r="BB12" s="733"/>
      <c r="BC12" s="804"/>
      <c r="BD12" s="427"/>
      <c r="BE12" s="714"/>
      <c r="BF12" s="863">
        <f>+AE2-Q12</f>
        <v>-154571733</v>
      </c>
      <c r="BG12" s="863">
        <f t="shared" si="1"/>
        <v>-7973733</v>
      </c>
      <c r="BH12" s="863">
        <f t="shared" si="2"/>
        <v>-7554066</v>
      </c>
      <c r="BI12" s="864">
        <f>+Q12-(ACTIVIDADES_V!S11+ACTIVIDADES_V!S12+ACTIVIDADES_V!S13+ACTIVIDADES_V!S14+ACTIVIDADES_V!S15+ACTIVIDADES_V!S16)</f>
        <v>0</v>
      </c>
      <c r="BJ12" s="864">
        <f>+AE12-(ACTIVIDADES_V!T11+ACTIVIDADES_V!T12+ACTIVIDADES_V!T13+ACTIVIDADES_V!T14+ACTIVIDADES_V!T15+ACTIVIDADES_V!T16)</f>
        <v>0</v>
      </c>
    </row>
    <row r="13" ht="34.5" customHeight="1">
      <c r="A13" s="843"/>
      <c r="B13" s="844"/>
      <c r="C13" s="844"/>
      <c r="D13" s="845" t="s">
        <v>1115</v>
      </c>
      <c r="E13" s="875"/>
      <c r="F13" s="846"/>
      <c r="G13" s="846"/>
      <c r="H13" s="843"/>
      <c r="I13" s="843"/>
      <c r="J13" s="843"/>
      <c r="K13" s="843"/>
      <c r="L13" s="847"/>
      <c r="M13" s="876"/>
      <c r="N13" s="876"/>
      <c r="O13" s="876">
        <v>1.46598E8</v>
      </c>
      <c r="P13" s="876">
        <v>1.46598E8</v>
      </c>
      <c r="Q13" s="877">
        <v>1.46598E8</v>
      </c>
      <c r="R13" s="849" t="s">
        <v>1256</v>
      </c>
      <c r="S13" s="852"/>
      <c r="T13" s="852"/>
      <c r="U13" s="878"/>
      <c r="V13" s="852"/>
      <c r="W13" s="852"/>
      <c r="X13" s="852"/>
      <c r="Y13" s="849" t="s">
        <v>1257</v>
      </c>
      <c r="Z13" s="850"/>
      <c r="AA13" s="850"/>
      <c r="AB13" s="852"/>
      <c r="AC13" s="879">
        <v>4.0324599E7</v>
      </c>
      <c r="AD13" s="880">
        <v>7.3281599E7</v>
      </c>
      <c r="AE13" s="873">
        <v>1.06238599E8</v>
      </c>
      <c r="AF13" s="427"/>
      <c r="AG13" s="427"/>
      <c r="AH13" s="427"/>
      <c r="AI13" s="427"/>
      <c r="AJ13" s="427"/>
      <c r="AK13" s="874"/>
      <c r="AL13" s="874"/>
      <c r="AM13" s="874"/>
      <c r="AN13" s="874"/>
      <c r="AO13" s="874"/>
      <c r="AP13" s="874"/>
      <c r="AQ13" s="874"/>
      <c r="AR13" s="874"/>
      <c r="AS13" s="874"/>
      <c r="AT13" s="874"/>
      <c r="AU13" s="874"/>
      <c r="AV13" s="874"/>
      <c r="AW13" s="874"/>
      <c r="AX13" s="874"/>
      <c r="AY13" s="874"/>
      <c r="AZ13" s="874"/>
      <c r="BA13" s="874"/>
      <c r="BB13" s="733"/>
      <c r="BC13" s="804"/>
      <c r="BD13" s="427"/>
      <c r="BE13" s="714"/>
      <c r="BF13" s="863">
        <f t="shared" ref="BF13:BF61" si="3">+AE13-Q13</f>
        <v>-40359401</v>
      </c>
      <c r="BG13" s="863">
        <f t="shared" si="1"/>
        <v>-32957000</v>
      </c>
      <c r="BH13" s="863">
        <f t="shared" si="2"/>
        <v>-106238599</v>
      </c>
      <c r="BI13" s="864">
        <f>+Q13-(ACTIVIDADES_V!U11+ACTIVIDADES_V!U12+ACTIVIDADES_V!U13+ACTIVIDADES_V!U14+ACTIVIDADES_V!U15+ACTIVIDADES_V!U16)</f>
        <v>-7973733</v>
      </c>
      <c r="BJ13" s="864">
        <f>+AE13-(ACTIVIDADES_V!V11+ACTIVIDADES_V!V12+ACTIVIDADES_V!V13+ACTIVIDADES_V!V14+ACTIVIDADES_V!V15+ACTIVIDADES_V!V16+ACTIVIDADES_V!V53)</f>
        <v>0</v>
      </c>
    </row>
    <row r="14" ht="34.5" customHeight="1">
      <c r="A14" s="843"/>
      <c r="B14" s="844"/>
      <c r="C14" s="844"/>
      <c r="D14" s="845" t="s">
        <v>1116</v>
      </c>
      <c r="E14" s="846">
        <v>0.0</v>
      </c>
      <c r="F14" s="846"/>
      <c r="G14" s="846"/>
      <c r="H14" s="843"/>
      <c r="I14" s="843"/>
      <c r="J14" s="843"/>
      <c r="K14" s="843"/>
      <c r="L14" s="847">
        <f>+ACTIVIDAD!$U$14</f>
        <v>0</v>
      </c>
      <c r="M14" s="847">
        <v>0.0</v>
      </c>
      <c r="N14" s="847">
        <v>0.0</v>
      </c>
      <c r="O14" s="847">
        <v>0.0</v>
      </c>
      <c r="P14" s="847">
        <v>0.0</v>
      </c>
      <c r="Q14" s="848">
        <v>0.0</v>
      </c>
      <c r="R14" s="849"/>
      <c r="S14" s="852"/>
      <c r="T14" s="852"/>
      <c r="U14" s="878"/>
      <c r="V14" s="852"/>
      <c r="W14" s="852"/>
      <c r="X14" s="852"/>
      <c r="Y14" s="850"/>
      <c r="Z14" s="850">
        <v>0.0</v>
      </c>
      <c r="AA14" s="850">
        <v>0.0</v>
      </c>
      <c r="AB14" s="852">
        <v>0.0</v>
      </c>
      <c r="AC14" s="852"/>
      <c r="AD14" s="880"/>
      <c r="AE14" s="881">
        <v>0.0</v>
      </c>
      <c r="AF14" s="427"/>
      <c r="AG14" s="427"/>
      <c r="AH14" s="427"/>
      <c r="AI14" s="427"/>
      <c r="AJ14" s="427"/>
      <c r="AK14" s="874"/>
      <c r="AL14" s="874"/>
      <c r="AM14" s="874"/>
      <c r="AN14" s="874"/>
      <c r="AO14" s="874"/>
      <c r="AP14" s="874"/>
      <c r="AQ14" s="874"/>
      <c r="AR14" s="874"/>
      <c r="AS14" s="874"/>
      <c r="AT14" s="874"/>
      <c r="AU14" s="874"/>
      <c r="AV14" s="874"/>
      <c r="AW14" s="874"/>
      <c r="AX14" s="874"/>
      <c r="AY14" s="874"/>
      <c r="AZ14" s="874"/>
      <c r="BA14" s="874"/>
      <c r="BB14" s="733"/>
      <c r="BC14" s="804"/>
      <c r="BD14" s="427"/>
      <c r="BE14" s="714"/>
      <c r="BF14" s="863">
        <f t="shared" si="3"/>
        <v>0</v>
      </c>
      <c r="BG14" s="863">
        <f t="shared" si="1"/>
        <v>0</v>
      </c>
      <c r="BH14" s="863">
        <f t="shared" si="2"/>
        <v>0</v>
      </c>
      <c r="BI14" s="864">
        <f>+Q3-(ACTIVIDADES_V!W11+ACTIVIDADES_V!W12+ACTIVIDADES_V!W13+ACTIVIDADES_V!W14+ACTIVIDADES_V!W15+ACTIVIDADES_V!W16)</f>
        <v>0</v>
      </c>
      <c r="BJ14" s="864">
        <f>+AE14-(ACTIVIDADES_V!X11+ACTIVIDADES_V!X12+ACTIVIDADES_V!X13+ACTIVIDADES_V!X14+ACTIVIDADES_V!X15+ACTIVIDADES_V!X16)</f>
        <v>0</v>
      </c>
    </row>
    <row r="15" ht="34.5" customHeight="1">
      <c r="A15" s="843"/>
      <c r="B15" s="844"/>
      <c r="C15" s="844"/>
      <c r="D15" s="865" t="s">
        <v>1117</v>
      </c>
      <c r="E15" s="846">
        <v>0.0</v>
      </c>
      <c r="F15" s="846"/>
      <c r="G15" s="846"/>
      <c r="H15" s="867"/>
      <c r="I15" s="867"/>
      <c r="J15" s="867"/>
      <c r="K15" s="867"/>
      <c r="L15" s="847">
        <f>+ACTIVIDAD!$U$15</f>
        <v>0</v>
      </c>
      <c r="M15" s="847">
        <v>0.0</v>
      </c>
      <c r="N15" s="847">
        <v>0.0</v>
      </c>
      <c r="O15" s="847">
        <v>0.0</v>
      </c>
      <c r="P15" s="847">
        <v>0.0</v>
      </c>
      <c r="Q15" s="868">
        <v>0.0</v>
      </c>
      <c r="R15" s="849"/>
      <c r="S15" s="869"/>
      <c r="T15" s="869"/>
      <c r="U15" s="870"/>
      <c r="V15" s="869"/>
      <c r="W15" s="869"/>
      <c r="X15" s="869"/>
      <c r="Y15" s="850"/>
      <c r="Z15" s="850">
        <v>0.0</v>
      </c>
      <c r="AA15" s="850">
        <v>0.0</v>
      </c>
      <c r="AB15" s="869">
        <v>0.0</v>
      </c>
      <c r="AC15" s="869"/>
      <c r="AD15" s="872"/>
      <c r="AE15" s="882">
        <v>0.0</v>
      </c>
      <c r="AF15" s="427"/>
      <c r="AG15" s="427"/>
      <c r="AH15" s="427"/>
      <c r="AI15" s="427"/>
      <c r="AJ15" s="427"/>
      <c r="AK15" s="874"/>
      <c r="AL15" s="874"/>
      <c r="AM15" s="874"/>
      <c r="AN15" s="874"/>
      <c r="AO15" s="874"/>
      <c r="AP15" s="874"/>
      <c r="AQ15" s="874"/>
      <c r="AR15" s="874"/>
      <c r="AS15" s="874"/>
      <c r="AT15" s="874"/>
      <c r="AU15" s="874"/>
      <c r="AV15" s="874"/>
      <c r="AW15" s="874"/>
      <c r="AX15" s="874"/>
      <c r="AY15" s="874"/>
      <c r="AZ15" s="874"/>
      <c r="BA15" s="874"/>
      <c r="BB15" s="733"/>
      <c r="BC15" s="804"/>
      <c r="BD15" s="427"/>
      <c r="BE15" s="714"/>
      <c r="BF15" s="863">
        <f t="shared" si="3"/>
        <v>0</v>
      </c>
      <c r="BG15" s="863">
        <f t="shared" si="1"/>
        <v>0</v>
      </c>
      <c r="BH15" s="863">
        <f t="shared" si="2"/>
        <v>0</v>
      </c>
      <c r="BI15" s="864">
        <f>+Q15-(+ACTIVIDADES_V!W11+ACTIVIDADES_V!W12+ACTIVIDADES_V!W13+ACTIVIDADES_V!W14+ACTIVIDADES_V!W15+ACTIVIDADES_V!W16)</f>
        <v>0</v>
      </c>
      <c r="BJ15" s="864">
        <f>+AE15-(ACTIVIDADES_V!Z11+ACTIVIDADES_V!Z12+ACTIVIDADES_V!Z13+ACTIVIDADES_V!Z14+ACTIVIDADES_V!Z15+ACTIVIDADES_V!Z16)</f>
        <v>0</v>
      </c>
    </row>
    <row r="16" ht="34.5" customHeight="1">
      <c r="A16" s="843"/>
      <c r="B16" s="844"/>
      <c r="C16" s="844"/>
      <c r="D16" s="845" t="s">
        <v>1118</v>
      </c>
      <c r="E16" s="846">
        <f>E11+E14</f>
        <v>1</v>
      </c>
      <c r="F16" s="846"/>
      <c r="G16" s="846"/>
      <c r="H16" s="843"/>
      <c r="I16" s="843"/>
      <c r="J16" s="843"/>
      <c r="K16" s="843"/>
      <c r="L16" s="847">
        <f>L11+L14</f>
        <v>1</v>
      </c>
      <c r="M16" s="847">
        <v>1.0</v>
      </c>
      <c r="N16" s="847">
        <v>1.0</v>
      </c>
      <c r="O16" s="847">
        <v>1.0</v>
      </c>
      <c r="P16" s="847">
        <v>1.0</v>
      </c>
      <c r="Q16" s="883">
        <v>1.0</v>
      </c>
      <c r="R16" s="849"/>
      <c r="S16" s="850"/>
      <c r="T16" s="850"/>
      <c r="U16" s="884"/>
      <c r="V16" s="852"/>
      <c r="W16" s="852"/>
      <c r="X16" s="852"/>
      <c r="Y16" s="850"/>
      <c r="Z16" s="850">
        <f>+Z11</f>
        <v>0.2</v>
      </c>
      <c r="AA16" s="850">
        <v>0.34</v>
      </c>
      <c r="AB16" s="850">
        <v>0.49</v>
      </c>
      <c r="AC16" s="850">
        <v>0.64</v>
      </c>
      <c r="AD16" s="885">
        <v>0.82</v>
      </c>
      <c r="AE16" s="881">
        <v>1.0</v>
      </c>
      <c r="AF16" s="886"/>
      <c r="AG16" s="886"/>
      <c r="AH16" s="886"/>
      <c r="AI16" s="886"/>
      <c r="AJ16" s="886"/>
      <c r="AK16" s="874"/>
      <c r="AL16" s="874"/>
      <c r="AM16" s="874"/>
      <c r="AN16" s="874"/>
      <c r="AO16" s="874"/>
      <c r="AP16" s="874"/>
      <c r="AQ16" s="874"/>
      <c r="AR16" s="874"/>
      <c r="AS16" s="874"/>
      <c r="AT16" s="874"/>
      <c r="AU16" s="874"/>
      <c r="AV16" s="874"/>
      <c r="AW16" s="874"/>
      <c r="AX16" s="874"/>
      <c r="AY16" s="874"/>
      <c r="AZ16" s="874"/>
      <c r="BA16" s="874"/>
      <c r="BB16" s="733"/>
      <c r="BC16" s="804"/>
      <c r="BD16" s="886"/>
      <c r="BE16" s="714"/>
      <c r="BF16" s="863">
        <f t="shared" si="3"/>
        <v>0</v>
      </c>
      <c r="BG16" s="863">
        <f t="shared" si="1"/>
        <v>-0.18</v>
      </c>
      <c r="BH16" s="863">
        <f t="shared" si="2"/>
        <v>-0.51</v>
      </c>
      <c r="BI16" s="864">
        <f>+Q16-(ACTIVIDADES_V!Q11+ACTIVIDADES_V!Q12+ACTIVIDADES_V!Q13+ACTIVIDADES_V!Q14+ACTIVIDADES_V!Q15+ACTIVIDADES_V!Q16)</f>
        <v>0</v>
      </c>
      <c r="BJ16" s="864">
        <f>+AE16-(ACTIVIDADES_V!R11+ACTIVIDADES_V!R12+ACTIVIDADES_V!R13+ACTIVIDADES_V!R14+ACTIVIDADES_V!R15+ACTIVIDADES_V!R16)</f>
        <v>0</v>
      </c>
    </row>
    <row r="17" ht="34.5" customHeight="1">
      <c r="A17" s="843">
        <v>2.0</v>
      </c>
      <c r="B17" s="844" t="s">
        <v>1258</v>
      </c>
      <c r="C17" s="844" t="s">
        <v>1251</v>
      </c>
      <c r="D17" s="845" t="s">
        <v>1108</v>
      </c>
      <c r="E17" s="846">
        <v>3.0</v>
      </c>
      <c r="F17" s="846"/>
      <c r="G17" s="846"/>
      <c r="H17" s="843"/>
      <c r="I17" s="843"/>
      <c r="J17" s="843"/>
      <c r="K17" s="843"/>
      <c r="L17" s="852">
        <f>+ACTIVIDAD!$H$18</f>
        <v>3</v>
      </c>
      <c r="M17" s="852">
        <v>3.0</v>
      </c>
      <c r="N17" s="852">
        <v>3.0</v>
      </c>
      <c r="O17" s="852">
        <v>3.0</v>
      </c>
      <c r="P17" s="852">
        <v>3.0</v>
      </c>
      <c r="Q17" s="848">
        <v>3.0</v>
      </c>
      <c r="R17" s="887"/>
      <c r="S17" s="850"/>
      <c r="T17" s="850"/>
      <c r="U17" s="850"/>
      <c r="V17" s="852"/>
      <c r="W17" s="852"/>
      <c r="X17" s="852"/>
      <c r="Y17" s="888"/>
      <c r="Z17" s="888">
        <v>0.21</v>
      </c>
      <c r="AA17" s="888">
        <v>0.64</v>
      </c>
      <c r="AB17" s="851">
        <v>1.4</v>
      </c>
      <c r="AC17" s="850">
        <v>1.95</v>
      </c>
      <c r="AD17" s="889">
        <v>2.55</v>
      </c>
      <c r="AE17" s="854">
        <v>3.0</v>
      </c>
      <c r="AF17" s="890" t="s">
        <v>177</v>
      </c>
      <c r="AG17" s="891" t="s">
        <v>1121</v>
      </c>
      <c r="AH17" s="891" t="s">
        <v>1259</v>
      </c>
      <c r="AI17" s="892" t="s">
        <v>1260</v>
      </c>
      <c r="AJ17" s="858" t="s">
        <v>1261</v>
      </c>
      <c r="AK17" s="859" t="s">
        <v>981</v>
      </c>
      <c r="AL17" s="859" t="s">
        <v>43</v>
      </c>
      <c r="AM17" s="859" t="s">
        <v>43</v>
      </c>
      <c r="AN17" s="859" t="s">
        <v>43</v>
      </c>
      <c r="AO17" s="859" t="s">
        <v>983</v>
      </c>
      <c r="AP17" s="859" t="s">
        <v>43</v>
      </c>
      <c r="AQ17" s="859" t="s">
        <v>43</v>
      </c>
      <c r="AR17" s="860">
        <v>8034649.0</v>
      </c>
      <c r="AS17" s="861">
        <v>3847592.0</v>
      </c>
      <c r="AT17" s="861">
        <v>4187057.0</v>
      </c>
      <c r="AU17" s="859" t="s">
        <v>43</v>
      </c>
      <c r="AV17" s="859" t="s">
        <v>43</v>
      </c>
      <c r="AW17" s="859" t="s">
        <v>43</v>
      </c>
      <c r="AX17" s="859" t="s">
        <v>43</v>
      </c>
      <c r="AY17" s="859" t="s">
        <v>43</v>
      </c>
      <c r="AZ17" s="859" t="s">
        <v>43</v>
      </c>
      <c r="BA17" s="859" t="s">
        <v>43</v>
      </c>
      <c r="BB17" s="862">
        <f>+AR17</f>
        <v>8034649</v>
      </c>
      <c r="BC17" s="804"/>
      <c r="BD17" s="858" t="s">
        <v>1262</v>
      </c>
      <c r="BE17" s="714"/>
      <c r="BF17" s="863">
        <f t="shared" si="3"/>
        <v>0</v>
      </c>
      <c r="BG17" s="863">
        <f t="shared" si="1"/>
        <v>-0.45</v>
      </c>
      <c r="BH17" s="863">
        <f t="shared" si="2"/>
        <v>-1.6</v>
      </c>
      <c r="BI17" s="864">
        <f>+Q17-(ACTIVIDADES_V!L53+ACTIVIDADES_V!L54+ACTIVIDADES_V!L55+ACTIVIDADES_V!L56+ACTIVIDADES_V!L57+ACTIVIDADES_V!L58)</f>
        <v>0</v>
      </c>
      <c r="BJ17" s="864">
        <f>+AE17-(ACTIVIDADES_V!R53+ACTIVIDADES_V!R54+ACTIVIDADES_V!R55+ACTIVIDADES_V!R56+ACTIVIDADES_V!R57+ACTIVIDADES_V!R58)</f>
        <v>0</v>
      </c>
    </row>
    <row r="18" ht="34.5" customHeight="1">
      <c r="A18" s="843"/>
      <c r="B18" s="844"/>
      <c r="C18" s="844" t="s">
        <v>1263</v>
      </c>
      <c r="D18" s="865" t="s">
        <v>1114</v>
      </c>
      <c r="E18" s="866">
        <v>8.722335E8</v>
      </c>
      <c r="F18" s="846"/>
      <c r="G18" s="846"/>
      <c r="H18" s="867"/>
      <c r="I18" s="867"/>
      <c r="J18" s="867"/>
      <c r="K18" s="867"/>
      <c r="L18" s="869">
        <v>8.722335E8</v>
      </c>
      <c r="M18" s="869">
        <v>7.61760601E8</v>
      </c>
      <c r="N18" s="869">
        <f>587413100</f>
        <v>587413100</v>
      </c>
      <c r="O18" s="869">
        <v>5.874131E8</v>
      </c>
      <c r="P18" s="869">
        <v>5.874131E8</v>
      </c>
      <c r="Q18" s="868">
        <v>5.79439367E8</v>
      </c>
      <c r="R18" s="849" t="s">
        <v>1256</v>
      </c>
      <c r="S18" s="869"/>
      <c r="T18" s="869"/>
      <c r="U18" s="869"/>
      <c r="V18" s="869"/>
      <c r="W18" s="869"/>
      <c r="X18" s="869"/>
      <c r="Y18" s="879"/>
      <c r="Z18" s="879">
        <v>2.7985E7</v>
      </c>
      <c r="AA18" s="871">
        <v>2.733645E8</v>
      </c>
      <c r="AB18" s="869">
        <v>3.447165E8</v>
      </c>
      <c r="AC18" s="869">
        <v>3.447165E8</v>
      </c>
      <c r="AD18" s="872">
        <v>3.68139966E8</v>
      </c>
      <c r="AE18" s="873">
        <v>3.89444733E8</v>
      </c>
      <c r="AF18" s="427"/>
      <c r="AG18" s="427"/>
      <c r="AH18" s="427"/>
      <c r="AI18" s="427"/>
      <c r="AJ18" s="427"/>
      <c r="AK18" s="874"/>
      <c r="AL18" s="893"/>
      <c r="AM18" s="874"/>
      <c r="AN18" s="238"/>
      <c r="AO18" s="238"/>
      <c r="AP18" s="874"/>
      <c r="AQ18" s="893"/>
      <c r="AR18" s="874"/>
      <c r="AS18" s="874"/>
      <c r="AT18" s="874"/>
      <c r="AU18" s="874"/>
      <c r="AV18" s="874"/>
      <c r="AW18" s="874"/>
      <c r="AX18" s="874"/>
      <c r="AY18" s="874"/>
      <c r="AZ18" s="874"/>
      <c r="BA18" s="874"/>
      <c r="BB18" s="874"/>
      <c r="BC18" s="804"/>
      <c r="BD18" s="427"/>
      <c r="BE18" s="714"/>
      <c r="BF18" s="863">
        <f t="shared" si="3"/>
        <v>-189994634</v>
      </c>
      <c r="BG18" s="863">
        <f t="shared" si="1"/>
        <v>-21304767</v>
      </c>
      <c r="BH18" s="863">
        <f t="shared" si="2"/>
        <v>-44728233</v>
      </c>
      <c r="BI18" s="864">
        <f>+Q18-(ACTIVIDADES_V!S53+ACTIVIDADES_V!S54+ACTIVIDADES_V!S55+ACTIVIDADES_V!S56+ACTIVIDADES_V!S57+ACTIVIDADES_V!S58)</f>
        <v>0</v>
      </c>
      <c r="BJ18" s="864">
        <f>+AE18-(ACTIVIDADES_V!T53+ACTIVIDADES_V!T54+ACTIVIDADES_V!T55+ACTIVIDADES_V!T56+ACTIVIDADES_V!T57+ACTIVIDADES_V!T58)</f>
        <v>0</v>
      </c>
    </row>
    <row r="19" ht="34.5" customHeight="1">
      <c r="A19" s="843"/>
      <c r="B19" s="844"/>
      <c r="C19" s="844"/>
      <c r="D19" s="845" t="s">
        <v>1115</v>
      </c>
      <c r="E19" s="875"/>
      <c r="F19" s="846"/>
      <c r="G19" s="846"/>
      <c r="H19" s="867"/>
      <c r="I19" s="867"/>
      <c r="J19" s="867"/>
      <c r="K19" s="867"/>
      <c r="L19" s="850"/>
      <c r="M19" s="876"/>
      <c r="N19" s="876"/>
      <c r="O19" s="894">
        <v>5.874131E8</v>
      </c>
      <c r="P19" s="876">
        <v>5.874131E8</v>
      </c>
      <c r="Q19" s="877">
        <v>5.874131E8</v>
      </c>
      <c r="R19" s="849" t="s">
        <v>1256</v>
      </c>
      <c r="S19" s="869"/>
      <c r="T19" s="869"/>
      <c r="U19" s="869"/>
      <c r="V19" s="852"/>
      <c r="W19" s="852"/>
      <c r="X19" s="852"/>
      <c r="Y19" s="849" t="s">
        <v>1257</v>
      </c>
      <c r="Z19" s="852"/>
      <c r="AA19" s="852"/>
      <c r="AB19" s="852"/>
      <c r="AC19" s="879">
        <v>9.0234466E7</v>
      </c>
      <c r="AD19" s="895">
        <v>1.66655399E8</v>
      </c>
      <c r="AE19" s="873">
        <v>2.79845399E8</v>
      </c>
      <c r="AF19" s="427"/>
      <c r="AG19" s="427"/>
      <c r="AH19" s="427"/>
      <c r="AI19" s="427"/>
      <c r="AJ19" s="427"/>
      <c r="AK19" s="874"/>
      <c r="AL19" s="893"/>
      <c r="AM19" s="874"/>
      <c r="AN19" s="238"/>
      <c r="AO19" s="238"/>
      <c r="AP19" s="874"/>
      <c r="AQ19" s="893"/>
      <c r="AR19" s="874"/>
      <c r="AS19" s="874"/>
      <c r="AT19" s="874"/>
      <c r="AU19" s="874"/>
      <c r="AV19" s="874"/>
      <c r="AW19" s="874"/>
      <c r="AX19" s="874"/>
      <c r="AY19" s="874"/>
      <c r="AZ19" s="874"/>
      <c r="BA19" s="874"/>
      <c r="BB19" s="874"/>
      <c r="BC19" s="804"/>
      <c r="BD19" s="427"/>
      <c r="BE19" s="714"/>
      <c r="BF19" s="863">
        <f t="shared" si="3"/>
        <v>-307567701</v>
      </c>
      <c r="BG19" s="863">
        <f t="shared" si="1"/>
        <v>-113190000</v>
      </c>
      <c r="BH19" s="863">
        <f t="shared" si="2"/>
        <v>-279845399</v>
      </c>
      <c r="BI19" s="864">
        <f>+Q19-(ACTIVIDADES_V!U53+ACTIVIDADES_V!U54+ACTIVIDADES_V!U55+ACTIVIDADES_V!U56+ACTIVIDADES_V!U57+ACTIVIDADES_V!U58)</f>
        <v>7973733</v>
      </c>
      <c r="BJ19" s="864">
        <f>+AE19-(ACTIVIDADES_V!V53+ACTIVIDADES_V!V54+ACTIVIDADES_V!V55+ACTIVIDADES_V!V56+ACTIVIDADES_V!V57+ACTIVIDADES_V!V58)</f>
        <v>0</v>
      </c>
    </row>
    <row r="20" ht="34.5" customHeight="1">
      <c r="A20" s="843"/>
      <c r="B20" s="844"/>
      <c r="C20" s="844"/>
      <c r="D20" s="845" t="s">
        <v>1116</v>
      </c>
      <c r="E20" s="846">
        <v>0.0</v>
      </c>
      <c r="F20" s="846"/>
      <c r="G20" s="846"/>
      <c r="H20" s="867"/>
      <c r="I20" s="867"/>
      <c r="J20" s="867"/>
      <c r="K20" s="867"/>
      <c r="L20" s="850">
        <f>+ACTIVIDAD!$U$21</f>
        <v>0</v>
      </c>
      <c r="M20" s="852">
        <v>0.0</v>
      </c>
      <c r="N20" s="852">
        <v>0.0</v>
      </c>
      <c r="O20" s="852">
        <v>0.0</v>
      </c>
      <c r="P20" s="852">
        <v>0.0</v>
      </c>
      <c r="Q20" s="868">
        <v>0.0</v>
      </c>
      <c r="R20" s="869"/>
      <c r="S20" s="869"/>
      <c r="T20" s="869"/>
      <c r="U20" s="869"/>
      <c r="V20" s="852"/>
      <c r="W20" s="852"/>
      <c r="X20" s="852"/>
      <c r="Y20" s="852"/>
      <c r="Z20" s="852">
        <v>0.0</v>
      </c>
      <c r="AA20" s="852">
        <v>0.0</v>
      </c>
      <c r="AB20" s="852">
        <v>0.0</v>
      </c>
      <c r="AC20" s="852"/>
      <c r="AD20" s="895"/>
      <c r="AE20" s="881">
        <v>0.0</v>
      </c>
      <c r="AF20" s="427"/>
      <c r="AG20" s="427"/>
      <c r="AH20" s="427"/>
      <c r="AI20" s="427"/>
      <c r="AJ20" s="427"/>
      <c r="AK20" s="874"/>
      <c r="AL20" s="893"/>
      <c r="AM20" s="874"/>
      <c r="AN20" s="238"/>
      <c r="AO20" s="238"/>
      <c r="AP20" s="874"/>
      <c r="AQ20" s="893"/>
      <c r="AR20" s="874"/>
      <c r="AS20" s="874"/>
      <c r="AT20" s="874"/>
      <c r="AU20" s="874"/>
      <c r="AV20" s="874"/>
      <c r="AW20" s="874"/>
      <c r="AX20" s="874"/>
      <c r="AY20" s="874"/>
      <c r="AZ20" s="874"/>
      <c r="BA20" s="874"/>
      <c r="BB20" s="874"/>
      <c r="BC20" s="804"/>
      <c r="BD20" s="427"/>
      <c r="BE20" s="714"/>
      <c r="BF20" s="863">
        <f t="shared" si="3"/>
        <v>0</v>
      </c>
      <c r="BG20" s="863">
        <f t="shared" si="1"/>
        <v>0</v>
      </c>
      <c r="BH20" s="863">
        <f t="shared" si="2"/>
        <v>0</v>
      </c>
      <c r="BI20" s="864">
        <f>+Q20-(ACTIVIDADES_V!W53+ACTIVIDADES_V!W54+ACTIVIDADES_V!W55+ACTIVIDADES_V!W56+ACTIVIDADES_V!W57+ACTIVIDADES_V!W58)</f>
        <v>0</v>
      </c>
      <c r="BJ20" s="864">
        <f>+AE20-(ACTIVIDADES_V!X53+ACTIVIDADES_V!X54+ACTIVIDADES_V!X55+ACTIVIDADES_V!X56+ACTIVIDADES_V!X57+ACTIVIDADES_V!X58)</f>
        <v>0</v>
      </c>
    </row>
    <row r="21" ht="34.5" customHeight="1">
      <c r="A21" s="843"/>
      <c r="B21" s="844"/>
      <c r="C21" s="844"/>
      <c r="D21" s="865" t="s">
        <v>1117</v>
      </c>
      <c r="E21" s="846">
        <v>0.0</v>
      </c>
      <c r="F21" s="846"/>
      <c r="G21" s="846"/>
      <c r="H21" s="867"/>
      <c r="I21" s="867"/>
      <c r="J21" s="867"/>
      <c r="K21" s="867"/>
      <c r="L21" s="869">
        <f>+ACTIVIDAD!$U$22</f>
        <v>0</v>
      </c>
      <c r="M21" s="869">
        <v>0.0</v>
      </c>
      <c r="N21" s="869">
        <v>0.0</v>
      </c>
      <c r="O21" s="869">
        <v>0.0</v>
      </c>
      <c r="P21" s="869">
        <v>0.0</v>
      </c>
      <c r="Q21" s="868">
        <v>0.0</v>
      </c>
      <c r="R21" s="869"/>
      <c r="S21" s="869"/>
      <c r="T21" s="869"/>
      <c r="U21" s="869"/>
      <c r="V21" s="869"/>
      <c r="W21" s="869"/>
      <c r="X21" s="869"/>
      <c r="Y21" s="869"/>
      <c r="Z21" s="869">
        <v>0.0</v>
      </c>
      <c r="AA21" s="869">
        <v>0.0</v>
      </c>
      <c r="AB21" s="869">
        <v>0.0</v>
      </c>
      <c r="AC21" s="869"/>
      <c r="AD21" s="872"/>
      <c r="AE21" s="882">
        <v>0.0</v>
      </c>
      <c r="AF21" s="427"/>
      <c r="AG21" s="427"/>
      <c r="AH21" s="427"/>
      <c r="AI21" s="427"/>
      <c r="AJ21" s="427"/>
      <c r="AK21" s="874"/>
      <c r="AL21" s="893"/>
      <c r="AM21" s="874"/>
      <c r="AN21" s="238"/>
      <c r="AO21" s="238"/>
      <c r="AP21" s="874"/>
      <c r="AQ21" s="893"/>
      <c r="AR21" s="874"/>
      <c r="AS21" s="874"/>
      <c r="AT21" s="874"/>
      <c r="AU21" s="874"/>
      <c r="AV21" s="874"/>
      <c r="AW21" s="874"/>
      <c r="AX21" s="874"/>
      <c r="AY21" s="874"/>
      <c r="AZ21" s="874"/>
      <c r="BA21" s="874"/>
      <c r="BB21" s="874"/>
      <c r="BC21" s="804"/>
      <c r="BD21" s="427"/>
      <c r="BE21" s="714"/>
      <c r="BF21" s="863">
        <f t="shared" si="3"/>
        <v>0</v>
      </c>
      <c r="BG21" s="863">
        <f t="shared" si="1"/>
        <v>0</v>
      </c>
      <c r="BH21" s="863">
        <f t="shared" si="2"/>
        <v>0</v>
      </c>
      <c r="BI21" s="864">
        <f>+Q21-(ACTIVIDADES_V!Y53+ACTIVIDADES_V!Y54+ACTIVIDADES_V!Y55+ACTIVIDADES_V!Y56+ACTIVIDADES_V!Y57+ACTIVIDADES_V!Y58)</f>
        <v>0</v>
      </c>
      <c r="BJ21" s="864">
        <f>+AE21-(ACTIVIDADES_V!Z53+ACTIVIDADES_V!Z54+ACTIVIDADES_V!Z55+ACTIVIDADES_V!Z56+ACTIVIDADES_V!Z57+ACTIVIDADES_V!Z58)</f>
        <v>0</v>
      </c>
    </row>
    <row r="22" ht="34.5" customHeight="1">
      <c r="A22" s="843"/>
      <c r="B22" s="844"/>
      <c r="C22" s="844"/>
      <c r="D22" s="845" t="s">
        <v>1118</v>
      </c>
      <c r="E22" s="846">
        <v>3.0</v>
      </c>
      <c r="F22" s="846"/>
      <c r="G22" s="846"/>
      <c r="H22" s="843"/>
      <c r="I22" s="843"/>
      <c r="J22" s="843"/>
      <c r="K22" s="843"/>
      <c r="L22" s="852">
        <f>+L17+L20</f>
        <v>3</v>
      </c>
      <c r="M22" s="852">
        <v>3.0</v>
      </c>
      <c r="N22" s="852">
        <v>3.0</v>
      </c>
      <c r="O22" s="852">
        <v>3.0</v>
      </c>
      <c r="P22" s="852">
        <v>3.0</v>
      </c>
      <c r="Q22" s="883">
        <v>3.0</v>
      </c>
      <c r="R22" s="896"/>
      <c r="S22" s="850"/>
      <c r="T22" s="850"/>
      <c r="U22" s="850"/>
      <c r="V22" s="852"/>
      <c r="W22" s="852"/>
      <c r="X22" s="852"/>
      <c r="Y22" s="852"/>
      <c r="Z22" s="852">
        <f>+Z17</f>
        <v>0.21</v>
      </c>
      <c r="AA22" s="852">
        <v>0.64</v>
      </c>
      <c r="AB22" s="850">
        <v>1.4</v>
      </c>
      <c r="AC22" s="850">
        <v>1.95</v>
      </c>
      <c r="AD22" s="880">
        <v>2.55</v>
      </c>
      <c r="AE22" s="881">
        <v>3.0</v>
      </c>
      <c r="AF22" s="886"/>
      <c r="AG22" s="886"/>
      <c r="AH22" s="886"/>
      <c r="AI22" s="886"/>
      <c r="AJ22" s="886"/>
      <c r="AK22" s="874"/>
      <c r="AL22" s="893"/>
      <c r="AM22" s="874"/>
      <c r="AN22" s="238"/>
      <c r="AO22" s="238"/>
      <c r="AP22" s="874"/>
      <c r="AQ22" s="893"/>
      <c r="AR22" s="874"/>
      <c r="AS22" s="874"/>
      <c r="AT22" s="874"/>
      <c r="AU22" s="874"/>
      <c r="AV22" s="874"/>
      <c r="AW22" s="874"/>
      <c r="AX22" s="874"/>
      <c r="AY22" s="874"/>
      <c r="AZ22" s="874"/>
      <c r="BA22" s="874"/>
      <c r="BB22" s="874"/>
      <c r="BC22" s="804"/>
      <c r="BD22" s="886"/>
      <c r="BE22" s="714"/>
      <c r="BF22" s="863">
        <f t="shared" si="3"/>
        <v>0</v>
      </c>
      <c r="BG22" s="863">
        <f t="shared" si="1"/>
        <v>-0.45</v>
      </c>
      <c r="BH22" s="863">
        <f t="shared" si="2"/>
        <v>-1.6</v>
      </c>
      <c r="BI22" s="864">
        <f>+Q22-(ACTIVIDADES_V!L53+ACTIVIDADES_V!L54+ACTIVIDADES_V!L55+ACTIVIDADES_V!L56+ACTIVIDADES_V!L57+ACTIVIDADES_V!L58)</f>
        <v>0</v>
      </c>
      <c r="BJ22" s="864">
        <f>+AE22-(ACTIVIDADES_V!R53+ACTIVIDADES_V!R54+ACTIVIDADES_V!R55+ACTIVIDADES_V!R56+ACTIVIDADES_V!R57+ACTIVIDADES_V!R58)</f>
        <v>0</v>
      </c>
    </row>
    <row r="23" ht="34.5" customHeight="1">
      <c r="A23" s="843">
        <v>3.0</v>
      </c>
      <c r="B23" s="844" t="s">
        <v>1264</v>
      </c>
      <c r="C23" s="844" t="s">
        <v>1265</v>
      </c>
      <c r="D23" s="845" t="s">
        <v>1108</v>
      </c>
      <c r="E23" s="846">
        <v>2.0</v>
      </c>
      <c r="F23" s="846"/>
      <c r="G23" s="846"/>
      <c r="H23" s="843"/>
      <c r="I23" s="843"/>
      <c r="J23" s="843"/>
      <c r="K23" s="843"/>
      <c r="L23" s="852">
        <f>+ACTIVIDAD!$H$25</f>
        <v>2</v>
      </c>
      <c r="M23" s="852">
        <v>2.0</v>
      </c>
      <c r="N23" s="852">
        <v>2.0</v>
      </c>
      <c r="O23" s="852">
        <v>2.0</v>
      </c>
      <c r="P23" s="852">
        <v>2.0</v>
      </c>
      <c r="Q23" s="848">
        <v>2.0</v>
      </c>
      <c r="R23" s="887"/>
      <c r="S23" s="850"/>
      <c r="T23" s="850"/>
      <c r="U23" s="897"/>
      <c r="V23" s="852"/>
      <c r="W23" s="852"/>
      <c r="X23" s="852"/>
      <c r="Y23" s="888"/>
      <c r="Z23" s="888">
        <v>0.25</v>
      </c>
      <c r="AA23" s="888">
        <v>0.58</v>
      </c>
      <c r="AB23" s="888">
        <v>0.9800000000000001</v>
      </c>
      <c r="AC23" s="850">
        <v>1.4</v>
      </c>
      <c r="AD23" s="853">
        <v>1.75</v>
      </c>
      <c r="AE23" s="854">
        <v>2.0</v>
      </c>
      <c r="AF23" s="890" t="s">
        <v>1125</v>
      </c>
      <c r="AG23" s="891" t="s">
        <v>1266</v>
      </c>
      <c r="AH23" s="891" t="s">
        <v>1267</v>
      </c>
      <c r="AI23" s="898" t="s">
        <v>1268</v>
      </c>
      <c r="AJ23" s="858" t="s">
        <v>1269</v>
      </c>
      <c r="AK23" s="859" t="s">
        <v>981</v>
      </c>
      <c r="AL23" s="859" t="s">
        <v>43</v>
      </c>
      <c r="AM23" s="859" t="s">
        <v>43</v>
      </c>
      <c r="AN23" s="859" t="s">
        <v>43</v>
      </c>
      <c r="AO23" s="859" t="s">
        <v>983</v>
      </c>
      <c r="AP23" s="859" t="s">
        <v>43</v>
      </c>
      <c r="AQ23" s="859" t="s">
        <v>43</v>
      </c>
      <c r="AR23" s="860">
        <v>8034649.0</v>
      </c>
      <c r="AS23" s="861">
        <v>3847592.0</v>
      </c>
      <c r="AT23" s="861">
        <v>4187057.0</v>
      </c>
      <c r="AU23" s="859" t="s">
        <v>43</v>
      </c>
      <c r="AV23" s="859" t="s">
        <v>43</v>
      </c>
      <c r="AW23" s="859" t="s">
        <v>43</v>
      </c>
      <c r="AX23" s="859" t="s">
        <v>43</v>
      </c>
      <c r="AY23" s="859" t="s">
        <v>43</v>
      </c>
      <c r="AZ23" s="859" t="s">
        <v>43</v>
      </c>
      <c r="BA23" s="859" t="s">
        <v>43</v>
      </c>
      <c r="BB23" s="862">
        <f>+AR23</f>
        <v>8034649</v>
      </c>
      <c r="BC23" s="804"/>
      <c r="BD23" s="858" t="s">
        <v>1270</v>
      </c>
      <c r="BE23" s="714"/>
      <c r="BF23" s="863">
        <f t="shared" si="3"/>
        <v>0</v>
      </c>
      <c r="BG23" s="863">
        <f t="shared" si="1"/>
        <v>-0.25</v>
      </c>
      <c r="BH23" s="863">
        <f t="shared" si="2"/>
        <v>-1.02</v>
      </c>
      <c r="BI23" s="864">
        <f>+Q23-(ACTIVIDADES_V!Q95+ACTIVIDADES_V!Q96+ACTIVIDADES_V!Q97+ACTIVIDADES_V!Q98+ACTIVIDADES_V!Q99+ACTIVIDADES_V!Q100)</f>
        <v>0</v>
      </c>
      <c r="BJ23" s="864">
        <f>+AE23-(ACTIVIDADES_V!R95+ACTIVIDADES_V!R96+ACTIVIDADES_V!R97+ACTIVIDADES_V!R98+ACTIVIDADES_V!R99+ACTIVIDADES_V!R100)</f>
        <v>0</v>
      </c>
    </row>
    <row r="24" ht="34.5" customHeight="1">
      <c r="A24" s="843"/>
      <c r="B24" s="844"/>
      <c r="C24" s="844"/>
      <c r="D24" s="865" t="s">
        <v>1114</v>
      </c>
      <c r="E24" s="866">
        <v>3.64835E8</v>
      </c>
      <c r="F24" s="846"/>
      <c r="G24" s="846"/>
      <c r="H24" s="843"/>
      <c r="I24" s="843"/>
      <c r="J24" s="843"/>
      <c r="K24" s="843"/>
      <c r="L24" s="899">
        <v>3.64835E8</v>
      </c>
      <c r="M24" s="899">
        <v>4.41846933E8</v>
      </c>
      <c r="N24" s="899">
        <v>6.16194433E8</v>
      </c>
      <c r="O24" s="899">
        <v>6.16194433E8</v>
      </c>
      <c r="P24" s="899">
        <v>6.16194433E8</v>
      </c>
      <c r="Q24" s="900">
        <v>5.45338966E8</v>
      </c>
      <c r="R24" s="849" t="s">
        <v>1271</v>
      </c>
      <c r="S24" s="869"/>
      <c r="T24" s="869"/>
      <c r="U24" s="870"/>
      <c r="V24" s="852"/>
      <c r="W24" s="852"/>
      <c r="X24" s="852"/>
      <c r="Y24" s="879"/>
      <c r="Z24" s="879">
        <v>3.533E7</v>
      </c>
      <c r="AA24" s="879">
        <v>1.12406E8</v>
      </c>
      <c r="AB24" s="899">
        <v>3.172282E8</v>
      </c>
      <c r="AC24" s="899">
        <v>4.064722E8</v>
      </c>
      <c r="AD24" s="901">
        <v>4.064722E8</v>
      </c>
      <c r="AE24" s="902">
        <v>4.35108867E8</v>
      </c>
      <c r="AF24" s="427"/>
      <c r="AG24" s="427"/>
      <c r="AH24" s="427"/>
      <c r="AI24" s="427"/>
      <c r="AJ24" s="427"/>
      <c r="AK24" s="874"/>
      <c r="AL24" s="874"/>
      <c r="AM24" s="874"/>
      <c r="AN24" s="238"/>
      <c r="AO24" s="238"/>
      <c r="AP24" s="874"/>
      <c r="AQ24" s="874"/>
      <c r="AR24" s="874"/>
      <c r="AS24" s="874"/>
      <c r="AT24" s="759"/>
      <c r="AU24" s="903"/>
      <c r="AV24" s="874"/>
      <c r="AW24" s="874"/>
      <c r="AX24" s="874"/>
      <c r="AY24" s="874"/>
      <c r="AZ24" s="874"/>
      <c r="BA24" s="874"/>
      <c r="BB24" s="860"/>
      <c r="BC24" s="804"/>
      <c r="BD24" s="427"/>
      <c r="BE24" s="714"/>
      <c r="BF24" s="863">
        <f t="shared" si="3"/>
        <v>-110230099</v>
      </c>
      <c r="BG24" s="863">
        <f t="shared" si="1"/>
        <v>-28636667</v>
      </c>
      <c r="BH24" s="863">
        <f t="shared" si="2"/>
        <v>-117880667</v>
      </c>
      <c r="BI24" s="864">
        <f>+Q24-(ACTIVIDADES_V!S95+ACTIVIDADES_V!S96+ACTIVIDADES_V!S97+ACTIVIDADES_V!S98+ACTIVIDADES_V!S99+ACTIVIDADES_V!S100)</f>
        <v>0</v>
      </c>
      <c r="BJ24" s="864">
        <f>+AE24-(ACTIVIDADES_V!T95+ACTIVIDADES_V!T96+ACTIVIDADES_V!T97+ACTIVIDADES_V!T98+ACTIVIDADES_V!T99+ACTIVIDADES_V!T100)</f>
        <v>0</v>
      </c>
    </row>
    <row r="25" ht="34.5" customHeight="1">
      <c r="A25" s="843"/>
      <c r="B25" s="844"/>
      <c r="C25" s="844"/>
      <c r="D25" s="845" t="s">
        <v>1115</v>
      </c>
      <c r="E25" s="846"/>
      <c r="F25" s="846"/>
      <c r="G25" s="846"/>
      <c r="H25" s="843"/>
      <c r="I25" s="843"/>
      <c r="J25" s="843"/>
      <c r="K25" s="843"/>
      <c r="L25" s="852"/>
      <c r="M25" s="852"/>
      <c r="N25" s="852"/>
      <c r="O25" s="850">
        <v>6.16194433E8</v>
      </c>
      <c r="P25" s="850">
        <v>6.16194433E8</v>
      </c>
      <c r="Q25" s="883">
        <v>6.16194433E8</v>
      </c>
      <c r="R25" s="849" t="s">
        <v>1271</v>
      </c>
      <c r="S25" s="852"/>
      <c r="T25" s="852"/>
      <c r="U25" s="904"/>
      <c r="V25" s="852"/>
      <c r="W25" s="852"/>
      <c r="X25" s="852"/>
      <c r="Y25" s="887" t="s">
        <v>1272</v>
      </c>
      <c r="Z25" s="852"/>
      <c r="AA25" s="852"/>
      <c r="AB25" s="852"/>
      <c r="AC25" s="879">
        <v>5.9049666E7</v>
      </c>
      <c r="AD25" s="895">
        <v>1.37092666E8</v>
      </c>
      <c r="AE25" s="902">
        <v>2.50532466E8</v>
      </c>
      <c r="AF25" s="427"/>
      <c r="AG25" s="427"/>
      <c r="AH25" s="427"/>
      <c r="AI25" s="427"/>
      <c r="AJ25" s="427"/>
      <c r="AK25" s="874"/>
      <c r="AL25" s="874"/>
      <c r="AM25" s="874"/>
      <c r="AN25" s="238"/>
      <c r="AO25" s="238"/>
      <c r="AP25" s="874"/>
      <c r="AQ25" s="874"/>
      <c r="AR25" s="874"/>
      <c r="AS25" s="874"/>
      <c r="AT25" s="759"/>
      <c r="AU25" s="903"/>
      <c r="AV25" s="874"/>
      <c r="AW25" s="874"/>
      <c r="AX25" s="874"/>
      <c r="AY25" s="874"/>
      <c r="AZ25" s="874"/>
      <c r="BA25" s="874"/>
      <c r="BB25" s="860"/>
      <c r="BC25" s="804"/>
      <c r="BD25" s="427"/>
      <c r="BE25" s="714"/>
      <c r="BF25" s="863">
        <f t="shared" si="3"/>
        <v>-365661967</v>
      </c>
      <c r="BG25" s="863">
        <f t="shared" si="1"/>
        <v>-113439800</v>
      </c>
      <c r="BH25" s="863">
        <f t="shared" si="2"/>
        <v>-250532466</v>
      </c>
      <c r="BI25" s="864">
        <f>+Q25-(ACTIVIDADES_V!U95+ACTIVIDADES_V!U96+ACTIVIDADES_V!U97+ACTIVIDADES_V!U98+ACTIVIDADES_V!U99+ACTIVIDADES_V!U100)</f>
        <v>70855467</v>
      </c>
      <c r="BJ25" s="864">
        <f>+AE25-(ACTIVIDADES_V!V95+ACTIVIDADES_V!V96+ACTIVIDADES_V!V97+ACTIVIDADES_V!V98+ACTIVIDADES_V!V99+ACTIVIDADES_V!V100)</f>
        <v>0</v>
      </c>
    </row>
    <row r="26" ht="34.5" customHeight="1">
      <c r="A26" s="843"/>
      <c r="B26" s="844"/>
      <c r="C26" s="844"/>
      <c r="D26" s="845" t="s">
        <v>1116</v>
      </c>
      <c r="E26" s="846">
        <v>0.0</v>
      </c>
      <c r="F26" s="846"/>
      <c r="G26" s="846"/>
      <c r="H26" s="843"/>
      <c r="I26" s="843"/>
      <c r="J26" s="843"/>
      <c r="K26" s="843"/>
      <c r="L26" s="852">
        <f>+ACTIVIDAD!$U$28</f>
        <v>0</v>
      </c>
      <c r="M26" s="852">
        <v>0.0</v>
      </c>
      <c r="N26" s="852">
        <v>0.0</v>
      </c>
      <c r="O26" s="852">
        <v>0.0</v>
      </c>
      <c r="P26" s="852">
        <v>0.0</v>
      </c>
      <c r="Q26" s="868">
        <v>0.0</v>
      </c>
      <c r="R26" s="852"/>
      <c r="S26" s="852"/>
      <c r="T26" s="852"/>
      <c r="U26" s="904"/>
      <c r="V26" s="852"/>
      <c r="W26" s="852"/>
      <c r="X26" s="852"/>
      <c r="Y26" s="887"/>
      <c r="Z26" s="852" t="str">
        <f>+ACTIVIDAD!DK28</f>
        <v/>
      </c>
      <c r="AA26" s="852">
        <v>0.0</v>
      </c>
      <c r="AB26" s="852">
        <v>0.0</v>
      </c>
      <c r="AC26" s="852"/>
      <c r="AD26" s="895"/>
      <c r="AE26" s="882">
        <v>0.0</v>
      </c>
      <c r="AF26" s="427"/>
      <c r="AG26" s="427"/>
      <c r="AH26" s="427"/>
      <c r="AI26" s="427"/>
      <c r="AJ26" s="427"/>
      <c r="AK26" s="874"/>
      <c r="AL26" s="874"/>
      <c r="AM26" s="874"/>
      <c r="AN26" s="238"/>
      <c r="AO26" s="238"/>
      <c r="AP26" s="874"/>
      <c r="AQ26" s="874"/>
      <c r="AR26" s="874"/>
      <c r="AS26" s="874"/>
      <c r="AT26" s="759"/>
      <c r="AU26" s="903"/>
      <c r="AV26" s="874"/>
      <c r="AW26" s="874"/>
      <c r="AX26" s="874"/>
      <c r="AY26" s="874"/>
      <c r="AZ26" s="874"/>
      <c r="BA26" s="874"/>
      <c r="BB26" s="860"/>
      <c r="BC26" s="804"/>
      <c r="BD26" s="427"/>
      <c r="BE26" s="714"/>
      <c r="BF26" s="863">
        <f t="shared" si="3"/>
        <v>0</v>
      </c>
      <c r="BG26" s="863">
        <f t="shared" si="1"/>
        <v>0</v>
      </c>
      <c r="BH26" s="863">
        <f t="shared" si="2"/>
        <v>0</v>
      </c>
      <c r="BI26" s="864">
        <f>+Q26-(ACTIVIDADES_V!W95+ACTIVIDADES_V!W96+ACTIVIDADES_V!W97+ACTIVIDADES_V!W98+ACTIVIDADES_V!W99+ACTIVIDADES_V!W100)</f>
        <v>0</v>
      </c>
      <c r="BJ26" s="864">
        <f>+AE26-(ACTIVIDADES_V!X95+ACTIVIDADES_V!X96+ACTIVIDADES_V!X97+ACTIVIDADES_V!X98+ACTIVIDADES_V!X99+ACTIVIDADES_V!X100)</f>
        <v>0</v>
      </c>
    </row>
    <row r="27" ht="34.5" customHeight="1">
      <c r="A27" s="843"/>
      <c r="B27" s="844"/>
      <c r="C27" s="844"/>
      <c r="D27" s="865" t="s">
        <v>1117</v>
      </c>
      <c r="E27" s="866">
        <v>0.0</v>
      </c>
      <c r="F27" s="846"/>
      <c r="G27" s="846"/>
      <c r="H27" s="843"/>
      <c r="I27" s="843"/>
      <c r="J27" s="843"/>
      <c r="K27" s="843"/>
      <c r="L27" s="852">
        <f>+ACTIVIDAD!$U$29</f>
        <v>0</v>
      </c>
      <c r="M27" s="852">
        <v>0.0</v>
      </c>
      <c r="N27" s="852">
        <v>0.0</v>
      </c>
      <c r="O27" s="852">
        <v>0.0</v>
      </c>
      <c r="P27" s="852">
        <v>0.0</v>
      </c>
      <c r="Q27" s="848">
        <v>0.0</v>
      </c>
      <c r="R27" s="852"/>
      <c r="S27" s="852"/>
      <c r="T27" s="869"/>
      <c r="U27" s="870"/>
      <c r="V27" s="852"/>
      <c r="W27" s="852"/>
      <c r="X27" s="852"/>
      <c r="Y27" s="887"/>
      <c r="Z27" s="852" t="str">
        <f>+ACTIVIDAD!DK29</f>
        <v/>
      </c>
      <c r="AA27" s="852">
        <v>0.0</v>
      </c>
      <c r="AB27" s="852">
        <v>0.0</v>
      </c>
      <c r="AC27" s="852"/>
      <c r="AD27" s="895"/>
      <c r="AE27" s="881">
        <v>0.0</v>
      </c>
      <c r="AF27" s="427"/>
      <c r="AG27" s="427"/>
      <c r="AH27" s="427"/>
      <c r="AI27" s="427"/>
      <c r="AJ27" s="427"/>
      <c r="AK27" s="874"/>
      <c r="AL27" s="874"/>
      <c r="AM27" s="874"/>
      <c r="AN27" s="238"/>
      <c r="AO27" s="238"/>
      <c r="AP27" s="874"/>
      <c r="AQ27" s="874"/>
      <c r="AR27" s="874"/>
      <c r="AS27" s="874"/>
      <c r="AT27" s="759"/>
      <c r="AU27" s="903"/>
      <c r="AV27" s="874"/>
      <c r="AW27" s="874"/>
      <c r="AX27" s="874"/>
      <c r="AY27" s="874"/>
      <c r="AZ27" s="874"/>
      <c r="BA27" s="874"/>
      <c r="BB27" s="860"/>
      <c r="BC27" s="804"/>
      <c r="BD27" s="427"/>
      <c r="BE27" s="714"/>
      <c r="BF27" s="863">
        <f t="shared" si="3"/>
        <v>0</v>
      </c>
      <c r="BG27" s="863">
        <f t="shared" si="1"/>
        <v>0</v>
      </c>
      <c r="BH27" s="863">
        <f t="shared" si="2"/>
        <v>0</v>
      </c>
      <c r="BI27" s="864">
        <f>+Q27-(ACTIVIDADES_V!Y95+ACTIVIDADES_V!Y96+ACTIVIDADES_V!Y97+ACTIVIDADES_V!Y98+ACTIVIDADES_V!Y99+ACTIVIDADES_V!Y100)</f>
        <v>0</v>
      </c>
      <c r="BJ27" s="864">
        <f>+AE27-(ACTIVIDADES_V!Z95+ACTIVIDADES_V!Z96+ACTIVIDADES_V!Z97+ACTIVIDADES_V!Z98+ACTIVIDADES_V!Z99+ACTIVIDADES_V!Z100)</f>
        <v>0</v>
      </c>
    </row>
    <row r="28" ht="34.5" customHeight="1">
      <c r="A28" s="843"/>
      <c r="B28" s="844"/>
      <c r="C28" s="844"/>
      <c r="D28" s="845" t="s">
        <v>1118</v>
      </c>
      <c r="E28" s="846">
        <v>2.0</v>
      </c>
      <c r="F28" s="846"/>
      <c r="G28" s="846"/>
      <c r="H28" s="843"/>
      <c r="I28" s="843"/>
      <c r="J28" s="843"/>
      <c r="K28" s="843"/>
      <c r="L28" s="852">
        <f>+L23+L26</f>
        <v>2</v>
      </c>
      <c r="M28" s="852">
        <v>2.0</v>
      </c>
      <c r="N28" s="852">
        <v>2.0</v>
      </c>
      <c r="O28" s="852">
        <v>2.0</v>
      </c>
      <c r="P28" s="852">
        <v>2.0</v>
      </c>
      <c r="Q28" s="883">
        <v>2.0</v>
      </c>
      <c r="R28" s="896"/>
      <c r="S28" s="850"/>
      <c r="T28" s="850"/>
      <c r="U28" s="897"/>
      <c r="V28" s="852"/>
      <c r="W28" s="852"/>
      <c r="X28" s="852"/>
      <c r="Y28" s="851"/>
      <c r="Z28" s="850">
        <f>+Z23</f>
        <v>0.25</v>
      </c>
      <c r="AA28" s="850">
        <v>0.58</v>
      </c>
      <c r="AB28" s="879">
        <v>0.9800000000000001</v>
      </c>
      <c r="AC28" s="850">
        <v>1.4</v>
      </c>
      <c r="AD28" s="885">
        <v>1.75</v>
      </c>
      <c r="AE28" s="881">
        <v>2.0</v>
      </c>
      <c r="AF28" s="886"/>
      <c r="AG28" s="886"/>
      <c r="AH28" s="886"/>
      <c r="AI28" s="886"/>
      <c r="AJ28" s="886"/>
      <c r="AK28" s="874"/>
      <c r="AL28" s="874"/>
      <c r="AM28" s="874"/>
      <c r="AN28" s="238"/>
      <c r="AO28" s="238"/>
      <c r="AP28" s="874"/>
      <c r="AQ28" s="874"/>
      <c r="AR28" s="874"/>
      <c r="AS28" s="874"/>
      <c r="AT28" s="759"/>
      <c r="AU28" s="903"/>
      <c r="AV28" s="874"/>
      <c r="AW28" s="874"/>
      <c r="AX28" s="874"/>
      <c r="AY28" s="874"/>
      <c r="AZ28" s="874"/>
      <c r="BA28" s="874"/>
      <c r="BB28" s="860"/>
      <c r="BC28" s="804"/>
      <c r="BD28" s="886"/>
      <c r="BE28" s="714"/>
      <c r="BF28" s="863">
        <f t="shared" si="3"/>
        <v>0</v>
      </c>
      <c r="BG28" s="863">
        <f t="shared" si="1"/>
        <v>-0.25</v>
      </c>
      <c r="BH28" s="863">
        <f t="shared" si="2"/>
        <v>-1.02</v>
      </c>
      <c r="BI28" s="864">
        <f>+Q28-(ACTIVIDADES_V!Q95+ACTIVIDADES_V!Q96+ACTIVIDADES_V!Q97+ACTIVIDADES_V!Q98+ACTIVIDADES_V!Q99+ACTIVIDADES_V!Q100)</f>
        <v>0</v>
      </c>
      <c r="BJ28" s="864">
        <f>+AE28-(ACTIVIDADES_V!R95+ACTIVIDADES_V!R96+ACTIVIDADES_V!R97+ACTIVIDADES_V!R98+ACTIVIDADES_V!R99+ACTIVIDADES_V!R100)</f>
        <v>0</v>
      </c>
    </row>
    <row r="29" ht="34.5" customHeight="1">
      <c r="A29" s="844">
        <v>4.0</v>
      </c>
      <c r="B29" s="844" t="s">
        <v>1273</v>
      </c>
      <c r="C29" s="844" t="s">
        <v>1251</v>
      </c>
      <c r="D29" s="845" t="s">
        <v>1108</v>
      </c>
      <c r="E29" s="905">
        <v>12.0</v>
      </c>
      <c r="F29" s="905"/>
      <c r="G29" s="905"/>
      <c r="H29" s="906"/>
      <c r="I29" s="843"/>
      <c r="J29" s="843"/>
      <c r="K29" s="843"/>
      <c r="L29" s="907">
        <f>+ACTIVIDAD!$H$32</f>
        <v>12</v>
      </c>
      <c r="M29" s="907">
        <v>12.0</v>
      </c>
      <c r="N29" s="907">
        <v>12.0</v>
      </c>
      <c r="O29" s="908">
        <v>12.0</v>
      </c>
      <c r="P29" s="908">
        <v>12.0</v>
      </c>
      <c r="Q29" s="909">
        <v>12.0</v>
      </c>
      <c r="R29" s="910"/>
      <c r="S29" s="850"/>
      <c r="T29" s="850"/>
      <c r="U29" s="850"/>
      <c r="V29" s="852"/>
      <c r="W29" s="852"/>
      <c r="X29" s="852"/>
      <c r="Y29" s="888"/>
      <c r="Z29" s="879">
        <v>2.0</v>
      </c>
      <c r="AA29" s="879">
        <v>4.0</v>
      </c>
      <c r="AB29" s="851">
        <v>6.0</v>
      </c>
      <c r="AC29" s="911">
        <v>8.0</v>
      </c>
      <c r="AD29" s="912">
        <v>10.0</v>
      </c>
      <c r="AE29" s="913">
        <v>12.0</v>
      </c>
      <c r="AF29" s="914" t="s">
        <v>1131</v>
      </c>
      <c r="AG29" s="914" t="s">
        <v>1274</v>
      </c>
      <c r="AH29" s="914" t="s">
        <v>1275</v>
      </c>
      <c r="AI29" s="915" t="s">
        <v>1276</v>
      </c>
      <c r="AJ29" s="858" t="s">
        <v>275</v>
      </c>
      <c r="AK29" s="859" t="s">
        <v>981</v>
      </c>
      <c r="AL29" s="859" t="s">
        <v>43</v>
      </c>
      <c r="AM29" s="859" t="s">
        <v>43</v>
      </c>
      <c r="AN29" s="859" t="s">
        <v>43</v>
      </c>
      <c r="AO29" s="859" t="s">
        <v>983</v>
      </c>
      <c r="AP29" s="859" t="s">
        <v>43</v>
      </c>
      <c r="AQ29" s="859" t="s">
        <v>43</v>
      </c>
      <c r="AR29" s="860">
        <v>8034649.0</v>
      </c>
      <c r="AS29" s="861">
        <v>3847592.0</v>
      </c>
      <c r="AT29" s="861">
        <v>4187057.0</v>
      </c>
      <c r="AU29" s="859" t="s">
        <v>43</v>
      </c>
      <c r="AV29" s="859" t="s">
        <v>43</v>
      </c>
      <c r="AW29" s="859" t="s">
        <v>43</v>
      </c>
      <c r="AX29" s="859" t="s">
        <v>43</v>
      </c>
      <c r="AY29" s="859" t="s">
        <v>43</v>
      </c>
      <c r="AZ29" s="859" t="s">
        <v>43</v>
      </c>
      <c r="BA29" s="859" t="s">
        <v>43</v>
      </c>
      <c r="BB29" s="862">
        <f>+AR29</f>
        <v>8034649</v>
      </c>
      <c r="BC29" s="804"/>
      <c r="BD29" s="858" t="s">
        <v>1277</v>
      </c>
      <c r="BE29" s="714"/>
      <c r="BF29" s="863">
        <f t="shared" si="3"/>
        <v>0</v>
      </c>
      <c r="BG29" s="863">
        <f t="shared" si="1"/>
        <v>-2</v>
      </c>
      <c r="BH29" s="863">
        <f t="shared" si="2"/>
        <v>-6</v>
      </c>
      <c r="BI29" s="864">
        <f>+Q29-(ACTIVIDADES_V!L137+ACTIVIDADES_V!L138+ACTIVIDADES_V!L139+ACTIVIDADES_V!L140+ACTIVIDADES_V!L141+ACTIVIDADES_V!L142)</f>
        <v>0</v>
      </c>
      <c r="BJ29" s="864">
        <f>+AE29-(ACTIVIDADES_V!R137+ACTIVIDADES_V!R138+ACTIVIDADES_V!R139+ACTIVIDADES_V!R140+ACTIVIDADES_V!R141+ACTIVIDADES_V!R142)</f>
        <v>0</v>
      </c>
    </row>
    <row r="30" ht="34.5" customHeight="1">
      <c r="A30" s="844"/>
      <c r="B30" s="844"/>
      <c r="C30" s="844"/>
      <c r="D30" s="865" t="s">
        <v>1114</v>
      </c>
      <c r="E30" s="905">
        <v>6.01032E8</v>
      </c>
      <c r="F30" s="905"/>
      <c r="G30" s="905"/>
      <c r="H30" s="867"/>
      <c r="I30" s="867"/>
      <c r="J30" s="867"/>
      <c r="K30" s="867"/>
      <c r="L30" s="916">
        <v>6.01032E8</v>
      </c>
      <c r="M30" s="916">
        <v>5.95275968E8</v>
      </c>
      <c r="N30" s="916">
        <v>5.70499967E8</v>
      </c>
      <c r="O30" s="869">
        <v>5.70499967E8</v>
      </c>
      <c r="P30" s="869">
        <v>5.70499967E8</v>
      </c>
      <c r="Q30" s="917">
        <v>4.56385967E8</v>
      </c>
      <c r="R30" s="849" t="s">
        <v>1278</v>
      </c>
      <c r="S30" s="869"/>
      <c r="T30" s="869"/>
      <c r="U30" s="869"/>
      <c r="V30" s="869"/>
      <c r="W30" s="869"/>
      <c r="X30" s="869"/>
      <c r="Y30" s="888" t="s">
        <v>1279</v>
      </c>
      <c r="Z30" s="879">
        <v>0.0</v>
      </c>
      <c r="AA30" s="879">
        <v>3.44429867E8</v>
      </c>
      <c r="AB30" s="869">
        <v>3.44429867E8</v>
      </c>
      <c r="AC30" s="916">
        <v>3.93028867E8</v>
      </c>
      <c r="AD30" s="872">
        <v>3.93028867E8</v>
      </c>
      <c r="AE30" s="918">
        <v>3.90950311E8</v>
      </c>
      <c r="AF30" s="427"/>
      <c r="AG30" s="427"/>
      <c r="AH30" s="427"/>
      <c r="AI30" s="427"/>
      <c r="AJ30" s="427"/>
      <c r="AK30" s="874"/>
      <c r="AL30" s="874"/>
      <c r="AM30" s="874"/>
      <c r="AN30" s="874"/>
      <c r="AO30" s="874"/>
      <c r="AP30" s="893"/>
      <c r="AQ30" s="874"/>
      <c r="AR30" s="874"/>
      <c r="AS30" s="874"/>
      <c r="AT30" s="874"/>
      <c r="AU30" s="874"/>
      <c r="AV30" s="874"/>
      <c r="AW30" s="874"/>
      <c r="AX30" s="874"/>
      <c r="AY30" s="874"/>
      <c r="AZ30" s="874"/>
      <c r="BA30" s="874"/>
      <c r="BB30" s="860"/>
      <c r="BC30" s="804"/>
      <c r="BD30" s="427"/>
      <c r="BE30" s="714"/>
      <c r="BF30" s="863">
        <f t="shared" si="3"/>
        <v>-65435656</v>
      </c>
      <c r="BG30" s="863">
        <f t="shared" si="1"/>
        <v>2078556</v>
      </c>
      <c r="BH30" s="863">
        <f t="shared" si="2"/>
        <v>-46520444</v>
      </c>
      <c r="BI30" s="864">
        <f>+Q30-(ACTIVIDADES_V!S137+ACTIVIDADES_V!S138+ACTIVIDADES_V!S139+ACTIVIDADES_V!S140+ACTIVIDADES_V!S141+ACTIVIDADES_V!S142)</f>
        <v>0</v>
      </c>
      <c r="BJ30" s="864">
        <f>+AE30-(ACTIVIDADES_V!T137+ACTIVIDADES_V!T138+ACTIVIDADES_V!T139+ACTIVIDADES_V!T140+ACTIVIDADES_V!T141+ACTIVIDADES_V!T142)</f>
        <v>0</v>
      </c>
    </row>
    <row r="31" ht="34.5" customHeight="1">
      <c r="A31" s="844"/>
      <c r="B31" s="844"/>
      <c r="C31" s="844"/>
      <c r="D31" s="845" t="s">
        <v>1115</v>
      </c>
      <c r="E31" s="875">
        <v>6.16194433E8</v>
      </c>
      <c r="F31" s="905"/>
      <c r="G31" s="905"/>
      <c r="H31" s="843"/>
      <c r="I31" s="843"/>
      <c r="J31" s="843"/>
      <c r="K31" s="843"/>
      <c r="L31" s="852"/>
      <c r="M31" s="876">
        <v>6.16194433E8</v>
      </c>
      <c r="N31" s="876">
        <v>6.16194433E8</v>
      </c>
      <c r="O31" s="850">
        <v>5.70499967E8</v>
      </c>
      <c r="P31" s="850">
        <v>5.70499967E8</v>
      </c>
      <c r="Q31" s="919">
        <v>5.70499967E8</v>
      </c>
      <c r="R31" s="849" t="s">
        <v>1278</v>
      </c>
      <c r="S31" s="852"/>
      <c r="T31" s="852"/>
      <c r="U31" s="852"/>
      <c r="V31" s="852"/>
      <c r="W31" s="852"/>
      <c r="X31" s="852"/>
      <c r="Y31" s="887" t="s">
        <v>1272</v>
      </c>
      <c r="Z31" s="852"/>
      <c r="AA31" s="852"/>
      <c r="AB31" s="852"/>
      <c r="AC31" s="879">
        <v>2.73322611E8</v>
      </c>
      <c r="AD31" s="895">
        <v>2.94610611E8</v>
      </c>
      <c r="AE31" s="918">
        <v>3.35430544E8</v>
      </c>
      <c r="AF31" s="427"/>
      <c r="AG31" s="427"/>
      <c r="AH31" s="427"/>
      <c r="AI31" s="427"/>
      <c r="AJ31" s="427"/>
      <c r="AK31" s="874"/>
      <c r="AL31" s="874"/>
      <c r="AM31" s="874"/>
      <c r="AN31" s="874"/>
      <c r="AO31" s="874"/>
      <c r="AP31" s="893"/>
      <c r="AQ31" s="874"/>
      <c r="AR31" s="874"/>
      <c r="AS31" s="874"/>
      <c r="AT31" s="874"/>
      <c r="AU31" s="874"/>
      <c r="AV31" s="874"/>
      <c r="AW31" s="874"/>
      <c r="AX31" s="874"/>
      <c r="AY31" s="874"/>
      <c r="AZ31" s="874"/>
      <c r="BA31" s="874"/>
      <c r="BB31" s="860"/>
      <c r="BC31" s="804"/>
      <c r="BD31" s="427"/>
      <c r="BE31" s="714"/>
      <c r="BF31" s="863">
        <f t="shared" si="3"/>
        <v>-235069423</v>
      </c>
      <c r="BG31" s="863">
        <f t="shared" si="1"/>
        <v>-40819933</v>
      </c>
      <c r="BH31" s="863">
        <f t="shared" si="2"/>
        <v>-335430544</v>
      </c>
      <c r="BI31" s="864">
        <f>+Q31-(ACTIVIDADES_V!U137+ACTIVIDADES_V!U138+ACTIVIDADES_V!U139+ACTIVIDADES_V!U140+ACTIVIDADES_V!U141+ACTIVIDADES_V!U142)</f>
        <v>114114000</v>
      </c>
      <c r="BJ31" s="864">
        <f>+AE31-(ACTIVIDADES_V!V137+ACTIVIDADES_V!V138+ACTIVIDADES_V!V139+ACTIVIDADES_V!V140+ACTIVIDADES_V!V141+ACTIVIDADES_V!V142)</f>
        <v>0</v>
      </c>
    </row>
    <row r="32" ht="34.5" customHeight="1">
      <c r="A32" s="844"/>
      <c r="B32" s="844"/>
      <c r="C32" s="844"/>
      <c r="D32" s="845" t="s">
        <v>1116</v>
      </c>
      <c r="E32" s="846">
        <v>0.0</v>
      </c>
      <c r="F32" s="905"/>
      <c r="G32" s="905"/>
      <c r="H32" s="843"/>
      <c r="I32" s="843"/>
      <c r="J32" s="843"/>
      <c r="K32" s="843"/>
      <c r="L32" s="852">
        <f>+ACTIVIDAD!$U$35</f>
        <v>0</v>
      </c>
      <c r="M32" s="852">
        <v>0.0</v>
      </c>
      <c r="N32" s="852">
        <v>0.0</v>
      </c>
      <c r="O32" s="852">
        <v>0.0</v>
      </c>
      <c r="P32" s="852">
        <v>0.0</v>
      </c>
      <c r="Q32" s="848">
        <v>0.0</v>
      </c>
      <c r="R32" s="910"/>
      <c r="S32" s="852"/>
      <c r="T32" s="852"/>
      <c r="U32" s="852"/>
      <c r="V32" s="852"/>
      <c r="W32" s="852"/>
      <c r="X32" s="852"/>
      <c r="Y32" s="852"/>
      <c r="Z32" s="852" t="str">
        <f>+ACTIVIDAD!DK28</f>
        <v/>
      </c>
      <c r="AA32" s="852">
        <v>0.0</v>
      </c>
      <c r="AB32" s="852">
        <v>0.0</v>
      </c>
      <c r="AC32" s="852"/>
      <c r="AD32" s="895"/>
      <c r="AE32" s="882">
        <v>0.0</v>
      </c>
      <c r="AF32" s="427"/>
      <c r="AG32" s="427"/>
      <c r="AH32" s="427"/>
      <c r="AI32" s="427"/>
      <c r="AJ32" s="427"/>
      <c r="AK32" s="874"/>
      <c r="AL32" s="874"/>
      <c r="AM32" s="874"/>
      <c r="AN32" s="874"/>
      <c r="AO32" s="874"/>
      <c r="AP32" s="893"/>
      <c r="AQ32" s="874"/>
      <c r="AR32" s="874"/>
      <c r="AS32" s="874"/>
      <c r="AT32" s="874"/>
      <c r="AU32" s="874"/>
      <c r="AV32" s="874"/>
      <c r="AW32" s="874"/>
      <c r="AX32" s="874"/>
      <c r="AY32" s="874"/>
      <c r="AZ32" s="874"/>
      <c r="BA32" s="874"/>
      <c r="BB32" s="860"/>
      <c r="BC32" s="804"/>
      <c r="BD32" s="427"/>
      <c r="BE32" s="714"/>
      <c r="BF32" s="863">
        <f t="shared" si="3"/>
        <v>0</v>
      </c>
      <c r="BG32" s="863">
        <f t="shared" si="1"/>
        <v>0</v>
      </c>
      <c r="BH32" s="863">
        <f t="shared" si="2"/>
        <v>0</v>
      </c>
      <c r="BI32" s="864">
        <f>+Q32-(ACTIVIDADES_V!W137+ACTIVIDADES_V!W138+ACTIVIDADES_V!W139+ACTIVIDADES_V!W140+ACTIVIDADES_V!W141+ACTIVIDADES_V!W142)</f>
        <v>0</v>
      </c>
      <c r="BJ32" s="864">
        <f>+AE32-(ACTIVIDADES_V!X137+ACTIVIDADES_V!X138+ACTIVIDADES_V!X139+ACTIVIDADES_V!X140+ACTIVIDADES_V!X141+ACTIVIDADES_V!X142)</f>
        <v>0</v>
      </c>
    </row>
    <row r="33" ht="34.5" customHeight="1">
      <c r="A33" s="844"/>
      <c r="B33" s="844"/>
      <c r="C33" s="844"/>
      <c r="D33" s="865" t="s">
        <v>1117</v>
      </c>
      <c r="E33" s="846">
        <v>0.0</v>
      </c>
      <c r="F33" s="905"/>
      <c r="G33" s="905"/>
      <c r="H33" s="867"/>
      <c r="I33" s="867"/>
      <c r="J33" s="867"/>
      <c r="K33" s="867"/>
      <c r="L33" s="869">
        <f>+ACTIVIDAD!$U$36</f>
        <v>0</v>
      </c>
      <c r="M33" s="869">
        <v>0.0</v>
      </c>
      <c r="N33" s="869">
        <v>0.0</v>
      </c>
      <c r="O33" s="869">
        <v>0.0</v>
      </c>
      <c r="P33" s="869">
        <v>0.0</v>
      </c>
      <c r="Q33" s="868">
        <v>0.0</v>
      </c>
      <c r="R33" s="910"/>
      <c r="S33" s="869"/>
      <c r="T33" s="899"/>
      <c r="U33" s="869"/>
      <c r="V33" s="869"/>
      <c r="W33" s="869"/>
      <c r="X33" s="869"/>
      <c r="Y33" s="869"/>
      <c r="Z33" s="869" t="str">
        <f>+ACTIVIDAD!DK29</f>
        <v/>
      </c>
      <c r="AA33" s="869">
        <v>0.0</v>
      </c>
      <c r="AB33" s="869">
        <v>0.0</v>
      </c>
      <c r="AC33" s="869"/>
      <c r="AD33" s="872"/>
      <c r="AE33" s="882">
        <v>0.0</v>
      </c>
      <c r="AF33" s="427"/>
      <c r="AG33" s="427"/>
      <c r="AH33" s="427"/>
      <c r="AI33" s="427"/>
      <c r="AJ33" s="427"/>
      <c r="AK33" s="874"/>
      <c r="AL33" s="874"/>
      <c r="AM33" s="874"/>
      <c r="AN33" s="874"/>
      <c r="AO33" s="874"/>
      <c r="AP33" s="893"/>
      <c r="AQ33" s="874"/>
      <c r="AR33" s="874"/>
      <c r="AS33" s="874"/>
      <c r="AT33" s="874"/>
      <c r="AU33" s="874"/>
      <c r="AV33" s="874"/>
      <c r="AW33" s="874"/>
      <c r="AX33" s="874"/>
      <c r="AY33" s="874"/>
      <c r="AZ33" s="874"/>
      <c r="BA33" s="874"/>
      <c r="BB33" s="860"/>
      <c r="BC33" s="804"/>
      <c r="BD33" s="427"/>
      <c r="BE33" s="714"/>
      <c r="BF33" s="863">
        <f t="shared" si="3"/>
        <v>0</v>
      </c>
      <c r="BG33" s="863">
        <f t="shared" si="1"/>
        <v>0</v>
      </c>
      <c r="BH33" s="863">
        <f t="shared" si="2"/>
        <v>0</v>
      </c>
      <c r="BI33" s="864">
        <f>+Q33-(ACTIVIDADES_V!Y137+ACTIVIDADES_V!Y138+ACTIVIDADES_V!Y139+ACTIVIDADES_V!Y140+ACTIVIDADES_V!Y141+ACTIVIDADES_V!Y142)</f>
        <v>0</v>
      </c>
      <c r="BJ33" s="864">
        <f>+AE33-(ACTIVIDADES_V!Z137+ACTIVIDADES_V!Z138+ACTIVIDADES_V!Z139+ACTIVIDADES_V!Z140+ACTIVIDADES_V!Z141+ACTIVIDADES_V!Z142)</f>
        <v>0</v>
      </c>
    </row>
    <row r="34" ht="34.5" customHeight="1">
      <c r="A34" s="844"/>
      <c r="B34" s="844"/>
      <c r="C34" s="844"/>
      <c r="D34" s="845" t="s">
        <v>1118</v>
      </c>
      <c r="E34" s="846">
        <v>12.0</v>
      </c>
      <c r="F34" s="905"/>
      <c r="G34" s="905"/>
      <c r="H34" s="843"/>
      <c r="I34" s="843"/>
      <c r="J34" s="843"/>
      <c r="K34" s="843"/>
      <c r="L34" s="920">
        <f>+L29+L32</f>
        <v>12</v>
      </c>
      <c r="M34" s="920">
        <v>12.0</v>
      </c>
      <c r="N34" s="920">
        <v>12.0</v>
      </c>
      <c r="O34" s="920">
        <v>12.0</v>
      </c>
      <c r="P34" s="920">
        <v>12.0</v>
      </c>
      <c r="Q34" s="883">
        <v>12.0</v>
      </c>
      <c r="R34" s="910"/>
      <c r="S34" s="850"/>
      <c r="T34" s="850"/>
      <c r="U34" s="850"/>
      <c r="V34" s="852"/>
      <c r="W34" s="852"/>
      <c r="X34" s="852"/>
      <c r="Y34" s="850"/>
      <c r="Z34" s="850">
        <f>+Z29+Z32</f>
        <v>2</v>
      </c>
      <c r="AA34" s="850">
        <v>4.0</v>
      </c>
      <c r="AB34" s="850">
        <v>6.0</v>
      </c>
      <c r="AC34" s="851">
        <v>8.0</v>
      </c>
      <c r="AD34" s="880">
        <v>10.0</v>
      </c>
      <c r="AE34" s="921">
        <v>12.0</v>
      </c>
      <c r="AF34" s="886"/>
      <c r="AG34" s="886"/>
      <c r="AH34" s="886"/>
      <c r="AI34" s="886"/>
      <c r="AJ34" s="886"/>
      <c r="AK34" s="874"/>
      <c r="AL34" s="874"/>
      <c r="AM34" s="874"/>
      <c r="AN34" s="874"/>
      <c r="AO34" s="874"/>
      <c r="AP34" s="893"/>
      <c r="AQ34" s="874"/>
      <c r="AR34" s="874"/>
      <c r="AS34" s="874"/>
      <c r="AT34" s="874"/>
      <c r="AU34" s="874"/>
      <c r="AV34" s="874"/>
      <c r="AW34" s="874"/>
      <c r="AX34" s="874"/>
      <c r="AY34" s="874"/>
      <c r="AZ34" s="874"/>
      <c r="BA34" s="874"/>
      <c r="BB34" s="860"/>
      <c r="BC34" s="804"/>
      <c r="BD34" s="886"/>
      <c r="BE34" s="714"/>
      <c r="BF34" s="863">
        <f t="shared" si="3"/>
        <v>0</v>
      </c>
      <c r="BG34" s="863">
        <f t="shared" si="1"/>
        <v>-2</v>
      </c>
      <c r="BH34" s="863">
        <f t="shared" si="2"/>
        <v>-6</v>
      </c>
      <c r="BI34" s="864">
        <f>+Q34-(ACTIVIDADES_V!L137+ACTIVIDADES_V!L138+ACTIVIDADES_V!L139+ACTIVIDADES_V!L140+ACTIVIDADES_V!L141+ACTIVIDADES_V!L142)</f>
        <v>0</v>
      </c>
      <c r="BJ34" s="864">
        <f>+AE34-(ACTIVIDADES_V!R137+ACTIVIDADES_V!R138+ACTIVIDADES_V!R139+ACTIVIDADES_V!R140+ACTIVIDADES_V!R141+ACTIVIDADES_V!R142)</f>
        <v>0</v>
      </c>
    </row>
    <row r="35" ht="34.5" customHeight="1">
      <c r="A35" s="844">
        <v>5.0</v>
      </c>
      <c r="B35" s="844" t="s">
        <v>1280</v>
      </c>
      <c r="C35" s="844" t="s">
        <v>1251</v>
      </c>
      <c r="D35" s="845" t="s">
        <v>1108</v>
      </c>
      <c r="E35" s="905">
        <v>1.0</v>
      </c>
      <c r="F35" s="905"/>
      <c r="G35" s="905"/>
      <c r="H35" s="906"/>
      <c r="I35" s="843"/>
      <c r="J35" s="843"/>
      <c r="K35" s="843"/>
      <c r="L35" s="907">
        <f>+ACTIVIDAD!$H$39</f>
        <v>1</v>
      </c>
      <c r="M35" s="907">
        <v>1.0</v>
      </c>
      <c r="N35" s="907">
        <v>1.0</v>
      </c>
      <c r="O35" s="908">
        <v>1.0</v>
      </c>
      <c r="P35" s="908">
        <v>1.0</v>
      </c>
      <c r="Q35" s="909">
        <v>1.0</v>
      </c>
      <c r="R35" s="910"/>
      <c r="S35" s="850"/>
      <c r="T35" s="850"/>
      <c r="U35" s="850"/>
      <c r="V35" s="852"/>
      <c r="W35" s="852"/>
      <c r="X35" s="852"/>
      <c r="Y35" s="879"/>
      <c r="Z35" s="879">
        <v>0.05</v>
      </c>
      <c r="AA35" s="879">
        <v>0.1</v>
      </c>
      <c r="AB35" s="888">
        <v>0.30000000000000004</v>
      </c>
      <c r="AC35" s="911">
        <v>0.55</v>
      </c>
      <c r="AD35" s="912">
        <v>0.8</v>
      </c>
      <c r="AE35" s="913">
        <v>1.0</v>
      </c>
      <c r="AF35" s="914" t="s">
        <v>1135</v>
      </c>
      <c r="AG35" s="914" t="s">
        <v>1140</v>
      </c>
      <c r="AH35" s="914" t="s">
        <v>1281</v>
      </c>
      <c r="AI35" s="915" t="s">
        <v>1282</v>
      </c>
      <c r="AJ35" s="858" t="s">
        <v>326</v>
      </c>
      <c r="AK35" s="859" t="s">
        <v>981</v>
      </c>
      <c r="AL35" s="859" t="s">
        <v>43</v>
      </c>
      <c r="AM35" s="859" t="s">
        <v>43</v>
      </c>
      <c r="AN35" s="859" t="s">
        <v>43</v>
      </c>
      <c r="AO35" s="859" t="s">
        <v>983</v>
      </c>
      <c r="AP35" s="859" t="s">
        <v>43</v>
      </c>
      <c r="AQ35" s="859" t="s">
        <v>43</v>
      </c>
      <c r="AR35" s="860">
        <v>8034649.0</v>
      </c>
      <c r="AS35" s="861">
        <v>3847592.0</v>
      </c>
      <c r="AT35" s="861">
        <v>4187057.0</v>
      </c>
      <c r="AU35" s="859" t="s">
        <v>43</v>
      </c>
      <c r="AV35" s="859" t="s">
        <v>43</v>
      </c>
      <c r="AW35" s="859" t="s">
        <v>43</v>
      </c>
      <c r="AX35" s="859" t="s">
        <v>43</v>
      </c>
      <c r="AY35" s="859" t="s">
        <v>43</v>
      </c>
      <c r="AZ35" s="859" t="s">
        <v>43</v>
      </c>
      <c r="BA35" s="859" t="s">
        <v>43</v>
      </c>
      <c r="BB35" s="862">
        <f>+AR35</f>
        <v>8034649</v>
      </c>
      <c r="BC35" s="804"/>
      <c r="BD35" s="858" t="s">
        <v>1283</v>
      </c>
      <c r="BE35" s="714"/>
      <c r="BF35" s="863">
        <f t="shared" si="3"/>
        <v>0</v>
      </c>
      <c r="BG35" s="863">
        <f t="shared" si="1"/>
        <v>-0.2</v>
      </c>
      <c r="BH35" s="863">
        <f t="shared" si="2"/>
        <v>-0.7</v>
      </c>
      <c r="BI35" s="864">
        <f>+Q35-(ACTIVIDADES_V!Q179+ACTIVIDADES_V!Q180+ACTIVIDADES_V!Q181+ACTIVIDADES_V!Q182+ACTIVIDADES_V!Q183+ACTIVIDADES_V!Q184)</f>
        <v>0</v>
      </c>
      <c r="BJ35" s="864">
        <f>+AE35-(ACTIVIDADES_V!R179+ACTIVIDADES_V!R180+ACTIVIDADES_V!R181+ACTIVIDADES_V!R182+ACTIVIDADES_V!R183+ACTIVIDADES_V!R184)</f>
        <v>0</v>
      </c>
    </row>
    <row r="36" ht="34.5" customHeight="1">
      <c r="A36" s="844"/>
      <c r="B36" s="844"/>
      <c r="C36" s="844"/>
      <c r="D36" s="865" t="s">
        <v>1114</v>
      </c>
      <c r="E36" s="905">
        <v>4.33261832E8</v>
      </c>
      <c r="F36" s="905"/>
      <c r="G36" s="905"/>
      <c r="H36" s="867"/>
      <c r="I36" s="867"/>
      <c r="J36" s="867"/>
      <c r="K36" s="867"/>
      <c r="L36" s="916">
        <v>4.33261832E8</v>
      </c>
      <c r="M36" s="916">
        <v>4.33261832E8</v>
      </c>
      <c r="N36" s="916">
        <v>2.13725856E8</v>
      </c>
      <c r="O36" s="869">
        <v>2.13725856E8</v>
      </c>
      <c r="P36" s="869">
        <v>2.13725856E8</v>
      </c>
      <c r="Q36" s="917">
        <v>9.33594E7</v>
      </c>
      <c r="R36" s="910"/>
      <c r="S36" s="869"/>
      <c r="T36" s="869"/>
      <c r="U36" s="869"/>
      <c r="V36" s="869"/>
      <c r="W36" s="869"/>
      <c r="X36" s="869"/>
      <c r="Y36" s="888" t="s">
        <v>1279</v>
      </c>
      <c r="Z36" s="879">
        <v>4617000.0</v>
      </c>
      <c r="AA36" s="879">
        <v>4617000.0</v>
      </c>
      <c r="AB36" s="888">
        <v>4617000.0</v>
      </c>
      <c r="AC36" s="916">
        <v>8.70414E7</v>
      </c>
      <c r="AD36" s="922">
        <v>8.70414E7</v>
      </c>
      <c r="AE36" s="882">
        <v>7.8104966E7</v>
      </c>
      <c r="AF36" s="427"/>
      <c r="AG36" s="427"/>
      <c r="AH36" s="427"/>
      <c r="AI36" s="427"/>
      <c r="AJ36" s="427"/>
      <c r="AK36" s="874"/>
      <c r="AL36" s="893"/>
      <c r="AM36" s="874"/>
      <c r="AN36" s="874"/>
      <c r="AO36" s="874"/>
      <c r="AP36" s="874"/>
      <c r="AQ36" s="874"/>
      <c r="AR36" s="874"/>
      <c r="AS36" s="874"/>
      <c r="AT36" s="874"/>
      <c r="AU36" s="874"/>
      <c r="AV36" s="874"/>
      <c r="AW36" s="874"/>
      <c r="AX36" s="874"/>
      <c r="AY36" s="874"/>
      <c r="AZ36" s="874"/>
      <c r="BA36" s="874"/>
      <c r="BB36" s="860"/>
      <c r="BC36" s="804"/>
      <c r="BD36" s="427"/>
      <c r="BE36" s="714"/>
      <c r="BF36" s="863">
        <f t="shared" si="3"/>
        <v>-15254434</v>
      </c>
      <c r="BG36" s="863">
        <f t="shared" si="1"/>
        <v>8936434</v>
      </c>
      <c r="BH36" s="863">
        <f t="shared" si="2"/>
        <v>-73487966</v>
      </c>
      <c r="BI36" s="864">
        <f>+Q36-(ACTIVIDADES_V!S179+ACTIVIDADES_V!S180+ACTIVIDADES_V!S181+ACTIVIDADES_V!S182+ACTIVIDADES_V!S183+ACTIVIDADES_V!S184)</f>
        <v>0</v>
      </c>
      <c r="BJ36" s="864">
        <f>+AE36-(ACTIVIDADES_V!T179+ACTIVIDADES_V!T180+ACTIVIDADES_V!T181+ACTIVIDADES_V!T182+ACTIVIDADES_V!T183+ACTIVIDADES_V!T184)</f>
        <v>0</v>
      </c>
    </row>
    <row r="37" ht="34.5" customHeight="1">
      <c r="A37" s="844"/>
      <c r="B37" s="844"/>
      <c r="C37" s="844"/>
      <c r="D37" s="845" t="s">
        <v>1115</v>
      </c>
      <c r="E37" s="846"/>
      <c r="F37" s="905"/>
      <c r="G37" s="905"/>
      <c r="H37" s="843"/>
      <c r="I37" s="843"/>
      <c r="J37" s="843"/>
      <c r="K37" s="843"/>
      <c r="L37" s="852"/>
      <c r="M37" s="852"/>
      <c r="N37" s="852"/>
      <c r="O37" s="850">
        <v>2.13725856E8</v>
      </c>
      <c r="P37" s="850">
        <v>2.13725856E8</v>
      </c>
      <c r="Q37" s="919">
        <v>2.13725856E8</v>
      </c>
      <c r="R37" s="910"/>
      <c r="S37" s="852"/>
      <c r="T37" s="852"/>
      <c r="U37" s="852"/>
      <c r="V37" s="852"/>
      <c r="W37" s="852"/>
      <c r="X37" s="852"/>
      <c r="Y37" s="887" t="s">
        <v>1284</v>
      </c>
      <c r="Z37" s="852"/>
      <c r="AA37" s="852"/>
      <c r="AB37" s="852"/>
      <c r="AC37" s="879">
        <v>4617000.0</v>
      </c>
      <c r="AD37" s="895">
        <v>1.4010966E7</v>
      </c>
      <c r="AE37" s="882">
        <v>4.2898966E7</v>
      </c>
      <c r="AF37" s="427"/>
      <c r="AG37" s="427"/>
      <c r="AH37" s="427"/>
      <c r="AI37" s="427"/>
      <c r="AJ37" s="427"/>
      <c r="AK37" s="874"/>
      <c r="AL37" s="893"/>
      <c r="AM37" s="874"/>
      <c r="AN37" s="874"/>
      <c r="AO37" s="874"/>
      <c r="AP37" s="874"/>
      <c r="AQ37" s="874"/>
      <c r="AR37" s="874"/>
      <c r="AS37" s="874"/>
      <c r="AT37" s="874"/>
      <c r="AU37" s="874"/>
      <c r="AV37" s="874"/>
      <c r="AW37" s="874"/>
      <c r="AX37" s="874"/>
      <c r="AY37" s="874"/>
      <c r="AZ37" s="874"/>
      <c r="BA37" s="874"/>
      <c r="BB37" s="860"/>
      <c r="BC37" s="804"/>
      <c r="BD37" s="427"/>
      <c r="BE37" s="714"/>
      <c r="BF37" s="863">
        <f t="shared" si="3"/>
        <v>-170826890</v>
      </c>
      <c r="BG37" s="863">
        <f t="shared" si="1"/>
        <v>-28888000</v>
      </c>
      <c r="BH37" s="863">
        <f t="shared" si="2"/>
        <v>-42898966</v>
      </c>
      <c r="BI37" s="864">
        <f>+Q37-(ACTIVIDADES_V!U179+ACTIVIDADES_V!U180+ACTIVIDADES_V!U181+ACTIVIDADES_V!U182+ACTIVIDADES_V!U183+ACTIVIDADES_V!U184)</f>
        <v>120366456</v>
      </c>
      <c r="BJ37" s="864">
        <f>+AE37-(ACTIVIDADES_V!V179+ACTIVIDADES_V!V180+ACTIVIDADES_V!V181+ACTIVIDADES_V!V182+ACTIVIDADES_V!V183+ACTIVIDADES_V!V184)</f>
        <v>0</v>
      </c>
    </row>
    <row r="38" ht="34.5" customHeight="1">
      <c r="A38" s="844"/>
      <c r="B38" s="844"/>
      <c r="C38" s="844"/>
      <c r="D38" s="845" t="s">
        <v>1116</v>
      </c>
      <c r="E38" s="846">
        <v>0.0</v>
      </c>
      <c r="F38" s="905"/>
      <c r="G38" s="905"/>
      <c r="H38" s="843"/>
      <c r="I38" s="843"/>
      <c r="J38" s="843"/>
      <c r="K38" s="843"/>
      <c r="L38" s="852">
        <f>+ACTIVIDAD!$U$42</f>
        <v>0</v>
      </c>
      <c r="M38" s="852">
        <v>0.0</v>
      </c>
      <c r="N38" s="852">
        <v>0.0</v>
      </c>
      <c r="O38" s="852">
        <v>0.0</v>
      </c>
      <c r="P38" s="852">
        <v>0.0</v>
      </c>
      <c r="Q38" s="848">
        <v>0.0</v>
      </c>
      <c r="R38" s="910"/>
      <c r="S38" s="852"/>
      <c r="T38" s="852"/>
      <c r="U38" s="852"/>
      <c r="V38" s="852"/>
      <c r="W38" s="852"/>
      <c r="X38" s="852"/>
      <c r="Y38" s="852"/>
      <c r="Z38" s="852" t="str">
        <f>+ACTIVIDAD!DK42</f>
        <v/>
      </c>
      <c r="AA38" s="852">
        <v>0.0</v>
      </c>
      <c r="AB38" s="852">
        <v>0.0</v>
      </c>
      <c r="AC38" s="852"/>
      <c r="AD38" s="895"/>
      <c r="AE38" s="882">
        <v>0.0</v>
      </c>
      <c r="AF38" s="427"/>
      <c r="AG38" s="427"/>
      <c r="AH38" s="427"/>
      <c r="AI38" s="427"/>
      <c r="AJ38" s="427"/>
      <c r="AK38" s="874"/>
      <c r="AL38" s="893"/>
      <c r="AM38" s="874"/>
      <c r="AN38" s="874"/>
      <c r="AO38" s="874"/>
      <c r="AP38" s="874"/>
      <c r="AQ38" s="874"/>
      <c r="AR38" s="874"/>
      <c r="AS38" s="874"/>
      <c r="AT38" s="874"/>
      <c r="AU38" s="874"/>
      <c r="AV38" s="874"/>
      <c r="AW38" s="874"/>
      <c r="AX38" s="874"/>
      <c r="AY38" s="874"/>
      <c r="AZ38" s="874"/>
      <c r="BA38" s="874"/>
      <c r="BB38" s="860"/>
      <c r="BC38" s="804"/>
      <c r="BD38" s="427"/>
      <c r="BE38" s="714"/>
      <c r="BF38" s="863">
        <f t="shared" si="3"/>
        <v>0</v>
      </c>
      <c r="BG38" s="863">
        <f t="shared" si="1"/>
        <v>0</v>
      </c>
      <c r="BH38" s="863">
        <f t="shared" si="2"/>
        <v>0</v>
      </c>
      <c r="BI38" s="864">
        <f>+Q38-(ACTIVIDADES_V!W179+ACTIVIDADES_V!W180+ACTIVIDADES_V!W181+ACTIVIDADES_V!W182+ACTIVIDADES_V!W183+ACTIVIDADES_V!W184)</f>
        <v>0</v>
      </c>
      <c r="BJ38" s="864">
        <f>+AE38-(ACTIVIDADES_V!X179+ACTIVIDADES_V!X180+ACTIVIDADES_V!X181+ACTIVIDADES_V!X182+ACTIVIDADES_V!X183+ACTIVIDADES_V!X184)</f>
        <v>0</v>
      </c>
    </row>
    <row r="39" ht="34.5" customHeight="1">
      <c r="A39" s="844"/>
      <c r="B39" s="844"/>
      <c r="C39" s="844"/>
      <c r="D39" s="865" t="s">
        <v>1117</v>
      </c>
      <c r="E39" s="846">
        <v>0.0</v>
      </c>
      <c r="F39" s="905"/>
      <c r="G39" s="905"/>
      <c r="H39" s="923"/>
      <c r="I39" s="923"/>
      <c r="J39" s="923"/>
      <c r="K39" s="923"/>
      <c r="L39" s="899">
        <f>+ACTIVIDAD!$U$43</f>
        <v>0</v>
      </c>
      <c r="M39" s="899">
        <v>0.0</v>
      </c>
      <c r="N39" s="899">
        <v>0.0</v>
      </c>
      <c r="O39" s="899">
        <v>0.0</v>
      </c>
      <c r="P39" s="899">
        <v>0.0</v>
      </c>
      <c r="Q39" s="868">
        <v>0.0</v>
      </c>
      <c r="R39" s="910"/>
      <c r="S39" s="899"/>
      <c r="T39" s="899"/>
      <c r="U39" s="869"/>
      <c r="V39" s="899"/>
      <c r="W39" s="899"/>
      <c r="X39" s="899"/>
      <c r="Y39" s="899"/>
      <c r="Z39" s="899" t="str">
        <f>+ACTIVIDAD!DK43</f>
        <v/>
      </c>
      <c r="AA39" s="899">
        <v>0.0</v>
      </c>
      <c r="AB39" s="899">
        <v>0.0</v>
      </c>
      <c r="AC39" s="899"/>
      <c r="AD39" s="924"/>
      <c r="AE39" s="882">
        <v>0.0</v>
      </c>
      <c r="AF39" s="427"/>
      <c r="AG39" s="427"/>
      <c r="AH39" s="427"/>
      <c r="AI39" s="427"/>
      <c r="AJ39" s="427"/>
      <c r="AK39" s="874"/>
      <c r="AL39" s="893"/>
      <c r="AM39" s="874"/>
      <c r="AN39" s="874"/>
      <c r="AO39" s="874"/>
      <c r="AP39" s="874"/>
      <c r="AQ39" s="874"/>
      <c r="AR39" s="874"/>
      <c r="AS39" s="874"/>
      <c r="AT39" s="874"/>
      <c r="AU39" s="874"/>
      <c r="AV39" s="874"/>
      <c r="AW39" s="874"/>
      <c r="AX39" s="874"/>
      <c r="AY39" s="874"/>
      <c r="AZ39" s="874"/>
      <c r="BA39" s="874"/>
      <c r="BB39" s="860"/>
      <c r="BC39" s="804"/>
      <c r="BD39" s="427"/>
      <c r="BE39" s="714"/>
      <c r="BF39" s="863">
        <f t="shared" si="3"/>
        <v>0</v>
      </c>
      <c r="BG39" s="863">
        <f t="shared" si="1"/>
        <v>0</v>
      </c>
      <c r="BH39" s="863">
        <f t="shared" si="2"/>
        <v>0</v>
      </c>
      <c r="BI39" s="864">
        <f>+Q39-(ACTIVIDADES_V!Y179+ACTIVIDADES_V!Y180+ACTIVIDADES_V!Y181+ACTIVIDADES_V!Y182+ACTIVIDADES_V!Y183+ACTIVIDADES_V!Y184)</f>
        <v>0</v>
      </c>
      <c r="BJ39" s="864">
        <f>+AE39-(ACTIVIDADES_V!Z179+ACTIVIDADES_V!Z180+ACTIVIDADES_V!Z181+ACTIVIDADES_V!Z182+ACTIVIDADES_V!Z183+ACTIVIDADES_V!Z184)</f>
        <v>0</v>
      </c>
    </row>
    <row r="40" ht="34.5" customHeight="1">
      <c r="A40" s="844"/>
      <c r="B40" s="844"/>
      <c r="C40" s="844"/>
      <c r="D40" s="845" t="s">
        <v>1118</v>
      </c>
      <c r="E40" s="846">
        <v>1.0</v>
      </c>
      <c r="F40" s="905"/>
      <c r="G40" s="905"/>
      <c r="H40" s="925"/>
      <c r="I40" s="843"/>
      <c r="J40" s="843"/>
      <c r="K40" s="843"/>
      <c r="L40" s="920">
        <f>+L35+L38</f>
        <v>1</v>
      </c>
      <c r="M40" s="920">
        <v>1.0</v>
      </c>
      <c r="N40" s="920">
        <v>1.0</v>
      </c>
      <c r="O40" s="920">
        <v>1.0</v>
      </c>
      <c r="P40" s="920">
        <v>1.0</v>
      </c>
      <c r="Q40" s="883">
        <v>1.0</v>
      </c>
      <c r="R40" s="910"/>
      <c r="S40" s="850"/>
      <c r="T40" s="850"/>
      <c r="U40" s="850"/>
      <c r="V40" s="852"/>
      <c r="W40" s="852"/>
      <c r="X40" s="852"/>
      <c r="Y40" s="850"/>
      <c r="Z40" s="850">
        <f>+Z35+Z38</f>
        <v>0.05</v>
      </c>
      <c r="AA40" s="850">
        <v>0.1</v>
      </c>
      <c r="AB40" s="888">
        <v>0.30000000000000004</v>
      </c>
      <c r="AC40" s="851">
        <v>0.55</v>
      </c>
      <c r="AD40" s="880">
        <v>0.8</v>
      </c>
      <c r="AE40" s="913">
        <v>1.0</v>
      </c>
      <c r="AF40" s="886"/>
      <c r="AG40" s="886"/>
      <c r="AH40" s="886"/>
      <c r="AI40" s="886"/>
      <c r="AJ40" s="886"/>
      <c r="AK40" s="874"/>
      <c r="AL40" s="893"/>
      <c r="AM40" s="874"/>
      <c r="AN40" s="874"/>
      <c r="AO40" s="874"/>
      <c r="AP40" s="874"/>
      <c r="AQ40" s="874"/>
      <c r="AR40" s="874"/>
      <c r="AS40" s="874"/>
      <c r="AT40" s="874"/>
      <c r="AU40" s="874"/>
      <c r="AV40" s="874"/>
      <c r="AW40" s="874"/>
      <c r="AX40" s="874"/>
      <c r="AY40" s="874"/>
      <c r="AZ40" s="874"/>
      <c r="BA40" s="874"/>
      <c r="BB40" s="860"/>
      <c r="BC40" s="804"/>
      <c r="BD40" s="886"/>
      <c r="BE40" s="714"/>
      <c r="BF40" s="863">
        <f t="shared" si="3"/>
        <v>0</v>
      </c>
      <c r="BG40" s="863">
        <f t="shared" si="1"/>
        <v>-0.2</v>
      </c>
      <c r="BH40" s="863">
        <f t="shared" si="2"/>
        <v>-0.7</v>
      </c>
      <c r="BI40" s="864">
        <f>+Q40-(ACTIVIDADES_V!Q179+ACTIVIDADES_V!Q180+ACTIVIDADES_V!Q181+ACTIVIDADES_V!Q182+ACTIVIDADES_V!Q183+ACTIVIDADES_V!Q184)</f>
        <v>0</v>
      </c>
      <c r="BJ40" s="864">
        <f>+AE40-(ACTIVIDADES_V!R179+ACTIVIDADES_V!R180+ACTIVIDADES_V!R181+ACTIVIDADES_V!R182+ACTIVIDADES_V!R183+ACTIVIDADES_V!R184)</f>
        <v>0</v>
      </c>
    </row>
    <row r="41" ht="34.5" customHeight="1">
      <c r="A41" s="844">
        <v>6.0</v>
      </c>
      <c r="B41" s="844" t="s">
        <v>1285</v>
      </c>
      <c r="C41" s="844" t="s">
        <v>1251</v>
      </c>
      <c r="D41" s="845" t="s">
        <v>1108</v>
      </c>
      <c r="E41" s="926">
        <v>1.0</v>
      </c>
      <c r="F41" s="905"/>
      <c r="G41" s="905"/>
      <c r="H41" s="906"/>
      <c r="I41" s="843"/>
      <c r="J41" s="843"/>
      <c r="K41" s="843"/>
      <c r="L41" s="926">
        <v>1.0</v>
      </c>
      <c r="M41" s="926">
        <v>1.0</v>
      </c>
      <c r="N41" s="926">
        <v>1.0</v>
      </c>
      <c r="O41" s="926">
        <v>1.0</v>
      </c>
      <c r="P41" s="927">
        <v>1.0</v>
      </c>
      <c r="Q41" s="928">
        <v>1.0</v>
      </c>
      <c r="R41" s="910"/>
      <c r="S41" s="850"/>
      <c r="T41" s="850"/>
      <c r="U41" s="850"/>
      <c r="V41" s="852"/>
      <c r="W41" s="852"/>
      <c r="X41" s="852"/>
      <c r="Y41" s="926"/>
      <c r="Z41" s="926">
        <v>1.0</v>
      </c>
      <c r="AA41" s="926">
        <v>1.0</v>
      </c>
      <c r="AB41" s="926">
        <v>1.0</v>
      </c>
      <c r="AC41" s="926">
        <v>1.0</v>
      </c>
      <c r="AD41" s="929">
        <v>1.0</v>
      </c>
      <c r="AE41" s="930">
        <v>1.0</v>
      </c>
      <c r="AF41" s="914" t="s">
        <v>1141</v>
      </c>
      <c r="AG41" s="914" t="s">
        <v>1286</v>
      </c>
      <c r="AH41" s="914" t="s">
        <v>1143</v>
      </c>
      <c r="AI41" s="915" t="s">
        <v>1287</v>
      </c>
      <c r="AJ41" s="858" t="s">
        <v>370</v>
      </c>
      <c r="AK41" s="859" t="s">
        <v>981</v>
      </c>
      <c r="AL41" s="859" t="s">
        <v>43</v>
      </c>
      <c r="AM41" s="859" t="s">
        <v>43</v>
      </c>
      <c r="AN41" s="859" t="s">
        <v>43</v>
      </c>
      <c r="AO41" s="859" t="s">
        <v>983</v>
      </c>
      <c r="AP41" s="859" t="s">
        <v>43</v>
      </c>
      <c r="AQ41" s="859" t="s">
        <v>43</v>
      </c>
      <c r="AR41" s="860">
        <v>8034649.0</v>
      </c>
      <c r="AS41" s="861">
        <v>3847592.0</v>
      </c>
      <c r="AT41" s="861">
        <v>4187057.0</v>
      </c>
      <c r="AU41" s="859" t="s">
        <v>43</v>
      </c>
      <c r="AV41" s="859" t="s">
        <v>43</v>
      </c>
      <c r="AW41" s="859" t="s">
        <v>43</v>
      </c>
      <c r="AX41" s="859" t="s">
        <v>43</v>
      </c>
      <c r="AY41" s="859" t="s">
        <v>43</v>
      </c>
      <c r="AZ41" s="859" t="s">
        <v>43</v>
      </c>
      <c r="BA41" s="859" t="s">
        <v>43</v>
      </c>
      <c r="BB41" s="862">
        <f>+AR41</f>
        <v>8034649</v>
      </c>
      <c r="BC41" s="804"/>
      <c r="BD41" s="858" t="s">
        <v>1288</v>
      </c>
      <c r="BE41" s="714"/>
      <c r="BF41" s="863">
        <f t="shared" si="3"/>
        <v>0</v>
      </c>
      <c r="BG41" s="863">
        <f t="shared" si="1"/>
        <v>0</v>
      </c>
      <c r="BH41" s="863">
        <f t="shared" si="2"/>
        <v>0</v>
      </c>
      <c r="BI41" s="931">
        <f>+Q41-100%</f>
        <v>0</v>
      </c>
      <c r="BJ41" s="864">
        <f>+AE41-100%</f>
        <v>0</v>
      </c>
    </row>
    <row r="42" ht="34.5" customHeight="1">
      <c r="A42" s="844"/>
      <c r="B42" s="844"/>
      <c r="C42" s="844"/>
      <c r="D42" s="865" t="s">
        <v>1114</v>
      </c>
      <c r="E42" s="905">
        <v>5.1819E7</v>
      </c>
      <c r="F42" s="905"/>
      <c r="G42" s="905"/>
      <c r="H42" s="843"/>
      <c r="I42" s="843"/>
      <c r="J42" s="843"/>
      <c r="K42" s="843"/>
      <c r="L42" s="932">
        <v>5.1819E7</v>
      </c>
      <c r="M42" s="932">
        <v>9.1047E7</v>
      </c>
      <c r="N42" s="932">
        <v>9.1047E7</v>
      </c>
      <c r="O42" s="899">
        <v>9.1047E7</v>
      </c>
      <c r="P42" s="899">
        <v>9.1047E7</v>
      </c>
      <c r="Q42" s="933">
        <v>1.10194967E8</v>
      </c>
      <c r="R42" s="849" t="s">
        <v>1271</v>
      </c>
      <c r="S42" s="852"/>
      <c r="T42" s="934"/>
      <c r="U42" s="869"/>
      <c r="V42" s="852"/>
      <c r="W42" s="852"/>
      <c r="X42" s="852"/>
      <c r="Y42" s="879"/>
      <c r="Z42" s="879">
        <v>0.0</v>
      </c>
      <c r="AA42" s="879">
        <v>3.2379E7</v>
      </c>
      <c r="AB42" s="899">
        <v>7.1607E7</v>
      </c>
      <c r="AC42" s="935">
        <v>9.1047E7</v>
      </c>
      <c r="AD42" s="901">
        <v>9.1047E7</v>
      </c>
      <c r="AE42" s="882">
        <v>9.92195E7</v>
      </c>
      <c r="AF42" s="427"/>
      <c r="AG42" s="427"/>
      <c r="AH42" s="427"/>
      <c r="AI42" s="427"/>
      <c r="AJ42" s="427"/>
      <c r="AK42" s="874"/>
      <c r="AL42" s="874"/>
      <c r="AM42" s="874"/>
      <c r="AN42" s="874"/>
      <c r="AO42" s="874"/>
      <c r="AP42" s="874"/>
      <c r="AQ42" s="874"/>
      <c r="AR42" s="874"/>
      <c r="AS42" s="874"/>
      <c r="AT42" s="874"/>
      <c r="AU42" s="874"/>
      <c r="AV42" s="874"/>
      <c r="AW42" s="874"/>
      <c r="AX42" s="874"/>
      <c r="AY42" s="874"/>
      <c r="AZ42" s="874"/>
      <c r="BA42" s="874"/>
      <c r="BB42" s="860"/>
      <c r="BC42" s="804"/>
      <c r="BD42" s="427"/>
      <c r="BE42" s="714"/>
      <c r="BF42" s="863">
        <f t="shared" si="3"/>
        <v>-10975467</v>
      </c>
      <c r="BG42" s="863">
        <f t="shared" si="1"/>
        <v>-8172500</v>
      </c>
      <c r="BH42" s="863">
        <f t="shared" si="2"/>
        <v>-27612500</v>
      </c>
      <c r="BI42" s="864">
        <f>+Q42-(ACTIVIDADES_V!S221+ACTIVIDADES_V!S222+ACTIVIDADES_V!S223+ACTIVIDADES_V!S224+ACTIVIDADES_V!S225+ACTIVIDADES_V!S226)</f>
        <v>0</v>
      </c>
      <c r="BJ42" s="864">
        <f>+AE42-(ACTIVIDADES_V!T221+ACTIVIDADES_V!T222+ACTIVIDADES_V!T223+ACTIVIDADES_V!T224+ACTIVIDADES_V!T225+ACTIVIDADES_V!T226)</f>
        <v>0</v>
      </c>
    </row>
    <row r="43" ht="34.5" customHeight="1">
      <c r="A43" s="844"/>
      <c r="B43" s="844"/>
      <c r="C43" s="844"/>
      <c r="D43" s="845" t="s">
        <v>1115</v>
      </c>
      <c r="E43" s="846"/>
      <c r="F43" s="905"/>
      <c r="G43" s="905"/>
      <c r="H43" s="843"/>
      <c r="I43" s="843"/>
      <c r="J43" s="843"/>
      <c r="K43" s="843"/>
      <c r="L43" s="852"/>
      <c r="M43" s="852"/>
      <c r="N43" s="852"/>
      <c r="O43" s="850">
        <v>9.1046999998E7</v>
      </c>
      <c r="P43" s="850">
        <v>9.1046999998E7</v>
      </c>
      <c r="Q43" s="919">
        <v>9.1046999998E7</v>
      </c>
      <c r="R43" s="849" t="s">
        <v>1271</v>
      </c>
      <c r="S43" s="852"/>
      <c r="T43" s="934"/>
      <c r="U43" s="852"/>
      <c r="V43" s="852"/>
      <c r="W43" s="852"/>
      <c r="X43" s="852"/>
      <c r="Y43" s="887" t="s">
        <v>1289</v>
      </c>
      <c r="Z43" s="852"/>
      <c r="AA43" s="852"/>
      <c r="AB43" s="852"/>
      <c r="AC43" s="879">
        <v>1.82628E7</v>
      </c>
      <c r="AD43" s="895">
        <v>3.88628E7</v>
      </c>
      <c r="AE43" s="882">
        <v>6.22715E7</v>
      </c>
      <c r="AF43" s="427"/>
      <c r="AG43" s="427"/>
      <c r="AH43" s="427"/>
      <c r="AI43" s="427"/>
      <c r="AJ43" s="427"/>
      <c r="AK43" s="874"/>
      <c r="AL43" s="874"/>
      <c r="AM43" s="874"/>
      <c r="AN43" s="874"/>
      <c r="AO43" s="874"/>
      <c r="AP43" s="874"/>
      <c r="AQ43" s="874"/>
      <c r="AR43" s="874"/>
      <c r="AS43" s="874"/>
      <c r="AT43" s="874"/>
      <c r="AU43" s="874"/>
      <c r="AV43" s="874"/>
      <c r="AW43" s="874"/>
      <c r="AX43" s="874"/>
      <c r="AY43" s="874"/>
      <c r="AZ43" s="874"/>
      <c r="BA43" s="874"/>
      <c r="BB43" s="860"/>
      <c r="BC43" s="804"/>
      <c r="BD43" s="427"/>
      <c r="BE43" s="714"/>
      <c r="BF43" s="863">
        <f t="shared" si="3"/>
        <v>-28775500</v>
      </c>
      <c r="BG43" s="863">
        <f t="shared" si="1"/>
        <v>-23408700</v>
      </c>
      <c r="BH43" s="863">
        <f t="shared" si="2"/>
        <v>-62271500</v>
      </c>
      <c r="BI43" s="864">
        <f>+Q43-(ACTIVIDADES_V!U221+ACTIVIDADES_V!U222+ACTIVIDADES_V!U223+ACTIVIDADES_V!U224+ACTIVIDADES_V!U225+ACTIVIDADES_V!U226)</f>
        <v>-19147967</v>
      </c>
      <c r="BJ43" s="864">
        <f>+AE43-(ACTIVIDADES_V!V221+ACTIVIDADES_V!V222+ACTIVIDADES_V!V223+ACTIVIDADES_V!V224+ACTIVIDADES_V!V225+ACTIVIDADES_V!V226)</f>
        <v>0</v>
      </c>
    </row>
    <row r="44" ht="34.5" customHeight="1">
      <c r="A44" s="844"/>
      <c r="B44" s="844"/>
      <c r="C44" s="844"/>
      <c r="D44" s="845" t="s">
        <v>1116</v>
      </c>
      <c r="E44" s="846">
        <v>0.0</v>
      </c>
      <c r="F44" s="905"/>
      <c r="G44" s="905"/>
      <c r="H44" s="843"/>
      <c r="I44" s="843"/>
      <c r="J44" s="843"/>
      <c r="K44" s="843"/>
      <c r="L44" s="852">
        <f>+ACTIVIDAD!$U$49</f>
        <v>0</v>
      </c>
      <c r="M44" s="852">
        <v>0.0</v>
      </c>
      <c r="N44" s="852">
        <v>0.0</v>
      </c>
      <c r="O44" s="852">
        <v>0.0</v>
      </c>
      <c r="P44" s="852">
        <v>0.0</v>
      </c>
      <c r="Q44" s="848">
        <v>0.0</v>
      </c>
      <c r="R44" s="910"/>
      <c r="S44" s="852"/>
      <c r="T44" s="934"/>
      <c r="U44" s="852"/>
      <c r="V44" s="852"/>
      <c r="W44" s="852"/>
      <c r="X44" s="852"/>
      <c r="Y44" s="852"/>
      <c r="Z44" s="852" t="str">
        <f>+ACTIVIDAD!DK49</f>
        <v/>
      </c>
      <c r="AA44" s="852">
        <v>0.0</v>
      </c>
      <c r="AB44" s="852">
        <v>0.0</v>
      </c>
      <c r="AC44" s="852"/>
      <c r="AD44" s="895"/>
      <c r="AE44" s="913">
        <v>0.0</v>
      </c>
      <c r="AF44" s="427"/>
      <c r="AG44" s="427"/>
      <c r="AH44" s="427"/>
      <c r="AI44" s="427"/>
      <c r="AJ44" s="427"/>
      <c r="AK44" s="874"/>
      <c r="AL44" s="874"/>
      <c r="AM44" s="874"/>
      <c r="AN44" s="874"/>
      <c r="AO44" s="874"/>
      <c r="AP44" s="874"/>
      <c r="AQ44" s="874"/>
      <c r="AR44" s="874"/>
      <c r="AS44" s="874"/>
      <c r="AT44" s="874"/>
      <c r="AU44" s="874"/>
      <c r="AV44" s="874"/>
      <c r="AW44" s="874"/>
      <c r="AX44" s="874"/>
      <c r="AY44" s="874"/>
      <c r="AZ44" s="874"/>
      <c r="BA44" s="874"/>
      <c r="BB44" s="860"/>
      <c r="BC44" s="804"/>
      <c r="BD44" s="427"/>
      <c r="BE44" s="714"/>
      <c r="BF44" s="863">
        <f t="shared" si="3"/>
        <v>0</v>
      </c>
      <c r="BG44" s="863">
        <f t="shared" si="1"/>
        <v>0</v>
      </c>
      <c r="BH44" s="863">
        <f t="shared" si="2"/>
        <v>0</v>
      </c>
      <c r="BI44" s="864">
        <f>+Q44-0</f>
        <v>0</v>
      </c>
      <c r="BJ44" s="864">
        <f>+AE44-(ACTIVIDADES_V!X221+ACTIVIDADES_V!X222+ACTIVIDADES_V!X223+ACTIVIDADES_V!X224+ACTIVIDADES_V!X225+ACTIVIDADES_V!X226)</f>
        <v>0</v>
      </c>
    </row>
    <row r="45" ht="34.5" customHeight="1">
      <c r="A45" s="844"/>
      <c r="B45" s="844"/>
      <c r="C45" s="844"/>
      <c r="D45" s="865" t="s">
        <v>1117</v>
      </c>
      <c r="E45" s="846">
        <v>0.0</v>
      </c>
      <c r="F45" s="905"/>
      <c r="G45" s="905"/>
      <c r="H45" s="867"/>
      <c r="I45" s="867"/>
      <c r="J45" s="867"/>
      <c r="K45" s="867"/>
      <c r="L45" s="869">
        <f>+ACTIVIDAD!$U$50</f>
        <v>0</v>
      </c>
      <c r="M45" s="869">
        <v>0.0</v>
      </c>
      <c r="N45" s="869">
        <v>0.0</v>
      </c>
      <c r="O45" s="869">
        <v>0.0</v>
      </c>
      <c r="P45" s="869">
        <v>0.0</v>
      </c>
      <c r="Q45" s="868">
        <v>0.0</v>
      </c>
      <c r="R45" s="910"/>
      <c r="S45" s="869"/>
      <c r="T45" s="899"/>
      <c r="U45" s="869"/>
      <c r="V45" s="869"/>
      <c r="W45" s="869"/>
      <c r="X45" s="869"/>
      <c r="Y45" s="869"/>
      <c r="Z45" s="869" t="str">
        <f>+ACTIVIDAD!DK50</f>
        <v/>
      </c>
      <c r="AA45" s="869">
        <v>0.0</v>
      </c>
      <c r="AB45" s="869">
        <v>0.0</v>
      </c>
      <c r="AC45" s="869"/>
      <c r="AD45" s="872"/>
      <c r="AE45" s="882">
        <v>0.0</v>
      </c>
      <c r="AF45" s="427"/>
      <c r="AG45" s="427"/>
      <c r="AH45" s="427"/>
      <c r="AI45" s="427"/>
      <c r="AJ45" s="427"/>
      <c r="AK45" s="874"/>
      <c r="AL45" s="874"/>
      <c r="AM45" s="874"/>
      <c r="AN45" s="874"/>
      <c r="AO45" s="874"/>
      <c r="AP45" s="874"/>
      <c r="AQ45" s="874"/>
      <c r="AR45" s="874"/>
      <c r="AS45" s="874"/>
      <c r="AT45" s="874"/>
      <c r="AU45" s="874"/>
      <c r="AV45" s="874"/>
      <c r="AW45" s="874"/>
      <c r="AX45" s="874"/>
      <c r="AY45" s="874"/>
      <c r="AZ45" s="874"/>
      <c r="BA45" s="874"/>
      <c r="BB45" s="860"/>
      <c r="BC45" s="804"/>
      <c r="BD45" s="427"/>
      <c r="BE45" s="714"/>
      <c r="BF45" s="863">
        <f t="shared" si="3"/>
        <v>0</v>
      </c>
      <c r="BG45" s="863">
        <f t="shared" si="1"/>
        <v>0</v>
      </c>
      <c r="BH45" s="863">
        <f t="shared" si="2"/>
        <v>0</v>
      </c>
      <c r="BI45" s="864">
        <f>+Q45-ACTIVIDAD!X50</f>
        <v>0</v>
      </c>
      <c r="BJ45" s="864">
        <f>+AE45-(ACTIVIDADES_V!Z221+ACTIVIDADES_V!Z222+ACTIVIDADES_V!Z223+ACTIVIDADES_V!Z224+ACTIVIDADES_V!Z225+ACTIVIDADES_V!Z226)</f>
        <v>0</v>
      </c>
    </row>
    <row r="46" ht="34.5" customHeight="1">
      <c r="A46" s="844"/>
      <c r="B46" s="844"/>
      <c r="C46" s="844"/>
      <c r="D46" s="845" t="s">
        <v>1118</v>
      </c>
      <c r="E46" s="926">
        <v>1.0</v>
      </c>
      <c r="F46" s="926">
        <v>1.0</v>
      </c>
      <c r="G46" s="926">
        <v>1.0</v>
      </c>
      <c r="H46" s="926">
        <v>1.0</v>
      </c>
      <c r="I46" s="926">
        <v>1.0</v>
      </c>
      <c r="J46" s="926">
        <v>1.0</v>
      </c>
      <c r="K46" s="926">
        <v>1.0</v>
      </c>
      <c r="L46" s="926">
        <v>1.0</v>
      </c>
      <c r="M46" s="926">
        <v>1.0</v>
      </c>
      <c r="N46" s="926">
        <v>1.0</v>
      </c>
      <c r="O46" s="926">
        <v>1.0</v>
      </c>
      <c r="P46" s="927">
        <v>1.0</v>
      </c>
      <c r="Q46" s="936">
        <v>1.0</v>
      </c>
      <c r="R46" s="910"/>
      <c r="S46" s="850"/>
      <c r="T46" s="850"/>
      <c r="U46" s="850"/>
      <c r="V46" s="852"/>
      <c r="W46" s="852"/>
      <c r="X46" s="852"/>
      <c r="Y46" s="926"/>
      <c r="Z46" s="926">
        <v>1.0</v>
      </c>
      <c r="AA46" s="926">
        <v>1.0</v>
      </c>
      <c r="AB46" s="926">
        <v>1.0</v>
      </c>
      <c r="AC46" s="926">
        <v>1.0</v>
      </c>
      <c r="AD46" s="929">
        <v>1.0</v>
      </c>
      <c r="AE46" s="930">
        <v>1.0</v>
      </c>
      <c r="AF46" s="886"/>
      <c r="AG46" s="886"/>
      <c r="AH46" s="886"/>
      <c r="AI46" s="886"/>
      <c r="AJ46" s="886"/>
      <c r="AK46" s="874"/>
      <c r="AL46" s="874"/>
      <c r="AM46" s="874"/>
      <c r="AN46" s="874"/>
      <c r="AO46" s="874"/>
      <c r="AP46" s="874"/>
      <c r="AQ46" s="874"/>
      <c r="AR46" s="874"/>
      <c r="AS46" s="874"/>
      <c r="AT46" s="874"/>
      <c r="AU46" s="874"/>
      <c r="AV46" s="874"/>
      <c r="AW46" s="874"/>
      <c r="AX46" s="874"/>
      <c r="AY46" s="874"/>
      <c r="AZ46" s="874"/>
      <c r="BA46" s="874"/>
      <c r="BB46" s="860"/>
      <c r="BC46" s="804"/>
      <c r="BD46" s="886"/>
      <c r="BE46" s="714"/>
      <c r="BF46" s="863">
        <f t="shared" si="3"/>
        <v>0</v>
      </c>
      <c r="BG46" s="863">
        <f t="shared" si="1"/>
        <v>0</v>
      </c>
      <c r="BH46" s="863">
        <f t="shared" si="2"/>
        <v>0</v>
      </c>
      <c r="BI46" s="864">
        <f>+Q46-100%</f>
        <v>0</v>
      </c>
      <c r="BJ46" s="864">
        <f>+AE46-100%</f>
        <v>0</v>
      </c>
    </row>
    <row r="47" ht="34.5" customHeight="1">
      <c r="A47" s="844">
        <v>7.0</v>
      </c>
      <c r="B47" s="844" t="s">
        <v>1290</v>
      </c>
      <c r="C47" s="844" t="s">
        <v>1251</v>
      </c>
      <c r="D47" s="845" t="s">
        <v>1108</v>
      </c>
      <c r="E47" s="905">
        <v>4.0</v>
      </c>
      <c r="F47" s="905"/>
      <c r="G47" s="905"/>
      <c r="H47" s="906"/>
      <c r="I47" s="843"/>
      <c r="J47" s="843"/>
      <c r="K47" s="843"/>
      <c r="L47" s="907">
        <f>+ACTIVIDAD!$H$53</f>
        <v>4</v>
      </c>
      <c r="M47" s="907">
        <v>4.0</v>
      </c>
      <c r="N47" s="907">
        <v>4.0</v>
      </c>
      <c r="O47" s="908">
        <v>4.0</v>
      </c>
      <c r="P47" s="908">
        <v>4.0</v>
      </c>
      <c r="Q47" s="909">
        <v>4.0</v>
      </c>
      <c r="R47" s="910"/>
      <c r="S47" s="850"/>
      <c r="T47" s="850"/>
      <c r="U47" s="850"/>
      <c r="V47" s="852"/>
      <c r="W47" s="852"/>
      <c r="X47" s="852"/>
      <c r="Y47" s="879"/>
      <c r="Z47" s="879">
        <v>0.0</v>
      </c>
      <c r="AA47" s="879">
        <v>1.0</v>
      </c>
      <c r="AB47" s="851">
        <v>2.0</v>
      </c>
      <c r="AC47" s="851">
        <v>3.0</v>
      </c>
      <c r="AD47" s="937">
        <v>3.5</v>
      </c>
      <c r="AE47" s="913">
        <v>4.0</v>
      </c>
      <c r="AF47" s="914" t="s">
        <v>410</v>
      </c>
      <c r="AG47" s="914" t="s">
        <v>1291</v>
      </c>
      <c r="AH47" s="914" t="s">
        <v>1292</v>
      </c>
      <c r="AI47" s="915" t="s">
        <v>1293</v>
      </c>
      <c r="AJ47" s="858" t="s">
        <v>1294</v>
      </c>
      <c r="AK47" s="859" t="s">
        <v>981</v>
      </c>
      <c r="AL47" s="859" t="s">
        <v>43</v>
      </c>
      <c r="AM47" s="859" t="s">
        <v>43</v>
      </c>
      <c r="AN47" s="859" t="s">
        <v>43</v>
      </c>
      <c r="AO47" s="859" t="s">
        <v>983</v>
      </c>
      <c r="AP47" s="859" t="s">
        <v>43</v>
      </c>
      <c r="AQ47" s="859" t="s">
        <v>43</v>
      </c>
      <c r="AR47" s="860">
        <v>8034649.0</v>
      </c>
      <c r="AS47" s="861">
        <v>3847592.0</v>
      </c>
      <c r="AT47" s="861">
        <v>4187057.0</v>
      </c>
      <c r="AU47" s="859" t="s">
        <v>43</v>
      </c>
      <c r="AV47" s="859" t="s">
        <v>43</v>
      </c>
      <c r="AW47" s="859" t="s">
        <v>43</v>
      </c>
      <c r="AX47" s="859" t="s">
        <v>43</v>
      </c>
      <c r="AY47" s="859" t="s">
        <v>43</v>
      </c>
      <c r="AZ47" s="859" t="s">
        <v>43</v>
      </c>
      <c r="BA47" s="859" t="s">
        <v>43</v>
      </c>
      <c r="BB47" s="862">
        <f>+AR47</f>
        <v>8034649</v>
      </c>
      <c r="BC47" s="804"/>
      <c r="BD47" s="858" t="s">
        <v>1295</v>
      </c>
      <c r="BE47" s="714"/>
      <c r="BF47" s="863">
        <f t="shared" si="3"/>
        <v>0</v>
      </c>
      <c r="BG47" s="863">
        <f t="shared" si="1"/>
        <v>-0.5</v>
      </c>
      <c r="BH47" s="863">
        <f t="shared" si="2"/>
        <v>-2</v>
      </c>
      <c r="BI47" s="864">
        <f>+Q47-(ACTIVIDADES_V!Q263+ACTIVIDADES_V!Q264+ACTIVIDADES_V!Q265+ACTIVIDADES_V!Q266+ACTIVIDADES_V!Q267+ACTIVIDADES_V!Q268)</f>
        <v>0</v>
      </c>
      <c r="BJ47" s="864">
        <f>+AE47-(ACTIVIDADES_V!R263+ACTIVIDADES_V!R264+ACTIVIDADES_V!R265+ACTIVIDADES_V!R266+ACTIVIDADES_V!R267+ACTIVIDADES_V!R268)</f>
        <v>0</v>
      </c>
    </row>
    <row r="48" ht="34.5" customHeight="1">
      <c r="A48" s="844"/>
      <c r="B48" s="844"/>
      <c r="C48" s="844"/>
      <c r="D48" s="865" t="s">
        <v>1114</v>
      </c>
      <c r="E48" s="905">
        <v>6.615075E8</v>
      </c>
      <c r="F48" s="905"/>
      <c r="G48" s="905"/>
      <c r="H48" s="867"/>
      <c r="I48" s="867"/>
      <c r="J48" s="867"/>
      <c r="K48" s="867"/>
      <c r="L48" s="916">
        <v>6.615075E8</v>
      </c>
      <c r="M48" s="916">
        <v>6.280435E8</v>
      </c>
      <c r="N48" s="916">
        <v>4.43887879E8</v>
      </c>
      <c r="O48" s="869">
        <v>4.43887879E8</v>
      </c>
      <c r="P48" s="869">
        <v>4.43887879E8</v>
      </c>
      <c r="Q48" s="917">
        <v>4.60475332E8</v>
      </c>
      <c r="R48" s="849" t="s">
        <v>1296</v>
      </c>
      <c r="S48" s="869"/>
      <c r="T48" s="869"/>
      <c r="U48" s="869"/>
      <c r="V48" s="869"/>
      <c r="W48" s="869"/>
      <c r="X48" s="869"/>
      <c r="Y48" s="879"/>
      <c r="Z48" s="879">
        <v>1.74291666E8</v>
      </c>
      <c r="AA48" s="879">
        <v>4.05071466E8</v>
      </c>
      <c r="AB48" s="869">
        <v>4.05071466E8</v>
      </c>
      <c r="AC48" s="916">
        <v>4.05071466E8</v>
      </c>
      <c r="AD48" s="872">
        <v>4.05447399E8</v>
      </c>
      <c r="AE48" s="882">
        <v>4.47511665E8</v>
      </c>
      <c r="AF48" s="427"/>
      <c r="AG48" s="427"/>
      <c r="AH48" s="427"/>
      <c r="AI48" s="427"/>
      <c r="AJ48" s="427"/>
      <c r="AK48" s="874"/>
      <c r="AL48" s="874"/>
      <c r="AM48" s="874"/>
      <c r="AN48" s="874"/>
      <c r="AO48" s="874"/>
      <c r="AP48" s="874"/>
      <c r="AQ48" s="874"/>
      <c r="AR48" s="874"/>
      <c r="AS48" s="874"/>
      <c r="AT48" s="874"/>
      <c r="AU48" s="874"/>
      <c r="AV48" s="874"/>
      <c r="AW48" s="874"/>
      <c r="AX48" s="874"/>
      <c r="AY48" s="874"/>
      <c r="AZ48" s="874"/>
      <c r="BA48" s="874"/>
      <c r="BB48" s="860"/>
      <c r="BC48" s="804"/>
      <c r="BD48" s="427"/>
      <c r="BE48" s="714"/>
      <c r="BF48" s="863">
        <f t="shared" si="3"/>
        <v>-12963667</v>
      </c>
      <c r="BG48" s="863">
        <f t="shared" si="1"/>
        <v>-42064266</v>
      </c>
      <c r="BH48" s="863">
        <f t="shared" si="2"/>
        <v>-42440199</v>
      </c>
      <c r="BI48" s="864">
        <f>+Q48-(ACTIVIDADES_V!S263+ACTIVIDADES_V!S264+ACTIVIDADES_V!S265+ACTIVIDADES_V!S266+ACTIVIDADES_V!S267+ACTIVIDADES_V!S268)</f>
        <v>0</v>
      </c>
      <c r="BJ48" s="864">
        <f>+AE48-(ACTIVIDADES_V!T263+ACTIVIDADES_V!T264+ACTIVIDADES_V!T265+ACTIVIDADES_V!T266+ACTIVIDADES_V!T267+ACTIVIDADES_V!T268)</f>
        <v>0</v>
      </c>
    </row>
    <row r="49" ht="34.5" customHeight="1">
      <c r="A49" s="844"/>
      <c r="B49" s="844"/>
      <c r="C49" s="844"/>
      <c r="D49" s="845" t="s">
        <v>1115</v>
      </c>
      <c r="E49" s="846"/>
      <c r="F49" s="905"/>
      <c r="G49" s="905"/>
      <c r="H49" s="843"/>
      <c r="I49" s="843"/>
      <c r="J49" s="843"/>
      <c r="K49" s="843"/>
      <c r="L49" s="852"/>
      <c r="M49" s="852"/>
      <c r="N49" s="852"/>
      <c r="O49" s="850">
        <v>4.43887879E8</v>
      </c>
      <c r="P49" s="850">
        <v>4.43887879E8</v>
      </c>
      <c r="Q49" s="919">
        <v>4.43887879E8</v>
      </c>
      <c r="R49" s="849" t="s">
        <v>1296</v>
      </c>
      <c r="S49" s="852"/>
      <c r="T49" s="852"/>
      <c r="U49" s="852"/>
      <c r="V49" s="852"/>
      <c r="W49" s="852"/>
      <c r="X49" s="852"/>
      <c r="Y49" s="887" t="s">
        <v>1289</v>
      </c>
      <c r="Z49" s="852"/>
      <c r="AA49" s="852"/>
      <c r="AB49" s="852"/>
      <c r="AC49" s="879">
        <v>1.38190199E8</v>
      </c>
      <c r="AD49" s="895">
        <v>2.14508199E8</v>
      </c>
      <c r="AE49" s="882">
        <v>3.34518066E8</v>
      </c>
      <c r="AF49" s="427"/>
      <c r="AG49" s="427"/>
      <c r="AH49" s="427"/>
      <c r="AI49" s="427"/>
      <c r="AJ49" s="427"/>
      <c r="AK49" s="874"/>
      <c r="AL49" s="874"/>
      <c r="AM49" s="874"/>
      <c r="AN49" s="874"/>
      <c r="AO49" s="874"/>
      <c r="AP49" s="874"/>
      <c r="AQ49" s="874"/>
      <c r="AR49" s="874"/>
      <c r="AS49" s="874"/>
      <c r="AT49" s="874"/>
      <c r="AU49" s="874"/>
      <c r="AV49" s="874"/>
      <c r="AW49" s="874"/>
      <c r="AX49" s="874"/>
      <c r="AY49" s="874"/>
      <c r="AZ49" s="874"/>
      <c r="BA49" s="874"/>
      <c r="BB49" s="860"/>
      <c r="BC49" s="804"/>
      <c r="BD49" s="427"/>
      <c r="BE49" s="714"/>
      <c r="BF49" s="863">
        <f t="shared" si="3"/>
        <v>-109369813</v>
      </c>
      <c r="BG49" s="863">
        <f t="shared" si="1"/>
        <v>-120009867</v>
      </c>
      <c r="BH49" s="863">
        <f t="shared" si="2"/>
        <v>-334518066</v>
      </c>
      <c r="BI49" s="864">
        <f>+Q49-(ACTIVIDADES_V!U263+ACTIVIDADES_V!U264+ACTIVIDADES_V!U265+ACTIVIDADES_V!U266+ACTIVIDADES_V!U267+ACTIVIDADES_V!U268)</f>
        <v>-16587453</v>
      </c>
      <c r="BJ49" s="864">
        <f>+AE49-(ACTIVIDADES_V!V263+ACTIVIDADES_V!V264+ACTIVIDADES_V!V265+ACTIVIDADES_V!V266+ACTIVIDADES_V!V267+ACTIVIDADES_V!V268)</f>
        <v>0</v>
      </c>
    </row>
    <row r="50" ht="34.5" customHeight="1">
      <c r="A50" s="844"/>
      <c r="B50" s="844"/>
      <c r="C50" s="844"/>
      <c r="D50" s="845" t="s">
        <v>1116</v>
      </c>
      <c r="E50" s="846">
        <v>0.0</v>
      </c>
      <c r="F50" s="905"/>
      <c r="G50" s="905"/>
      <c r="H50" s="843"/>
      <c r="I50" s="843"/>
      <c r="J50" s="843"/>
      <c r="K50" s="843"/>
      <c r="L50" s="852">
        <f>+ACTIVIDAD!$U$56</f>
        <v>0</v>
      </c>
      <c r="M50" s="852">
        <v>0.0</v>
      </c>
      <c r="N50" s="852">
        <v>0.0</v>
      </c>
      <c r="O50" s="852">
        <v>0.0</v>
      </c>
      <c r="P50" s="852">
        <v>0.0</v>
      </c>
      <c r="Q50" s="848">
        <v>0.0</v>
      </c>
      <c r="R50" s="910"/>
      <c r="S50" s="852"/>
      <c r="T50" s="852"/>
      <c r="U50" s="852"/>
      <c r="V50" s="852"/>
      <c r="W50" s="852"/>
      <c r="X50" s="852"/>
      <c r="Y50" s="852"/>
      <c r="Z50" s="852" t="str">
        <f>+ACTIVIDAD!DK56</f>
        <v/>
      </c>
      <c r="AA50" s="852">
        <v>0.0</v>
      </c>
      <c r="AB50" s="852">
        <v>0.0</v>
      </c>
      <c r="AC50" s="852"/>
      <c r="AD50" s="895"/>
      <c r="AE50" s="913">
        <v>0.0</v>
      </c>
      <c r="AF50" s="427"/>
      <c r="AG50" s="427"/>
      <c r="AH50" s="427"/>
      <c r="AI50" s="427"/>
      <c r="AJ50" s="427"/>
      <c r="AK50" s="874"/>
      <c r="AL50" s="874"/>
      <c r="AM50" s="874"/>
      <c r="AN50" s="874"/>
      <c r="AO50" s="874"/>
      <c r="AP50" s="874"/>
      <c r="AQ50" s="874"/>
      <c r="AR50" s="874"/>
      <c r="AS50" s="874"/>
      <c r="AT50" s="874"/>
      <c r="AU50" s="874"/>
      <c r="AV50" s="874"/>
      <c r="AW50" s="874"/>
      <c r="AX50" s="874"/>
      <c r="AY50" s="874"/>
      <c r="AZ50" s="874"/>
      <c r="BA50" s="874"/>
      <c r="BB50" s="860"/>
      <c r="BC50" s="804"/>
      <c r="BD50" s="427"/>
      <c r="BE50" s="714"/>
      <c r="BF50" s="863">
        <f t="shared" si="3"/>
        <v>0</v>
      </c>
      <c r="BG50" s="863">
        <f t="shared" si="1"/>
        <v>0</v>
      </c>
      <c r="BH50" s="863">
        <f t="shared" si="2"/>
        <v>0</v>
      </c>
      <c r="BI50" s="864">
        <f>+Q50-(ACTIVIDADES_V!W263+ACTIVIDADES_V!W309+ACTIVIDADES_V!W265+ACTIVIDADES_V!W266+ACTIVIDADES_V!W267+ACTIVIDADES_V!W268)</f>
        <v>0</v>
      </c>
      <c r="BJ50" s="864">
        <f>+AE50-(ACTIVIDADES_V!X263+ACTIVIDADES_V!X309+ACTIVIDADES_V!X265+ACTIVIDADES_V!X266+ACTIVIDADES_V!X267+ACTIVIDADES_V!X268)</f>
        <v>0</v>
      </c>
    </row>
    <row r="51" ht="34.5" customHeight="1">
      <c r="A51" s="844"/>
      <c r="B51" s="844"/>
      <c r="C51" s="844"/>
      <c r="D51" s="865" t="s">
        <v>1117</v>
      </c>
      <c r="E51" s="846">
        <v>0.0</v>
      </c>
      <c r="F51" s="905"/>
      <c r="G51" s="905"/>
      <c r="H51" s="867"/>
      <c r="I51" s="867"/>
      <c r="J51" s="867"/>
      <c r="K51" s="867"/>
      <c r="L51" s="869">
        <f>+ACTIVIDAD!$U$50</f>
        <v>0</v>
      </c>
      <c r="M51" s="869">
        <v>0.0</v>
      </c>
      <c r="N51" s="869">
        <v>0.0</v>
      </c>
      <c r="O51" s="869">
        <v>0.0</v>
      </c>
      <c r="P51" s="869">
        <v>0.0</v>
      </c>
      <c r="Q51" s="868">
        <v>0.0</v>
      </c>
      <c r="R51" s="910"/>
      <c r="S51" s="869"/>
      <c r="T51" s="899"/>
      <c r="U51" s="869"/>
      <c r="V51" s="869"/>
      <c r="W51" s="869"/>
      <c r="X51" s="869"/>
      <c r="Y51" s="869"/>
      <c r="Z51" s="869" t="str">
        <f>+ACTIVIDAD!DK57</f>
        <v/>
      </c>
      <c r="AA51" s="869">
        <v>0.0</v>
      </c>
      <c r="AB51" s="869">
        <v>0.0</v>
      </c>
      <c r="AC51" s="869"/>
      <c r="AD51" s="872"/>
      <c r="AE51" s="882">
        <v>0.0</v>
      </c>
      <c r="AF51" s="427"/>
      <c r="AG51" s="427"/>
      <c r="AH51" s="427"/>
      <c r="AI51" s="427"/>
      <c r="AJ51" s="427"/>
      <c r="AK51" s="874"/>
      <c r="AL51" s="874"/>
      <c r="AM51" s="874"/>
      <c r="AN51" s="874"/>
      <c r="AO51" s="874"/>
      <c r="AP51" s="874"/>
      <c r="AQ51" s="874"/>
      <c r="AR51" s="874"/>
      <c r="AS51" s="874"/>
      <c r="AT51" s="874"/>
      <c r="AU51" s="874"/>
      <c r="AV51" s="874"/>
      <c r="AW51" s="874"/>
      <c r="AX51" s="874"/>
      <c r="AY51" s="874"/>
      <c r="AZ51" s="874"/>
      <c r="BA51" s="874"/>
      <c r="BB51" s="860"/>
      <c r="BC51" s="804"/>
      <c r="BD51" s="427"/>
      <c r="BE51" s="714"/>
      <c r="BF51" s="863">
        <f t="shared" si="3"/>
        <v>0</v>
      </c>
      <c r="BG51" s="863">
        <f t="shared" si="1"/>
        <v>0</v>
      </c>
      <c r="BH51" s="863">
        <f t="shared" si="2"/>
        <v>0</v>
      </c>
      <c r="BI51" s="864">
        <f>+Q51-(ACTIVIDADES_V!Y263+ACTIVIDADES_V!Y309+ACTIVIDADES_V!Y265+ACTIVIDADES_V!Y266+ACTIVIDADES_V!Y267+ACTIVIDADES_V!Y268)</f>
        <v>0</v>
      </c>
      <c r="BJ51" s="864">
        <f>+AE51-ACTIVIDAD!Y57</f>
        <v>0</v>
      </c>
    </row>
    <row r="52" ht="34.5" customHeight="1">
      <c r="A52" s="844"/>
      <c r="B52" s="844"/>
      <c r="C52" s="844"/>
      <c r="D52" s="845" t="s">
        <v>1118</v>
      </c>
      <c r="E52" s="846">
        <v>4.0</v>
      </c>
      <c r="F52" s="905"/>
      <c r="G52" s="905"/>
      <c r="H52" s="925"/>
      <c r="I52" s="843"/>
      <c r="J52" s="843"/>
      <c r="K52" s="843"/>
      <c r="L52" s="920">
        <f>+L47+L51</f>
        <v>4</v>
      </c>
      <c r="M52" s="920">
        <v>4.0</v>
      </c>
      <c r="N52" s="920">
        <v>4.0</v>
      </c>
      <c r="O52" s="920">
        <v>4.0</v>
      </c>
      <c r="P52" s="920">
        <v>4.0</v>
      </c>
      <c r="Q52" s="883">
        <v>4.0</v>
      </c>
      <c r="R52" s="910"/>
      <c r="S52" s="850"/>
      <c r="T52" s="850"/>
      <c r="U52" s="850"/>
      <c r="V52" s="852"/>
      <c r="W52" s="852"/>
      <c r="X52" s="852"/>
      <c r="Y52" s="850"/>
      <c r="Z52" s="850">
        <f>+Z47</f>
        <v>0</v>
      </c>
      <c r="AA52" s="850">
        <v>1.0</v>
      </c>
      <c r="AB52" s="851">
        <v>2.0</v>
      </c>
      <c r="AC52" s="851">
        <v>3.0</v>
      </c>
      <c r="AD52" s="937">
        <v>3.5</v>
      </c>
      <c r="AE52" s="913">
        <v>4.0</v>
      </c>
      <c r="AF52" s="886"/>
      <c r="AG52" s="886"/>
      <c r="AH52" s="886"/>
      <c r="AI52" s="886"/>
      <c r="AJ52" s="886"/>
      <c r="AK52" s="874"/>
      <c r="AL52" s="874"/>
      <c r="AM52" s="874"/>
      <c r="AN52" s="874"/>
      <c r="AO52" s="874"/>
      <c r="AP52" s="874"/>
      <c r="AQ52" s="874"/>
      <c r="AR52" s="874"/>
      <c r="AS52" s="874"/>
      <c r="AT52" s="874"/>
      <c r="AU52" s="874"/>
      <c r="AV52" s="874"/>
      <c r="AW52" s="874"/>
      <c r="AX52" s="874"/>
      <c r="AY52" s="874"/>
      <c r="AZ52" s="874"/>
      <c r="BA52" s="874"/>
      <c r="BB52" s="860"/>
      <c r="BC52" s="804"/>
      <c r="BD52" s="886"/>
      <c r="BE52" s="714"/>
      <c r="BF52" s="863">
        <f t="shared" si="3"/>
        <v>0</v>
      </c>
      <c r="BG52" s="863">
        <f t="shared" si="1"/>
        <v>-0.5</v>
      </c>
      <c r="BH52" s="863">
        <f t="shared" si="2"/>
        <v>-2</v>
      </c>
      <c r="BI52" s="864">
        <f>+Q52-(ACTIVIDADES_V!Q263+ACTIVIDADES_V!Q264+ACTIVIDADES_V!Q265+ACTIVIDADES_V!Q266+ACTIVIDADES_V!Q267+ACTIVIDADES_V!Q268)</f>
        <v>0</v>
      </c>
      <c r="BJ52" s="864">
        <f>+AE52-(ACTIVIDADES_V!R263+ACTIVIDADES_V!R264+ACTIVIDADES_V!R265+ACTIVIDADES_V!R266+ACTIVIDADES_V!R267+ACTIVIDADES_V!R268)</f>
        <v>0</v>
      </c>
    </row>
    <row r="53" ht="34.5" customHeight="1">
      <c r="A53" s="844">
        <v>8.0</v>
      </c>
      <c r="B53" s="844" t="s">
        <v>1297</v>
      </c>
      <c r="C53" s="844" t="s">
        <v>1251</v>
      </c>
      <c r="D53" s="845" t="s">
        <v>1108</v>
      </c>
      <c r="E53" s="905">
        <v>1.0</v>
      </c>
      <c r="F53" s="905"/>
      <c r="G53" s="905"/>
      <c r="H53" s="906"/>
      <c r="I53" s="843"/>
      <c r="J53" s="843"/>
      <c r="K53" s="843"/>
      <c r="L53" s="907">
        <f>+ACTIVIDAD!$H$60</f>
        <v>1</v>
      </c>
      <c r="M53" s="907">
        <v>1.0</v>
      </c>
      <c r="N53" s="907">
        <v>1.0</v>
      </c>
      <c r="O53" s="908">
        <v>1.0</v>
      </c>
      <c r="P53" s="908">
        <v>1.0</v>
      </c>
      <c r="Q53" s="909">
        <v>1.0</v>
      </c>
      <c r="R53" s="910"/>
      <c r="S53" s="850"/>
      <c r="T53" s="850"/>
      <c r="U53" s="850"/>
      <c r="V53" s="852"/>
      <c r="W53" s="852"/>
      <c r="X53" s="852"/>
      <c r="Y53" s="879"/>
      <c r="Z53" s="879">
        <v>0.16</v>
      </c>
      <c r="AA53" s="879">
        <v>0.32</v>
      </c>
      <c r="AB53" s="851">
        <v>0.48</v>
      </c>
      <c r="AC53" s="851">
        <v>0.64</v>
      </c>
      <c r="AD53" s="937">
        <v>0.8</v>
      </c>
      <c r="AE53" s="913">
        <v>1.0</v>
      </c>
      <c r="AF53" s="914" t="s">
        <v>1298</v>
      </c>
      <c r="AG53" s="914" t="s">
        <v>1299</v>
      </c>
      <c r="AH53" s="914" t="s">
        <v>1300</v>
      </c>
      <c r="AI53" s="915" t="s">
        <v>445</v>
      </c>
      <c r="AJ53" s="858" t="s">
        <v>1301</v>
      </c>
      <c r="AK53" s="859" t="s">
        <v>981</v>
      </c>
      <c r="AL53" s="859" t="s">
        <v>43</v>
      </c>
      <c r="AM53" s="859" t="s">
        <v>43</v>
      </c>
      <c r="AN53" s="859" t="s">
        <v>43</v>
      </c>
      <c r="AO53" s="859" t="s">
        <v>983</v>
      </c>
      <c r="AP53" s="859" t="s">
        <v>43</v>
      </c>
      <c r="AQ53" s="859" t="s">
        <v>43</v>
      </c>
      <c r="AR53" s="860">
        <v>8034649.0</v>
      </c>
      <c r="AS53" s="861">
        <v>3847592.0</v>
      </c>
      <c r="AT53" s="861">
        <v>4187057.0</v>
      </c>
      <c r="AU53" s="859" t="s">
        <v>43</v>
      </c>
      <c r="AV53" s="859" t="s">
        <v>43</v>
      </c>
      <c r="AW53" s="859" t="s">
        <v>43</v>
      </c>
      <c r="AX53" s="859" t="s">
        <v>43</v>
      </c>
      <c r="AY53" s="859" t="s">
        <v>43</v>
      </c>
      <c r="AZ53" s="859" t="s">
        <v>43</v>
      </c>
      <c r="BA53" s="859" t="s">
        <v>43</v>
      </c>
      <c r="BB53" s="862">
        <f>+AR53</f>
        <v>8034649</v>
      </c>
      <c r="BC53" s="804"/>
      <c r="BD53" s="858" t="s">
        <v>1302</v>
      </c>
      <c r="BE53" s="714"/>
      <c r="BF53" s="863">
        <f t="shared" si="3"/>
        <v>0</v>
      </c>
      <c r="BG53" s="863">
        <f t="shared" si="1"/>
        <v>-0.2</v>
      </c>
      <c r="BH53" s="863">
        <f t="shared" si="2"/>
        <v>-0.52</v>
      </c>
      <c r="BI53" s="864">
        <f>+Q53-(ACTIVIDADES_V!Q305+ACTIVIDADES_V!Q306+ACTIVIDADES_V!Q307+ACTIVIDADES_V!Q308+ACTIVIDADES_V!Q309+ACTIVIDADES_V!Q310)</f>
        <v>0</v>
      </c>
      <c r="BJ53" s="864">
        <f>+AE53-(ACTIVIDADES_V!R305+ACTIVIDADES_V!R306+ACTIVIDADES_V!R307+ACTIVIDADES_V!R308+ACTIVIDADES_V!R309+ACTIVIDADES_V!R310)</f>
        <v>0</v>
      </c>
    </row>
    <row r="54" ht="41.25" customHeight="1">
      <c r="A54" s="938"/>
      <c r="B54" s="938"/>
      <c r="C54" s="938"/>
      <c r="D54" s="865" t="s">
        <v>1114</v>
      </c>
      <c r="E54" s="939">
        <v>3.06417E8</v>
      </c>
      <c r="F54" s="905"/>
      <c r="G54" s="905"/>
      <c r="H54" s="867"/>
      <c r="I54" s="867"/>
      <c r="J54" s="867"/>
      <c r="K54" s="867"/>
      <c r="L54" s="916">
        <f>+ACTIVIDAD!$U$61</f>
        <v>0</v>
      </c>
      <c r="M54" s="916">
        <v>3.06417E8</v>
      </c>
      <c r="N54" s="916">
        <v>3.06417E8</v>
      </c>
      <c r="O54" s="869">
        <v>3.06417E8</v>
      </c>
      <c r="P54" s="869">
        <v>3.06417E8</v>
      </c>
      <c r="Q54" s="917">
        <v>2.99445333E8</v>
      </c>
      <c r="R54" s="849" t="s">
        <v>1303</v>
      </c>
      <c r="S54" s="869"/>
      <c r="T54" s="869"/>
      <c r="U54" s="869"/>
      <c r="V54" s="869"/>
      <c r="W54" s="869"/>
      <c r="X54" s="869"/>
      <c r="Y54" s="887" t="s">
        <v>1304</v>
      </c>
      <c r="Z54" s="879">
        <v>1.03857013E8</v>
      </c>
      <c r="AA54" s="879">
        <v>1.64946346E8</v>
      </c>
      <c r="AB54" s="869">
        <v>1.64946346E8</v>
      </c>
      <c r="AC54" s="916">
        <v>1.64946346E8</v>
      </c>
      <c r="AD54" s="872">
        <v>1.3137617E8</v>
      </c>
      <c r="AE54" s="882">
        <v>1.38343637E8</v>
      </c>
      <c r="AF54" s="427"/>
      <c r="AG54" s="427"/>
      <c r="AH54" s="427"/>
      <c r="AI54" s="427"/>
      <c r="AJ54" s="427"/>
      <c r="AK54" s="874"/>
      <c r="AL54" s="874"/>
      <c r="AM54" s="874"/>
      <c r="AN54" s="874"/>
      <c r="AO54" s="874"/>
      <c r="AP54" s="874"/>
      <c r="AQ54" s="874"/>
      <c r="AR54" s="874"/>
      <c r="AS54" s="874"/>
      <c r="AT54" s="874"/>
      <c r="AU54" s="874"/>
      <c r="AV54" s="874"/>
      <c r="AW54" s="874"/>
      <c r="AX54" s="874"/>
      <c r="AY54" s="874"/>
      <c r="AZ54" s="874"/>
      <c r="BA54" s="874"/>
      <c r="BB54" s="860"/>
      <c r="BC54" s="804"/>
      <c r="BD54" s="427"/>
      <c r="BE54" s="714"/>
      <c r="BF54" s="863">
        <f t="shared" si="3"/>
        <v>-161101696</v>
      </c>
      <c r="BG54" s="863">
        <f t="shared" si="1"/>
        <v>-6967467</v>
      </c>
      <c r="BH54" s="863">
        <f t="shared" si="2"/>
        <v>26602709</v>
      </c>
      <c r="BI54" s="864">
        <f>+Q54-(ACTIVIDADES_V!S305+ACTIVIDADES_V!S306+ACTIVIDADES_V!S307+ACTIVIDADES_V!S308+ACTIVIDADES_V!S309+ACTIVIDADES_V!S310)</f>
        <v>0</v>
      </c>
      <c r="BJ54" s="864">
        <f>+AE54-(ACTIVIDADES_V!T305+ACTIVIDADES_V!T306+ACTIVIDADES_V!T307+ACTIVIDADES_V!T308+ACTIVIDADES_V!T309+ACTIVIDADES_V!T310)</f>
        <v>0</v>
      </c>
    </row>
    <row r="55" ht="34.5" customHeight="1">
      <c r="A55" s="938"/>
      <c r="B55" s="938"/>
      <c r="C55" s="938"/>
      <c r="D55" s="845" t="s">
        <v>1115</v>
      </c>
      <c r="E55" s="843"/>
      <c r="F55" s="905"/>
      <c r="G55" s="905"/>
      <c r="H55" s="843"/>
      <c r="I55" s="843"/>
      <c r="J55" s="843"/>
      <c r="K55" s="843"/>
      <c r="L55" s="852"/>
      <c r="M55" s="852"/>
      <c r="N55" s="852"/>
      <c r="O55" s="850">
        <v>3.06417E8</v>
      </c>
      <c r="P55" s="850">
        <v>3.06417E8</v>
      </c>
      <c r="Q55" s="919">
        <v>3.06417E8</v>
      </c>
      <c r="R55" s="849" t="s">
        <v>1305</v>
      </c>
      <c r="S55" s="852"/>
      <c r="T55" s="852"/>
      <c r="U55" s="852"/>
      <c r="V55" s="852"/>
      <c r="W55" s="852"/>
      <c r="X55" s="852"/>
      <c r="Y55" s="887" t="s">
        <v>1306</v>
      </c>
      <c r="Z55" s="852"/>
      <c r="AA55" s="852"/>
      <c r="AB55" s="852"/>
      <c r="AC55" s="879">
        <v>7.0255413E7</v>
      </c>
      <c r="AD55" s="895">
        <v>8.9093237E7</v>
      </c>
      <c r="AE55" s="882">
        <v>1.25205637E8</v>
      </c>
      <c r="AF55" s="427"/>
      <c r="AG55" s="427"/>
      <c r="AH55" s="427"/>
      <c r="AI55" s="427"/>
      <c r="AJ55" s="427"/>
      <c r="AK55" s="874"/>
      <c r="AL55" s="874"/>
      <c r="AM55" s="874"/>
      <c r="AN55" s="874"/>
      <c r="AO55" s="874"/>
      <c r="AP55" s="874"/>
      <c r="AQ55" s="874"/>
      <c r="AR55" s="874"/>
      <c r="AS55" s="874"/>
      <c r="AT55" s="874"/>
      <c r="AU55" s="874"/>
      <c r="AV55" s="874"/>
      <c r="AW55" s="874"/>
      <c r="AX55" s="874"/>
      <c r="AY55" s="874"/>
      <c r="AZ55" s="874"/>
      <c r="BA55" s="874"/>
      <c r="BB55" s="860"/>
      <c r="BC55" s="804"/>
      <c r="BD55" s="427"/>
      <c r="BE55" s="714"/>
      <c r="BF55" s="863">
        <f t="shared" si="3"/>
        <v>-181211363</v>
      </c>
      <c r="BG55" s="863">
        <f t="shared" si="1"/>
        <v>-36112400</v>
      </c>
      <c r="BH55" s="863">
        <f t="shared" si="2"/>
        <v>-125205637</v>
      </c>
      <c r="BI55" s="864">
        <f>+Q55-(ACTIVIDADES_V!U305+ACTIVIDADES_V!U306+ACTIVIDADES_V!U307+ACTIVIDADES_V!U308+ACTIVIDADES_V!U309+ACTIVIDADES_V!U310)</f>
        <v>6971667</v>
      </c>
      <c r="BJ55" s="864">
        <f>+AE55-(ACTIVIDADES_V!V305+ACTIVIDADES_V!V306+ACTIVIDADES_V!V307+ACTIVIDADES_V!V308+ACTIVIDADES_V!V309+ACTIVIDADES_V!V310)</f>
        <v>0</v>
      </c>
    </row>
    <row r="56" ht="34.5" customHeight="1">
      <c r="A56" s="938"/>
      <c r="B56" s="938"/>
      <c r="C56" s="938"/>
      <c r="D56" s="845" t="s">
        <v>1116</v>
      </c>
      <c r="E56" s="843">
        <v>0.0</v>
      </c>
      <c r="F56" s="905"/>
      <c r="G56" s="905"/>
      <c r="H56" s="843"/>
      <c r="I56" s="843"/>
      <c r="J56" s="843"/>
      <c r="K56" s="843"/>
      <c r="L56" s="852">
        <f>+ACTIVIDAD!$U$63</f>
        <v>0</v>
      </c>
      <c r="M56" s="852">
        <v>0.0</v>
      </c>
      <c r="N56" s="852">
        <v>0.0</v>
      </c>
      <c r="O56" s="852">
        <v>0.0</v>
      </c>
      <c r="P56" s="852">
        <v>0.0</v>
      </c>
      <c r="Q56" s="848">
        <v>0.0</v>
      </c>
      <c r="R56" s="910"/>
      <c r="S56" s="852"/>
      <c r="T56" s="852"/>
      <c r="U56" s="852"/>
      <c r="V56" s="852"/>
      <c r="W56" s="852"/>
      <c r="X56" s="852"/>
      <c r="Y56" s="852"/>
      <c r="Z56" s="852" t="str">
        <f>+ACTIVIDAD!DK63</f>
        <v/>
      </c>
      <c r="AA56" s="852">
        <v>0.0</v>
      </c>
      <c r="AB56" s="852">
        <v>0.0</v>
      </c>
      <c r="AC56" s="852"/>
      <c r="AD56" s="895"/>
      <c r="AE56" s="913">
        <v>0.0</v>
      </c>
      <c r="AF56" s="427"/>
      <c r="AG56" s="427"/>
      <c r="AH56" s="427"/>
      <c r="AI56" s="427"/>
      <c r="AJ56" s="427"/>
      <c r="AK56" s="874"/>
      <c r="AL56" s="874"/>
      <c r="AM56" s="874"/>
      <c r="AN56" s="874"/>
      <c r="AO56" s="874"/>
      <c r="AP56" s="874"/>
      <c r="AQ56" s="874"/>
      <c r="AR56" s="874"/>
      <c r="AS56" s="874"/>
      <c r="AT56" s="874"/>
      <c r="AU56" s="874"/>
      <c r="AV56" s="874"/>
      <c r="AW56" s="874"/>
      <c r="AX56" s="874"/>
      <c r="AY56" s="874"/>
      <c r="AZ56" s="874"/>
      <c r="BA56" s="874"/>
      <c r="BB56" s="860"/>
      <c r="BC56" s="804"/>
      <c r="BD56" s="427"/>
      <c r="BE56" s="714"/>
      <c r="BF56" s="863">
        <f t="shared" si="3"/>
        <v>0</v>
      </c>
      <c r="BG56" s="863">
        <f t="shared" si="1"/>
        <v>0</v>
      </c>
      <c r="BH56" s="863">
        <f t="shared" si="2"/>
        <v>0</v>
      </c>
      <c r="BI56" s="864">
        <f>+Q56-(ACTIVIDADES_V!W305+ACTIVIDADES_V!W306+ACTIVIDADES_V!W307+ACTIVIDADES_V!W308+ACTIVIDADES_V!W309+ACTIVIDADES_V!W310)</f>
        <v>0</v>
      </c>
      <c r="BJ56" s="864">
        <f>+AE56-(ACTIVIDADES_V!X305+ACTIVIDADES_V!X306+ACTIVIDADES_V!X307+ACTIVIDADES_V!X308+ACTIVIDADES_V!X309+ACTIVIDADES_V!X310)</f>
        <v>0</v>
      </c>
    </row>
    <row r="57" ht="34.5" customHeight="1">
      <c r="A57" s="938"/>
      <c r="B57" s="938"/>
      <c r="C57" s="938"/>
      <c r="D57" s="865" t="s">
        <v>1117</v>
      </c>
      <c r="E57" s="867">
        <v>0.0</v>
      </c>
      <c r="F57" s="905"/>
      <c r="G57" s="905"/>
      <c r="H57" s="867"/>
      <c r="I57" s="867"/>
      <c r="J57" s="867"/>
      <c r="K57" s="867"/>
      <c r="L57" s="869">
        <f>+ACTIVIDAD!$U$64</f>
        <v>0</v>
      </c>
      <c r="M57" s="869">
        <v>0.0</v>
      </c>
      <c r="N57" s="869">
        <v>0.0</v>
      </c>
      <c r="O57" s="869">
        <v>0.0</v>
      </c>
      <c r="P57" s="869">
        <v>0.0</v>
      </c>
      <c r="Q57" s="868">
        <v>0.0</v>
      </c>
      <c r="R57" s="910"/>
      <c r="S57" s="869"/>
      <c r="T57" s="899"/>
      <c r="U57" s="869"/>
      <c r="V57" s="869"/>
      <c r="W57" s="869"/>
      <c r="X57" s="869"/>
      <c r="Y57" s="869"/>
      <c r="Z57" s="869" t="str">
        <f>+ACTIVIDAD!DK64</f>
        <v/>
      </c>
      <c r="AA57" s="869">
        <v>0.0</v>
      </c>
      <c r="AB57" s="869">
        <v>0.0</v>
      </c>
      <c r="AC57" s="869"/>
      <c r="AD57" s="872"/>
      <c r="AE57" s="882">
        <v>0.0</v>
      </c>
      <c r="AF57" s="427"/>
      <c r="AG57" s="427"/>
      <c r="AH57" s="427"/>
      <c r="AI57" s="427"/>
      <c r="AJ57" s="427"/>
      <c r="AK57" s="874"/>
      <c r="AL57" s="874"/>
      <c r="AM57" s="874"/>
      <c r="AN57" s="874"/>
      <c r="AO57" s="874"/>
      <c r="AP57" s="874"/>
      <c r="AQ57" s="874"/>
      <c r="AR57" s="874"/>
      <c r="AS57" s="874"/>
      <c r="AT57" s="874"/>
      <c r="AU57" s="874"/>
      <c r="AV57" s="874"/>
      <c r="AW57" s="874"/>
      <c r="AX57" s="874"/>
      <c r="AY57" s="874"/>
      <c r="AZ57" s="874"/>
      <c r="BA57" s="874"/>
      <c r="BB57" s="860"/>
      <c r="BC57" s="804"/>
      <c r="BD57" s="427"/>
      <c r="BE57" s="714"/>
      <c r="BF57" s="863">
        <f t="shared" si="3"/>
        <v>0</v>
      </c>
      <c r="BG57" s="863">
        <f t="shared" si="1"/>
        <v>0</v>
      </c>
      <c r="BH57" s="863">
        <f t="shared" si="2"/>
        <v>0</v>
      </c>
      <c r="BI57" s="864">
        <f>+Q57-(ACTIVIDADES_V!Y305+ACTIVIDADES_V!Y306+ACTIVIDADES_V!Y307+ACTIVIDADES_V!Y308+ACTIVIDADES_V!Y309+ACTIVIDADES_V!Y310)</f>
        <v>0</v>
      </c>
      <c r="BJ57" s="864">
        <f>+AE57-(ACTIVIDADES_V!Z305+ACTIVIDADES_V!Z306+ACTIVIDADES_V!Z307+ACTIVIDADES_V!Z8+ACTIVIDADES_V!Z309+ACTIVIDADES_V!Z310)</f>
        <v>0</v>
      </c>
    </row>
    <row r="58" ht="34.5" customHeight="1">
      <c r="A58" s="938"/>
      <c r="B58" s="938"/>
      <c r="C58" s="938"/>
      <c r="D58" s="845" t="s">
        <v>1118</v>
      </c>
      <c r="E58" s="925">
        <v>1.0</v>
      </c>
      <c r="F58" s="905"/>
      <c r="G58" s="905"/>
      <c r="H58" s="925"/>
      <c r="I58" s="843"/>
      <c r="J58" s="843"/>
      <c r="K58" s="843"/>
      <c r="L58" s="920">
        <f>+L53+L56</f>
        <v>1</v>
      </c>
      <c r="M58" s="920">
        <v>1.0</v>
      </c>
      <c r="N58" s="920">
        <v>1.0</v>
      </c>
      <c r="O58" s="920">
        <v>1.0</v>
      </c>
      <c r="P58" s="920">
        <v>1.0</v>
      </c>
      <c r="Q58" s="883">
        <v>1.0</v>
      </c>
      <c r="R58" s="910"/>
      <c r="S58" s="850"/>
      <c r="T58" s="850"/>
      <c r="U58" s="850"/>
      <c r="V58" s="852"/>
      <c r="W58" s="852"/>
      <c r="X58" s="852"/>
      <c r="Y58" s="850"/>
      <c r="Z58" s="850">
        <f>+Z53+Z57</f>
        <v>0.16</v>
      </c>
      <c r="AA58" s="850">
        <v>0.32</v>
      </c>
      <c r="AB58" s="851">
        <v>0.48</v>
      </c>
      <c r="AC58" s="851">
        <v>0.64</v>
      </c>
      <c r="AD58" s="937">
        <v>0.8</v>
      </c>
      <c r="AE58" s="913">
        <v>1.0</v>
      </c>
      <c r="AF58" s="886"/>
      <c r="AG58" s="886"/>
      <c r="AH58" s="886"/>
      <c r="AI58" s="886"/>
      <c r="AJ58" s="886"/>
      <c r="AK58" s="874"/>
      <c r="AL58" s="874"/>
      <c r="AM58" s="874"/>
      <c r="AN58" s="874"/>
      <c r="AO58" s="874"/>
      <c r="AP58" s="874"/>
      <c r="AQ58" s="874"/>
      <c r="AR58" s="874"/>
      <c r="AS58" s="874"/>
      <c r="AT58" s="874"/>
      <c r="AU58" s="874"/>
      <c r="AV58" s="874"/>
      <c r="AW58" s="874"/>
      <c r="AX58" s="874"/>
      <c r="AY58" s="874"/>
      <c r="AZ58" s="874"/>
      <c r="BA58" s="874"/>
      <c r="BB58" s="860"/>
      <c r="BC58" s="804"/>
      <c r="BD58" s="886"/>
      <c r="BE58" s="714"/>
      <c r="BF58" s="863">
        <f t="shared" si="3"/>
        <v>0</v>
      </c>
      <c r="BG58" s="863">
        <f t="shared" si="1"/>
        <v>-0.2</v>
      </c>
      <c r="BH58" s="863">
        <f t="shared" si="2"/>
        <v>-0.52</v>
      </c>
      <c r="BI58" s="864">
        <f>+Q58-(ACTIVIDADES_V!Q305+ACTIVIDADES_V!Q306+ACTIVIDADES_V!Q307+ACTIVIDADES_V!Q308+ACTIVIDADES_V!Q309+ACTIVIDADES_V!Q310)</f>
        <v>0</v>
      </c>
      <c r="BJ58" s="864">
        <f>+AE58-(ACTIVIDADES_V!R305+ACTIVIDADES_V!R306+ACTIVIDADES_V!R307+ACTIVIDADES_V!R308+ACTIVIDADES_V!R309+ACTIVIDADES_V!R310)</f>
        <v>0</v>
      </c>
    </row>
    <row r="59" ht="15.75" customHeight="1">
      <c r="A59" s="940" t="s">
        <v>1307</v>
      </c>
      <c r="B59" s="69"/>
      <c r="C59" s="70"/>
      <c r="D59" s="941" t="s">
        <v>1308</v>
      </c>
      <c r="E59" s="942">
        <v>3.404250832E9</v>
      </c>
      <c r="F59" s="942"/>
      <c r="G59" s="942"/>
      <c r="H59" s="942"/>
      <c r="I59" s="942"/>
      <c r="J59" s="942"/>
      <c r="K59" s="942"/>
      <c r="L59" s="942">
        <f t="shared" ref="L59:Q59" si="4">+L12+L18+L24+L30+L36+L42+L48+L54</f>
        <v>3097833832</v>
      </c>
      <c r="M59" s="942">
        <f t="shared" si="4"/>
        <v>3404250834</v>
      </c>
      <c r="N59" s="942">
        <f t="shared" si="4"/>
        <v>2975783235</v>
      </c>
      <c r="O59" s="942">
        <f t="shared" si="4"/>
        <v>2975783235</v>
      </c>
      <c r="P59" s="942">
        <f t="shared" si="4"/>
        <v>2975783235</v>
      </c>
      <c r="Q59" s="942">
        <f t="shared" si="4"/>
        <v>2699211065</v>
      </c>
      <c r="R59" s="933" t="s">
        <v>1309</v>
      </c>
      <c r="S59" s="942">
        <f t="shared" ref="S59:X59" si="5">+S12+S18+S24+S30+S36+S42+S48+S54</f>
        <v>0</v>
      </c>
      <c r="T59" s="942">
        <f t="shared" si="5"/>
        <v>0</v>
      </c>
      <c r="U59" s="942">
        <f t="shared" si="5"/>
        <v>0</v>
      </c>
      <c r="V59" s="942">
        <f t="shared" si="5"/>
        <v>0</v>
      </c>
      <c r="W59" s="942">
        <f t="shared" si="5"/>
        <v>0</v>
      </c>
      <c r="X59" s="942">
        <f t="shared" si="5"/>
        <v>0</v>
      </c>
      <c r="Y59" s="942"/>
      <c r="Z59" s="942">
        <f t="shared" ref="Z59:AE59" si="6">+Z12+Z18+Z24+Z30+Z36+Z42+Z48+Z54</f>
        <v>367645679</v>
      </c>
      <c r="AA59" s="942">
        <f t="shared" si="6"/>
        <v>1468352179</v>
      </c>
      <c r="AB59" s="942">
        <f t="shared" si="6"/>
        <v>1799214379</v>
      </c>
      <c r="AC59" s="942">
        <f t="shared" si="6"/>
        <v>2038921779</v>
      </c>
      <c r="AD59" s="942">
        <f t="shared" si="6"/>
        <v>2028731335</v>
      </c>
      <c r="AE59" s="942">
        <f t="shared" si="6"/>
        <v>2132835745</v>
      </c>
      <c r="AF59" s="942"/>
      <c r="AG59" s="943"/>
      <c r="AH59" s="943"/>
      <c r="AI59" s="943"/>
      <c r="AJ59" s="943"/>
      <c r="AK59" s="943"/>
      <c r="AL59" s="943"/>
      <c r="AM59" s="943"/>
      <c r="AN59" s="943"/>
      <c r="AO59" s="943"/>
      <c r="AP59" s="943"/>
      <c r="AQ59" s="943"/>
      <c r="AR59" s="943"/>
      <c r="AS59" s="943"/>
      <c r="AT59" s="943"/>
      <c r="AU59" s="943"/>
      <c r="AV59" s="943"/>
      <c r="AW59" s="943"/>
      <c r="AX59" s="943"/>
      <c r="AY59" s="943"/>
      <c r="AZ59" s="943"/>
      <c r="BA59" s="943"/>
      <c r="BB59" s="943"/>
      <c r="BC59" s="943"/>
      <c r="BD59" s="943"/>
      <c r="BE59" s="714"/>
      <c r="BF59" s="863">
        <f t="shared" si="3"/>
        <v>-566375320</v>
      </c>
      <c r="BG59" s="863">
        <f t="shared" si="1"/>
        <v>-104104410</v>
      </c>
      <c r="BH59" s="863">
        <f t="shared" si="2"/>
        <v>-333621366</v>
      </c>
      <c r="BI59" s="864">
        <f>+Q59-(ACTIVIDADES_V!S11+ACTIVIDADES_V!S12+ACTIVIDADES_V!S13+ACTIVIDADES_V!S14+ACTIVIDADES_V!S15+ACTIVIDADES_V!S16+ACTIVIDADES_V!S53+ACTIVIDADES_V!S54+ACTIVIDADES_V!S55+ACTIVIDADES_V!S56+ACTIVIDADES_V!S57+ACTIVIDADES_V!S58+ACTIVIDADES_V!S95+ACTIVIDADES_V!S96+ACTIVIDADES_V!S97+ACTIVIDADES_V!S98+ACTIVIDADES_V!S99+ACTIVIDADES_V!S100+ACTIVIDADES_V!S137+ACTIVIDADES_V!S138+ACTIVIDADES_V!S139+ACTIVIDADES_V!S140+ACTIVIDADES_V!S141+ACTIVIDADES_V!S142+ACTIVIDADES_V!S179+ACTIVIDADES_V!S180+ACTIVIDADES_V!S181+ACTIVIDADES_V!S182+ACTIVIDADES_V!S183+ACTIVIDADES_V!S184+ACTIVIDADES_V!S221+ACTIVIDADES_V!S222+ACTIVIDADES_V!S223+ACTIVIDADES_V!S224+ACTIVIDADES_V!S225+ACTIVIDADES_V!S226+ACTIVIDADES_V!S263+ACTIVIDADES_V!S264+ACTIVIDADES_V!S265+ACTIVIDADES_V!S266+ACTIVIDADES_V!S267+ACTIVIDADES_V!S268+ACTIVIDADES_V!S305+ACTIVIDADES_V!S306+ACTIVIDADES_V!S307+ACTIVIDADES_V!S308+ACTIVIDADES_V!S309+ACTIVIDADES_V!S310)</f>
        <v>0</v>
      </c>
      <c r="BJ59" s="864">
        <f>+AE59-(ACTIVIDADES_V!T11+ACTIVIDADES_V!T12+ACTIVIDADES_V!T13+ACTIVIDADES_V!T14+ACTIVIDADES_V!T15+ACTIVIDADES_V!T16+ACTIVIDADES_V!T53+ACTIVIDADES_V!T54+ACTIVIDADES_V!T55+ACTIVIDADES_V!T56+ACTIVIDADES_V!T57+ACTIVIDADES_V!T58+ACTIVIDADES_V!T95+ACTIVIDADES_V!T96+ACTIVIDADES_V!T97+ACTIVIDADES_V!T98+ACTIVIDADES_V!T99+ACTIVIDADES_V!T100+ACTIVIDADES_V!T137+ACTIVIDADES_V!T138+ACTIVIDADES_V!T139+ACTIVIDADES_V!T140+ACTIVIDADES_V!T141+ACTIVIDADES_V!T142+ACTIVIDADES_V!T179+ACTIVIDADES_V!T180+ACTIVIDADES_V!T181+ACTIVIDADES_V!T182+ACTIVIDADES_V!T183+ACTIVIDADES_V!T184+ACTIVIDADES_V!T221+ACTIVIDADES_V!T222+ACTIVIDADES_V!T223+ACTIVIDADES_V!T224+ACTIVIDADES_V!T225+ACTIVIDADES_V!T226+ACTIVIDADES_V!T263+ACTIVIDADES_V!T264+ACTIVIDADES_V!T265+ACTIVIDADES_V!T266+ACTIVIDADES_V!T267+ACTIVIDADES_V!T268+ACTIVIDADES_V!T305+ACTIVIDADES_V!T306+ACTIVIDADES_V!T307+ACTIVIDADES_V!T308+ACTIVIDADES_V!T309+ACTIVIDADES_V!T310)</f>
        <v>0</v>
      </c>
    </row>
    <row r="60" ht="15.75" customHeight="1">
      <c r="A60" s="75"/>
      <c r="B60" s="76"/>
      <c r="C60" s="77"/>
      <c r="D60" s="845" t="s">
        <v>1310</v>
      </c>
      <c r="E60" s="944">
        <v>0.0</v>
      </c>
      <c r="F60" s="945"/>
      <c r="G60" s="945"/>
      <c r="H60" s="945"/>
      <c r="I60" s="944"/>
      <c r="J60" s="944"/>
      <c r="K60" s="944"/>
      <c r="L60" s="942">
        <f>+L14+L20+L26+L32+L38+L44+L50+L56</f>
        <v>0</v>
      </c>
      <c r="M60" s="944">
        <f t="shared" ref="M60:Q60" si="7">+M15+M21+M27+M33+M39+M45+M51+M57</f>
        <v>0</v>
      </c>
      <c r="N60" s="944">
        <f t="shared" si="7"/>
        <v>0</v>
      </c>
      <c r="O60" s="944">
        <f t="shared" si="7"/>
        <v>0</v>
      </c>
      <c r="P60" s="944">
        <f t="shared" si="7"/>
        <v>0</v>
      </c>
      <c r="Q60" s="944">
        <f t="shared" si="7"/>
        <v>0</v>
      </c>
      <c r="R60" s="946"/>
      <c r="S60" s="944">
        <f t="shared" ref="S60:X60" si="8">+S15+S21+S27+S33+S39+S45+S51+S57</f>
        <v>0</v>
      </c>
      <c r="T60" s="944">
        <f t="shared" si="8"/>
        <v>0</v>
      </c>
      <c r="U60" s="944">
        <f t="shared" si="8"/>
        <v>0</v>
      </c>
      <c r="V60" s="944">
        <f t="shared" si="8"/>
        <v>0</v>
      </c>
      <c r="W60" s="944">
        <f t="shared" si="8"/>
        <v>0</v>
      </c>
      <c r="X60" s="944">
        <f t="shared" si="8"/>
        <v>0</v>
      </c>
      <c r="Y60" s="944"/>
      <c r="Z60" s="944">
        <f t="shared" ref="Z60:AE60" si="9">+Z15+Z21+Z27+Z33+Z39+Z45+Z51+Z57</f>
        <v>0</v>
      </c>
      <c r="AA60" s="944">
        <f t="shared" si="9"/>
        <v>0</v>
      </c>
      <c r="AB60" s="944">
        <f t="shared" si="9"/>
        <v>0</v>
      </c>
      <c r="AC60" s="944">
        <f t="shared" si="9"/>
        <v>0</v>
      </c>
      <c r="AD60" s="944">
        <f t="shared" si="9"/>
        <v>0</v>
      </c>
      <c r="AE60" s="944">
        <f t="shared" si="9"/>
        <v>0</v>
      </c>
      <c r="AF60" s="944"/>
      <c r="AG60" s="947"/>
      <c r="AH60" s="947"/>
      <c r="AI60" s="947"/>
      <c r="AJ60" s="947"/>
      <c r="AK60" s="947"/>
      <c r="AL60" s="947"/>
      <c r="AM60" s="947"/>
      <c r="AN60" s="947"/>
      <c r="AO60" s="947"/>
      <c r="AP60" s="947"/>
      <c r="AQ60" s="947"/>
      <c r="AR60" s="947"/>
      <c r="AS60" s="947"/>
      <c r="AT60" s="947"/>
      <c r="AU60" s="947"/>
      <c r="AV60" s="947"/>
      <c r="AW60" s="947"/>
      <c r="AX60" s="947"/>
      <c r="AY60" s="947"/>
      <c r="AZ60" s="947"/>
      <c r="BA60" s="947"/>
      <c r="BB60" s="947"/>
      <c r="BC60" s="947"/>
      <c r="BD60" s="947"/>
      <c r="BE60" s="714"/>
      <c r="BF60" s="863">
        <f t="shared" si="3"/>
        <v>0</v>
      </c>
      <c r="BG60" s="863">
        <f t="shared" si="1"/>
        <v>0</v>
      </c>
      <c r="BH60" s="863">
        <f t="shared" si="2"/>
        <v>0</v>
      </c>
      <c r="BI60" s="864">
        <f>+Q60-ACTIVIDAD!X68</f>
        <v>0</v>
      </c>
      <c r="BJ60" s="864">
        <f>+AE60-ACTIVIDAD!Y68</f>
        <v>0</v>
      </c>
      <c r="BL60" s="714"/>
    </row>
    <row r="61" ht="15.75" customHeight="1">
      <c r="A61" s="714"/>
      <c r="B61" s="714"/>
      <c r="C61" s="714"/>
      <c r="D61" s="845" t="s">
        <v>1311</v>
      </c>
      <c r="E61" s="944">
        <f>E60+E59</f>
        <v>3404250832</v>
      </c>
      <c r="F61" s="945"/>
      <c r="G61" s="945"/>
      <c r="H61" s="945"/>
      <c r="I61" s="944"/>
      <c r="J61" s="944"/>
      <c r="K61" s="944"/>
      <c r="L61" s="944">
        <f>L59+L60</f>
        <v>3097833832</v>
      </c>
      <c r="M61" s="944">
        <f>+M59+M60</f>
        <v>3404250834</v>
      </c>
      <c r="N61" s="944">
        <f t="shared" ref="N61:Q61" si="10">N59+N60</f>
        <v>2975783235</v>
      </c>
      <c r="O61" s="944">
        <f t="shared" si="10"/>
        <v>2975783235</v>
      </c>
      <c r="P61" s="944">
        <f t="shared" si="10"/>
        <v>2975783235</v>
      </c>
      <c r="Q61" s="944">
        <f t="shared" si="10"/>
        <v>2699211065</v>
      </c>
      <c r="R61" s="946"/>
      <c r="S61" s="944">
        <f t="shared" ref="S61:X61" si="11">+S16+S22+S28+S34+S40+S46+S52+S58</f>
        <v>0</v>
      </c>
      <c r="T61" s="944">
        <f t="shared" si="11"/>
        <v>0</v>
      </c>
      <c r="U61" s="944">
        <f t="shared" si="11"/>
        <v>0</v>
      </c>
      <c r="V61" s="944">
        <f t="shared" si="11"/>
        <v>0</v>
      </c>
      <c r="W61" s="944">
        <f t="shared" si="11"/>
        <v>0</v>
      </c>
      <c r="X61" s="944">
        <f t="shared" si="11"/>
        <v>0</v>
      </c>
      <c r="Y61" s="944"/>
      <c r="Z61" s="944">
        <f t="shared" ref="Z61:AE61" si="12">Z59+Z60</f>
        <v>367645679</v>
      </c>
      <c r="AA61" s="944">
        <f t="shared" si="12"/>
        <v>1468352179</v>
      </c>
      <c r="AB61" s="944">
        <f t="shared" si="12"/>
        <v>1799214379</v>
      </c>
      <c r="AC61" s="944">
        <f t="shared" si="12"/>
        <v>2038921779</v>
      </c>
      <c r="AD61" s="944">
        <f t="shared" si="12"/>
        <v>2028731335</v>
      </c>
      <c r="AE61" s="944">
        <f t="shared" si="12"/>
        <v>2132835745</v>
      </c>
      <c r="AF61" s="944"/>
      <c r="AG61" s="947"/>
      <c r="AH61" s="947"/>
      <c r="AI61" s="947"/>
      <c r="AJ61" s="947"/>
      <c r="AK61" s="947"/>
      <c r="AL61" s="947"/>
      <c r="AM61" s="947"/>
      <c r="AN61" s="947"/>
      <c r="AO61" s="947"/>
      <c r="AP61" s="947"/>
      <c r="AQ61" s="947"/>
      <c r="AR61" s="947"/>
      <c r="AS61" s="947"/>
      <c r="AT61" s="947"/>
      <c r="AU61" s="947"/>
      <c r="AV61" s="947"/>
      <c r="AW61" s="947"/>
      <c r="AX61" s="947"/>
      <c r="AY61" s="947"/>
      <c r="AZ61" s="947"/>
      <c r="BA61" s="947"/>
      <c r="BB61" s="947"/>
      <c r="BC61" s="947"/>
      <c r="BD61" s="947"/>
      <c r="BE61" s="714"/>
      <c r="BF61" s="863">
        <f t="shared" si="3"/>
        <v>-566375320</v>
      </c>
      <c r="BG61" s="863">
        <f t="shared" si="1"/>
        <v>-104104410</v>
      </c>
      <c r="BH61" s="863">
        <f t="shared" si="2"/>
        <v>-333621366</v>
      </c>
      <c r="BI61" s="864">
        <f>+Q61-(ACTIVIDADES_V!S11+ACTIVIDADES_V!S12+ACTIVIDADES_V!S13+ACTIVIDADES_V!S14+ACTIVIDADES_V!S15+ACTIVIDADES_V!S16+ACTIVIDADES_V!S53+ACTIVIDADES_V!S54+ACTIVIDADES_V!S55+ACTIVIDADES_V!S56+ACTIVIDADES_V!S57+ACTIVIDADES_V!S58+ACTIVIDADES_V!S95+ACTIVIDADES_V!S96+ACTIVIDADES_V!S97+ACTIVIDADES_V!S98+ACTIVIDADES_V!S99+ACTIVIDADES_V!S100+ACTIVIDADES_V!S137+ACTIVIDADES_V!S138+ACTIVIDADES_V!S139+ACTIVIDADES_V!S140+ACTIVIDADES_V!S141+ACTIVIDADES_V!S142+ACTIVIDADES_V!S179+ACTIVIDADES_V!S180+ACTIVIDADES_V!S181+ACTIVIDADES_V!S182+ACTIVIDADES_V!S183+ACTIVIDADES_V!S184+ACTIVIDADES_V!S221+ACTIVIDADES_V!S222+ACTIVIDADES_V!S223+ACTIVIDADES_V!S224+ACTIVIDADES_V!S225+ACTIVIDADES_V!S226+ACTIVIDADES_V!S263+ACTIVIDADES_V!S264+ACTIVIDADES_V!S265+ACTIVIDADES_V!S266+ACTIVIDADES_V!S267+ACTIVIDADES_V!S268+ACTIVIDADES_V!S305+ACTIVIDADES_V!S306+ACTIVIDADES_V!S307+ACTIVIDADES_V!S308+ACTIVIDADES_V!S309+ACTIVIDADES_V!S310)</f>
        <v>0</v>
      </c>
      <c r="BJ61" s="864">
        <f>+AE61-(ACTIVIDADES_V!T11+ACTIVIDADES_V!T12+ACTIVIDADES_V!T13+ACTIVIDADES_V!T14+ACTIVIDADES_V!T15+ACTIVIDADES_V!T16+ACTIVIDADES_V!T53+ACTIVIDADES_V!T54+ACTIVIDADES_V!T55+ACTIVIDADES_V!T56+ACTIVIDADES_V!T57+ACTIVIDADES_V!T58+ACTIVIDADES_V!T95+ACTIVIDADES_V!T96+ACTIVIDADES_V!T97+ACTIVIDADES_V!T98+ACTIVIDADES_V!T99+ACTIVIDADES_V!T100+ACTIVIDADES_V!T137+ACTIVIDADES_V!T138+ACTIVIDADES_V!T139+ACTIVIDADES_V!T140+ACTIVIDADES_V!T141+ACTIVIDADES_V!T142+ACTIVIDADES_V!T179+ACTIVIDADES_V!T180+ACTIVIDADES_V!T181+ACTIVIDADES_V!T182+ACTIVIDADES_V!T183+ACTIVIDADES_V!T184+ACTIVIDADES_V!T221+ACTIVIDADES_V!T222+ACTIVIDADES_V!T223+ACTIVIDADES_V!T224+ACTIVIDADES_V!T225+ACTIVIDADES_V!T226+ACTIVIDADES_V!T263+ACTIVIDADES_V!T264+ACTIVIDADES_V!T265+ACTIVIDADES_V!T266+ACTIVIDADES_V!T267+ACTIVIDADES_V!T268+ACTIVIDADES_V!T305+ACTIVIDADES_V!T306+ACTIVIDADES_V!T307+ACTIVIDADES_V!T308+ACTIVIDADES_V!T309+ACTIVIDADES_V!T310)</f>
        <v>0</v>
      </c>
      <c r="BL61" s="714"/>
      <c r="BM61" s="714"/>
      <c r="BN61" s="714"/>
      <c r="BO61" s="714"/>
      <c r="BP61" s="714"/>
      <c r="BQ61" s="714"/>
      <c r="BR61" s="714"/>
      <c r="BS61" s="714"/>
      <c r="BT61" s="714"/>
      <c r="BU61" s="714"/>
      <c r="BV61" s="714"/>
      <c r="BW61" s="714"/>
      <c r="BX61" s="714"/>
      <c r="BY61" s="714"/>
    </row>
    <row r="62" ht="15.75" customHeight="1">
      <c r="A62" s="714"/>
      <c r="B62" s="714"/>
      <c r="C62" s="714"/>
      <c r="D62" s="714"/>
      <c r="E62" s="714"/>
      <c r="F62" s="714"/>
      <c r="G62" s="714"/>
      <c r="H62" s="714"/>
      <c r="I62" s="714"/>
      <c r="J62" s="714"/>
      <c r="K62" s="714"/>
      <c r="L62" s="714"/>
      <c r="M62" s="714"/>
      <c r="N62" s="714"/>
      <c r="O62" s="714"/>
      <c r="P62" s="714"/>
      <c r="Q62" s="714"/>
      <c r="R62" s="714"/>
      <c r="S62" s="714"/>
      <c r="T62" s="714"/>
      <c r="U62" s="714"/>
      <c r="V62" s="714"/>
      <c r="W62" s="714"/>
      <c r="X62" s="714"/>
      <c r="Y62" s="714"/>
      <c r="Z62" s="714"/>
      <c r="AA62" s="714"/>
      <c r="AB62" s="714"/>
      <c r="AC62" s="714"/>
      <c r="AD62" s="714"/>
      <c r="AE62" s="714"/>
      <c r="AF62" s="714"/>
      <c r="AG62" s="714"/>
      <c r="AH62" s="714"/>
      <c r="AI62" s="714"/>
      <c r="AJ62" s="714"/>
      <c r="AK62" s="714"/>
      <c r="AL62" s="714"/>
      <c r="AM62" s="714"/>
      <c r="AN62" s="714"/>
      <c r="AO62" s="714"/>
      <c r="AP62" s="714"/>
      <c r="AQ62" s="714"/>
      <c r="AR62" s="714"/>
      <c r="AS62" s="714"/>
      <c r="AT62" s="714"/>
      <c r="AU62" s="714"/>
      <c r="AV62" s="714"/>
      <c r="AW62" s="714"/>
      <c r="AX62" s="714"/>
      <c r="AY62" s="714"/>
      <c r="AZ62" s="714"/>
      <c r="BA62" s="714"/>
      <c r="BB62" s="714"/>
      <c r="BC62" s="714"/>
      <c r="BD62" s="714"/>
      <c r="BE62" s="714"/>
      <c r="BF62" s="714"/>
      <c r="BG62" s="714"/>
      <c r="BH62" s="714"/>
      <c r="BI62" s="714"/>
      <c r="BJ62" s="714"/>
      <c r="BL62" s="714"/>
      <c r="BM62" s="714"/>
      <c r="BN62" s="714"/>
      <c r="BO62" s="714"/>
      <c r="BP62" s="714"/>
      <c r="BQ62" s="714"/>
      <c r="BR62" s="714"/>
      <c r="BS62" s="714"/>
      <c r="BT62" s="714"/>
      <c r="BU62" s="714"/>
      <c r="BV62" s="714"/>
      <c r="BW62" s="714"/>
      <c r="BX62" s="714"/>
      <c r="BY62" s="714"/>
    </row>
    <row r="63" ht="15.75" customHeight="1">
      <c r="A63" s="714"/>
      <c r="B63" s="714"/>
      <c r="C63" s="714"/>
      <c r="D63" s="714"/>
      <c r="E63" s="714"/>
      <c r="F63" s="714"/>
      <c r="G63" s="714"/>
      <c r="H63" s="714"/>
      <c r="I63" s="714"/>
      <c r="J63" s="714"/>
      <c r="K63" s="714"/>
      <c r="L63" s="714"/>
      <c r="M63" s="714"/>
      <c r="N63" s="714"/>
      <c r="O63" s="714"/>
      <c r="P63" s="714"/>
      <c r="Q63" s="714"/>
      <c r="R63" s="714"/>
      <c r="S63" s="714"/>
      <c r="T63" s="714"/>
      <c r="U63" s="714"/>
      <c r="V63" s="714"/>
      <c r="W63" s="714"/>
      <c r="X63" s="714"/>
      <c r="Y63" s="714"/>
      <c r="Z63" s="714"/>
      <c r="AA63" s="714"/>
      <c r="AB63" s="714"/>
      <c r="AC63" s="714"/>
      <c r="AD63" s="714"/>
      <c r="AE63" s="714"/>
      <c r="AF63" s="714"/>
      <c r="AG63" s="714"/>
      <c r="AH63" s="714"/>
      <c r="AI63" s="714"/>
      <c r="AJ63" s="714"/>
      <c r="AK63" s="714"/>
      <c r="AL63" s="714"/>
      <c r="AM63" s="714"/>
      <c r="AN63" s="714"/>
      <c r="AO63" s="714"/>
      <c r="AP63" s="714"/>
      <c r="AQ63" s="714"/>
      <c r="AR63" s="714"/>
      <c r="AS63" s="714"/>
      <c r="AT63" s="714"/>
      <c r="AU63" s="714"/>
      <c r="AV63" s="714"/>
      <c r="AW63" s="714"/>
      <c r="AX63" s="714"/>
      <c r="AY63" s="714"/>
      <c r="AZ63" s="714"/>
      <c r="BA63" s="714"/>
      <c r="BB63" s="714"/>
      <c r="BC63" s="714"/>
      <c r="BD63" s="714"/>
      <c r="BE63" s="714"/>
      <c r="BF63" s="714"/>
      <c r="BG63" s="714"/>
      <c r="BH63" s="714"/>
      <c r="BI63" s="714"/>
      <c r="BJ63" s="714"/>
      <c r="BL63" s="468"/>
      <c r="BM63" s="714"/>
      <c r="BN63" s="714"/>
      <c r="BO63" s="714"/>
      <c r="BP63" s="714"/>
      <c r="BQ63" s="714"/>
      <c r="BR63" s="714"/>
      <c r="BS63" s="714"/>
      <c r="BT63" s="714"/>
      <c r="BU63" s="714"/>
      <c r="BV63" s="714"/>
      <c r="BW63" s="714"/>
      <c r="BX63" s="714"/>
      <c r="BY63" s="714"/>
    </row>
    <row r="64" ht="15.75" customHeight="1">
      <c r="A64" s="809" t="s">
        <v>934</v>
      </c>
      <c r="B64" s="10"/>
      <c r="C64" s="10"/>
      <c r="D64" s="10"/>
      <c r="E64" s="10"/>
      <c r="F64" s="10"/>
      <c r="G64" s="10"/>
      <c r="H64" s="10"/>
      <c r="I64" s="10"/>
      <c r="J64" s="11"/>
      <c r="K64" s="810"/>
      <c r="L64" s="810"/>
      <c r="M64" s="810"/>
      <c r="N64" s="810"/>
      <c r="O64" s="810"/>
      <c r="P64" s="948">
        <f>P59-Q59</f>
        <v>276572170</v>
      </c>
      <c r="Q64" s="810"/>
      <c r="R64" s="810"/>
      <c r="S64" s="810"/>
      <c r="T64" s="714"/>
      <c r="U64" s="714"/>
      <c r="V64" s="949"/>
      <c r="W64" s="714"/>
      <c r="X64" s="714"/>
      <c r="Y64" s="714"/>
      <c r="Z64" s="714"/>
      <c r="AA64" s="714"/>
      <c r="AB64" s="714"/>
      <c r="AC64" s="714"/>
      <c r="AD64" s="714"/>
      <c r="AE64" s="714"/>
      <c r="AF64" s="714"/>
      <c r="AG64" s="714"/>
      <c r="AH64" s="714"/>
      <c r="AI64" s="714"/>
      <c r="AJ64" s="714"/>
      <c r="AK64" s="714"/>
      <c r="AL64" s="714"/>
      <c r="AM64" s="714"/>
      <c r="AN64" s="714"/>
      <c r="AO64" s="714"/>
      <c r="AP64" s="714"/>
      <c r="AQ64" s="714"/>
      <c r="AR64" s="714"/>
      <c r="AS64" s="714"/>
      <c r="AT64" s="714"/>
      <c r="AU64" s="714"/>
      <c r="AV64" s="714"/>
      <c r="AW64" s="714"/>
      <c r="AX64" s="714"/>
      <c r="AY64" s="714"/>
      <c r="AZ64" s="714"/>
      <c r="BA64" s="714"/>
      <c r="BB64" s="714"/>
      <c r="BC64" s="714"/>
      <c r="BD64" s="714"/>
      <c r="BE64" s="714"/>
      <c r="BF64" s="714"/>
      <c r="BG64" s="714"/>
      <c r="BH64" s="714"/>
      <c r="BI64" s="714"/>
      <c r="BJ64" s="714"/>
      <c r="BL64" s="468"/>
      <c r="BM64" s="468"/>
      <c r="BN64" s="468"/>
      <c r="BO64" s="468"/>
      <c r="BP64" s="468"/>
      <c r="BQ64" s="468"/>
      <c r="BR64" s="468"/>
      <c r="BS64" s="468"/>
      <c r="BT64" s="468"/>
      <c r="BU64" s="468"/>
      <c r="BV64" s="468"/>
      <c r="BW64" s="468"/>
      <c r="BX64" s="468"/>
      <c r="BY64" s="468"/>
    </row>
    <row r="65" ht="15.75" customHeight="1">
      <c r="A65" s="472" t="s">
        <v>935</v>
      </c>
      <c r="B65" s="10"/>
      <c r="C65" s="10"/>
      <c r="D65" s="472" t="s">
        <v>936</v>
      </c>
      <c r="E65" s="10"/>
      <c r="F65" s="11"/>
      <c r="G65" s="472" t="s">
        <v>937</v>
      </c>
      <c r="H65" s="10"/>
      <c r="I65" s="10"/>
      <c r="J65" s="11"/>
      <c r="K65" s="808"/>
      <c r="L65" s="808"/>
      <c r="M65" s="714"/>
      <c r="N65" s="714"/>
      <c r="O65" s="714"/>
      <c r="P65" s="714"/>
      <c r="Q65" s="714"/>
      <c r="R65" s="714"/>
      <c r="S65" s="714"/>
      <c r="T65" s="714"/>
      <c r="U65" s="714"/>
      <c r="V65" s="714"/>
      <c r="W65" s="714"/>
      <c r="X65" s="714"/>
      <c r="Y65" s="714"/>
      <c r="Z65" s="714"/>
      <c r="AA65" s="714"/>
      <c r="AB65" s="714"/>
      <c r="AC65" s="714"/>
      <c r="AD65" s="714"/>
      <c r="AE65" s="714"/>
      <c r="AF65" s="714"/>
      <c r="AG65" s="714"/>
      <c r="AH65" s="714"/>
      <c r="AI65" s="714"/>
      <c r="AJ65" s="714"/>
      <c r="AK65" s="714"/>
      <c r="AL65" s="714"/>
      <c r="AM65" s="714"/>
      <c r="AN65" s="714"/>
      <c r="AO65" s="714"/>
      <c r="AP65" s="714"/>
      <c r="AQ65" s="714"/>
      <c r="AR65" s="714"/>
      <c r="AS65" s="714"/>
      <c r="AT65" s="714"/>
      <c r="AU65" s="714"/>
      <c r="AV65" s="714"/>
      <c r="AW65" s="714"/>
      <c r="AX65" s="714"/>
      <c r="AY65" s="714"/>
      <c r="AZ65" s="714"/>
      <c r="BA65" s="714"/>
      <c r="BB65" s="714"/>
      <c r="BC65" s="714"/>
      <c r="BD65" s="714"/>
      <c r="BE65" s="714"/>
      <c r="BF65" s="714"/>
      <c r="BG65" s="714"/>
      <c r="BH65" s="714"/>
      <c r="BI65" s="714"/>
      <c r="BJ65" s="714"/>
      <c r="BL65" s="468"/>
      <c r="BM65" s="468"/>
      <c r="BN65" s="468"/>
      <c r="BO65" s="468"/>
      <c r="BP65" s="468"/>
      <c r="BQ65" s="468"/>
      <c r="BR65" s="468"/>
      <c r="BS65" s="468"/>
      <c r="BT65" s="468"/>
      <c r="BU65" s="468"/>
      <c r="BV65" s="468"/>
      <c r="BW65" s="468"/>
      <c r="BX65" s="468"/>
      <c r="BY65" s="468"/>
    </row>
    <row r="66" ht="29.25" customHeight="1">
      <c r="A66" s="474">
        <v>14.0</v>
      </c>
      <c r="B66" s="10"/>
      <c r="C66" s="10"/>
      <c r="D66" s="475" t="s">
        <v>1070</v>
      </c>
      <c r="E66" s="10"/>
      <c r="F66" s="11"/>
      <c r="G66" s="476" t="s">
        <v>1071</v>
      </c>
      <c r="H66" s="10"/>
      <c r="I66" s="10"/>
      <c r="J66" s="11"/>
      <c r="K66" s="808"/>
      <c r="L66" s="808"/>
      <c r="M66" s="714"/>
      <c r="N66" s="714"/>
      <c r="O66" s="714"/>
      <c r="P66" s="714"/>
      <c r="Q66" s="714"/>
      <c r="R66" s="714"/>
      <c r="S66" s="714"/>
      <c r="T66" s="714"/>
      <c r="U66" s="714"/>
      <c r="V66" s="714"/>
      <c r="W66" s="714"/>
      <c r="X66" s="714"/>
      <c r="Y66" s="714"/>
      <c r="Z66" s="714"/>
      <c r="AA66" s="714"/>
      <c r="AB66" s="714"/>
      <c r="AC66" s="714"/>
      <c r="AD66" s="714"/>
      <c r="AE66" s="714"/>
      <c r="AF66" s="714"/>
      <c r="AG66" s="714"/>
      <c r="AH66" s="714"/>
      <c r="AI66" s="714"/>
      <c r="AJ66" s="714"/>
      <c r="AK66" s="714"/>
      <c r="AL66" s="714"/>
      <c r="AM66" s="714"/>
      <c r="AN66" s="714"/>
      <c r="AO66" s="714"/>
      <c r="AP66" s="714"/>
      <c r="AQ66" s="714"/>
      <c r="AR66" s="714"/>
      <c r="AS66" s="714"/>
      <c r="AT66" s="714"/>
      <c r="AU66" s="714"/>
      <c r="AV66" s="714"/>
      <c r="AW66" s="714"/>
      <c r="AX66" s="714"/>
      <c r="AY66" s="714"/>
      <c r="AZ66" s="714"/>
      <c r="BA66" s="714"/>
      <c r="BB66" s="714"/>
      <c r="BC66" s="714"/>
      <c r="BD66" s="714"/>
      <c r="BE66" s="714"/>
      <c r="BF66" s="714"/>
      <c r="BG66" s="714"/>
      <c r="BH66" s="714"/>
      <c r="BI66" s="714"/>
      <c r="BJ66" s="714"/>
      <c r="BL66" s="468"/>
      <c r="BM66" s="468"/>
      <c r="BN66" s="468"/>
      <c r="BO66" s="468"/>
      <c r="BP66" s="468"/>
      <c r="BQ66" s="468"/>
      <c r="BR66" s="468"/>
      <c r="BS66" s="468"/>
      <c r="BT66" s="468"/>
      <c r="BU66" s="468"/>
      <c r="BV66" s="468"/>
      <c r="BW66" s="468"/>
      <c r="BX66" s="468"/>
      <c r="BY66" s="468"/>
    </row>
    <row r="67" ht="66.75" customHeight="1">
      <c r="A67" s="474">
        <v>15.0</v>
      </c>
      <c r="B67" s="10"/>
      <c r="C67" s="10"/>
      <c r="D67" s="811" t="s">
        <v>1312</v>
      </c>
      <c r="E67" s="10"/>
      <c r="F67" s="11"/>
      <c r="G67" s="474" t="s">
        <v>1159</v>
      </c>
      <c r="H67" s="10"/>
      <c r="I67" s="10"/>
      <c r="J67" s="11"/>
      <c r="K67" s="808"/>
      <c r="L67" s="808"/>
      <c r="M67" s="714"/>
      <c r="N67" s="714"/>
      <c r="O67" s="714"/>
      <c r="P67" s="714"/>
      <c r="Q67" s="714"/>
      <c r="R67" s="714"/>
      <c r="S67" s="714"/>
      <c r="T67" s="714"/>
      <c r="U67" s="714"/>
      <c r="V67" s="714"/>
      <c r="W67" s="714"/>
      <c r="X67" s="714"/>
      <c r="Y67" s="714"/>
      <c r="Z67" s="714"/>
      <c r="AA67" s="714"/>
      <c r="AB67" s="714"/>
      <c r="AC67" s="714"/>
      <c r="AD67" s="714"/>
      <c r="AE67" s="714"/>
      <c r="AF67" s="714"/>
      <c r="AG67" s="714"/>
      <c r="AH67" s="714"/>
      <c r="AI67" s="714"/>
      <c r="AJ67" s="714"/>
      <c r="AK67" s="714"/>
      <c r="AL67" s="714"/>
      <c r="AM67" s="714"/>
      <c r="AN67" s="714"/>
      <c r="AO67" s="714"/>
      <c r="AP67" s="714"/>
      <c r="AQ67" s="714"/>
      <c r="AR67" s="714"/>
      <c r="AS67" s="714"/>
      <c r="AT67" s="714"/>
      <c r="AU67" s="714"/>
      <c r="AV67" s="714"/>
      <c r="AW67" s="714"/>
      <c r="AX67" s="714"/>
      <c r="AY67" s="714"/>
      <c r="AZ67" s="714"/>
      <c r="BA67" s="714"/>
      <c r="BB67" s="714"/>
      <c r="BC67" s="714"/>
      <c r="BD67" s="714"/>
      <c r="BE67" s="714"/>
      <c r="BF67" s="714"/>
      <c r="BG67" s="714"/>
      <c r="BH67" s="714"/>
      <c r="BI67" s="714"/>
      <c r="BJ67" s="714"/>
      <c r="BK67" s="468"/>
      <c r="BL67" s="468"/>
      <c r="BM67" s="468"/>
      <c r="BN67" s="468"/>
      <c r="BO67" s="468"/>
      <c r="BP67" s="468"/>
      <c r="BQ67" s="468"/>
      <c r="BR67" s="468"/>
      <c r="BS67" s="468"/>
      <c r="BT67" s="468"/>
      <c r="BU67" s="468"/>
      <c r="BV67" s="468"/>
      <c r="BW67" s="468"/>
      <c r="BX67" s="468"/>
      <c r="BY67" s="468"/>
    </row>
    <row r="68" ht="66.75" customHeight="1">
      <c r="A68" s="478">
        <v>16.0</v>
      </c>
      <c r="B68" s="10"/>
      <c r="C68" s="10"/>
      <c r="D68" s="479" t="s">
        <v>1313</v>
      </c>
      <c r="E68" s="10"/>
      <c r="F68" s="11"/>
      <c r="G68" s="478" t="s">
        <v>1075</v>
      </c>
      <c r="H68" s="10"/>
      <c r="I68" s="10"/>
      <c r="J68" s="11"/>
      <c r="K68" s="808"/>
      <c r="L68" s="808"/>
      <c r="M68" s="714"/>
      <c r="N68" s="714"/>
      <c r="O68" s="714"/>
      <c r="P68" s="714"/>
      <c r="Q68" s="714"/>
      <c r="R68" s="714"/>
      <c r="S68" s="714"/>
      <c r="T68" s="714"/>
      <c r="U68" s="714"/>
      <c r="V68" s="714"/>
      <c r="W68" s="714"/>
      <c r="X68" s="714"/>
      <c r="Y68" s="714"/>
      <c r="Z68" s="714"/>
      <c r="AA68" s="714"/>
      <c r="AB68" s="714"/>
      <c r="AC68" s="714"/>
      <c r="AD68" s="714"/>
      <c r="AE68" s="714"/>
      <c r="AF68" s="714"/>
      <c r="AG68" s="714"/>
      <c r="AH68" s="714"/>
      <c r="AI68" s="714"/>
      <c r="AJ68" s="714"/>
      <c r="AK68" s="714"/>
      <c r="AL68" s="714"/>
      <c r="AM68" s="714"/>
      <c r="AN68" s="714"/>
      <c r="AO68" s="714"/>
      <c r="AP68" s="714"/>
      <c r="AQ68" s="714"/>
      <c r="AR68" s="714"/>
      <c r="AS68" s="714"/>
      <c r="AT68" s="714"/>
      <c r="AU68" s="714"/>
      <c r="AV68" s="714"/>
      <c r="AW68" s="714"/>
      <c r="AX68" s="714"/>
      <c r="AY68" s="714"/>
      <c r="AZ68" s="714"/>
      <c r="BA68" s="714"/>
      <c r="BB68" s="714"/>
      <c r="BC68" s="714"/>
      <c r="BD68" s="714"/>
      <c r="BE68" s="714"/>
      <c r="BF68" s="714"/>
      <c r="BG68" s="714"/>
      <c r="BH68" s="714"/>
      <c r="BI68" s="714"/>
      <c r="BJ68" s="714"/>
      <c r="BL68" s="468"/>
      <c r="BM68" s="468"/>
      <c r="BN68" s="468"/>
      <c r="BO68" s="468"/>
      <c r="BP68" s="468"/>
      <c r="BQ68" s="468"/>
      <c r="BR68" s="468"/>
      <c r="BS68" s="468"/>
      <c r="BT68" s="468"/>
      <c r="BU68" s="468"/>
      <c r="BV68" s="468"/>
      <c r="BW68" s="468"/>
      <c r="BX68" s="468"/>
      <c r="BY68" s="468"/>
    </row>
    <row r="69" ht="14.25" customHeight="1">
      <c r="A69" s="480"/>
      <c r="B69" s="480"/>
      <c r="C69" s="481"/>
      <c r="D69" s="423"/>
      <c r="E69" s="423"/>
      <c r="F69" s="423"/>
      <c r="G69" s="423"/>
      <c r="H69" s="423"/>
      <c r="I69" s="423"/>
      <c r="J69" s="423"/>
      <c r="K69" s="812"/>
      <c r="L69" s="812"/>
      <c r="M69" s="714"/>
      <c r="N69" s="714"/>
      <c r="O69" s="714"/>
      <c r="P69" s="714"/>
      <c r="Q69" s="714"/>
      <c r="R69" s="714"/>
      <c r="S69" s="714"/>
      <c r="T69" s="714"/>
      <c r="U69" s="714"/>
      <c r="V69" s="714"/>
      <c r="W69" s="714"/>
      <c r="X69" s="714"/>
      <c r="Y69" s="714"/>
      <c r="Z69" s="714"/>
      <c r="AA69" s="714"/>
      <c r="AB69" s="714"/>
      <c r="AC69" s="714"/>
      <c r="AD69" s="714"/>
      <c r="AE69" s="714"/>
      <c r="AF69" s="714"/>
      <c r="AG69" s="714"/>
      <c r="AH69" s="714"/>
      <c r="AI69" s="714"/>
      <c r="AJ69" s="714"/>
      <c r="AK69" s="714"/>
      <c r="AL69" s="714"/>
      <c r="AM69" s="714"/>
      <c r="AN69" s="714"/>
      <c r="AO69" s="714"/>
      <c r="AP69" s="714"/>
      <c r="AQ69" s="714"/>
      <c r="AR69" s="714"/>
      <c r="AS69" s="714"/>
      <c r="AT69" s="714"/>
      <c r="AU69" s="714"/>
      <c r="AV69" s="714"/>
      <c r="AW69" s="714"/>
      <c r="AX69" s="714"/>
      <c r="AY69" s="714"/>
      <c r="AZ69" s="714"/>
      <c r="BA69" s="714"/>
      <c r="BB69" s="714"/>
      <c r="BC69" s="714"/>
      <c r="BD69" s="714"/>
      <c r="BE69" s="714"/>
      <c r="BF69" s="714"/>
      <c r="BG69" s="714"/>
      <c r="BH69" s="714"/>
      <c r="BI69" s="714"/>
      <c r="BJ69" s="714"/>
      <c r="BM69" s="468"/>
      <c r="BN69" s="468"/>
      <c r="BO69" s="468"/>
      <c r="BP69" s="468"/>
      <c r="BQ69" s="468"/>
      <c r="BR69" s="468"/>
      <c r="BS69" s="468"/>
      <c r="BT69" s="468"/>
      <c r="BU69" s="468"/>
      <c r="BV69" s="468"/>
      <c r="BW69" s="468"/>
      <c r="BX69" s="468"/>
      <c r="BY69" s="468"/>
    </row>
    <row r="70" ht="15.75" customHeight="1">
      <c r="A70" s="483" t="s">
        <v>1076</v>
      </c>
      <c r="B70" s="484"/>
      <c r="C70" s="484"/>
      <c r="D70" s="484"/>
      <c r="E70" s="484"/>
      <c r="F70" s="484"/>
      <c r="G70" s="484"/>
      <c r="H70" s="484"/>
      <c r="I70" s="484"/>
      <c r="J70" s="485"/>
      <c r="K70" s="714"/>
      <c r="L70" s="714"/>
      <c r="M70" s="714"/>
      <c r="N70" s="714"/>
      <c r="O70" s="714"/>
      <c r="P70" s="714"/>
      <c r="Q70" s="714"/>
      <c r="R70" s="714"/>
      <c r="S70" s="714"/>
      <c r="T70" s="714"/>
      <c r="U70" s="714"/>
      <c r="V70" s="714"/>
      <c r="W70" s="714"/>
      <c r="X70" s="714"/>
      <c r="Y70" s="714"/>
      <c r="Z70" s="714"/>
      <c r="AA70" s="714"/>
      <c r="AB70" s="714"/>
      <c r="AC70" s="714"/>
      <c r="AD70" s="714"/>
      <c r="AE70" s="714"/>
      <c r="AF70" s="714"/>
      <c r="AG70" s="714"/>
      <c r="AH70" s="714"/>
      <c r="AI70" s="714"/>
      <c r="AJ70" s="714"/>
      <c r="AK70" s="714"/>
      <c r="AL70" s="714"/>
      <c r="AM70" s="714"/>
      <c r="AN70" s="714"/>
      <c r="AO70" s="714"/>
      <c r="AP70" s="714"/>
      <c r="AQ70" s="714"/>
      <c r="AR70" s="714"/>
      <c r="AS70" s="714"/>
      <c r="AT70" s="714"/>
      <c r="AU70" s="714"/>
      <c r="AV70" s="714"/>
      <c r="AW70" s="714"/>
      <c r="AX70" s="714"/>
      <c r="AY70" s="714"/>
      <c r="AZ70" s="714"/>
      <c r="BA70" s="714"/>
      <c r="BB70" s="714"/>
      <c r="BC70" s="714"/>
      <c r="BD70" s="714"/>
      <c r="BE70" s="714"/>
      <c r="BF70" s="714"/>
      <c r="BG70" s="714"/>
      <c r="BH70" s="714"/>
      <c r="BI70" s="714"/>
      <c r="BJ70" s="714"/>
    </row>
    <row r="71" ht="15.75" customHeight="1">
      <c r="A71" s="472" t="s">
        <v>943</v>
      </c>
      <c r="B71" s="10"/>
      <c r="C71" s="11"/>
      <c r="D71" s="472" t="s">
        <v>944</v>
      </c>
      <c r="E71" s="10"/>
      <c r="F71" s="11"/>
      <c r="G71" s="472" t="s">
        <v>945</v>
      </c>
      <c r="H71" s="10"/>
      <c r="I71" s="10"/>
      <c r="J71" s="11"/>
      <c r="K71" s="714"/>
      <c r="L71" s="714"/>
      <c r="M71" s="714"/>
      <c r="N71" s="714"/>
      <c r="O71" s="714"/>
      <c r="P71" s="714"/>
      <c r="Q71" s="714"/>
      <c r="R71" s="714"/>
      <c r="S71" s="714"/>
      <c r="T71" s="714"/>
      <c r="U71" s="714"/>
      <c r="V71" s="714"/>
      <c r="W71" s="714"/>
      <c r="X71" s="714"/>
      <c r="Y71" s="714"/>
      <c r="Z71" s="714"/>
      <c r="AA71" s="714"/>
      <c r="AB71" s="714"/>
      <c r="AC71" s="714"/>
      <c r="AD71" s="714"/>
      <c r="AE71" s="714"/>
      <c r="AF71" s="714"/>
      <c r="AG71" s="714"/>
      <c r="AH71" s="714"/>
      <c r="AI71" s="714"/>
      <c r="AJ71" s="714"/>
      <c r="AK71" s="714"/>
      <c r="AL71" s="714"/>
      <c r="AM71" s="714"/>
      <c r="AN71" s="714"/>
      <c r="AO71" s="714"/>
      <c r="AP71" s="714"/>
      <c r="AQ71" s="714"/>
      <c r="AR71" s="714"/>
      <c r="AS71" s="714"/>
      <c r="AT71" s="714"/>
      <c r="AU71" s="714"/>
      <c r="AV71" s="714"/>
      <c r="AW71" s="714"/>
      <c r="AX71" s="714"/>
      <c r="AY71" s="714"/>
      <c r="AZ71" s="714"/>
      <c r="BA71" s="714"/>
      <c r="BB71" s="714"/>
      <c r="BC71" s="714"/>
      <c r="BD71" s="714"/>
      <c r="BE71" s="714"/>
      <c r="BF71" s="714"/>
      <c r="BG71" s="714"/>
      <c r="BH71" s="714"/>
      <c r="BI71" s="714"/>
      <c r="BJ71" s="714"/>
    </row>
    <row r="72" ht="15.75" customHeight="1">
      <c r="A72" s="487" t="s">
        <v>1077</v>
      </c>
      <c r="B72" s="10"/>
      <c r="C72" s="11"/>
      <c r="D72" s="487" t="s">
        <v>1078</v>
      </c>
      <c r="E72" s="10"/>
      <c r="F72" s="11"/>
      <c r="G72" s="487" t="s">
        <v>1079</v>
      </c>
      <c r="H72" s="10"/>
      <c r="I72" s="10"/>
      <c r="J72" s="11"/>
      <c r="K72" s="714"/>
      <c r="L72" s="714"/>
      <c r="M72" s="714"/>
      <c r="N72" s="714"/>
      <c r="O72" s="714"/>
      <c r="P72" s="714"/>
      <c r="Q72" s="714"/>
      <c r="R72" s="714"/>
      <c r="S72" s="714"/>
      <c r="T72" s="714"/>
      <c r="U72" s="714"/>
      <c r="V72" s="714"/>
      <c r="W72" s="714"/>
      <c r="X72" s="714"/>
      <c r="Y72" s="714"/>
      <c r="Z72" s="714"/>
      <c r="AA72" s="714"/>
      <c r="AB72" s="714"/>
      <c r="AC72" s="714"/>
      <c r="AD72" s="714"/>
      <c r="AE72" s="714"/>
      <c r="AF72" s="714"/>
      <c r="AG72" s="714"/>
      <c r="AH72" s="714"/>
      <c r="AI72" s="714"/>
      <c r="AJ72" s="714"/>
      <c r="AK72" s="714"/>
      <c r="AL72" s="714"/>
      <c r="AM72" s="714"/>
      <c r="AN72" s="714"/>
      <c r="AO72" s="714"/>
      <c r="AP72" s="714"/>
      <c r="AQ72" s="714"/>
      <c r="AR72" s="714"/>
      <c r="AS72" s="714"/>
      <c r="AT72" s="714"/>
      <c r="AU72" s="714"/>
      <c r="AV72" s="714"/>
      <c r="AW72" s="714"/>
      <c r="AX72" s="714"/>
      <c r="AY72" s="714"/>
      <c r="AZ72" s="714"/>
      <c r="BA72" s="714"/>
      <c r="BB72" s="714"/>
      <c r="BC72" s="714"/>
      <c r="BD72" s="714"/>
      <c r="BE72" s="714"/>
      <c r="BF72" s="714"/>
      <c r="BG72" s="714"/>
      <c r="BH72" s="714"/>
      <c r="BI72" s="714"/>
      <c r="BJ72" s="714"/>
    </row>
    <row r="73" ht="15.75" customHeight="1">
      <c r="A73" s="487" t="s">
        <v>1080</v>
      </c>
      <c r="B73" s="10"/>
      <c r="C73" s="11"/>
      <c r="D73" s="487" t="s">
        <v>1081</v>
      </c>
      <c r="E73" s="10"/>
      <c r="F73" s="11"/>
      <c r="G73" s="487" t="s">
        <v>1082</v>
      </c>
      <c r="H73" s="10"/>
      <c r="I73" s="10"/>
      <c r="J73" s="11"/>
      <c r="K73" s="714"/>
      <c r="L73" s="714"/>
      <c r="M73" s="714"/>
      <c r="N73" s="714"/>
      <c r="O73" s="714"/>
      <c r="P73" s="714"/>
      <c r="Q73" s="714"/>
      <c r="R73" s="714"/>
      <c r="S73" s="714"/>
      <c r="T73" s="714"/>
      <c r="U73" s="714"/>
      <c r="V73" s="714"/>
      <c r="W73" s="714"/>
      <c r="X73" s="714"/>
      <c r="Y73" s="714"/>
      <c r="Z73" s="714"/>
      <c r="AA73" s="714"/>
      <c r="AB73" s="714"/>
      <c r="AC73" s="714"/>
      <c r="AD73" s="714"/>
      <c r="AE73" s="714"/>
      <c r="AF73" s="714"/>
      <c r="AG73" s="714"/>
      <c r="AH73" s="714"/>
      <c r="AI73" s="714"/>
      <c r="AJ73" s="714"/>
      <c r="AK73" s="714"/>
      <c r="AL73" s="714"/>
      <c r="AM73" s="714"/>
      <c r="AN73" s="714"/>
      <c r="AO73" s="714"/>
      <c r="AP73" s="714"/>
      <c r="AQ73" s="714"/>
      <c r="AR73" s="714"/>
      <c r="AS73" s="714"/>
      <c r="AT73" s="714"/>
      <c r="AU73" s="714"/>
      <c r="AV73" s="714"/>
      <c r="AW73" s="714"/>
      <c r="AX73" s="714"/>
      <c r="AY73" s="714"/>
      <c r="AZ73" s="714"/>
      <c r="BA73" s="714"/>
      <c r="BB73" s="714"/>
      <c r="BC73" s="714"/>
      <c r="BD73" s="714"/>
      <c r="BE73" s="714"/>
      <c r="BF73" s="714"/>
      <c r="BG73" s="714"/>
      <c r="BH73" s="714"/>
      <c r="BI73" s="714"/>
      <c r="BJ73" s="714"/>
    </row>
    <row r="74" ht="15.75" customHeight="1">
      <c r="A74" s="487" t="s">
        <v>1083</v>
      </c>
      <c r="B74" s="10"/>
      <c r="C74" s="11"/>
      <c r="D74" s="487" t="s">
        <v>1083</v>
      </c>
      <c r="E74" s="10"/>
      <c r="F74" s="11"/>
      <c r="G74" s="487" t="s">
        <v>1084</v>
      </c>
      <c r="H74" s="10"/>
      <c r="I74" s="10"/>
      <c r="J74" s="11"/>
      <c r="BD74" s="714"/>
      <c r="BE74" s="714"/>
      <c r="BF74" s="714"/>
      <c r="BG74" s="714"/>
      <c r="BH74" s="714"/>
      <c r="BI74" s="714"/>
      <c r="BJ74" s="714"/>
      <c r="BK74" s="714"/>
      <c r="BL74" s="714"/>
    </row>
    <row r="75" ht="42.0" customHeight="1">
      <c r="A75" s="714"/>
      <c r="B75" s="714"/>
      <c r="C75" s="714"/>
      <c r="D75" s="714"/>
      <c r="E75" s="714"/>
      <c r="F75" s="714"/>
      <c r="G75" s="714"/>
      <c r="H75" s="714"/>
      <c r="I75" s="714"/>
      <c r="J75" s="714"/>
      <c r="K75" s="714"/>
      <c r="L75" s="714"/>
      <c r="M75" s="714"/>
      <c r="N75" s="714"/>
      <c r="O75" s="714"/>
      <c r="P75" s="714"/>
      <c r="Q75" s="714"/>
      <c r="R75" s="714"/>
      <c r="S75" s="714"/>
      <c r="T75" s="714"/>
      <c r="U75" s="714"/>
      <c r="V75" s="714"/>
      <c r="W75" s="714"/>
      <c r="X75" s="714"/>
      <c r="Y75" s="714"/>
      <c r="Z75" s="714"/>
      <c r="AA75" s="714"/>
      <c r="AB75" s="714"/>
      <c r="AC75" s="714"/>
      <c r="AD75" s="714"/>
      <c r="AE75" s="714"/>
      <c r="AF75" s="714"/>
      <c r="AG75" s="714"/>
      <c r="AH75" s="714"/>
      <c r="AI75" s="714"/>
      <c r="AJ75" s="714"/>
      <c r="AK75" s="714"/>
      <c r="AL75" s="714"/>
      <c r="AM75" s="714"/>
      <c r="AN75" s="714"/>
      <c r="AO75" s="714"/>
      <c r="AP75" s="714"/>
      <c r="AQ75" s="714"/>
      <c r="AR75" s="714"/>
      <c r="AS75" s="714"/>
      <c r="AT75" s="714"/>
      <c r="AU75" s="714"/>
      <c r="AV75" s="714"/>
      <c r="AW75" s="714"/>
      <c r="AX75" s="714"/>
      <c r="AY75" s="714"/>
      <c r="AZ75" s="714"/>
      <c r="BA75" s="714"/>
      <c r="BB75" s="714"/>
      <c r="BC75" s="714"/>
      <c r="BD75" s="714"/>
      <c r="BE75" s="714"/>
      <c r="BF75" s="714"/>
      <c r="BG75" s="714"/>
      <c r="BH75" s="714"/>
      <c r="BI75" s="714"/>
      <c r="BJ75" s="714"/>
      <c r="BK75" s="714"/>
      <c r="BL75" s="714"/>
      <c r="BM75" s="714"/>
      <c r="BN75" s="714"/>
      <c r="BO75" s="714"/>
      <c r="BP75" s="714"/>
      <c r="BQ75" s="714"/>
      <c r="BR75" s="714"/>
      <c r="BS75" s="714"/>
      <c r="BT75" s="714"/>
      <c r="BU75" s="714"/>
      <c r="BV75" s="714"/>
      <c r="BW75" s="714"/>
      <c r="BX75" s="714"/>
      <c r="BY75" s="714"/>
    </row>
    <row r="76" ht="15.75" customHeight="1">
      <c r="A76" s="714"/>
      <c r="B76" s="714"/>
      <c r="C76" s="714"/>
      <c r="D76" s="714"/>
      <c r="E76" s="714"/>
      <c r="F76" s="714"/>
      <c r="G76" s="714"/>
      <c r="H76" s="714"/>
      <c r="I76" s="714"/>
      <c r="J76" s="714"/>
      <c r="K76" s="714"/>
      <c r="L76" s="714"/>
      <c r="M76" s="714"/>
      <c r="N76" s="714"/>
      <c r="O76" s="714"/>
      <c r="P76" s="714"/>
      <c r="Q76" s="714"/>
      <c r="R76" s="714"/>
      <c r="S76" s="714"/>
      <c r="T76" s="714"/>
      <c r="U76" s="714"/>
      <c r="V76" s="714"/>
      <c r="W76" s="714"/>
      <c r="X76" s="714"/>
      <c r="Y76" s="714"/>
      <c r="Z76" s="714"/>
      <c r="AA76" s="714"/>
      <c r="AB76" s="714"/>
      <c r="AC76" s="714"/>
      <c r="AD76" s="714"/>
      <c r="AE76" s="714"/>
      <c r="AF76" s="714"/>
      <c r="AG76" s="714"/>
      <c r="AH76" s="714"/>
      <c r="AI76" s="714"/>
      <c r="AJ76" s="714"/>
      <c r="AK76" s="714"/>
      <c r="AL76" s="714"/>
      <c r="AM76" s="714"/>
      <c r="AN76" s="714"/>
      <c r="AO76" s="714"/>
      <c r="AP76" s="714"/>
      <c r="AQ76" s="714"/>
      <c r="AR76" s="714"/>
      <c r="AS76" s="714"/>
      <c r="AT76" s="714"/>
      <c r="AU76" s="714"/>
      <c r="AV76" s="714"/>
      <c r="AW76" s="714"/>
      <c r="AX76" s="714"/>
      <c r="AY76" s="714"/>
      <c r="AZ76" s="714"/>
      <c r="BA76" s="714"/>
      <c r="BB76" s="714"/>
      <c r="BC76" s="714"/>
      <c r="BD76" s="714"/>
      <c r="BE76" s="714"/>
      <c r="BF76" s="714"/>
      <c r="BG76" s="714"/>
      <c r="BH76" s="714"/>
      <c r="BI76" s="714"/>
      <c r="BJ76" s="714"/>
      <c r="BK76" s="714"/>
      <c r="BL76" s="714"/>
      <c r="BM76" s="714"/>
      <c r="BN76" s="714"/>
      <c r="BO76" s="714"/>
      <c r="BP76" s="714"/>
      <c r="BQ76" s="714"/>
      <c r="BR76" s="714"/>
      <c r="BS76" s="714"/>
      <c r="BT76" s="714"/>
      <c r="BU76" s="714"/>
      <c r="BV76" s="714"/>
      <c r="BW76" s="714"/>
      <c r="BX76" s="714"/>
      <c r="BY76" s="714"/>
    </row>
    <row r="77" ht="15.75" customHeight="1">
      <c r="A77" s="714"/>
      <c r="B77" s="714"/>
      <c r="C77" s="714"/>
      <c r="D77" s="714"/>
      <c r="E77" s="714"/>
      <c r="F77" s="714"/>
      <c r="G77" s="714"/>
      <c r="H77" s="714"/>
      <c r="I77" s="714"/>
      <c r="J77" s="714"/>
      <c r="K77" s="714"/>
      <c r="L77" s="714"/>
      <c r="M77" s="714"/>
      <c r="N77" s="714"/>
      <c r="O77" s="714"/>
      <c r="P77" s="714"/>
      <c r="Q77" s="714"/>
      <c r="R77" s="714"/>
      <c r="S77" s="714"/>
      <c r="T77" s="714"/>
      <c r="U77" s="714"/>
      <c r="V77" s="714"/>
      <c r="W77" s="714"/>
      <c r="X77" s="714"/>
      <c r="Y77" s="714"/>
      <c r="Z77" s="714"/>
      <c r="AA77" s="714"/>
      <c r="AB77" s="714"/>
      <c r="AC77" s="714"/>
      <c r="AD77" s="714"/>
      <c r="AE77" s="714"/>
      <c r="AF77" s="714"/>
      <c r="AG77" s="714"/>
      <c r="AH77" s="714"/>
      <c r="AI77" s="714"/>
      <c r="AJ77" s="714"/>
      <c r="AK77" s="714"/>
      <c r="AL77" s="714"/>
      <c r="AM77" s="714"/>
      <c r="AN77" s="714"/>
      <c r="AO77" s="714"/>
      <c r="AP77" s="714"/>
      <c r="AQ77" s="714"/>
      <c r="AR77" s="714"/>
      <c r="AS77" s="714"/>
      <c r="AT77" s="714"/>
      <c r="AU77" s="714"/>
      <c r="AV77" s="714"/>
      <c r="AW77" s="714"/>
      <c r="AX77" s="714"/>
      <c r="AY77" s="714"/>
      <c r="AZ77" s="714"/>
      <c r="BA77" s="714"/>
      <c r="BB77" s="714"/>
      <c r="BC77" s="714"/>
      <c r="BD77" s="714"/>
      <c r="BE77" s="714"/>
      <c r="BF77" s="714"/>
      <c r="BG77" s="714"/>
      <c r="BH77" s="714"/>
      <c r="BI77" s="714"/>
      <c r="BJ77" s="714"/>
      <c r="BM77" s="714"/>
      <c r="BN77" s="714"/>
      <c r="BO77" s="714"/>
      <c r="BP77" s="714"/>
      <c r="BQ77" s="714"/>
      <c r="BR77" s="714"/>
      <c r="BS77" s="714"/>
      <c r="BT77" s="714"/>
      <c r="BU77" s="714"/>
      <c r="BV77" s="714"/>
      <c r="BW77" s="714"/>
      <c r="BX77" s="714"/>
      <c r="BY77" s="714"/>
    </row>
    <row r="78" ht="15.75" customHeight="1">
      <c r="BD78" s="714"/>
      <c r="BE78" s="714"/>
      <c r="BF78" s="714"/>
      <c r="BG78" s="714"/>
      <c r="BH78" s="714"/>
      <c r="BI78" s="714"/>
      <c r="BJ78" s="714"/>
    </row>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4">
    <mergeCell ref="AF17:AF22"/>
    <mergeCell ref="AG17:AG22"/>
    <mergeCell ref="AH17:AH22"/>
    <mergeCell ref="AI17:AI22"/>
    <mergeCell ref="AJ17:AJ22"/>
    <mergeCell ref="AG23:AG28"/>
    <mergeCell ref="AJ23:AJ28"/>
    <mergeCell ref="AF23:AF28"/>
    <mergeCell ref="AF29:AF34"/>
    <mergeCell ref="AG29:AG34"/>
    <mergeCell ref="AH29:AH34"/>
    <mergeCell ref="AI29:AI34"/>
    <mergeCell ref="AJ29:AJ34"/>
    <mergeCell ref="AF35:AF40"/>
    <mergeCell ref="AH47:AH52"/>
    <mergeCell ref="AI47:AI52"/>
    <mergeCell ref="AF47:AF52"/>
    <mergeCell ref="AF53:AF58"/>
    <mergeCell ref="AG53:AG58"/>
    <mergeCell ref="AH53:AH58"/>
    <mergeCell ref="AI53:AI58"/>
    <mergeCell ref="AJ53:AJ58"/>
    <mergeCell ref="AF41:AF46"/>
    <mergeCell ref="AG41:AG46"/>
    <mergeCell ref="AH41:AH46"/>
    <mergeCell ref="AI41:AI46"/>
    <mergeCell ref="AJ41:AJ46"/>
    <mergeCell ref="AG47:AG52"/>
    <mergeCell ref="AJ47:AJ52"/>
    <mergeCell ref="BD47:BD52"/>
    <mergeCell ref="BD53:BD58"/>
    <mergeCell ref="A59:C60"/>
    <mergeCell ref="A64:J64"/>
    <mergeCell ref="A65:C65"/>
    <mergeCell ref="D65:F65"/>
    <mergeCell ref="G65:J65"/>
    <mergeCell ref="A66:C66"/>
    <mergeCell ref="D66:F66"/>
    <mergeCell ref="G66:J66"/>
    <mergeCell ref="A67:C67"/>
    <mergeCell ref="D67:F67"/>
    <mergeCell ref="G67:J67"/>
    <mergeCell ref="A68:C68"/>
    <mergeCell ref="D68:F68"/>
    <mergeCell ref="G68:J68"/>
    <mergeCell ref="C69:J69"/>
    <mergeCell ref="A70:J70"/>
    <mergeCell ref="A71:C71"/>
    <mergeCell ref="D71:F71"/>
    <mergeCell ref="G71:J71"/>
    <mergeCell ref="D74:F74"/>
    <mergeCell ref="G74:J74"/>
    <mergeCell ref="A72:C72"/>
    <mergeCell ref="D72:F72"/>
    <mergeCell ref="G72:J72"/>
    <mergeCell ref="A73:C73"/>
    <mergeCell ref="D73:F73"/>
    <mergeCell ref="G73:J73"/>
    <mergeCell ref="A74:C74"/>
    <mergeCell ref="A1:C3"/>
    <mergeCell ref="D1:BC1"/>
    <mergeCell ref="D2:BC2"/>
    <mergeCell ref="D3:W3"/>
    <mergeCell ref="X3:BC3"/>
    <mergeCell ref="A5:E5"/>
    <mergeCell ref="F5:BC5"/>
    <mergeCell ref="A6:E6"/>
    <mergeCell ref="F6:BC6"/>
    <mergeCell ref="A7:E7"/>
    <mergeCell ref="F7:BC7"/>
    <mergeCell ref="A9:E9"/>
    <mergeCell ref="F9:R9"/>
    <mergeCell ref="S9:AF9"/>
    <mergeCell ref="AS9:BB9"/>
    <mergeCell ref="AK9:AO9"/>
    <mergeCell ref="AP9:AQ9"/>
    <mergeCell ref="AF11:AF16"/>
    <mergeCell ref="AG11:AG16"/>
    <mergeCell ref="AH11:AH16"/>
    <mergeCell ref="AI11:AI16"/>
    <mergeCell ref="AJ11:AJ16"/>
    <mergeCell ref="AH23:AH28"/>
    <mergeCell ref="AI23:AI28"/>
    <mergeCell ref="AG35:AG40"/>
    <mergeCell ref="AH35:AH40"/>
    <mergeCell ref="AI35:AI40"/>
    <mergeCell ref="AJ35:AJ40"/>
    <mergeCell ref="BC9:BC10"/>
    <mergeCell ref="BD11:BD16"/>
    <mergeCell ref="BD17:BD22"/>
    <mergeCell ref="BD23:BD28"/>
    <mergeCell ref="BD29:BD34"/>
    <mergeCell ref="BD35:BD40"/>
    <mergeCell ref="BD41:BD46"/>
  </mergeCells>
  <conditionalFormatting sqref="BF11:BH61">
    <cfRule type="cellIs" dxfId="6" priority="1" operator="equal">
      <formula>0</formula>
    </cfRule>
  </conditionalFormatting>
  <conditionalFormatting sqref="BF11:BH61">
    <cfRule type="cellIs" dxfId="7" priority="2" operator="lessThan">
      <formula>0</formula>
    </cfRule>
  </conditionalFormatting>
  <conditionalFormatting sqref="BF17:BJ61">
    <cfRule type="cellIs" dxfId="8" priority="3" operator="greaterThan">
      <formula>0</formula>
    </cfRule>
  </conditionalFormatting>
  <conditionalFormatting sqref="BF11:BH61 BI11:BJ16">
    <cfRule type="cellIs" dxfId="8" priority="4" operator="greaterThan">
      <formula>0</formula>
    </cfRule>
  </conditionalFormatting>
  <conditionalFormatting sqref="BI11:BJ61">
    <cfRule type="cellIs" dxfId="7" priority="5" operator="equal">
      <formula>0</formula>
    </cfRule>
  </conditionalFormatting>
  <conditionalFormatting sqref="BI11:BJ61">
    <cfRule type="cellIs" dxfId="8" priority="6" operator="lessThan">
      <formula>0</formula>
    </cfRule>
  </conditionalFormatting>
  <printOptions/>
  <pageMargins bottom="0.75" footer="0.0" header="0.0" left="0.7" right="0.7" top="0.75"/>
  <pageSetup paperSize="8" scale="55"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1.38"/>
    <col customWidth="1" min="2" max="2" width="15.0"/>
    <col customWidth="1" min="3" max="3" width="23.5"/>
    <col customWidth="1" min="4" max="4" width="17.13"/>
    <col customWidth="1" min="5" max="5" width="18.5"/>
    <col customWidth="1" min="6" max="6" width="19.0"/>
    <col customWidth="1" min="7" max="7" width="21.0"/>
    <col customWidth="1" min="8" max="8" width="17.25"/>
    <col customWidth="1" min="9" max="10" width="14.38"/>
    <col customWidth="1" min="11" max="13" width="12.88"/>
    <col customWidth="1" min="14" max="14" width="23.63"/>
    <col customWidth="1" min="15" max="26" width="9.38"/>
  </cols>
  <sheetData>
    <row r="1" ht="13.5" customHeight="1">
      <c r="A1" s="712"/>
      <c r="B1" s="70"/>
      <c r="C1" s="816" t="s">
        <v>991</v>
      </c>
      <c r="D1" s="10"/>
      <c r="E1" s="10"/>
      <c r="F1" s="10"/>
      <c r="G1" s="10"/>
      <c r="H1" s="10"/>
      <c r="I1" s="10"/>
      <c r="J1" s="10"/>
      <c r="K1" s="10"/>
      <c r="L1" s="10"/>
      <c r="M1" s="10"/>
      <c r="N1" s="11"/>
    </row>
    <row r="2" ht="24.75" customHeight="1">
      <c r="A2" s="73"/>
      <c r="B2" s="8"/>
      <c r="C2" s="950" t="s">
        <v>1314</v>
      </c>
      <c r="D2" s="10"/>
      <c r="E2" s="10"/>
      <c r="F2" s="10"/>
      <c r="G2" s="10"/>
      <c r="H2" s="10"/>
      <c r="I2" s="10"/>
      <c r="J2" s="10"/>
      <c r="K2" s="10"/>
      <c r="L2" s="10"/>
      <c r="M2" s="10"/>
      <c r="N2" s="11"/>
    </row>
    <row r="3">
      <c r="A3" s="75"/>
      <c r="B3" s="77"/>
      <c r="C3" s="951" t="s">
        <v>2</v>
      </c>
      <c r="D3" s="10"/>
      <c r="E3" s="11"/>
      <c r="F3" s="951" t="s">
        <v>3</v>
      </c>
      <c r="G3" s="10"/>
      <c r="H3" s="10"/>
      <c r="I3" s="10"/>
      <c r="J3" s="10"/>
      <c r="K3" s="10"/>
      <c r="L3" s="10"/>
      <c r="M3" s="10"/>
      <c r="N3" s="11"/>
    </row>
    <row r="4">
      <c r="A4" s="714"/>
      <c r="B4" s="714"/>
      <c r="C4" s="714"/>
      <c r="D4" s="714"/>
      <c r="E4" s="714"/>
      <c r="F4" s="714"/>
      <c r="G4" s="714"/>
      <c r="H4" s="714"/>
      <c r="I4" s="714"/>
      <c r="J4" s="714"/>
      <c r="K4" s="714"/>
      <c r="L4" s="714"/>
      <c r="M4" s="714"/>
      <c r="N4" s="714"/>
    </row>
    <row r="5">
      <c r="A5" s="952" t="s">
        <v>96</v>
      </c>
      <c r="B5" s="10"/>
      <c r="C5" s="10"/>
      <c r="D5" s="10"/>
      <c r="E5" s="11"/>
      <c r="F5" s="953"/>
      <c r="G5" s="10"/>
      <c r="H5" s="10"/>
      <c r="I5" s="10"/>
      <c r="J5" s="10"/>
      <c r="K5" s="10"/>
      <c r="L5" s="10"/>
      <c r="M5" s="10"/>
      <c r="N5" s="11"/>
    </row>
    <row r="6">
      <c r="A6" s="952" t="s">
        <v>1315</v>
      </c>
      <c r="B6" s="10"/>
      <c r="C6" s="10"/>
      <c r="D6" s="10"/>
      <c r="E6" s="11"/>
      <c r="F6" s="953"/>
      <c r="G6" s="10"/>
      <c r="H6" s="10"/>
      <c r="I6" s="10"/>
      <c r="J6" s="10"/>
      <c r="K6" s="10"/>
      <c r="L6" s="10"/>
      <c r="M6" s="10"/>
      <c r="N6" s="11"/>
    </row>
    <row r="7">
      <c r="A7" s="714"/>
      <c r="B7" s="714"/>
      <c r="C7" s="714"/>
      <c r="D7" s="714"/>
      <c r="E7" s="714"/>
      <c r="F7" s="714"/>
      <c r="G7" s="714"/>
      <c r="H7" s="714"/>
      <c r="I7" s="714"/>
      <c r="J7" s="714"/>
      <c r="K7" s="714"/>
      <c r="L7" s="714"/>
      <c r="M7" s="714"/>
      <c r="N7" s="714"/>
    </row>
    <row r="8">
      <c r="A8" s="714"/>
      <c r="B8" s="714"/>
      <c r="C8" s="714"/>
      <c r="D8" s="714"/>
      <c r="E8" s="714"/>
      <c r="F8" s="714"/>
      <c r="G8" s="714"/>
      <c r="H8" s="714"/>
      <c r="I8" s="714"/>
      <c r="J8" s="714"/>
      <c r="K8" s="714"/>
      <c r="L8" s="714"/>
      <c r="M8" s="714"/>
      <c r="N8" s="714"/>
    </row>
    <row r="9">
      <c r="A9" s="954" t="s">
        <v>1316</v>
      </c>
      <c r="B9" s="5"/>
      <c r="C9" s="5"/>
      <c r="D9" s="5"/>
      <c r="E9" s="5"/>
      <c r="F9" s="5"/>
      <c r="G9" s="5"/>
      <c r="H9" s="23"/>
      <c r="I9" s="714"/>
      <c r="J9" s="714"/>
      <c r="K9" s="714"/>
      <c r="L9" s="714"/>
      <c r="M9" s="714"/>
      <c r="N9" s="714"/>
    </row>
    <row r="10">
      <c r="A10" s="955" t="s">
        <v>1005</v>
      </c>
      <c r="B10" s="956" t="s">
        <v>1317</v>
      </c>
      <c r="C10" s="956" t="s">
        <v>1318</v>
      </c>
      <c r="D10" s="956" t="s">
        <v>1319</v>
      </c>
      <c r="E10" s="956" t="s">
        <v>1320</v>
      </c>
      <c r="F10" s="956" t="s">
        <v>1321</v>
      </c>
      <c r="G10" s="956" t="s">
        <v>1322</v>
      </c>
      <c r="H10" s="957" t="s">
        <v>1323</v>
      </c>
      <c r="I10" s="714"/>
      <c r="J10" s="714"/>
      <c r="K10" s="714"/>
      <c r="L10" s="714"/>
      <c r="M10" s="714"/>
      <c r="N10" s="714"/>
    </row>
    <row r="11">
      <c r="A11" s="958" t="s">
        <v>1324</v>
      </c>
      <c r="B11" s="804"/>
      <c r="C11" s="959"/>
      <c r="D11" s="959"/>
      <c r="E11" s="959"/>
      <c r="F11" s="804"/>
      <c r="G11" s="804"/>
      <c r="H11" s="960"/>
      <c r="I11" s="714"/>
      <c r="J11" s="714"/>
      <c r="K11" s="714"/>
      <c r="L11" s="714"/>
      <c r="M11" s="714"/>
      <c r="N11" s="714"/>
    </row>
    <row r="12">
      <c r="A12" s="958" t="s">
        <v>1325</v>
      </c>
      <c r="B12" s="804"/>
      <c r="C12" s="959"/>
      <c r="D12" s="959"/>
      <c r="E12" s="959"/>
      <c r="F12" s="959"/>
      <c r="G12" s="959"/>
      <c r="H12" s="961"/>
      <c r="I12" s="714"/>
      <c r="J12" s="714"/>
      <c r="K12" s="714"/>
      <c r="L12" s="714"/>
      <c r="M12" s="714"/>
      <c r="N12" s="714"/>
    </row>
    <row r="13">
      <c r="A13" s="958" t="s">
        <v>1326</v>
      </c>
      <c r="B13" s="804"/>
      <c r="C13" s="959"/>
      <c r="D13" s="959"/>
      <c r="E13" s="959"/>
      <c r="F13" s="959"/>
      <c r="G13" s="959"/>
      <c r="H13" s="961"/>
      <c r="I13" s="714"/>
      <c r="J13" s="714"/>
      <c r="K13" s="714"/>
      <c r="L13" s="714"/>
      <c r="M13" s="714"/>
      <c r="N13" s="714"/>
    </row>
    <row r="14">
      <c r="A14" s="958" t="s">
        <v>1327</v>
      </c>
      <c r="B14" s="804"/>
      <c r="C14" s="959"/>
      <c r="D14" s="959"/>
      <c r="E14" s="959"/>
      <c r="F14" s="959"/>
      <c r="G14" s="959"/>
      <c r="H14" s="961"/>
      <c r="I14" s="714"/>
      <c r="J14" s="714"/>
      <c r="K14" s="714"/>
      <c r="L14" s="714"/>
      <c r="M14" s="714"/>
      <c r="N14" s="714"/>
    </row>
    <row r="15">
      <c r="A15" s="958" t="s">
        <v>1328</v>
      </c>
      <c r="B15" s="804"/>
      <c r="C15" s="959"/>
      <c r="D15" s="959"/>
      <c r="E15" s="959"/>
      <c r="F15" s="959"/>
      <c r="G15" s="959"/>
      <c r="H15" s="961"/>
      <c r="I15" s="714"/>
      <c r="J15" s="714"/>
      <c r="K15" s="714"/>
      <c r="L15" s="714"/>
      <c r="M15" s="714"/>
      <c r="N15" s="714"/>
    </row>
    <row r="16">
      <c r="A16" s="962" t="s">
        <v>1329</v>
      </c>
      <c r="B16" s="963"/>
      <c r="C16" s="964"/>
      <c r="D16" s="964"/>
      <c r="E16" s="964"/>
      <c r="F16" s="964"/>
      <c r="G16" s="964"/>
      <c r="H16" s="965"/>
      <c r="I16" s="714"/>
      <c r="J16" s="714"/>
      <c r="K16" s="714"/>
      <c r="L16" s="714"/>
      <c r="M16" s="714"/>
      <c r="N16" s="714"/>
    </row>
    <row r="17">
      <c r="I17" s="714"/>
      <c r="J17" s="714"/>
      <c r="K17" s="714"/>
      <c r="L17" s="714"/>
      <c r="M17" s="714"/>
      <c r="N17" s="714"/>
    </row>
    <row r="18">
      <c r="A18" s="954" t="s">
        <v>1330</v>
      </c>
      <c r="B18" s="5"/>
      <c r="C18" s="5"/>
      <c r="D18" s="5"/>
      <c r="E18" s="5"/>
      <c r="F18" s="5"/>
      <c r="G18" s="5"/>
      <c r="H18" s="23"/>
      <c r="I18" s="714"/>
      <c r="J18" s="714"/>
      <c r="K18" s="714"/>
      <c r="L18" s="714"/>
      <c r="M18" s="714"/>
      <c r="N18" s="714"/>
    </row>
    <row r="19">
      <c r="A19" s="955" t="s">
        <v>1006</v>
      </c>
      <c r="B19" s="956" t="s">
        <v>1317</v>
      </c>
      <c r="C19" s="956" t="s">
        <v>1318</v>
      </c>
      <c r="D19" s="956" t="s">
        <v>1319</v>
      </c>
      <c r="E19" s="956" t="s">
        <v>1320</v>
      </c>
      <c r="F19" s="956" t="s">
        <v>1321</v>
      </c>
      <c r="G19" s="956" t="s">
        <v>1322</v>
      </c>
      <c r="H19" s="957" t="s">
        <v>1323</v>
      </c>
      <c r="I19" s="714"/>
      <c r="J19" s="714"/>
      <c r="K19" s="714"/>
      <c r="L19" s="714"/>
      <c r="M19" s="714"/>
      <c r="N19" s="714"/>
    </row>
    <row r="20">
      <c r="A20" s="958" t="s">
        <v>1331</v>
      </c>
      <c r="B20" s="238"/>
      <c r="C20" s="966"/>
      <c r="D20" s="966"/>
      <c r="E20" s="238"/>
      <c r="F20" s="238"/>
      <c r="G20" s="238"/>
      <c r="H20" s="967"/>
      <c r="I20" s="714"/>
      <c r="J20" s="714"/>
      <c r="K20" s="714"/>
      <c r="L20" s="714"/>
      <c r="M20" s="714"/>
      <c r="N20" s="714"/>
    </row>
    <row r="21" ht="15.75" customHeight="1">
      <c r="A21" s="958" t="s">
        <v>1332</v>
      </c>
      <c r="B21" s="238"/>
      <c r="C21" s="966"/>
      <c r="D21" s="966"/>
      <c r="E21" s="966"/>
      <c r="F21" s="966"/>
      <c r="G21" s="966"/>
      <c r="H21" s="968"/>
      <c r="I21" s="714"/>
      <c r="J21" s="714"/>
      <c r="K21" s="714"/>
      <c r="L21" s="714"/>
      <c r="M21" s="714"/>
      <c r="N21" s="714"/>
    </row>
    <row r="22" ht="15.75" customHeight="1">
      <c r="A22" s="958" t="s">
        <v>1333</v>
      </c>
      <c r="B22" s="238"/>
      <c r="C22" s="966"/>
      <c r="D22" s="966"/>
      <c r="E22" s="966"/>
      <c r="F22" s="966"/>
      <c r="G22" s="966"/>
      <c r="H22" s="968"/>
      <c r="I22" s="714"/>
      <c r="J22" s="714"/>
      <c r="K22" s="714"/>
      <c r="L22" s="714"/>
      <c r="M22" s="714"/>
      <c r="N22" s="714"/>
    </row>
    <row r="23" ht="15.75" customHeight="1">
      <c r="A23" s="958" t="s">
        <v>1334</v>
      </c>
      <c r="B23" s="238"/>
      <c r="C23" s="966"/>
      <c r="D23" s="966"/>
      <c r="E23" s="966"/>
      <c r="F23" s="966"/>
      <c r="G23" s="966"/>
      <c r="H23" s="968"/>
      <c r="I23" s="714"/>
      <c r="J23" s="714"/>
      <c r="K23" s="714"/>
      <c r="L23" s="714"/>
      <c r="M23" s="714"/>
      <c r="N23" s="714"/>
    </row>
    <row r="24" ht="15.75" customHeight="1">
      <c r="A24" s="958" t="s">
        <v>1335</v>
      </c>
      <c r="B24" s="238"/>
      <c r="C24" s="238"/>
      <c r="D24" s="238"/>
      <c r="E24" s="238"/>
      <c r="F24" s="238"/>
      <c r="G24" s="238"/>
      <c r="H24" s="969"/>
      <c r="I24" s="714"/>
      <c r="J24" s="714"/>
      <c r="K24" s="714"/>
      <c r="L24" s="714"/>
      <c r="M24" s="714"/>
      <c r="N24" s="714"/>
    </row>
    <row r="25" ht="15.75" customHeight="1">
      <c r="A25" s="958" t="s">
        <v>1336</v>
      </c>
      <c r="B25" s="238"/>
      <c r="C25" s="238"/>
      <c r="D25" s="238"/>
      <c r="E25" s="238"/>
      <c r="F25" s="238"/>
      <c r="G25" s="238"/>
      <c r="H25" s="969"/>
      <c r="I25" s="714"/>
      <c r="J25" s="714"/>
      <c r="K25" s="714"/>
      <c r="L25" s="714"/>
      <c r="M25" s="714"/>
      <c r="N25" s="714"/>
    </row>
    <row r="26" ht="15.75" customHeight="1">
      <c r="A26" s="958" t="s">
        <v>1324</v>
      </c>
      <c r="B26" s="238"/>
      <c r="C26" s="238"/>
      <c r="D26" s="238"/>
      <c r="E26" s="238"/>
      <c r="F26" s="238"/>
      <c r="G26" s="238"/>
      <c r="H26" s="969"/>
      <c r="I26" s="714"/>
      <c r="J26" s="714"/>
      <c r="K26" s="714"/>
      <c r="L26" s="714"/>
      <c r="M26" s="714"/>
      <c r="N26" s="714"/>
    </row>
    <row r="27" ht="15.75" customHeight="1">
      <c r="A27" s="958" t="s">
        <v>1325</v>
      </c>
      <c r="B27" s="238"/>
      <c r="C27" s="238"/>
      <c r="D27" s="238"/>
      <c r="E27" s="238"/>
      <c r="F27" s="238"/>
      <c r="G27" s="238"/>
      <c r="H27" s="969"/>
      <c r="I27" s="714"/>
      <c r="J27" s="714"/>
      <c r="K27" s="714"/>
      <c r="L27" s="714"/>
      <c r="M27" s="714"/>
      <c r="N27" s="714"/>
    </row>
    <row r="28" ht="15.75" customHeight="1">
      <c r="A28" s="958" t="s">
        <v>1326</v>
      </c>
      <c r="B28" s="238"/>
      <c r="C28" s="238"/>
      <c r="D28" s="238"/>
      <c r="E28" s="238"/>
      <c r="F28" s="238"/>
      <c r="G28" s="238"/>
      <c r="H28" s="969"/>
      <c r="I28" s="714"/>
      <c r="J28" s="714"/>
      <c r="K28" s="714"/>
      <c r="L28" s="714"/>
      <c r="M28" s="714"/>
      <c r="N28" s="714"/>
    </row>
    <row r="29" ht="15.75" customHeight="1">
      <c r="A29" s="958" t="s">
        <v>1327</v>
      </c>
      <c r="B29" s="238"/>
      <c r="C29" s="238"/>
      <c r="D29" s="238"/>
      <c r="E29" s="238"/>
      <c r="F29" s="238"/>
      <c r="G29" s="238"/>
      <c r="H29" s="969"/>
      <c r="I29" s="714"/>
      <c r="J29" s="714"/>
      <c r="K29" s="714"/>
      <c r="L29" s="714"/>
      <c r="M29" s="714"/>
      <c r="N29" s="714"/>
    </row>
    <row r="30" ht="15.75" customHeight="1">
      <c r="A30" s="958" t="s">
        <v>1328</v>
      </c>
      <c r="B30" s="238"/>
      <c r="C30" s="238"/>
      <c r="D30" s="238"/>
      <c r="E30" s="238"/>
      <c r="F30" s="238"/>
      <c r="G30" s="238"/>
      <c r="H30" s="969"/>
      <c r="I30" s="714"/>
      <c r="J30" s="714"/>
      <c r="K30" s="714"/>
      <c r="L30" s="714"/>
      <c r="M30" s="714"/>
      <c r="N30" s="714"/>
    </row>
    <row r="31" ht="15.75" customHeight="1">
      <c r="A31" s="962" t="s">
        <v>1329</v>
      </c>
      <c r="B31" s="970"/>
      <c r="C31" s="970"/>
      <c r="D31" s="970"/>
      <c r="E31" s="970"/>
      <c r="F31" s="970"/>
      <c r="G31" s="970"/>
      <c r="H31" s="971"/>
      <c r="I31" s="810"/>
      <c r="J31" s="810"/>
      <c r="K31" s="810"/>
      <c r="L31" s="810"/>
      <c r="M31" s="810"/>
      <c r="N31" s="810"/>
    </row>
    <row r="32" ht="15.75" customHeight="1">
      <c r="A32" s="209"/>
      <c r="B32" s="209"/>
      <c r="C32" s="209"/>
      <c r="D32" s="209"/>
      <c r="E32" s="209"/>
      <c r="F32" s="209"/>
      <c r="G32" s="209"/>
      <c r="H32" s="209"/>
      <c r="I32" s="810"/>
      <c r="J32" s="810"/>
      <c r="K32" s="810"/>
      <c r="L32" s="810"/>
      <c r="M32" s="810"/>
      <c r="N32" s="810"/>
    </row>
    <row r="33" ht="15.75" customHeight="1">
      <c r="A33" s="954" t="s">
        <v>1337</v>
      </c>
      <c r="B33" s="5"/>
      <c r="C33" s="5"/>
      <c r="D33" s="5"/>
      <c r="E33" s="5"/>
      <c r="F33" s="5"/>
      <c r="G33" s="5"/>
      <c r="H33" s="23"/>
      <c r="I33" s="810"/>
      <c r="J33" s="810"/>
      <c r="K33" s="810"/>
      <c r="L33" s="810"/>
      <c r="M33" s="810"/>
      <c r="N33" s="810"/>
    </row>
    <row r="34" ht="15.75" customHeight="1">
      <c r="A34" s="955" t="s">
        <v>1007</v>
      </c>
      <c r="B34" s="956" t="s">
        <v>1317</v>
      </c>
      <c r="C34" s="956" t="s">
        <v>1318</v>
      </c>
      <c r="D34" s="956" t="s">
        <v>1319</v>
      </c>
      <c r="E34" s="956" t="s">
        <v>1320</v>
      </c>
      <c r="F34" s="956" t="s">
        <v>1321</v>
      </c>
      <c r="G34" s="956" t="s">
        <v>1322</v>
      </c>
      <c r="H34" s="957" t="s">
        <v>1323</v>
      </c>
      <c r="I34" s="810"/>
      <c r="J34" s="810"/>
      <c r="K34" s="810"/>
      <c r="L34" s="810"/>
      <c r="M34" s="810"/>
      <c r="N34" s="810"/>
    </row>
    <row r="35" ht="15.75" customHeight="1">
      <c r="A35" s="958" t="s">
        <v>1331</v>
      </c>
      <c r="B35" s="238"/>
      <c r="C35" s="238"/>
      <c r="D35" s="238"/>
      <c r="E35" s="238"/>
      <c r="F35" s="238"/>
      <c r="G35" s="238"/>
      <c r="H35" s="969" t="str">
        <f t="shared" ref="H35:H46" si="1">G35/E35</f>
        <v>#DIV/0!</v>
      </c>
      <c r="I35" s="810"/>
      <c r="J35" s="810"/>
      <c r="K35" s="810"/>
      <c r="L35" s="810"/>
      <c r="M35" s="810"/>
      <c r="N35" s="810"/>
    </row>
    <row r="36" ht="15.75" customHeight="1">
      <c r="A36" s="958" t="s">
        <v>1332</v>
      </c>
      <c r="B36" s="238"/>
      <c r="C36" s="238"/>
      <c r="D36" s="238"/>
      <c r="E36" s="238"/>
      <c r="F36" s="238"/>
      <c r="G36" s="238"/>
      <c r="H36" s="969" t="str">
        <f t="shared" si="1"/>
        <v>#DIV/0!</v>
      </c>
      <c r="I36" s="810"/>
      <c r="J36" s="810"/>
      <c r="K36" s="810"/>
      <c r="L36" s="810"/>
      <c r="M36" s="810"/>
      <c r="N36" s="810"/>
    </row>
    <row r="37" ht="15.75" customHeight="1">
      <c r="A37" s="958" t="s">
        <v>1333</v>
      </c>
      <c r="B37" s="238"/>
      <c r="C37" s="238"/>
      <c r="D37" s="238"/>
      <c r="E37" s="238"/>
      <c r="F37" s="238"/>
      <c r="G37" s="238"/>
      <c r="H37" s="969" t="str">
        <f t="shared" si="1"/>
        <v>#DIV/0!</v>
      </c>
      <c r="I37" s="810"/>
      <c r="J37" s="810"/>
      <c r="K37" s="810"/>
      <c r="L37" s="810"/>
      <c r="M37" s="810"/>
      <c r="N37" s="810"/>
    </row>
    <row r="38" ht="15.75" customHeight="1">
      <c r="A38" s="958" t="s">
        <v>1334</v>
      </c>
      <c r="B38" s="238"/>
      <c r="C38" s="238"/>
      <c r="D38" s="238"/>
      <c r="E38" s="238"/>
      <c r="F38" s="238"/>
      <c r="G38" s="238"/>
      <c r="H38" s="969" t="str">
        <f t="shared" si="1"/>
        <v>#DIV/0!</v>
      </c>
      <c r="I38" s="810"/>
      <c r="J38" s="810"/>
      <c r="K38" s="810"/>
      <c r="L38" s="810"/>
      <c r="M38" s="810"/>
      <c r="N38" s="810"/>
    </row>
    <row r="39" ht="15.75" customHeight="1">
      <c r="A39" s="958" t="s">
        <v>1335</v>
      </c>
      <c r="B39" s="238"/>
      <c r="C39" s="238"/>
      <c r="D39" s="238"/>
      <c r="E39" s="238"/>
      <c r="F39" s="238"/>
      <c r="G39" s="238"/>
      <c r="H39" s="969" t="str">
        <f t="shared" si="1"/>
        <v>#DIV/0!</v>
      </c>
      <c r="I39" s="810"/>
      <c r="J39" s="810"/>
      <c r="K39" s="810"/>
      <c r="L39" s="810"/>
      <c r="M39" s="810"/>
      <c r="N39" s="810"/>
    </row>
    <row r="40" ht="15.75" customHeight="1">
      <c r="A40" s="958" t="s">
        <v>1336</v>
      </c>
      <c r="B40" s="238"/>
      <c r="C40" s="238"/>
      <c r="D40" s="238"/>
      <c r="E40" s="238"/>
      <c r="F40" s="238"/>
      <c r="G40" s="238"/>
      <c r="H40" s="969" t="str">
        <f t="shared" si="1"/>
        <v>#DIV/0!</v>
      </c>
      <c r="I40" s="810"/>
      <c r="J40" s="810"/>
      <c r="K40" s="810"/>
      <c r="L40" s="810"/>
      <c r="M40" s="810"/>
      <c r="N40" s="810"/>
    </row>
    <row r="41" ht="15.75" customHeight="1">
      <c r="A41" s="958" t="s">
        <v>1324</v>
      </c>
      <c r="B41" s="238"/>
      <c r="C41" s="238"/>
      <c r="D41" s="238"/>
      <c r="E41" s="238"/>
      <c r="F41" s="238"/>
      <c r="G41" s="238"/>
      <c r="H41" s="969" t="str">
        <f t="shared" si="1"/>
        <v>#DIV/0!</v>
      </c>
      <c r="I41" s="810"/>
      <c r="J41" s="810"/>
      <c r="K41" s="810"/>
      <c r="L41" s="810"/>
      <c r="M41" s="810"/>
      <c r="N41" s="810"/>
    </row>
    <row r="42" ht="15.75" customHeight="1">
      <c r="A42" s="958" t="s">
        <v>1325</v>
      </c>
      <c r="B42" s="238"/>
      <c r="C42" s="238"/>
      <c r="D42" s="238"/>
      <c r="E42" s="238"/>
      <c r="F42" s="238"/>
      <c r="G42" s="238"/>
      <c r="H42" s="969" t="str">
        <f t="shared" si="1"/>
        <v>#DIV/0!</v>
      </c>
      <c r="I42" s="810"/>
      <c r="J42" s="810"/>
      <c r="K42" s="810"/>
      <c r="L42" s="810"/>
      <c r="M42" s="810"/>
      <c r="N42" s="810"/>
    </row>
    <row r="43" ht="15.75" customHeight="1">
      <c r="A43" s="958" t="s">
        <v>1326</v>
      </c>
      <c r="B43" s="238"/>
      <c r="C43" s="238"/>
      <c r="D43" s="238"/>
      <c r="E43" s="238"/>
      <c r="F43" s="238"/>
      <c r="G43" s="238"/>
      <c r="H43" s="969" t="str">
        <f t="shared" si="1"/>
        <v>#DIV/0!</v>
      </c>
      <c r="I43" s="810"/>
      <c r="J43" s="810"/>
      <c r="K43" s="810"/>
      <c r="L43" s="810"/>
      <c r="M43" s="810"/>
      <c r="N43" s="810"/>
    </row>
    <row r="44" ht="15.75" customHeight="1">
      <c r="A44" s="958" t="s">
        <v>1327</v>
      </c>
      <c r="B44" s="238"/>
      <c r="C44" s="238"/>
      <c r="D44" s="238"/>
      <c r="E44" s="238"/>
      <c r="F44" s="238"/>
      <c r="G44" s="238"/>
      <c r="H44" s="969" t="str">
        <f t="shared" si="1"/>
        <v>#DIV/0!</v>
      </c>
      <c r="I44" s="810"/>
      <c r="J44" s="810"/>
      <c r="K44" s="810"/>
      <c r="L44" s="810"/>
      <c r="M44" s="810"/>
      <c r="N44" s="810"/>
    </row>
    <row r="45" ht="15.75" customHeight="1">
      <c r="A45" s="958" t="s">
        <v>1328</v>
      </c>
      <c r="B45" s="238"/>
      <c r="C45" s="238"/>
      <c r="D45" s="238"/>
      <c r="E45" s="238"/>
      <c r="F45" s="238"/>
      <c r="G45" s="238"/>
      <c r="H45" s="969" t="str">
        <f t="shared" si="1"/>
        <v>#DIV/0!</v>
      </c>
      <c r="I45" s="810"/>
      <c r="J45" s="810"/>
      <c r="K45" s="810"/>
      <c r="L45" s="810"/>
      <c r="M45" s="810"/>
      <c r="N45" s="810"/>
    </row>
    <row r="46" ht="15.75" customHeight="1">
      <c r="A46" s="962" t="s">
        <v>1329</v>
      </c>
      <c r="B46" s="970"/>
      <c r="C46" s="970"/>
      <c r="D46" s="970"/>
      <c r="E46" s="970"/>
      <c r="F46" s="970"/>
      <c r="G46" s="970"/>
      <c r="H46" s="971" t="str">
        <f t="shared" si="1"/>
        <v>#DIV/0!</v>
      </c>
      <c r="I46" s="810"/>
      <c r="J46" s="810"/>
      <c r="K46" s="810"/>
      <c r="L46" s="810"/>
      <c r="M46" s="810"/>
      <c r="N46" s="810"/>
    </row>
    <row r="47" ht="15.75" customHeight="1">
      <c r="A47" s="209"/>
      <c r="B47" s="209"/>
      <c r="C47" s="209"/>
      <c r="D47" s="209"/>
      <c r="E47" s="209"/>
      <c r="F47" s="209"/>
      <c r="G47" s="209"/>
      <c r="H47" s="209"/>
      <c r="I47" s="810"/>
      <c r="J47" s="810"/>
      <c r="K47" s="810"/>
      <c r="L47" s="810"/>
      <c r="M47" s="810"/>
      <c r="N47" s="810"/>
    </row>
    <row r="48" ht="15.75" customHeight="1">
      <c r="A48" s="954" t="s">
        <v>1338</v>
      </c>
      <c r="B48" s="5"/>
      <c r="C48" s="5"/>
      <c r="D48" s="5"/>
      <c r="E48" s="5"/>
      <c r="F48" s="5"/>
      <c r="G48" s="5"/>
      <c r="H48" s="23"/>
      <c r="I48" s="810"/>
      <c r="J48" s="810"/>
      <c r="K48" s="810"/>
      <c r="L48" s="810"/>
      <c r="M48" s="810"/>
      <c r="N48" s="810"/>
    </row>
    <row r="49" ht="15.75" customHeight="1">
      <c r="A49" s="955" t="s">
        <v>1008</v>
      </c>
      <c r="B49" s="956" t="s">
        <v>1317</v>
      </c>
      <c r="C49" s="956" t="s">
        <v>1318</v>
      </c>
      <c r="D49" s="956" t="s">
        <v>1319</v>
      </c>
      <c r="E49" s="956" t="s">
        <v>1320</v>
      </c>
      <c r="F49" s="956" t="s">
        <v>1321</v>
      </c>
      <c r="G49" s="956" t="s">
        <v>1322</v>
      </c>
      <c r="H49" s="957" t="s">
        <v>1323</v>
      </c>
      <c r="I49" s="810"/>
      <c r="J49" s="810"/>
      <c r="K49" s="810"/>
      <c r="L49" s="810"/>
      <c r="M49" s="810"/>
      <c r="N49" s="810"/>
    </row>
    <row r="50" ht="15.75" customHeight="1">
      <c r="A50" s="958" t="s">
        <v>1331</v>
      </c>
      <c r="B50" s="238"/>
      <c r="C50" s="238"/>
      <c r="D50" s="238"/>
      <c r="E50" s="238"/>
      <c r="F50" s="238"/>
      <c r="G50" s="238"/>
      <c r="H50" s="969" t="str">
        <f t="shared" ref="H50:H61" si="2">G50/E50</f>
        <v>#DIV/0!</v>
      </c>
      <c r="I50" s="810"/>
      <c r="J50" s="810"/>
      <c r="K50" s="810"/>
      <c r="L50" s="810"/>
      <c r="M50" s="810"/>
      <c r="N50" s="810"/>
    </row>
    <row r="51" ht="15.75" customHeight="1">
      <c r="A51" s="958" t="s">
        <v>1332</v>
      </c>
      <c r="B51" s="238"/>
      <c r="C51" s="238"/>
      <c r="D51" s="238"/>
      <c r="E51" s="238"/>
      <c r="F51" s="238"/>
      <c r="G51" s="238"/>
      <c r="H51" s="969" t="str">
        <f t="shared" si="2"/>
        <v>#DIV/0!</v>
      </c>
      <c r="I51" s="810"/>
      <c r="J51" s="810"/>
      <c r="K51" s="810"/>
      <c r="L51" s="810"/>
      <c r="M51" s="810"/>
      <c r="N51" s="810"/>
    </row>
    <row r="52" ht="15.75" customHeight="1">
      <c r="A52" s="958" t="s">
        <v>1333</v>
      </c>
      <c r="B52" s="238"/>
      <c r="C52" s="238"/>
      <c r="D52" s="238"/>
      <c r="E52" s="238"/>
      <c r="F52" s="238"/>
      <c r="G52" s="238"/>
      <c r="H52" s="969" t="str">
        <f t="shared" si="2"/>
        <v>#DIV/0!</v>
      </c>
      <c r="I52" s="810"/>
      <c r="J52" s="810"/>
      <c r="K52" s="810"/>
      <c r="L52" s="810"/>
      <c r="M52" s="810"/>
      <c r="N52" s="810"/>
    </row>
    <row r="53" ht="15.75" customHeight="1">
      <c r="A53" s="958" t="s">
        <v>1334</v>
      </c>
      <c r="B53" s="238"/>
      <c r="C53" s="238"/>
      <c r="D53" s="238"/>
      <c r="E53" s="238"/>
      <c r="F53" s="238"/>
      <c r="G53" s="238"/>
      <c r="H53" s="969" t="str">
        <f t="shared" si="2"/>
        <v>#DIV/0!</v>
      </c>
      <c r="I53" s="810"/>
      <c r="J53" s="810"/>
      <c r="K53" s="810"/>
      <c r="L53" s="810"/>
      <c r="M53" s="810"/>
      <c r="N53" s="810"/>
    </row>
    <row r="54" ht="15.75" customHeight="1">
      <c r="A54" s="958" t="s">
        <v>1335</v>
      </c>
      <c r="B54" s="238"/>
      <c r="C54" s="238"/>
      <c r="D54" s="238"/>
      <c r="E54" s="238"/>
      <c r="F54" s="238"/>
      <c r="G54" s="238"/>
      <c r="H54" s="969" t="str">
        <f t="shared" si="2"/>
        <v>#DIV/0!</v>
      </c>
      <c r="I54" s="810"/>
      <c r="J54" s="810"/>
      <c r="K54" s="810"/>
      <c r="L54" s="810"/>
      <c r="M54" s="810"/>
      <c r="N54" s="810"/>
    </row>
    <row r="55" ht="15.75" customHeight="1">
      <c r="A55" s="958" t="s">
        <v>1336</v>
      </c>
      <c r="B55" s="238"/>
      <c r="C55" s="238"/>
      <c r="D55" s="238"/>
      <c r="E55" s="238"/>
      <c r="F55" s="238"/>
      <c r="G55" s="238"/>
      <c r="H55" s="969" t="str">
        <f t="shared" si="2"/>
        <v>#DIV/0!</v>
      </c>
      <c r="I55" s="810"/>
      <c r="J55" s="810"/>
      <c r="K55" s="810"/>
      <c r="L55" s="810"/>
      <c r="M55" s="810"/>
      <c r="N55" s="810"/>
    </row>
    <row r="56" ht="15.75" customHeight="1">
      <c r="A56" s="958" t="s">
        <v>1324</v>
      </c>
      <c r="B56" s="238"/>
      <c r="C56" s="238"/>
      <c r="D56" s="238"/>
      <c r="E56" s="238"/>
      <c r="F56" s="238"/>
      <c r="G56" s="238"/>
      <c r="H56" s="969" t="str">
        <f t="shared" si="2"/>
        <v>#DIV/0!</v>
      </c>
      <c r="I56" s="810"/>
      <c r="J56" s="810"/>
      <c r="K56" s="810"/>
      <c r="L56" s="810"/>
      <c r="M56" s="810"/>
      <c r="N56" s="810"/>
    </row>
    <row r="57" ht="15.75" customHeight="1">
      <c r="A57" s="958" t="s">
        <v>1325</v>
      </c>
      <c r="B57" s="238"/>
      <c r="C57" s="238"/>
      <c r="D57" s="238"/>
      <c r="E57" s="238"/>
      <c r="F57" s="238"/>
      <c r="G57" s="238"/>
      <c r="H57" s="969" t="str">
        <f t="shared" si="2"/>
        <v>#DIV/0!</v>
      </c>
      <c r="I57" s="810"/>
      <c r="J57" s="810"/>
      <c r="K57" s="810"/>
      <c r="L57" s="810"/>
      <c r="M57" s="810"/>
      <c r="N57" s="810"/>
    </row>
    <row r="58" ht="15.75" customHeight="1">
      <c r="A58" s="958" t="s">
        <v>1326</v>
      </c>
      <c r="B58" s="238"/>
      <c r="C58" s="238"/>
      <c r="D58" s="238"/>
      <c r="E58" s="238"/>
      <c r="F58" s="238"/>
      <c r="G58" s="238"/>
      <c r="H58" s="969" t="str">
        <f t="shared" si="2"/>
        <v>#DIV/0!</v>
      </c>
      <c r="I58" s="810"/>
      <c r="J58" s="810"/>
      <c r="K58" s="810"/>
      <c r="L58" s="810"/>
      <c r="M58" s="810"/>
      <c r="N58" s="810"/>
    </row>
    <row r="59" ht="15.75" customHeight="1">
      <c r="A59" s="958" t="s">
        <v>1327</v>
      </c>
      <c r="B59" s="238"/>
      <c r="C59" s="238"/>
      <c r="D59" s="238"/>
      <c r="E59" s="238"/>
      <c r="F59" s="238"/>
      <c r="G59" s="238"/>
      <c r="H59" s="969" t="str">
        <f t="shared" si="2"/>
        <v>#DIV/0!</v>
      </c>
      <c r="I59" s="810"/>
      <c r="J59" s="810"/>
      <c r="K59" s="810"/>
      <c r="L59" s="810"/>
      <c r="M59" s="810"/>
      <c r="N59" s="810"/>
    </row>
    <row r="60" ht="15.75" customHeight="1">
      <c r="A60" s="958" t="s">
        <v>1328</v>
      </c>
      <c r="B60" s="238"/>
      <c r="C60" s="238"/>
      <c r="D60" s="238"/>
      <c r="E60" s="238"/>
      <c r="F60" s="238"/>
      <c r="G60" s="238"/>
      <c r="H60" s="969" t="str">
        <f t="shared" si="2"/>
        <v>#DIV/0!</v>
      </c>
      <c r="I60" s="810"/>
      <c r="J60" s="810"/>
      <c r="K60" s="810"/>
      <c r="L60" s="810"/>
      <c r="M60" s="810"/>
      <c r="N60" s="810"/>
    </row>
    <row r="61" ht="15.75" customHeight="1">
      <c r="A61" s="972" t="s">
        <v>1329</v>
      </c>
      <c r="B61" s="973"/>
      <c r="C61" s="973"/>
      <c r="D61" s="973"/>
      <c r="E61" s="973"/>
      <c r="F61" s="973"/>
      <c r="G61" s="973"/>
      <c r="H61" s="974" t="str">
        <f t="shared" si="2"/>
        <v>#DIV/0!</v>
      </c>
      <c r="I61" s="810"/>
      <c r="J61" s="810"/>
      <c r="K61" s="810"/>
      <c r="L61" s="810"/>
      <c r="M61" s="810"/>
      <c r="N61" s="810"/>
    </row>
    <row r="62" ht="15.75" customHeight="1">
      <c r="A62" s="810"/>
      <c r="B62" s="810"/>
      <c r="C62" s="810"/>
      <c r="D62" s="810"/>
      <c r="E62" s="810"/>
      <c r="F62" s="810"/>
      <c r="G62" s="810"/>
      <c r="H62" s="810"/>
      <c r="I62" s="810"/>
      <c r="J62" s="810"/>
      <c r="K62" s="810"/>
      <c r="L62" s="810"/>
      <c r="M62" s="810"/>
      <c r="N62" s="810"/>
    </row>
    <row r="63" ht="15.75" customHeight="1">
      <c r="A63" s="810"/>
      <c r="B63" s="810"/>
      <c r="C63" s="810"/>
      <c r="D63" s="810"/>
      <c r="E63" s="810"/>
      <c r="F63" s="810"/>
      <c r="G63" s="810"/>
      <c r="H63" s="810"/>
      <c r="I63" s="810"/>
      <c r="J63" s="810"/>
      <c r="K63" s="810"/>
      <c r="L63" s="810"/>
      <c r="M63" s="810"/>
      <c r="N63" s="810"/>
    </row>
    <row r="64" ht="22.5" customHeight="1">
      <c r="A64" s="954" t="s">
        <v>1339</v>
      </c>
      <c r="B64" s="5"/>
      <c r="C64" s="5"/>
      <c r="D64" s="5"/>
      <c r="E64" s="5"/>
      <c r="F64" s="5"/>
      <c r="G64" s="5"/>
      <c r="H64" s="5"/>
      <c r="I64" s="5"/>
      <c r="J64" s="5"/>
      <c r="K64" s="5"/>
      <c r="L64" s="5"/>
      <c r="M64" s="5"/>
      <c r="N64" s="23"/>
    </row>
    <row r="65" ht="15.75" customHeight="1">
      <c r="A65" s="955" t="s">
        <v>1005</v>
      </c>
      <c r="B65" s="956" t="s">
        <v>1340</v>
      </c>
      <c r="C65" s="956" t="s">
        <v>1341</v>
      </c>
      <c r="D65" s="956" t="s">
        <v>1342</v>
      </c>
      <c r="E65" s="956" t="s">
        <v>1343</v>
      </c>
      <c r="F65" s="956" t="s">
        <v>1344</v>
      </c>
      <c r="G65" s="956" t="s">
        <v>1345</v>
      </c>
      <c r="H65" s="956" t="s">
        <v>1346</v>
      </c>
      <c r="I65" s="956" t="s">
        <v>1347</v>
      </c>
      <c r="J65" s="975" t="s">
        <v>1348</v>
      </c>
      <c r="K65" s="956" t="s">
        <v>1349</v>
      </c>
      <c r="L65" s="956" t="s">
        <v>1350</v>
      </c>
      <c r="M65" s="956" t="s">
        <v>1351</v>
      </c>
      <c r="N65" s="957" t="s">
        <v>1352</v>
      </c>
    </row>
    <row r="66" ht="15.75" customHeight="1">
      <c r="A66" s="976" t="s">
        <v>1324</v>
      </c>
      <c r="B66" s="977"/>
      <c r="C66" s="977"/>
      <c r="D66" s="977"/>
      <c r="E66" s="238"/>
      <c r="F66" s="238"/>
      <c r="G66" s="977"/>
      <c r="H66" s="238"/>
      <c r="I66" s="238"/>
      <c r="J66" s="978"/>
      <c r="K66" s="238"/>
      <c r="L66" s="238"/>
      <c r="M66" s="238"/>
      <c r="N66" s="979"/>
    </row>
    <row r="67" ht="15.75" customHeight="1">
      <c r="A67" s="980"/>
      <c r="B67" s="977"/>
      <c r="C67" s="977"/>
      <c r="D67" s="977"/>
      <c r="E67" s="238"/>
      <c r="F67" s="238"/>
      <c r="G67" s="977"/>
      <c r="H67" s="238"/>
      <c r="I67" s="238"/>
      <c r="J67" s="978"/>
      <c r="K67" s="238"/>
      <c r="L67" s="238"/>
      <c r="M67" s="238"/>
      <c r="N67" s="979"/>
    </row>
    <row r="68" ht="15.75" customHeight="1">
      <c r="A68" s="976" t="s">
        <v>1325</v>
      </c>
      <c r="B68" s="977"/>
      <c r="C68" s="977"/>
      <c r="D68" s="977"/>
      <c r="E68" s="238"/>
      <c r="F68" s="238"/>
      <c r="G68" s="977"/>
      <c r="H68" s="238"/>
      <c r="I68" s="238"/>
      <c r="J68" s="978"/>
      <c r="K68" s="238"/>
      <c r="L68" s="238"/>
      <c r="M68" s="238"/>
      <c r="N68" s="979"/>
    </row>
    <row r="69" ht="15.75" customHeight="1">
      <c r="A69" s="980"/>
      <c r="B69" s="977"/>
      <c r="C69" s="977"/>
      <c r="D69" s="977"/>
      <c r="E69" s="238"/>
      <c r="F69" s="238"/>
      <c r="G69" s="977"/>
      <c r="H69" s="238"/>
      <c r="I69" s="238"/>
      <c r="J69" s="978"/>
      <c r="K69" s="238"/>
      <c r="L69" s="238"/>
      <c r="M69" s="238"/>
      <c r="N69" s="979"/>
    </row>
    <row r="70" ht="15.75" customHeight="1">
      <c r="A70" s="976" t="s">
        <v>1326</v>
      </c>
      <c r="B70" s="977"/>
      <c r="C70" s="977"/>
      <c r="D70" s="977"/>
      <c r="E70" s="238"/>
      <c r="F70" s="238"/>
      <c r="G70" s="977"/>
      <c r="H70" s="238"/>
      <c r="I70" s="238"/>
      <c r="J70" s="978"/>
      <c r="K70" s="238"/>
      <c r="L70" s="238"/>
      <c r="M70" s="238"/>
      <c r="N70" s="979"/>
    </row>
    <row r="71" ht="15.75" customHeight="1">
      <c r="A71" s="980"/>
      <c r="B71" s="977"/>
      <c r="C71" s="977"/>
      <c r="D71" s="977"/>
      <c r="E71" s="238"/>
      <c r="F71" s="238"/>
      <c r="G71" s="977"/>
      <c r="H71" s="238"/>
      <c r="I71" s="238"/>
      <c r="J71" s="978"/>
      <c r="K71" s="238"/>
      <c r="L71" s="238"/>
      <c r="M71" s="238"/>
      <c r="N71" s="979"/>
    </row>
    <row r="72" ht="15.75" customHeight="1">
      <c r="A72" s="976" t="s">
        <v>1327</v>
      </c>
      <c r="B72" s="977"/>
      <c r="C72" s="977"/>
      <c r="D72" s="977"/>
      <c r="E72" s="238"/>
      <c r="F72" s="238"/>
      <c r="G72" s="977"/>
      <c r="H72" s="238"/>
      <c r="I72" s="238"/>
      <c r="J72" s="978"/>
      <c r="K72" s="238"/>
      <c r="L72" s="238"/>
      <c r="M72" s="238"/>
      <c r="N72" s="979"/>
    </row>
    <row r="73" ht="15.75" customHeight="1">
      <c r="A73" s="980"/>
      <c r="B73" s="977"/>
      <c r="C73" s="977"/>
      <c r="D73" s="977"/>
      <c r="E73" s="238"/>
      <c r="F73" s="238"/>
      <c r="G73" s="977"/>
      <c r="H73" s="238"/>
      <c r="I73" s="238"/>
      <c r="J73" s="978"/>
      <c r="K73" s="238"/>
      <c r="L73" s="238"/>
      <c r="M73" s="238"/>
      <c r="N73" s="979"/>
    </row>
    <row r="74" ht="15.75" customHeight="1">
      <c r="A74" s="976" t="s">
        <v>1328</v>
      </c>
      <c r="B74" s="977"/>
      <c r="C74" s="977"/>
      <c r="D74" s="977"/>
      <c r="E74" s="238"/>
      <c r="F74" s="238"/>
      <c r="G74" s="977"/>
      <c r="H74" s="238"/>
      <c r="I74" s="238"/>
      <c r="J74" s="978"/>
      <c r="K74" s="238"/>
      <c r="L74" s="238"/>
      <c r="M74" s="238"/>
      <c r="N74" s="979"/>
    </row>
    <row r="75" ht="15.75" customHeight="1">
      <c r="A75" s="980"/>
      <c r="B75" s="977"/>
      <c r="C75" s="977"/>
      <c r="D75" s="977"/>
      <c r="E75" s="238"/>
      <c r="F75" s="238"/>
      <c r="G75" s="977"/>
      <c r="H75" s="238"/>
      <c r="I75" s="238"/>
      <c r="J75" s="978"/>
      <c r="K75" s="238"/>
      <c r="L75" s="238"/>
      <c r="M75" s="238"/>
      <c r="N75" s="979"/>
    </row>
    <row r="76" ht="15.75" customHeight="1">
      <c r="A76" s="976" t="s">
        <v>1329</v>
      </c>
      <c r="B76" s="977"/>
      <c r="C76" s="938"/>
      <c r="D76" s="938"/>
      <c r="E76" s="981"/>
      <c r="F76" s="981"/>
      <c r="G76" s="938"/>
      <c r="H76" s="981"/>
      <c r="I76" s="981"/>
      <c r="J76" s="982"/>
      <c r="K76" s="981"/>
      <c r="L76" s="981"/>
      <c r="M76" s="981"/>
      <c r="N76" s="979"/>
    </row>
    <row r="77" ht="15.75" customHeight="1">
      <c r="A77" s="436"/>
      <c r="B77" s="983"/>
      <c r="C77" s="984"/>
      <c r="D77" s="984"/>
      <c r="E77" s="985"/>
      <c r="F77" s="985"/>
      <c r="G77" s="984"/>
      <c r="H77" s="985"/>
      <c r="I77" s="985"/>
      <c r="J77" s="986"/>
      <c r="K77" s="985"/>
      <c r="L77" s="985"/>
      <c r="M77" s="985"/>
      <c r="N77" s="987"/>
    </row>
    <row r="78" ht="15.75" customHeight="1">
      <c r="A78" s="988"/>
      <c r="B78" s="209"/>
      <c r="C78" s="209"/>
      <c r="D78" s="209"/>
      <c r="E78" s="209"/>
      <c r="F78" s="209"/>
      <c r="G78" s="209"/>
      <c r="H78" s="209"/>
      <c r="I78" s="209"/>
      <c r="J78" s="209"/>
      <c r="K78" s="209"/>
      <c r="L78" s="209"/>
      <c r="M78" s="209"/>
      <c r="N78" s="989"/>
    </row>
    <row r="79" ht="15.75" customHeight="1">
      <c r="A79" s="954" t="s">
        <v>1353</v>
      </c>
      <c r="B79" s="5"/>
      <c r="C79" s="5"/>
      <c r="D79" s="5"/>
      <c r="E79" s="5"/>
      <c r="F79" s="5"/>
      <c r="G79" s="5"/>
      <c r="H79" s="5"/>
      <c r="I79" s="5"/>
      <c r="J79" s="5"/>
      <c r="K79" s="5"/>
      <c r="L79" s="5"/>
      <c r="M79" s="5"/>
      <c r="N79" s="23"/>
    </row>
    <row r="80" ht="67.5" customHeight="1">
      <c r="A80" s="955" t="s">
        <v>1006</v>
      </c>
      <c r="B80" s="956" t="s">
        <v>1340</v>
      </c>
      <c r="C80" s="956" t="s">
        <v>1341</v>
      </c>
      <c r="D80" s="956" t="s">
        <v>1342</v>
      </c>
      <c r="E80" s="956" t="s">
        <v>1343</v>
      </c>
      <c r="F80" s="956" t="s">
        <v>1354</v>
      </c>
      <c r="G80" s="956" t="s">
        <v>1345</v>
      </c>
      <c r="H80" s="956" t="s">
        <v>1355</v>
      </c>
      <c r="I80" s="956" t="s">
        <v>1356</v>
      </c>
      <c r="J80" s="975" t="s">
        <v>1357</v>
      </c>
      <c r="K80" s="956" t="s">
        <v>1349</v>
      </c>
      <c r="L80" s="956" t="s">
        <v>1350</v>
      </c>
      <c r="M80" s="956" t="s">
        <v>1351</v>
      </c>
      <c r="N80" s="957" t="s">
        <v>1352</v>
      </c>
    </row>
    <row r="81" ht="15.75" customHeight="1">
      <c r="A81" s="990" t="s">
        <v>1331</v>
      </c>
      <c r="B81" s="977"/>
      <c r="C81" s="938"/>
      <c r="D81" s="938"/>
      <c r="E81" s="981"/>
      <c r="F81" s="991"/>
      <c r="G81" s="844"/>
      <c r="H81" s="991"/>
      <c r="I81" s="991"/>
      <c r="J81" s="992"/>
      <c r="K81" s="991"/>
      <c r="L81" s="991"/>
      <c r="M81" s="991"/>
      <c r="N81" s="979"/>
    </row>
    <row r="82" ht="15.75" customHeight="1">
      <c r="A82" s="980"/>
      <c r="B82" s="977"/>
      <c r="C82" s="938"/>
      <c r="D82" s="938"/>
      <c r="E82" s="981"/>
      <c r="F82" s="991"/>
      <c r="G82" s="844"/>
      <c r="H82" s="991"/>
      <c r="I82" s="991"/>
      <c r="J82" s="992"/>
      <c r="K82" s="991"/>
      <c r="L82" s="991"/>
      <c r="M82" s="991"/>
      <c r="N82" s="979"/>
    </row>
    <row r="83" ht="15.75" customHeight="1">
      <c r="A83" s="990" t="s">
        <v>1332</v>
      </c>
      <c r="B83" s="977"/>
      <c r="C83" s="938"/>
      <c r="D83" s="938"/>
      <c r="E83" s="981"/>
      <c r="F83" s="991"/>
      <c r="G83" s="844"/>
      <c r="H83" s="991"/>
      <c r="I83" s="991"/>
      <c r="J83" s="992"/>
      <c r="K83" s="991"/>
      <c r="L83" s="991"/>
      <c r="M83" s="991"/>
      <c r="N83" s="979"/>
    </row>
    <row r="84" ht="15.75" customHeight="1">
      <c r="A84" s="980"/>
      <c r="B84" s="977"/>
      <c r="C84" s="938"/>
      <c r="D84" s="938"/>
      <c r="E84" s="981"/>
      <c r="F84" s="991"/>
      <c r="G84" s="844"/>
      <c r="H84" s="991"/>
      <c r="I84" s="991"/>
      <c r="J84" s="992"/>
      <c r="K84" s="991"/>
      <c r="L84" s="991"/>
      <c r="M84" s="991"/>
      <c r="N84" s="979"/>
    </row>
    <row r="85" ht="15.75" customHeight="1">
      <c r="A85" s="993" t="s">
        <v>1333</v>
      </c>
      <c r="B85" s="977"/>
      <c r="C85" s="938"/>
      <c r="D85" s="938"/>
      <c r="E85" s="981"/>
      <c r="F85" s="991"/>
      <c r="G85" s="844"/>
      <c r="H85" s="991"/>
      <c r="I85" s="991"/>
      <c r="J85" s="992"/>
      <c r="K85" s="991"/>
      <c r="L85" s="991"/>
      <c r="M85" s="991"/>
      <c r="N85" s="979"/>
    </row>
    <row r="86" ht="15.75" customHeight="1">
      <c r="A86" s="980"/>
      <c r="B86" s="977"/>
      <c r="C86" s="938"/>
      <c r="D86" s="938"/>
      <c r="E86" s="981"/>
      <c r="F86" s="991"/>
      <c r="G86" s="844"/>
      <c r="H86" s="991"/>
      <c r="I86" s="991"/>
      <c r="J86" s="992"/>
      <c r="K86" s="991"/>
      <c r="L86" s="991"/>
      <c r="M86" s="991"/>
      <c r="N86" s="979"/>
    </row>
    <row r="87" ht="15.75" customHeight="1">
      <c r="A87" s="990" t="s">
        <v>1334</v>
      </c>
      <c r="B87" s="977"/>
      <c r="C87" s="938"/>
      <c r="D87" s="938"/>
      <c r="E87" s="981"/>
      <c r="F87" s="991"/>
      <c r="G87" s="844"/>
      <c r="H87" s="991"/>
      <c r="I87" s="991"/>
      <c r="J87" s="992"/>
      <c r="K87" s="991"/>
      <c r="L87" s="991"/>
      <c r="M87" s="991"/>
      <c r="N87" s="979"/>
    </row>
    <row r="88" ht="15.75" customHeight="1">
      <c r="A88" s="980"/>
      <c r="B88" s="977"/>
      <c r="C88" s="938"/>
      <c r="D88" s="938"/>
      <c r="E88" s="981"/>
      <c r="F88" s="991"/>
      <c r="G88" s="844"/>
      <c r="H88" s="991"/>
      <c r="I88" s="991"/>
      <c r="J88" s="992"/>
      <c r="K88" s="991"/>
      <c r="L88" s="991"/>
      <c r="M88" s="991"/>
      <c r="N88" s="979"/>
    </row>
    <row r="89" ht="15.75" customHeight="1">
      <c r="A89" s="958" t="s">
        <v>1335</v>
      </c>
      <c r="B89" s="238"/>
      <c r="C89" s="238"/>
      <c r="D89" s="238"/>
      <c r="E89" s="238"/>
      <c r="F89" s="238"/>
      <c r="G89" s="238"/>
      <c r="H89" s="238"/>
      <c r="I89" s="238"/>
      <c r="J89" s="238"/>
      <c r="K89" s="238"/>
      <c r="L89" s="238"/>
      <c r="M89" s="238"/>
      <c r="N89" s="969"/>
    </row>
    <row r="90" ht="15.75" customHeight="1">
      <c r="A90" s="958" t="s">
        <v>1336</v>
      </c>
      <c r="B90" s="238"/>
      <c r="C90" s="238"/>
      <c r="D90" s="238"/>
      <c r="E90" s="238"/>
      <c r="F90" s="238"/>
      <c r="G90" s="238"/>
      <c r="H90" s="238"/>
      <c r="I90" s="238"/>
      <c r="J90" s="238"/>
      <c r="K90" s="238"/>
      <c r="L90" s="238"/>
      <c r="M90" s="238"/>
      <c r="N90" s="969"/>
    </row>
    <row r="91" ht="15.75" customHeight="1">
      <c r="A91" s="958" t="s">
        <v>1324</v>
      </c>
      <c r="B91" s="238"/>
      <c r="C91" s="238"/>
      <c r="D91" s="238"/>
      <c r="E91" s="238"/>
      <c r="F91" s="238"/>
      <c r="G91" s="238"/>
      <c r="H91" s="238"/>
      <c r="I91" s="238"/>
      <c r="J91" s="238"/>
      <c r="K91" s="238"/>
      <c r="L91" s="238"/>
      <c r="M91" s="238"/>
      <c r="N91" s="969"/>
    </row>
    <row r="92" ht="15.75" customHeight="1">
      <c r="A92" s="958" t="s">
        <v>1325</v>
      </c>
      <c r="B92" s="238"/>
      <c r="C92" s="238"/>
      <c r="D92" s="238"/>
      <c r="E92" s="238"/>
      <c r="F92" s="238"/>
      <c r="G92" s="238"/>
      <c r="H92" s="238"/>
      <c r="I92" s="238"/>
      <c r="J92" s="238"/>
      <c r="K92" s="238"/>
      <c r="L92" s="238"/>
      <c r="M92" s="238"/>
      <c r="N92" s="969"/>
    </row>
    <row r="93" ht="15.75" customHeight="1">
      <c r="A93" s="958" t="s">
        <v>1326</v>
      </c>
      <c r="B93" s="238"/>
      <c r="C93" s="238"/>
      <c r="D93" s="238"/>
      <c r="E93" s="238"/>
      <c r="F93" s="238"/>
      <c r="G93" s="238"/>
      <c r="H93" s="238"/>
      <c r="I93" s="238"/>
      <c r="J93" s="238"/>
      <c r="K93" s="238"/>
      <c r="L93" s="238"/>
      <c r="M93" s="238"/>
      <c r="N93" s="969"/>
    </row>
    <row r="94" ht="15.75" customHeight="1">
      <c r="A94" s="958" t="s">
        <v>1327</v>
      </c>
      <c r="B94" s="238"/>
      <c r="C94" s="238"/>
      <c r="D94" s="238"/>
      <c r="E94" s="238"/>
      <c r="F94" s="238"/>
      <c r="G94" s="238"/>
      <c r="H94" s="238"/>
      <c r="I94" s="238"/>
      <c r="J94" s="238"/>
      <c r="K94" s="238"/>
      <c r="L94" s="238"/>
      <c r="M94" s="238"/>
      <c r="N94" s="969"/>
    </row>
    <row r="95" ht="15.75" customHeight="1">
      <c r="A95" s="238" t="s">
        <v>1328</v>
      </c>
      <c r="B95" s="238"/>
      <c r="C95" s="238"/>
      <c r="D95" s="238"/>
      <c r="E95" s="238"/>
      <c r="F95" s="238"/>
      <c r="G95" s="238"/>
      <c r="H95" s="238"/>
      <c r="I95" s="238"/>
      <c r="J95" s="238"/>
      <c r="K95" s="238"/>
      <c r="L95" s="238"/>
      <c r="M95" s="238"/>
      <c r="N95" s="238"/>
    </row>
    <row r="96" ht="15.75" customHeight="1">
      <c r="A96" s="994" t="s">
        <v>1329</v>
      </c>
      <c r="B96" s="995"/>
      <c r="C96" s="995"/>
      <c r="D96" s="995"/>
      <c r="E96" s="995"/>
      <c r="F96" s="995"/>
      <c r="G96" s="995"/>
      <c r="H96" s="995"/>
      <c r="I96" s="995"/>
      <c r="J96" s="995"/>
      <c r="K96" s="995"/>
      <c r="L96" s="995"/>
      <c r="M96" s="995"/>
      <c r="N96" s="996"/>
    </row>
    <row r="97" ht="15.75" customHeight="1">
      <c r="A97" s="988"/>
      <c r="B97" s="209"/>
      <c r="C97" s="209"/>
      <c r="D97" s="209"/>
      <c r="E97" s="209"/>
      <c r="F97" s="209"/>
      <c r="G97" s="209"/>
      <c r="H97" s="209"/>
      <c r="I97" s="209"/>
      <c r="J97" s="209"/>
      <c r="K97" s="209"/>
      <c r="L97" s="209"/>
      <c r="M97" s="209"/>
      <c r="N97" s="989"/>
    </row>
    <row r="98" ht="22.5" customHeight="1">
      <c r="A98" s="954" t="s">
        <v>1358</v>
      </c>
      <c r="B98" s="5"/>
      <c r="C98" s="5"/>
      <c r="D98" s="5"/>
      <c r="E98" s="5"/>
      <c r="F98" s="5"/>
      <c r="G98" s="5"/>
      <c r="H98" s="5"/>
      <c r="I98" s="5"/>
      <c r="J98" s="5"/>
      <c r="K98" s="5"/>
      <c r="L98" s="5"/>
      <c r="M98" s="5"/>
      <c r="N98" s="23"/>
    </row>
    <row r="99" ht="56.25" customHeight="1">
      <c r="A99" s="955" t="s">
        <v>1007</v>
      </c>
      <c r="B99" s="956" t="s">
        <v>1340</v>
      </c>
      <c r="C99" s="956" t="s">
        <v>1341</v>
      </c>
      <c r="D99" s="956" t="s">
        <v>1342</v>
      </c>
      <c r="E99" s="956" t="s">
        <v>1343</v>
      </c>
      <c r="F99" s="956" t="s">
        <v>1359</v>
      </c>
      <c r="G99" s="956" t="s">
        <v>1345</v>
      </c>
      <c r="H99" s="956" t="s">
        <v>1360</v>
      </c>
      <c r="I99" s="956" t="s">
        <v>1361</v>
      </c>
      <c r="J99" s="975" t="s">
        <v>1362</v>
      </c>
      <c r="K99" s="956" t="s">
        <v>1349</v>
      </c>
      <c r="L99" s="956" t="s">
        <v>1350</v>
      </c>
      <c r="M99" s="956" t="s">
        <v>1351</v>
      </c>
      <c r="N99" s="957" t="s">
        <v>1352</v>
      </c>
    </row>
    <row r="100" ht="15.75" customHeight="1">
      <c r="A100" s="958" t="s">
        <v>1331</v>
      </c>
      <c r="B100" s="238"/>
      <c r="C100" s="238"/>
      <c r="D100" s="238"/>
      <c r="E100" s="238"/>
      <c r="F100" s="238"/>
      <c r="G100" s="238"/>
      <c r="H100" s="238"/>
      <c r="I100" s="238"/>
      <c r="J100" s="238" t="str">
        <f t="shared" ref="J100:J111" si="3">I100/H100</f>
        <v>#DIV/0!</v>
      </c>
      <c r="K100" s="238"/>
      <c r="L100" s="238"/>
      <c r="M100" s="238" t="str">
        <f t="shared" ref="M100:M111" si="4">L100/K100</f>
        <v>#DIV/0!</v>
      </c>
      <c r="N100" s="969"/>
    </row>
    <row r="101" ht="15.75" customHeight="1">
      <c r="A101" s="958" t="s">
        <v>1332</v>
      </c>
      <c r="B101" s="238"/>
      <c r="C101" s="238"/>
      <c r="D101" s="238"/>
      <c r="E101" s="238"/>
      <c r="F101" s="238"/>
      <c r="G101" s="238"/>
      <c r="H101" s="238"/>
      <c r="I101" s="238"/>
      <c r="J101" s="238" t="str">
        <f t="shared" si="3"/>
        <v>#DIV/0!</v>
      </c>
      <c r="K101" s="238"/>
      <c r="L101" s="238"/>
      <c r="M101" s="238" t="str">
        <f t="shared" si="4"/>
        <v>#DIV/0!</v>
      </c>
      <c r="N101" s="969"/>
    </row>
    <row r="102" ht="15.75" customHeight="1">
      <c r="A102" s="958" t="s">
        <v>1333</v>
      </c>
      <c r="B102" s="238"/>
      <c r="C102" s="238"/>
      <c r="D102" s="238"/>
      <c r="E102" s="238"/>
      <c r="F102" s="238"/>
      <c r="G102" s="238"/>
      <c r="H102" s="238"/>
      <c r="I102" s="238"/>
      <c r="J102" s="238" t="str">
        <f t="shared" si="3"/>
        <v>#DIV/0!</v>
      </c>
      <c r="K102" s="238"/>
      <c r="L102" s="238"/>
      <c r="M102" s="238" t="str">
        <f t="shared" si="4"/>
        <v>#DIV/0!</v>
      </c>
      <c r="N102" s="969"/>
    </row>
    <row r="103" ht="15.75" customHeight="1">
      <c r="A103" s="958" t="s">
        <v>1334</v>
      </c>
      <c r="B103" s="238"/>
      <c r="C103" s="238"/>
      <c r="D103" s="238"/>
      <c r="E103" s="238"/>
      <c r="F103" s="238"/>
      <c r="G103" s="238"/>
      <c r="H103" s="238"/>
      <c r="I103" s="238"/>
      <c r="J103" s="238" t="str">
        <f t="shared" si="3"/>
        <v>#DIV/0!</v>
      </c>
      <c r="K103" s="238"/>
      <c r="L103" s="238"/>
      <c r="M103" s="238" t="str">
        <f t="shared" si="4"/>
        <v>#DIV/0!</v>
      </c>
      <c r="N103" s="969"/>
    </row>
    <row r="104" ht="15.75" customHeight="1">
      <c r="A104" s="958" t="s">
        <v>1335</v>
      </c>
      <c r="B104" s="238"/>
      <c r="C104" s="238"/>
      <c r="D104" s="238"/>
      <c r="E104" s="238"/>
      <c r="F104" s="238"/>
      <c r="G104" s="238"/>
      <c r="H104" s="238"/>
      <c r="I104" s="238"/>
      <c r="J104" s="238" t="str">
        <f t="shared" si="3"/>
        <v>#DIV/0!</v>
      </c>
      <c r="K104" s="238"/>
      <c r="L104" s="238"/>
      <c r="M104" s="238" t="str">
        <f t="shared" si="4"/>
        <v>#DIV/0!</v>
      </c>
      <c r="N104" s="969"/>
    </row>
    <row r="105" ht="15.75" customHeight="1">
      <c r="A105" s="958" t="s">
        <v>1336</v>
      </c>
      <c r="B105" s="238"/>
      <c r="C105" s="238"/>
      <c r="D105" s="238"/>
      <c r="E105" s="238"/>
      <c r="F105" s="238"/>
      <c r="G105" s="238"/>
      <c r="H105" s="238"/>
      <c r="I105" s="238"/>
      <c r="J105" s="238" t="str">
        <f t="shared" si="3"/>
        <v>#DIV/0!</v>
      </c>
      <c r="K105" s="238"/>
      <c r="L105" s="238"/>
      <c r="M105" s="238" t="str">
        <f t="shared" si="4"/>
        <v>#DIV/0!</v>
      </c>
      <c r="N105" s="969"/>
    </row>
    <row r="106" ht="15.75" customHeight="1">
      <c r="A106" s="958" t="s">
        <v>1324</v>
      </c>
      <c r="B106" s="238"/>
      <c r="C106" s="238"/>
      <c r="D106" s="238"/>
      <c r="E106" s="238"/>
      <c r="F106" s="238"/>
      <c r="G106" s="238"/>
      <c r="H106" s="238"/>
      <c r="I106" s="238"/>
      <c r="J106" s="238" t="str">
        <f t="shared" si="3"/>
        <v>#DIV/0!</v>
      </c>
      <c r="K106" s="238"/>
      <c r="L106" s="238"/>
      <c r="M106" s="238" t="str">
        <f t="shared" si="4"/>
        <v>#DIV/0!</v>
      </c>
      <c r="N106" s="969"/>
    </row>
    <row r="107" ht="15.75" customHeight="1">
      <c r="A107" s="958" t="s">
        <v>1325</v>
      </c>
      <c r="B107" s="238"/>
      <c r="C107" s="238"/>
      <c r="D107" s="238"/>
      <c r="E107" s="238"/>
      <c r="F107" s="238"/>
      <c r="G107" s="238"/>
      <c r="H107" s="238"/>
      <c r="I107" s="238"/>
      <c r="J107" s="238" t="str">
        <f t="shared" si="3"/>
        <v>#DIV/0!</v>
      </c>
      <c r="K107" s="238"/>
      <c r="L107" s="238"/>
      <c r="M107" s="238" t="str">
        <f t="shared" si="4"/>
        <v>#DIV/0!</v>
      </c>
      <c r="N107" s="969"/>
    </row>
    <row r="108" ht="15.75" customHeight="1">
      <c r="A108" s="958" t="s">
        <v>1326</v>
      </c>
      <c r="B108" s="238"/>
      <c r="C108" s="238"/>
      <c r="D108" s="238"/>
      <c r="E108" s="238"/>
      <c r="F108" s="238"/>
      <c r="G108" s="238"/>
      <c r="H108" s="238"/>
      <c r="I108" s="238"/>
      <c r="J108" s="238" t="str">
        <f t="shared" si="3"/>
        <v>#DIV/0!</v>
      </c>
      <c r="K108" s="238"/>
      <c r="L108" s="238"/>
      <c r="M108" s="238" t="str">
        <f t="shared" si="4"/>
        <v>#DIV/0!</v>
      </c>
      <c r="N108" s="969"/>
    </row>
    <row r="109" ht="15.75" customHeight="1">
      <c r="A109" s="958" t="s">
        <v>1327</v>
      </c>
      <c r="B109" s="238"/>
      <c r="C109" s="238"/>
      <c r="D109" s="238"/>
      <c r="E109" s="238"/>
      <c r="F109" s="238"/>
      <c r="G109" s="238"/>
      <c r="H109" s="238"/>
      <c r="I109" s="238"/>
      <c r="J109" s="238" t="str">
        <f t="shared" si="3"/>
        <v>#DIV/0!</v>
      </c>
      <c r="K109" s="238"/>
      <c r="L109" s="238"/>
      <c r="M109" s="238" t="str">
        <f t="shared" si="4"/>
        <v>#DIV/0!</v>
      </c>
      <c r="N109" s="969"/>
    </row>
    <row r="110" ht="15.75" customHeight="1">
      <c r="A110" s="958" t="s">
        <v>1328</v>
      </c>
      <c r="B110" s="238"/>
      <c r="C110" s="238"/>
      <c r="D110" s="238"/>
      <c r="E110" s="238"/>
      <c r="F110" s="238"/>
      <c r="G110" s="238"/>
      <c r="H110" s="238"/>
      <c r="I110" s="238"/>
      <c r="J110" s="238" t="str">
        <f t="shared" si="3"/>
        <v>#DIV/0!</v>
      </c>
      <c r="K110" s="238"/>
      <c r="L110" s="238"/>
      <c r="M110" s="238" t="str">
        <f t="shared" si="4"/>
        <v>#DIV/0!</v>
      </c>
      <c r="N110" s="969"/>
    </row>
    <row r="111" ht="15.75" customHeight="1">
      <c r="A111" s="962" t="s">
        <v>1329</v>
      </c>
      <c r="B111" s="970"/>
      <c r="C111" s="970"/>
      <c r="D111" s="970"/>
      <c r="E111" s="970"/>
      <c r="F111" s="970"/>
      <c r="G111" s="970"/>
      <c r="H111" s="970"/>
      <c r="I111" s="970"/>
      <c r="J111" s="970" t="str">
        <f t="shared" si="3"/>
        <v>#DIV/0!</v>
      </c>
      <c r="K111" s="970"/>
      <c r="L111" s="970"/>
      <c r="M111" s="970" t="str">
        <f t="shared" si="4"/>
        <v>#DIV/0!</v>
      </c>
      <c r="N111" s="971"/>
    </row>
    <row r="112" ht="15.75" customHeight="1">
      <c r="A112" s="209"/>
      <c r="B112" s="209"/>
      <c r="C112" s="209"/>
      <c r="D112" s="209"/>
      <c r="E112" s="209"/>
      <c r="F112" s="209"/>
      <c r="G112" s="209"/>
      <c r="H112" s="209"/>
      <c r="I112" s="209"/>
      <c r="J112" s="209"/>
      <c r="K112" s="209"/>
      <c r="L112" s="209"/>
      <c r="M112" s="209"/>
      <c r="N112" s="209"/>
    </row>
    <row r="113" ht="15.75" customHeight="1">
      <c r="A113" s="954" t="s">
        <v>1363</v>
      </c>
      <c r="B113" s="5"/>
      <c r="C113" s="5"/>
      <c r="D113" s="5"/>
      <c r="E113" s="5"/>
      <c r="F113" s="5"/>
      <c r="G113" s="5"/>
      <c r="H113" s="5"/>
      <c r="I113" s="5"/>
      <c r="J113" s="5"/>
      <c r="K113" s="5"/>
      <c r="L113" s="5"/>
      <c r="M113" s="5"/>
      <c r="N113" s="23"/>
    </row>
    <row r="114" ht="72.75" customHeight="1">
      <c r="A114" s="955" t="s">
        <v>1008</v>
      </c>
      <c r="B114" s="956" t="s">
        <v>1340</v>
      </c>
      <c r="C114" s="956" t="s">
        <v>1341</v>
      </c>
      <c r="D114" s="956" t="s">
        <v>1342</v>
      </c>
      <c r="E114" s="956" t="s">
        <v>1343</v>
      </c>
      <c r="F114" s="956" t="s">
        <v>1364</v>
      </c>
      <c r="G114" s="956" t="s">
        <v>1345</v>
      </c>
      <c r="H114" s="956" t="s">
        <v>1365</v>
      </c>
      <c r="I114" s="956" t="s">
        <v>1366</v>
      </c>
      <c r="J114" s="975" t="s">
        <v>1367</v>
      </c>
      <c r="K114" s="956" t="s">
        <v>1349</v>
      </c>
      <c r="L114" s="956" t="s">
        <v>1350</v>
      </c>
      <c r="M114" s="956" t="s">
        <v>1351</v>
      </c>
      <c r="N114" s="957" t="s">
        <v>1352</v>
      </c>
    </row>
    <row r="115" ht="15.75" customHeight="1">
      <c r="A115" s="958" t="s">
        <v>1331</v>
      </c>
      <c r="B115" s="238"/>
      <c r="C115" s="238"/>
      <c r="D115" s="238"/>
      <c r="E115" s="238"/>
      <c r="F115" s="238"/>
      <c r="G115" s="238"/>
      <c r="H115" s="238"/>
      <c r="I115" s="238"/>
      <c r="J115" s="238" t="str">
        <f t="shared" ref="J115:J126" si="5">I115/H115</f>
        <v>#DIV/0!</v>
      </c>
      <c r="K115" s="238"/>
      <c r="L115" s="238"/>
      <c r="M115" s="238" t="str">
        <f t="shared" ref="M115:M126" si="6">L115/K115</f>
        <v>#DIV/0!</v>
      </c>
      <c r="N115" s="969"/>
    </row>
    <row r="116" ht="15.75" customHeight="1">
      <c r="A116" s="958" t="s">
        <v>1332</v>
      </c>
      <c r="B116" s="238"/>
      <c r="C116" s="238"/>
      <c r="D116" s="238"/>
      <c r="E116" s="238"/>
      <c r="F116" s="238"/>
      <c r="G116" s="238"/>
      <c r="H116" s="238"/>
      <c r="I116" s="238"/>
      <c r="J116" s="238" t="str">
        <f t="shared" si="5"/>
        <v>#DIV/0!</v>
      </c>
      <c r="K116" s="238"/>
      <c r="L116" s="238"/>
      <c r="M116" s="238" t="str">
        <f t="shared" si="6"/>
        <v>#DIV/0!</v>
      </c>
      <c r="N116" s="969"/>
    </row>
    <row r="117" ht="15.75" customHeight="1">
      <c r="A117" s="958" t="s">
        <v>1333</v>
      </c>
      <c r="B117" s="238"/>
      <c r="C117" s="238"/>
      <c r="D117" s="238"/>
      <c r="E117" s="238"/>
      <c r="F117" s="238"/>
      <c r="G117" s="238"/>
      <c r="H117" s="238"/>
      <c r="I117" s="238"/>
      <c r="J117" s="238" t="str">
        <f t="shared" si="5"/>
        <v>#DIV/0!</v>
      </c>
      <c r="K117" s="238"/>
      <c r="L117" s="238"/>
      <c r="M117" s="238" t="str">
        <f t="shared" si="6"/>
        <v>#DIV/0!</v>
      </c>
      <c r="N117" s="969"/>
    </row>
    <row r="118" ht="15.75" customHeight="1">
      <c r="A118" s="958" t="s">
        <v>1334</v>
      </c>
      <c r="B118" s="238"/>
      <c r="C118" s="238"/>
      <c r="D118" s="238"/>
      <c r="E118" s="238"/>
      <c r="F118" s="238"/>
      <c r="G118" s="238"/>
      <c r="H118" s="238"/>
      <c r="I118" s="238"/>
      <c r="J118" s="238" t="str">
        <f t="shared" si="5"/>
        <v>#DIV/0!</v>
      </c>
      <c r="K118" s="238"/>
      <c r="L118" s="238"/>
      <c r="M118" s="238" t="str">
        <f t="shared" si="6"/>
        <v>#DIV/0!</v>
      </c>
      <c r="N118" s="969"/>
    </row>
    <row r="119" ht="15.75" customHeight="1">
      <c r="A119" s="958" t="s">
        <v>1335</v>
      </c>
      <c r="B119" s="238"/>
      <c r="C119" s="238"/>
      <c r="D119" s="238"/>
      <c r="E119" s="238"/>
      <c r="F119" s="238"/>
      <c r="G119" s="238"/>
      <c r="H119" s="238"/>
      <c r="I119" s="238"/>
      <c r="J119" s="238" t="str">
        <f t="shared" si="5"/>
        <v>#DIV/0!</v>
      </c>
      <c r="K119" s="238"/>
      <c r="L119" s="238"/>
      <c r="M119" s="238" t="str">
        <f t="shared" si="6"/>
        <v>#DIV/0!</v>
      </c>
      <c r="N119" s="969"/>
    </row>
    <row r="120" ht="15.75" customHeight="1">
      <c r="A120" s="958" t="s">
        <v>1336</v>
      </c>
      <c r="B120" s="238"/>
      <c r="C120" s="238"/>
      <c r="D120" s="238"/>
      <c r="E120" s="238"/>
      <c r="F120" s="238"/>
      <c r="G120" s="238"/>
      <c r="H120" s="238"/>
      <c r="I120" s="238"/>
      <c r="J120" s="238" t="str">
        <f t="shared" si="5"/>
        <v>#DIV/0!</v>
      </c>
      <c r="K120" s="238"/>
      <c r="L120" s="238"/>
      <c r="M120" s="238" t="str">
        <f t="shared" si="6"/>
        <v>#DIV/0!</v>
      </c>
      <c r="N120" s="969"/>
    </row>
    <row r="121" ht="15.75" customHeight="1">
      <c r="A121" s="958" t="s">
        <v>1324</v>
      </c>
      <c r="B121" s="238"/>
      <c r="C121" s="238"/>
      <c r="D121" s="238"/>
      <c r="E121" s="238"/>
      <c r="F121" s="238"/>
      <c r="G121" s="238"/>
      <c r="H121" s="238"/>
      <c r="I121" s="238"/>
      <c r="J121" s="238" t="str">
        <f t="shared" si="5"/>
        <v>#DIV/0!</v>
      </c>
      <c r="K121" s="238"/>
      <c r="L121" s="238"/>
      <c r="M121" s="238" t="str">
        <f t="shared" si="6"/>
        <v>#DIV/0!</v>
      </c>
      <c r="N121" s="969"/>
    </row>
    <row r="122" ht="15.75" customHeight="1">
      <c r="A122" s="958" t="s">
        <v>1325</v>
      </c>
      <c r="B122" s="238"/>
      <c r="C122" s="238"/>
      <c r="D122" s="238"/>
      <c r="E122" s="238"/>
      <c r="F122" s="238"/>
      <c r="G122" s="238"/>
      <c r="H122" s="238"/>
      <c r="I122" s="238"/>
      <c r="J122" s="238" t="str">
        <f t="shared" si="5"/>
        <v>#DIV/0!</v>
      </c>
      <c r="K122" s="238"/>
      <c r="L122" s="238"/>
      <c r="M122" s="238" t="str">
        <f t="shared" si="6"/>
        <v>#DIV/0!</v>
      </c>
      <c r="N122" s="969"/>
    </row>
    <row r="123" ht="15.75" customHeight="1">
      <c r="A123" s="958" t="s">
        <v>1326</v>
      </c>
      <c r="B123" s="238"/>
      <c r="C123" s="238"/>
      <c r="D123" s="238"/>
      <c r="E123" s="238"/>
      <c r="F123" s="238"/>
      <c r="G123" s="238"/>
      <c r="H123" s="238"/>
      <c r="I123" s="238"/>
      <c r="J123" s="238" t="str">
        <f t="shared" si="5"/>
        <v>#DIV/0!</v>
      </c>
      <c r="K123" s="238"/>
      <c r="L123" s="238"/>
      <c r="M123" s="238" t="str">
        <f t="shared" si="6"/>
        <v>#DIV/0!</v>
      </c>
      <c r="N123" s="969"/>
    </row>
    <row r="124" ht="15.75" customHeight="1">
      <c r="A124" s="958" t="s">
        <v>1327</v>
      </c>
      <c r="B124" s="238"/>
      <c r="C124" s="238"/>
      <c r="D124" s="238"/>
      <c r="E124" s="238"/>
      <c r="F124" s="238"/>
      <c r="G124" s="238"/>
      <c r="H124" s="238"/>
      <c r="I124" s="238"/>
      <c r="J124" s="238" t="str">
        <f t="shared" si="5"/>
        <v>#DIV/0!</v>
      </c>
      <c r="K124" s="238"/>
      <c r="L124" s="238"/>
      <c r="M124" s="238" t="str">
        <f t="shared" si="6"/>
        <v>#DIV/0!</v>
      </c>
      <c r="N124" s="969"/>
    </row>
    <row r="125" ht="15.75" customHeight="1">
      <c r="A125" s="958" t="s">
        <v>1328</v>
      </c>
      <c r="B125" s="238"/>
      <c r="C125" s="238"/>
      <c r="D125" s="238"/>
      <c r="E125" s="238"/>
      <c r="F125" s="238"/>
      <c r="G125" s="238"/>
      <c r="H125" s="238"/>
      <c r="I125" s="238"/>
      <c r="J125" s="238" t="str">
        <f t="shared" si="5"/>
        <v>#DIV/0!</v>
      </c>
      <c r="K125" s="238"/>
      <c r="L125" s="238"/>
      <c r="M125" s="238" t="str">
        <f t="shared" si="6"/>
        <v>#DIV/0!</v>
      </c>
      <c r="N125" s="969"/>
    </row>
    <row r="126" ht="15.75" customHeight="1">
      <c r="A126" s="962" t="s">
        <v>1329</v>
      </c>
      <c r="B126" s="970"/>
      <c r="C126" s="970"/>
      <c r="D126" s="970"/>
      <c r="E126" s="970"/>
      <c r="F126" s="970"/>
      <c r="G126" s="970"/>
      <c r="H126" s="970"/>
      <c r="I126" s="970"/>
      <c r="J126" s="970" t="str">
        <f t="shared" si="5"/>
        <v>#DIV/0!</v>
      </c>
      <c r="K126" s="970"/>
      <c r="L126" s="970"/>
      <c r="M126" s="970" t="str">
        <f t="shared" si="6"/>
        <v>#DIV/0!</v>
      </c>
      <c r="N126" s="971"/>
    </row>
    <row r="127" ht="15.75" customHeight="1">
      <c r="A127" s="209"/>
      <c r="B127" s="209"/>
      <c r="C127" s="209"/>
      <c r="D127" s="209"/>
      <c r="E127" s="209"/>
      <c r="F127" s="209"/>
      <c r="G127" s="209"/>
      <c r="H127" s="209"/>
      <c r="I127" s="209"/>
      <c r="J127" s="209"/>
      <c r="K127" s="209"/>
      <c r="L127" s="209"/>
      <c r="M127" s="209"/>
      <c r="N127" s="209"/>
    </row>
    <row r="128" ht="15.75" customHeight="1">
      <c r="A128" s="997" t="s">
        <v>1368</v>
      </c>
      <c r="B128" s="5"/>
      <c r="C128" s="5"/>
      <c r="D128" s="5"/>
      <c r="E128" s="5"/>
      <c r="F128" s="5"/>
      <c r="G128" s="23"/>
      <c r="H128" s="810"/>
      <c r="I128" s="810"/>
      <c r="J128" s="810"/>
      <c r="K128" s="810"/>
      <c r="L128" s="810"/>
      <c r="M128" s="810"/>
      <c r="N128" s="810"/>
    </row>
    <row r="129" ht="15.75" customHeight="1">
      <c r="A129" s="998" t="s">
        <v>1005</v>
      </c>
      <c r="B129" s="999" t="s">
        <v>1340</v>
      </c>
      <c r="C129" s="999" t="s">
        <v>1341</v>
      </c>
      <c r="D129" s="999" t="s">
        <v>1369</v>
      </c>
      <c r="E129" s="999" t="s">
        <v>1370</v>
      </c>
      <c r="F129" s="999" t="s">
        <v>1371</v>
      </c>
      <c r="G129" s="1000" t="s">
        <v>1372</v>
      </c>
      <c r="H129" s="810"/>
      <c r="I129" s="810"/>
      <c r="J129" s="810"/>
      <c r="K129" s="810"/>
      <c r="L129" s="810"/>
      <c r="M129" s="810"/>
      <c r="N129" s="810"/>
    </row>
    <row r="130" ht="15.75" customHeight="1">
      <c r="A130" s="976" t="s">
        <v>1324</v>
      </c>
      <c r="B130" s="1001"/>
      <c r="C130" s="1001"/>
      <c r="D130" s="938"/>
      <c r="E130" s="1002"/>
      <c r="F130" s="981"/>
      <c r="G130" s="1003"/>
      <c r="H130" s="810"/>
      <c r="I130" s="810"/>
      <c r="J130" s="810"/>
      <c r="K130" s="810"/>
      <c r="L130" s="810"/>
      <c r="M130" s="810"/>
      <c r="N130" s="810"/>
    </row>
    <row r="131" ht="15.75" customHeight="1">
      <c r="A131" s="426"/>
      <c r="B131" s="886"/>
      <c r="C131" s="886"/>
      <c r="D131" s="938"/>
      <c r="E131" s="1002"/>
      <c r="F131" s="981"/>
      <c r="G131" s="1003"/>
      <c r="H131" s="810"/>
      <c r="I131" s="810"/>
      <c r="J131" s="810"/>
      <c r="K131" s="810"/>
      <c r="L131" s="810"/>
      <c r="M131" s="810"/>
      <c r="N131" s="810"/>
    </row>
    <row r="132" ht="15.75" customHeight="1">
      <c r="A132" s="980"/>
      <c r="B132" s="938"/>
      <c r="C132" s="938"/>
      <c r="D132" s="938"/>
      <c r="E132" s="1002"/>
      <c r="F132" s="981"/>
      <c r="G132" s="1003"/>
      <c r="H132" s="810"/>
      <c r="I132" s="810"/>
      <c r="J132" s="810"/>
      <c r="K132" s="810"/>
      <c r="L132" s="810"/>
      <c r="M132" s="810"/>
      <c r="N132" s="810"/>
    </row>
    <row r="133" ht="15.75" customHeight="1">
      <c r="A133" s="976" t="s">
        <v>1325</v>
      </c>
      <c r="B133" s="1001"/>
      <c r="C133" s="1001"/>
      <c r="D133" s="938"/>
      <c r="E133" s="1002"/>
      <c r="F133" s="981"/>
      <c r="G133" s="979"/>
      <c r="H133" s="810"/>
      <c r="I133" s="810"/>
      <c r="J133" s="810"/>
      <c r="K133" s="810"/>
      <c r="L133" s="810"/>
      <c r="M133" s="810"/>
      <c r="N133" s="810"/>
    </row>
    <row r="134" ht="15.75" customHeight="1">
      <c r="A134" s="426"/>
      <c r="B134" s="886"/>
      <c r="C134" s="886"/>
      <c r="D134" s="938"/>
      <c r="E134" s="1002"/>
      <c r="F134" s="981"/>
      <c r="G134" s="979"/>
      <c r="H134" s="810"/>
      <c r="I134" s="810"/>
      <c r="J134" s="810"/>
      <c r="K134" s="810"/>
      <c r="L134" s="810"/>
      <c r="M134" s="810"/>
      <c r="N134" s="810"/>
    </row>
    <row r="135" ht="15.75" customHeight="1">
      <c r="A135" s="980"/>
      <c r="B135" s="938"/>
      <c r="C135" s="938"/>
      <c r="D135" s="938"/>
      <c r="E135" s="1002"/>
      <c r="F135" s="981"/>
      <c r="G135" s="979"/>
      <c r="H135" s="810"/>
      <c r="I135" s="810"/>
      <c r="J135" s="810"/>
      <c r="K135" s="810"/>
      <c r="L135" s="810"/>
      <c r="M135" s="810"/>
      <c r="N135" s="810"/>
    </row>
    <row r="136" ht="15.75" customHeight="1">
      <c r="A136" s="976" t="s">
        <v>1326</v>
      </c>
      <c r="B136" s="1001"/>
      <c r="C136" s="1001"/>
      <c r="D136" s="938"/>
      <c r="E136" s="1002"/>
      <c r="F136" s="1002"/>
      <c r="G136" s="979"/>
      <c r="H136" s="810"/>
      <c r="I136" s="810"/>
      <c r="J136" s="810"/>
      <c r="K136" s="810"/>
      <c r="L136" s="810"/>
      <c r="M136" s="810"/>
      <c r="N136" s="810"/>
    </row>
    <row r="137" ht="15.75" customHeight="1">
      <c r="A137" s="426"/>
      <c r="B137" s="886"/>
      <c r="C137" s="886"/>
      <c r="D137" s="938"/>
      <c r="E137" s="1002"/>
      <c r="F137" s="1002"/>
      <c r="G137" s="979"/>
      <c r="H137" s="810"/>
      <c r="I137" s="810"/>
      <c r="J137" s="810"/>
      <c r="K137" s="810"/>
      <c r="L137" s="810"/>
      <c r="M137" s="810"/>
      <c r="N137" s="810"/>
    </row>
    <row r="138" ht="15.75" customHeight="1">
      <c r="A138" s="980"/>
      <c r="B138" s="938"/>
      <c r="C138" s="938"/>
      <c r="D138" s="938"/>
      <c r="E138" s="1002"/>
      <c r="F138" s="1002"/>
      <c r="G138" s="979"/>
      <c r="H138" s="810"/>
      <c r="I138" s="810"/>
      <c r="J138" s="810"/>
      <c r="K138" s="810"/>
      <c r="L138" s="810"/>
      <c r="M138" s="810"/>
      <c r="N138" s="810"/>
    </row>
    <row r="139" ht="15.75" customHeight="1">
      <c r="A139" s="976" t="s">
        <v>1327</v>
      </c>
      <c r="B139" s="1001"/>
      <c r="C139" s="1001"/>
      <c r="D139" s="938"/>
      <c r="E139" s="1002"/>
      <c r="F139" s="1002"/>
      <c r="G139" s="979"/>
      <c r="H139" s="810"/>
      <c r="I139" s="810"/>
      <c r="J139" s="810"/>
      <c r="K139" s="810"/>
      <c r="L139" s="810"/>
      <c r="M139" s="810"/>
      <c r="N139" s="810"/>
    </row>
    <row r="140" ht="15.75" customHeight="1">
      <c r="A140" s="426"/>
      <c r="B140" s="886"/>
      <c r="C140" s="886"/>
      <c r="D140" s="938"/>
      <c r="E140" s="1002"/>
      <c r="F140" s="1002"/>
      <c r="G140" s="979"/>
      <c r="H140" s="810"/>
      <c r="I140" s="810"/>
      <c r="J140" s="810"/>
      <c r="K140" s="810"/>
      <c r="L140" s="810"/>
      <c r="M140" s="810"/>
      <c r="N140" s="810"/>
    </row>
    <row r="141" ht="15.75" customHeight="1">
      <c r="A141" s="980"/>
      <c r="B141" s="938"/>
      <c r="C141" s="938"/>
      <c r="D141" s="938"/>
      <c r="E141" s="1002"/>
      <c r="F141" s="1002"/>
      <c r="G141" s="979"/>
      <c r="H141" s="810"/>
      <c r="I141" s="810"/>
      <c r="J141" s="810"/>
      <c r="K141" s="810"/>
      <c r="L141" s="810"/>
      <c r="M141" s="810"/>
      <c r="N141" s="810"/>
    </row>
    <row r="142" ht="15.75" customHeight="1">
      <c r="A142" s="976" t="s">
        <v>1328</v>
      </c>
      <c r="B142" s="1001"/>
      <c r="C142" s="1001"/>
      <c r="D142" s="938"/>
      <c r="E142" s="1002"/>
      <c r="F142" s="1002"/>
      <c r="G142" s="979"/>
      <c r="H142" s="810"/>
      <c r="I142" s="810"/>
      <c r="J142" s="810"/>
      <c r="K142" s="810"/>
      <c r="L142" s="810"/>
      <c r="M142" s="810"/>
      <c r="N142" s="810"/>
    </row>
    <row r="143" ht="15.75" customHeight="1">
      <c r="A143" s="426"/>
      <c r="B143" s="886"/>
      <c r="C143" s="886"/>
      <c r="D143" s="938"/>
      <c r="E143" s="1002"/>
      <c r="F143" s="1002"/>
      <c r="G143" s="979"/>
      <c r="H143" s="810"/>
      <c r="I143" s="810"/>
      <c r="J143" s="810"/>
      <c r="K143" s="810"/>
      <c r="L143" s="810"/>
      <c r="M143" s="810"/>
      <c r="N143" s="810"/>
    </row>
    <row r="144" ht="15.75" customHeight="1">
      <c r="A144" s="980"/>
      <c r="B144" s="938"/>
      <c r="C144" s="938"/>
      <c r="D144" s="938"/>
      <c r="E144" s="1002"/>
      <c r="F144" s="1002"/>
      <c r="G144" s="979"/>
      <c r="H144" s="810"/>
      <c r="I144" s="810"/>
      <c r="J144" s="810"/>
      <c r="K144" s="810"/>
      <c r="L144" s="810"/>
      <c r="M144" s="810"/>
      <c r="N144" s="810"/>
    </row>
    <row r="145" ht="15.75" customHeight="1">
      <c r="A145" s="976" t="s">
        <v>1329</v>
      </c>
      <c r="B145" s="1004"/>
      <c r="C145" s="1001"/>
      <c r="D145" s="938"/>
      <c r="E145" s="1002"/>
      <c r="F145" s="1002"/>
      <c r="G145" s="979"/>
      <c r="H145" s="810"/>
      <c r="I145" s="810"/>
      <c r="J145" s="810"/>
      <c r="K145" s="810"/>
      <c r="L145" s="810"/>
      <c r="M145" s="810"/>
      <c r="N145" s="810"/>
    </row>
    <row r="146" ht="15.75" customHeight="1">
      <c r="A146" s="426"/>
      <c r="B146" s="886"/>
      <c r="C146" s="886"/>
      <c r="D146" s="938"/>
      <c r="E146" s="1002"/>
      <c r="F146" s="1002"/>
      <c r="G146" s="979"/>
      <c r="H146" s="810"/>
      <c r="I146" s="810"/>
      <c r="J146" s="810"/>
      <c r="K146" s="810"/>
      <c r="L146" s="810"/>
      <c r="M146" s="810"/>
      <c r="N146" s="810"/>
    </row>
    <row r="147" ht="15.75" customHeight="1">
      <c r="A147" s="436"/>
      <c r="B147" s="984"/>
      <c r="C147" s="984"/>
      <c r="D147" s="984"/>
      <c r="E147" s="1005"/>
      <c r="F147" s="1005"/>
      <c r="G147" s="987"/>
      <c r="H147" s="810"/>
      <c r="I147" s="810"/>
      <c r="J147" s="810"/>
      <c r="K147" s="810"/>
      <c r="L147" s="810"/>
      <c r="M147" s="810"/>
      <c r="N147" s="810"/>
    </row>
    <row r="148" ht="15.75" customHeight="1">
      <c r="A148" s="810"/>
      <c r="B148" s="810"/>
      <c r="C148" s="810"/>
      <c r="D148" s="810"/>
      <c r="E148" s="810"/>
      <c r="F148" s="810"/>
      <c r="G148" s="810"/>
      <c r="H148" s="810"/>
      <c r="I148" s="810"/>
      <c r="J148" s="810"/>
      <c r="K148" s="810"/>
      <c r="L148" s="810"/>
      <c r="M148" s="810"/>
      <c r="N148" s="810"/>
    </row>
    <row r="149" ht="15.75" customHeight="1">
      <c r="A149" s="997" t="s">
        <v>1373</v>
      </c>
      <c r="B149" s="5"/>
      <c r="C149" s="5"/>
      <c r="D149" s="5"/>
      <c r="E149" s="5"/>
      <c r="F149" s="5"/>
      <c r="G149" s="23"/>
      <c r="H149" s="810"/>
      <c r="I149" s="810"/>
      <c r="J149" s="810"/>
      <c r="K149" s="810"/>
      <c r="L149" s="810"/>
      <c r="M149" s="810"/>
      <c r="N149" s="810"/>
    </row>
    <row r="150" ht="90.75" customHeight="1">
      <c r="A150" s="998" t="s">
        <v>1006</v>
      </c>
      <c r="B150" s="999" t="s">
        <v>1340</v>
      </c>
      <c r="C150" s="999" t="s">
        <v>1341</v>
      </c>
      <c r="D150" s="999" t="s">
        <v>1369</v>
      </c>
      <c r="E150" s="999" t="s">
        <v>1374</v>
      </c>
      <c r="F150" s="999" t="s">
        <v>1375</v>
      </c>
      <c r="G150" s="1000" t="s">
        <v>1372</v>
      </c>
      <c r="H150" s="810"/>
      <c r="I150" s="810"/>
      <c r="J150" s="810"/>
      <c r="K150" s="810"/>
      <c r="L150" s="810"/>
      <c r="M150" s="810"/>
      <c r="N150" s="810"/>
    </row>
    <row r="151" ht="15.75" customHeight="1">
      <c r="A151" s="990" t="s">
        <v>1331</v>
      </c>
      <c r="B151" s="1004"/>
      <c r="C151" s="1001"/>
      <c r="D151" s="938"/>
      <c r="E151" s="1002"/>
      <c r="F151" s="238"/>
      <c r="G151" s="979"/>
      <c r="H151" s="810"/>
      <c r="I151" s="810"/>
      <c r="J151" s="810"/>
      <c r="K151" s="810"/>
      <c r="L151" s="810"/>
      <c r="M151" s="810"/>
      <c r="N151" s="810"/>
    </row>
    <row r="152" ht="15.75" customHeight="1">
      <c r="A152" s="426"/>
      <c r="B152" s="886"/>
      <c r="C152" s="886"/>
      <c r="D152" s="938"/>
      <c r="E152" s="1002"/>
      <c r="F152" s="238"/>
      <c r="G152" s="979"/>
      <c r="H152" s="810"/>
      <c r="I152" s="810"/>
      <c r="J152" s="810"/>
      <c r="K152" s="810"/>
      <c r="L152" s="810"/>
      <c r="M152" s="810"/>
      <c r="N152" s="810"/>
    </row>
    <row r="153" ht="15.75" customHeight="1">
      <c r="A153" s="980"/>
      <c r="B153" s="938"/>
      <c r="C153" s="938"/>
      <c r="D153" s="938"/>
      <c r="E153" s="1002"/>
      <c r="F153" s="238"/>
      <c r="G153" s="979"/>
      <c r="H153" s="810"/>
      <c r="I153" s="810"/>
      <c r="J153" s="810"/>
      <c r="K153" s="810"/>
      <c r="L153" s="810"/>
      <c r="M153" s="810"/>
      <c r="N153" s="810"/>
    </row>
    <row r="154" ht="15.75" customHeight="1">
      <c r="A154" s="990" t="s">
        <v>1332</v>
      </c>
      <c r="B154" s="1004"/>
      <c r="C154" s="1001"/>
      <c r="D154" s="938"/>
      <c r="E154" s="1002"/>
      <c r="F154" s="238"/>
      <c r="G154" s="979"/>
      <c r="H154" s="810"/>
      <c r="I154" s="810"/>
      <c r="J154" s="810"/>
      <c r="K154" s="810"/>
      <c r="L154" s="810"/>
      <c r="M154" s="810"/>
      <c r="N154" s="810"/>
    </row>
    <row r="155" ht="15.75" customHeight="1">
      <c r="A155" s="426"/>
      <c r="B155" s="886"/>
      <c r="C155" s="886"/>
      <c r="D155" s="938"/>
      <c r="E155" s="1002"/>
      <c r="F155" s="238"/>
      <c r="G155" s="979"/>
      <c r="H155" s="810"/>
      <c r="I155" s="810"/>
      <c r="J155" s="810"/>
      <c r="K155" s="810"/>
      <c r="L155" s="810"/>
      <c r="M155" s="810"/>
      <c r="N155" s="810"/>
    </row>
    <row r="156" ht="15.75" customHeight="1">
      <c r="A156" s="980"/>
      <c r="B156" s="938"/>
      <c r="C156" s="938"/>
      <c r="D156" s="938"/>
      <c r="E156" s="1002"/>
      <c r="F156" s="238"/>
      <c r="G156" s="979"/>
      <c r="H156" s="810"/>
      <c r="I156" s="810"/>
      <c r="J156" s="810"/>
      <c r="K156" s="810"/>
      <c r="L156" s="810"/>
      <c r="M156" s="810"/>
      <c r="N156" s="810"/>
    </row>
    <row r="157" ht="15.75" customHeight="1">
      <c r="A157" s="990" t="s">
        <v>1333</v>
      </c>
      <c r="B157" s="1004"/>
      <c r="C157" s="1001"/>
      <c r="D157" s="938"/>
      <c r="E157" s="1002"/>
      <c r="F157" s="1002"/>
      <c r="G157" s="979"/>
      <c r="H157" s="810"/>
      <c r="I157" s="810"/>
      <c r="J157" s="810"/>
      <c r="K157" s="810"/>
      <c r="L157" s="810"/>
      <c r="M157" s="810"/>
      <c r="N157" s="810"/>
    </row>
    <row r="158" ht="15.75" customHeight="1">
      <c r="A158" s="426"/>
      <c r="B158" s="886"/>
      <c r="C158" s="886"/>
      <c r="D158" s="938"/>
      <c r="E158" s="1002"/>
      <c r="F158" s="1002"/>
      <c r="G158" s="979"/>
      <c r="H158" s="810"/>
      <c r="I158" s="810"/>
      <c r="J158" s="810"/>
      <c r="K158" s="810"/>
      <c r="L158" s="810"/>
      <c r="M158" s="810"/>
      <c r="N158" s="810"/>
    </row>
    <row r="159" ht="15.75" customHeight="1">
      <c r="A159" s="980"/>
      <c r="B159" s="938"/>
      <c r="C159" s="938"/>
      <c r="D159" s="938"/>
      <c r="E159" s="1002"/>
      <c r="F159" s="1002"/>
      <c r="G159" s="979"/>
      <c r="H159" s="810"/>
      <c r="I159" s="810"/>
      <c r="J159" s="810"/>
      <c r="K159" s="810"/>
      <c r="L159" s="810"/>
      <c r="M159" s="810"/>
      <c r="N159" s="810"/>
    </row>
    <row r="160" ht="15.75" customHeight="1">
      <c r="A160" s="990" t="s">
        <v>1334</v>
      </c>
      <c r="B160" s="1004"/>
      <c r="C160" s="1001"/>
      <c r="D160" s="938"/>
      <c r="E160" s="1002"/>
      <c r="F160" s="1002"/>
      <c r="G160" s="979"/>
      <c r="H160" s="810"/>
      <c r="I160" s="810"/>
      <c r="J160" s="810"/>
      <c r="K160" s="810"/>
      <c r="L160" s="810"/>
      <c r="M160" s="810"/>
      <c r="N160" s="810"/>
    </row>
    <row r="161" ht="15.75" customHeight="1">
      <c r="A161" s="426"/>
      <c r="B161" s="886"/>
      <c r="C161" s="886"/>
      <c r="D161" s="938"/>
      <c r="E161" s="1002"/>
      <c r="F161" s="1002"/>
      <c r="G161" s="979"/>
      <c r="H161" s="810"/>
      <c r="I161" s="810"/>
      <c r="J161" s="810"/>
      <c r="K161" s="810"/>
      <c r="L161" s="810"/>
      <c r="M161" s="810"/>
      <c r="N161" s="810"/>
    </row>
    <row r="162" ht="15.75" customHeight="1">
      <c r="A162" s="980"/>
      <c r="B162" s="938"/>
      <c r="C162" s="938"/>
      <c r="D162" s="938"/>
      <c r="E162" s="1002"/>
      <c r="F162" s="1002"/>
      <c r="G162" s="979"/>
      <c r="H162" s="810"/>
      <c r="I162" s="810"/>
      <c r="J162" s="810"/>
      <c r="K162" s="810"/>
      <c r="L162" s="810"/>
      <c r="M162" s="810"/>
      <c r="N162" s="810"/>
    </row>
    <row r="163" ht="15.75" customHeight="1">
      <c r="A163" s="958" t="s">
        <v>1335</v>
      </c>
      <c r="B163" s="238"/>
      <c r="C163" s="238"/>
      <c r="D163" s="238"/>
      <c r="E163" s="238"/>
      <c r="F163" s="238"/>
      <c r="G163" s="969"/>
      <c r="H163" s="810"/>
      <c r="I163" s="810"/>
      <c r="J163" s="810"/>
      <c r="K163" s="810"/>
      <c r="L163" s="810"/>
      <c r="M163" s="810"/>
      <c r="N163" s="810"/>
    </row>
    <row r="164" ht="15.75" customHeight="1">
      <c r="A164" s="958" t="s">
        <v>1336</v>
      </c>
      <c r="B164" s="238"/>
      <c r="C164" s="238"/>
      <c r="D164" s="238"/>
      <c r="E164" s="238"/>
      <c r="F164" s="238"/>
      <c r="G164" s="969"/>
      <c r="H164" s="810"/>
      <c r="I164" s="810"/>
      <c r="J164" s="810"/>
      <c r="K164" s="810"/>
      <c r="L164" s="810"/>
      <c r="M164" s="810"/>
      <c r="N164" s="810"/>
    </row>
    <row r="165" ht="15.75" customHeight="1">
      <c r="A165" s="1006" t="s">
        <v>1324</v>
      </c>
      <c r="B165" s="1007"/>
      <c r="C165" s="1007"/>
      <c r="D165" s="1007"/>
      <c r="E165" s="1007"/>
      <c r="F165" s="1007"/>
      <c r="G165" s="1008"/>
      <c r="H165" s="810"/>
      <c r="I165" s="810"/>
      <c r="J165" s="810"/>
      <c r="K165" s="810"/>
      <c r="L165" s="810"/>
      <c r="M165" s="810"/>
      <c r="N165" s="810"/>
    </row>
    <row r="166" ht="15.75" customHeight="1">
      <c r="A166" s="958" t="s">
        <v>1325</v>
      </c>
      <c r="B166" s="238"/>
      <c r="C166" s="238"/>
      <c r="D166" s="238"/>
      <c r="E166" s="238"/>
      <c r="F166" s="238"/>
      <c r="G166" s="969"/>
      <c r="H166" s="810"/>
      <c r="I166" s="810"/>
      <c r="J166" s="810"/>
      <c r="K166" s="810"/>
      <c r="L166" s="810"/>
      <c r="M166" s="810"/>
      <c r="N166" s="810"/>
    </row>
    <row r="167" ht="15.75" customHeight="1">
      <c r="A167" s="958" t="s">
        <v>1326</v>
      </c>
      <c r="B167" s="238"/>
      <c r="C167" s="238"/>
      <c r="D167" s="238"/>
      <c r="E167" s="238"/>
      <c r="F167" s="238"/>
      <c r="G167" s="969"/>
      <c r="H167" s="810"/>
      <c r="I167" s="810"/>
      <c r="J167" s="810"/>
      <c r="K167" s="810"/>
      <c r="L167" s="810"/>
      <c r="M167" s="810"/>
      <c r="N167" s="810"/>
    </row>
    <row r="168" ht="15.75" customHeight="1">
      <c r="A168" s="958" t="s">
        <v>1327</v>
      </c>
      <c r="B168" s="238"/>
      <c r="C168" s="238"/>
      <c r="D168" s="238"/>
      <c r="E168" s="238"/>
      <c r="F168" s="238"/>
      <c r="G168" s="969"/>
      <c r="H168" s="810"/>
      <c r="I168" s="810"/>
      <c r="J168" s="810"/>
      <c r="K168" s="810"/>
      <c r="L168" s="810"/>
      <c r="M168" s="810"/>
      <c r="N168" s="810"/>
    </row>
    <row r="169" ht="15.75" customHeight="1">
      <c r="A169" s="958" t="s">
        <v>1328</v>
      </c>
      <c r="B169" s="238"/>
      <c r="C169" s="238"/>
      <c r="D169" s="238"/>
      <c r="E169" s="238"/>
      <c r="F169" s="238"/>
      <c r="G169" s="969"/>
      <c r="H169" s="810"/>
      <c r="I169" s="810"/>
      <c r="J169" s="810"/>
      <c r="K169" s="810"/>
      <c r="L169" s="810"/>
      <c r="M169" s="810"/>
      <c r="N169" s="810"/>
    </row>
    <row r="170" ht="15.75" customHeight="1">
      <c r="A170" s="962" t="s">
        <v>1329</v>
      </c>
      <c r="B170" s="970"/>
      <c r="C170" s="970"/>
      <c r="D170" s="970"/>
      <c r="E170" s="970"/>
      <c r="F170" s="970"/>
      <c r="G170" s="971"/>
      <c r="H170" s="810"/>
      <c r="I170" s="810"/>
      <c r="J170" s="810"/>
      <c r="K170" s="810"/>
      <c r="L170" s="810"/>
      <c r="M170" s="810"/>
      <c r="N170" s="810"/>
    </row>
    <row r="171" ht="15.75" customHeight="1">
      <c r="A171" s="988"/>
      <c r="B171" s="209"/>
      <c r="C171" s="209"/>
      <c r="D171" s="209"/>
      <c r="E171" s="209"/>
      <c r="F171" s="209"/>
      <c r="G171" s="989"/>
      <c r="H171" s="810"/>
      <c r="I171" s="810"/>
      <c r="J171" s="810"/>
      <c r="K171" s="810"/>
      <c r="L171" s="810"/>
      <c r="M171" s="810"/>
      <c r="N171" s="810"/>
    </row>
    <row r="172" ht="15.75" customHeight="1">
      <c r="A172" s="997" t="s">
        <v>1376</v>
      </c>
      <c r="B172" s="5"/>
      <c r="C172" s="5"/>
      <c r="D172" s="5"/>
      <c r="E172" s="5"/>
      <c r="F172" s="5"/>
      <c r="G172" s="23"/>
      <c r="H172" s="810"/>
      <c r="I172" s="810"/>
      <c r="J172" s="810"/>
      <c r="K172" s="810"/>
      <c r="L172" s="810"/>
      <c r="M172" s="810"/>
      <c r="N172" s="810"/>
    </row>
    <row r="173" ht="90.75" customHeight="1">
      <c r="A173" s="998" t="s">
        <v>1007</v>
      </c>
      <c r="B173" s="999" t="s">
        <v>1340</v>
      </c>
      <c r="C173" s="999" t="s">
        <v>1341</v>
      </c>
      <c r="D173" s="999" t="s">
        <v>1369</v>
      </c>
      <c r="E173" s="999" t="s">
        <v>1377</v>
      </c>
      <c r="F173" s="999" t="s">
        <v>1378</v>
      </c>
      <c r="G173" s="1000" t="s">
        <v>1372</v>
      </c>
      <c r="H173" s="810"/>
      <c r="I173" s="810"/>
      <c r="J173" s="810"/>
      <c r="K173" s="810"/>
      <c r="L173" s="810"/>
      <c r="M173" s="810"/>
      <c r="N173" s="810"/>
    </row>
    <row r="174" ht="15.75" customHeight="1">
      <c r="A174" s="958" t="s">
        <v>1331</v>
      </c>
      <c r="B174" s="238"/>
      <c r="C174" s="238"/>
      <c r="D174" s="238"/>
      <c r="E174" s="238"/>
      <c r="F174" s="238"/>
      <c r="G174" s="969"/>
      <c r="H174" s="810"/>
      <c r="I174" s="810"/>
      <c r="J174" s="810"/>
      <c r="K174" s="810"/>
      <c r="L174" s="810"/>
      <c r="M174" s="810"/>
      <c r="N174" s="810"/>
    </row>
    <row r="175" ht="15.75" customHeight="1">
      <c r="A175" s="958" t="s">
        <v>1332</v>
      </c>
      <c r="B175" s="238"/>
      <c r="C175" s="238"/>
      <c r="D175" s="238"/>
      <c r="E175" s="238"/>
      <c r="F175" s="238"/>
      <c r="G175" s="969"/>
      <c r="H175" s="810"/>
      <c r="I175" s="810"/>
      <c r="J175" s="810"/>
      <c r="K175" s="810"/>
      <c r="L175" s="810"/>
      <c r="M175" s="810"/>
      <c r="N175" s="810"/>
    </row>
    <row r="176" ht="15.75" customHeight="1">
      <c r="A176" s="958" t="s">
        <v>1333</v>
      </c>
      <c r="B176" s="238"/>
      <c r="C176" s="238"/>
      <c r="D176" s="238"/>
      <c r="E176" s="238"/>
      <c r="F176" s="238"/>
      <c r="G176" s="969"/>
      <c r="H176" s="810"/>
      <c r="I176" s="810"/>
      <c r="J176" s="810"/>
      <c r="K176" s="810"/>
      <c r="L176" s="810"/>
      <c r="M176" s="810"/>
      <c r="N176" s="810"/>
    </row>
    <row r="177" ht="15.75" customHeight="1">
      <c r="A177" s="958" t="s">
        <v>1334</v>
      </c>
      <c r="B177" s="238"/>
      <c r="C177" s="238"/>
      <c r="D177" s="238"/>
      <c r="E177" s="238"/>
      <c r="F177" s="238"/>
      <c r="G177" s="969"/>
      <c r="H177" s="810"/>
      <c r="I177" s="810"/>
      <c r="J177" s="810"/>
      <c r="K177" s="810"/>
      <c r="L177" s="810"/>
      <c r="M177" s="810"/>
      <c r="N177" s="810"/>
    </row>
    <row r="178" ht="15.75" customHeight="1">
      <c r="A178" s="958" t="s">
        <v>1335</v>
      </c>
      <c r="B178" s="238"/>
      <c r="C178" s="238"/>
      <c r="D178" s="238"/>
      <c r="E178" s="238"/>
      <c r="F178" s="238"/>
      <c r="G178" s="969"/>
      <c r="H178" s="810"/>
      <c r="I178" s="810"/>
      <c r="J178" s="810"/>
      <c r="K178" s="810"/>
      <c r="L178" s="810"/>
      <c r="M178" s="810"/>
      <c r="N178" s="810"/>
    </row>
    <row r="179" ht="15.75" customHeight="1">
      <c r="A179" s="958" t="s">
        <v>1336</v>
      </c>
      <c r="B179" s="238"/>
      <c r="C179" s="238"/>
      <c r="D179" s="238"/>
      <c r="E179" s="238"/>
      <c r="F179" s="238"/>
      <c r="G179" s="969"/>
      <c r="H179" s="810"/>
      <c r="I179" s="810"/>
      <c r="J179" s="810"/>
      <c r="K179" s="810"/>
      <c r="L179" s="810"/>
      <c r="M179" s="810"/>
      <c r="N179" s="810"/>
    </row>
    <row r="180" ht="15.75" customHeight="1">
      <c r="A180" s="1006" t="s">
        <v>1324</v>
      </c>
      <c r="B180" s="1007"/>
      <c r="C180" s="1007"/>
      <c r="D180" s="1007"/>
      <c r="E180" s="1007"/>
      <c r="F180" s="1007"/>
      <c r="G180" s="1008"/>
      <c r="H180" s="810"/>
      <c r="I180" s="810"/>
      <c r="J180" s="810"/>
      <c r="K180" s="810"/>
      <c r="L180" s="810"/>
      <c r="M180" s="810"/>
      <c r="N180" s="810"/>
    </row>
    <row r="181" ht="15.75" customHeight="1">
      <c r="A181" s="958" t="s">
        <v>1325</v>
      </c>
      <c r="B181" s="238"/>
      <c r="C181" s="238"/>
      <c r="D181" s="238"/>
      <c r="E181" s="238"/>
      <c r="F181" s="238"/>
      <c r="G181" s="969"/>
      <c r="H181" s="810"/>
      <c r="I181" s="810"/>
      <c r="J181" s="810"/>
      <c r="K181" s="810"/>
      <c r="L181" s="810"/>
      <c r="M181" s="810"/>
      <c r="N181" s="810"/>
    </row>
    <row r="182" ht="15.75" customHeight="1">
      <c r="A182" s="958" t="s">
        <v>1326</v>
      </c>
      <c r="B182" s="238"/>
      <c r="C182" s="238"/>
      <c r="D182" s="238"/>
      <c r="E182" s="238"/>
      <c r="F182" s="238"/>
      <c r="G182" s="969"/>
      <c r="H182" s="810"/>
      <c r="I182" s="810"/>
      <c r="J182" s="810"/>
      <c r="K182" s="810"/>
      <c r="L182" s="810"/>
      <c r="M182" s="810"/>
      <c r="N182" s="810"/>
    </row>
    <row r="183" ht="15.75" customHeight="1">
      <c r="A183" s="958" t="s">
        <v>1327</v>
      </c>
      <c r="B183" s="238"/>
      <c r="C183" s="238"/>
      <c r="D183" s="238"/>
      <c r="E183" s="238"/>
      <c r="F183" s="238"/>
      <c r="G183" s="969"/>
      <c r="H183" s="810"/>
      <c r="I183" s="810"/>
      <c r="J183" s="810"/>
      <c r="K183" s="810"/>
      <c r="L183" s="810"/>
      <c r="M183" s="810"/>
      <c r="N183" s="810"/>
    </row>
    <row r="184" ht="15.75" customHeight="1">
      <c r="A184" s="958" t="s">
        <v>1328</v>
      </c>
      <c r="B184" s="238"/>
      <c r="C184" s="238"/>
      <c r="D184" s="238"/>
      <c r="E184" s="238"/>
      <c r="F184" s="238"/>
      <c r="G184" s="969"/>
      <c r="H184" s="810"/>
      <c r="I184" s="810"/>
      <c r="J184" s="810"/>
      <c r="K184" s="810"/>
      <c r="L184" s="810"/>
      <c r="M184" s="810"/>
      <c r="N184" s="810"/>
    </row>
    <row r="185" ht="15.75" customHeight="1">
      <c r="A185" s="962" t="s">
        <v>1329</v>
      </c>
      <c r="B185" s="970"/>
      <c r="C185" s="970"/>
      <c r="D185" s="970"/>
      <c r="E185" s="970"/>
      <c r="F185" s="970"/>
      <c r="G185" s="971"/>
      <c r="H185" s="810"/>
      <c r="I185" s="810"/>
      <c r="J185" s="810"/>
      <c r="K185" s="810"/>
      <c r="L185" s="810"/>
      <c r="M185" s="810"/>
      <c r="N185" s="810"/>
    </row>
    <row r="186" ht="15.75" customHeight="1">
      <c r="A186" s="988"/>
      <c r="B186" s="209"/>
      <c r="C186" s="209"/>
      <c r="D186" s="209"/>
      <c r="E186" s="209"/>
      <c r="F186" s="209"/>
      <c r="G186" s="989"/>
      <c r="H186" s="810"/>
      <c r="I186" s="810"/>
      <c r="J186" s="810"/>
      <c r="K186" s="810"/>
      <c r="L186" s="810"/>
      <c r="M186" s="810"/>
      <c r="N186" s="810"/>
    </row>
    <row r="187" ht="15.75" customHeight="1">
      <c r="A187" s="997" t="s">
        <v>1379</v>
      </c>
      <c r="B187" s="5"/>
      <c r="C187" s="5"/>
      <c r="D187" s="5"/>
      <c r="E187" s="5"/>
      <c r="F187" s="5"/>
      <c r="G187" s="23"/>
      <c r="H187" s="209"/>
      <c r="I187" s="209"/>
      <c r="J187" s="810"/>
      <c r="K187" s="810"/>
      <c r="L187" s="810"/>
      <c r="M187" s="810"/>
      <c r="N187" s="810"/>
    </row>
    <row r="188" ht="66.75" customHeight="1">
      <c r="A188" s="998" t="s">
        <v>1008</v>
      </c>
      <c r="B188" s="999" t="s">
        <v>1340</v>
      </c>
      <c r="C188" s="999" t="s">
        <v>1341</v>
      </c>
      <c r="D188" s="999" t="s">
        <v>1369</v>
      </c>
      <c r="E188" s="999" t="s">
        <v>1380</v>
      </c>
      <c r="F188" s="999" t="s">
        <v>1381</v>
      </c>
      <c r="G188" s="1000" t="s">
        <v>1372</v>
      </c>
      <c r="H188" s="209"/>
      <c r="I188" s="209"/>
      <c r="J188" s="810"/>
      <c r="K188" s="810"/>
      <c r="L188" s="810"/>
      <c r="M188" s="810"/>
      <c r="N188" s="810"/>
    </row>
    <row r="189" ht="15.75" customHeight="1">
      <c r="A189" s="958" t="s">
        <v>1331</v>
      </c>
      <c r="B189" s="238"/>
      <c r="C189" s="238"/>
      <c r="D189" s="238"/>
      <c r="E189" s="238"/>
      <c r="F189" s="238"/>
      <c r="G189" s="969"/>
      <c r="H189" s="209"/>
      <c r="I189" s="209"/>
      <c r="J189" s="810"/>
      <c r="K189" s="810"/>
      <c r="L189" s="810"/>
      <c r="M189" s="810"/>
      <c r="N189" s="810"/>
    </row>
    <row r="190" ht="15.75" customHeight="1">
      <c r="A190" s="958" t="s">
        <v>1332</v>
      </c>
      <c r="B190" s="238"/>
      <c r="C190" s="238"/>
      <c r="D190" s="238"/>
      <c r="E190" s="238"/>
      <c r="F190" s="238"/>
      <c r="G190" s="969"/>
      <c r="H190" s="209"/>
      <c r="I190" s="209"/>
      <c r="J190" s="810"/>
      <c r="K190" s="810"/>
      <c r="L190" s="810"/>
      <c r="M190" s="810"/>
      <c r="N190" s="810"/>
    </row>
    <row r="191" ht="15.75" customHeight="1">
      <c r="A191" s="958" t="s">
        <v>1333</v>
      </c>
      <c r="B191" s="238"/>
      <c r="C191" s="238"/>
      <c r="D191" s="238"/>
      <c r="E191" s="238"/>
      <c r="F191" s="238"/>
      <c r="G191" s="969"/>
      <c r="H191" s="209"/>
      <c r="I191" s="209"/>
      <c r="J191" s="810"/>
      <c r="K191" s="810"/>
      <c r="L191" s="810"/>
      <c r="M191" s="810"/>
      <c r="N191" s="810"/>
    </row>
    <row r="192" ht="15.75" customHeight="1">
      <c r="A192" s="958" t="s">
        <v>1334</v>
      </c>
      <c r="B192" s="238"/>
      <c r="C192" s="238"/>
      <c r="D192" s="238"/>
      <c r="E192" s="238"/>
      <c r="F192" s="238"/>
      <c r="G192" s="969"/>
      <c r="H192" s="209"/>
      <c r="I192" s="209"/>
      <c r="J192" s="810"/>
      <c r="K192" s="810"/>
      <c r="L192" s="810"/>
      <c r="M192" s="810"/>
      <c r="N192" s="810"/>
    </row>
    <row r="193" ht="15.75" customHeight="1">
      <c r="A193" s="958" t="s">
        <v>1335</v>
      </c>
      <c r="B193" s="238"/>
      <c r="C193" s="238"/>
      <c r="D193" s="238"/>
      <c r="E193" s="238"/>
      <c r="F193" s="238"/>
      <c r="G193" s="969"/>
      <c r="H193" s="209"/>
      <c r="I193" s="209"/>
      <c r="J193" s="810"/>
      <c r="K193" s="810"/>
      <c r="L193" s="810"/>
      <c r="M193" s="810"/>
      <c r="N193" s="810"/>
    </row>
    <row r="194" ht="15.75" customHeight="1">
      <c r="A194" s="958" t="s">
        <v>1336</v>
      </c>
      <c r="B194" s="238"/>
      <c r="C194" s="238"/>
      <c r="D194" s="238"/>
      <c r="E194" s="238"/>
      <c r="F194" s="238"/>
      <c r="G194" s="969"/>
      <c r="H194" s="209"/>
      <c r="I194" s="209"/>
      <c r="J194" s="810"/>
      <c r="K194" s="810"/>
      <c r="L194" s="810"/>
      <c r="M194" s="810"/>
      <c r="N194" s="810"/>
    </row>
    <row r="195" ht="15.75" customHeight="1">
      <c r="A195" s="1006" t="s">
        <v>1324</v>
      </c>
      <c r="B195" s="1007"/>
      <c r="C195" s="1007"/>
      <c r="D195" s="1007"/>
      <c r="E195" s="1007"/>
      <c r="F195" s="1007"/>
      <c r="G195" s="1008"/>
      <c r="H195" s="209"/>
      <c r="I195" s="209"/>
      <c r="J195" s="810"/>
      <c r="K195" s="810"/>
      <c r="L195" s="810"/>
      <c r="M195" s="810"/>
      <c r="N195" s="810"/>
    </row>
    <row r="196" ht="15.75" customHeight="1">
      <c r="A196" s="958" t="s">
        <v>1325</v>
      </c>
      <c r="B196" s="238"/>
      <c r="C196" s="238"/>
      <c r="D196" s="238"/>
      <c r="E196" s="238"/>
      <c r="F196" s="238"/>
      <c r="G196" s="969"/>
      <c r="H196" s="209"/>
      <c r="I196" s="209"/>
      <c r="J196" s="810"/>
      <c r="K196" s="810"/>
      <c r="L196" s="810"/>
      <c r="M196" s="810"/>
      <c r="N196" s="810"/>
    </row>
    <row r="197" ht="15.75" customHeight="1">
      <c r="A197" s="958" t="s">
        <v>1326</v>
      </c>
      <c r="B197" s="238"/>
      <c r="C197" s="238"/>
      <c r="D197" s="238"/>
      <c r="E197" s="238"/>
      <c r="F197" s="238"/>
      <c r="G197" s="969"/>
      <c r="H197" s="209"/>
      <c r="I197" s="209"/>
      <c r="J197" s="810"/>
      <c r="K197" s="810"/>
      <c r="L197" s="810"/>
      <c r="M197" s="810"/>
      <c r="N197" s="810"/>
    </row>
    <row r="198" ht="15.75" customHeight="1">
      <c r="A198" s="958" t="s">
        <v>1327</v>
      </c>
      <c r="B198" s="238"/>
      <c r="C198" s="238"/>
      <c r="D198" s="238"/>
      <c r="E198" s="238"/>
      <c r="F198" s="238"/>
      <c r="G198" s="969"/>
      <c r="H198" s="209"/>
      <c r="I198" s="209"/>
      <c r="J198" s="810"/>
      <c r="K198" s="810"/>
      <c r="L198" s="810"/>
      <c r="M198" s="810"/>
      <c r="N198" s="810"/>
    </row>
    <row r="199" ht="15.75" customHeight="1">
      <c r="A199" s="958" t="s">
        <v>1328</v>
      </c>
      <c r="B199" s="238"/>
      <c r="C199" s="238"/>
      <c r="D199" s="238"/>
      <c r="E199" s="238"/>
      <c r="F199" s="238"/>
      <c r="G199" s="969"/>
      <c r="H199" s="209"/>
      <c r="I199" s="209"/>
      <c r="J199" s="810"/>
      <c r="K199" s="810"/>
      <c r="L199" s="810"/>
      <c r="M199" s="810"/>
      <c r="N199" s="810"/>
    </row>
    <row r="200" ht="15.75" customHeight="1">
      <c r="A200" s="962" t="s">
        <v>1329</v>
      </c>
      <c r="B200" s="970"/>
      <c r="C200" s="970"/>
      <c r="D200" s="970"/>
      <c r="E200" s="970"/>
      <c r="F200" s="970"/>
      <c r="G200" s="971"/>
      <c r="H200" s="209"/>
      <c r="I200" s="209"/>
      <c r="J200" s="810"/>
      <c r="K200" s="810"/>
      <c r="L200" s="810"/>
      <c r="M200" s="810"/>
      <c r="N200" s="810"/>
    </row>
    <row r="201" ht="15.75" customHeight="1">
      <c r="A201" s="1009"/>
      <c r="B201" s="810"/>
      <c r="C201" s="810"/>
      <c r="D201" s="810"/>
      <c r="E201" s="810"/>
      <c r="F201" s="810"/>
      <c r="G201" s="1010"/>
      <c r="H201" s="810"/>
      <c r="I201" s="810"/>
      <c r="J201" s="810"/>
      <c r="K201" s="810"/>
      <c r="L201" s="810"/>
      <c r="M201" s="810"/>
      <c r="N201" s="810"/>
    </row>
    <row r="202" ht="15.75" customHeight="1">
      <c r="A202" s="997" t="s">
        <v>1382</v>
      </c>
      <c r="B202" s="5"/>
      <c r="C202" s="5"/>
      <c r="D202" s="5"/>
      <c r="E202" s="5"/>
      <c r="F202" s="5"/>
      <c r="G202" s="5"/>
      <c r="H202" s="23"/>
      <c r="I202" s="810"/>
      <c r="J202" s="810"/>
      <c r="K202" s="810"/>
      <c r="L202" s="810"/>
      <c r="M202" s="810"/>
      <c r="N202" s="810"/>
    </row>
    <row r="203" ht="15.75" customHeight="1">
      <c r="A203" s="955" t="s">
        <v>1005</v>
      </c>
      <c r="B203" s="956" t="s">
        <v>1383</v>
      </c>
      <c r="C203" s="956" t="s">
        <v>1343</v>
      </c>
      <c r="D203" s="956" t="s">
        <v>1344</v>
      </c>
      <c r="E203" s="956" t="s">
        <v>1384</v>
      </c>
      <c r="F203" s="956" t="s">
        <v>1385</v>
      </c>
      <c r="G203" s="956" t="s">
        <v>1386</v>
      </c>
      <c r="H203" s="957" t="s">
        <v>1372</v>
      </c>
      <c r="I203" s="810"/>
      <c r="J203" s="810"/>
      <c r="K203" s="810"/>
      <c r="L203" s="810"/>
      <c r="M203" s="810"/>
      <c r="N203" s="810"/>
    </row>
    <row r="204" ht="15.75" customHeight="1">
      <c r="A204" s="1011" t="s">
        <v>1324</v>
      </c>
      <c r="B204" s="1012"/>
      <c r="C204" s="1013"/>
      <c r="D204" s="1013"/>
      <c r="E204" s="1013"/>
      <c r="F204" s="1013"/>
      <c r="G204" s="1013"/>
      <c r="H204" s="1014"/>
      <c r="I204" s="810"/>
      <c r="J204" s="810"/>
      <c r="K204" s="810"/>
      <c r="L204" s="810"/>
      <c r="M204" s="810"/>
      <c r="N204" s="810"/>
    </row>
    <row r="205" ht="15.75" customHeight="1">
      <c r="A205" s="1011" t="s">
        <v>1325</v>
      </c>
      <c r="B205" s="1012"/>
      <c r="C205" s="1013"/>
      <c r="D205" s="1013"/>
      <c r="E205" s="1013"/>
      <c r="F205" s="1013"/>
      <c r="G205" s="1015"/>
      <c r="H205" s="1014"/>
      <c r="I205" s="810"/>
      <c r="J205" s="810"/>
      <c r="K205" s="810"/>
      <c r="L205" s="810"/>
      <c r="M205" s="810"/>
      <c r="N205" s="810"/>
    </row>
    <row r="206" ht="15.75" customHeight="1">
      <c r="A206" s="1011" t="s">
        <v>1326</v>
      </c>
      <c r="B206" s="1012"/>
      <c r="C206" s="1013"/>
      <c r="D206" s="1013"/>
      <c r="E206" s="1013"/>
      <c r="F206" s="1013"/>
      <c r="G206" s="1015"/>
      <c r="H206" s="1014"/>
      <c r="I206" s="810"/>
      <c r="J206" s="810"/>
      <c r="K206" s="810"/>
      <c r="L206" s="810"/>
      <c r="M206" s="810"/>
      <c r="N206" s="810"/>
    </row>
    <row r="207" ht="15.75" customHeight="1">
      <c r="A207" s="1011" t="s">
        <v>1327</v>
      </c>
      <c r="B207" s="1012"/>
      <c r="C207" s="1013"/>
      <c r="D207" s="1013"/>
      <c r="E207" s="1013"/>
      <c r="F207" s="1013"/>
      <c r="G207" s="1015"/>
      <c r="H207" s="1014"/>
      <c r="I207" s="810"/>
      <c r="J207" s="810"/>
      <c r="K207" s="810"/>
      <c r="L207" s="810"/>
      <c r="M207" s="810"/>
      <c r="N207" s="810"/>
    </row>
    <row r="208" ht="15.75" customHeight="1">
      <c r="A208" s="1011" t="s">
        <v>1328</v>
      </c>
      <c r="B208" s="1012"/>
      <c r="C208" s="1013"/>
      <c r="D208" s="1013"/>
      <c r="E208" s="1013"/>
      <c r="F208" s="1013"/>
      <c r="G208" s="1015"/>
      <c r="H208" s="1014"/>
      <c r="I208" s="810"/>
      <c r="J208" s="810"/>
      <c r="K208" s="810"/>
      <c r="L208" s="810"/>
      <c r="M208" s="810"/>
      <c r="N208" s="810"/>
    </row>
    <row r="209" ht="15.75" customHeight="1">
      <c r="A209" s="972" t="s">
        <v>1329</v>
      </c>
      <c r="B209" s="1012"/>
      <c r="C209" s="1013"/>
      <c r="D209" s="1013"/>
      <c r="E209" s="1013"/>
      <c r="F209" s="1013"/>
      <c r="G209" s="1015"/>
      <c r="H209" s="1014"/>
      <c r="I209" s="810"/>
      <c r="J209" s="810"/>
      <c r="K209" s="810"/>
      <c r="L209" s="810"/>
      <c r="M209" s="810"/>
      <c r="N209" s="810"/>
    </row>
    <row r="210" ht="15.75" customHeight="1">
      <c r="A210" s="810"/>
      <c r="B210" s="810"/>
      <c r="C210" s="810"/>
      <c r="D210" s="810"/>
      <c r="E210" s="810"/>
      <c r="F210" s="810"/>
      <c r="G210" s="810"/>
      <c r="H210" s="810"/>
      <c r="I210" s="810"/>
      <c r="J210" s="810"/>
      <c r="K210" s="810"/>
      <c r="L210" s="810"/>
      <c r="M210" s="810"/>
      <c r="N210" s="810"/>
    </row>
    <row r="211" ht="15.75" customHeight="1">
      <c r="A211" s="997" t="s">
        <v>1387</v>
      </c>
      <c r="B211" s="5"/>
      <c r="C211" s="5"/>
      <c r="D211" s="5"/>
      <c r="E211" s="5"/>
      <c r="F211" s="5"/>
      <c r="G211" s="5"/>
      <c r="H211" s="23"/>
      <c r="I211" s="209"/>
      <c r="J211" s="810"/>
      <c r="K211" s="810"/>
      <c r="L211" s="810"/>
      <c r="M211" s="810"/>
      <c r="N211" s="810"/>
    </row>
    <row r="212" ht="75.0" customHeight="1">
      <c r="A212" s="955" t="s">
        <v>1006</v>
      </c>
      <c r="B212" s="956" t="s">
        <v>1383</v>
      </c>
      <c r="C212" s="956" t="s">
        <v>1343</v>
      </c>
      <c r="D212" s="956" t="s">
        <v>1354</v>
      </c>
      <c r="E212" s="956" t="s">
        <v>1388</v>
      </c>
      <c r="F212" s="956" t="s">
        <v>1389</v>
      </c>
      <c r="G212" s="956" t="s">
        <v>1390</v>
      </c>
      <c r="H212" s="957" t="s">
        <v>1372</v>
      </c>
      <c r="I212" s="209"/>
      <c r="J212" s="810"/>
      <c r="K212" s="810"/>
      <c r="L212" s="810"/>
      <c r="M212" s="810"/>
      <c r="N212" s="810"/>
    </row>
    <row r="213" ht="15.75" customHeight="1">
      <c r="A213" s="1016" t="s">
        <v>1331</v>
      </c>
      <c r="B213" s="938"/>
      <c r="C213" s="981"/>
      <c r="D213" s="981"/>
      <c r="E213" s="981"/>
      <c r="F213" s="981"/>
      <c r="G213" s="1017"/>
      <c r="H213" s="979"/>
      <c r="I213" s="209"/>
      <c r="J213" s="810"/>
      <c r="K213" s="810"/>
      <c r="L213" s="810"/>
      <c r="M213" s="810"/>
      <c r="N213" s="810"/>
    </row>
    <row r="214" ht="15.75" customHeight="1">
      <c r="A214" s="1016" t="s">
        <v>1332</v>
      </c>
      <c r="B214" s="938"/>
      <c r="C214" s="981"/>
      <c r="D214" s="981"/>
      <c r="E214" s="981"/>
      <c r="F214" s="981"/>
      <c r="G214" s="1017"/>
      <c r="H214" s="979"/>
      <c r="I214" s="209"/>
      <c r="J214" s="810"/>
      <c r="K214" s="810"/>
      <c r="L214" s="810"/>
      <c r="M214" s="810"/>
      <c r="N214" s="810"/>
    </row>
    <row r="215" ht="15.75" customHeight="1">
      <c r="A215" s="1016" t="s">
        <v>1333</v>
      </c>
      <c r="B215" s="938"/>
      <c r="C215" s="981"/>
      <c r="D215" s="981"/>
      <c r="E215" s="981"/>
      <c r="F215" s="981"/>
      <c r="G215" s="1017"/>
      <c r="H215" s="979"/>
      <c r="I215" s="209"/>
      <c r="J215" s="810"/>
      <c r="K215" s="810"/>
      <c r="L215" s="810"/>
      <c r="M215" s="810"/>
      <c r="N215" s="810"/>
    </row>
    <row r="216" ht="15.75" customHeight="1">
      <c r="A216" s="958" t="s">
        <v>1334</v>
      </c>
      <c r="B216" s="938"/>
      <c r="C216" s="981"/>
      <c r="D216" s="981"/>
      <c r="E216" s="981"/>
      <c r="F216" s="981"/>
      <c r="G216" s="1017"/>
      <c r="H216" s="979"/>
      <c r="I216" s="209"/>
      <c r="J216" s="810"/>
      <c r="K216" s="810"/>
      <c r="L216" s="810"/>
      <c r="M216" s="810"/>
      <c r="N216" s="810"/>
    </row>
    <row r="217" ht="15.75" customHeight="1">
      <c r="A217" s="958" t="s">
        <v>1335</v>
      </c>
      <c r="B217" s="238"/>
      <c r="C217" s="238"/>
      <c r="D217" s="238"/>
      <c r="E217" s="238"/>
      <c r="F217" s="238"/>
      <c r="G217" s="238"/>
      <c r="H217" s="969"/>
      <c r="I217" s="209"/>
      <c r="J217" s="810"/>
      <c r="K217" s="810"/>
      <c r="L217" s="810"/>
      <c r="M217" s="810"/>
      <c r="N217" s="810"/>
    </row>
    <row r="218" ht="15.75" customHeight="1">
      <c r="A218" s="958" t="s">
        <v>1336</v>
      </c>
      <c r="B218" s="238"/>
      <c r="C218" s="238"/>
      <c r="D218" s="238"/>
      <c r="E218" s="238"/>
      <c r="F218" s="238"/>
      <c r="G218" s="238"/>
      <c r="H218" s="969"/>
      <c r="I218" s="209"/>
      <c r="J218" s="810"/>
      <c r="K218" s="810"/>
      <c r="L218" s="810"/>
      <c r="M218" s="810"/>
      <c r="N218" s="810"/>
    </row>
    <row r="219" ht="15.75" customHeight="1">
      <c r="A219" s="958" t="s">
        <v>1324</v>
      </c>
      <c r="B219" s="238"/>
      <c r="C219" s="238"/>
      <c r="D219" s="238"/>
      <c r="E219" s="238"/>
      <c r="F219" s="238"/>
      <c r="G219" s="238"/>
      <c r="H219" s="969"/>
      <c r="I219" s="209"/>
      <c r="J219" s="810"/>
      <c r="K219" s="810"/>
      <c r="L219" s="810"/>
      <c r="M219" s="810"/>
      <c r="N219" s="810"/>
    </row>
    <row r="220" ht="15.75" customHeight="1">
      <c r="A220" s="958" t="s">
        <v>1325</v>
      </c>
      <c r="B220" s="238"/>
      <c r="C220" s="238"/>
      <c r="D220" s="238"/>
      <c r="E220" s="238"/>
      <c r="F220" s="238"/>
      <c r="G220" s="238"/>
      <c r="H220" s="969"/>
      <c r="I220" s="209"/>
      <c r="J220" s="810"/>
      <c r="K220" s="810"/>
      <c r="L220" s="810"/>
      <c r="M220" s="810"/>
      <c r="N220" s="810"/>
    </row>
    <row r="221" ht="15.75" customHeight="1">
      <c r="A221" s="958" t="s">
        <v>1326</v>
      </c>
      <c r="B221" s="238"/>
      <c r="C221" s="238"/>
      <c r="D221" s="238"/>
      <c r="E221" s="238"/>
      <c r="F221" s="238"/>
      <c r="G221" s="238"/>
      <c r="H221" s="969"/>
      <c r="I221" s="209"/>
      <c r="J221" s="810"/>
      <c r="K221" s="810"/>
      <c r="L221" s="810"/>
      <c r="M221" s="810"/>
      <c r="N221" s="810"/>
    </row>
    <row r="222" ht="15.75" customHeight="1">
      <c r="A222" s="958" t="s">
        <v>1327</v>
      </c>
      <c r="B222" s="238"/>
      <c r="C222" s="238"/>
      <c r="D222" s="238"/>
      <c r="E222" s="238"/>
      <c r="F222" s="238"/>
      <c r="G222" s="238"/>
      <c r="H222" s="969"/>
      <c r="I222" s="209"/>
      <c r="J222" s="810"/>
      <c r="K222" s="810"/>
      <c r="L222" s="810"/>
      <c r="M222" s="810"/>
      <c r="N222" s="810"/>
    </row>
    <row r="223" ht="15.75" customHeight="1">
      <c r="A223" s="958" t="s">
        <v>1328</v>
      </c>
      <c r="B223" s="238"/>
      <c r="C223" s="238"/>
      <c r="D223" s="238"/>
      <c r="E223" s="238"/>
      <c r="F223" s="238"/>
      <c r="G223" s="238"/>
      <c r="H223" s="969"/>
      <c r="I223" s="209"/>
      <c r="J223" s="810"/>
      <c r="K223" s="810"/>
      <c r="L223" s="810"/>
      <c r="M223" s="810"/>
      <c r="N223" s="810"/>
    </row>
    <row r="224" ht="15.75" customHeight="1">
      <c r="A224" s="962" t="s">
        <v>1329</v>
      </c>
      <c r="B224" s="970"/>
      <c r="C224" s="970"/>
      <c r="D224" s="970"/>
      <c r="E224" s="970"/>
      <c r="F224" s="970"/>
      <c r="G224" s="970"/>
      <c r="H224" s="971"/>
      <c r="I224" s="209"/>
      <c r="J224" s="810"/>
      <c r="K224" s="810"/>
      <c r="L224" s="810"/>
      <c r="M224" s="810"/>
      <c r="N224" s="810"/>
    </row>
    <row r="225" ht="15.75" customHeight="1">
      <c r="A225" s="209"/>
      <c r="B225" s="209"/>
      <c r="C225" s="209"/>
      <c r="D225" s="209"/>
      <c r="E225" s="209"/>
      <c r="F225" s="209"/>
      <c r="G225" s="209"/>
      <c r="H225" s="209"/>
      <c r="I225" s="209"/>
      <c r="J225" s="810"/>
      <c r="K225" s="810"/>
      <c r="L225" s="810"/>
      <c r="M225" s="810"/>
      <c r="N225" s="810"/>
    </row>
    <row r="226" ht="15.75" customHeight="1">
      <c r="A226" s="997" t="s">
        <v>1391</v>
      </c>
      <c r="B226" s="5"/>
      <c r="C226" s="5"/>
      <c r="D226" s="5"/>
      <c r="E226" s="5"/>
      <c r="F226" s="5"/>
      <c r="G226" s="5"/>
      <c r="H226" s="23"/>
      <c r="I226" s="209"/>
      <c r="J226" s="810"/>
      <c r="K226" s="810"/>
      <c r="L226" s="810"/>
      <c r="M226" s="810"/>
      <c r="N226" s="810"/>
    </row>
    <row r="227" ht="75.0" customHeight="1">
      <c r="A227" s="955" t="s">
        <v>1007</v>
      </c>
      <c r="B227" s="956" t="s">
        <v>1383</v>
      </c>
      <c r="C227" s="956" t="s">
        <v>1343</v>
      </c>
      <c r="D227" s="956" t="s">
        <v>1359</v>
      </c>
      <c r="E227" s="956" t="s">
        <v>1392</v>
      </c>
      <c r="F227" s="956" t="s">
        <v>1393</v>
      </c>
      <c r="G227" s="956" t="s">
        <v>1394</v>
      </c>
      <c r="H227" s="957" t="s">
        <v>1372</v>
      </c>
      <c r="I227" s="209"/>
      <c r="J227" s="810"/>
      <c r="K227" s="810"/>
      <c r="L227" s="810"/>
      <c r="M227" s="810"/>
      <c r="N227" s="810"/>
    </row>
    <row r="228" ht="15.75" customHeight="1">
      <c r="A228" s="1016" t="s">
        <v>1331</v>
      </c>
      <c r="B228" s="938"/>
      <c r="C228" s="981"/>
      <c r="D228" s="981"/>
      <c r="E228" s="981"/>
      <c r="F228" s="981"/>
      <c r="G228" s="1017"/>
      <c r="H228" s="979"/>
      <c r="I228" s="209"/>
      <c r="J228" s="810"/>
      <c r="K228" s="810"/>
      <c r="L228" s="810"/>
      <c r="M228" s="810"/>
      <c r="N228" s="810"/>
    </row>
    <row r="229" ht="15.75" customHeight="1">
      <c r="A229" s="1016" t="s">
        <v>1332</v>
      </c>
      <c r="B229" s="938"/>
      <c r="C229" s="981"/>
      <c r="D229" s="981"/>
      <c r="E229" s="981"/>
      <c r="F229" s="981"/>
      <c r="G229" s="1017"/>
      <c r="H229" s="979"/>
      <c r="I229" s="209"/>
      <c r="J229" s="810"/>
      <c r="K229" s="810"/>
      <c r="L229" s="810"/>
      <c r="M229" s="810"/>
      <c r="N229" s="810"/>
    </row>
    <row r="230" ht="15.75" customHeight="1">
      <c r="A230" s="1016" t="s">
        <v>1333</v>
      </c>
      <c r="B230" s="938"/>
      <c r="C230" s="981"/>
      <c r="D230" s="981"/>
      <c r="E230" s="981"/>
      <c r="F230" s="981"/>
      <c r="G230" s="1017"/>
      <c r="H230" s="979"/>
      <c r="I230" s="209"/>
      <c r="J230" s="810"/>
      <c r="K230" s="810"/>
      <c r="L230" s="810"/>
      <c r="M230" s="810"/>
      <c r="N230" s="810"/>
    </row>
    <row r="231" ht="15.75" customHeight="1">
      <c r="A231" s="958" t="s">
        <v>1334</v>
      </c>
      <c r="B231" s="938"/>
      <c r="C231" s="981"/>
      <c r="D231" s="981"/>
      <c r="E231" s="981"/>
      <c r="F231" s="981"/>
      <c r="G231" s="1017"/>
      <c r="H231" s="979"/>
      <c r="I231" s="209"/>
      <c r="J231" s="810"/>
      <c r="K231" s="810"/>
      <c r="L231" s="810"/>
      <c r="M231" s="810"/>
      <c r="N231" s="810"/>
    </row>
    <row r="232" ht="15.75" customHeight="1">
      <c r="A232" s="958" t="s">
        <v>1335</v>
      </c>
      <c r="B232" s="238"/>
      <c r="C232" s="238"/>
      <c r="D232" s="238"/>
      <c r="E232" s="238"/>
      <c r="F232" s="238"/>
      <c r="G232" s="238"/>
      <c r="H232" s="969"/>
      <c r="I232" s="209"/>
      <c r="J232" s="810"/>
      <c r="K232" s="810"/>
      <c r="L232" s="810"/>
      <c r="M232" s="810"/>
      <c r="N232" s="810"/>
    </row>
    <row r="233" ht="15.75" customHeight="1">
      <c r="A233" s="958" t="s">
        <v>1336</v>
      </c>
      <c r="B233" s="238"/>
      <c r="C233" s="238"/>
      <c r="D233" s="238"/>
      <c r="E233" s="238"/>
      <c r="F233" s="238"/>
      <c r="G233" s="238"/>
      <c r="H233" s="969"/>
      <c r="I233" s="209"/>
      <c r="J233" s="810"/>
      <c r="K233" s="810"/>
      <c r="L233" s="810"/>
      <c r="M233" s="810"/>
      <c r="N233" s="810"/>
    </row>
    <row r="234" ht="15.75" customHeight="1">
      <c r="A234" s="958" t="s">
        <v>1324</v>
      </c>
      <c r="B234" s="238"/>
      <c r="C234" s="238"/>
      <c r="D234" s="238"/>
      <c r="E234" s="238"/>
      <c r="F234" s="238"/>
      <c r="G234" s="238"/>
      <c r="H234" s="969"/>
      <c r="I234" s="209"/>
      <c r="J234" s="810"/>
      <c r="K234" s="810"/>
      <c r="L234" s="810"/>
      <c r="M234" s="810"/>
      <c r="N234" s="810"/>
    </row>
    <row r="235" ht="15.75" customHeight="1">
      <c r="A235" s="958" t="s">
        <v>1325</v>
      </c>
      <c r="B235" s="238"/>
      <c r="C235" s="238"/>
      <c r="D235" s="238"/>
      <c r="E235" s="238"/>
      <c r="F235" s="238"/>
      <c r="G235" s="238"/>
      <c r="H235" s="969"/>
      <c r="I235" s="209"/>
      <c r="J235" s="810"/>
      <c r="K235" s="810"/>
      <c r="L235" s="810"/>
      <c r="M235" s="810"/>
      <c r="N235" s="810"/>
    </row>
    <row r="236" ht="15.75" customHeight="1">
      <c r="A236" s="958" t="s">
        <v>1326</v>
      </c>
      <c r="B236" s="238"/>
      <c r="C236" s="238"/>
      <c r="D236" s="238"/>
      <c r="E236" s="238"/>
      <c r="F236" s="238"/>
      <c r="G236" s="238"/>
      <c r="H236" s="969"/>
      <c r="I236" s="209"/>
      <c r="J236" s="810"/>
      <c r="K236" s="810"/>
      <c r="L236" s="810"/>
      <c r="M236" s="810"/>
      <c r="N236" s="810"/>
    </row>
    <row r="237" ht="15.75" customHeight="1">
      <c r="A237" s="958" t="s">
        <v>1327</v>
      </c>
      <c r="B237" s="238"/>
      <c r="C237" s="238"/>
      <c r="D237" s="238"/>
      <c r="E237" s="238"/>
      <c r="F237" s="238"/>
      <c r="G237" s="238"/>
      <c r="H237" s="969"/>
      <c r="I237" s="209"/>
      <c r="J237" s="810"/>
      <c r="K237" s="810"/>
      <c r="L237" s="810"/>
      <c r="M237" s="810"/>
      <c r="N237" s="810"/>
    </row>
    <row r="238" ht="15.75" customHeight="1">
      <c r="A238" s="958" t="s">
        <v>1328</v>
      </c>
      <c r="B238" s="238"/>
      <c r="C238" s="238"/>
      <c r="D238" s="238"/>
      <c r="E238" s="238"/>
      <c r="F238" s="238"/>
      <c r="G238" s="238"/>
      <c r="H238" s="969"/>
      <c r="I238" s="209"/>
      <c r="J238" s="810"/>
      <c r="K238" s="810"/>
      <c r="L238" s="810"/>
      <c r="M238" s="810"/>
      <c r="N238" s="810"/>
    </row>
    <row r="239" ht="15.75" customHeight="1">
      <c r="A239" s="962" t="s">
        <v>1329</v>
      </c>
      <c r="B239" s="970"/>
      <c r="C239" s="970"/>
      <c r="D239" s="970"/>
      <c r="E239" s="970"/>
      <c r="F239" s="970"/>
      <c r="G239" s="970"/>
      <c r="H239" s="971"/>
      <c r="I239" s="209"/>
      <c r="J239" s="810"/>
      <c r="K239" s="810"/>
      <c r="L239" s="810"/>
      <c r="M239" s="810"/>
      <c r="N239" s="810"/>
    </row>
    <row r="240" ht="15.75" customHeight="1">
      <c r="A240" s="209"/>
      <c r="B240" s="209"/>
      <c r="C240" s="209"/>
      <c r="D240" s="209"/>
      <c r="E240" s="209"/>
      <c r="F240" s="209"/>
      <c r="G240" s="209"/>
      <c r="H240" s="209"/>
      <c r="I240" s="209"/>
      <c r="J240" s="810"/>
      <c r="K240" s="810"/>
      <c r="L240" s="810"/>
      <c r="M240" s="810"/>
      <c r="N240" s="810"/>
    </row>
    <row r="241" ht="15.75" customHeight="1">
      <c r="A241" s="997" t="s">
        <v>1395</v>
      </c>
      <c r="B241" s="5"/>
      <c r="C241" s="5"/>
      <c r="D241" s="5"/>
      <c r="E241" s="5"/>
      <c r="F241" s="5"/>
      <c r="G241" s="5"/>
      <c r="H241" s="23"/>
      <c r="I241" s="209"/>
      <c r="J241" s="810"/>
      <c r="K241" s="810"/>
      <c r="L241" s="810"/>
      <c r="M241" s="810"/>
      <c r="N241" s="810"/>
    </row>
    <row r="242" ht="15.75" customHeight="1">
      <c r="A242" s="955" t="s">
        <v>1008</v>
      </c>
      <c r="B242" s="956" t="s">
        <v>1383</v>
      </c>
      <c r="C242" s="956" t="s">
        <v>1343</v>
      </c>
      <c r="D242" s="956" t="s">
        <v>1364</v>
      </c>
      <c r="E242" s="956" t="s">
        <v>1396</v>
      </c>
      <c r="F242" s="956" t="s">
        <v>1397</v>
      </c>
      <c r="G242" s="956" t="s">
        <v>1398</v>
      </c>
      <c r="H242" s="957" t="s">
        <v>1372</v>
      </c>
      <c r="I242" s="209"/>
      <c r="J242" s="810"/>
      <c r="K242" s="810"/>
      <c r="L242" s="810"/>
      <c r="M242" s="810"/>
      <c r="N242" s="810"/>
    </row>
    <row r="243" ht="15.75" customHeight="1">
      <c r="A243" s="1016" t="s">
        <v>1331</v>
      </c>
      <c r="B243" s="938"/>
      <c r="C243" s="981"/>
      <c r="D243" s="981"/>
      <c r="E243" s="981"/>
      <c r="F243" s="981"/>
      <c r="G243" s="1017"/>
      <c r="H243" s="979"/>
      <c r="I243" s="209"/>
      <c r="J243" s="810"/>
      <c r="K243" s="810"/>
      <c r="L243" s="810"/>
      <c r="M243" s="810"/>
      <c r="N243" s="810"/>
    </row>
    <row r="244" ht="15.75" customHeight="1">
      <c r="A244" s="1016" t="s">
        <v>1332</v>
      </c>
      <c r="B244" s="938"/>
      <c r="C244" s="981"/>
      <c r="D244" s="981"/>
      <c r="E244" s="981"/>
      <c r="F244" s="981"/>
      <c r="G244" s="1017"/>
      <c r="H244" s="979"/>
      <c r="I244" s="209"/>
      <c r="J244" s="810"/>
      <c r="K244" s="810"/>
      <c r="L244" s="810"/>
      <c r="M244" s="810"/>
      <c r="N244" s="810"/>
    </row>
    <row r="245" ht="15.75" customHeight="1">
      <c r="A245" s="1016" t="s">
        <v>1333</v>
      </c>
      <c r="B245" s="938"/>
      <c r="C245" s="981"/>
      <c r="D245" s="981"/>
      <c r="E245" s="981"/>
      <c r="F245" s="981"/>
      <c r="G245" s="1017"/>
      <c r="H245" s="979"/>
      <c r="I245" s="209"/>
      <c r="J245" s="810"/>
      <c r="K245" s="810"/>
      <c r="L245" s="810"/>
      <c r="M245" s="810"/>
      <c r="N245" s="810"/>
    </row>
    <row r="246" ht="15.75" customHeight="1">
      <c r="A246" s="958" t="s">
        <v>1334</v>
      </c>
      <c r="B246" s="938"/>
      <c r="C246" s="981"/>
      <c r="D246" s="981"/>
      <c r="E246" s="981"/>
      <c r="F246" s="981"/>
      <c r="G246" s="1017"/>
      <c r="H246" s="979"/>
      <c r="I246" s="209"/>
      <c r="J246" s="810"/>
      <c r="K246" s="810"/>
      <c r="L246" s="810"/>
      <c r="M246" s="810"/>
      <c r="N246" s="810"/>
    </row>
    <row r="247" ht="15.75" customHeight="1">
      <c r="A247" s="958" t="s">
        <v>1335</v>
      </c>
      <c r="B247" s="238"/>
      <c r="C247" s="238"/>
      <c r="D247" s="238"/>
      <c r="E247" s="238"/>
      <c r="F247" s="238"/>
      <c r="G247" s="238"/>
      <c r="H247" s="969"/>
      <c r="I247" s="209"/>
      <c r="J247" s="810"/>
      <c r="K247" s="810"/>
      <c r="L247" s="810"/>
      <c r="M247" s="810"/>
      <c r="N247" s="810"/>
    </row>
    <row r="248" ht="15.75" customHeight="1">
      <c r="A248" s="958" t="s">
        <v>1336</v>
      </c>
      <c r="B248" s="238"/>
      <c r="C248" s="238"/>
      <c r="D248" s="238"/>
      <c r="E248" s="238"/>
      <c r="F248" s="238"/>
      <c r="G248" s="238"/>
      <c r="H248" s="969"/>
      <c r="I248" s="209"/>
      <c r="J248" s="810"/>
      <c r="K248" s="810"/>
      <c r="L248" s="810"/>
      <c r="M248" s="810"/>
      <c r="N248" s="810"/>
    </row>
    <row r="249" ht="15.75" customHeight="1">
      <c r="A249" s="958" t="s">
        <v>1324</v>
      </c>
      <c r="B249" s="238"/>
      <c r="C249" s="238"/>
      <c r="D249" s="238"/>
      <c r="E249" s="238"/>
      <c r="F249" s="238"/>
      <c r="G249" s="238"/>
      <c r="H249" s="969"/>
      <c r="I249" s="209"/>
      <c r="J249" s="810"/>
      <c r="K249" s="810"/>
      <c r="L249" s="810"/>
      <c r="M249" s="810"/>
      <c r="N249" s="810"/>
    </row>
    <row r="250" ht="15.75" customHeight="1">
      <c r="A250" s="958" t="s">
        <v>1325</v>
      </c>
      <c r="B250" s="238"/>
      <c r="C250" s="238"/>
      <c r="D250" s="238"/>
      <c r="E250" s="238"/>
      <c r="F250" s="238"/>
      <c r="G250" s="238"/>
      <c r="H250" s="969"/>
      <c r="I250" s="209"/>
      <c r="J250" s="810"/>
      <c r="K250" s="810"/>
      <c r="L250" s="810"/>
      <c r="M250" s="810"/>
      <c r="N250" s="810"/>
    </row>
    <row r="251" ht="15.75" customHeight="1">
      <c r="A251" s="958" t="s">
        <v>1326</v>
      </c>
      <c r="B251" s="238"/>
      <c r="C251" s="238"/>
      <c r="D251" s="238"/>
      <c r="E251" s="238"/>
      <c r="F251" s="238"/>
      <c r="G251" s="238"/>
      <c r="H251" s="969"/>
      <c r="I251" s="209"/>
      <c r="J251" s="810"/>
      <c r="K251" s="810"/>
      <c r="L251" s="810"/>
      <c r="M251" s="810"/>
      <c r="N251" s="810"/>
    </row>
    <row r="252" ht="15.75" customHeight="1">
      <c r="A252" s="958" t="s">
        <v>1327</v>
      </c>
      <c r="B252" s="238"/>
      <c r="C252" s="238"/>
      <c r="D252" s="238"/>
      <c r="E252" s="238"/>
      <c r="F252" s="238"/>
      <c r="G252" s="238"/>
      <c r="H252" s="969"/>
      <c r="I252" s="209"/>
      <c r="J252" s="810"/>
      <c r="K252" s="810"/>
      <c r="L252" s="810"/>
      <c r="M252" s="810"/>
      <c r="N252" s="810"/>
    </row>
    <row r="253" ht="15.75" customHeight="1">
      <c r="A253" s="958" t="s">
        <v>1328</v>
      </c>
      <c r="B253" s="238"/>
      <c r="C253" s="238"/>
      <c r="D253" s="238"/>
      <c r="E253" s="238"/>
      <c r="F253" s="238"/>
      <c r="G253" s="238"/>
      <c r="H253" s="969"/>
      <c r="I253" s="209"/>
      <c r="J253" s="810"/>
      <c r="K253" s="810"/>
      <c r="L253" s="810"/>
      <c r="M253" s="810"/>
      <c r="N253" s="810"/>
    </row>
    <row r="254" ht="15.75" customHeight="1">
      <c r="A254" s="962" t="s">
        <v>1329</v>
      </c>
      <c r="B254" s="970"/>
      <c r="C254" s="970"/>
      <c r="D254" s="970"/>
      <c r="E254" s="970"/>
      <c r="F254" s="970"/>
      <c r="G254" s="970"/>
      <c r="H254" s="971"/>
      <c r="I254" s="209"/>
      <c r="J254" s="810"/>
      <c r="K254" s="810"/>
      <c r="L254" s="810"/>
      <c r="M254" s="810"/>
      <c r="N254" s="810"/>
    </row>
    <row r="255" ht="15.75" customHeight="1">
      <c r="A255" s="209"/>
      <c r="B255" s="209"/>
      <c r="C255" s="209"/>
      <c r="D255" s="209"/>
      <c r="E255" s="209"/>
      <c r="F255" s="209"/>
      <c r="G255" s="209"/>
      <c r="H255" s="209"/>
      <c r="I255" s="209"/>
      <c r="J255" s="810"/>
      <c r="K255" s="810"/>
      <c r="L255" s="810"/>
      <c r="M255" s="810"/>
      <c r="N255" s="810"/>
    </row>
    <row r="256" ht="15.75" customHeight="1">
      <c r="A256" s="209"/>
      <c r="B256" s="209"/>
      <c r="C256" s="209"/>
      <c r="D256" s="209"/>
      <c r="E256" s="209"/>
      <c r="F256" s="209"/>
      <c r="G256" s="209"/>
      <c r="H256" s="209"/>
      <c r="I256" s="209"/>
      <c r="J256" s="810"/>
      <c r="K256" s="810"/>
      <c r="L256" s="810"/>
      <c r="M256" s="810"/>
      <c r="N256" s="810"/>
    </row>
    <row r="257" ht="15.75" customHeight="1">
      <c r="A257" s="809" t="s">
        <v>934</v>
      </c>
      <c r="B257" s="10"/>
      <c r="C257" s="10"/>
      <c r="D257" s="10"/>
      <c r="E257" s="10"/>
      <c r="F257" s="10"/>
      <c r="G257" s="10"/>
      <c r="H257" s="10"/>
      <c r="I257" s="10"/>
      <c r="J257" s="11"/>
      <c r="K257" s="810"/>
      <c r="L257" s="810"/>
      <c r="M257" s="810"/>
      <c r="N257" s="810"/>
      <c r="O257" s="810"/>
      <c r="P257" s="810"/>
      <c r="Q257" s="810"/>
      <c r="R257" s="810"/>
      <c r="S257" s="810"/>
      <c r="T257" s="810"/>
      <c r="U257" s="714"/>
      <c r="V257" s="714"/>
      <c r="W257" s="192"/>
      <c r="X257" s="468"/>
      <c r="Y257" s="468"/>
      <c r="Z257" s="468"/>
    </row>
    <row r="258" ht="15.75" customHeight="1">
      <c r="A258" s="472" t="s">
        <v>935</v>
      </c>
      <c r="B258" s="10"/>
      <c r="C258" s="10"/>
      <c r="D258" s="472" t="s">
        <v>936</v>
      </c>
      <c r="E258" s="10"/>
      <c r="F258" s="11"/>
      <c r="G258" s="472" t="s">
        <v>937</v>
      </c>
      <c r="H258" s="10"/>
      <c r="I258" s="10"/>
      <c r="J258" s="11"/>
      <c r="K258" s="808"/>
      <c r="L258" s="808"/>
      <c r="M258" s="808"/>
      <c r="N258" s="714"/>
      <c r="O258" s="714"/>
      <c r="P258" s="714"/>
      <c r="Q258" s="714"/>
      <c r="R258" s="714"/>
      <c r="S258" s="714"/>
      <c r="T258" s="714"/>
      <c r="U258" s="714"/>
      <c r="V258" s="714"/>
      <c r="W258" s="468"/>
      <c r="X258" s="468"/>
      <c r="Y258" s="468"/>
      <c r="Z258" s="468"/>
    </row>
    <row r="259" ht="36.0" customHeight="1">
      <c r="A259" s="474">
        <v>14.0</v>
      </c>
      <c r="B259" s="10"/>
      <c r="C259" s="10"/>
      <c r="D259" s="475" t="s">
        <v>1070</v>
      </c>
      <c r="E259" s="10"/>
      <c r="F259" s="11"/>
      <c r="G259" s="476" t="s">
        <v>1071</v>
      </c>
      <c r="H259" s="10"/>
      <c r="I259" s="10"/>
      <c r="J259" s="11"/>
      <c r="K259" s="808"/>
      <c r="L259" s="808"/>
      <c r="M259" s="808"/>
      <c r="N259" s="714"/>
      <c r="O259" s="714"/>
      <c r="P259" s="714"/>
      <c r="Q259" s="714"/>
      <c r="R259" s="714"/>
      <c r="S259" s="714"/>
      <c r="T259" s="714"/>
      <c r="U259" s="714"/>
      <c r="V259" s="714"/>
      <c r="W259" s="468"/>
      <c r="X259" s="468"/>
      <c r="Y259" s="468"/>
      <c r="Z259" s="468"/>
    </row>
    <row r="260" ht="76.5" customHeight="1">
      <c r="A260" s="474">
        <v>15.0</v>
      </c>
      <c r="B260" s="10"/>
      <c r="C260" s="10"/>
      <c r="D260" s="811" t="s">
        <v>1399</v>
      </c>
      <c r="E260" s="10"/>
      <c r="F260" s="11"/>
      <c r="G260" s="474" t="s">
        <v>1159</v>
      </c>
      <c r="H260" s="10"/>
      <c r="I260" s="10"/>
      <c r="J260" s="11"/>
      <c r="K260" s="808"/>
      <c r="L260" s="808"/>
      <c r="M260" s="808"/>
      <c r="N260" s="714"/>
      <c r="O260" s="714"/>
      <c r="P260" s="714"/>
      <c r="Q260" s="714"/>
      <c r="R260" s="714"/>
      <c r="S260" s="714"/>
      <c r="T260" s="714"/>
      <c r="U260" s="714"/>
      <c r="V260" s="714"/>
      <c r="W260" s="468"/>
      <c r="X260" s="468"/>
      <c r="Y260" s="468"/>
      <c r="Z260" s="468"/>
    </row>
    <row r="261" ht="59.25" customHeight="1">
      <c r="A261" s="478">
        <v>16.0</v>
      </c>
      <c r="B261" s="10"/>
      <c r="C261" s="10"/>
      <c r="D261" s="479" t="s">
        <v>1400</v>
      </c>
      <c r="E261" s="10"/>
      <c r="F261" s="11"/>
      <c r="G261" s="478" t="s">
        <v>1075</v>
      </c>
      <c r="H261" s="10"/>
      <c r="I261" s="10"/>
      <c r="J261" s="11"/>
      <c r="K261" s="812"/>
      <c r="L261" s="812"/>
      <c r="M261" s="812"/>
      <c r="N261" s="714"/>
      <c r="O261" s="714"/>
      <c r="P261" s="714"/>
      <c r="Q261" s="714"/>
      <c r="R261" s="714"/>
      <c r="S261" s="714"/>
      <c r="T261" s="714"/>
      <c r="U261" s="714"/>
      <c r="V261" s="714"/>
      <c r="W261" s="468"/>
      <c r="X261" s="468"/>
      <c r="Y261" s="468"/>
      <c r="Z261" s="468"/>
    </row>
    <row r="262" ht="15.75" customHeight="1">
      <c r="A262" s="480"/>
      <c r="B262" s="480"/>
      <c r="C262" s="481"/>
      <c r="D262" s="423"/>
      <c r="E262" s="423"/>
      <c r="F262" s="423"/>
      <c r="G262" s="423"/>
      <c r="H262" s="423"/>
      <c r="I262" s="423"/>
      <c r="J262" s="423"/>
      <c r="K262" s="714"/>
      <c r="L262" s="714"/>
      <c r="M262" s="714"/>
      <c r="N262" s="714"/>
      <c r="O262" s="714"/>
      <c r="P262" s="714"/>
      <c r="Q262" s="714"/>
      <c r="R262" s="714"/>
      <c r="S262" s="714"/>
      <c r="T262" s="714"/>
      <c r="U262" s="714"/>
      <c r="V262" s="714"/>
    </row>
    <row r="263" ht="15.75" customHeight="1">
      <c r="A263" s="483" t="s">
        <v>1076</v>
      </c>
      <c r="B263" s="484"/>
      <c r="C263" s="484"/>
      <c r="D263" s="484"/>
      <c r="E263" s="484"/>
      <c r="F263" s="484"/>
      <c r="G263" s="484"/>
      <c r="H263" s="484"/>
      <c r="I263" s="484"/>
      <c r="J263" s="485"/>
      <c r="K263" s="714"/>
      <c r="L263" s="714"/>
      <c r="M263" s="714"/>
      <c r="N263" s="714"/>
      <c r="O263" s="714"/>
      <c r="P263" s="714"/>
      <c r="Q263" s="714"/>
      <c r="R263" s="714"/>
      <c r="S263" s="714"/>
      <c r="T263" s="714"/>
      <c r="U263" s="714"/>
      <c r="V263" s="714"/>
    </row>
    <row r="264" ht="15.75" customHeight="1">
      <c r="A264" s="472" t="s">
        <v>943</v>
      </c>
      <c r="B264" s="10"/>
      <c r="C264" s="11"/>
      <c r="D264" s="472" t="s">
        <v>944</v>
      </c>
      <c r="E264" s="10"/>
      <c r="F264" s="11"/>
      <c r="G264" s="472" t="s">
        <v>945</v>
      </c>
      <c r="H264" s="10"/>
      <c r="I264" s="10"/>
      <c r="J264" s="11"/>
      <c r="K264" s="714"/>
      <c r="L264" s="714"/>
      <c r="M264" s="714"/>
      <c r="N264" s="714"/>
      <c r="O264" s="714"/>
      <c r="P264" s="714"/>
      <c r="Q264" s="714"/>
      <c r="R264" s="714"/>
      <c r="S264" s="714"/>
      <c r="T264" s="714"/>
      <c r="U264" s="714"/>
      <c r="V264" s="714"/>
    </row>
    <row r="265" ht="15.75" customHeight="1">
      <c r="A265" s="487" t="s">
        <v>1077</v>
      </c>
      <c r="B265" s="10"/>
      <c r="C265" s="11"/>
      <c r="D265" s="487" t="s">
        <v>1078</v>
      </c>
      <c r="E265" s="10"/>
      <c r="F265" s="11"/>
      <c r="G265" s="487" t="s">
        <v>1079</v>
      </c>
      <c r="H265" s="10"/>
      <c r="I265" s="10"/>
      <c r="J265" s="11"/>
      <c r="K265" s="714"/>
      <c r="L265" s="714"/>
      <c r="M265" s="714"/>
      <c r="N265" s="714"/>
      <c r="O265" s="714"/>
      <c r="P265" s="714"/>
      <c r="Q265" s="714"/>
      <c r="R265" s="714"/>
      <c r="S265" s="714"/>
      <c r="T265" s="714"/>
      <c r="U265" s="714"/>
      <c r="V265" s="714"/>
    </row>
    <row r="266" ht="15.75" customHeight="1">
      <c r="A266" s="487" t="s">
        <v>1080</v>
      </c>
      <c r="B266" s="10"/>
      <c r="C266" s="11"/>
      <c r="D266" s="487" t="s">
        <v>1081</v>
      </c>
      <c r="E266" s="10"/>
      <c r="F266" s="11"/>
      <c r="G266" s="487" t="s">
        <v>1082</v>
      </c>
      <c r="H266" s="10"/>
      <c r="I266" s="10"/>
      <c r="J266" s="11"/>
      <c r="K266" s="714"/>
      <c r="L266" s="714"/>
      <c r="M266" s="714"/>
      <c r="N266" s="714"/>
      <c r="O266" s="714"/>
      <c r="P266" s="714"/>
      <c r="Q266" s="714"/>
      <c r="R266" s="714"/>
      <c r="S266" s="714"/>
      <c r="T266" s="714"/>
      <c r="U266" s="714"/>
      <c r="V266" s="714"/>
    </row>
    <row r="267" ht="15.75" customHeight="1">
      <c r="A267" s="487" t="s">
        <v>1083</v>
      </c>
      <c r="B267" s="10"/>
      <c r="C267" s="11"/>
      <c r="D267" s="487" t="s">
        <v>1083</v>
      </c>
      <c r="E267" s="10"/>
      <c r="F267" s="11"/>
      <c r="G267" s="487" t="s">
        <v>1084</v>
      </c>
      <c r="H267" s="10"/>
      <c r="I267" s="10"/>
      <c r="J267" s="11"/>
    </row>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2">
    <mergeCell ref="A130:A132"/>
    <mergeCell ref="B130:B131"/>
    <mergeCell ref="C130:C131"/>
    <mergeCell ref="A133:A135"/>
    <mergeCell ref="B133:B134"/>
    <mergeCell ref="C133:C134"/>
    <mergeCell ref="A136:A138"/>
    <mergeCell ref="A139:A141"/>
    <mergeCell ref="B139:B140"/>
    <mergeCell ref="C139:C140"/>
    <mergeCell ref="A142:A144"/>
    <mergeCell ref="B142:B143"/>
    <mergeCell ref="C142:C143"/>
    <mergeCell ref="A145:A147"/>
    <mergeCell ref="A154:A156"/>
    <mergeCell ref="B154:B155"/>
    <mergeCell ref="C154:C155"/>
    <mergeCell ref="A157:A159"/>
    <mergeCell ref="B157:B158"/>
    <mergeCell ref="C157:C158"/>
    <mergeCell ref="A160:A162"/>
    <mergeCell ref="B160:B161"/>
    <mergeCell ref="C160:C161"/>
    <mergeCell ref="A172:G172"/>
    <mergeCell ref="A187:G187"/>
    <mergeCell ref="A202:H202"/>
    <mergeCell ref="A211:H211"/>
    <mergeCell ref="A226:H226"/>
    <mergeCell ref="A241:H241"/>
    <mergeCell ref="A257:J257"/>
    <mergeCell ref="A258:C258"/>
    <mergeCell ref="D258:F258"/>
    <mergeCell ref="G258:J258"/>
    <mergeCell ref="D259:F259"/>
    <mergeCell ref="G259:J259"/>
    <mergeCell ref="A259:C259"/>
    <mergeCell ref="A260:C260"/>
    <mergeCell ref="D260:F260"/>
    <mergeCell ref="G260:J260"/>
    <mergeCell ref="A261:C261"/>
    <mergeCell ref="D261:F261"/>
    <mergeCell ref="G261:J261"/>
    <mergeCell ref="A265:C265"/>
    <mergeCell ref="A266:C266"/>
    <mergeCell ref="D266:F266"/>
    <mergeCell ref="G266:J266"/>
    <mergeCell ref="A267:C267"/>
    <mergeCell ref="D267:F267"/>
    <mergeCell ref="G267:J267"/>
    <mergeCell ref="C262:J262"/>
    <mergeCell ref="A263:J263"/>
    <mergeCell ref="A264:C264"/>
    <mergeCell ref="D264:F264"/>
    <mergeCell ref="G264:J264"/>
    <mergeCell ref="D265:F265"/>
    <mergeCell ref="G265:J265"/>
    <mergeCell ref="A1:B3"/>
    <mergeCell ref="C1:N1"/>
    <mergeCell ref="C2:N2"/>
    <mergeCell ref="C3:E3"/>
    <mergeCell ref="F3:N3"/>
    <mergeCell ref="A5:E5"/>
    <mergeCell ref="F5:N5"/>
    <mergeCell ref="A6:E6"/>
    <mergeCell ref="F6:N6"/>
    <mergeCell ref="A9:H9"/>
    <mergeCell ref="A18:H18"/>
    <mergeCell ref="A33:H33"/>
    <mergeCell ref="A48:H48"/>
    <mergeCell ref="A64:N64"/>
    <mergeCell ref="A66:A67"/>
    <mergeCell ref="A68:A69"/>
    <mergeCell ref="A70:A71"/>
    <mergeCell ref="A72:A73"/>
    <mergeCell ref="A74:A75"/>
    <mergeCell ref="A76:A77"/>
    <mergeCell ref="A79:N79"/>
    <mergeCell ref="A81:A82"/>
    <mergeCell ref="A83:A84"/>
    <mergeCell ref="A85:A86"/>
    <mergeCell ref="A87:A88"/>
    <mergeCell ref="A98:N98"/>
    <mergeCell ref="A113:N113"/>
    <mergeCell ref="A128:G128"/>
    <mergeCell ref="B136:B137"/>
    <mergeCell ref="C136:C137"/>
    <mergeCell ref="B145:B146"/>
    <mergeCell ref="C145:C146"/>
    <mergeCell ref="A149:G149"/>
    <mergeCell ref="A151:A153"/>
    <mergeCell ref="B151:B152"/>
    <mergeCell ref="C151:C152"/>
  </mergeCells>
  <printOptions/>
  <pageMargins bottom="0.75" footer="0.0" header="0.0" left="0.7" right="0.7" top="0.75"/>
  <pageSetup orientation="landscape"/>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C78D8"/>
    <outlinePr summaryBelow="0" summaryRight="0"/>
    <pageSetUpPr/>
  </sheetPr>
  <sheetViews>
    <sheetView workbookViewId="0"/>
  </sheetViews>
  <sheetFormatPr customHeight="1" defaultColWidth="12.63" defaultRowHeight="15.0"/>
  <sheetData>
    <row r="1" ht="63.75" customHeight="1">
      <c r="A1" s="1018" t="s">
        <v>1401</v>
      </c>
      <c r="B1" s="1018" t="s">
        <v>10</v>
      </c>
      <c r="C1" s="1018" t="s">
        <v>13</v>
      </c>
      <c r="D1" s="1018" t="s">
        <v>14</v>
      </c>
      <c r="E1" s="1018" t="s">
        <v>15</v>
      </c>
      <c r="F1" s="1018" t="s">
        <v>16</v>
      </c>
      <c r="G1" s="1018" t="s">
        <v>18</v>
      </c>
      <c r="H1" s="1018" t="s">
        <v>19</v>
      </c>
      <c r="I1" s="1018" t="s">
        <v>106</v>
      </c>
      <c r="J1" s="1018" t="s">
        <v>20</v>
      </c>
      <c r="K1" s="1018" t="s">
        <v>21</v>
      </c>
      <c r="L1" s="1019" t="s">
        <v>23</v>
      </c>
      <c r="M1" s="1020" t="s">
        <v>24</v>
      </c>
      <c r="N1" s="1020" t="s">
        <v>28</v>
      </c>
      <c r="O1" s="1020" t="s">
        <v>29</v>
      </c>
      <c r="P1" s="1020" t="s">
        <v>30</v>
      </c>
      <c r="Q1" s="1020" t="s">
        <v>31</v>
      </c>
      <c r="R1" s="1020" t="s">
        <v>32</v>
      </c>
      <c r="S1" s="1019" t="s">
        <v>33</v>
      </c>
      <c r="U1" s="1021" t="s">
        <v>1402</v>
      </c>
      <c r="V1" s="1022">
        <v>4.0</v>
      </c>
    </row>
    <row r="2" ht="19.5" hidden="1" customHeight="1">
      <c r="A2" s="1023" t="str">
        <f t="shared" ref="A2:A43" si="1">B2&amp;C2&amp;E2&amp;I2&amp;J2</f>
        <v>8054215840802024</v>
      </c>
      <c r="B2" s="1023">
        <f>'METAS PDD_V'!A12</f>
        <v>8054</v>
      </c>
      <c r="C2" s="1023">
        <f>'METAS PDD_V'!D12</f>
        <v>2158</v>
      </c>
      <c r="D2" s="1023" t="str">
        <f>'METAS PDD_V'!E12</f>
        <v>Implementar un (1) programa de planeación y gestión del conocimiento ambiental.</v>
      </c>
      <c r="E2" s="1023">
        <f>'METAS PDD_V'!F12</f>
        <v>4080</v>
      </c>
      <c r="F2" s="1023" t="str">
        <f>'METAS PDD_V'!G12</f>
        <v>Documentos de planeación realizados</v>
      </c>
      <c r="G2" s="1023" t="str">
        <f>'METAS PDD_V'!I12</f>
        <v>Suma</v>
      </c>
      <c r="H2" s="1023">
        <f>'METAS PDD_V'!J12</f>
        <v>1</v>
      </c>
      <c r="I2" s="1023">
        <f>'METAS PDD_V'!K12</f>
        <v>2024</v>
      </c>
      <c r="J2" s="1023"/>
      <c r="K2" s="1023" t="str">
        <f>'METAS PDD_V'!M12</f>
        <v>Julio</v>
      </c>
      <c r="L2" s="1024">
        <f>'METAS PDD_V'!O12</f>
        <v>0.01</v>
      </c>
      <c r="M2" s="1024">
        <f>'METAS PDD_V'!P12</f>
        <v>0.01</v>
      </c>
      <c r="N2" s="1023" t="str">
        <f>'METAS PDD_V'!T12</f>
        <v>La meta avanzó en 0.01 en la vigencia que corresponde al 10% de lo programado y un acumulado de 0.01 en el cuatrienio, las acciones más representativas fueron:  
Planes Ambientales Locales - PAL: Aporte en Batería de indicadores sector ambiente a la Secretaría Distrital de Planeación, orientación a las alcaldías, Fondos de Desarrollo Locales en espacios de concertación.  Plan Institucional de Gestión Ambiental – PIGA: Respuesta a 12 solicitudes de orientación a la formulación del PIGA; 
Seguimiento a Política de Educación Ambiental, Política de Humedales y seguimiento PMA- PDEM Cerro de Torca: 
Para el Plan de Gestión Ambiental -PGA, elaboró la estrategia de divulgación del instrumento. Seguimiento a la participación de la SDA en las instancias de coordinación del Distrito Capital. Participación en la construcción del documento de interdependencias metropolitanas y en torno al agua del Distrito para la Región Metropolitana Bogotá-Cundinamarca. Avance en el documento de diagnóstico de los instrumentos económicos y financieros ambientales de la SDA. 
Se elaboró matriz de indicadores susceptibles a análisis. Se avanzó en la fase de diseño de la estrategia para desarrollar y orientar líneas de investigación ambiental. Se avanzó en la revisión del documento técnico soporte del Inventario de emisiones y absorciones GEI de Bogotá - año 2022. Administración OAB y ORARBO: para OAB se cierra el mes con 178 metadatos activos y 175 indicadores publicados en el OAB. 
El inicio del nuevo proceso en CIMAB acerca de la generación de un producto del estado de los recursos naturales en el Distrito Capital, enfocando hacia los "Estudios Ambientales". Para ello se explora alrededor de los temas de Gestión de conocimiento en la entidad, en donde se enfatiza en la innovación
Se avanzo en la gestión para el monitoreo y seguimiento al cumplimiento de las políticas de desempeño institucional del MIPG a través de la actualización documental del sistema integrado de gestión y el ajuste y aprobación del Plan de Adecuación y Sostenibilidad- PAyS
Se realizó seguimiento físico y presupuestal de los proyectos de inversión de la entidad, a los 9 proyectos de inversión. Se realizaron actividades de revisión, evaluación y consolidación de la de los Planes de Acción (cierre del plan de desarrollo). Se consolidación del Plan Anual de Adquisiciones del nuevo plan de desarrollo. Programación de PMR por 10 años. 
Actividades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v>
      </c>
      <c r="O2" s="1023" t="str">
        <f>'METAS PDD_V'!U12</f>
        <v>N/A</v>
      </c>
      <c r="P2" s="1023" t="str">
        <f>'METAS PDD_V'!V12</f>
        <v>N/A</v>
      </c>
      <c r="Q2" s="1023" t="str">
        <f>'METAS PDD_V'!W12</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2" s="1023" t="str">
        <f>'METAS PDD_V'!X12</f>
        <v>Link de evidencias:
Actividad No1
https://drive.google.com/drive/folders/1xWARPp13Kc9jFtr_H4_BTMZoQfNNbuPk?usp=drive_link
Actividad No2
https://drive.google.com/drive/folders/1LBiwaftPo7E3EHk7ibZD03cYe_4Q8xHS?usp=drive_link
Actividad No3
https://drive.google.com/drive/u/1/folders/1CWv26oJ7f4VKtQbYi13xuePh0AsxYvjG
Actividad No4
https://drive.google.com/drive/u/1/folders/1vE3w-jbPi1R5NSFETQEa6qwXUpjb4weD
Actividad No5
https://drive.google.com/drive/u/1/folders/1CWv26oJ7f4VKtQbYi13xuePh0AsxYvjG
Actividad No6
https://drive.google.com/drive/u/1/folders/1CWv26oJ7f4VKtQbYi13xuePh0AsxYvjG
Actividad No7
https://drive.google.com/drive/folders/1CVBw2ZwHy9ebOG14XJ-n3ReubUxo8TrC
Actividad No8
https://drive.google.com/drive/folders/1vRncRpHUPeABt2M6GnNrqV2T-U8InEsy</v>
      </c>
      <c r="S2" s="1023" t="str">
        <f>'METAS PDD_V'!Y12</f>
        <v/>
      </c>
    </row>
    <row r="3" ht="19.5" hidden="1" customHeight="1">
      <c r="A3" s="1023" t="str">
        <f t="shared" si="1"/>
        <v>80542158408020248</v>
      </c>
      <c r="B3" s="1023">
        <f>'METAS PDD_V'!A13</f>
        <v>8054</v>
      </c>
      <c r="C3" s="1023">
        <f>'METAS PDD_V'!D13</f>
        <v>2158</v>
      </c>
      <c r="D3" s="1023" t="str">
        <f>'METAS PDD_V'!E13</f>
        <v>Implementar un (1) programa de planeación y gestión del conocimiento ambiental.</v>
      </c>
      <c r="E3" s="1023">
        <f>'METAS PDD_V'!F13</f>
        <v>4080</v>
      </c>
      <c r="F3" s="1023" t="str">
        <f>'METAS PDD_V'!G13</f>
        <v>Documentos de planeación realizados</v>
      </c>
      <c r="G3" s="1023" t="str">
        <f>'METAS PDD_V'!I13</f>
        <v>Suma</v>
      </c>
      <c r="H3" s="1023" t="str">
        <f>'METAS PDD_V'!J13</f>
        <v/>
      </c>
      <c r="I3" s="1023">
        <f>'METAS PDD_V'!K13</f>
        <v>2024</v>
      </c>
      <c r="J3" s="1023">
        <f>'METAS PDD_V'!L13</f>
        <v>8</v>
      </c>
      <c r="K3" s="1023" t="str">
        <f>'METAS PDD_V'!M13</f>
        <v>Agosto</v>
      </c>
      <c r="L3" s="1024">
        <f>'METAS PDD_V'!O13</f>
        <v>0.02</v>
      </c>
      <c r="M3" s="1024">
        <f>'METAS PDD_V'!P13</f>
        <v>0.02</v>
      </c>
      <c r="N3" s="1023" t="str">
        <f>'METAS PDD_V'!T13</f>
        <v>La meta avanzó en 0.03 en la vigencia que corresponde al 30% de lo programado y un acumulado de 0.03 en el cuatrienio, las acciones más representativas fueron:  
PAL: orientación en las reuniones de concertación de las metas del sector ambiente para incluir en los PDL, orientación a las JAL para las metas del sector ambiente en las 20 localidades.
PIGA: respuesta a 14 solicitudes de orientación a la formulación del PIGA; análisis, seguimiento y evaluación a 9 documentos; acompañamiento a 5 entidades en formulación.
Seguimiento a Política de Educación Ambiental y Política de Humedales se avanzó en consolidación de información del semestre I-2024.
PGA: revisión de las metas estratégicas y sus responsables y corresponsables del PGA, con el objetivo de establecer plan de trabajo la inclusión de información en el tablero de control para el seguimiento.
Se elaboró la matriz de indicadores ambientales para análisis de información ambiental. Se concluyó con el proceso de revisión técnica interna del DTS del inventario de emisiones GEI del año 2022. Se realizaron 4 jornadas de divulgación del OAB, con universidades y la ciudadanía en general, para un total de 49 asistentes. Administración OAB y ORARBO: para el OAB se cierra el mes con 176 metadatos activos y 173 indicadores publicados equivalentes a un 97,69 %. Para el caso de ORARBO/SIRIO, se cierra el mes con 642 indicadores activos y 197 metadatos. 
Se realizó la estructuración de los contenidos temáticos del informe sobre el estado de los recursos naturales, teniendo en cuenta los diversos análisis de tipo geográfico, numérico y estadístico que se han llevado a cabo.
Se avanzó en la gestión para el monitoreo y seguimiento al cumplimiento de las políticas de desempeño institucional del MIPG. Definición de lineamientos a través de la actualización documental del sistema integrado de gestión y la comunicación de los resultados del Formulario Único de Reporte Avances a la Gestión -FURAG
Se realizó seguimiento físico y presupuestal de los proyectos de inversión de la entidad, a los 9 proyectos de inversión. Se elaboró un informe integral. Se realizaron actividades de revisión, evaluación y consolidación de la de los Planes de Acción (cierre del plan de desarrollo). Se consolidación del Plan Anual de Adquisiciones del nuevo plan de desarrollo. Programación de PMR por 10 años.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Alemania-stuttgart;Participación de convocatorias con: Agencia Francesa de Desarrollo. Seguimiento de acuerdos vigentes con: AVANTIA-Metropolis.org; Green routes - ONU Hábitat; IBOCA - Vital Strategies; IberAtlas - UCCI; C40</v>
      </c>
      <c r="O3" s="1023" t="str">
        <f>'METAS PDD_V'!U13</f>
        <v>N/A</v>
      </c>
      <c r="P3" s="1023" t="str">
        <f>'METAS PDD_V'!V13</f>
        <v>N/A</v>
      </c>
      <c r="Q3" s="1023" t="str">
        <f>'METAS PDD_V'!W13</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3" s="1023" t="str">
        <f>'METAS PDD_V'!X13</f>
        <v>Link de evidencias:
Políticas e instrumentos de formulación
https://drive.google.com/drive/folders/1xWARPp13Kc9jFtr_H4_BTMZoQfNNbuPk?usp=drive_link 
Políticas e instrumentos de seguimiento 
https://drive.google.com/drive/folders/1LBiwaftPo7E3EHk7ibZD03cYe_4Q8xHS?usp=drive_link 
Planeación estratégica 
https://drive.google.com/drive/u/1/folders/1CWv26oJ7f4VKtQbYi13xuePh0AsxYvjG
Gestión del Conocimiento
https://drive.google.com/drive/u/1/folders/1vE3w-jbPi1R5NSFETQEa6qwXUpjb4weD
CIMAB
https://drive.google.com/drive/u/1/folders/1CWv26oJ7f4VKtQbYi13xuePh0AsxYvjG
MIPG
https://drive.google.com/drive/u/1/folders/1CWv26oJ7f4VKtQbYi13xuePh0AsxYvjG
Proyectos:
https://drive.google.com/drive/folders/1CVBw2ZwHy9ebOG14XJ-n3ReubUxo8TrC 
Cooperación
https://drive.google.com/drive/folders/1vRncRpHUPeABt2M6GnNrqV2T-U8InEsy</v>
      </c>
      <c r="S3" s="1023" t="str">
        <f>'METAS PDD_V'!Y13</f>
        <v/>
      </c>
    </row>
    <row r="4" ht="19.5" hidden="1" customHeight="1">
      <c r="A4" s="1023" t="str">
        <f t="shared" si="1"/>
        <v>80542158408020249</v>
      </c>
      <c r="B4" s="1023">
        <f>'METAS PDD_V'!A14</f>
        <v>8054</v>
      </c>
      <c r="C4" s="1023">
        <f>'METAS PDD_V'!D14</f>
        <v>2158</v>
      </c>
      <c r="D4" s="1023" t="str">
        <f>'METAS PDD_V'!E14</f>
        <v>Implementar un (1) programa de planeación y gestión del conocimiento ambiental.</v>
      </c>
      <c r="E4" s="1023">
        <f>'METAS PDD_V'!F14</f>
        <v>4080</v>
      </c>
      <c r="F4" s="1023" t="str">
        <f>'METAS PDD_V'!G14</f>
        <v>Documentos de planeación realizados</v>
      </c>
      <c r="G4" s="1023" t="str">
        <f>'METAS PDD_V'!I14</f>
        <v>Suma</v>
      </c>
      <c r="H4" s="1023" t="str">
        <f>'METAS PDD_V'!J14</f>
        <v/>
      </c>
      <c r="I4" s="1023">
        <f>'METAS PDD_V'!K14</f>
        <v>2024</v>
      </c>
      <c r="J4" s="1023">
        <f>'METAS PDD_V'!L14</f>
        <v>9</v>
      </c>
      <c r="K4" s="1023" t="str">
        <f>'METAS PDD_V'!M14</f>
        <v>Septiembre</v>
      </c>
      <c r="L4" s="1024">
        <f>'METAS PDD_V'!O14</f>
        <v>0.02</v>
      </c>
      <c r="M4" s="1024">
        <f>'METAS PDD_V'!P14</f>
        <v>0.02</v>
      </c>
      <c r="N4" s="1023" t="str">
        <f>'METAS PDD_V'!T14</f>
        <v>La meta avanzó en 0.05 en la vigencia que corresponde al 50% de lo programado y un acumulado de 5% en el cuatrienio, las acciones más representativas fueron:  
PAL: se realiza ajuste a las fichas ambientales de las 20 localidades.
PIGA: respuesta a 31 solicitudes de orientación y acompañamiento a la formulación del PIGA; análisis a 25 documentos.
Seguimiento a Política de Educación Ambiental y Política de Humedales acorde a observaciones de la Secretaría Distrital de Planeación, se solicitaron los ajustes al seguimiento del semestre 1-2024 a las entidades.
PGA: se elaboró la primera propuesta del ABC y la estrategia de divulgación del PGA, se encuentra en revisión y ajuste por parte de la OAC. 
Mesa de Salud Ambiental:  se realizó la invitación por oficio a las entidades participantes de la instancia para la tercera sesión ordinaria de la Mesa de Salud Ambiental, llevada a cabo el 30 de septiembre.
Consejo Consultivo Distrital para la Gestión del Riesgo y Cambio Climático: se elaboraron recomendaciones sobre la implementación de la circular 010 y realización de evento "Ruta empresarial hacia la gestión del Riesgo y Cambio Climático".
Se elaboraron 6 de los 12 informes programados en la vigencia frente acciones para fortalecer la gestión de la información ambiental.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Elaboración de informes de segunda línea de defensa de acuerdo con el reporte de riesgos, indicadores, planes de mejoramiento, actualización documental y monitoreo y seguimiento a las acciones formuladas en el plan de Adecuación y Sostenibilidad del – MIPG.
Se realizó seguimiento físico y presupuestal de los proyectos de inversión de la entidad, a los 9 proyectos de inversión. Se elaboró un informe integral. Como resultado del proceso se generó la información final que fue registrada en SEGPLAN, del corte a septiembre 2024 cuyos reportes se encuentran publicados en la página web de la SDA
Participación y gestión de eventos con: Secretaria de Desarrollo y Fira Barcelona, COP16 - Fundación ComPAZ y Fundación Rockefeller; UNESCO y Secretaria de Educación;  World Resources Institute; Conferencia cooperaciones entre Municipios, Colonia – Alemania; Nuevas opotunidades de cooperaicón con: Delegación del programa Breathe Cities de C40; Seguimiento proyectos:  Unión Europea - proyecto AVANTIA; Green routes - ONU Hábitat; IBOCA con Vital Strategies; IberAtlas;  UCCI y  C40</v>
      </c>
      <c r="O4" s="1023" t="str">
        <f>'METAS PDD_V'!U14</f>
        <v>N/A</v>
      </c>
      <c r="P4" s="1023" t="str">
        <f>'METAS PDD_V'!V14</f>
        <v>N/A</v>
      </c>
      <c r="Q4" s="1023" t="str">
        <f>'METAS PDD_V'!W14</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4" s="1023" t="str">
        <f>'METAS PDD_V'!X14</f>
        <v>LINK:
https://drive.google.com/drive/folders/1xWARPp13Kc9jFtr_H4_BTMZoQfNNbuPk?usp=drive_link
https://drive.google.com/drive/folders/1LBiwaftPo7E3EHk7ibZD03cYe_4Q8xHS?usp=drive_link
https://drive.google.com/drive/u/0/folders/1rWFfwAyyvN-hHyrXFj4fxbisLzpE6oAO
https://drive.google.com/drive/folders/1tWoCLq4wvIoo__yQb8mPrN43eIQCwhl0
https://drive.google.com/drive/folders/1tWoCLq4wvIoo__yQb8mPrN43eIQCwhl0
https://drive.google.com/drive/folders/1tWoCLq4wvIoo__yQb8mPrN43eIQCwhl0
https://drive.google.com/drive/folders/1vJOdrTNS4xOfXZplqEWKr4ENpcZ0MDbI
https://drive.google.com/drive/folders/1k5f6QWrrygczamweLhJj98tKrRdY9b6E
https://drive.google.com/drive/folders/1SHGew8gzI45HAxogrs9aGgpajOC8Dgfj
https://drive.google.com/drive/folders/1SHGew8gzI45HAxogrs9aGgpajOC8Dgfj</v>
      </c>
      <c r="S4" s="1023" t="str">
        <f>'METAS PDD_V'!Y14</f>
        <v/>
      </c>
    </row>
    <row r="5" ht="19.5" hidden="1" customHeight="1">
      <c r="A5" s="1023" t="str">
        <f t="shared" si="1"/>
        <v>805421584080202410</v>
      </c>
      <c r="B5" s="1023">
        <f>'METAS PDD_V'!A15</f>
        <v>8054</v>
      </c>
      <c r="C5" s="1023">
        <f>'METAS PDD_V'!D15</f>
        <v>2158</v>
      </c>
      <c r="D5" s="1023" t="str">
        <f>'METAS PDD_V'!E15</f>
        <v>Implementar un (1) programa de planeación y gestión del conocimiento ambiental.</v>
      </c>
      <c r="E5" s="1023">
        <f>'METAS PDD_V'!F15</f>
        <v>4080</v>
      </c>
      <c r="F5" s="1023" t="str">
        <f>'METAS PDD_V'!G15</f>
        <v>Documentos de planeación realizados</v>
      </c>
      <c r="G5" s="1023" t="str">
        <f>'METAS PDD_V'!I15</f>
        <v>Suma</v>
      </c>
      <c r="H5" s="1023" t="str">
        <f>'METAS PDD_V'!J15</f>
        <v/>
      </c>
      <c r="I5" s="1023">
        <f>'METAS PDD_V'!K15</f>
        <v>2024</v>
      </c>
      <c r="J5" s="1023">
        <f>'METAS PDD_V'!L15</f>
        <v>10</v>
      </c>
      <c r="K5" s="1023" t="str">
        <f>'METAS PDD_V'!M15</f>
        <v>Octubre</v>
      </c>
      <c r="L5" s="1024">
        <f>'METAS PDD_V'!O15</f>
        <v>0.02</v>
      </c>
      <c r="M5" s="1024">
        <f>'METAS PDD_V'!P15</f>
        <v>0.02</v>
      </c>
      <c r="N5" s="1023" t="str">
        <f>'METAS PDD_V'!T15</f>
        <v>La meta avanzó en 0.07 en la vigencia que corresponde al 70% de lo programado y un acumulado de 0.07 en el cuatrienio, las acciones más representativas fueron:  
PAL: Se realiza orientación técnica en las reuniones de Presupuestos participativos. Se ajustan las infografías de las 20 alcaldías locales.
PIGA: Respuesta a 65 solicitudes de orientación y acompañamiento a la formulación del PIGA; análisis a 62 documentos PIGA.
Seguimiento a Política de Educación Ambiental: Se ajustó y envió informe de seguimiento del semestre I-2024 elaborado por SDP.
Política de Humedales: e consolidó versión preliminar del seguimiento al semestre I-2024.
 PGA: se realizó reunión con las 20 alcaldías locales para socializar el Plan de Gestión Ambiental 2023 -2038.
Mesa de Salud Ambiental:  Se socializaron los avances del proceso de evaluación de la política a cargo de la Secretaría Distrital de Salud en la 3ra sesión ordinaria de la instancia. 
Comisión Intersectorial de Gestión del Riesgo y el Cambio Climático-CIGRCC: Se desarrolló sesión conjunta de la CIGRCC y el consejo Consultivo Distrital para la GRCC para conocer el proceso de actualización del Plan Nacional de Gestión de Riesgo de Desastres. 
Se elaboraron 8 de los 12 informes programados en la vigencia frente acciones para fortalecer la gestión de la información ambiental.
Se avanzó en la captura, compilación y procesamiento de información relevante para la elaboración del documento diagnóstico del estado de la biodiversidad y los recursos naturales. 
Se realizó la actualización de la política de administración del riesgo con el fin de incluir la metodología para la identificación de riesgos de seguridad de la información y SARLAFT y presentarla en el Comité de Gestión y Desempeño en el mes de noviembre.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Participación y gestión de eventos con: Secretaria de Desarrollo y Fira Barcelona, COP16
Fundación ComPAZ y Fundación Rockefeller, UNESCO y Secretaria de Educación, World Resources Institute, Conferencia cooperaciones entre Municipios, Colonia – Alemania, Nuevas opotunidades de cooperaicón con: Delegación del programa Breathe Cities de C40, Red de Biodiverciudades, C40 Seguimiento proyectos: Unión Europea - proyecto AVANTIA, Green routes - ONU Hábitat, IBOCA con Vital Strategies  IberAtlas, UCCI, C40</v>
      </c>
      <c r="O5" s="1023" t="str">
        <f>'METAS PDD_V'!U15</f>
        <v>N/A</v>
      </c>
      <c r="P5" s="1023" t="str">
        <f>'METAS PDD_V'!V15</f>
        <v>N/A</v>
      </c>
      <c r="Q5" s="1023" t="str">
        <f>'METAS PDD_V'!W15</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5" s="1023" t="str">
        <f>'METAS PDD_V'!X15</f>
        <v>
Link de evidencias:
ACTIVIDAD No1
https://drive.google.com/drive/folders/1xWARPp13Kc9jFtr_H4_BTMZoQfNNbuPk?usp=drive_link
ACTIVIDAD No2
https://drive.google.com/drive/folders/1LBiwaftPo7E3EHk7ibZD03cYe_4Q8xHS?usp=drive_link
ACTIVIDAD No3
https://drive.google.com/drive/u/0/folders/13vplZulxXlk0T0VBML66cmV2VwgJie4A
ACTIVIDAD No4
https://drive.google.com/drive/u/1/folders/1uRcA0OBp6JVMEUnYsrbDx3gQaa8gepmd
ACTIVIDAD No5
https://drive.google.com/drive/folders/1RFP0Ag1x4sGoUsX2iMOyWZs3fLBOwYjQ
ACTIVIDAD No6
https://drive.google.com/drive/u/0/folders/150PV4_pc_iXt5qAuxX_X7FSr_np2yI92
https://drive.google.com/drive/u/0/folders/1IgqA0FiQowUKT6RM-wYslSA-neuewNsf
https://drive.google.com/drive/u/0/folders/1j323Fepy-8TWVLLGa54ESjGnCkYpGzz_
ACTIVIDAD No7
https://drive.google.com/drive/folders/1SHGew8gzI45HAxogrs9aGgpajOC8Dgfj
ACTIVIDAD No8
https://drive.google.com/drive/folders/1SHGew8gzI45HAxogrs9aGgpajOC8Dgfj
 </v>
      </c>
      <c r="S5" s="1023" t="str">
        <f>'METAS PDD_V'!Y15</f>
        <v/>
      </c>
    </row>
    <row r="6" ht="19.5" hidden="1" customHeight="1">
      <c r="A6" s="1023" t="str">
        <f t="shared" si="1"/>
        <v>805421584080202411</v>
      </c>
      <c r="B6" s="1023">
        <f>'METAS PDD_V'!A16</f>
        <v>8054</v>
      </c>
      <c r="C6" s="1023">
        <f>'METAS PDD_V'!D16</f>
        <v>2158</v>
      </c>
      <c r="D6" s="1023" t="str">
        <f>'METAS PDD_V'!E16</f>
        <v>Implementar un (1) programa de planeación y gestión del conocimiento ambiental.</v>
      </c>
      <c r="E6" s="1023">
        <f>'METAS PDD_V'!F16</f>
        <v>4080</v>
      </c>
      <c r="F6" s="1023" t="str">
        <f>'METAS PDD_V'!G16</f>
        <v>Documentos de planeación realizados</v>
      </c>
      <c r="G6" s="1023" t="str">
        <f>'METAS PDD_V'!I16</f>
        <v>Suma</v>
      </c>
      <c r="H6" s="1023" t="str">
        <f>'METAS PDD_V'!J16</f>
        <v/>
      </c>
      <c r="I6" s="1023">
        <f>'METAS PDD_V'!K16</f>
        <v>2024</v>
      </c>
      <c r="J6" s="1023">
        <f>'METAS PDD_V'!L16</f>
        <v>11</v>
      </c>
      <c r="K6" s="1023" t="str">
        <f>'METAS PDD_V'!M16</f>
        <v>Noviembre</v>
      </c>
      <c r="L6" s="1023">
        <f>'METAS PDD_V'!O16</f>
        <v>0.02</v>
      </c>
      <c r="M6" s="1023">
        <f>'METAS PDD_V'!P16</f>
        <v>0.02</v>
      </c>
      <c r="N6" s="1023" t="str">
        <f>'METAS PDD_V'!T16</f>
        <v>La meta avanzó en 0.09 en la vigencia que corresponde al 90% de lo programado y un acumulado de 0.09 en el cuatrienio, las acciones más representativas fueron: 
 PAL: Se coordinó y asistió a mesa técnica de Renaturalización con la SEGAE
 PIGA: Respuesta a 115 solicitudes de orientación-acompañamiento a formulación PIGA; análisis a 93 documentos PIGA;
 Seguimiento a Política de Educación Ambiental: Reporte de avance mediante respuesta a la proposición 1228 de 2024
 Política de Humedales: Se consolida y actualiza matriz de seguimiento del I-2024. 
  PGA: Se verificó la alineación de las líneas y metas estratégicas del PGA con las metas del PDD teniendo en cuenta las fichas EBID de las entidades del sector ambiente. 
 Mesa de Salud Ambiental: Se realizó la invitación a las entidades participantes de la instancia para la tercera sesión ordinaria de la MSA.
 Comisión Intersectorial de Gestión del Riesgo y el Cambio Climático-CIGRCC: Se elaboraron recomendaciones sobre la implementación de la circular 010.
 Análisis económico ambiental: Identificación y revisión de las fuentes de financiamiento de los proyectos de inversión 2025.
 Ordenamiento: Se finalizó el documento Análisis comparativo de la Estructura Ecológica Principal del Distrito Capital (Decreto 190 de 2004 vs. Decreto 555 de 2021), este documento pasará a revisión.
 Se elaboraron 10 de los 12 informes programados en la vigencia frente acciones para fortalecer la gestión de la información ambiental.
 Se realizó un proceso de análisis y modelamiento ambiental con el fin de actualizar las áreas de interés estratégico para la preservación del recurso hídrico en Bogotá.
 Se realizo el monitoreo a las acciones formuladas en el plan de Adecuación y Sostenibilidad del – MIPG, se apoyó la actualización documental.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Participación y gestión de eventos con: Secretaria de Desarrollo y Fira Barcelona, COP16
 Fundación ComPAZ y Fundación Rockefeller, UNESCO y Secretaria de Educación, World Resources Institute, Conferencia cooperaciones entre Municipios, Colonia – Alemania, Nuevas opotunidades de cooperaicón con: Delegación del programa Breathe Cities de C40, Red de Biodiverciudades, C40 Seguimiento proyectos: Unión Europea - proyecto AVANTIA, Green routes - ONU Hábitat, IBOCA con Vital Strategies IberAtlas, UCCI, C40</v>
      </c>
      <c r="O6" s="1023" t="str">
        <f>'METAS PDD_V'!U16</f>
        <v>N/A</v>
      </c>
      <c r="P6" s="1023" t="str">
        <f>'METAS PDD_V'!V16</f>
        <v>N/A</v>
      </c>
      <c r="Q6" s="1023" t="str">
        <f>'METAS PDD_V'!W16</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6" s="1023" t="str">
        <f>'METAS PDD_V'!X16</f>
        <v>Link de evidencias:
 ACTIVIDAD No1
 https://drive.google.com/drive/folders/1xWARPp13Kc9jFtr_H4_BTMZoQfNNbuPk?usp=drive_link
 ACTIVIDAD No2
 https://drive.google.com/drive/folders/1LBiwaftPo7E3EHk7ibZD03cYe_4Q8xHS?usp=drive_link
 ACTIVIDAD No3
 https://drive.google.com/drive/u/0/folders/1RMEPsbWDRK9rabbdwGr6FAOpoQm_n1Ij
 ACTIVIDAD No4
 https://drive.google.com/drive/u/1/folders/11pD4hp_ZmVvZq2F1Iow8SvoXjM1OmoYY
 ACTIVIDAD No5
 https://drive.google.com/drive/folders/1iGRHTWy-U7ydPnjQvJEtDzPaDOH-X5Gz?usp=drive_link
 ACTIVIDAD No6
 https://drive.google.com/drive/u/0/folders/150PV4_pc_iXt5qAuxX_X7FSr_np2yI92
 https://drive.google.com/drive/u/0/folders/1IgqA0FiQowUKT6RM-wYslSA-neuewNsf
 https://drive.google.com/drive/u/0/folders/1j323Fepy-8TWVLLGa54ESjGnCkYpGzz_
 ACTIVIDAD No7
 https://drive.google.com/drive/folders/1SHGew8gzI45HAxogrs9aGgpajOC8Dgfj
 ACTIVIDAD No8
 https://drive.google.com/drive/folders/1SHGew8gzI45HAxogrs9aGgpajOC8Dgfj</v>
      </c>
      <c r="S6" s="1023" t="str">
        <f>'METAS PDD_V'!Y16</f>
        <v/>
      </c>
    </row>
    <row r="7" ht="19.5" hidden="1" customHeight="1">
      <c r="A7" s="1023" t="str">
        <f t="shared" si="1"/>
        <v>805421584080202412</v>
      </c>
      <c r="B7" s="1023">
        <f>'METAS PDD_V'!A17</f>
        <v>8054</v>
      </c>
      <c r="C7" s="1023">
        <f>'METAS PDD_V'!D17</f>
        <v>2158</v>
      </c>
      <c r="D7" s="1023" t="str">
        <f>'METAS PDD_V'!E17</f>
        <v>Implementar un (1) programa de planeación y gestión del conocimiento ambiental.</v>
      </c>
      <c r="E7" s="1023">
        <f>'METAS PDD_V'!F17</f>
        <v>4080</v>
      </c>
      <c r="F7" s="1023" t="str">
        <f>'METAS PDD_V'!G17</f>
        <v>Documentos de planeación realizados</v>
      </c>
      <c r="G7" s="1023" t="str">
        <f>'METAS PDD_V'!I17</f>
        <v>Suma</v>
      </c>
      <c r="H7" s="1023" t="str">
        <f>'METAS PDD_V'!J17</f>
        <v/>
      </c>
      <c r="I7" s="1023">
        <f>'METAS PDD_V'!K17</f>
        <v>2024</v>
      </c>
      <c r="J7" s="1023">
        <f>'METAS PDD_V'!L17</f>
        <v>12</v>
      </c>
      <c r="K7" s="1023" t="str">
        <f>'METAS PDD_V'!M17</f>
        <v>Diciembre</v>
      </c>
      <c r="L7" s="1023">
        <f>'METAS PDD_V'!O17</f>
        <v>0.01</v>
      </c>
      <c r="M7" s="1023">
        <f>'METAS PDD_V'!P17</f>
        <v>0.01</v>
      </c>
      <c r="N7" s="1023" t="str">
        <f>'METAS PDD_V'!T17</f>
        <v>La meta avanzó en 0.10 en la vigencia que corresponde al 100% de lo programado y un acumulado de 0.10 en el cuatrienio, las acciones más representativas fueron:  
PAL: Se realiza orientación en las sesiones de la Comisión Ambiental Local en el marco de la formulación de los PAL. 
PIGA: Respuesta a 159 solicitudes de orientación y acompañamiento a formulación de PIGA.
Seguimiento a Política de Educación Ambiental y Política de Humedales: Se consolidó el reporte del 1er sem-2024. Se solicitó reporte del 2o sem-2024. 
PGA: Se realizó la alineación de las metas estratégicas del PGA con acciones ambientales, meta PDD y actividades proyecto de inversión.
Mesa de Salud Ambiental:  Se adelantaron las funciones de Secretaría Técnica de la instancia. 
Comisión Intersectorial de Gestión del Riesgo y el Cambio Climático-CIGRCC: Se realizó evento “Enfoque institucional para la mitigación y adaptación al cambio climático en Bogotá”.
Análisis económico ambiental: Construcción de una herramienta de captura y sistematización de información y su guía para la priorización de los servicios ecosistémicos en la ciudad. 
Ordenamiento: Se finalizó el documento Análisis comparativo de la Estructura Ecológica Principal del Distrito Capital (Decreto 190 de 2004 vs. Decreto 555 de 2021), este documento pasará a revisión.
Se elaboraron 12 informes programados en la vigencia frente acciones para fortalecer la gestión de la información ambiental.
Modelamiento: Conclusión de los aportes a la construcción del documento DIAGNÓSTICO para el informe del estado de la biodiversidad y los recursos naturales. 
Se realizo el 100% del seguimiento y monitoreo a las acciones formuladas en el plan de Adecuación y Sostenibilidad del – MIPG, se apoyó la actualización documental.
Se realizó seguimiento físico y presupuestal de los proyectos de inversión de la entidad, recopilando la respectiva información para realizar un informe de seguimiento a los 9 proyectos de inversión, con la información recopilada del mes de noviembre; de esta manera se generarán alertas oportunas ante la identificación de riesgos que puedan afectar el cumplimiento de la meta y magnitudes.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v>
      </c>
      <c r="O7" s="1023" t="str">
        <f>'METAS PDD_V'!U17</f>
        <v>N/A</v>
      </c>
      <c r="P7" s="1023" t="str">
        <f>'METAS PDD_V'!V17</f>
        <v>N/A</v>
      </c>
      <c r="Q7" s="1023" t="str">
        <f>'METAS PDD_V'!W17</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7" s="1023" t="str">
        <f>'METAS PDD_V'!X17</f>
        <v>Link de evidencias:
ACTIVIDAD No1
https://drive.google.com/drive/folders/1xWARPp13Kc9jFtr_H4_BTMZoQfNNbuPk?usp=drive_link
ACTIVIDAD No2
https://drive.google.com/drive/folders/1LBiwaftPo7E3EHk7ibZD03cYe_4Q8xHS?usp=drive_link
ACTIVIDAD No3
https://drive.google.com/drive/folders/11vC2xvDfF1cbbJb8d6gqF6suMVU4KY2v
ACTIVIDAD No4
https://drive.google.com/drive/u/0/folders/1-ZWaZUZHOukLFiikidRx9g6GMbBhJyBU
ACTIVIDAD No5
https://drive.google.com/drive/folders/11vC2xvDfF1cbbJb8d6gqF6suMVU4KY2v
ACTIVIDAD No6
https://drive.google.com/drive/folders/11vC2xvDfF1cbbJb8d6gqF6suMVU4KY2v
ACTIVIDAD No7
https://drive.google.com/drive/folders/1SHGew8gzI45HAxogrs9aGgpajOC8Dgfj
ACTIVIDAD No8
https://drive.google.com/drive/folders/1SHGew8gzI45HAxogrs9aGgpajOC8Dgfj</v>
      </c>
      <c r="S7" s="1023" t="str">
        <f>'METAS PDD_V'!Y17</f>
        <v/>
      </c>
    </row>
    <row r="8" ht="19.5" customHeight="1">
      <c r="A8" s="1023" t="str">
        <f t="shared" si="1"/>
        <v>80542158408020251</v>
      </c>
      <c r="B8" s="1023">
        <f>'METAS PDD_V'!A18</f>
        <v>8054</v>
      </c>
      <c r="C8" s="1023">
        <f>'METAS PDD_V'!D18</f>
        <v>2158</v>
      </c>
      <c r="D8" s="1023" t="str">
        <f>'METAS PDD_V'!E18</f>
        <v>Implementar un (1) programa de planeación y gestión del conocimiento ambiental.</v>
      </c>
      <c r="E8" s="1023">
        <f>'METAS PDD_V'!F18</f>
        <v>4080</v>
      </c>
      <c r="F8" s="1023" t="str">
        <f>'METAS PDD_V'!G18</f>
        <v>Documentos de planeación realizados</v>
      </c>
      <c r="G8" s="1023" t="str">
        <f>'METAS PDD_V'!I18</f>
        <v>Suma</v>
      </c>
      <c r="H8" s="1023" t="str">
        <f>'METAS PDD_V'!J18</f>
        <v/>
      </c>
      <c r="I8" s="1023">
        <f>'METAS PDD_V'!K18</f>
        <v>2025</v>
      </c>
      <c r="J8" s="1023">
        <f>'METAS PDD_V'!L18</f>
        <v>1</v>
      </c>
      <c r="K8" s="1023" t="str">
        <f>'METAS PDD_V'!M18</f>
        <v>Enero</v>
      </c>
      <c r="L8" s="1023">
        <f>'METAS PDD_V'!O18</f>
        <v>0.02</v>
      </c>
      <c r="M8" s="1023">
        <f>'METAS PDD_V'!P18</f>
        <v>0.02</v>
      </c>
      <c r="N8" s="1023" t="str">
        <f>'METAS PDD_V'!T18</f>
        <v>La meta avanzó en 0.02 en la vigencia que corresponde al 6,67% de lo programado y un acumulado de 0.12 en el cuatrienio, las acciones más representativas fueron: 
PAL: Orientación en la formulación y adopción de los PAL 2025-2028 a las 20 alcaldías locales. Se asiste a las Comisiones Ambientales Locales para orientar en la etapa de adopción PAL.
PIGA: Respuesta a 30 solicitudes de acompañamiento a la formulación del PIGA; análisis, seguimiento y evaluación a 4 documentos, 19 respuesta a solicitudes de entidades.
Plan de Acción Cuatrienal Ambiental – PACA: Ajuste del Consolidado de Formulación al PACA 2024 – 2027. Revisión a un documento de formulación. 
Política de Economía Circular: Se solicitó el reporte de avance financiero de la vigencia 2024. Se consolidó el reporte de avance del Plan de Acción del 2o semestre de 2024. 
PGA: Se realizaron aportes en la construcción del documento metodológico que consolida el avance del objetivo específico del PGA.
Instancias: Solicitud de actas e informes de gestión de las instancias de coordinación distrital donde la SDA tiene el rol de secretaría técnica.
Región: Retroalimentación del Documento Técnico de Soporte para la identificación y declaración del hecho metropolitano.
Análisis económico ambiental: Relación de actividades y porcentajes realizadas por análisis económico en respuesta al seguimiento de la Política de Biodiversidad.
Ordenamiento:   Elaboración de la primera versión final del documento titulado: “lineamientos para la elaboración de productos cartográficos”.
Planeación estratégica: Se avanzó con la aprobación de la misión, visión y objetivos estratégicos por parte del Comité de Gestión del Desempeño Institucional.
Comisión Intersectorial de Gestión del Riesgo y el Cambio Climático-CIGRCC: se realizó reunión con la Secretaría Técnica con el propósito de revisar y validar el Plan de Acción para el año 2025 de la Comisión Intersectorial de gestión del Riesgo y el Cambio Climático. 
Se elaboraron dos (2) informes de los 12 informes programados en la vigencia, frente al fortalecimiento de la gestión de la información ambiental.
Modelamiento: Se actualizaron informes relacionados con el desarrollo de modelos para recursos como el agua y cambio climático. 
Se realizo el 100% del seguimiento y monitoreo a las acciones formuladas en el plan de Adecuación y Sostenibilidad del – MIPG, se apoyó la actualización documental.
Proyectos de inversión: Se realizó seguimiento físico y presupuestal de los proyectos de inversión, recopilando la información y elaborando un informe de seguimiento a los 9 proyectos de inversión
Cooperación internacional: Se realizaron las siguientes acciones: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 </v>
      </c>
      <c r="O8" s="1023" t="str">
        <f>'METAS PDD_V'!U18</f>
        <v>N/A</v>
      </c>
      <c r="P8" s="1023" t="str">
        <f>'METAS PDD_V'!V18</f>
        <v>N/A</v>
      </c>
      <c r="Q8" s="1023" t="str">
        <f>'METAS PDD_V'!W18</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8" s="1023" t="str">
        <f>'METAS PDD_V'!X18</f>
        <v>Link de evidencias:
ACTIVIDAD No1
https://drive.google.com/drive/folders/1FoD1sIscqYNHTADHHCwXTu17ZSWm_Mgs?usp=drive_link
ACTIVIDAD No2
https://drive.google.com/drive/folders/1FoD1sIscqYNHTADHHCwXTu17ZSWm_Mgs?usp=drive_link
ACTIVIDAD No3
https://drive.google.com/drive/folders/1XhdwVCd1XBU1zd8cdoUNEEsYf1gCyc4l
ACTIVIDAD No4
https://drive.google.com/drive/u/1/folders/1uRfxnXjqy1PA1zY6QmZAJQ4qs-vkp2ql
ACTIVIDAD No5
https://drive.google.com/drive/folders/1XhdwVCd1XBU1zd8cdoUNEEsYf1gCyc4l
ACTIVIDAD No6
https://drive.google.com/drive/u/1/folders/1uRfxnXjqy1PA1zY6QmZAJQ4qs-vkp2ql
ACTIVIDAD No7
https://drive.google.com/drive/folders/1SHGew8gzI45HAxogrs9aGgpajOC8Dgfj
ACTIVIDAD No8
https://drive.google.com/drive/folders/1SHGew8gzI45HAxogrs9aGgpajOC8Dgfj</v>
      </c>
      <c r="S8" s="1023" t="str">
        <f>'METAS PDD_V'!Y18</f>
        <v>OK</v>
      </c>
    </row>
    <row r="9" ht="19.5" customHeight="1">
      <c r="A9" s="1023" t="str">
        <f t="shared" si="1"/>
        <v>80542158408020252</v>
      </c>
      <c r="B9" s="1023">
        <f>'METAS PDD_V'!A19</f>
        <v>8054</v>
      </c>
      <c r="C9" s="1023">
        <f>'METAS PDD_V'!D19</f>
        <v>2158</v>
      </c>
      <c r="D9" s="1023" t="str">
        <f>'METAS PDD_V'!E19</f>
        <v>Implementar un (1) programa de planeación y gestión del conocimiento ambiental.</v>
      </c>
      <c r="E9" s="1023">
        <f>'METAS PDD_V'!F19</f>
        <v>4080</v>
      </c>
      <c r="F9" s="1023" t="str">
        <f>'METAS PDD_V'!G19</f>
        <v>Documentos de planeación realizados</v>
      </c>
      <c r="G9" s="1023" t="str">
        <f>'METAS PDD_V'!I19</f>
        <v>Suma</v>
      </c>
      <c r="H9" s="1023" t="str">
        <f>'METAS PDD_V'!J19</f>
        <v/>
      </c>
      <c r="I9" s="1023">
        <f>'METAS PDD_V'!K19</f>
        <v>2025</v>
      </c>
      <c r="J9" s="1023">
        <f>'METAS PDD_V'!L19</f>
        <v>2</v>
      </c>
      <c r="K9" s="1023" t="str">
        <f>'METAS PDD_V'!M19</f>
        <v>Febrero</v>
      </c>
      <c r="L9" s="1023">
        <f>'METAS PDD_V'!O19</f>
        <v>0.02</v>
      </c>
      <c r="M9" s="1023">
        <f>'METAS PDD_V'!P19</f>
        <v>0.02</v>
      </c>
      <c r="N9" s="1023" t="str">
        <f>'METAS PDD_V'!T19</f>
        <v>La meta avanzó en 0.04 en la vigencia que corresponde al 13,3% de lo programado y un acumulado de 0.14 en el cuatrienio, las acciones más representativas fueron: 
PAL: Se continúa con la orientación a las alcaldías locales en la formulación y adopción de los PAL 2025-2028. 
PIGA: Respuesta a 55 solicitudes de orientación y acompañamiento a las formulaciones; análisis, seguimiento y evaluación a 11 documentos; apoyo de 3 estrategias al PIGA.
Plan de Acción Cuatrienal Ambiental – PACA: Se ajustó el consolidado de formulación y ajustes al PACA 2024 – 2027; se avanzó en la elaboración del informe de Formulación al PACA 2024 – 2027 
Política de Economía Circular: Remisión de los reportes de avance al plan de acción del 2do semestre de 2024. 
Política de la Biodiversidad: Se adelanta el seguimiento de los resultados y productos del 2do semestre de 2024. 
PMA- PDEM Cerro Seco: Se consolidó el informe de seguimiento a la implementación del PMA 2024.
PGA: Se realizó la recopilación y revisión de los fundamentos normativos del Plan de Gestión Ambiental y los instrumentos operativos.
Instancias: Se realizó el seguimiento a la participación de la SDA en las instancias de coordinación distritales.
Región: Construcción colectiva de la visión del Plan Estratégico y de Ordenamiento de la Región Metropolitana - PERM, entre las diferentes entidades adscritas.
Análisis económico ambiental: Se finaliza el diseño de herramienta digital para la priorización de servicios ecosistémicos para valoración económica y se pone en marcha una prueba piloto con el equipo de estudios ambientales.
Ordenamiento:   Inició la actualización del procedimiento de la SDA relacionado con gestión de la información geográfica.
Planeación estratégica: Se avanzó en la designación de los enlaces por parte de las áreas que acompañaran la implementación del PEI.
Comisión Intersectorial de Gestión del Riesgo y el Cambio Climático: Se realizó la 1ra sesión ordinaria de la Comisión y de la Mesa de trabajo para la Mitigación y Adaptación al Cambio Climático.
Se elaboraron 4 informes de los 12 informes programados en la vigencia, frente al fortalecimiento de la gestión de la información ambiental.
Modelamiento: se avanzó en la proyección y articulación del proyecto de análisis acumulativo de riesgos por exposición a contaminantes del aire.
Se realizo el 100% del seguimiento y monitoreo a las acciones formuladas en el plan de Adecuación y Sostenibilidad del – MIPG, se apoyó la actualización documental.
Proyectos de inversión: Se realizó seguimiento físico y presupuestal de los proyectos de inversión, recopilando la información y elaborando un informe de seguimiento a los 9 proyectos de inversión
Cooperación internacional: Se realizaron las siguientes acciones:
Gestión y participación en eventos con:
Banco Mundial y el Acueducto de Bogotá - Mesa de aguas -; Bloomberg Philanthropies; Instituto Humboldt; C40
Seguimiento de acuerdos y convenios:
AVANTIA; BID Economía Circular; IBOCA con Vital Strategies.</v>
      </c>
      <c r="O9" s="1023" t="str">
        <f>'METAS PDD_V'!U19</f>
        <v>N/A</v>
      </c>
      <c r="P9" s="1023" t="str">
        <f>'METAS PDD_V'!V19</f>
        <v>N/A</v>
      </c>
      <c r="Q9" s="1023" t="str">
        <f>'METAS PDD_V'!W19</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9" s="1023" t="str">
        <f>'METAS PDD_V'!X19</f>
        <v>Link de evidencias:
ACTIVIDAD No1
https://drive.google.com/drive/folders/1xWARPp13Kc9jFtr_H4_BTMZoQfNNbuPk?usp=drive_link
ACTIVIDAD No2
https://drive.google.com/drive/folders/1LBiwaftPo7E3EHk7ibZD03cYe_4Q8xHS?usp=drive_link
ACTIVIDAD No3
https://drive.google.com/drive/folders/1OZrUGZKlXaqm9OinbPivsj0P_qGqBLMN
ACTIVIDAD No4
https://drive.google.com/drive/folders/1ucpr5efugVZF_fLTKUDK7M0IFOtg_Ltd
ACTIVIDAD No5
https://drive.google.com/drive/folders/1bBDLeVM_3y2H8urHEQ85slvIvy6DWYPv?usp=drive_link
ACTIVIDAD No6
https://drive.google.com/drive/u/1/folders/1uRfxnXjqy1PA1zY6QmZAJQ4qs-vkp2ql
ACTIVIDAD No7
https://drive.google.com/drive/folders/1SHGew8gzI45HAxogrs9aGgpajOC8DgfjACTIVIDAD No8
https://drive.google.com/drive/folders/1SHGew8gzI45HAxogrs9aGgpajOC8Dgfj</v>
      </c>
      <c r="S9" s="1023" t="str">
        <f>'METAS PDD_V'!Y19</f>
        <v>OK</v>
      </c>
    </row>
    <row r="10" ht="19.5" customHeight="1">
      <c r="A10" s="1023" t="str">
        <f t="shared" si="1"/>
        <v>80542158408020253</v>
      </c>
      <c r="B10" s="1023">
        <f>'METAS PDD_V'!A20</f>
        <v>8054</v>
      </c>
      <c r="C10" s="1023">
        <f>'METAS PDD_V'!D20</f>
        <v>2158</v>
      </c>
      <c r="D10" s="1023" t="str">
        <f>'METAS PDD_V'!E20</f>
        <v>Implementar un (1) programa de planeación y gestión del conocimiento ambiental.</v>
      </c>
      <c r="E10" s="1023">
        <f>'METAS PDD_V'!F20</f>
        <v>4080</v>
      </c>
      <c r="F10" s="1023" t="str">
        <f>'METAS PDD_V'!G20</f>
        <v>Documentos de planeación realizados</v>
      </c>
      <c r="G10" s="1023" t="str">
        <f>'METAS PDD_V'!I20</f>
        <v>Suma</v>
      </c>
      <c r="H10" s="1023" t="str">
        <f>'METAS PDD_V'!J20</f>
        <v/>
      </c>
      <c r="I10" s="1023">
        <f>'METAS PDD_V'!K20</f>
        <v>2025</v>
      </c>
      <c r="J10" s="1023">
        <f>'METAS PDD_V'!L20</f>
        <v>3</v>
      </c>
      <c r="K10" s="1023" t="str">
        <f>'METAS PDD_V'!M20</f>
        <v>Marzo</v>
      </c>
      <c r="L10" s="1023">
        <f>'METAS PDD_V'!O20</f>
        <v>0.03</v>
      </c>
      <c r="M10" s="1023">
        <f>'METAS PDD_V'!P20</f>
        <v>0.03</v>
      </c>
      <c r="N10" s="1023" t="str">
        <f>'METAS PDD_V'!T20</f>
        <v>La meta avanzó en 0.07 en la vigencia que corresponde al 23,33% de lo programado y un acumulado de 0.17 en el cuatrienio, las acciones más representativas fueron: 
PAL: Participación mesa de trabajo de renaturalización con JBB y SEGAE. Se continúa en la orientación a las alcaldías locales en la formulación y adopción de los PAL 2024-2027.
PIGA: Respuesta a 65 solicitudes de acompañamiento a las formulaciones; análisis, seguimiento de 15 documentos.
PACA: Ajuste del consolidado y ajustes al PACA 2024 – 2027.
Política de Economía Circular: Atención comentarios de la SDP al reporte del plan de acción del 2 sem-2024.
PGA: Revisión de los fundamentos normativos del PGA y los instrumentos operativos.
Instancias: Solicitud de actas e informes de gestión de las instancias de coordinación donde la SDA tiene el rol de secretaría técnica.
Región: Se asistió a la primera sesión ordinaria de la Comisión Intersectorial para la Integración Regional y Competitividad del Distrito Capital – CIIRC.
Análisis económico ambiental: Se realiza cruce de información del recaudo e inversión de los instrumentos económicos que son fuente de financiamiento para la SDA.
Ordenamiento:   Elaboración del documento de análisis de exactitud posicional en cruces de superposición de elementos de la EEP. 
Planeación estratégica: Se avanzó en la designación de los enlaces por parte de las áreas que acompañaran la implementación del PEI.
Comisión Intersectorial de Gestión del Riesgo y el Cambio Climático-CIGRCC: Se desarrolló la sesión extraordinaria del Consejo, en la cual se recapituló la estructura y avance de la Política Pública de acción climática.
Se elaboraron 2 informes, frente al fortalecimiento de la gestión de la información ambiental.
Modelamiento: Se avanzó en la depuración y actualización de fichas del DIAGNÓSTICO para el informe del estado de la biodiversidad y los recursos naturales.
MIPG: 100% seguimiento y monitoreo a acciones; apoyo actualización documental. Proyectos de inversión: Seguimiento físico y presupuestal de los proyectos de inversión, y se elaboró un informe de seguimiento a los 9 proyectos de inversión.
Cooperación: Se realizaron las siguientes acciones: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
</v>
      </c>
      <c r="O10" s="1023" t="str">
        <f>'METAS PDD_V'!U20</f>
        <v>N/A</v>
      </c>
      <c r="P10" s="1023" t="str">
        <f>'METAS PDD_V'!V20</f>
        <v>N/A</v>
      </c>
      <c r="Q10" s="1023" t="str">
        <f>'METAS PDD_V'!W20</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0" s="1023" t="str">
        <f>'METAS PDD_V'!X20</f>
        <v>Link de evidencias:
ACTIVIDAD No1
https://drive.google.com/drive/folders/1FoD1sIscqYNHTADHHCwXTu17ZSWm_Mgs?usp=drive_link
ACTIVIDAD No2
https://drive.google.com/drive/folders/1FoD1sIscqYNHTADHHCwXTu17ZSWm_Mgs?usp=drive_link
ACTIVIDAD No3
https://drive.google.com/drive/folders/1n6vMBu4jp1Wc0daEzbINdiU1BJmFB14W
https://drive.google.com/drive/folders/1PMRBK8wrgA1LUieH08b5MwGen2yepbH7
ACTIVIDAD No4
https://drive.google.com/drive/folders/1n6vMBu4jp1Wc0daEzbINdiU1BJmFB14W
ACTIVIDAD No5
https://drive.google.com/drive/folders/1PMRBK8wrgA1LUieH08b5MwGen2yepbH7
ACTIVIDAD No6
(1) Isolución/Documentación
(2) Isolución/Riesgos Corrupción
(3) https://drive.google.com/drive/folders/105-nebIQTP3vaPcaYhjlKdAfygB57K7m?usp=drive_link
ACTIVIDAD No7
https://drive.google.com/drive/folders/1SHGew8gzI45HAxogrs9aGgpajOC8Dgfj
ACTIVIDAD No8
https://drive.google.com/drive/folders/1SHGew8gzI45HAxogrs9aGgpajOC8Dgfj</v>
      </c>
      <c r="S10" s="1023" t="str">
        <f>'METAS PDD_V'!Y20</f>
        <v>OK</v>
      </c>
    </row>
    <row r="11" ht="19.5" customHeight="1">
      <c r="A11" s="1023" t="str">
        <f t="shared" si="1"/>
        <v>80542158408020254</v>
      </c>
      <c r="B11" s="1023">
        <f>'METAS PDD_V'!A21</f>
        <v>8054</v>
      </c>
      <c r="C11" s="1023">
        <f>'METAS PDD_V'!D21</f>
        <v>2158</v>
      </c>
      <c r="D11" s="1023" t="str">
        <f>'METAS PDD_V'!E21</f>
        <v>Implementar un (1) programa de planeación y gestión del conocimiento ambiental.</v>
      </c>
      <c r="E11" s="1023">
        <f>'METAS PDD_V'!F21</f>
        <v>4080</v>
      </c>
      <c r="F11" s="1023" t="str">
        <f>'METAS PDD_V'!G21</f>
        <v>Documentos de planeación realizados</v>
      </c>
      <c r="G11" s="1023" t="str">
        <f>'METAS PDD_V'!I21</f>
        <v>Suma</v>
      </c>
      <c r="H11" s="1023" t="str">
        <f>'METAS PDD_V'!J21</f>
        <v/>
      </c>
      <c r="I11" s="1023">
        <f>'METAS PDD_V'!K21</f>
        <v>2025</v>
      </c>
      <c r="J11" s="1023">
        <f>'METAS PDD_V'!L21</f>
        <v>4</v>
      </c>
      <c r="K11" s="1023" t="str">
        <f>'METAS PDD_V'!M21</f>
        <v>Abril</v>
      </c>
      <c r="L11" s="1023">
        <f>'METAS PDD_V'!O21</f>
        <v>0.02</v>
      </c>
      <c r="M11" s="1023">
        <v>0.02</v>
      </c>
      <c r="N11" s="1023" t="s">
        <v>1403</v>
      </c>
      <c r="O11" s="1023" t="s">
        <v>43</v>
      </c>
      <c r="P11" s="1023" t="s">
        <v>43</v>
      </c>
      <c r="Q11" s="1023" t="s">
        <v>57</v>
      </c>
      <c r="R11" s="1023" t="s">
        <v>73</v>
      </c>
      <c r="S11" s="1023" t="str">
        <f>'METAS PDD_V'!Y21</f>
        <v>OK</v>
      </c>
    </row>
    <row r="12" ht="19.5" customHeight="1">
      <c r="A12" s="1023" t="str">
        <f t="shared" si="1"/>
        <v>80542158408020255</v>
      </c>
      <c r="B12" s="1023">
        <f>'METAS PDD_V'!A22</f>
        <v>8054</v>
      </c>
      <c r="C12" s="1023">
        <f>'METAS PDD_V'!D22</f>
        <v>2158</v>
      </c>
      <c r="D12" s="1023" t="str">
        <f>'METAS PDD_V'!E22</f>
        <v>Implementar un (1) programa de planeación y gestión del conocimiento ambiental.</v>
      </c>
      <c r="E12" s="1023">
        <f>'METAS PDD_V'!F22</f>
        <v>4080</v>
      </c>
      <c r="F12" s="1023" t="str">
        <f>'METAS PDD_V'!G22</f>
        <v>Documentos de planeación realizados</v>
      </c>
      <c r="G12" s="1023" t="str">
        <f>'METAS PDD_V'!I22</f>
        <v>Suma</v>
      </c>
      <c r="H12" s="1023" t="str">
        <f>'METAS PDD_V'!J22</f>
        <v/>
      </c>
      <c r="I12" s="1023">
        <f>'METAS PDD_V'!K22</f>
        <v>2025</v>
      </c>
      <c r="J12" s="1023">
        <f>'METAS PDD_V'!L22</f>
        <v>5</v>
      </c>
      <c r="K12" s="1023" t="str">
        <f>'METAS PDD_V'!M22</f>
        <v>Mayo</v>
      </c>
      <c r="L12" s="1023">
        <f>'METAS PDD_V'!O22</f>
        <v>0.03</v>
      </c>
      <c r="M12" s="1023">
        <f>'METAS PDD_V'!P22</f>
        <v>0.03</v>
      </c>
      <c r="N12" s="1023" t="str">
        <f>'METAS PDD_V'!T22</f>
        <v>La meta avanzó en 0.12 en la vigencia que corresponde al 40% de lo programado y un acumulado de 0.22 en el cuatrienio, las acciones más representativas fueron: 
 PAL: Se remitieron a la Secretaría Distrital de Gobierno los 20 documentos PAL formulados por los FDL.
 PIGA: Respuesta a 91 solicitudes de orientación y acompañamiento a las formulaciones.
 PACA: se dieron 20 Orientaciones a través de revisión documental formulación y ajustes PACA y mesas de trabajo.
 Planes de Manejo Ambiental-PMA: Se avanzo en la estructuración del  documento de lineamientos para el seguimiento a la implementación de los PMA de áreas protegidas Distritales y se concertaron compromisos.
 PGA: Se consolidó la matriz estructurada de metas, acciones e indicadores, por ejes y líneas estratégicas.
 Instancias: Seguimiento a la participación de la SDA en las instancias de coordinación distritales a corte del mes de mayo.
 Región: Estructuración del documento de oportunidades para la seguridad hídrica en el marco de la Región Administrativa y de Planeación Especial (RAP-E Región Central)
 Análisis económico ambiental: Se elaboró documento para construir el micrositio web de instrumentos económicos y financieros ambientales en la entidad
 Ordenamiento: Elaboración documento Lineamientos para la elaboración de productos cartográficos de la SDA.
 Planeación estratégica: Se formularon documentos técnicos metodológicos para el seguimiento a los indicadores clave de desempeño.
Gestión de Conocimiento: Se elaboraron 2 informes, frente al fortalecimiento de la gestión de la información ambiental.
 Modelamiento: actualización del 90% del documento técnico soporte para el diagnóstico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v>
      </c>
      <c r="O12" s="1023" t="str">
        <f>'METAS PDD_V'!U22</f>
        <v>N/A</v>
      </c>
      <c r="P12" s="1023" t="str">
        <f>'METAS PDD_V'!V22</f>
        <v>N/A</v>
      </c>
      <c r="Q12" s="1023" t="str">
        <f>'METAS PDD_V'!W22</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2" s="1023" t="str">
        <f>'METAS PDD_V'!X22</f>
        <v>Link de evidencias:
 ACTIVIDAD No1
 https://drive.google.com/drive/folders/1FoD1sIscqYNHTADHHCwXTu17ZSWm_Mgs?usp=drive_link
 ACTIVIDAD No2
 https://drive.google.com/drive/folders/1FoD1sIscqYNHTADHHCwXTu17ZSWm_Mgs?usp=drive_link        
 ACTIVIDAD No3
https://drive.google.com/drive/folders/125wPhKfxnj42ei9Am1l2h7XDW5USxGJc
 ACTIVIDAD No4
https://drive.google.com/drive/u/0/folders/1Nq2wF2R5FakErLNjZyIBXetBxDjdZr1E ACTIVIDAD No5
 https://drive.google.com/drive/folders/1jn7KeiKm2LK20fCfiwBp8twsvwRrmzE-?usp=drive_link
 ATIVIDAD No6
(1) Isolución/RiesgosDAFPV6 y Isolución/RiesgosCorrupción
(2) Isolución/Mejora 
(3) PAYS V1 https://drive.google.com/drive/folders/18CIqXaRPW42d30fwqioBHqsxdMVYBpj9?usp=drive_link
(4) PAYS V2 https://drive.google.com/drive/folders/18CIqXaRPW42d30fwqioBHqsxdMVYBpj9?usp=drive_link" 
 ACTIVIDAD No7
https://drive.google.com/drive/folders/1SHGew8gzI45HAxogrs9aGgpajOC8Dgfj ACTIVIDAD No8
https://drive.google.com/drive/folders/1SHGew8gzI45HAxogrs9aGgpajOC8Dgfj</v>
      </c>
      <c r="S12" s="1023" t="str">
        <f>'METAS PDD_V'!Y22</f>
        <v>OK</v>
      </c>
    </row>
    <row r="13" ht="19.5" customHeight="1">
      <c r="A13" s="1023" t="str">
        <f t="shared" si="1"/>
        <v>80542158408020256</v>
      </c>
      <c r="B13" s="1023">
        <f>'METAS PDD_V'!A23</f>
        <v>8054</v>
      </c>
      <c r="C13" s="1023">
        <f>'METAS PDD_V'!D23</f>
        <v>2158</v>
      </c>
      <c r="D13" s="1023" t="str">
        <f>'METAS PDD_V'!E23</f>
        <v>Implementar un (1) programa de planeación y gestión del conocimiento ambiental.</v>
      </c>
      <c r="E13" s="1023">
        <f>'METAS PDD_V'!F23</f>
        <v>4080</v>
      </c>
      <c r="F13" s="1023" t="str">
        <f>'METAS PDD_V'!G23</f>
        <v>Documentos de planeación realizados</v>
      </c>
      <c r="G13" s="1023" t="str">
        <f>'METAS PDD_V'!I23</f>
        <v>Suma</v>
      </c>
      <c r="H13" s="1023" t="str">
        <f>'METAS PDD_V'!J23</f>
        <v/>
      </c>
      <c r="I13" s="1023">
        <f>'METAS PDD_V'!K23</f>
        <v>2025</v>
      </c>
      <c r="J13" s="1023">
        <f>'METAS PDD_V'!L23</f>
        <v>6</v>
      </c>
      <c r="K13" s="1023" t="str">
        <f>'METAS PDD_V'!M23</f>
        <v>Junio</v>
      </c>
      <c r="L13" s="1023">
        <f>'METAS PDD_V'!O23</f>
        <v>0.03</v>
      </c>
      <c r="M13" s="1023">
        <f>'METAS PDD_V'!P23</f>
        <v>0.03</v>
      </c>
      <c r="N13" s="1023" t="str">
        <f>'METAS PDD_V'!T23</f>
        <v>La meta avanzó en 0.15 en la vigencia que corresponde al 50% de lo programado y un acumulado de 0.25 en el cuatrienio, las acciones más representativas fueron: 
 PAL: Se remitieron a la Secretaría Distrital de Gobierno los 20 documentos PAL formulados por los FDL.
 PIGA: Respuesta a 114 solicitudes de orientación y acompañamiento a las formulaciones.
 PACA: Se consolidó y elaboró el documento "Formulación al PACA 2024 – 2027”.
Planes de Manejo Ambiental-PMA: Se adelantó reunión con la SER para articular el documento de lineamientos para el seguimiento a la implementación de los PMA de áreas protegidas Distritales.
 PGA: Consolidación de del repositorio de metas, indicadores y acciones asociados a los distintos instrumentos de planeación.
 Instancias: Seguimiento a la participación de la SDA en las instancias de coordinación distritales a corte del mes de mayo.
 Región: Estructuración del documento de oportunidades para la seguridad hídrica en el marco de la (RAP-E Región Central).
Análisis económico ambiental: Se realizó Diagnóstico de la PGIE del Modelo Integrado de Planeación y Gestión.
 Ordenamiento: Se asistió al tercer taller del proyecto piloto del Plan Distrital de Datos 2025-2028 y se realizó el diligenciamiento y validación de la matriz de datos.
 Planeación estratégica: Se definieron los criterios para la actualización del proceso de Direccionamiento Estratégico.
Gestión de Conocimiento: Se elaboraron 2 informes, frente al fortalecimiento de la gestión de la información ambiental.
Modelamiento: actualización del 100% del documento técnico soporte para el diagnóstico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v>
      </c>
      <c r="O13" s="1023" t="str">
        <f>'METAS PDD_V'!U23</f>
        <v>N/A</v>
      </c>
      <c r="P13" s="1023" t="str">
        <f>'METAS PDD_V'!V23</f>
        <v>N/A</v>
      </c>
      <c r="Q13" s="1023" t="str">
        <f>'METAS PDD_V'!W23</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3" s="1023" t="str">
        <f>'METAS PDD_V'!X23</f>
        <v>Link de evidencias:
 ACTIVIDAD No1
 https://drive.google.com/drive/folders/1FoD1sIscqYNHTADHHCwXTu17ZSWm_Mgs?usp=drive_link
 ACTIVIDAD No2
 https://drive.google.com/drive/folders/1FoD1sIscqYNHTADHHCwXTu17ZSWm_Mgs?usp=drive_link
 ACTIVIDAD No3
https://drive.google.com/drive/folders/1ATDxG89AHq9DwmWp41VCb6sPIUQBmZ3R
https://drive.google.com/drive/folders/1iQI5YpEte1zkdeH1w1Vo6FleNDK1IUuL
 ACTIVIDAD No4
https://drive.google.com/drive/u/2/folders/1m7INzqhNbKaPL5HyR5NzSFNOQ4KDw2op
ACTIVIDAD No5
 https://drive.google.com/drive/folders/1iQI5YpEte1zkdeH1w1Vo6FleNDK1IUuL
 ATIVIDAD No6
(1) https://drive.google.com/drive/folders/1PnDNRNsXp7QhDELNh082dEuUdn8-FySO?usp=drive_link
(2) https://drive.google.com/drive/folders/1Y0d4RcTsxEc9nBqrimqNKkPNhPDp5iIk?usp=drive_link
(3) Plan de Sostenibilidad del MIPG V2 https://drive.google.com/drive/folders/1DTELH8MUj1CzhC7XLFDDD3lW_eJhWDxc?usp=drive_link
(4) Capacitación Política Gestión de Información Estadística https://drive.google.com/drive/folders/1ezynvlVgv4KNAf6QsS_2P6-fgUonQ5cC?usp=drive_link
ACTIVIDAD No7
https://drive.google.com/drive/folders/1SHGew8gzI45HAxogrs9aGgpajOC8Dgfj ACTIVIDAD No8
https://drive.google.com/drive/folders/1SHGew8gzI45HAxogrs9aGgpajOC8Dgfj</v>
      </c>
      <c r="S13" s="1023" t="str">
        <f>'METAS PDD_V'!Y23</f>
        <v>OK</v>
      </c>
    </row>
    <row r="14" ht="19.5" customHeight="1">
      <c r="A14" s="1023" t="str">
        <f t="shared" si="1"/>
        <v>80542158408020257</v>
      </c>
      <c r="B14" s="1023">
        <f>'METAS PDD_V'!A24</f>
        <v>8054</v>
      </c>
      <c r="C14" s="1023">
        <f>'METAS PDD_V'!D24</f>
        <v>2158</v>
      </c>
      <c r="D14" s="1023" t="str">
        <f>'METAS PDD_V'!E24</f>
        <v>Implementar un (1) programa de planeación y gestión del conocimiento ambiental.</v>
      </c>
      <c r="E14" s="1023">
        <f>'METAS PDD_V'!F24</f>
        <v>4080</v>
      </c>
      <c r="F14" s="1023" t="str">
        <f>'METAS PDD_V'!G24</f>
        <v>Documentos de planeación realizados</v>
      </c>
      <c r="G14" s="1023" t="str">
        <f>'METAS PDD_V'!I24</f>
        <v>Suma</v>
      </c>
      <c r="H14" s="1023" t="str">
        <f>'METAS PDD_V'!J24</f>
        <v/>
      </c>
      <c r="I14" s="1023">
        <f>'METAS PDD_V'!K24</f>
        <v>2025</v>
      </c>
      <c r="J14" s="1023">
        <f>'METAS PDD_V'!L24</f>
        <v>7</v>
      </c>
      <c r="K14" s="1023" t="str">
        <f>'METAS PDD_V'!M24</f>
        <v>Julio</v>
      </c>
      <c r="L14" s="1023">
        <f>'METAS PDD_V'!O24</f>
        <v>0.03</v>
      </c>
      <c r="M14" s="1023">
        <f>'METAS PDD_V'!P24</f>
        <v>0.03</v>
      </c>
      <c r="N14" s="1023" t="str">
        <f>'METAS PDD_V'!T24</f>
        <v>La meta avanzó en 0.18 en la vigencia que corresponde al 60% de lo programado y un acumulado de 0.28 en el cuatrienio, las acciones más representativas fueron: 
  PAL: Se remitieron a la Secretaría Distrital de Gobierno los 20 documentos PAL formulados por los FDL.
  PIGA: Respuesta a 127 solicitudes de orientación y acompañamiento a las formulaciones.
  PACA: Se consolidó y elaboró el documento "Formulación al PACA 2024 – 2027”.
 Planes de Manejo Ambiental-PMA: Se adelantaron reuniones con la SER para articular el documento de lineamientos para el seguimiento a la implementación de los PMA de áreas protegidas Distritales.
 Así como el correspondiente seguimiento a la Políticas públicas Ambientales priorizadas.
  PGA: Se finalizó el modelo de datos para el tablero de control PGA 
  Instancias: Seguimiento a la participación de la SDA en las instancias de coordinación distritales a corte del mes de julio.
  Región: Participación del espacio de socialización de los avances del Plan Estratégico Regional de la RAP-E para el eje de sustentabilidad.
 Análisis económico ambiental: Se finalizó documento de metodología de análisis de información generada por la herramienta de priorización de servicios ecosistémicos.
  Ordenamiento: Elaboración de documento final de análisis de las restauraciones llevadas cabo en la EEP 2020 - 2024. 
  Planeación estratégica: se validaron con el equipo directivo 11 metas estratégicas que se componen por indicadores del Plan Estratégico Institucional.
 Gestión de Conocimiento: Se elaboraron 2 informes, frente al fortalecimiento de la gestión de la información ambiental.
 Modelamiento: Se avanzó en la programación y materialización de la diagramación del informe del estado de la diversidad y los recursos naturales en un entorno digital de pruebas.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Gestión y participación convocatorias: Instituto Humboldt; C40 - Breathe Cities-; Stuttgart – NAKOPA-; Embajada de Argentina.
  Seguimiento acuerdos y convenios: AVANTIA; BID Economía Circular; IBOCA con Vital Strategies.</v>
      </c>
      <c r="O14" s="1023" t="str">
        <f>'METAS PDD_V'!U24</f>
        <v>N/A</v>
      </c>
      <c r="P14" s="1023" t="str">
        <f>'METAS PDD_V'!V24</f>
        <v>N/A</v>
      </c>
      <c r="Q14" s="1023" t="str">
        <f>'METAS PDD_V'!W24</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4" s="1023" t="str">
        <f>'METAS PDD_V'!X24</f>
        <v>Link de evidencias:
  ACTIVIDAD No1
 https://drive.google.com/drive/folders/1CZ0ift0gVVtr1W25p8mIhBy2LTUsret9?usp=drive_link 
 ACTIVIDAD No2
 https://drive.google.com/drive/folders/1Ff7ZzOUTSerN02NrKobWM2HJhwxW4Ix_?usp=drive_link
  ACTIVIDAD No3
 https://drive.google.com/drive/folders/1uVFLkfpGH3qpkqELQtLn-Gm3EuyKwSdg
  ACTIVIDAD No4
 https://drive.google.com/drive/u/0/folders/1R3XZfFYKGq5dCWHv6IyAKEtLUa2SGA1L
 https://docs.google.com/spreadsheets/d/1ZDI38JbfH3rj8NkI3k-TIV2fn8LmI7Kr/edit?usp=drivesdk&amp;ouid=108426154250285929444&amp;rtpof=true&amp;sd=true
 ATIVIDAD No6
 (1) https://drive.google.com/drive/folders/1PnDNRNsXp7QhDELNh082dEuUdn8-FySO?usp=drive_link
 (2) https://drive.google.com/drive/folders/1ssP4wYMsHQiVDFYIer81xxp2OgBcKR6?usp=drive_link
 (3) https://drive.google.com/drive/folders/1A5UDm6Y2VZHW7sqloZbGe74zMzPeLqph?usp=drive_link
 ACTIVIDAD No7 https://drive.google.com/drive/folders/1SHGew8gzI45HAxogrs9aGgpajOC8Dgfj
 ACTIVIDAD No8
 https://drive.google.com/drive/folders/1SHGew8gzI45HAxogrs9aGgpajOC8Dgfj</v>
      </c>
      <c r="S14" s="1023" t="str">
        <f>'METAS PDD_V'!Y24</f>
        <v>OK</v>
      </c>
    </row>
    <row r="15" ht="19.5" customHeight="1">
      <c r="A15" s="1023" t="str">
        <f t="shared" si="1"/>
        <v>80542158408020258</v>
      </c>
      <c r="B15" s="1023">
        <f>'METAS PDD_V'!A25</f>
        <v>8054</v>
      </c>
      <c r="C15" s="1023">
        <f>'METAS PDD_V'!D25</f>
        <v>2158</v>
      </c>
      <c r="D15" s="1023" t="str">
        <f>'METAS PDD_V'!E25</f>
        <v>Implementar un (1) programa de planeación y gestión del conocimiento ambiental.</v>
      </c>
      <c r="E15" s="1023">
        <f>'METAS PDD_V'!F25</f>
        <v>4080</v>
      </c>
      <c r="F15" s="1023" t="str">
        <f>'METAS PDD_V'!G25</f>
        <v>Documentos de planeación realizados</v>
      </c>
      <c r="G15" s="1023" t="str">
        <f>'METAS PDD_V'!I25</f>
        <v>Suma</v>
      </c>
      <c r="H15" s="1023" t="str">
        <f>'METAS PDD_V'!J25</f>
        <v/>
      </c>
      <c r="I15" s="1023">
        <f>'METAS PDD_V'!K25</f>
        <v>2025</v>
      </c>
      <c r="J15" s="1023">
        <f>'METAS PDD_V'!L25</f>
        <v>8</v>
      </c>
      <c r="K15" s="1023" t="str">
        <f>'METAS PDD_V'!M25</f>
        <v>Agosto</v>
      </c>
      <c r="L15" s="1023">
        <f>'METAS PDD_V'!O25</f>
        <v>0.02</v>
      </c>
      <c r="M15" s="1023">
        <f>'METAS PDD_V'!P25</f>
        <v>0.02</v>
      </c>
      <c r="N15" s="1023" t="str">
        <f>'METAS PDD_V'!T25</f>
        <v>La meta avanzó en 0.20 en la vigencia que corresponde al 66.67% de lo programado y un acumulado de 0.30 en el cuatrienio, las acciones más representativas fueron: 
  PAL: Se remitieron a la Secretaría Distrital de Gobierno los 20 documentos PAL formulados por los FDL.
  PIGA: Respuesta a 132 solicitudes de orientación y acompañamiento a las formulaciones.
  PACA: Se consolidó y elaboró el documento "Formulación al PACA 2024 – 2027”.
 Planes de Manejo Ambiental-PMA: e reviso y propuso ajustes a la matriz de análisis de la efectividad del manejo para el seguimiento de PMA de las áreas protegidas.
 Así como el correspondiente seguimiento a la Políticas públicas Ambientales priorizadas.
  PGA: Se finalizó el modelo de datos para el tablero de control PGA 
  Instancias: Seguimiento a la participación de la SDA en las instancias de coordinación distritales a corte del mes de agosto.
 Región: Aportes para la elaboración de un documento metodológico para la definición de la postura institucional frente a los lineamientos de ordenamiento ambiental para la Sabana de Bogotá del MADS.
 Análisis económico ambiental Formulación de incentivos e instrumentos económicos articulados y complementarios a las medidas de conservación de la biodiversidad.
 Ordenamiento: Elaboración primera versión del DTS de la actualización de la información cartográfica de las corrientes hídricas y cuerpos de agua.
Planeación estratégica: e reporta el avance en la elaboración de la versión inicial del procedimiento para la construcción e implementación del Plan Estratégico Institucional.
 Gestión de Conocimiento: Se elaboraron 2 informes, frente al fortalecimiento de la gestión de la información ambiental.
Modelamiento: evisión, depuración y ajuste de la diagramación para los contenidos de las temáticas agua, aire, cambio climático, residuos, ruidos, suelos y Bogotá en cifras.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v>
      </c>
      <c r="O15" s="1023" t="str">
        <f>'METAS PDD_V'!U25</f>
        <v>N/A</v>
      </c>
      <c r="P15" s="1023" t="str">
        <f>'METAS PDD_V'!V25</f>
        <v>N/A</v>
      </c>
      <c r="Q15" s="1023" t="str">
        <f>'METAS PDD_V'!W25</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5" s="1023" t="str">
        <f>'METAS PDD_V'!X25</f>
        <v>Link de evidencias:
  ACTIVIDAD No1
  https://drive.google.com/drive/folders/1CZ0ift0gVVtr1W25p8mIhBy2LTUsret9?usp=drive_link 
  ACTIVIDAD No2
  https://drive.google.com/drive/folders/1Ff7ZzOUTSerN02NrKobWM2HJhwxW4Ix_?usp=drive_link
  ACTIVIDAD No3
 https://drive.google.com/drive/folders/1I3JZOYCJQ-A7_OPEVKFTen8ybX9Xds9Z
  ACTIVIDAD No4
  https://drive.google.com/drive/u/0/folders/1BnvL9h-KWJN9gQ0thi66k1N8R6icbKMv
  ATIVIDAD No5
 https://drive.google.com/drive/folders/1I3JZOYCJQ-A7_OPEVKFTen8ybX9Xds9Z
 ATIVIDAD No6
 (1) https://drive.google.com/drive/folders/1ssP4wYMsHQiVDFYIer81xxp2OgBcKR6?usp=drive_link
 (2) https://drive.google.com/drive/folders/1K3ArGRRO6SEaiK0bliM49zJCCbwb5-pi?usp=drive_link
 (3) https://drive.google.com/drive/folders/1APpUFgk4BplODz4IFH94wwLAyHt38LhD?usp=drive_link
 (4) Plan de Sostenibilidad del MIPG V2 https://drive.google.com/drive/folders/1DTELH8MUj1CzhC7XLFDDD3lW_eJhWDxc?usp=drive_link
 ACTIVIDAD No7 
 https://drive.google.com/drive/folders/1SHGew8gzI45HAxogrs9aGgpajOC8Dgfj
  ACTIVIDAD No8
 https://drive.google.com/drive/folders/1SHGew8gzI45HAxogrs9aGgpajOC8Dgfj</v>
      </c>
      <c r="S15" s="1023" t="str">
        <f>'METAS PDD_V'!Y25</f>
        <v>OK</v>
      </c>
    </row>
    <row r="16" ht="19.5" customHeight="1">
      <c r="A16" s="1023" t="str">
        <f t="shared" si="1"/>
        <v>80542158408020259</v>
      </c>
      <c r="B16" s="1023">
        <f>'METAS PDD_V'!A26</f>
        <v>8054</v>
      </c>
      <c r="C16" s="1023">
        <f>'METAS PDD_V'!D26</f>
        <v>2158</v>
      </c>
      <c r="D16" s="1023" t="str">
        <f>'METAS PDD_V'!E26</f>
        <v>Implementar un (1) programa de planeación y gestión del conocimiento ambiental.</v>
      </c>
      <c r="E16" s="1023">
        <f>'METAS PDD_V'!F26</f>
        <v>4080</v>
      </c>
      <c r="F16" s="1023" t="str">
        <f>'METAS PDD_V'!G26</f>
        <v>Documentos de planeación realizados</v>
      </c>
      <c r="G16" s="1023" t="str">
        <f>'METAS PDD_V'!I26</f>
        <v>Suma</v>
      </c>
      <c r="H16" s="1023" t="str">
        <f>'METAS PDD_V'!J26</f>
        <v/>
      </c>
      <c r="I16" s="1023">
        <f>'METAS PDD_V'!K26</f>
        <v>2025</v>
      </c>
      <c r="J16" s="1023">
        <f>'METAS PDD_V'!L26</f>
        <v>9</v>
      </c>
      <c r="K16" s="1023" t="str">
        <f>'METAS PDD_V'!M26</f>
        <v>Septiembre</v>
      </c>
      <c r="L16" s="1023">
        <f>'METAS PDD_V'!O26</f>
        <v>0.03</v>
      </c>
      <c r="M16" s="1023">
        <f>'METAS PDD_V'!P26</f>
        <v>0.03</v>
      </c>
      <c r="N16" s="1023" t="str">
        <f>'METAS PDD_V'!T26</f>
        <v>La meta avanzó en 0.03 en la vigencia que corresponde al  0.23 (76,7%) de lo programado y un acumulado de 0.33 en el cuatrienio, las acciones más representativas fueron: 
 PAL: Se remitieron a la Secretaría Distrital de Gobierno los 20 documentos PAL formulados por los FDL.
 PIGA: Respuesta a 143 solicitudes de orientación y acompañamiento a las formulaciones.
  PACA: Se consolidó y elaboró el documento "Formulación al PACA 2024 – 2027”. Se solicitaron 13 aperturas STORM.
 Planes de Manejo Ambiental-PMA: Se trabajó en la matriz con propuesta de ajuste, elementos de análisis efectividad del manejo para el seguimiento de PMA.
 Así como el correspondiente seguimiento a la Políticas públicas Ambientales priorizadas.
  PGA: Se avanzó en la elaboración de la fuente de datos del tablero de control del PGA.
 Instancias: Seguimiento a la participación en las instancias de coordinación distritales con corte de septiembre.
 Región: Elaboración del documento de oportunidades para la seguridad hídrica en el marco de la Región Administrativa y de Planeación Especial (RAP-E Región Central). 
 Se realizó consolidación, depuración y procesamiento de las bases de datos remitidas por el equipo de la SER- CECAS, para el análisis de costo beneficio de los Certificados de Estado de Conservación Ambiental.
Ordenamiento: Elaboración segunda versión DTS actualización información cartográfica de las corrientes hídricas de Bogotá.
Planeación estratégica: Se definieron 89 indicadores estratégicos que serán presentados para su aprobación ante el Comité de Gestión y Desempeño.
Gestión de Conocimiento: Se elaboraron 2 informes, frente al fortalecimiento de la gestión de la información ambiental.
Modelamiento: Para el modelo ACRE se avanzó con el cálculo de los submodelos que lo componen concluyneod con una primera versión del resultado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aguas).Seguimiento acuerdos y convenios: AVANTIA; BID Economía Circular; IBOCA con Vital Strategies.
</v>
      </c>
      <c r="O16" s="1023" t="str">
        <f>'METAS PDD_V'!U26</f>
        <v>N/A</v>
      </c>
      <c r="P16" s="1023" t="str">
        <f>'METAS PDD_V'!V26</f>
        <v>N/A</v>
      </c>
      <c r="Q16" s="1023" t="str">
        <f>'METAS PDD_V'!W26</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6" s="1025" t="str">
        <f>'METAS PDD_V'!X26</f>
        <v>https://drive.google.com/drive/folders/10w1ZA1W3-TsGPM1yqR95XJU6wQeHY3cS</v>
      </c>
      <c r="S16" s="1023" t="str">
        <f>'METAS PDD_V'!Y26</f>
        <v>OK</v>
      </c>
    </row>
    <row r="17" ht="19.5" customHeight="1">
      <c r="A17" s="1023" t="str">
        <f t="shared" si="1"/>
        <v>805421584080202510</v>
      </c>
      <c r="B17" s="1023">
        <f>'METAS PDD_V'!A27</f>
        <v>8054</v>
      </c>
      <c r="C17" s="1023">
        <f>'METAS PDD_V'!D27</f>
        <v>2158</v>
      </c>
      <c r="D17" s="1023" t="str">
        <f>'METAS PDD_V'!E27</f>
        <v>Implementar un (1) programa de planeación y gestión del conocimiento ambiental.</v>
      </c>
      <c r="E17" s="1023">
        <f>'METAS PDD_V'!F27</f>
        <v>4080</v>
      </c>
      <c r="F17" s="1023" t="str">
        <f>'METAS PDD_V'!G27</f>
        <v>Documentos de planeación realizados</v>
      </c>
      <c r="G17" s="1023" t="str">
        <f>'METAS PDD_V'!I27</f>
        <v>Suma</v>
      </c>
      <c r="H17" s="1023" t="str">
        <f>'METAS PDD_V'!J27</f>
        <v/>
      </c>
      <c r="I17" s="1023">
        <f>'METAS PDD_V'!K27</f>
        <v>2025</v>
      </c>
      <c r="J17" s="1023">
        <f>'METAS PDD_V'!L27</f>
        <v>10</v>
      </c>
      <c r="K17" s="1023" t="str">
        <f>'METAS PDD_V'!M27</f>
        <v>Octubre</v>
      </c>
      <c r="L17" s="1023">
        <f>'METAS PDD_V'!O27</f>
        <v>0.02</v>
      </c>
      <c r="M17" s="1023">
        <f>'METAS PDD_V'!P27</f>
        <v>0.02</v>
      </c>
      <c r="N17" s="1023" t="str">
        <f>'METAS PDD_V'!T27</f>
        <v>La meta avanzó en 0.02 en la vigencia que corresponde al 0.25 (83,33%) de lo programado y un acumulado de 0.35 en el cuatrienio, las acciones más representativas fueron: 
PAL: Se remitieron a la Secretaría Distrital de Gobierno los 20 documentos PAL formulados por los FDL.
PIGA: Respuesta a 148 solicitudes de orientación y acompañamiento a las formulaciones.
PACA: Se consolidó y elaboró el documento "Formulación al PACA 2024 – 2027”. Se solicitaron 13 aperturas STORM.
Planes de Manejo Ambiental-PMA: Ajustes al procedimiento de seguimiento a la implementación de los PMA de áreas protegidas Distritales.
Así como el correspondiente seguimiento a la Políticas públicas Ambientales priorizadas.
PGA: Socialización del instrumento ambiental a 10 equipos de las diferentes dependencias de la SDA.
Instancias: Seguimiento a la participación en las instancias de coordinación distritales con corte de octubre.
Región: Elaboración del documento de oportunidades para la seguridad hídrica en el marco de la Región Administrativa y de Planeación Especial (RAP-E Región Central).
Ordenamiento: Elaboración segunda versión DTS actualización información cartográfica de las corrientes hídricas de Bogotá.
Análisis económico ambiental: Consolidación del análisis económico de CECAS a través de la relación costo beneficio con su respectivo procesamiento de datos.
Planeación estratégica: Se consolidaron los indicadores PEI, avanzando en la solicitud de reporte a las áreas.
Gestión de Conocimiento: Se elaboraron 2 informes, frente al fortalecimiento de la gestión de la información ambiental.
Modelamiento: Se avanzó en el informe se realizaron los ajustes adicionales a la diagramación y reuniones periódicas para la definición de datos.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v>
      </c>
      <c r="O17" s="1023" t="str">
        <f>'METAS PDD_V'!U27</f>
        <v>N/A</v>
      </c>
      <c r="P17" s="1023" t="str">
        <f>'METAS PDD_V'!V27</f>
        <v>N/A</v>
      </c>
      <c r="Q17" s="1023" t="str">
        <f>'METAS PDD_V'!W27</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7" s="1023" t="str">
        <f>'METAS PDD_V'!X27</f>
        <v>Actividad No1
https://drive.google.com/drive/folders/1CZ0ift0gVVtr1W25p8mIhBy2LTUsret9?usp=drive_link
Actividad No2
https://drive.google.com/drive/folders/1Ff7ZzOUTSerN02NrKobWM2HJhwxW4Ix_?usp=drive_link
Actividad No3
https://drive.google.com/drive/folders/10w1ZA1W3-TsGPM1yqR95XJU6wQeHY3cS
Actividad No4
https://drive.google.com/drive/u/0/folders/1ye7UgOH5nrBLSweIPrO53lZhQ_lpI_L6
Actividad No5
https://drive.google.com/drive/folders/1LNRucYaxKUfTDDJwjAuCYno-4QWTu7x3?usp=drive_link
Actividad No6
(1) Módulo de medición en Isolución https://isolucion.ambientebogota.gov.co/Isolucionsda/PaginaLogin.aspx
(2) Cadena de valor
https://drive.google.com/drive/folders/1D880uVZPCqhbXzejQ-bzYK6WD1Z8QmNB?usp=drive_link
(3) Comunicado con homologación de responsables de procesos 
(4) Plan de Sostenibilidad del MIPG V2 https://drive.google.com/drive/folders/1DTELH8MUj1CzhC7XLFDDD3lW_eJhWDxc?usp=drive_link
Actividad No7 y 8
https://drive.google.com/drive/folders/1fv2UCgk7q9DVx6NYXzZMZOKE1D5GhTJW</v>
      </c>
      <c r="S17" s="1023" t="str">
        <f>'METAS PDD_V'!Y27</f>
        <v>OK</v>
      </c>
    </row>
    <row r="18" ht="19.5" customHeight="1">
      <c r="A18" s="1023" t="str">
        <f t="shared" si="1"/>
        <v>805421584080202511</v>
      </c>
      <c r="B18" s="1023">
        <f>'METAS PDD_V'!A28</f>
        <v>8054</v>
      </c>
      <c r="C18" s="1023">
        <f>'METAS PDD_V'!D28</f>
        <v>2158</v>
      </c>
      <c r="D18" s="1023" t="str">
        <f>'METAS PDD_V'!E28</f>
        <v>Implementar un (1) programa de planeación y gestión del conocimiento ambiental.</v>
      </c>
      <c r="E18" s="1023">
        <f>'METAS PDD_V'!F28</f>
        <v>4080</v>
      </c>
      <c r="F18" s="1023" t="str">
        <f>'METAS PDD_V'!G28</f>
        <v>Documentos de planeación realizados</v>
      </c>
      <c r="G18" s="1023" t="str">
        <f>'METAS PDD_V'!I28</f>
        <v>Suma</v>
      </c>
      <c r="H18" s="1023" t="str">
        <f>'METAS PDD_V'!J28</f>
        <v/>
      </c>
      <c r="I18" s="1023">
        <f>'METAS PDD_V'!K28</f>
        <v>2025</v>
      </c>
      <c r="J18" s="1023">
        <f>'METAS PDD_V'!L28</f>
        <v>11</v>
      </c>
      <c r="K18" s="1023" t="str">
        <f>'METAS PDD_V'!M28</f>
        <v>Noviembre</v>
      </c>
      <c r="L18" s="1023">
        <f>'METAS PDD_V'!O28</f>
        <v>0.02</v>
      </c>
      <c r="M18" s="1023">
        <f>'METAS PDD_V'!P28</f>
        <v>0.02</v>
      </c>
      <c r="N18" s="1023" t="str">
        <f>'METAS PDD_V'!T28</f>
        <v>La meta avanzó en 0.02 en la vigencia que corresponde al 0.27 (90%) de lo programado y un acumulado de 0.37 en el cuatrienio, las acciones más representativas fueron:
PAL: Se remitieron a la Secretaría Distrital de Gobierno los 20 documentos PAL formulados por los FDL.
PIGA: Respuesta a 152 solicitudes de orientación y acompañamiento a las formulaciones.
PACA: Se consolidó y elaboró el documento "Formulación al PACA 2024 – 2027”. se dieron 47 orientaciones con revisión documental.
Planes de Manejo Ambiental-PMA: Se ajustó el documento de lineamientos para el seguimiento a la implementación de los PMA de áreas protegidas Distritales.
Así como el correspondiente seguimiento a la Políticas públicas Ambientales priorizadas.
PGA: Se finalizó el prototipo funcional Tablero de control del Plan de Gestión Ambiental.
Instancias: Seguimiento a la participación en las instancias de coordinación distritales con corte de noviembre.
Región: Revisión del anteproyecto de presupuesto expuesto por la Oficina de Integración Regional de la SDP para los esquemas de asociatividad territorial del Distrito Capital para la vigencia 2026.
Ordenamiento: Elaboración primera versión documento de análisis comparativo entre las estructuras territoriales del POT - Decreto Distrital 555 de 2021.
Análisis económico ambiental: Elaboración del resumen ejecutivo del análisis económico de CECAS a través de la relación costo beneficio con su respectiva ficha técnica.
Planeación estratégica: Parametrización y puesta en funcionamiento del tablero de control del Plan Estratégico Institucional con vista general, indicadores y metas y hoja de vida de indicadores.
Gestión de Conocimiento: Se elaboraron 2 informes, frente al fortalecimiento de la gestión de la información ambiental.
Modelamiento: validación de contenidos para la gestión de producción del informe de de la biodiversidad y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Gestión y participación en eventos: BM y Acueducto Bogotá (Mesa de aguas).
Seguimiento acuerdos y convenios: AVANTIA; BID Economía Circular; IBOCA con Vital Strategies.</v>
      </c>
      <c r="O18" s="1023" t="str">
        <f>'METAS PDD_V'!U28</f>
        <v>N/A</v>
      </c>
      <c r="P18" s="1023" t="str">
        <f>'METAS PDD_V'!V28</f>
        <v>N/A</v>
      </c>
      <c r="Q18" s="1023" t="str">
        <f>'METAS PDD_V'!W28</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8" s="1023" t="str">
        <f>'METAS PDD_V'!X28</f>
        <v>Actividad No1
https://drive.google.com/drive/folders/1CZ0ift0gVVtr1W25p8mIhBy2LTUsret9?usp=drive_link
Actividad No2
https://drive.google.com/drive/folders/1Ff7ZzOUTSerN02NrKobWM2HJhwxW4Ix_?usp=drive_link
Actividad No3
https://drive.google.com/drive/folders/1cgTQuT4w6Vx54x2HWvgFTXfVXBdkxNLY
Actividad No4
11. Noviembre https://drive.google.com/drive/u/0/folders/1QKZMn-fvshpH8QD7ZmHFxPSmHT1p-EfU
Actividad No5
https://drive.google.com/drive/folders/1cgTQuT4w6Vx54x2HWvgFTXfVXBdkxNLY
Actividad No6
((1) Módulo de medición en Isolución https://isolucion.ambientebogota.gov.co/Isolucionsda/PaginaLogin.aspx
(2) Actualización mapa de procesos
https://drive.google.com/drive/folders/1D880uVZPCqhbXzejQ-bzYK6WD1Z8QmNB?usp=drive_link
(3) Informe estado de los procesos a 31 de octubre.
https://drive.google.com/drive/folders/14_AlKKXP30X6FIf4ZOLFtMntAI8i_kx_?usp=drive_link
(4) Plan de Sostenibilidad del MIPG V2 https://drive.google.com/drive/folders/1DTELH8MUj1CzhC7XLFDDD3lW_eJhWDxc?usp=drive_link
Actividad No7 y 8
https://drive.google.com/drive/folders/1fv2UCgk7q9DVx6NYXzZMZOKE1D5GhTJW</v>
      </c>
      <c r="S18" s="1023" t="str">
        <f>'METAS PDD_V'!Y28</f>
        <v>OK</v>
      </c>
    </row>
    <row r="19" ht="19.5" customHeight="1">
      <c r="A19" s="1023" t="str">
        <f t="shared" si="1"/>
        <v>805421584080202512</v>
      </c>
      <c r="B19" s="1023">
        <f>'METAS PDD_V'!A29</f>
        <v>8054</v>
      </c>
      <c r="C19" s="1023">
        <f>'METAS PDD_V'!D29</f>
        <v>2158</v>
      </c>
      <c r="D19" s="1023" t="str">
        <f>'METAS PDD_V'!E29</f>
        <v>Implementar un (1) programa de planeación y gestión del conocimiento ambiental.</v>
      </c>
      <c r="E19" s="1023">
        <f>'METAS PDD_V'!F29</f>
        <v>4080</v>
      </c>
      <c r="F19" s="1023" t="str">
        <f>'METAS PDD_V'!G29</f>
        <v>Documentos de planeación realizados</v>
      </c>
      <c r="G19" s="1023" t="str">
        <f>'METAS PDD_V'!I29</f>
        <v>Suma</v>
      </c>
      <c r="H19" s="1023" t="str">
        <f>'METAS PDD_V'!J29</f>
        <v/>
      </c>
      <c r="I19" s="1023">
        <f>'METAS PDD_V'!K29</f>
        <v>2025</v>
      </c>
      <c r="J19" s="1023">
        <f>'METAS PDD_V'!L29</f>
        <v>12</v>
      </c>
      <c r="K19" s="1023" t="str">
        <f>'METAS PDD_V'!M29</f>
        <v>Diciembre</v>
      </c>
      <c r="L19" s="1023">
        <f>'METAS PDD_V'!O29</f>
        <v>0.03</v>
      </c>
      <c r="M19" s="1023">
        <f>'METAS PDD_V'!P29</f>
        <v>0.03</v>
      </c>
      <c r="N19" s="1023" t="str">
        <f>'METAS PDD_V'!T29</f>
        <v>La meta avanzó en 0.03 en la vigencia que corresponde al 0.30 (100%) de lo programado y un acumulado de 0.40 en el cuatrienio, las acciones más representativas fueron:
PAL: Se remitieron a la Secretaría Distrital de Gobierno los 20 documentos PAL formulados por los FDL.
PIGA: Respuesta a 155 solicitudes de orientación y acompañamiento a las formulaciones.
PACA: Se consolidó y elaboró el documento "Formulación al PACA 2024 – 2027”. se dieron 50 orientaciones con revisión documental.
Planes de Manejo Ambiental-PMA: Se finalizó el documento de lineamientos para el seguimiento a la implementación de los PMA de áreas protegidas Distritales, en el marco del Decreto 509 de 2025.
Así como el correspondiente seguimiento a la Políticas públicas Ambientales priorizadas.
PGA: Se realizó la alineación de las metas estratégicas del PGA con las metas estratégicas de PEI y las metas priorizadas del PACA.
Instancias: Seguimiento a la participación en las instancias de coordinación distritales con corte de diciembre.
Región: Elaboración del informe de gestión de articulación regional entre la Secretaría Distrital de Ambiente y la Comisión Conjunta de Ecosistemas Estratégicos de la Región Central de la Cordillera Oriental CEERCCO 2024 - 2025.
Ordenamiento: Elaboración tercera versión documento de análisis comparativo entre las estructuras territoriales del POT - Decreto Distrital 555 de 2021.
Análisis económico ambiental: Propuesta y ajustes a documento técnico Anexo Obras por Impuestos.
Planeación estratégica: Se consolidó en una sola matriz los indicadores del PEI y los indicadores de los legados o metas priorizadas.
Gestión de Conocimiento: Se elaboraron 2 informes, frente al fortalecimiento de la gestión de la información ambiental.
Modelamiento: Se consolido el Documento Técnico Soporte para el Informe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Se dio un salto en renaturalización y resiliencia urbana con el diseño, con apoyo del BID, del Plan de Renaturalización Urbana —financiado con 200 mil dólares.</v>
      </c>
      <c r="O19" s="1023" t="str">
        <f>'METAS PDD_V'!U29</f>
        <v>N/A</v>
      </c>
      <c r="P19" s="1023" t="str">
        <f>'METAS PDD_V'!V29</f>
        <v>N/A</v>
      </c>
      <c r="Q19" s="1023" t="str">
        <f>'METAS PDD_V'!W29</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19" s="1023" t="str">
        <f>'METAS PDD_V'!X29</f>
        <v>Actividad No1
https://drive.google.com/drive/folders/1CZ0ift0gVVtr1W25p8mIhBy2LTUsret9?usp=drive_link
Actividad No2
https://drive.google.com/drive/folders/1CZ0ift0gVVtr1W25p8mIhBy2LTUsret9?usp=drive_link
Actividad No3
https://drive.google.com/drive/folders/1A1g5RWuYLB8ljk7GASTiElRvNNkP6Czn
Actividad No4
https://drive.google.com/drive/u/0/folders/14GCFeJdlYerpHE2xxkZT6NQACqA_lkIR
Actividad No5
https://drive.google.com/drive/folders/1LMJBomw8oPDVrOe_A9d-54mK1AA-ndIx
Actividad No6
(1) Módulo de medición en Isolución https://isolucion.ambientebogota.gov.co/Isolucionsda/PaginaLogin.aspx
(2) Módulo de Riesgos en Isolución
Riesgos de Corrupción
Mapa de procesos: https://drive.google.com/drive/folders/14_AlKKXP30X6FIf4ZOLFtMntAI8i_kx_?usp=drive_link
Actividad No7 y 8
https://drive.google.com/drive/folders/1fv2UCgk7q9DVx6NYXzZMZOKE1D5GhTJW</v>
      </c>
      <c r="S19" s="1023" t="str">
        <f>'METAS PDD_V'!Y29</f>
        <v>OK</v>
      </c>
    </row>
    <row r="20" ht="19.5" hidden="1" customHeight="1">
      <c r="A20" s="1023" t="str">
        <f t="shared" si="1"/>
        <v>80542158408020261</v>
      </c>
      <c r="B20" s="1023">
        <f>'METAS PDD_V'!A30</f>
        <v>8054</v>
      </c>
      <c r="C20" s="1023">
        <f>'METAS PDD_V'!D30</f>
        <v>2158</v>
      </c>
      <c r="D20" s="1023" t="str">
        <f>'METAS PDD_V'!E30</f>
        <v>Implementar un (1) programa de planeación y gestión del conocimiento ambiental.</v>
      </c>
      <c r="E20" s="1023">
        <f>'METAS PDD_V'!F30</f>
        <v>4080</v>
      </c>
      <c r="F20" s="1023" t="str">
        <f>'METAS PDD_V'!G30</f>
        <v>Documentos de planeación realizados</v>
      </c>
      <c r="G20" s="1023" t="str">
        <f>'METAS PDD_V'!I30</f>
        <v>Suma</v>
      </c>
      <c r="H20" s="1023" t="str">
        <f>'METAS PDD_V'!J30</f>
        <v/>
      </c>
      <c r="I20" s="1023">
        <f>'METAS PDD_V'!K30</f>
        <v>2026</v>
      </c>
      <c r="J20" s="1023">
        <f>'METAS PDD_V'!L30</f>
        <v>1</v>
      </c>
      <c r="K20" s="1023" t="str">
        <f>'METAS PDD_V'!M30</f>
        <v>Enero</v>
      </c>
      <c r="L20" s="1023">
        <f>'METAS PDD_V'!O30</f>
        <v>0.02</v>
      </c>
      <c r="M20" s="1023">
        <f>'METAS PDD_V'!P30</f>
        <v>0.02</v>
      </c>
      <c r="N20" s="1023" t="str">
        <f>'METAS PDD_V'!T30</f>
        <v>La implementación del programa avanzo 0.02 en la vigencia que corresponde al 6.67% de lo programado en la vigencia y un acumulado de 0.42 en el cuatrienio, las acciones más representativas fueron:
Formulación: Propuesta de ajuste de los indicadores ambientales de las metas estratégicas. Reunión con la U. de los Andes en el marco del convenio para la formulación del instrumento, este está en proceso de firmas. Avance en la elaboración de la guía enfoque ambiental para la formulación de políticas.
Así como el correspondiente seguimiento a la Políticas públicas Ambientales priorizadas.
PGA: Se aportó al informe de gestión en el marco del seguimiento al instrumento 
Instancias: Se realizó el seguimiento a la participación de la SDA en las instancias de coordinación distritales a corte del mes de enero y se actualizó la base de datos de las instancias teniendo en cuenta las nuevas delegaciones.
Región: Participación en el Cuarto Encuentro Nacional de Comisiones Conjuntas de la estrategia GEF Páramos para la Vida en el Apoyo a las autoridades ambientales para la formulación de Planes de Manejo Complejos de Páramos. 
Ordenamiento: Se publicaron los objetos geográficos ‘Zonas receptoras – Decreto Distrital 626 de 2023’ y ‘Predios con Certificado de Estado de Conservación Ambiental’ en la base de datos geográfica corporativa y en el VGA
Análisis económico ambiental: Acompañamiento al equipo de modelamiento para definir el componente económico en el portafolio de inversiones, en ACRE y en la priorización de áreas estratégicas para el recurso hídrico
Planeación estratégica: Construcción y estructuración del plan de trabajo del Plan Estratégico Institucional y del Plan Estratégico Sectorial.
Gestión de Conocimiento: Se elaboraron 2 informes, frente al fortalecimiento de la gestión de la información ambiental.
Modelamiento: revisión y proyección de las actividades a desarrollar, particularmente la publicación del informe del estado de la biodiversidad y los recursos naturales.
MIPG: 100% de las acciones de planes de mejoramiento de los procesos, con registro en Isolución de seguimiento por parte de la segunda línea de defensa.
Proyectos: 100% seguimiento y monitoreo a acciones; apoyo actualización documental. Seguimiento físico y presupuestal de los proyectos de inversión, y se elaboró un informe de seguimiento a los 9 proyectos de inversión.
Cooperación: se coordinó con la SCAAV la respuesta institucional para participar en Cities Countdown.</v>
      </c>
      <c r="O20" s="1023" t="str">
        <f>'METAS PDD_V'!U30</f>
        <v>N/A</v>
      </c>
      <c r="P20" s="1023" t="str">
        <f>'METAS PDD_V'!V30</f>
        <v>N/A</v>
      </c>
      <c r="Q20" s="1023" t="str">
        <f>'METAS PDD_V'!W30</f>
        <v>Permiten  la Secretaría Distrital de Ambiente, mejorar en la planeación estratégica a nivel distrital y regional logrando un efectivo ejercicio de la Autoridad y de la gestión ambiental. Lo que conlleva disminuir la degradación del ambiente, pérdida de servicios ecosistémicos y la vulnerabilidad a los efectos de la crisis climática, Aumentar el conocimiento de los recursos naturales y su relación con dinámicas regionales y mejorar la confianza de la ciudadanía frente a la inversión de recursos y la atención de necesidades, aportando al mejoramiento de la Calidad de vida de los habitantes del Distrito y la Región.</v>
      </c>
      <c r="R20" s="1023" t="str">
        <f>'METAS PDD_V'!X30</f>
        <v>Link de evidencias:
ACTIVIDAD No1
https://drive.google.com/drive/folders/1BWTHkSFu5PT1FpGe6SExB5r4j-GTjBd4?usp=drive_link
ACTIVIDAD No2
https://drive.google.com/drive/folders/10Knv4i8-gtwJct0gHF2A7Sql27QDV7vK?usp=drive_link
ACTIVIDAD No3
https://drive.google.com/drive/folders/1aHobWphQdKQXWhdurWfpjDIe9xCE6HPN
ACTIVIDAD No4
https://drive.google.com/drive/folders/1aHobWphQdKQXWhdurWfpjDIe9xCE6HPN
ACTIVIDAD No5
https://drive.google.com/drive/folders/1aHobWphQdKQXWhdurWfpjDIe9xCE6HPN
ACTIVIDAD No6
Indicadores de gestión:  https://drive.google.com/drive/folders/12UnK7ki1hxU0vq0OPFSwuZP3pR4ujnOi?
Mapa de procesos: https://drive.google.com/drive/folders/14_AlKKXP30X6FIf4ZOLFtMntAI8i_kx_?usp=drive_link
ACTIVIDAD No7
https://drive.google.com/drive/folders/10xtdOmVkTHMP6ZZtAQBeUg2LU5Wfi5GT
ACTIVIDAD No8
https://drive.google.com/drive/folders/10xtdOmVkTHMP6ZZtAQBeUg2LU5Wfi5GT</v>
      </c>
      <c r="S20" s="1023" t="str">
        <f>'METAS PDD_V'!Y30</f>
        <v>Ok</v>
      </c>
    </row>
    <row r="21" ht="19.5" hidden="1" customHeight="1">
      <c r="A21" s="1023" t="str">
        <f t="shared" si="1"/>
        <v>80542158408020262</v>
      </c>
      <c r="B21" s="1023">
        <f>'METAS PDD_V'!A31</f>
        <v>8054</v>
      </c>
      <c r="C21" s="1023">
        <f>'METAS PDD_V'!D31</f>
        <v>2158</v>
      </c>
      <c r="D21" s="1023" t="str">
        <f>'METAS PDD_V'!E31</f>
        <v>Implementar un (1) programa de planeación y gestión del conocimiento ambiental.</v>
      </c>
      <c r="E21" s="1023">
        <f>'METAS PDD_V'!F31</f>
        <v>4080</v>
      </c>
      <c r="F21" s="1023" t="str">
        <f>'METAS PDD_V'!G31</f>
        <v>Documentos de planeación realizados</v>
      </c>
      <c r="G21" s="1023" t="str">
        <f>'METAS PDD_V'!I31</f>
        <v>Suma</v>
      </c>
      <c r="H21" s="1023" t="str">
        <f>'METAS PDD_V'!J31</f>
        <v/>
      </c>
      <c r="I21" s="1023">
        <f>'METAS PDD_V'!K31</f>
        <v>2026</v>
      </c>
      <c r="J21" s="1023">
        <f>'METAS PDD_V'!L31</f>
        <v>2</v>
      </c>
      <c r="K21" s="1023" t="str">
        <f>'METAS PDD_V'!M31</f>
        <v>Febrero</v>
      </c>
      <c r="L21" s="1023">
        <f>'METAS PDD_V'!O31</f>
        <v>0.02</v>
      </c>
      <c r="M21" s="1023" t="str">
        <f>'METAS PDD_V'!P31</f>
        <v/>
      </c>
      <c r="N21" s="1023" t="str">
        <f>'METAS PDD_V'!T31</f>
        <v>La implementación del programa avanzo 0.02 en la vigencia que corresponde al 6.67% de lo programado en la vigencia y un acumulado de 0.42 en el cuatrienio, las acciones más representativas fueron:
EDWIN MERCHAN CUELLAR</v>
      </c>
      <c r="O21" s="1023" t="str">
        <f>'METAS PDD_V'!U31</f>
        <v>N/A</v>
      </c>
      <c r="P21" s="1023" t="str">
        <f>'METAS PDD_V'!V31</f>
        <v>N/A</v>
      </c>
      <c r="Q21" s="1023" t="str">
        <f>'METAS PDD_V'!W31</f>
        <v/>
      </c>
      <c r="R21" s="1023" t="str">
        <f>'METAS PDD_V'!X31</f>
        <v/>
      </c>
      <c r="S21" s="1023" t="str">
        <f>'METAS PDD_V'!Y31</f>
        <v/>
      </c>
    </row>
    <row r="22" ht="19.5" hidden="1" customHeight="1">
      <c r="A22" s="1023" t="str">
        <f t="shared" si="1"/>
        <v>80542158408020263</v>
      </c>
      <c r="B22" s="1023">
        <f>'METAS PDD_V'!A32</f>
        <v>8054</v>
      </c>
      <c r="C22" s="1023">
        <f>'METAS PDD_V'!D32</f>
        <v>2158</v>
      </c>
      <c r="D22" s="1023" t="str">
        <f>'METAS PDD_V'!E32</f>
        <v>Implementar un (1) programa de planeación y gestión del conocimiento ambiental.</v>
      </c>
      <c r="E22" s="1023">
        <f>'METAS PDD_V'!F32</f>
        <v>4080</v>
      </c>
      <c r="F22" s="1023" t="str">
        <f>'METAS PDD_V'!G32</f>
        <v>Documentos de planeación realizados</v>
      </c>
      <c r="G22" s="1023" t="str">
        <f>'METAS PDD_V'!I32</f>
        <v>Suma</v>
      </c>
      <c r="H22" s="1023" t="str">
        <f>'METAS PDD_V'!J32</f>
        <v/>
      </c>
      <c r="I22" s="1023">
        <f>'METAS PDD_V'!K32</f>
        <v>2026</v>
      </c>
      <c r="J22" s="1023">
        <f>'METAS PDD_V'!L32</f>
        <v>3</v>
      </c>
      <c r="K22" s="1023" t="str">
        <f>'METAS PDD_V'!M32</f>
        <v>Marzo</v>
      </c>
      <c r="L22" s="1023">
        <f>'METAS PDD_V'!O32</f>
        <v>0.03</v>
      </c>
      <c r="M22" s="1023" t="str">
        <f>'METAS PDD_V'!P32</f>
        <v/>
      </c>
      <c r="N22" s="1023" t="str">
        <f>'METAS PDD_V'!T32</f>
        <v/>
      </c>
      <c r="O22" s="1023" t="str">
        <f>'METAS PDD_V'!U32</f>
        <v/>
      </c>
      <c r="P22" s="1023" t="str">
        <f>'METAS PDD_V'!V32</f>
        <v/>
      </c>
      <c r="Q22" s="1023" t="str">
        <f>'METAS PDD_V'!W32</f>
        <v/>
      </c>
      <c r="R22" s="1023" t="str">
        <f>'METAS PDD_V'!X32</f>
        <v/>
      </c>
      <c r="S22" s="1023" t="str">
        <f>'METAS PDD_V'!Y32</f>
        <v/>
      </c>
    </row>
    <row r="23" ht="19.5" hidden="1" customHeight="1">
      <c r="A23" s="1023" t="str">
        <f t="shared" si="1"/>
        <v>80542158408020264</v>
      </c>
      <c r="B23" s="1023">
        <f>'METAS PDD_V'!A33</f>
        <v>8054</v>
      </c>
      <c r="C23" s="1023">
        <f>'METAS PDD_V'!D33</f>
        <v>2158</v>
      </c>
      <c r="D23" s="1023" t="str">
        <f>'METAS PDD_V'!E33</f>
        <v>Implementar un (1) programa de planeación y gestión del conocimiento ambiental.</v>
      </c>
      <c r="E23" s="1023">
        <f>'METAS PDD_V'!F33</f>
        <v>4080</v>
      </c>
      <c r="F23" s="1023" t="str">
        <f>'METAS PDD_V'!G33</f>
        <v>Documentos de planeación realizados</v>
      </c>
      <c r="G23" s="1023" t="str">
        <f>'METAS PDD_V'!I33</f>
        <v>Suma</v>
      </c>
      <c r="H23" s="1023" t="str">
        <f>'METAS PDD_V'!J33</f>
        <v/>
      </c>
      <c r="I23" s="1023">
        <f>'METAS PDD_V'!K33</f>
        <v>2026</v>
      </c>
      <c r="J23" s="1023">
        <f>'METAS PDD_V'!L33</f>
        <v>4</v>
      </c>
      <c r="K23" s="1023" t="str">
        <f>'METAS PDD_V'!M33</f>
        <v>Abril</v>
      </c>
      <c r="L23" s="1023">
        <f>'METAS PDD_V'!O33</f>
        <v>0.02</v>
      </c>
      <c r="M23" s="1023" t="str">
        <f>'METAS PDD_V'!P33</f>
        <v/>
      </c>
      <c r="N23" s="1023" t="str">
        <f>'METAS PDD_V'!T33</f>
        <v/>
      </c>
      <c r="O23" s="1023" t="str">
        <f>'METAS PDD_V'!U33</f>
        <v/>
      </c>
      <c r="P23" s="1023" t="str">
        <f>'METAS PDD_V'!V33</f>
        <v/>
      </c>
      <c r="Q23" s="1023" t="str">
        <f>'METAS PDD_V'!W33</f>
        <v/>
      </c>
      <c r="R23" s="1023" t="str">
        <f>'METAS PDD_V'!X33</f>
        <v/>
      </c>
      <c r="S23" s="1023" t="str">
        <f>'METAS PDD_V'!Y33</f>
        <v/>
      </c>
    </row>
    <row r="24" ht="19.5" hidden="1" customHeight="1">
      <c r="A24" s="1023" t="str">
        <f t="shared" si="1"/>
        <v>80542158408020265</v>
      </c>
      <c r="B24" s="1023">
        <f>'METAS PDD_V'!A34</f>
        <v>8054</v>
      </c>
      <c r="C24" s="1023">
        <f>'METAS PDD_V'!D34</f>
        <v>2158</v>
      </c>
      <c r="D24" s="1023" t="str">
        <f>'METAS PDD_V'!E34</f>
        <v>Implementar un (1) programa de planeación y gestión del conocimiento ambiental.</v>
      </c>
      <c r="E24" s="1023">
        <f>'METAS PDD_V'!F34</f>
        <v>4080</v>
      </c>
      <c r="F24" s="1023" t="str">
        <f>'METAS PDD_V'!G34</f>
        <v>Documentos de planeación realizados</v>
      </c>
      <c r="G24" s="1023" t="str">
        <f>'METAS PDD_V'!I34</f>
        <v>Suma</v>
      </c>
      <c r="H24" s="1023" t="str">
        <f>'METAS PDD_V'!J34</f>
        <v/>
      </c>
      <c r="I24" s="1023">
        <f>'METAS PDD_V'!K34</f>
        <v>2026</v>
      </c>
      <c r="J24" s="1023">
        <f>'METAS PDD_V'!L34</f>
        <v>5</v>
      </c>
      <c r="K24" s="1023" t="str">
        <f>'METAS PDD_V'!M34</f>
        <v>Mayo</v>
      </c>
      <c r="L24" s="1023">
        <f>'METAS PDD_V'!O34</f>
        <v>0.03</v>
      </c>
      <c r="M24" s="1023" t="str">
        <f>'METAS PDD_V'!P34</f>
        <v/>
      </c>
      <c r="N24" s="1023" t="str">
        <f>'METAS PDD_V'!T34</f>
        <v/>
      </c>
      <c r="O24" s="1023" t="str">
        <f>'METAS PDD_V'!U34</f>
        <v/>
      </c>
      <c r="P24" s="1023" t="str">
        <f>'METAS PDD_V'!V34</f>
        <v/>
      </c>
      <c r="Q24" s="1023" t="str">
        <f>'METAS PDD_V'!W34</f>
        <v/>
      </c>
      <c r="R24" s="1023" t="str">
        <f>'METAS PDD_V'!X34</f>
        <v/>
      </c>
      <c r="S24" s="1023" t="str">
        <f>'METAS PDD_V'!Y34</f>
        <v/>
      </c>
    </row>
    <row r="25" ht="19.5" hidden="1" customHeight="1">
      <c r="A25" s="1023" t="str">
        <f t="shared" si="1"/>
        <v>80542158408020266</v>
      </c>
      <c r="B25" s="1023">
        <f>'METAS PDD_V'!A35</f>
        <v>8054</v>
      </c>
      <c r="C25" s="1023">
        <f>'METAS PDD_V'!D35</f>
        <v>2158</v>
      </c>
      <c r="D25" s="1023" t="str">
        <f>'METAS PDD_V'!E35</f>
        <v>Implementar un (1) programa de planeación y gestión del conocimiento ambiental.</v>
      </c>
      <c r="E25" s="1023">
        <f>'METAS PDD_V'!F35</f>
        <v>4080</v>
      </c>
      <c r="F25" s="1023" t="str">
        <f>'METAS PDD_V'!G35</f>
        <v>Documentos de planeación realizados</v>
      </c>
      <c r="G25" s="1023" t="str">
        <f>'METAS PDD_V'!I35</f>
        <v>Suma</v>
      </c>
      <c r="H25" s="1023" t="str">
        <f>'METAS PDD_V'!J35</f>
        <v/>
      </c>
      <c r="I25" s="1023">
        <f>'METAS PDD_V'!K35</f>
        <v>2026</v>
      </c>
      <c r="J25" s="1023">
        <f>'METAS PDD_V'!L35</f>
        <v>6</v>
      </c>
      <c r="K25" s="1023" t="str">
        <f>'METAS PDD_V'!M35</f>
        <v>Junio</v>
      </c>
      <c r="L25" s="1023">
        <f>'METAS PDD_V'!O35</f>
        <v>0.03</v>
      </c>
      <c r="M25" s="1023" t="str">
        <f>'METAS PDD_V'!P35</f>
        <v/>
      </c>
      <c r="N25" s="1023" t="str">
        <f>'METAS PDD_V'!T35</f>
        <v/>
      </c>
      <c r="O25" s="1023" t="str">
        <f>'METAS PDD_V'!U35</f>
        <v/>
      </c>
      <c r="P25" s="1023" t="str">
        <f>'METAS PDD_V'!V35</f>
        <v/>
      </c>
      <c r="Q25" s="1023" t="str">
        <f>'METAS PDD_V'!W35</f>
        <v/>
      </c>
      <c r="R25" s="1023" t="str">
        <f>'METAS PDD_V'!X35</f>
        <v/>
      </c>
      <c r="S25" s="1023" t="str">
        <f>'METAS PDD_V'!Y35</f>
        <v/>
      </c>
    </row>
    <row r="26" ht="19.5" hidden="1" customHeight="1">
      <c r="A26" s="1023" t="str">
        <f t="shared" si="1"/>
        <v>80542158408020267</v>
      </c>
      <c r="B26" s="1023">
        <f>'METAS PDD_V'!A36</f>
        <v>8054</v>
      </c>
      <c r="C26" s="1023">
        <f>'METAS PDD_V'!D36</f>
        <v>2158</v>
      </c>
      <c r="D26" s="1023" t="str">
        <f>'METAS PDD_V'!E36</f>
        <v>Implementar un (1) programa de planeación y gestión del conocimiento ambiental.</v>
      </c>
      <c r="E26" s="1023">
        <f>'METAS PDD_V'!F36</f>
        <v>4080</v>
      </c>
      <c r="F26" s="1023" t="str">
        <f>'METAS PDD_V'!G36</f>
        <v>Documentos de planeación realizados</v>
      </c>
      <c r="G26" s="1023" t="str">
        <f>'METAS PDD_V'!I36</f>
        <v>Suma</v>
      </c>
      <c r="H26" s="1023" t="str">
        <f>'METAS PDD_V'!J36</f>
        <v/>
      </c>
      <c r="I26" s="1023">
        <f>'METAS PDD_V'!K36</f>
        <v>2026</v>
      </c>
      <c r="J26" s="1023">
        <f>'METAS PDD_V'!L36</f>
        <v>7</v>
      </c>
      <c r="K26" s="1023" t="str">
        <f>'METAS PDD_V'!M36</f>
        <v>Julio</v>
      </c>
      <c r="L26" s="1023">
        <f>'METAS PDD_V'!O36</f>
        <v>0.03</v>
      </c>
      <c r="M26" s="1023" t="str">
        <f>'METAS PDD_V'!P36</f>
        <v/>
      </c>
      <c r="N26" s="1023" t="str">
        <f>'METAS PDD_V'!T36</f>
        <v/>
      </c>
      <c r="O26" s="1023" t="str">
        <f>'METAS PDD_V'!U36</f>
        <v/>
      </c>
      <c r="P26" s="1023" t="str">
        <f>'METAS PDD_V'!V36</f>
        <v/>
      </c>
      <c r="Q26" s="1023" t="str">
        <f>'METAS PDD_V'!W36</f>
        <v/>
      </c>
      <c r="R26" s="1023" t="str">
        <f>'METAS PDD_V'!X36</f>
        <v/>
      </c>
      <c r="S26" s="1023" t="str">
        <f>'METAS PDD_V'!Y36</f>
        <v/>
      </c>
    </row>
    <row r="27" ht="19.5" hidden="1" customHeight="1">
      <c r="A27" s="1023" t="str">
        <f t="shared" si="1"/>
        <v>80542158408020268</v>
      </c>
      <c r="B27" s="1023">
        <f>'METAS PDD_V'!A37</f>
        <v>8054</v>
      </c>
      <c r="C27" s="1023">
        <f>'METAS PDD_V'!D37</f>
        <v>2158</v>
      </c>
      <c r="D27" s="1023" t="str">
        <f>'METAS PDD_V'!E37</f>
        <v>Implementar un (1) programa de planeación y gestión del conocimiento ambiental.</v>
      </c>
      <c r="E27" s="1023">
        <f>'METAS PDD_V'!F37</f>
        <v>4080</v>
      </c>
      <c r="F27" s="1023" t="str">
        <f>'METAS PDD_V'!G37</f>
        <v>Documentos de planeación realizados</v>
      </c>
      <c r="G27" s="1023" t="str">
        <f>'METAS PDD_V'!I37</f>
        <v>Suma</v>
      </c>
      <c r="H27" s="1023" t="str">
        <f>'METAS PDD_V'!J37</f>
        <v/>
      </c>
      <c r="I27" s="1023">
        <f>'METAS PDD_V'!K37</f>
        <v>2026</v>
      </c>
      <c r="J27" s="1023">
        <f>'METAS PDD_V'!L37</f>
        <v>8</v>
      </c>
      <c r="K27" s="1023" t="str">
        <f>'METAS PDD_V'!M37</f>
        <v>Agosto</v>
      </c>
      <c r="L27" s="1023">
        <f>'METAS PDD_V'!O37</f>
        <v>0.02</v>
      </c>
      <c r="M27" s="1023" t="str">
        <f>'METAS PDD_V'!P37</f>
        <v/>
      </c>
      <c r="N27" s="1023" t="str">
        <f>'METAS PDD_V'!T37</f>
        <v/>
      </c>
      <c r="O27" s="1023" t="str">
        <f>'METAS PDD_V'!U37</f>
        <v/>
      </c>
      <c r="P27" s="1023" t="str">
        <f>'METAS PDD_V'!V37</f>
        <v/>
      </c>
      <c r="Q27" s="1023" t="str">
        <f>'METAS PDD_V'!W37</f>
        <v/>
      </c>
      <c r="R27" s="1023" t="str">
        <f>'METAS PDD_V'!X37</f>
        <v/>
      </c>
      <c r="S27" s="1023" t="str">
        <f>'METAS PDD_V'!Y37</f>
        <v/>
      </c>
    </row>
    <row r="28" ht="19.5" hidden="1" customHeight="1">
      <c r="A28" s="1023" t="str">
        <f t="shared" si="1"/>
        <v>80542158408020269</v>
      </c>
      <c r="B28" s="1023">
        <f>'METAS PDD_V'!A38</f>
        <v>8054</v>
      </c>
      <c r="C28" s="1023">
        <f>'METAS PDD_V'!D38</f>
        <v>2158</v>
      </c>
      <c r="D28" s="1023" t="str">
        <f>'METAS PDD_V'!E38</f>
        <v>Implementar un (1) programa de planeación y gestión del conocimiento ambiental.</v>
      </c>
      <c r="E28" s="1023">
        <f>'METAS PDD_V'!F38</f>
        <v>4080</v>
      </c>
      <c r="F28" s="1023" t="str">
        <f>'METAS PDD_V'!G38</f>
        <v>Documentos de planeación realizados</v>
      </c>
      <c r="G28" s="1023" t="str">
        <f>'METAS PDD_V'!I38</f>
        <v>Suma</v>
      </c>
      <c r="H28" s="1023" t="str">
        <f>'METAS PDD_V'!J38</f>
        <v/>
      </c>
      <c r="I28" s="1023">
        <f>'METAS PDD_V'!K38</f>
        <v>2026</v>
      </c>
      <c r="J28" s="1023">
        <f>'METAS PDD_V'!L38</f>
        <v>9</v>
      </c>
      <c r="K28" s="1023" t="str">
        <f>'METAS PDD_V'!M38</f>
        <v>Septiembre</v>
      </c>
      <c r="L28" s="1023">
        <f>'METAS PDD_V'!O38</f>
        <v>0.03</v>
      </c>
      <c r="M28" s="1023" t="str">
        <f>'METAS PDD_V'!P38</f>
        <v/>
      </c>
      <c r="N28" s="1023" t="str">
        <f>'METAS PDD_V'!T38</f>
        <v/>
      </c>
      <c r="O28" s="1023" t="str">
        <f>'METAS PDD_V'!U38</f>
        <v/>
      </c>
      <c r="P28" s="1023" t="str">
        <f>'METAS PDD_V'!V38</f>
        <v/>
      </c>
      <c r="Q28" s="1023" t="str">
        <f>'METAS PDD_V'!W38</f>
        <v/>
      </c>
      <c r="R28" s="1023" t="str">
        <f>'METAS PDD_V'!X38</f>
        <v/>
      </c>
      <c r="S28" s="1023" t="str">
        <f>'METAS PDD_V'!Y38</f>
        <v/>
      </c>
    </row>
    <row r="29" ht="19.5" hidden="1" customHeight="1">
      <c r="A29" s="1023" t="str">
        <f t="shared" si="1"/>
        <v>805421584080202610</v>
      </c>
      <c r="B29" s="1023">
        <f>'METAS PDD_V'!A39</f>
        <v>8054</v>
      </c>
      <c r="C29" s="1023">
        <f>'METAS PDD_V'!D39</f>
        <v>2158</v>
      </c>
      <c r="D29" s="1023" t="str">
        <f>'METAS PDD_V'!E39</f>
        <v>Implementar un (1) programa de planeación y gestión del conocimiento ambiental.</v>
      </c>
      <c r="E29" s="1023">
        <f>'METAS PDD_V'!F39</f>
        <v>4080</v>
      </c>
      <c r="F29" s="1023" t="str">
        <f>'METAS PDD_V'!G39</f>
        <v>Documentos de planeación realizados</v>
      </c>
      <c r="G29" s="1023" t="str">
        <f>'METAS PDD_V'!I39</f>
        <v>Suma</v>
      </c>
      <c r="H29" s="1023" t="str">
        <f>'METAS PDD_V'!J39</f>
        <v/>
      </c>
      <c r="I29" s="1023">
        <f>'METAS PDD_V'!K39</f>
        <v>2026</v>
      </c>
      <c r="J29" s="1023">
        <f>'METAS PDD_V'!L39</f>
        <v>10</v>
      </c>
      <c r="K29" s="1023" t="str">
        <f>'METAS PDD_V'!M39</f>
        <v>Octubre</v>
      </c>
      <c r="L29" s="1023">
        <f>'METAS PDD_V'!O39</f>
        <v>0.02</v>
      </c>
      <c r="M29" s="1023" t="str">
        <f>'METAS PDD_V'!P39</f>
        <v/>
      </c>
      <c r="N29" s="1023" t="str">
        <f>'METAS PDD_V'!T39</f>
        <v/>
      </c>
      <c r="O29" s="1023" t="str">
        <f>'METAS PDD_V'!U39</f>
        <v/>
      </c>
      <c r="P29" s="1023" t="str">
        <f>'METAS PDD_V'!V39</f>
        <v/>
      </c>
      <c r="Q29" s="1023" t="str">
        <f>'METAS PDD_V'!W39</f>
        <v/>
      </c>
      <c r="R29" s="1023" t="str">
        <f>'METAS PDD_V'!X39</f>
        <v/>
      </c>
      <c r="S29" s="1023" t="str">
        <f>'METAS PDD_V'!Y39</f>
        <v/>
      </c>
    </row>
    <row r="30" ht="19.5" hidden="1" customHeight="1">
      <c r="A30" s="1023" t="str">
        <f t="shared" si="1"/>
        <v>805421584080202611</v>
      </c>
      <c r="B30" s="1023">
        <f>'METAS PDD_V'!A40</f>
        <v>8054</v>
      </c>
      <c r="C30" s="1023">
        <f>'METAS PDD_V'!D40</f>
        <v>2158</v>
      </c>
      <c r="D30" s="1023" t="str">
        <f>'METAS PDD_V'!E40</f>
        <v>Implementar un (1) programa de planeación y gestión del conocimiento ambiental.</v>
      </c>
      <c r="E30" s="1023">
        <f>'METAS PDD_V'!F40</f>
        <v>4080</v>
      </c>
      <c r="F30" s="1023" t="str">
        <f>'METAS PDD_V'!G40</f>
        <v>Documentos de planeación realizados</v>
      </c>
      <c r="G30" s="1023" t="str">
        <f>'METAS PDD_V'!I40</f>
        <v>Suma</v>
      </c>
      <c r="H30" s="1023" t="str">
        <f>'METAS PDD_V'!J40</f>
        <v/>
      </c>
      <c r="I30" s="1023">
        <f>'METAS PDD_V'!K40</f>
        <v>2026</v>
      </c>
      <c r="J30" s="1023">
        <f>'METAS PDD_V'!L40</f>
        <v>11</v>
      </c>
      <c r="K30" s="1023" t="str">
        <f>'METAS PDD_V'!M40</f>
        <v>Noviembre</v>
      </c>
      <c r="L30" s="1023">
        <f>'METAS PDD_V'!O40</f>
        <v>0.02</v>
      </c>
      <c r="M30" s="1023" t="str">
        <f>'METAS PDD_V'!P40</f>
        <v/>
      </c>
      <c r="N30" s="1023" t="str">
        <f>'METAS PDD_V'!T40</f>
        <v/>
      </c>
      <c r="O30" s="1023" t="str">
        <f>'METAS PDD_V'!U40</f>
        <v/>
      </c>
      <c r="P30" s="1023" t="str">
        <f>'METAS PDD_V'!V40</f>
        <v/>
      </c>
      <c r="Q30" s="1023" t="str">
        <f>'METAS PDD_V'!W40</f>
        <v/>
      </c>
      <c r="R30" s="1023" t="str">
        <f>'METAS PDD_V'!X40</f>
        <v/>
      </c>
      <c r="S30" s="1023" t="str">
        <f>'METAS PDD_V'!Y40</f>
        <v/>
      </c>
    </row>
    <row r="31" ht="19.5" hidden="1" customHeight="1">
      <c r="A31" s="1023" t="str">
        <f t="shared" si="1"/>
        <v>805421584080202612</v>
      </c>
      <c r="B31" s="1023">
        <f>'METAS PDD_V'!A41</f>
        <v>8054</v>
      </c>
      <c r="C31" s="1023">
        <f>'METAS PDD_V'!D41</f>
        <v>2158</v>
      </c>
      <c r="D31" s="1023" t="str">
        <f>'METAS PDD_V'!E41</f>
        <v>Implementar un (1) programa de planeación y gestión del conocimiento ambiental.</v>
      </c>
      <c r="E31" s="1023">
        <f>'METAS PDD_V'!F41</f>
        <v>4080</v>
      </c>
      <c r="F31" s="1023" t="str">
        <f>'METAS PDD_V'!G41</f>
        <v>Documentos de planeación realizados</v>
      </c>
      <c r="G31" s="1023" t="str">
        <f>'METAS PDD_V'!I41</f>
        <v>Suma</v>
      </c>
      <c r="H31" s="1023" t="str">
        <f>'METAS PDD_V'!J41</f>
        <v/>
      </c>
      <c r="I31" s="1023">
        <f>'METAS PDD_V'!K41</f>
        <v>2026</v>
      </c>
      <c r="J31" s="1023">
        <f>'METAS PDD_V'!L41</f>
        <v>12</v>
      </c>
      <c r="K31" s="1023" t="str">
        <f>'METAS PDD_V'!M41</f>
        <v>Diciembre</v>
      </c>
      <c r="L31" s="1023">
        <f>'METAS PDD_V'!O41</f>
        <v>0.03</v>
      </c>
      <c r="M31" s="1023" t="str">
        <f>'METAS PDD_V'!P41</f>
        <v/>
      </c>
      <c r="N31" s="1023" t="str">
        <f>'METAS PDD_V'!T41</f>
        <v/>
      </c>
      <c r="O31" s="1023" t="str">
        <f>'METAS PDD_V'!U41</f>
        <v/>
      </c>
      <c r="P31" s="1023" t="str">
        <f>'METAS PDD_V'!V41</f>
        <v/>
      </c>
      <c r="Q31" s="1023" t="str">
        <f>'METAS PDD_V'!W41</f>
        <v/>
      </c>
      <c r="R31" s="1023" t="str">
        <f>'METAS PDD_V'!X41</f>
        <v/>
      </c>
      <c r="S31" s="1023" t="str">
        <f>'METAS PDD_V'!Y41</f>
        <v/>
      </c>
    </row>
    <row r="32" ht="19.5" hidden="1" customHeight="1">
      <c r="A32" s="1023" t="str">
        <f t="shared" si="1"/>
        <v>80542158408020271</v>
      </c>
      <c r="B32" s="1023">
        <f>'METAS PDD_V'!A42</f>
        <v>8054</v>
      </c>
      <c r="C32" s="1023">
        <f>'METAS PDD_V'!D42</f>
        <v>2158</v>
      </c>
      <c r="D32" s="1023" t="str">
        <f>'METAS PDD_V'!E42</f>
        <v>Implementar un (1) programa de planeación y gestión del conocimiento ambiental.</v>
      </c>
      <c r="E32" s="1023">
        <f>'METAS PDD_V'!F42</f>
        <v>4080</v>
      </c>
      <c r="F32" s="1023" t="str">
        <f>'METAS PDD_V'!G42</f>
        <v>Documentos de planeación realizados</v>
      </c>
      <c r="G32" s="1023" t="str">
        <f>'METAS PDD_V'!I42</f>
        <v>Suma</v>
      </c>
      <c r="H32" s="1023" t="str">
        <f>'METAS PDD_V'!J42</f>
        <v/>
      </c>
      <c r="I32" s="1023">
        <f>'METAS PDD_V'!K42</f>
        <v>2027</v>
      </c>
      <c r="J32" s="1023">
        <f>'METAS PDD_V'!L42</f>
        <v>1</v>
      </c>
      <c r="K32" s="1023" t="str">
        <f>'METAS PDD_V'!M42</f>
        <v>Enero</v>
      </c>
      <c r="L32" s="1023">
        <f>'METAS PDD_V'!O42</f>
        <v>0.02</v>
      </c>
      <c r="M32" s="1023" t="str">
        <f>'METAS PDD_V'!P42</f>
        <v/>
      </c>
      <c r="N32" s="1023" t="str">
        <f>'METAS PDD_V'!T42</f>
        <v/>
      </c>
      <c r="O32" s="1023" t="str">
        <f>'METAS PDD_V'!U42</f>
        <v/>
      </c>
      <c r="P32" s="1023" t="str">
        <f>'METAS PDD_V'!V42</f>
        <v/>
      </c>
      <c r="Q32" s="1023" t="str">
        <f>'METAS PDD_V'!W42</f>
        <v/>
      </c>
      <c r="R32" s="1023" t="str">
        <f>'METAS PDD_V'!X42</f>
        <v/>
      </c>
      <c r="S32" s="1023" t="str">
        <f>'METAS PDD_V'!Y42</f>
        <v/>
      </c>
    </row>
    <row r="33" ht="19.5" hidden="1" customHeight="1">
      <c r="A33" s="1023" t="str">
        <f t="shared" si="1"/>
        <v>80542158408020272</v>
      </c>
      <c r="B33" s="1023">
        <f>'METAS PDD_V'!A43</f>
        <v>8054</v>
      </c>
      <c r="C33" s="1023">
        <f>'METAS PDD_V'!D43</f>
        <v>2158</v>
      </c>
      <c r="D33" s="1023" t="str">
        <f>'METAS PDD_V'!E43</f>
        <v>Implementar un (1) programa de planeación y gestión del conocimiento ambiental.</v>
      </c>
      <c r="E33" s="1023">
        <f>'METAS PDD_V'!F43</f>
        <v>4080</v>
      </c>
      <c r="F33" s="1023" t="str">
        <f>'METAS PDD_V'!G43</f>
        <v>Documentos de planeación realizados</v>
      </c>
      <c r="G33" s="1023" t="str">
        <f>'METAS PDD_V'!I43</f>
        <v>Suma</v>
      </c>
      <c r="H33" s="1023" t="str">
        <f>'METAS PDD_V'!J43</f>
        <v/>
      </c>
      <c r="I33" s="1023">
        <f>'METAS PDD_V'!K43</f>
        <v>2027</v>
      </c>
      <c r="J33" s="1023">
        <f>'METAS PDD_V'!L43</f>
        <v>2</v>
      </c>
      <c r="K33" s="1023" t="str">
        <f>'METAS PDD_V'!M43</f>
        <v>Febrero</v>
      </c>
      <c r="L33" s="1023">
        <f>'METAS PDD_V'!O43</f>
        <v>0.02</v>
      </c>
      <c r="M33" s="1023" t="str">
        <f>'METAS PDD_V'!P43</f>
        <v/>
      </c>
      <c r="N33" s="1023" t="str">
        <f>'METAS PDD_V'!T43</f>
        <v/>
      </c>
      <c r="O33" s="1023" t="str">
        <f>'METAS PDD_V'!U43</f>
        <v/>
      </c>
      <c r="P33" s="1023" t="str">
        <f>'METAS PDD_V'!V43</f>
        <v/>
      </c>
      <c r="Q33" s="1023" t="str">
        <f>'METAS PDD_V'!W43</f>
        <v/>
      </c>
      <c r="R33" s="1023" t="str">
        <f>'METAS PDD_V'!X43</f>
        <v/>
      </c>
      <c r="S33" s="1023" t="str">
        <f>'METAS PDD_V'!Y43</f>
        <v/>
      </c>
    </row>
    <row r="34" ht="19.5" hidden="1" customHeight="1">
      <c r="A34" s="1023" t="str">
        <f t="shared" si="1"/>
        <v>80542158408020273</v>
      </c>
      <c r="B34" s="1023">
        <f>'METAS PDD_V'!A44</f>
        <v>8054</v>
      </c>
      <c r="C34" s="1023">
        <f>'METAS PDD_V'!D44</f>
        <v>2158</v>
      </c>
      <c r="D34" s="1023" t="str">
        <f>'METAS PDD_V'!E44</f>
        <v>Implementar un (1) programa de planeación y gestión del conocimiento ambiental.</v>
      </c>
      <c r="E34" s="1023">
        <f>'METAS PDD_V'!F44</f>
        <v>4080</v>
      </c>
      <c r="F34" s="1023" t="str">
        <f>'METAS PDD_V'!G44</f>
        <v>Documentos de planeación realizados</v>
      </c>
      <c r="G34" s="1023" t="str">
        <f>'METAS PDD_V'!I44</f>
        <v>Suma</v>
      </c>
      <c r="H34" s="1023" t="str">
        <f>'METAS PDD_V'!J44</f>
        <v/>
      </c>
      <c r="I34" s="1023">
        <f>'METAS PDD_V'!K44</f>
        <v>2027</v>
      </c>
      <c r="J34" s="1023">
        <f>'METAS PDD_V'!L44</f>
        <v>3</v>
      </c>
      <c r="K34" s="1023" t="str">
        <f>'METAS PDD_V'!M44</f>
        <v>Marzo</v>
      </c>
      <c r="L34" s="1023">
        <f>'METAS PDD_V'!O44</f>
        <v>0.03</v>
      </c>
      <c r="M34" s="1023" t="str">
        <f>'METAS PDD_V'!P44</f>
        <v/>
      </c>
      <c r="N34" s="1023" t="str">
        <f>'METAS PDD_V'!T44</f>
        <v/>
      </c>
      <c r="O34" s="1023" t="str">
        <f>'METAS PDD_V'!U44</f>
        <v/>
      </c>
      <c r="P34" s="1023" t="str">
        <f>'METAS PDD_V'!V44</f>
        <v/>
      </c>
      <c r="Q34" s="1023" t="str">
        <f>'METAS PDD_V'!W44</f>
        <v/>
      </c>
      <c r="R34" s="1023" t="str">
        <f>'METAS PDD_V'!X44</f>
        <v/>
      </c>
      <c r="S34" s="1023" t="str">
        <f>'METAS PDD_V'!Y44</f>
        <v/>
      </c>
    </row>
    <row r="35" ht="19.5" hidden="1" customHeight="1">
      <c r="A35" s="1023" t="str">
        <f t="shared" si="1"/>
        <v>80542158408020274</v>
      </c>
      <c r="B35" s="1023">
        <f>'METAS PDD_V'!A45</f>
        <v>8054</v>
      </c>
      <c r="C35" s="1023">
        <f>'METAS PDD_V'!D45</f>
        <v>2158</v>
      </c>
      <c r="D35" s="1023" t="str">
        <f>'METAS PDD_V'!E45</f>
        <v>Implementar un (1) programa de planeación y gestión del conocimiento ambiental.</v>
      </c>
      <c r="E35" s="1023">
        <f>'METAS PDD_V'!F45</f>
        <v>4080</v>
      </c>
      <c r="F35" s="1023" t="str">
        <f>'METAS PDD_V'!G45</f>
        <v>Documentos de planeación realizados</v>
      </c>
      <c r="G35" s="1023" t="str">
        <f>'METAS PDD_V'!I45</f>
        <v>Suma</v>
      </c>
      <c r="H35" s="1023" t="str">
        <f>'METAS PDD_V'!J45</f>
        <v/>
      </c>
      <c r="I35" s="1023">
        <f>'METAS PDD_V'!K45</f>
        <v>2027</v>
      </c>
      <c r="J35" s="1023">
        <f>'METAS PDD_V'!L45</f>
        <v>4</v>
      </c>
      <c r="K35" s="1023" t="str">
        <f>'METAS PDD_V'!M45</f>
        <v>Abril</v>
      </c>
      <c r="L35" s="1023">
        <f>'METAS PDD_V'!O45</f>
        <v>0.02</v>
      </c>
      <c r="M35" s="1023" t="str">
        <f>'METAS PDD_V'!P45</f>
        <v/>
      </c>
      <c r="N35" s="1023" t="str">
        <f>'METAS PDD_V'!T45</f>
        <v/>
      </c>
      <c r="O35" s="1023" t="str">
        <f>'METAS PDD_V'!U45</f>
        <v/>
      </c>
      <c r="P35" s="1023" t="str">
        <f>'METAS PDD_V'!V45</f>
        <v/>
      </c>
      <c r="Q35" s="1023" t="str">
        <f>'METAS PDD_V'!W45</f>
        <v/>
      </c>
      <c r="R35" s="1023" t="str">
        <f>'METAS PDD_V'!X45</f>
        <v/>
      </c>
      <c r="S35" s="1023" t="str">
        <f>'METAS PDD_V'!Y45</f>
        <v/>
      </c>
    </row>
    <row r="36" ht="19.5" hidden="1" customHeight="1">
      <c r="A36" s="1023" t="str">
        <f t="shared" si="1"/>
        <v>80542158408020275</v>
      </c>
      <c r="B36" s="1023">
        <f>'METAS PDD_V'!A46</f>
        <v>8054</v>
      </c>
      <c r="C36" s="1023">
        <f>'METAS PDD_V'!D46</f>
        <v>2158</v>
      </c>
      <c r="D36" s="1023" t="str">
        <f>'METAS PDD_V'!E46</f>
        <v>Implementar un (1) programa de planeación y gestión del conocimiento ambiental.</v>
      </c>
      <c r="E36" s="1023">
        <f>'METAS PDD_V'!F46</f>
        <v>4080</v>
      </c>
      <c r="F36" s="1023" t="str">
        <f>'METAS PDD_V'!G46</f>
        <v>Documentos de planeación realizados</v>
      </c>
      <c r="G36" s="1023" t="str">
        <f>'METAS PDD_V'!I46</f>
        <v>Suma</v>
      </c>
      <c r="H36" s="1023" t="str">
        <f>'METAS PDD_V'!J46</f>
        <v/>
      </c>
      <c r="I36" s="1023">
        <f>'METAS PDD_V'!K46</f>
        <v>2027</v>
      </c>
      <c r="J36" s="1023">
        <f>'METAS PDD_V'!L46</f>
        <v>5</v>
      </c>
      <c r="K36" s="1023" t="str">
        <f>'METAS PDD_V'!M46</f>
        <v>Mayo</v>
      </c>
      <c r="L36" s="1023">
        <f>'METAS PDD_V'!O46</f>
        <v>0.03</v>
      </c>
      <c r="M36" s="1023" t="str">
        <f>'METAS PDD_V'!P46</f>
        <v/>
      </c>
      <c r="N36" s="1023" t="str">
        <f>'METAS PDD_V'!T46</f>
        <v/>
      </c>
      <c r="O36" s="1023" t="str">
        <f>'METAS PDD_V'!U46</f>
        <v/>
      </c>
      <c r="P36" s="1023" t="str">
        <f>'METAS PDD_V'!V46</f>
        <v/>
      </c>
      <c r="Q36" s="1023" t="str">
        <f>'METAS PDD_V'!W46</f>
        <v/>
      </c>
      <c r="R36" s="1023" t="str">
        <f>'METAS PDD_V'!X46</f>
        <v/>
      </c>
      <c r="S36" s="1023" t="str">
        <f>'METAS PDD_V'!Y46</f>
        <v/>
      </c>
    </row>
    <row r="37" ht="19.5" hidden="1" customHeight="1">
      <c r="A37" s="1023" t="str">
        <f t="shared" si="1"/>
        <v>80542158408020276</v>
      </c>
      <c r="B37" s="1023">
        <f>'METAS PDD_V'!A47</f>
        <v>8054</v>
      </c>
      <c r="C37" s="1023">
        <f>'METAS PDD_V'!D47</f>
        <v>2158</v>
      </c>
      <c r="D37" s="1023" t="str">
        <f>'METAS PDD_V'!E47</f>
        <v>Implementar un (1) programa de planeación y gestión del conocimiento ambiental.</v>
      </c>
      <c r="E37" s="1023">
        <f>'METAS PDD_V'!F47</f>
        <v>4080</v>
      </c>
      <c r="F37" s="1023" t="str">
        <f>'METAS PDD_V'!G47</f>
        <v>Documentos de planeación realizados</v>
      </c>
      <c r="G37" s="1023" t="str">
        <f>'METAS PDD_V'!I47</f>
        <v>Suma</v>
      </c>
      <c r="H37" s="1023" t="str">
        <f>'METAS PDD_V'!J47</f>
        <v/>
      </c>
      <c r="I37" s="1023">
        <f>'METAS PDD_V'!K47</f>
        <v>2027</v>
      </c>
      <c r="J37" s="1023">
        <f>'METAS PDD_V'!L47</f>
        <v>6</v>
      </c>
      <c r="K37" s="1023" t="str">
        <f>'METAS PDD_V'!M47</f>
        <v>Junio</v>
      </c>
      <c r="L37" s="1023">
        <f>'METAS PDD_V'!O47</f>
        <v>0.03</v>
      </c>
      <c r="M37" s="1023" t="str">
        <f>'METAS PDD_V'!P47</f>
        <v/>
      </c>
      <c r="N37" s="1023" t="str">
        <f>'METAS PDD_V'!T47</f>
        <v/>
      </c>
      <c r="O37" s="1023" t="str">
        <f>'METAS PDD_V'!U47</f>
        <v/>
      </c>
      <c r="P37" s="1023" t="str">
        <f>'METAS PDD_V'!V47</f>
        <v/>
      </c>
      <c r="Q37" s="1023" t="str">
        <f>'METAS PDD_V'!W47</f>
        <v/>
      </c>
      <c r="R37" s="1023" t="str">
        <f>'METAS PDD_V'!X47</f>
        <v/>
      </c>
      <c r="S37" s="1023" t="str">
        <f>'METAS PDD_V'!Y47</f>
        <v/>
      </c>
    </row>
    <row r="38" ht="19.5" hidden="1" customHeight="1">
      <c r="A38" s="1023" t="str">
        <f t="shared" si="1"/>
        <v>80542158408020277</v>
      </c>
      <c r="B38" s="1023">
        <f>'METAS PDD_V'!A48</f>
        <v>8054</v>
      </c>
      <c r="C38" s="1023">
        <f>'METAS PDD_V'!D48</f>
        <v>2158</v>
      </c>
      <c r="D38" s="1023" t="str">
        <f>'METAS PDD_V'!E48</f>
        <v>Implementar un (1) programa de planeación y gestión del conocimiento ambiental.</v>
      </c>
      <c r="E38" s="1023">
        <f>'METAS PDD_V'!F48</f>
        <v>4080</v>
      </c>
      <c r="F38" s="1023" t="str">
        <f>'METAS PDD_V'!G48</f>
        <v>Documentos de planeación realizados</v>
      </c>
      <c r="G38" s="1023" t="str">
        <f>'METAS PDD_V'!I48</f>
        <v>Suma</v>
      </c>
      <c r="H38" s="1023" t="str">
        <f>'METAS PDD_V'!J48</f>
        <v/>
      </c>
      <c r="I38" s="1023">
        <f>'METAS PDD_V'!K48</f>
        <v>2027</v>
      </c>
      <c r="J38" s="1023">
        <f>'METAS PDD_V'!L48</f>
        <v>7</v>
      </c>
      <c r="K38" s="1023" t="str">
        <f>'METAS PDD_V'!M48</f>
        <v>Julio</v>
      </c>
      <c r="L38" s="1023">
        <f>'METAS PDD_V'!O48</f>
        <v>0.03</v>
      </c>
      <c r="M38" s="1023" t="str">
        <f>'METAS PDD_V'!P48</f>
        <v/>
      </c>
      <c r="N38" s="1023" t="str">
        <f>'METAS PDD_V'!T48</f>
        <v/>
      </c>
      <c r="O38" s="1023" t="str">
        <f>'METAS PDD_V'!U48</f>
        <v/>
      </c>
      <c r="P38" s="1023" t="str">
        <f>'METAS PDD_V'!V48</f>
        <v/>
      </c>
      <c r="Q38" s="1023" t="str">
        <f>'METAS PDD_V'!W48</f>
        <v/>
      </c>
      <c r="R38" s="1023" t="str">
        <f>'METAS PDD_V'!X48</f>
        <v/>
      </c>
      <c r="S38" s="1023" t="str">
        <f>'METAS PDD_V'!Y48</f>
        <v/>
      </c>
    </row>
    <row r="39" ht="19.5" hidden="1" customHeight="1">
      <c r="A39" s="1023" t="str">
        <f t="shared" si="1"/>
        <v>80542158408020278</v>
      </c>
      <c r="B39" s="1023">
        <f>'METAS PDD_V'!A49</f>
        <v>8054</v>
      </c>
      <c r="C39" s="1023">
        <f>'METAS PDD_V'!D49</f>
        <v>2158</v>
      </c>
      <c r="D39" s="1023" t="str">
        <f>'METAS PDD_V'!E49</f>
        <v>Implementar un (1) programa de planeación y gestión del conocimiento ambiental.</v>
      </c>
      <c r="E39" s="1023">
        <f>'METAS PDD_V'!F49</f>
        <v>4080</v>
      </c>
      <c r="F39" s="1023" t="str">
        <f>'METAS PDD_V'!G49</f>
        <v>Documentos de planeación realizados</v>
      </c>
      <c r="G39" s="1023" t="str">
        <f>'METAS PDD_V'!I49</f>
        <v>Suma</v>
      </c>
      <c r="H39" s="1023" t="str">
        <f>'METAS PDD_V'!J49</f>
        <v/>
      </c>
      <c r="I39" s="1023">
        <f>'METAS PDD_V'!K49</f>
        <v>2027</v>
      </c>
      <c r="J39" s="1023">
        <f>'METAS PDD_V'!L49</f>
        <v>8</v>
      </c>
      <c r="K39" s="1023" t="str">
        <f>'METAS PDD_V'!M49</f>
        <v>Agosto</v>
      </c>
      <c r="L39" s="1023">
        <f>'METAS PDD_V'!O49</f>
        <v>0.02</v>
      </c>
      <c r="M39" s="1023" t="str">
        <f>'METAS PDD_V'!P49</f>
        <v/>
      </c>
      <c r="N39" s="1023" t="str">
        <f>'METAS PDD_V'!T49</f>
        <v/>
      </c>
      <c r="O39" s="1023" t="str">
        <f>'METAS PDD_V'!U49</f>
        <v/>
      </c>
      <c r="P39" s="1023" t="str">
        <f>'METAS PDD_V'!V49</f>
        <v/>
      </c>
      <c r="Q39" s="1023" t="str">
        <f>'METAS PDD_V'!W49</f>
        <v/>
      </c>
      <c r="R39" s="1023" t="str">
        <f>'METAS PDD_V'!X49</f>
        <v/>
      </c>
      <c r="S39" s="1023" t="str">
        <f>'METAS PDD_V'!Y49</f>
        <v/>
      </c>
    </row>
    <row r="40" ht="19.5" hidden="1" customHeight="1">
      <c r="A40" s="1023" t="str">
        <f t="shared" si="1"/>
        <v>80542158408020279</v>
      </c>
      <c r="B40" s="1023">
        <f>'METAS PDD_V'!A50</f>
        <v>8054</v>
      </c>
      <c r="C40" s="1023">
        <f>'METAS PDD_V'!D50</f>
        <v>2158</v>
      </c>
      <c r="D40" s="1023" t="str">
        <f>'METAS PDD_V'!E50</f>
        <v>Implementar un (1) programa de planeación y gestión del conocimiento ambiental.</v>
      </c>
      <c r="E40" s="1023">
        <f>'METAS PDD_V'!F50</f>
        <v>4080</v>
      </c>
      <c r="F40" s="1023" t="str">
        <f>'METAS PDD_V'!G50</f>
        <v>Documentos de planeación realizados</v>
      </c>
      <c r="G40" s="1023" t="str">
        <f>'METAS PDD_V'!I50</f>
        <v>Suma</v>
      </c>
      <c r="H40" s="1023" t="str">
        <f>'METAS PDD_V'!J50</f>
        <v/>
      </c>
      <c r="I40" s="1023">
        <f>'METAS PDD_V'!K50</f>
        <v>2027</v>
      </c>
      <c r="J40" s="1023">
        <f>'METAS PDD_V'!L50</f>
        <v>9</v>
      </c>
      <c r="K40" s="1023" t="str">
        <f>'METAS PDD_V'!M50</f>
        <v>Septiembre</v>
      </c>
      <c r="L40" s="1023">
        <f>'METAS PDD_V'!O50</f>
        <v>0.03</v>
      </c>
      <c r="M40" s="1023" t="str">
        <f>'METAS PDD_V'!P50</f>
        <v/>
      </c>
      <c r="N40" s="1023" t="str">
        <f>'METAS PDD_V'!T50</f>
        <v/>
      </c>
      <c r="O40" s="1023" t="str">
        <f>'METAS PDD_V'!U50</f>
        <v/>
      </c>
      <c r="P40" s="1023" t="str">
        <f>'METAS PDD_V'!V50</f>
        <v/>
      </c>
      <c r="Q40" s="1023" t="str">
        <f>'METAS PDD_V'!W50</f>
        <v/>
      </c>
      <c r="R40" s="1023" t="str">
        <f>'METAS PDD_V'!X50</f>
        <v/>
      </c>
      <c r="S40" s="1023" t="str">
        <f>'METAS PDD_V'!Y50</f>
        <v/>
      </c>
    </row>
    <row r="41" ht="19.5" hidden="1" customHeight="1">
      <c r="A41" s="1023" t="str">
        <f t="shared" si="1"/>
        <v>805421584080202710</v>
      </c>
      <c r="B41" s="1023">
        <f>'METAS PDD_V'!A51</f>
        <v>8054</v>
      </c>
      <c r="C41" s="1023">
        <f>'METAS PDD_V'!D51</f>
        <v>2158</v>
      </c>
      <c r="D41" s="1023" t="str">
        <f>'METAS PDD_V'!E51</f>
        <v>Implementar un (1) programa de planeación y gestión del conocimiento ambiental.</v>
      </c>
      <c r="E41" s="1023">
        <f>'METAS PDD_V'!F51</f>
        <v>4080</v>
      </c>
      <c r="F41" s="1023" t="str">
        <f>'METAS PDD_V'!G51</f>
        <v>Documentos de planeación realizados</v>
      </c>
      <c r="G41" s="1023" t="str">
        <f>'METAS PDD_V'!I51</f>
        <v>Suma</v>
      </c>
      <c r="H41" s="1023" t="str">
        <f>'METAS PDD_V'!J51</f>
        <v/>
      </c>
      <c r="I41" s="1023">
        <f>'METAS PDD_V'!K51</f>
        <v>2027</v>
      </c>
      <c r="J41" s="1023">
        <f>'METAS PDD_V'!L51</f>
        <v>10</v>
      </c>
      <c r="K41" s="1023" t="str">
        <f>'METAS PDD_V'!M51</f>
        <v>Octubre</v>
      </c>
      <c r="L41" s="1023">
        <f>'METAS PDD_V'!O51</f>
        <v>0.02</v>
      </c>
      <c r="M41" s="1023" t="str">
        <f>'METAS PDD_V'!P51</f>
        <v/>
      </c>
      <c r="N41" s="1023" t="str">
        <f>'METAS PDD_V'!T51</f>
        <v/>
      </c>
      <c r="O41" s="1023" t="str">
        <f>'METAS PDD_V'!U51</f>
        <v/>
      </c>
      <c r="P41" s="1023" t="str">
        <f>'METAS PDD_V'!V51</f>
        <v/>
      </c>
      <c r="Q41" s="1023" t="str">
        <f>'METAS PDD_V'!W51</f>
        <v/>
      </c>
      <c r="R41" s="1023" t="str">
        <f>'METAS PDD_V'!X51</f>
        <v/>
      </c>
      <c r="S41" s="1023" t="str">
        <f>'METAS PDD_V'!Y51</f>
        <v/>
      </c>
    </row>
    <row r="42" ht="19.5" hidden="1" customHeight="1">
      <c r="A42" s="1023" t="str">
        <f t="shared" si="1"/>
        <v>805421584080202711</v>
      </c>
      <c r="B42" s="1023">
        <f>'METAS PDD_V'!A52</f>
        <v>8054</v>
      </c>
      <c r="C42" s="1023">
        <f>'METAS PDD_V'!D52</f>
        <v>2158</v>
      </c>
      <c r="D42" s="1023" t="str">
        <f>'METAS PDD_V'!E52</f>
        <v>Implementar un (1) programa de planeación y gestión del conocimiento ambiental.</v>
      </c>
      <c r="E42" s="1023">
        <f>'METAS PDD_V'!F52</f>
        <v>4080</v>
      </c>
      <c r="F42" s="1023" t="str">
        <f>'METAS PDD_V'!G52</f>
        <v>Documentos de planeación realizados</v>
      </c>
      <c r="G42" s="1023" t="str">
        <f>'METAS PDD_V'!I52</f>
        <v>Suma</v>
      </c>
      <c r="H42" s="1023" t="str">
        <f>'METAS PDD_V'!J52</f>
        <v/>
      </c>
      <c r="I42" s="1023">
        <f>'METAS PDD_V'!K52</f>
        <v>2027</v>
      </c>
      <c r="J42" s="1023">
        <f>'METAS PDD_V'!L52</f>
        <v>11</v>
      </c>
      <c r="K42" s="1023" t="str">
        <f>'METAS PDD_V'!M52</f>
        <v>Noviembre</v>
      </c>
      <c r="L42" s="1023">
        <f>'METAS PDD_V'!O52</f>
        <v>0.02</v>
      </c>
      <c r="M42" s="1023" t="str">
        <f>'METAS PDD_V'!P52</f>
        <v/>
      </c>
      <c r="N42" s="1023" t="str">
        <f>'METAS PDD_V'!T52</f>
        <v/>
      </c>
      <c r="O42" s="1023" t="str">
        <f>'METAS PDD_V'!U52</f>
        <v/>
      </c>
      <c r="P42" s="1023" t="str">
        <f>'METAS PDD_V'!V52</f>
        <v/>
      </c>
      <c r="Q42" s="1023" t="str">
        <f>'METAS PDD_V'!W52</f>
        <v/>
      </c>
      <c r="R42" s="1023" t="str">
        <f>'METAS PDD_V'!X52</f>
        <v/>
      </c>
      <c r="S42" s="1023" t="str">
        <f>'METAS PDD_V'!Y52</f>
        <v/>
      </c>
    </row>
    <row r="43" ht="19.5" hidden="1" customHeight="1">
      <c r="A43" s="1023" t="str">
        <f t="shared" si="1"/>
        <v>805421584080202712</v>
      </c>
      <c r="B43" s="1023">
        <f>'METAS PDD_V'!A53</f>
        <v>8054</v>
      </c>
      <c r="C43" s="1023">
        <f>'METAS PDD_V'!D53</f>
        <v>2158</v>
      </c>
      <c r="D43" s="1023" t="str">
        <f>'METAS PDD_V'!E53</f>
        <v>Implementar un (1) programa de planeación y gestión del conocimiento ambiental.</v>
      </c>
      <c r="E43" s="1023">
        <f>'METAS PDD_V'!F53</f>
        <v>4080</v>
      </c>
      <c r="F43" s="1023" t="str">
        <f>'METAS PDD_V'!G53</f>
        <v>Documentos de planeación realizados</v>
      </c>
      <c r="G43" s="1023" t="str">
        <f>'METAS PDD_V'!I53</f>
        <v>Suma</v>
      </c>
      <c r="H43" s="1023" t="str">
        <f>'METAS PDD_V'!J53</f>
        <v/>
      </c>
      <c r="I43" s="1023">
        <f>'METAS PDD_V'!K53</f>
        <v>2027</v>
      </c>
      <c r="J43" s="1023">
        <f>'METAS PDD_V'!L53</f>
        <v>12</v>
      </c>
      <c r="K43" s="1023" t="str">
        <f>'METAS PDD_V'!M53</f>
        <v>Diciembre</v>
      </c>
      <c r="L43" s="1023">
        <f>'METAS PDD_V'!O53</f>
        <v>0.03</v>
      </c>
      <c r="M43" s="1023" t="str">
        <f>'METAS PDD_V'!P53</f>
        <v/>
      </c>
      <c r="N43" s="1023" t="str">
        <f>'METAS PDD_V'!T53</f>
        <v/>
      </c>
      <c r="O43" s="1023" t="str">
        <f>'METAS PDD_V'!U53</f>
        <v/>
      </c>
      <c r="P43" s="1023" t="str">
        <f>'METAS PDD_V'!V53</f>
        <v/>
      </c>
      <c r="Q43" s="1023" t="str">
        <f>'METAS PDD_V'!W53</f>
        <v/>
      </c>
      <c r="R43" s="1023" t="str">
        <f>'METAS PDD_V'!X53</f>
        <v/>
      </c>
      <c r="S43" s="1023" t="str">
        <f>'METAS PDD_V'!Y53</f>
        <v/>
      </c>
    </row>
    <row r="44" ht="19.5" customHeight="1"/>
    <row r="45" ht="19.5" customHeight="1"/>
    <row r="46" ht="19.5" customHeight="1"/>
    <row r="47" ht="19.5" customHeight="1"/>
    <row r="48" ht="19.5" customHeight="1"/>
    <row r="49" ht="19.5" customHeight="1"/>
    <row r="50" ht="19.5" customHeight="1"/>
    <row r="51" ht="19.5" customHeight="1"/>
    <row r="52" ht="19.5" customHeight="1"/>
    <row r="53" ht="19.5" customHeight="1"/>
    <row r="54" ht="19.5" customHeight="1"/>
    <row r="55" ht="19.5" customHeight="1"/>
    <row r="56" ht="19.5" customHeight="1"/>
    <row r="57" ht="19.5" customHeight="1"/>
    <row r="58" ht="19.5" customHeight="1"/>
    <row r="59" ht="19.5" customHeight="1"/>
    <row r="60" ht="19.5" customHeight="1"/>
    <row r="61" ht="19.5" customHeight="1"/>
    <row r="62" ht="19.5" customHeight="1"/>
    <row r="63" ht="19.5" customHeight="1"/>
    <row r="64" ht="19.5" customHeight="1"/>
    <row r="65" ht="19.5" customHeight="1"/>
    <row r="66" ht="19.5" customHeight="1"/>
    <row r="67" ht="19.5" customHeight="1"/>
    <row r="68" ht="19.5" customHeight="1"/>
    <row r="69" ht="19.5" customHeight="1"/>
    <row r="70" ht="19.5" customHeight="1"/>
    <row r="71" ht="19.5" customHeight="1"/>
    <row r="72" ht="19.5" customHeight="1"/>
    <row r="73" ht="19.5" customHeight="1"/>
    <row r="74" ht="19.5" customHeight="1"/>
    <row r="75" ht="19.5" customHeight="1"/>
    <row r="76" ht="19.5" customHeight="1"/>
    <row r="77" ht="19.5" customHeight="1"/>
    <row r="78" ht="19.5" customHeight="1"/>
    <row r="79" ht="19.5" customHeight="1"/>
    <row r="80" ht="19.5" customHeight="1"/>
    <row r="81" ht="19.5" customHeight="1"/>
    <row r="82" ht="19.5" customHeight="1"/>
    <row r="83" ht="19.5" customHeight="1"/>
    <row r="84" ht="19.5" customHeight="1"/>
    <row r="85" ht="19.5" customHeight="1"/>
    <row r="86" ht="19.5" customHeight="1"/>
    <row r="87" ht="19.5" customHeight="1"/>
    <row r="88" ht="19.5" customHeight="1"/>
    <row r="89" ht="19.5" customHeight="1"/>
    <row r="90" ht="19.5" customHeight="1"/>
    <row r="91" ht="19.5" customHeight="1"/>
    <row r="92" ht="19.5"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19.5" customHeight="1"/>
    <row r="109" ht="19.5" customHeight="1"/>
    <row r="110" ht="19.5" customHeight="1"/>
    <row r="111" ht="19.5" customHeight="1"/>
    <row r="112" ht="19.5" customHeight="1"/>
    <row r="113" ht="19.5" customHeight="1"/>
    <row r="114" ht="19.5" customHeight="1"/>
    <row r="115" ht="19.5" customHeight="1"/>
    <row r="116" ht="19.5" customHeight="1"/>
    <row r="117" ht="19.5" customHeight="1"/>
    <row r="118" ht="19.5" customHeight="1"/>
    <row r="119" ht="19.5" customHeight="1"/>
    <row r="120" ht="19.5" customHeight="1"/>
    <row r="121" ht="19.5" customHeight="1"/>
    <row r="122" ht="19.5" customHeight="1"/>
    <row r="123" ht="19.5" customHeight="1"/>
    <row r="124" ht="19.5" customHeight="1"/>
    <row r="125" ht="19.5" customHeight="1"/>
    <row r="126" ht="19.5" customHeight="1"/>
    <row r="127" ht="19.5" customHeight="1"/>
    <row r="128" ht="19.5" customHeight="1"/>
    <row r="129" ht="19.5" customHeight="1"/>
    <row r="130" ht="19.5" customHeight="1"/>
    <row r="131" ht="19.5" customHeight="1"/>
    <row r="132" ht="19.5" customHeight="1"/>
    <row r="133" ht="19.5" customHeight="1"/>
    <row r="134" ht="19.5" customHeight="1"/>
    <row r="135" ht="19.5" customHeight="1"/>
    <row r="136" ht="19.5" customHeight="1"/>
    <row r="137" ht="19.5" customHeight="1"/>
    <row r="138" ht="19.5" customHeight="1"/>
    <row r="139" ht="19.5" customHeight="1"/>
    <row r="140" ht="19.5" customHeight="1"/>
    <row r="141" ht="19.5" customHeight="1"/>
    <row r="142" ht="19.5" customHeight="1"/>
    <row r="143" ht="19.5" customHeight="1"/>
    <row r="144" ht="19.5" customHeight="1"/>
    <row r="145" ht="19.5" customHeight="1"/>
    <row r="146" ht="19.5" customHeight="1"/>
    <row r="147" ht="19.5" customHeight="1"/>
    <row r="148" ht="19.5" customHeight="1"/>
    <row r="149" ht="19.5" customHeight="1"/>
    <row r="150" ht="19.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8" ht="19.5" customHeight="1"/>
    <row r="169" ht="19.5" customHeight="1"/>
    <row r="170" ht="19.5" customHeight="1"/>
    <row r="171" ht="19.5" customHeight="1"/>
    <row r="172" ht="19.5" customHeight="1"/>
    <row r="173" ht="19.5" customHeight="1"/>
    <row r="174" ht="19.5" customHeight="1"/>
    <row r="175" ht="19.5" customHeight="1"/>
    <row r="176" ht="19.5" customHeight="1"/>
    <row r="177" ht="19.5" customHeight="1"/>
    <row r="178" ht="19.5" customHeight="1"/>
    <row r="179" ht="19.5" customHeight="1"/>
    <row r="180" ht="19.5" customHeight="1"/>
    <row r="181" ht="19.5" customHeight="1"/>
    <row r="182" ht="19.5" customHeight="1"/>
    <row r="183" ht="19.5" customHeight="1"/>
    <row r="184" ht="19.5" customHeight="1"/>
    <row r="185" ht="19.5" customHeight="1"/>
    <row r="186" ht="19.5" customHeight="1"/>
    <row r="187" ht="19.5" customHeight="1"/>
    <row r="188" ht="19.5" customHeight="1"/>
    <row r="189" ht="19.5" customHeight="1"/>
    <row r="190" ht="19.5" customHeight="1"/>
    <row r="191" ht="19.5" customHeight="1"/>
    <row r="192" ht="19.5" customHeight="1"/>
    <row r="193" ht="19.5" customHeight="1"/>
    <row r="194" ht="19.5" customHeight="1"/>
    <row r="195" ht="19.5" customHeight="1"/>
    <row r="196" ht="19.5" customHeight="1"/>
    <row r="197" ht="19.5" customHeight="1"/>
    <row r="198" ht="19.5" customHeight="1"/>
    <row r="199" ht="19.5" customHeight="1"/>
    <row r="200" ht="19.5" customHeight="1"/>
    <row r="201" ht="19.5" customHeight="1"/>
    <row r="202" ht="19.5" customHeight="1"/>
    <row r="203" ht="19.5" customHeight="1"/>
    <row r="204" ht="19.5" customHeight="1"/>
    <row r="205" ht="19.5" customHeight="1"/>
    <row r="206" ht="19.5" customHeight="1"/>
    <row r="207" ht="19.5" customHeight="1"/>
    <row r="208" ht="19.5" customHeight="1"/>
    <row r="209" ht="19.5" customHeight="1"/>
    <row r="210" ht="19.5" customHeight="1"/>
    <row r="211" ht="19.5" customHeight="1"/>
    <row r="212" ht="19.5" customHeight="1"/>
    <row r="213" ht="19.5" customHeight="1"/>
    <row r="214" ht="19.5" customHeight="1"/>
    <row r="215" ht="19.5" customHeight="1"/>
    <row r="216" ht="19.5" customHeight="1"/>
    <row r="217" ht="19.5" customHeight="1"/>
    <row r="218" ht="19.5" customHeight="1"/>
    <row r="219" ht="19.5" customHeight="1"/>
    <row r="220" ht="19.5" customHeight="1"/>
    <row r="221" ht="19.5" customHeight="1"/>
    <row r="222" ht="19.5" customHeight="1"/>
    <row r="223" ht="19.5" customHeight="1"/>
    <row r="224" ht="19.5" customHeight="1"/>
    <row r="225" ht="19.5" customHeight="1"/>
    <row r="226" ht="19.5" customHeight="1"/>
    <row r="227" ht="19.5" customHeight="1"/>
    <row r="228" ht="19.5" customHeight="1"/>
    <row r="229" ht="19.5" customHeight="1"/>
    <row r="230" ht="19.5" customHeight="1"/>
    <row r="231" ht="19.5" customHeight="1"/>
    <row r="232" ht="19.5" customHeight="1"/>
    <row r="233" ht="19.5" customHeight="1"/>
    <row r="234" ht="19.5" customHeight="1"/>
    <row r="235" ht="19.5" customHeight="1"/>
    <row r="236" ht="19.5" customHeight="1"/>
    <row r="237" ht="19.5" customHeight="1"/>
    <row r="238" ht="19.5" customHeight="1"/>
    <row r="239" ht="19.5" customHeight="1"/>
    <row r="240" ht="19.5" customHeight="1"/>
    <row r="241" ht="19.5" customHeight="1"/>
    <row r="242" ht="19.5" customHeight="1"/>
    <row r="243" ht="19.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tableParts count="1">
    <tablePart r:id="rId3"/>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000"/>
    <outlinePr summaryBelow="0" summaryRight="0"/>
    <pageSetUpPr/>
  </sheetPr>
  <sheetViews>
    <sheetView workbookViewId="0"/>
  </sheetViews>
  <sheetFormatPr customHeight="1" defaultColWidth="12.63" defaultRowHeight="15.0"/>
  <cols>
    <col customWidth="1" min="1" max="1" width="13.5"/>
    <col customWidth="1" min="2" max="2" width="11.75"/>
    <col customWidth="1" min="3" max="3" width="11.25"/>
    <col customWidth="1" min="4" max="4" width="26.25"/>
    <col customWidth="1" min="5" max="5" width="11.88"/>
    <col customWidth="1" min="6" max="6" width="8.75"/>
    <col customWidth="1" min="7" max="7" width="11.75"/>
    <col customWidth="1" min="8" max="8" width="11.63"/>
    <col customWidth="1" min="9" max="9" width="11.0"/>
    <col customWidth="1" min="10" max="10" width="11.63"/>
    <col customWidth="1" min="11" max="12" width="15.5"/>
    <col customWidth="1" min="13" max="13" width="21.13"/>
    <col customWidth="1" min="14" max="14" width="15.75"/>
    <col customWidth="1" min="15" max="15" width="14.5"/>
    <col customWidth="1" min="16" max="16" width="17.13"/>
    <col customWidth="1" min="17" max="17" width="16.63"/>
    <col customWidth="1" min="18" max="18" width="15.0"/>
    <col customWidth="1" min="19" max="19" width="17.38"/>
    <col customWidth="1" min="20" max="20" width="18.38"/>
    <col customWidth="1" min="21" max="21" width="18.0"/>
    <col customWidth="1" min="22" max="22" width="11.88"/>
    <col customWidth="1" min="23" max="23" width="10.75"/>
    <col customWidth="1" min="24" max="24" width="11.38"/>
    <col customWidth="1" min="25" max="25" width="11.75"/>
    <col customWidth="1" min="26" max="26" width="10.63"/>
    <col customWidth="1" min="27" max="27" width="10.88"/>
  </cols>
  <sheetData>
    <row r="1" ht="70.5" customHeight="1">
      <c r="A1" s="1026" t="s">
        <v>1404</v>
      </c>
      <c r="B1" s="1026" t="s">
        <v>10</v>
      </c>
      <c r="C1" s="1026" t="s">
        <v>102</v>
      </c>
      <c r="D1" s="1026" t="s">
        <v>103</v>
      </c>
      <c r="E1" s="1026" t="s">
        <v>104</v>
      </c>
      <c r="F1" s="1026" t="s">
        <v>106</v>
      </c>
      <c r="G1" s="1026" t="s">
        <v>107</v>
      </c>
      <c r="H1" s="1026" t="s">
        <v>21</v>
      </c>
      <c r="I1" s="1026" t="s">
        <v>23</v>
      </c>
      <c r="J1" s="1027" t="s">
        <v>24</v>
      </c>
      <c r="K1" s="1028" t="s">
        <v>115</v>
      </c>
      <c r="L1" s="1026" t="s">
        <v>116</v>
      </c>
      <c r="M1" s="1026" t="s">
        <v>118</v>
      </c>
      <c r="N1" s="1026" t="s">
        <v>119</v>
      </c>
      <c r="O1" s="1027" t="s">
        <v>120</v>
      </c>
      <c r="P1" s="1028" t="s">
        <v>121</v>
      </c>
      <c r="Q1" s="1028" t="s">
        <v>122</v>
      </c>
      <c r="R1" s="1027" t="s">
        <v>130</v>
      </c>
      <c r="S1" s="1027" t="s">
        <v>29</v>
      </c>
      <c r="T1" s="1027" t="s">
        <v>131</v>
      </c>
      <c r="U1" s="1027" t="s">
        <v>132</v>
      </c>
      <c r="V1" s="1027" t="s">
        <v>133</v>
      </c>
      <c r="W1" s="1026" t="s">
        <v>134</v>
      </c>
      <c r="X1" s="1026" t="s">
        <v>135</v>
      </c>
      <c r="Y1" s="209"/>
      <c r="Z1" s="1029" t="s">
        <v>1402</v>
      </c>
      <c r="AA1" s="1022" t="str">
        <f>IFERROR(__xludf.DUMMYFUNCTION("IMPORTRANGE(""https://docs.google.com/spreadsheets/d/1IUSvTGlKKs260ERTFjNVlMq_4zkc9jwEuyNAWjfP2r0/edit?usp=sharing"",""SEG_PRE_PA!s1"")"),"")</f>
        <v/>
      </c>
    </row>
    <row r="2" ht="20.25" hidden="1" customHeight="1">
      <c r="A2" s="1030" t="str">
        <f t="shared" ref="A2:A800" si="1">B2&amp;C2&amp;F2&amp;G2</f>
        <v>8054120247</v>
      </c>
      <c r="B2" s="1030">
        <f>ACTIVIDADES_V!A11</f>
        <v>8054</v>
      </c>
      <c r="C2" s="1030">
        <f>ACTIVIDADES_V!C11</f>
        <v>1</v>
      </c>
      <c r="D2" s="1030" t="str">
        <f>ACTIVIDADES_V!D11</f>
        <v>FORMULAR Y/O ACTUALIZAR LOS  INSTRUMENTOS DE PLANEACIÓN AMBIENTAL PRIORIZADOS.</v>
      </c>
      <c r="E2" s="1030" t="str">
        <f>ACTIVIDADES_V!E11</f>
        <v>Suma</v>
      </c>
      <c r="F2" s="1030">
        <f>ACTIVIDADES_V!G11</f>
        <v>2024</v>
      </c>
      <c r="G2" s="1030">
        <f>ACTIVIDADES_V!H11</f>
        <v>7</v>
      </c>
      <c r="H2" s="1031" t="str">
        <f>ACTIVIDADES_V!I11</f>
        <v>Julio</v>
      </c>
      <c r="I2" s="1032">
        <f>ACTIVIDADES_V!Q11</f>
        <v>0.2</v>
      </c>
      <c r="J2" s="1033">
        <f>ACTIVIDADES_V!R11</f>
        <v>0.2</v>
      </c>
      <c r="K2" s="1034">
        <f>ACTIVIDADES_V!S11</f>
        <v>64660579</v>
      </c>
      <c r="L2" s="1034">
        <f>ACTIVIDADES_V!T11</f>
        <v>21565000</v>
      </c>
      <c r="M2" s="1035">
        <f>ACTIVIDADES_V!V11</f>
        <v>0</v>
      </c>
      <c r="N2" s="1036">
        <f>ACTIVIDADES_V!W11</f>
        <v>0</v>
      </c>
      <c r="O2" s="1036">
        <f>ACTIVIDADES_V!X11</f>
        <v>0</v>
      </c>
      <c r="P2" s="1037">
        <f>ACTIVIDADES_V!Y11</f>
        <v>0</v>
      </c>
      <c r="Q2" s="1038">
        <f>ACTIVIDADES_V!Z11</f>
        <v>0</v>
      </c>
      <c r="R2" s="1039" t="str">
        <f>ACTIVIDADES_V!AH11</f>
        <v>Se avanzó en 0,20 en la vigencia y 1,82% de avance acumulado en el cuatrienio. Las acciones fueron
 Planes Ambientales Locales - PAL: Aporte en Batería de indicadores sector ambiente a la Secretaría Distrital de Planeación, orientación a las alcaldías, Fondos de Desarrollo Locales en espacios de concertación; reunión técnica con la Secretaría de Desarrollo Económico para la aclaración del concepto de gasto de asistencia técnica agropecuaria y ambiental. Participación en espacios convocados por Planeación.
 Plan Institucional de Gestión Ambiental – PIGA: Respuesta a 12 solicitudes de orientación a la formulación del PIGA; análisis, seguimiento y evaluación a 9 documentos; acompañamiento a 4 Entidades en formulación; análisis de resultados del taller de activación del equipo transversal PIGA; ajuste al procedimiento PIGA.</v>
      </c>
      <c r="S2" s="1030" t="str">
        <f>ACTIVIDADES_V!AI11</f>
        <v>N/A</v>
      </c>
      <c r="T2" s="1030" t="str">
        <f>ACTIVIDADES_V!AJ11</f>
        <v>N/A</v>
      </c>
      <c r="U2" s="1030" t="str">
        <f>ACTIVIDADES_V!AK11</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2" s="1040" t="str">
        <f>ACTIVIDADES_V!AL11</f>
        <v>https://drive.google.com/drive/folders/1xWARPp13Kc9jFtr_H4_BTMZoQfNNbuPk?usp=drive_link</v>
      </c>
      <c r="W2" s="1041"/>
      <c r="X2" s="1041"/>
      <c r="Y2" s="209"/>
      <c r="Z2" s="209"/>
      <c r="AA2" s="209"/>
    </row>
    <row r="3" ht="20.25" hidden="1" customHeight="1">
      <c r="A3" s="1042" t="str">
        <f t="shared" si="1"/>
        <v>8054120248</v>
      </c>
      <c r="B3" s="1042">
        <f>ACTIVIDADES_V!A12</f>
        <v>8054</v>
      </c>
      <c r="C3" s="1042">
        <f>ACTIVIDADES_V!C12</f>
        <v>1</v>
      </c>
      <c r="D3" s="1042" t="str">
        <f>ACTIVIDADES_V!D12</f>
        <v>FORMULAR Y/O ACTUALIZAR LOS  INSTRUMENTOS DE PLANEACIÓN AMBIENTAL PRIORIZADOS.</v>
      </c>
      <c r="E3" s="1042" t="str">
        <f>ACTIVIDADES_V!E12</f>
        <v>Suma</v>
      </c>
      <c r="F3" s="1042">
        <f>ACTIVIDADES_V!G12</f>
        <v>2024</v>
      </c>
      <c r="G3" s="1042">
        <f>ACTIVIDADES_V!H12</f>
        <v>8</v>
      </c>
      <c r="H3" s="1043" t="str">
        <f>ACTIVIDADES_V!I12</f>
        <v>Agosto</v>
      </c>
      <c r="I3" s="1044">
        <f>ACTIVIDADES_V!Q12</f>
        <v>0.14</v>
      </c>
      <c r="J3" s="1045">
        <f>ACTIVIDADES_V!R12</f>
        <v>0.14</v>
      </c>
      <c r="K3" s="1046">
        <f>ACTIVIDADES_V!S12</f>
        <v>89911154</v>
      </c>
      <c r="L3" s="1046">
        <f>ACTIVIDADES_V!T12</f>
        <v>109411000</v>
      </c>
      <c r="M3" s="1035">
        <f>ACTIVIDADES_V!V12</f>
        <v>0</v>
      </c>
      <c r="N3" s="1047">
        <f>ACTIVIDADES_V!W12</f>
        <v>0</v>
      </c>
      <c r="O3" s="1047">
        <f>ACTIVIDADES_V!X12</f>
        <v>0</v>
      </c>
      <c r="P3" s="1048">
        <f>ACTIVIDADES_V!Y12</f>
        <v>0</v>
      </c>
      <c r="Q3" s="1049">
        <f>ACTIVIDADES_V!Z12</f>
        <v>0</v>
      </c>
      <c r="R3" s="1050" t="str">
        <f>ACTIVIDADES_V!AH12</f>
        <v>Se avanzó en 0,34 en la vigencia y 3,09% de avance acumulado en el cuatrienio. Las acciones fueron:
 Planes Ambientales Locales - PAL: orientación en las reuniones de concertación de las metas del sector ambiente para incluir en los PDL, orientación a las JAL para las metas del sector ambiente en las 20 localidades, gestión con la SER, SEGAE, OPEL, JBB, IDPYBA, IDIGER, para la actualización de criterios de elegibilidad y viabilidad como sector ambiente, asistencia a las Comisiones Ambientales Locales.
 Plan Institucional de Gestión Ambiental – PIGA: respuesta a 14 solicitudes de orientación a la formulación del PIGA; análisis, seguimiento y evaluación a 9 documentos; acompañamiento a 5 entidades en formulación; ajuste al procedimiento del PIGA; análisis de resultados del taller de activación del equipo transversal PIGA.</v>
      </c>
      <c r="S3" s="1042" t="str">
        <f>ACTIVIDADES_V!AI12</f>
        <v>N/A</v>
      </c>
      <c r="T3" s="1042" t="str">
        <f>ACTIVIDADES_V!AJ12</f>
        <v>N/A</v>
      </c>
      <c r="U3" s="1042" t="str">
        <f>ACTIVIDADES_V!AK12</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3" s="1051" t="str">
        <f>ACTIVIDADES_V!AL12</f>
        <v>https://drive.google.com/drive/folders/1xWARPp13Kc9jFtr_H4_BTMZoQfNNbuPk?usp=drive_link</v>
      </c>
      <c r="W3" s="1042"/>
      <c r="X3" s="1042"/>
      <c r="Y3" s="209"/>
      <c r="Z3" s="209"/>
      <c r="AA3" s="209"/>
    </row>
    <row r="4" ht="20.25" hidden="1" customHeight="1">
      <c r="A4" s="1030" t="str">
        <f t="shared" si="1"/>
        <v>8054120249</v>
      </c>
      <c r="B4" s="1030">
        <f>ACTIVIDADES_V!A13</f>
        <v>8054</v>
      </c>
      <c r="C4" s="1030">
        <f>ACTIVIDADES_V!C13</f>
        <v>1</v>
      </c>
      <c r="D4" s="1030" t="str">
        <f>ACTIVIDADES_V!D13</f>
        <v>FORMULAR Y/O ACTUALIZAR LOS  INSTRUMENTOS DE PLANEACIÓN AMBIENTAL PRIORIZADOS.</v>
      </c>
      <c r="E4" s="1030" t="str">
        <f>ACTIVIDADES_V!E13</f>
        <v>Suma</v>
      </c>
      <c r="F4" s="1030">
        <f>ACTIVIDADES_V!G13</f>
        <v>2024</v>
      </c>
      <c r="G4" s="1030">
        <f>ACTIVIDADES_V!H13</f>
        <v>9</v>
      </c>
      <c r="H4" s="1031" t="str">
        <f>ACTIVIDADES_V!I13</f>
        <v>Septiembre</v>
      </c>
      <c r="I4" s="1032">
        <f>ACTIVIDADES_V!Q13</f>
        <v>0.15</v>
      </c>
      <c r="J4" s="1033">
        <f>ACTIVIDADES_V!R13</f>
        <v>0.15</v>
      </c>
      <c r="K4" s="1034">
        <f>ACTIVIDADES_V!S13</f>
        <v>0</v>
      </c>
      <c r="L4" s="1034">
        <f>ACTIVIDADES_V!T13</f>
        <v>15202333</v>
      </c>
      <c r="M4" s="1035">
        <f>ACTIVIDADES_V!V13</f>
        <v>7973833</v>
      </c>
      <c r="N4" s="1036">
        <f>ACTIVIDADES_V!W13</f>
        <v>0</v>
      </c>
      <c r="O4" s="1036">
        <f>ACTIVIDADES_V!X13</f>
        <v>0</v>
      </c>
      <c r="P4" s="1037">
        <f>ACTIVIDADES_V!Y13</f>
        <v>0</v>
      </c>
      <c r="Q4" s="1038">
        <f>ACTIVIDADES_V!Z13</f>
        <v>0</v>
      </c>
      <c r="R4" s="1039" t="str">
        <f>ACTIVIDADES_V!AH13</f>
        <v>Se avanzó en 0,49 en la vigencia y 4.45% de avance acumulado en el cuatrienio. Las acciones fueron:
 Planes Ambientales Locales - PAL: se realiza ajuste a las fichas ambientales de las 20 localidades. Se comparte documento de Criterios Técnicos con Gestores de OPEL - SDA. Se envía oficio a las alcaldías solicitando la formulación y adopción de los PAL. Se elabora presentación formulación PAL.
 Plan Institucional de Gestión Ambiental – PIGA: se dio respuesta a 31 solicitudes de orientación y acompañamiento a la formulación del PIGA; análisis a 25 documentos; Desarrollo avance presentación acuerdos distritales estrategia de apoyo al PIGA.
 PMA: se elaboró avance del documento con lineamientos técnicos para la implementación del PMA de áreas protegidas Distritales.</v>
      </c>
      <c r="S4" s="1030" t="str">
        <f>ACTIVIDADES_V!AI13</f>
        <v>N/A</v>
      </c>
      <c r="T4" s="1030" t="str">
        <f>ACTIVIDADES_V!AJ13</f>
        <v>N/A</v>
      </c>
      <c r="U4" s="1030" t="str">
        <f>ACTIVIDADES_V!AK13</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4" s="1040" t="str">
        <f>ACTIVIDADES_V!AL13</f>
        <v>https://drive.google.com/drive/folders/1xWARPp13Kc9jFtr_H4_BTMZoQfNNbuPk?usp=drive_link</v>
      </c>
      <c r="W4" s="1041"/>
      <c r="X4" s="1041"/>
      <c r="Y4" s="209"/>
      <c r="Z4" s="209"/>
      <c r="AA4" s="209"/>
    </row>
    <row r="5" ht="20.25" hidden="1" customHeight="1">
      <c r="A5" s="1042" t="str">
        <f t="shared" si="1"/>
        <v>80541202410</v>
      </c>
      <c r="B5" s="1042">
        <f>ACTIVIDADES_V!A14</f>
        <v>8054</v>
      </c>
      <c r="C5" s="1042">
        <f>ACTIVIDADES_V!C14</f>
        <v>1</v>
      </c>
      <c r="D5" s="1042" t="str">
        <f>ACTIVIDADES_V!D14</f>
        <v>FORMULAR Y/O ACTUALIZAR LOS  INSTRUMENTOS DE PLANEACIÓN AMBIENTAL PRIORIZADOS.</v>
      </c>
      <c r="E5" s="1042" t="str">
        <f>ACTIVIDADES_V!E14</f>
        <v>Suma</v>
      </c>
      <c r="F5" s="1042">
        <f>ACTIVIDADES_V!G14</f>
        <v>2024</v>
      </c>
      <c r="G5" s="1042">
        <f>ACTIVIDADES_V!H14</f>
        <v>10</v>
      </c>
      <c r="H5" s="1043" t="str">
        <f>ACTIVIDADES_V!I14</f>
        <v>Octubre</v>
      </c>
      <c r="I5" s="1044">
        <f>ACTIVIDADES_V!Q14</f>
        <v>0.15</v>
      </c>
      <c r="J5" s="1045">
        <f>ACTIVIDADES_V!R14</f>
        <v>0.15</v>
      </c>
      <c r="K5" s="1046">
        <f>ACTIVIDADES_V!S14</f>
        <v>0</v>
      </c>
      <c r="L5" s="1046">
        <f>ACTIVIDADES_V!T14</f>
        <v>0</v>
      </c>
      <c r="M5" s="1035">
        <f>ACTIVIDADES_V!V14</f>
        <v>32350766</v>
      </c>
      <c r="N5" s="1047">
        <f>ACTIVIDADES_V!W14</f>
        <v>0</v>
      </c>
      <c r="O5" s="1047">
        <f>ACTIVIDADES_V!X14</f>
        <v>0</v>
      </c>
      <c r="P5" s="1048">
        <f>ACTIVIDADES_V!Y14</f>
        <v>0</v>
      </c>
      <c r="Q5" s="1049">
        <f>ACTIVIDADES_V!Z14</f>
        <v>0</v>
      </c>
      <c r="R5" s="1050" t="str">
        <f>ACTIVIDADES_V!AH14</f>
        <v>Se avanzó en 0,64 en la vigencia y 5,82% de avance acumulado en el cuatrienio. Las acciones fueron:
 Planes Ambientales Locales - PAL: Se realiza orientación técnica en las reuniones de Presupuestos participativos. Se ajustan las infografías de las 20 alcaldías locales. Se participa en la reunión del Plan de Gestión Ambiental - PGA donde se orientó a las localidades en la formulación de los PAL. Se elabora y comparte documento con la estructura para orientar en la formulación del PAL. Se envía a Secretaría Distrital de Planeación - SDP el consolidado de la revisión de iniciativas ciudadanas en el marco de los presupuestos participativos.
 Plan Institucional de Gestión Ambiental – PIGA: Respuesta a 65 solicitudes de orientación y acompañamiento a la formulación del PIGA; análisis a 62 documentos PIGA; Se socializa a entidades los acuerdos distritales de estrategia de apoyo al PIGA
 Plan de Acción Cuatrienal Ambiental – PACA: Se brindaron 16 orientaciones en la etapa de formulación del PACA 2024 – 2027; se realizaron 7 revisiones a documentos en etapa de formulación del PACA 2024 – 2027; se solicitó una apertura STORM para informe de formulación..</v>
      </c>
      <c r="S5" s="1042" t="str">
        <f>ACTIVIDADES_V!AI14</f>
        <v>N/A</v>
      </c>
      <c r="T5" s="1042" t="str">
        <f>ACTIVIDADES_V!AJ14</f>
        <v>N/A</v>
      </c>
      <c r="U5" s="1042" t="str">
        <f>ACTIVIDADES_V!AK14</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5" s="1051" t="str">
        <f>ACTIVIDADES_V!AL14</f>
        <v>https://drive.google.com/drive/folders/1xWARPp13Kc9jFtr_H4_BTMZoQfNNbuPk?usp=drive_link</v>
      </c>
      <c r="W5" s="1042"/>
      <c r="X5" s="1042"/>
      <c r="Y5" s="209"/>
      <c r="Z5" s="209"/>
      <c r="AA5" s="209"/>
    </row>
    <row r="6" ht="20.25" hidden="1" customHeight="1">
      <c r="A6" s="1030" t="str">
        <f t="shared" si="1"/>
        <v>80541202411</v>
      </c>
      <c r="B6" s="1030">
        <f>ACTIVIDADES_V!A15</f>
        <v>8054</v>
      </c>
      <c r="C6" s="1030">
        <f>ACTIVIDADES_V!C15</f>
        <v>1</v>
      </c>
      <c r="D6" s="1030" t="str">
        <f>ACTIVIDADES_V!D15</f>
        <v>FORMULAR Y/O ACTUALIZAR LOS  INSTRUMENTOS DE PLANEACIÓN AMBIENTAL PRIORIZADOS.</v>
      </c>
      <c r="E6" s="1030" t="str">
        <f>ACTIVIDADES_V!E15</f>
        <v>Suma</v>
      </c>
      <c r="F6" s="1030">
        <f>ACTIVIDADES_V!G15</f>
        <v>2024</v>
      </c>
      <c r="G6" s="1030">
        <f>ACTIVIDADES_V!H15</f>
        <v>11</v>
      </c>
      <c r="H6" s="1031" t="str">
        <f>ACTIVIDADES_V!I15</f>
        <v>Noviembre</v>
      </c>
      <c r="I6" s="1032">
        <f>ACTIVIDADES_V!Q15</f>
        <v>0.18</v>
      </c>
      <c r="J6" s="1033">
        <f>ACTIVIDADES_V!R15</f>
        <v>0.18</v>
      </c>
      <c r="K6" s="1034">
        <f>ACTIVIDADES_V!S15</f>
        <v>0</v>
      </c>
      <c r="L6" s="1034">
        <f>ACTIVIDADES_V!T15</f>
        <v>0</v>
      </c>
      <c r="M6" s="1035">
        <f>ACTIVIDADES_V!V15</f>
        <v>32957000</v>
      </c>
      <c r="N6" s="1036">
        <f>ACTIVIDADES_V!W15</f>
        <v>0</v>
      </c>
      <c r="O6" s="1036">
        <f>ACTIVIDADES_V!X15</f>
        <v>0</v>
      </c>
      <c r="P6" s="1037">
        <f>ACTIVIDADES_V!Y15</f>
        <v>0</v>
      </c>
      <c r="Q6" s="1038">
        <f>ACTIVIDADES_V!Z15</f>
        <v>0</v>
      </c>
      <c r="R6" s="1039" t="str">
        <f>ACTIVIDADES_V!AH15</f>
        <v>Se avanzó en 0,82 en la vigencia y 7,45% de avance acumulado en el cuatrienio. Las acciones fueron:
 Planes Ambientales Locales - PAL: Se coordinó y asistió a mesa técnica de Renaturalización con la SEGAE, con el objetivo de definir los criterios de viabilidad. Se realizó orientación para la formulación de los PAL en las sesiones de la Comisión Ambiental Local. Se envió a las alcaldías locales información ajustada y actualizada de los lineamientos para la formulación PAL, así como para el Diagnostico Ambiental Local. Se coordina y participa en la mesa técnica con Secretaría Distrital de Planeación y Gobierno para orientar en la formulación de iniciativas con meta de Proceda en la alcaldía local de Rafael Uribe Uribe.
 Plan Institucional de Gestión Ambiental – PIGA: Respuesta a 115 solicitudes de orientación-acompañamiento a formulación PIGA; análisis a 93 documentos PIGA; Socialización ruta eficiencia energética como estrategia de apoyo al PIGA, 16 Respuestas a entidades y entes de control; Avance a capa de Jardines Verticales en el Visor Geográfico Ambiental; Diseño Formulario PPUSO (Ley 2232). 
 Plan de Acción Cuatrienal Ambiental – PACA: Se brindaron 20 orientaciones en la etapa de formulación del PACA 2024 – 2027; se realizaron 18 revisiones a documentos en etapa de formulación del PACA 2024 – 2027; se solicitó 6 apertura STORM para informe de formulación.</v>
      </c>
      <c r="S6" s="1030" t="str">
        <f>ACTIVIDADES_V!AI15</f>
        <v>N/A</v>
      </c>
      <c r="T6" s="1030" t="str">
        <f>ACTIVIDADES_V!AJ15</f>
        <v>N/A</v>
      </c>
      <c r="U6" s="1030" t="str">
        <f>ACTIVIDADES_V!AK15</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6" s="1040" t="str">
        <f>ACTIVIDADES_V!AL15</f>
        <v>https://drive.google.com/drive/folders/1xWARPp13Kc9jFtr_H4_BTMZoQfNNbuPk?usp=drive_link</v>
      </c>
      <c r="W6" s="1041"/>
      <c r="X6" s="1041"/>
      <c r="Y6" s="209"/>
      <c r="Z6" s="209"/>
      <c r="AA6" s="209"/>
    </row>
    <row r="7" ht="20.25" hidden="1" customHeight="1">
      <c r="A7" s="1042" t="str">
        <f t="shared" si="1"/>
        <v>80541202412</v>
      </c>
      <c r="B7" s="1042">
        <f>ACTIVIDADES_V!A16</f>
        <v>8054</v>
      </c>
      <c r="C7" s="1042">
        <f>ACTIVIDADES_V!C16</f>
        <v>1</v>
      </c>
      <c r="D7" s="1042" t="str">
        <f>ACTIVIDADES_V!D16</f>
        <v>FORMULAR Y/O ACTUALIZAR LOS  INSTRUMENTOS DE PLANEACIÓN AMBIENTAL PRIORIZADOS.</v>
      </c>
      <c r="E7" s="1042" t="str">
        <f>ACTIVIDADES_V!E16</f>
        <v>Suma</v>
      </c>
      <c r="F7" s="1042">
        <f>ACTIVIDADES_V!G16</f>
        <v>2024</v>
      </c>
      <c r="G7" s="1042">
        <f>ACTIVIDADES_V!H16</f>
        <v>12</v>
      </c>
      <c r="H7" s="1043" t="str">
        <f>ACTIVIDADES_V!I16</f>
        <v>Diciembre</v>
      </c>
      <c r="I7" s="1044">
        <f>ACTIVIDADES_V!Q16</f>
        <v>0.18</v>
      </c>
      <c r="J7" s="1045">
        <f>ACTIVIDADES_V!R16</f>
        <v>0.18</v>
      </c>
      <c r="K7" s="1046">
        <f>ACTIVIDADES_V!S16</f>
        <v>0</v>
      </c>
      <c r="L7" s="1046">
        <f>ACTIVIDADES_V!T16</f>
        <v>7973733</v>
      </c>
      <c r="M7" s="1035">
        <f>ACTIVIDADES_V!V16</f>
        <v>32957000</v>
      </c>
      <c r="N7" s="1047">
        <f>ACTIVIDADES_V!W16</f>
        <v>0</v>
      </c>
      <c r="O7" s="1047">
        <f>ACTIVIDADES_V!X16</f>
        <v>0</v>
      </c>
      <c r="P7" s="1048">
        <f>ACTIVIDADES_V!Y16</f>
        <v>0</v>
      </c>
      <c r="Q7" s="1049">
        <f>ACTIVIDADES_V!Z16</f>
        <v>0</v>
      </c>
      <c r="R7" s="1050" t="str">
        <f>ACTIVIDADES_V!AH16</f>
        <v>Se avanzó en 1 en la vigencia y 9,09% de avance acumulado en el cuatrienio. Las acciones fueron:
 Planes Ambientales Locales - PAL: Se realiza orientación en las sesiones de la Comisión Ambiental Local en el marco de la formulación de los PAL. Se remite a las alcaldías locales a cargo la información ajustada y actualizada como insumos para la actualización del Diagnostico Ambiental Local. Se participa en la reunión de capacitación en la herramienta STORM dirigida a las 20 localidades. Se ajusta y comparte documento guía del decreto de adopción del PAL 2025-2028 con las 20 alcaldías locales.
 Plan Institucional de Gestión Ambiental – PIGA: Respuesta a 159 solicitudes de orientación y acompañamiento a formulación de PIGA; análisis a 111 documentos PIGA; 2 socializaciones de ruta eficiencia energética estrategia de apoyo PIGA, 29 respuestas a entidades y entes de control; Avance capa Jardines Verticales en el Visor Geográfico Ambiental VGA; Diseño Formulario PPUSO (Ley 2232 de 2022). 
 Plan de Acción Cuatrienal Ambiental – PACA: Se brindaron 21 orientaciones y se realizaron 27 revisiones del PACA en etapa de formulación del PACA 2024 – 2027; se solicitó 7 apertura STORM para informe de formulación y se realizó un consolidado de los informes de formulación reportados en el STORM</v>
      </c>
      <c r="S7" s="1042" t="str">
        <f>ACTIVIDADES_V!AI16</f>
        <v>N/A</v>
      </c>
      <c r="T7" s="1042" t="str">
        <f>ACTIVIDADES_V!AJ16</f>
        <v>N/A</v>
      </c>
      <c r="U7" s="1042" t="str">
        <f>ACTIVIDADES_V!AK16</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7" s="1051" t="str">
        <f>ACTIVIDADES_V!AL16</f>
        <v>https://drive.google.com/drive/folders/1xWARPp13Kc9jFtr_H4_BTMZoQfNNbuPk?usp=drive_link</v>
      </c>
      <c r="W7" s="1042"/>
      <c r="X7" s="1042"/>
      <c r="Y7" s="209"/>
      <c r="Z7" s="209"/>
      <c r="AA7" s="209"/>
    </row>
    <row r="8" ht="20.25" hidden="1" customHeight="1">
      <c r="A8" s="1030" t="str">
        <f t="shared" si="1"/>
        <v>8054120251</v>
      </c>
      <c r="B8" s="1030">
        <f>ACTIVIDADES_V!A17</f>
        <v>8054</v>
      </c>
      <c r="C8" s="1030">
        <f>ACTIVIDADES_V!C17</f>
        <v>1</v>
      </c>
      <c r="D8" s="1030" t="str">
        <f>ACTIVIDADES_V!D17</f>
        <v>FORMULAR Y/O ACTUALIZAR LOS  INSTRUMENTOS DE PLANEACIÓN AMBIENTAL PRIORIZADOS.</v>
      </c>
      <c r="E8" s="1030" t="str">
        <f>ACTIVIDADES_V!E17</f>
        <v>Suma</v>
      </c>
      <c r="F8" s="1030">
        <f>ACTIVIDADES_V!G17</f>
        <v>2025</v>
      </c>
      <c r="G8" s="1030">
        <f>ACTIVIDADES_V!H17</f>
        <v>1</v>
      </c>
      <c r="H8" s="1031" t="str">
        <f>ACTIVIDADES_V!I17</f>
        <v>Enero</v>
      </c>
      <c r="I8" s="1032">
        <f>ACTIVIDADES_V!Q17</f>
        <v>0.1</v>
      </c>
      <c r="J8" s="1033">
        <f>ACTIVIDADES_V!R17</f>
        <v>0.1</v>
      </c>
      <c r="K8" s="1034">
        <f>ACTIVIDADES_V!S17</f>
        <v>1098635233</v>
      </c>
      <c r="L8" s="1034">
        <f>ACTIVIDADES_V!T17</f>
        <v>556314000</v>
      </c>
      <c r="M8" s="1035">
        <f>ACTIVIDADES_V!V17</f>
        <v>0</v>
      </c>
      <c r="N8" s="1036">
        <f>ACTIVIDADES_V!W17</f>
        <v>0</v>
      </c>
      <c r="O8" s="1036">
        <f>ACTIVIDADES_V!X17</f>
        <v>0</v>
      </c>
      <c r="P8" s="1037">
        <f>ACTIVIDADES_V!Y17</f>
        <v>42828666</v>
      </c>
      <c r="Q8" s="1038">
        <f>ACTIVIDADES_V!Z17</f>
        <v>32669467</v>
      </c>
      <c r="R8" s="1039" t="str">
        <f>ACTIVIDADES_V!AH17</f>
        <v>Se avanzó en 0,10  equivalente al 3,33% en la vigencia. Las acciones fueron:
Planes Ambientales Locales - PAL: Se realiza orientación en la formulación y adopción de los PAL 2025-2028 a las 20 alcaldías locales. Se asiste a las Comisiones Ambientales Locales para orientar en la etapa de adopción PAL.
Plan Institucional de Gestión Ambiental – PIGA: Respuesta a 30 solicitudes de orientación y acompañamiento a la formulación del PIGA; análisis, seguimiento y evaluación a 4 documentos, 19 respuesta a solicitudes de entidades.
Plan de Acción Cuatrienal Ambiental – PACA: Se ajustó el Consolidado de Formulación al PACA 2024 – 2027. Revisión a un documento de formulación. Solicitud apertura STORM.
Planes de Manejo Ambiental: Formulación Documento – Humedales: Se realizó la organización de la información recopilada en el segundo semestre de 2024 y se compiló en un documento borrador, el cual se entregó para revisión interna en SPPA.</v>
      </c>
      <c r="S8" s="1030" t="str">
        <f>ACTIVIDADES_V!AI17</f>
        <v>N/A</v>
      </c>
      <c r="T8" s="1030" t="str">
        <f>ACTIVIDADES_V!AJ17</f>
        <v>N/A</v>
      </c>
      <c r="U8" s="1030" t="str">
        <f>ACTIVIDADES_V!AK17</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8" s="1040" t="str">
        <f>ACTIVIDADES_V!AL17</f>
        <v>https://drive.google.com/drive/folders/1FoD1sIscqYNHTADHHCwXTu17ZSWm_Mgs?usp=drive_link</v>
      </c>
      <c r="W8" s="1041"/>
      <c r="X8" s="1041"/>
      <c r="Y8" s="209"/>
      <c r="Z8" s="209"/>
      <c r="AA8" s="209"/>
    </row>
    <row r="9" ht="20.25" hidden="1" customHeight="1">
      <c r="A9" s="1042" t="str">
        <f t="shared" si="1"/>
        <v>8054120252</v>
      </c>
      <c r="B9" s="1042">
        <f>ACTIVIDADES_V!A18</f>
        <v>8054</v>
      </c>
      <c r="C9" s="1042">
        <f>ACTIVIDADES_V!C18</f>
        <v>1</v>
      </c>
      <c r="D9" s="1042" t="str">
        <f>ACTIVIDADES_V!D18</f>
        <v>FORMULAR Y/O ACTUALIZAR LOS  INSTRUMENTOS DE PLANEACIÓN AMBIENTAL PRIORIZADOS.</v>
      </c>
      <c r="E9" s="1042" t="str">
        <f>ACTIVIDADES_V!E18</f>
        <v>Suma</v>
      </c>
      <c r="F9" s="1042">
        <f>ACTIVIDADES_V!G18</f>
        <v>2025</v>
      </c>
      <c r="G9" s="1042">
        <f>ACTIVIDADES_V!H18</f>
        <v>2</v>
      </c>
      <c r="H9" s="1043" t="str">
        <f>ACTIVIDADES_V!I18</f>
        <v>Febrero</v>
      </c>
      <c r="I9" s="1044">
        <f>ACTIVIDADES_V!Q18</f>
        <v>0.4</v>
      </c>
      <c r="J9" s="1045">
        <f>ACTIVIDADES_V!R18</f>
        <v>0.4</v>
      </c>
      <c r="K9" s="1046">
        <f>ACTIVIDADES_V!S18</f>
        <v>0</v>
      </c>
      <c r="L9" s="1046">
        <f>ACTIVIDADES_V!T18</f>
        <v>469043266</v>
      </c>
      <c r="M9" s="1035">
        <f>ACTIVIDADES_V!V18</f>
        <v>11476634</v>
      </c>
      <c r="N9" s="1047">
        <f>ACTIVIDADES_V!W18</f>
        <v>0</v>
      </c>
      <c r="O9" s="1047">
        <f>ACTIVIDADES_V!X18</f>
        <v>0</v>
      </c>
      <c r="P9" s="1048">
        <f>ACTIVIDADES_V!Y18</f>
        <v>5084801</v>
      </c>
      <c r="Q9" s="1049">
        <f>ACTIVIDADES_V!Z18</f>
        <v>15244000</v>
      </c>
      <c r="R9" s="1050" t="str">
        <f>ACTIVIDADES_V!AH18</f>
        <v>Se avanzó en 16,67% en la vigencia que equivale al 15% acumulado en el cuatrienio. Las acciones fueron:
Planes Ambientales Locales - PAL: Se continúa con la orientación a las alcaldías locales en la formulación y adopción de los PAL 2025-2028. Se orienta en las Comisiones Ambientales Locales en la etapa de adopción PAL.
Plan Institucional de Gestión Ambiental – PIGA: Respuesta a 55 solicitudes de orientación y acompañamiento a las formulaciones; análisis, seguimiento y evaluación a 11 documentos; apoyo de 3 estrategias al PIGA; respuesta a 26 solicitudes de entidades; 4 actividades de fortalecimiento a la gestión.
Plan de Acción Cuatrienal Ambiental – PACA:  Se ajustó el consolidado de formulación y ajustes al PACA 2024 – 2027; se avanzó en la elaboración del informe de Formulación al PACA 2024 – 2027 (en revisión); orientación a través de la revisión a 9 documentos de formulación y ajustes PACA; se solicitaron 5 aperturas STORM.
Planes de Manejo Ambiental: Se avanzó en la consolidación del documento “Lineamientos para el seguimiento a la implementación de los PMA de las áreas protegidas Distritales”, se realizaron ajustes y se remitió a la SER y DGA para recepción de comentarios.</v>
      </c>
      <c r="S9" s="1042" t="str">
        <f>ACTIVIDADES_V!AI18</f>
        <v>N/A</v>
      </c>
      <c r="T9" s="1042" t="str">
        <f>ACTIVIDADES_V!AJ18</f>
        <v>N/A</v>
      </c>
      <c r="U9" s="1042" t="str">
        <f>ACTIVIDADES_V!AK18</f>
        <v>La formulación y/o actualización de los instrumentos de Planeación Ambiental, permiten contar con documentos que orienten a las entidades distritales para que desarrollen sus programas de gestión ambiental aportando beneficios en la ciudad como la calidad del ambiente, uso eficiente de los recursos naturales, prevención y control de los impactos ambientales negativos. De igual manera permite la apropiación del componente sostenible en los servidores públicos, fortaleciendo la conciencia ambiental en el distrito</v>
      </c>
      <c r="V9" s="1051" t="str">
        <f>ACTIVIDADES_V!AL18</f>
        <v>https://drive.google.com/drive/folders/1xWARPp13Kc9jFtr_H4_BTMZoQfNNbuPk?usp=drive_link</v>
      </c>
      <c r="W9" s="1042"/>
      <c r="X9" s="1042"/>
      <c r="Y9" s="209"/>
      <c r="Z9" s="209"/>
      <c r="AA9" s="209"/>
    </row>
    <row r="10" ht="20.25" hidden="1" customHeight="1">
      <c r="A10" s="1030" t="str">
        <f t="shared" si="1"/>
        <v>8054120253</v>
      </c>
      <c r="B10" s="1030">
        <f>ACTIVIDADES_V!A19</f>
        <v>8054</v>
      </c>
      <c r="C10" s="1030">
        <f>ACTIVIDADES_V!C19</f>
        <v>1</v>
      </c>
      <c r="D10" s="1030" t="str">
        <f>ACTIVIDADES_V!D19</f>
        <v>FORMULAR Y/O ACTUALIZAR LOS  INSTRUMENTOS DE PLANEACIÓN AMBIENTAL PRIORIZADOS.</v>
      </c>
      <c r="E10" s="1030" t="str">
        <f>ACTIVIDADES_V!E19</f>
        <v>Suma</v>
      </c>
      <c r="F10" s="1030">
        <f>ACTIVIDADES_V!G19</f>
        <v>2025</v>
      </c>
      <c r="G10" s="1030">
        <f>ACTIVIDADES_V!H19</f>
        <v>3</v>
      </c>
      <c r="H10" s="1031" t="str">
        <f>ACTIVIDADES_V!I19</f>
        <v>Marzo</v>
      </c>
      <c r="I10" s="1032">
        <f>ACTIVIDADES_V!Q19</f>
        <v>0.5</v>
      </c>
      <c r="J10" s="1033">
        <f>ACTIVIDADES_V!R19</f>
        <v>0.5</v>
      </c>
      <c r="K10" s="1034">
        <f>ACTIVIDADES_V!S19</f>
        <v>0</v>
      </c>
      <c r="L10" s="1034">
        <f>ACTIVIDADES_V!T19</f>
        <v>55459200</v>
      </c>
      <c r="M10" s="1035">
        <f>ACTIVIDADES_V!V19</f>
        <v>72480466</v>
      </c>
      <c r="N10" s="1036">
        <f>ACTIVIDADES_V!W19</f>
        <v>0</v>
      </c>
      <c r="O10" s="1036">
        <f>ACTIVIDADES_V!X19</f>
        <v>0</v>
      </c>
      <c r="P10" s="1037">
        <f>ACTIVIDADES_V!Y19</f>
        <v>0</v>
      </c>
      <c r="Q10" s="1038">
        <f>ACTIVIDADES_V!Z19</f>
        <v>0</v>
      </c>
      <c r="R10" s="1039" t="str">
        <f>ACTIVIDADES_V!AH19</f>
        <v>En el mes de marzo se avanzó en 0,5, alcanzando un acumulado de 1 en la construcción de 3 documentos programados para la vigencia. Las acciones mas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v>
      </c>
      <c r="S10" s="1030" t="str">
        <f>ACTIVIDADES_V!AI19</f>
        <v>N/A</v>
      </c>
      <c r="T10" s="1030" t="str">
        <f>ACTIVIDADES_V!AJ19</f>
        <v>N/A</v>
      </c>
      <c r="U10" s="1030" t="str">
        <f>ACTIVIDADES_V!AK19</f>
        <v>La formulación de instrumentos como el PACA, los PAL, los PIGA y los lineamientos para el seguimiento de los PMA, fortalecen la gestión ambiental en Bogotá, generando beneficios directos para la ciudadanía, debido a que estos instrumentos orientan la implementación de acciones ambientales a nivel institucional, distrital y local. El PACA consolida las acciones ambientales que aportan a la gestión ambiental de la ciudad por parte de las entidades responsables del instrumento; los PAL orientan la inversión local con base en diagnósticos ambientales actualizados e iniciativas ciudadanas, permitiendo territorializar recursos y atender problemáticas ambientales específicas; la concertación de los PIGA alinea las prácticas institucionales con las expectativas sociales, promoviendo eficiencia e el uso de recursos, reducción de impactos y mayor transparencia. Por su parte, los Lineamientos para el seguimiento de los PMA estandarizan metodologías y permiten monitorear avances, identificar tendencias y apoyar la toma de decisiones informadas. En conjunto, estos instrumentos fortalecen la sostenibilidad urbana y fomentan la participación y veeduría ciudadana.</v>
      </c>
      <c r="V10" s="1040" t="str">
        <f>ACTIVIDADES_V!AL19</f>
        <v>https://drive.google.com/drive/folders/1xWARPp13Kc9jFtr_H4_BTMZoQfNNbuPk?usp=drive_link</v>
      </c>
      <c r="W10" s="1041"/>
      <c r="X10" s="1041"/>
      <c r="Y10" s="209"/>
      <c r="Z10" s="209"/>
      <c r="AA10" s="209"/>
    </row>
    <row r="11" ht="20.25" customHeight="1">
      <c r="A11" s="1042" t="str">
        <f t="shared" si="1"/>
        <v>8054120254</v>
      </c>
      <c r="B11" s="1042">
        <f>ACTIVIDADES_V!A20</f>
        <v>8054</v>
      </c>
      <c r="C11" s="1042">
        <f>ACTIVIDADES_V!C20</f>
        <v>1</v>
      </c>
      <c r="D11" s="1042" t="str">
        <f>ACTIVIDADES_V!D20</f>
        <v>FORMULAR Y/O ACTUALIZAR LOS  INSTRUMENTOS DE PLANEACIÓN AMBIENTAL PRIORIZADOS.</v>
      </c>
      <c r="E11" s="1042" t="str">
        <f>ACTIVIDADES_V!E20</f>
        <v>Suma</v>
      </c>
      <c r="F11" s="1042">
        <f>ACTIVIDADES_V!G20</f>
        <v>2025</v>
      </c>
      <c r="G11" s="1042">
        <f>ACTIVIDADES_V!H20</f>
        <v>4</v>
      </c>
      <c r="H11" s="1043" t="str">
        <f>ACTIVIDADES_V!I20</f>
        <v>Abril</v>
      </c>
      <c r="I11" s="1045">
        <f>ACTIVIDADES_V!Q20</f>
        <v>0.3</v>
      </c>
      <c r="J11" s="1044">
        <v>0.3</v>
      </c>
      <c r="K11" s="1046">
        <f>ACTIVIDADES_V!S20</f>
        <v>0</v>
      </c>
      <c r="L11" s="1046">
        <f>ACTIVIDADES_V!T20</f>
        <v>0</v>
      </c>
      <c r="M11" s="1035">
        <f>ACTIVIDADES_V!V20</f>
        <v>98854200</v>
      </c>
      <c r="N11" s="1047">
        <f>ACTIVIDADES_V!W20</f>
        <v>0</v>
      </c>
      <c r="O11" s="1047">
        <v>0.0</v>
      </c>
      <c r="P11" s="1048">
        <f>ACTIVIDADES_V!Y20</f>
        <v>0</v>
      </c>
      <c r="Q11" s="1049">
        <f>ACTIVIDADES_V!Z20</f>
        <v>0</v>
      </c>
      <c r="R11" s="1050" t="s">
        <v>151</v>
      </c>
      <c r="S11" s="1042" t="s">
        <v>43</v>
      </c>
      <c r="T11" s="1050" t="s">
        <v>43</v>
      </c>
      <c r="U11" s="1042" t="s">
        <v>152</v>
      </c>
      <c r="V11" s="1051" t="s">
        <v>140</v>
      </c>
      <c r="W11" s="1042"/>
      <c r="X11" s="1042"/>
      <c r="Y11" s="209"/>
      <c r="Z11" s="209"/>
      <c r="AA11" s="209"/>
    </row>
    <row r="12" ht="20.25" hidden="1" customHeight="1">
      <c r="A12" s="1030" t="str">
        <f t="shared" si="1"/>
        <v>8054120255</v>
      </c>
      <c r="B12" s="1030">
        <f>ACTIVIDADES_V!A21</f>
        <v>8054</v>
      </c>
      <c r="C12" s="1030">
        <f>ACTIVIDADES_V!C21</f>
        <v>1</v>
      </c>
      <c r="D12" s="1030" t="str">
        <f>ACTIVIDADES_V!D21</f>
        <v>FORMULAR Y/O ACTUALIZAR LOS  INSTRUMENTOS DE PLANEACIÓN AMBIENTAL PRIORIZADOS.</v>
      </c>
      <c r="E12" s="1030" t="str">
        <f>ACTIVIDADES_V!E21</f>
        <v>Suma</v>
      </c>
      <c r="F12" s="1030">
        <f>ACTIVIDADES_V!G21</f>
        <v>2025</v>
      </c>
      <c r="G12" s="1030">
        <f>ACTIVIDADES_V!H21</f>
        <v>5</v>
      </c>
      <c r="H12" s="1031" t="str">
        <f>ACTIVIDADES_V!I21</f>
        <v>Mayo</v>
      </c>
      <c r="I12" s="1032">
        <f>ACTIVIDADES_V!Q21</f>
        <v>0.3</v>
      </c>
      <c r="J12" s="1033">
        <f>ACTIVIDADES_V!R21</f>
        <v>0.3</v>
      </c>
      <c r="K12" s="1034">
        <f>ACTIVIDADES_V!S21</f>
        <v>0</v>
      </c>
      <c r="L12" s="1034">
        <f>ACTIVIDADES_V!T21</f>
        <v>0</v>
      </c>
      <c r="M12" s="1035">
        <f>ACTIVIDADES_V!V21</f>
        <v>101165000</v>
      </c>
      <c r="N12" s="1036">
        <f>ACTIVIDADES_V!W21</f>
        <v>0</v>
      </c>
      <c r="O12" s="1036">
        <f>ACTIVIDADES_V!X21</f>
        <v>0</v>
      </c>
      <c r="P12" s="1037">
        <f>ACTIVIDADES_V!Y21</f>
        <v>0</v>
      </c>
      <c r="Q12" s="1038">
        <f>ACTIVIDADES_V!Z21</f>
        <v>0</v>
      </c>
      <c r="R12" s="1039" t="str">
        <f>ACTIVIDADES_V!AH21</f>
        <v>En el mes de mayo se avanzó en 0.30 y un acumulado del 1,6 en la vigencia. Las acciones fueron:
Planes Ambientales Locales - PAL: Se realizaron mesas de trabajo con alcaldías locales y áreas técnicas para apoyar la formulación de los proyectos de inversión local. Se remitieron a la Secretaría Distrital de Gobierno los 20 documentos PAL formulados por los Fondos de Desarrollo Locales (FDL). Se solicita a las áreas técnicas actualizar criterios de elegibilidad para continuar respaldando el proceso de formulación.
Plan Institucional de Gestión Ambiental – PIGA: Respuesta a 91 solicitudes de orientación y acompañamiento a las formulaciones; análisis, seguimiento y evaluación a 23 documentos; apoyo de 7 estrategias al PIGA; respuesta a 54 solicitudes de entidades; 6 actividades de fortalecimiento a la gestión.
Plan de Acción Cuatrienal Ambiental – PACA:  Se elaboró el documento "Formulación al PACA 2024 – 2027, y se presentó al Comité Sectorial de Gestión y Desempeño de Ambiental en sesión extraordinaria donde fue aprobado; se avanzó en el trámite para la adopción del PACA por Acuerdo del Comité; se dieron 20 Orientaciones a través de revisión documental formulación y ajustes PACA y mesas de trabajo
Planes de Manejo Ambiental-PMA: Se adelantó reunión con la Subdirección de Ecosistemas y Ruralidad (SER) para articular el documento de lineamientos para el seguimiento a la implementación de los PMA de áreas protegidas Distritales y se concertaron compromisos.</v>
      </c>
      <c r="S12" s="1030" t="str">
        <f>ACTIVIDADES_V!AI21</f>
        <v>N/A</v>
      </c>
      <c r="T12" s="1030" t="str">
        <f>ACTIVIDADES_V!AJ21</f>
        <v>N/A</v>
      </c>
      <c r="U12" s="1030" t="str">
        <f>ACTIVIDADES_V!AK21</f>
        <v>PACA: Contar con un plan de acción sólido y ajustado que aporte a la gestión ambiental de la ciudad para el periodo 2024 - 2028; PAL: se orientan la inversión local con base en diagnósticos actualizados e iniciativas ciudadanas, permitiendo territorializar recursos y atender problemáticas ambientales específicas; PIGA: Con el acompañamiento y seguimiento documental de la formulación e implementación de los PIGA, se asegura una mejor calidad de vida de la ciudadanía a través de la optimización del uso de los recursos naturales y la mitigación de impactos ambientales que puedan ser generados por las Entidades Distritales. PMA: Con el documento de lineamientos para el seguimiento de los PMA de áreas protegidas se logrará estructurar la metodología de seguimiento y facilitar la entrega de los reportes para acceso de la ciudadanía</v>
      </c>
      <c r="V12" s="1040" t="str">
        <f>ACTIVIDADES_V!AL21</f>
        <v>https://drive.google.com/drive/folders/1FoD1sIscqYNHTADHHCwXTu17ZSWm_Mgs?usp=drive_link</v>
      </c>
      <c r="W12" s="1041"/>
      <c r="X12" s="1041"/>
      <c r="Y12" s="209"/>
      <c r="Z12" s="209"/>
      <c r="AA12" s="209"/>
    </row>
    <row r="13" ht="20.25" hidden="1" customHeight="1">
      <c r="A13" s="1042" t="str">
        <f t="shared" si="1"/>
        <v>8054120256</v>
      </c>
      <c r="B13" s="1042">
        <f>ACTIVIDADES_V!A22</f>
        <v>8054</v>
      </c>
      <c r="C13" s="1042">
        <f>ACTIVIDADES_V!C22</f>
        <v>1</v>
      </c>
      <c r="D13" s="1042" t="str">
        <f>ACTIVIDADES_V!D22</f>
        <v>FORMULAR Y/O ACTUALIZAR LOS  INSTRUMENTOS DE PLANEACIÓN AMBIENTAL PRIORIZADOS.</v>
      </c>
      <c r="E13" s="1042" t="str">
        <f>ACTIVIDADES_V!E22</f>
        <v>Suma</v>
      </c>
      <c r="F13" s="1042">
        <f>ACTIVIDADES_V!G22</f>
        <v>2025</v>
      </c>
      <c r="G13" s="1042">
        <f>ACTIVIDADES_V!H22</f>
        <v>6</v>
      </c>
      <c r="H13" s="1043" t="str">
        <f>ACTIVIDADES_V!I22</f>
        <v>Junio</v>
      </c>
      <c r="I13" s="1044">
        <f>ACTIVIDADES_V!Q22</f>
        <v>0.3</v>
      </c>
      <c r="J13" s="1045">
        <f>ACTIVIDADES_V!R22</f>
        <v>0.3</v>
      </c>
      <c r="K13" s="1046">
        <f>ACTIVIDADES_V!S22</f>
        <v>0</v>
      </c>
      <c r="L13" s="1046">
        <f>ACTIVIDADES_V!T22</f>
        <v>0</v>
      </c>
      <c r="M13" s="1035">
        <f>ACTIVIDADES_V!V22</f>
        <v>101165000</v>
      </c>
      <c r="N13" s="1047">
        <f>ACTIVIDADES_V!W22</f>
        <v>0</v>
      </c>
      <c r="O13" s="1047">
        <f>ACTIVIDADES_V!X22</f>
        <v>0</v>
      </c>
      <c r="P13" s="1048">
        <f>ACTIVIDADES_V!Y22</f>
        <v>0</v>
      </c>
      <c r="Q13" s="1049">
        <f>ACTIVIDADES_V!Z22</f>
        <v>0</v>
      </c>
      <c r="R13" s="1050" t="str">
        <f>ACTIVIDADES_V!AH22</f>
        <v>En el mes de junio se avanzó en 0,30 y un acumulado de 1,90 en la vigencia. Las acciones fueron:
Planes Ambientales Locales - PAL: Se entregan los criterios de elegibilidad, viabilidad y de enfoque de políticas públicas consolidado y actualizado a la Secretaria Distrital de Planeación (SDP), en apoyo a la formulación de los proyectos de inversión local. Se emiten oficios con las pautas de acompañamiento para la formulación. Se participa en mesa técnica para orientar en la formulación a la localidad de Engativá en la meta de renaturalización.
Plan Institucional de Gestión Ambiental – PIGA: Respuesta a 114 solicitudes de orientación y acompañamiento a las formulaciones; análisis, seguimiento y evaluación a 28 documentos; apoyo de 7 estrategias al PIGA.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25 Orientaciones a través de revisión documental de ajustes y mesas de trabajo a la formulación PACA.
Planes de Manejo Ambiental-PMA: Se adelantó reunión con la SER para articular el documento de lineamientos para el seguimiento a la implementación de los PMA de áreas protegidas Distritales. Se concertó un plan de trabajo entre la SPPA y SER para unificar la metodología de seguimiento de los PMA
</v>
      </c>
      <c r="S13" s="1042" t="str">
        <f>ACTIVIDADES_V!AI22</f>
        <v>N/A</v>
      </c>
      <c r="T13" s="1042" t="str">
        <f>ACTIVIDADES_V!AJ22</f>
        <v>N/A</v>
      </c>
      <c r="U13" s="1042" t="str">
        <f>ACTIVIDADES_V!AK22</f>
        <v>PAL: Los lineamientos fortalecen la formulación de proyectos que responden a las necesidades locales, mejoran la calidad del entorno urbano, promueven la equidad territorial, impulsan la participación de grupos poblacionales diversos y contribuyen a la recuperación de espacios verdes. PACA: Contar con un plan de acción sólido y ajustado que aporte a la gestión ambiental de la ciudad para el periodo 2024 - 2028; PIGA: Con el acompañamiento y seguimiento documental de la formulación e implementación de los PIGA, se aporta a una mejor calidad de vida de la ciudadanía a través de la optimización del uso de los recursos naturales y la mitigación de impactos ambientales que puedan ser generados por las entidades distritales. PMA: Con la definición de la metodología de seguimiento y evaluación de los PMA de áreas protegidas, facilitará la entrega de los reportes para acceso de la ciudadanía. </v>
      </c>
      <c r="V13" s="1051" t="str">
        <f>ACTIVIDADES_V!AL22</f>
        <v>https://drive.google.com/drive/folders/1FoD1sIscqYNHTADHHCwXTu17ZSWm_Mgs?usp=drive_link</v>
      </c>
      <c r="W13" s="1042"/>
      <c r="X13" s="1042"/>
      <c r="Y13" s="209"/>
      <c r="Z13" s="209"/>
      <c r="AA13" s="209"/>
    </row>
    <row r="14" ht="20.25" hidden="1" customHeight="1">
      <c r="A14" s="1030" t="str">
        <f t="shared" si="1"/>
        <v>8054120257</v>
      </c>
      <c r="B14" s="1030">
        <f>ACTIVIDADES_V!A23</f>
        <v>8054</v>
      </c>
      <c r="C14" s="1030">
        <f>ACTIVIDADES_V!C23</f>
        <v>1</v>
      </c>
      <c r="D14" s="1030" t="str">
        <f>ACTIVIDADES_V!D23</f>
        <v>FORMULAR Y/O ACTUALIZAR LOS  INSTRUMENTOS DE PLANEACIÓN AMBIENTAL PRIORIZADOS.</v>
      </c>
      <c r="E14" s="1030" t="str">
        <f>ACTIVIDADES_V!E23</f>
        <v>Suma</v>
      </c>
      <c r="F14" s="1030">
        <f>ACTIVIDADES_V!G23</f>
        <v>2025</v>
      </c>
      <c r="G14" s="1030">
        <f>ACTIVIDADES_V!H23</f>
        <v>7</v>
      </c>
      <c r="H14" s="1031" t="str">
        <f>ACTIVIDADES_V!I23</f>
        <v>Julio</v>
      </c>
      <c r="I14" s="1032">
        <f>ACTIVIDADES_V!Q23</f>
        <v>0.3</v>
      </c>
      <c r="J14" s="1033">
        <f>ACTIVIDADES_V!R23</f>
        <v>0.3</v>
      </c>
      <c r="K14" s="1034">
        <f>ACTIVIDADES_V!S23</f>
        <v>0</v>
      </c>
      <c r="L14" s="1034">
        <f>ACTIVIDADES_V!T23</f>
        <v>0</v>
      </c>
      <c r="M14" s="1035">
        <f>ACTIVIDADES_V!V23</f>
        <v>101165000</v>
      </c>
      <c r="N14" s="1036">
        <f>ACTIVIDADES_V!W23</f>
        <v>0</v>
      </c>
      <c r="O14" s="1036">
        <f>ACTIVIDADES_V!X23</f>
        <v>0</v>
      </c>
      <c r="P14" s="1037">
        <f>ACTIVIDADES_V!Y23</f>
        <v>0</v>
      </c>
      <c r="Q14" s="1038">
        <f>ACTIVIDADES_V!Z23</f>
        <v>0</v>
      </c>
      <c r="R14" s="1039" t="str">
        <f>ACTIVIDADES_V!AH23</f>
        <v>En el mes de julio se avanzó en 0,30 y un acumulado de 2,20 en la vigencia. Las acciones fueron:
 Planes Ambientales Locales - PAL: Se participó en espacios convocados por las alcaldías locales en el marco de los presupuestos participativos 2025. Se socializaron los criterios de elegibilidad, viabilidad y de enfoque de políticas públicas actualizados con las 20 alcaldías locales. Se recoge información de las 20 alcaldías locales en la meta de Restauración Ecológica, para territorializar los puntos de impacto de los proyectos del sector ambiente.
 Plan Institucional de Gestión Ambiental – PIGA: Respuesta a 127 solicitudes de orientación y acompañamiento a las formulaciones; análisis, seguimiento y evaluación a 30 documentos; apoyo de 7 estrategias al PIGA; respuesta a 80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30 Orientaciones a la formulación PACA a través de revisión documental y mesas de trabajo.
 Planes de Manejo Ambiental-PMA: Se adelantaron reuniones de articulación interna para la definición de los alcances del proceso de seguimiento a PMA y para revisar los elementos de análisis para la evaluación de efectividad del manejo en las áreas protegidas</v>
      </c>
      <c r="S14" s="1030" t="str">
        <f>ACTIVIDADES_V!AI23</f>
        <v>N/A</v>
      </c>
      <c r="T14" s="1030" t="str">
        <f>ACTIVIDADES_V!AJ23</f>
        <v>N/A</v>
      </c>
      <c r="U14" s="1030" t="str">
        <f>ACTIVIDADES_V!AK23</f>
        <v>PACA: Contar con un plan de acción sólido y ajustado que aporte a la gestión ambiental de la ciudad para el periodo 2024 - 2028; PAL: La ciudadanía se beneficia al participar en los Presupuestos Participativos 2025, incidiendo en proyectos locales con criterios claros y actualizados. Además, la identificación de puntos claves para la Restauración Ecológica permite una mejor respuesta a las necesidades ambientales de cada territorio; PIGA: 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 PMA: Con la definición de la metodología de seguimiento y evaluación de los PMA de áreas protegidas, facilitará la entrega de los reportes para acceso de la ciudadanía.</v>
      </c>
      <c r="V14" s="1040" t="str">
        <f>ACTIVIDADES_V!AL23</f>
        <v>https://drive.google.com/drive/folders/1CZ0ift0gVVtr1W25p8mIhBy2LTUsret9?usp=drive_link</v>
      </c>
      <c r="W14" s="1041"/>
      <c r="X14" s="1041"/>
      <c r="Y14" s="209"/>
      <c r="Z14" s="209"/>
      <c r="AA14" s="209"/>
    </row>
    <row r="15" ht="20.25" hidden="1" customHeight="1">
      <c r="A15" s="1042" t="str">
        <f t="shared" si="1"/>
        <v>8054120258</v>
      </c>
      <c r="B15" s="1042">
        <f>ACTIVIDADES_V!A24</f>
        <v>8054</v>
      </c>
      <c r="C15" s="1042">
        <f>ACTIVIDADES_V!C24</f>
        <v>1</v>
      </c>
      <c r="D15" s="1042" t="str">
        <f>ACTIVIDADES_V!D24</f>
        <v>FORMULAR Y/O ACTUALIZAR LOS  INSTRUMENTOS DE PLANEACIÓN AMBIENTAL PRIORIZADOS.</v>
      </c>
      <c r="E15" s="1042" t="str">
        <f>ACTIVIDADES_V!E24</f>
        <v>Suma</v>
      </c>
      <c r="F15" s="1042">
        <f>ACTIVIDADES_V!G24</f>
        <v>2025</v>
      </c>
      <c r="G15" s="1042">
        <f>ACTIVIDADES_V!H24</f>
        <v>8</v>
      </c>
      <c r="H15" s="1043" t="str">
        <f>ACTIVIDADES_V!I24</f>
        <v>Agosto</v>
      </c>
      <c r="I15" s="1044">
        <f>ACTIVIDADES_V!Q24</f>
        <v>0.2</v>
      </c>
      <c r="J15" s="1045">
        <f>ACTIVIDADES_V!R24</f>
        <v>0.2</v>
      </c>
      <c r="K15" s="1046">
        <f>ACTIVIDADES_V!S24</f>
        <v>0</v>
      </c>
      <c r="L15" s="1046">
        <f>ACTIVIDADES_V!T24</f>
        <v>0</v>
      </c>
      <c r="M15" s="1035">
        <f>ACTIVIDADES_V!V24</f>
        <v>101165000</v>
      </c>
      <c r="N15" s="1047">
        <f>ACTIVIDADES_V!W24</f>
        <v>0</v>
      </c>
      <c r="O15" s="1047">
        <f>ACTIVIDADES_V!X24</f>
        <v>0</v>
      </c>
      <c r="P15" s="1048">
        <f>ACTIVIDADES_V!Y24</f>
        <v>0</v>
      </c>
      <c r="Q15" s="1049">
        <f>ACTIVIDADES_V!Z24</f>
        <v>0</v>
      </c>
      <c r="R15" s="1050" t="str">
        <f>ACTIVIDADES_V!AH24</f>
        <v>En el mes de agosto se avanzó en 0,20 y un acumulado de 2,40 en la vigencia. Las acciones fueron:
Planes Ambientales Locales - PAL: Se socializaron con las 20 alcaldías locales la actualización de los criterios de elegibilidad, viabilidad y enfoques de política pública, para la formulación de proyectos de inversión en el marco de los Presupuestos Participativos 2025.
Plan Institucional de Gestión Ambiental – PIGA: Respuesta a 132 solicitudes de orientación y acompañamiento a las formulaciones; análisis, seguimiento y evaluación a 34 documentos; apoyo de 7 estrategias al PIGA; respuesta a 84 solicitudes de entidades; 6 actividades de fortalecimiento a la gestión.
Plan de Acción Cuatrienal Ambiental – PACA:  Se consolidó y elaboró el documento "Formulación al PACA 2024 – 2027”, el cual fue aprobado en el Comité Sectorial de Gestión y Desempeño de Ambiente; se avanzó en el trámite para la adopción del PACA por acuerdo del Comité; se dieron 43 Orientaciones a través de revisión documental de ajustes a la formulación PACA y mesas de trabajo. Se solicitaron 12 aperturas STORM.
Planes de Manejo Ambiental – PMA: Se reviso y propuso ajustes a la  matriz de análisis de la efectividad del manejo para el seguimiento de PMA de las áreas protegidas. Se adelantaron reuniones internas y externas de ajustes al procedimiento de seguimiento a los PMA de las áreas protegidas.
</v>
      </c>
      <c r="S15" s="1042" t="str">
        <f>ACTIVIDADES_V!AI24</f>
        <v>N/A</v>
      </c>
      <c r="T15" s="1042" t="str">
        <f>ACTIVIDADES_V!AJ24</f>
        <v>N/A</v>
      </c>
      <c r="U15" s="1042" t="str">
        <f>ACTIVIDADES_V!AK24</f>
        <v>PACA: Contar con un plan de acción sólido y ajustado que aporte a la gestión ambiental de la ciudad para el periodo 2024 - 2028; PAL: La ciudadanía se beneficia al participar en los Presupuestos Participativos 2025, incidiendo en proyectos locales con criterios claros y actualizados. Además, la identificación de puntos claves para la Restauración Ecológica permite una mejor respuesta a las necesidades ambientales de cada territorio; PIGA: Con el acompañamiento y seguimiento documental de la formulación e implementación de los PIGA, se asegura una mejor calidad de vida de la ciudadanía a través del avance de la vinculación de las Entidades, llegando a un 95% de Entidades que culminaron su proceso de concertación con la SDA. PMA: Con la definición de la metodología de seguimiento y evaluación de los PMA de áreas protegidas, facilitará la entrega de los reportes para acceso de la ciudadanía.</v>
      </c>
      <c r="V15" s="1051" t="str">
        <f>ACTIVIDADES_V!AL24</f>
        <v>https://drive.google.com/drive/folders/1CZ0ift0gVVtr1W25p8mIhBy2LTUsret9?usp=drive_link</v>
      </c>
      <c r="W15" s="1042"/>
      <c r="X15" s="1042"/>
      <c r="Y15" s="209"/>
      <c r="Z15" s="209"/>
      <c r="AA15" s="209"/>
    </row>
    <row r="16" ht="20.25" hidden="1" customHeight="1">
      <c r="A16" s="1030" t="str">
        <f t="shared" si="1"/>
        <v>8054120259</v>
      </c>
      <c r="B16" s="1030">
        <f>ACTIVIDADES_V!A25</f>
        <v>8054</v>
      </c>
      <c r="C16" s="1030">
        <f>ACTIVIDADES_V!C25</f>
        <v>1</v>
      </c>
      <c r="D16" s="1030" t="str">
        <f>ACTIVIDADES_V!D25</f>
        <v>FORMULAR Y/O ACTUALIZAR LOS  INSTRUMENTOS DE PLANEACIÓN AMBIENTAL PRIORIZADOS.</v>
      </c>
      <c r="E16" s="1030" t="str">
        <f>ACTIVIDADES_V!E25</f>
        <v>Suma</v>
      </c>
      <c r="F16" s="1030">
        <f>ACTIVIDADES_V!G25</f>
        <v>2025</v>
      </c>
      <c r="G16" s="1030">
        <f>ACTIVIDADES_V!H25</f>
        <v>9</v>
      </c>
      <c r="H16" s="1031" t="str">
        <f>ACTIVIDADES_V!I25</f>
        <v>Septiembre</v>
      </c>
      <c r="I16" s="1032">
        <f>ACTIVIDADES_V!Q25</f>
        <v>0.3</v>
      </c>
      <c r="J16" s="1033">
        <f>ACTIVIDADES_V!R25</f>
        <v>0.3</v>
      </c>
      <c r="K16" s="1034">
        <f>ACTIVIDADES_V!S25</f>
        <v>0</v>
      </c>
      <c r="L16" s="1034">
        <f>ACTIVIDADES_V!T25</f>
        <v>0</v>
      </c>
      <c r="M16" s="1035">
        <f>ACTIVIDADES_V!V25</f>
        <v>101165000</v>
      </c>
      <c r="N16" s="1036">
        <f>ACTIVIDADES_V!W25</f>
        <v>0</v>
      </c>
      <c r="O16" s="1036">
        <f>ACTIVIDADES_V!X25</f>
        <v>0</v>
      </c>
      <c r="P16" s="1037">
        <f>ACTIVIDADES_V!Y25</f>
        <v>0</v>
      </c>
      <c r="Q16" s="1038">
        <f>ACTIVIDADES_V!Z25</f>
        <v>0</v>
      </c>
      <c r="R16" s="1039" t="str">
        <f>ACTIVIDADES_V!AH25</f>
        <v>En el mes septiembre se avanzó en 0,30 y un acumulado de 2,70 en la vigencia. Las acciones fueron:
Planes Ambientales Locales - PAL: Se fortaleció la articulación interinstitucional mediante la participación en la Comisión Ambiental Local; se enviaron comunicaciones a las alcaldías locales para validar documentos técnicos de soporte en el marco de la formulación de los Proyectos de Inversión Local; se gestionaron mesas técnicas de acompañamiento en la formulación de proyectos con recursos FDL; se revisaron fichas ambientales en cuanto a calidad y pertinencia.
Plan Institucional de Gestión Ambiental – PIGA: Respuesta a 143 solicitudes de orientación y acompañamiento a las formulaciones; análisis, seguimiento y evaluación a 36 documentos; apoyo de 7 estrategias al PIGA; respuesta a 86 solicitudes de entidades; 6 actividades de fortalecimiento a la gestión.
Plan de Acción Cuatrienal Ambiental – PACA:  Se consolidó y elaboró el documento "Formulación al PACA 2024 – 2027, aprobado en el Comité Sectorial de Gestión y Desempeño de Ambiente; se dieron 46 Orientaciones a través de revisión documental de ajustes a la formulación PACA y mesas de trabajo. Se solicitaron 13 aperturas STORM.
Planes de Manejo Ambiental – PMA: Se trabajó en la matriz con propuesta de ajuste, elementos de análisis efectividad del manejo para el seguimiento de PMA</v>
      </c>
      <c r="S16" s="1030" t="str">
        <f>ACTIVIDADES_V!AI25</f>
        <v>N/A</v>
      </c>
      <c r="T16" s="1030" t="str">
        <f>ACTIVIDADES_V!AJ25</f>
        <v>N/A</v>
      </c>
      <c r="U16" s="1030" t="str">
        <f>ACTIVIDADES_V!AK25</f>
        <v>PACA: Contar con un plan de acción sólido y ajustado que aporte a la gestión ambiental de la ciudad para el periodo 2024 - 2028; PAL: Estas acciones fortalecen la planeación ambiental y promueven proyectos más pertinentes, eficientes y sostenibles, mejorando la inversión pública y la calidad de vida de la ciudadanía;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
</v>
      </c>
      <c r="V16" s="1040" t="str">
        <f>ACTIVIDADES_V!AL25</f>
        <v>https://drive.google.com/drive/folders/1CZ0ift0gVVtr1W25p8mIhBy2LTUsret9?usp=drive_linkk</v>
      </c>
      <c r="W16" s="1041"/>
      <c r="X16" s="1041"/>
      <c r="Y16" s="209"/>
      <c r="Z16" s="209"/>
      <c r="AA16" s="209"/>
    </row>
    <row r="17" ht="20.25" hidden="1" customHeight="1">
      <c r="A17" s="1042" t="str">
        <f t="shared" si="1"/>
        <v>80541202510</v>
      </c>
      <c r="B17" s="1042">
        <f>ACTIVIDADES_V!A26</f>
        <v>8054</v>
      </c>
      <c r="C17" s="1042">
        <f>ACTIVIDADES_V!C26</f>
        <v>1</v>
      </c>
      <c r="D17" s="1042" t="str">
        <f>ACTIVIDADES_V!D26</f>
        <v>FORMULAR Y/O ACTUALIZAR LOS  INSTRUMENTOS DE PLANEACIÓN AMBIENTAL PRIORIZADOS.</v>
      </c>
      <c r="E17" s="1042" t="str">
        <f>ACTIVIDADES_V!E26</f>
        <v>Suma</v>
      </c>
      <c r="F17" s="1042">
        <f>ACTIVIDADES_V!G26</f>
        <v>2025</v>
      </c>
      <c r="G17" s="1042">
        <f>ACTIVIDADES_V!H26</f>
        <v>10</v>
      </c>
      <c r="H17" s="1043" t="str">
        <f>ACTIVIDADES_V!I26</f>
        <v>Octubre</v>
      </c>
      <c r="I17" s="1044">
        <f>ACTIVIDADES_V!Q26</f>
        <v>0.1</v>
      </c>
      <c r="J17" s="1045">
        <f>ACTIVIDADES_V!R26</f>
        <v>0.1</v>
      </c>
      <c r="K17" s="1046">
        <f>ACTIVIDADES_V!S26</f>
        <v>0</v>
      </c>
      <c r="L17" s="1046">
        <f>ACTIVIDADES_V!T26</f>
        <v>0</v>
      </c>
      <c r="M17" s="1035">
        <f>ACTIVIDADES_V!V26</f>
        <v>101165000</v>
      </c>
      <c r="N17" s="1047">
        <f>ACTIVIDADES_V!W26</f>
        <v>0</v>
      </c>
      <c r="O17" s="1047">
        <f>ACTIVIDADES_V!X26</f>
        <v>0</v>
      </c>
      <c r="P17" s="1048">
        <f>ACTIVIDADES_V!Y26</f>
        <v>0</v>
      </c>
      <c r="Q17" s="1049">
        <f>ACTIVIDADES_V!Z26</f>
        <v>0</v>
      </c>
      <c r="R17" s="1050" t="str">
        <f>ACTIVIDADES_V!AH26</f>
        <v>En el mes de octubre se avanzó en 0,10 y un acumulado de 2,80 en la vigencia. Las acciones fueron:
Planes Ambientales Locales - PAL: Se gestionaron mesas de trabajo interinstitucionales y espacios técnicos de articulación entre entidades, durante la formulación de los Proyectos de Inversión Local; se revisaron documentos técnicos de soporte y se ajustaron algunas fichas ambientales. Se mantuvo la participación en los espacios de la Comisión Ambiental Local, promoviendo el trabajo conjunto y la consolidación de acciones territoriales coordinadas.
Plan Institucional de Gestión Ambiental – PIGA: Respuesta a 148 solicitudes de orientación y acompañamiento a las formulaciones; análisis, seguimiento y evaluación a 37 documentos; apoyo de 7 estrategias al PIGA; respuesta a 87 solicitudes de entidades; 6 actividades de fortalecimiento a la gestión.
Plan de Acción Cuatrienal Ambiental – PACA:  Se consolidó y elaboró el documento "Formulación al PACA 2024 – 2027, la cual fue aprobada en el Comité Sectorial de Gestión y Desempeño de Ambiente; se avanzó en el trámite para la adopción del PACA por acuerdo del Comité; se dieron 46 Orientaciones a través de revisión documental de ajustes a la formulación PACA y mesas de trabajo. Se solicitaron 13 aperturas STORM.
Planes de Manejo Ambiental-PMA: Se realizaron ajustes al procedimiento de seguimiento a la implementación de los PMA de áreas protegidas Distritales.
</v>
      </c>
      <c r="S17" s="1042" t="str">
        <f>ACTIVIDADES_V!AI26</f>
        <v>N/A</v>
      </c>
      <c r="T17" s="1042" t="str">
        <f>ACTIVIDADES_V!AJ26</f>
        <v>N/A</v>
      </c>
      <c r="U17" s="1042" t="str">
        <f>ACTIVIDADES_V!AK26</f>
        <v>PACA: Contar con un plan de acción sólido y ajustado que aporte a la gestión ambiental de la ciudad para el periodo 2024 - 2028; PAL: Se fortalece la gestión ambiental mediante espacios interinstitucionales y técnicos que promueven una planeación integral, la formulación de proyectos sólidos y decisiones participativas, optimizando recursos públicos y mejorando la calidad de vida ciudadana; PIGA: Con el acompañamiento y seguimiento documental de la formulación e implementación de los PIGA, se asegura una mejor calidad de vida de la ciudadanía a través del avance de la vinculación de las Entidades, llegando a un 97% de Entidades que culminaron su proceso de concertación con la SDA. PMA: Con la definición de la metodología de seguimiento y evaluación de los PMA de áreas protegidas, facilitará la entrega de los reportes para acceso de la ciudadanía</v>
      </c>
      <c r="V17" s="1051" t="str">
        <f>ACTIVIDADES_V!AL26</f>
        <v>https://drive.google.com/drive/folders/1CZ0ift0gVVtr1W25p8mIhBy2LTUsret9?usp=drive_link
</v>
      </c>
      <c r="W17" s="1042"/>
      <c r="X17" s="1042"/>
      <c r="Y17" s="209"/>
      <c r="Z17" s="209"/>
      <c r="AA17" s="209"/>
    </row>
    <row r="18" ht="20.25" hidden="1" customHeight="1">
      <c r="A18" s="1030" t="str">
        <f t="shared" si="1"/>
        <v>80541202511</v>
      </c>
      <c r="B18" s="1030">
        <f>ACTIVIDADES_V!A27</f>
        <v>8054</v>
      </c>
      <c r="C18" s="1030">
        <f>ACTIVIDADES_V!C27</f>
        <v>1</v>
      </c>
      <c r="D18" s="1030" t="str">
        <f>ACTIVIDADES_V!D27</f>
        <v>FORMULAR Y/O ACTUALIZAR LOS  INSTRUMENTOS DE PLANEACIÓN AMBIENTAL PRIORIZADOS.</v>
      </c>
      <c r="E18" s="1030" t="str">
        <f>ACTIVIDADES_V!E27</f>
        <v>Suma</v>
      </c>
      <c r="F18" s="1030">
        <f>ACTIVIDADES_V!G27</f>
        <v>2025</v>
      </c>
      <c r="G18" s="1030">
        <f>ACTIVIDADES_V!H27</f>
        <v>11</v>
      </c>
      <c r="H18" s="1031" t="str">
        <f>ACTIVIDADES_V!I27</f>
        <v>Noviembre</v>
      </c>
      <c r="I18" s="1032">
        <f>ACTIVIDADES_V!Q27</f>
        <v>0.1</v>
      </c>
      <c r="J18" s="1033">
        <f>ACTIVIDADES_V!R27</f>
        <v>0.1</v>
      </c>
      <c r="K18" s="1034">
        <f>ACTIVIDADES_V!S27</f>
        <v>0</v>
      </c>
      <c r="L18" s="1034">
        <f>ACTIVIDADES_V!T27</f>
        <v>0</v>
      </c>
      <c r="M18" s="1035">
        <f>ACTIVIDADES_V!V27</f>
        <v>101165000</v>
      </c>
      <c r="N18" s="1036">
        <f>ACTIVIDADES_V!W27</f>
        <v>0</v>
      </c>
      <c r="O18" s="1036">
        <f>ACTIVIDADES_V!X27</f>
        <v>0</v>
      </c>
      <c r="P18" s="1037">
        <f>ACTIVIDADES_V!Y27</f>
        <v>0</v>
      </c>
      <c r="Q18" s="1038">
        <f>ACTIVIDADES_V!Z27</f>
        <v>0</v>
      </c>
      <c r="R18" s="1039" t="str">
        <f>ACTIVIDADES_V!AH27</f>
        <v>En el mes de noviembre se avanzó en 0,10 y un acumulado de 2,90 en la vigencia. Las acciones fueron:
Planes Ambientales Locales (PAL): Se revisaron los documentos técnicos de soporte de los proyectos de inversión de Ciudad Bolívar, se participó en espacios convocados por la alcaldía de Sumapaz en la etapa de presupuestos participativos 2025, se revisaron iniciativas ciudadanas en la plataforma de gobierno abierto.
Plan Institucional de Gestión Ambiental: Respuesta a 152 solicitudes de orientación y acompañamiento a las formulaciones; respuesta a 87 solicitudes de entidades; 6 actividades de fortalecimiento a la gestión.
Plan de Acción Cuatrienal Ambiental:  Se consolidó y elaboró el documento "Formulación al PACA 2024 – 2027, el cual fue aprobado en Comité Sectorial de Gestión y Desempeño de Ambiente, se avanzó en el trámite para la adopción del PACA por acuerdo del Comité, se dieron 47 orientaciones con revisión documental de ajustes a la formulación PACA y mesas de trabajo.
Planes de Manejo Ambiental: Se ajustó el documento de lineamientos para el seguimiento a la implementación de los PMA de áreas protegidas Distritales.
Política de Salud Ambiental: Se  desarrolló sesión de trabajo con la Secretaría Distrital de Salud para definir proceso de actualización.
</v>
      </c>
      <c r="S18" s="1030" t="str">
        <f>ACTIVIDADES_V!AI27</f>
        <v>N/A</v>
      </c>
      <c r="T18" s="1030" t="str">
        <f>ACTIVIDADES_V!AJ27</f>
        <v>N/A</v>
      </c>
      <c r="U18" s="1030" t="str">
        <f>ACTIVIDADES_V!AK27</f>
        <v>PACA: Plan de acción 2024 – 2028 sólido y ajustado que aporte a la gestión ambiental de la ciudad. PAL: fortalecer la gestión ambiental mediante espacios interinstitucionales y técnicos que promueven planeación integral, formulación de proyectos sólidos y decisiones participativas, optimizando recursos públicos y mejorando la calidad de vida ciudadana. PIGA: 97% de Entidades culminaron la concertación del PIGA. PMA: La metodología de seguimiento y evaluación de PMA facilitará la entrega de reportes.</v>
      </c>
      <c r="V18" s="1040" t="str">
        <f>ACTIVIDADES_V!AL27</f>
        <v>https://drive.google.com/drive/folders/1CZ0ift0gVVtr1W25p8mIhBy2LTUsret9?usp=drive_link</v>
      </c>
      <c r="W18" s="1041"/>
      <c r="X18" s="1041"/>
      <c r="Y18" s="209"/>
      <c r="Z18" s="209"/>
      <c r="AA18" s="209"/>
    </row>
    <row r="19" ht="20.25" hidden="1" customHeight="1">
      <c r="A19" s="1042" t="str">
        <f t="shared" si="1"/>
        <v>80541202512</v>
      </c>
      <c r="B19" s="1042">
        <f>ACTIVIDADES_V!A28</f>
        <v>8054</v>
      </c>
      <c r="C19" s="1042">
        <f>ACTIVIDADES_V!C28</f>
        <v>1</v>
      </c>
      <c r="D19" s="1042" t="str">
        <f>ACTIVIDADES_V!D28</f>
        <v>FORMULAR Y/O ACTUALIZAR LOS  INSTRUMENTOS DE PLANEACIÓN AMBIENTAL PRIORIZADOS.</v>
      </c>
      <c r="E19" s="1042" t="str">
        <f>ACTIVIDADES_V!E28</f>
        <v>Suma</v>
      </c>
      <c r="F19" s="1042">
        <f>ACTIVIDADES_V!G28</f>
        <v>2025</v>
      </c>
      <c r="G19" s="1042">
        <f>ACTIVIDADES_V!H28</f>
        <v>12</v>
      </c>
      <c r="H19" s="1043" t="str">
        <f>ACTIVIDADES_V!I28</f>
        <v>Diciembre</v>
      </c>
      <c r="I19" s="1044">
        <f>ACTIVIDADES_V!Q28</f>
        <v>0.1</v>
      </c>
      <c r="J19" s="1045">
        <f>ACTIVIDADES_V!R28</f>
        <v>0.1</v>
      </c>
      <c r="K19" s="1046">
        <f>ACTIVIDADES_V!S28</f>
        <v>0</v>
      </c>
      <c r="L19" s="1046">
        <f>ACTIVIDADES_V!T28</f>
        <v>0</v>
      </c>
      <c r="M19" s="1035">
        <f>ACTIVIDADES_V!V28</f>
        <v>164385133</v>
      </c>
      <c r="N19" s="1047">
        <f>ACTIVIDADES_V!W28</f>
        <v>0</v>
      </c>
      <c r="O19" s="1047">
        <f>ACTIVIDADES_V!X28</f>
        <v>0</v>
      </c>
      <c r="P19" s="1048">
        <f>ACTIVIDADES_V!Y28</f>
        <v>0</v>
      </c>
      <c r="Q19" s="1049">
        <f>ACTIVIDADES_V!Z28</f>
        <v>0</v>
      </c>
      <c r="R19" s="1050" t="str">
        <f>ACTIVIDADES_V!AH28</f>
        <v>En diciembre se avanzó en 0,10 y un acumulado de 3 que corresponde a la elaboración de 3 documentos programados para la vigencia. Las acciones fueron:
Planes Ambientales Locales - PAL: Se terminó acompañamiento en la formulación de 15 PAL. Se enviaron comunicaciones a las 20 alcaldías locales respecto a la actualización periódica de los Diagnósticos Ambientales Locales y la territorialización de la inversión local en restauración y arbolado urbano.
Plan Institucional de Gestión Ambiental – PIGA: Respuesta a 155 solicitudes de orientación para la formulación de los PIGA y concertación con 74 entidades respecto a la versión final del instrumento PIGA. Análisis, seguimiento y evaluación a 43 documentos; apoyo de 7 estrategias PIGA; respuesta a 87 solicitudes de entidades; 6 actividades de fortalecimiento a la gestión. 
Plan de Acción Cuatrienal Ambiental – PACA:  Se consolidó y elaboró el documento "Formulación al PACA 2024 – 2027”, el cual fue enviado para aprobación al Comité Sectorial de Gestión y Desempeño; se dieron 50 orientaciones a través de revisión documental de ajustes a la formulación PACA y mesas de trabajo. Se solicitaron 13 aperturas STORM.
Planes de Manejo Ambiental – PMA: Se finalizó y se entregó a la Dirección de Áreas Protegidas el documento de lineamientos para el seguimiento a la implementación de los PMA de áreas protegidas Distritales, en el marco del Decreto 509 de 2025.</v>
      </c>
      <c r="S19" s="1042" t="str">
        <f>ACTIVIDADES_V!AI28</f>
        <v>N/A</v>
      </c>
      <c r="T19" s="1042" t="str">
        <f>ACTIVIDADES_V!AJ28</f>
        <v>N/A</v>
      </c>
      <c r="U19" s="1042" t="str">
        <f>ACTIVIDADES_V!AK28</f>
        <v>PAL: Los PAL y la territorialización de la inversión fortalecen la toma de decisiones públicas, y mejoran la planificación y el impacto de las acciones ambientales. PIGA: contribuye a una mejor calidad de vida de la ciudadanía a través de la vinculación de las Entidades. PACA: estructura y orienta la gestión ambiental de la ciudad. PMA: La metodología de seguimiento y evaluación de PMA facilitará evaluación del avance e impacto de los PMA y la entrega de reportes para acceso de la ciudadanía.</v>
      </c>
      <c r="V19" s="1051" t="str">
        <f>ACTIVIDADES_V!AL28</f>
        <v>https://drive.google.com/drive/folders/1CZ0ift0gVVtr1W25p8mIhBy2LTUsret9?usp=drive_link</v>
      </c>
      <c r="W19" s="1042"/>
      <c r="X19" s="1042"/>
      <c r="Y19" s="209"/>
      <c r="Z19" s="209"/>
      <c r="AA19" s="209"/>
    </row>
    <row r="20" ht="20.25" hidden="1" customHeight="1">
      <c r="A20" s="1030" t="str">
        <f t="shared" si="1"/>
        <v>8054120261</v>
      </c>
      <c r="B20" s="1030">
        <f>ACTIVIDADES_V!A29</f>
        <v>8054</v>
      </c>
      <c r="C20" s="1030">
        <f>ACTIVIDADES_V!C29</f>
        <v>1</v>
      </c>
      <c r="D20" s="1030" t="str">
        <f>ACTIVIDADES_V!D29</f>
        <v>FORMULAR Y/O ACTUALIZAR LOS  INSTRUMENTOS DE PLANEACIÓN AMBIENTAL PRIORIZADOS.</v>
      </c>
      <c r="E20" s="1030" t="str">
        <f>ACTIVIDADES_V!E29</f>
        <v>Suma</v>
      </c>
      <c r="F20" s="1030">
        <f>ACTIVIDADES_V!G29</f>
        <v>2026</v>
      </c>
      <c r="G20" s="1030">
        <f>ACTIVIDADES_V!H29</f>
        <v>1</v>
      </c>
      <c r="H20" s="1031" t="str">
        <f>ACTIVIDADES_V!I29</f>
        <v>Enero</v>
      </c>
      <c r="I20" s="1052">
        <f>ACTIVIDADES_V!Q29</f>
        <v>0.1</v>
      </c>
      <c r="J20" s="1033">
        <f>ACTIVIDADES_V!R29</f>
        <v>0.1</v>
      </c>
      <c r="K20" s="1034">
        <f>ACTIVIDADES_V!S29</f>
        <v>331810000</v>
      </c>
      <c r="L20" s="1034">
        <f>ACTIVIDADES_V!T29</f>
        <v>331810000</v>
      </c>
      <c r="M20" s="1035">
        <f>ACTIVIDADES_V!V29</f>
        <v>0</v>
      </c>
      <c r="N20" s="1036">
        <f>ACTIVIDADES_V!W29</f>
        <v>0</v>
      </c>
      <c r="O20" s="1036">
        <f>ACTIVIDADES_V!X29</f>
        <v>0</v>
      </c>
      <c r="P20" s="1037">
        <f>ACTIVIDADES_V!Y29</f>
        <v>25465033</v>
      </c>
      <c r="Q20" s="1038">
        <f>ACTIVIDADES_V!Z29</f>
        <v>25465033</v>
      </c>
      <c r="R20" s="1039" t="str">
        <f>ACTIVIDADES_V!AH29</f>
        <v>En el mes de enero se avanzó en la elaboración de 0,1 documentos, lo que representa un acumulado de 0,1, de un total de 3 documentos programados para la vigencia. Las acciones fueron:
Propuesta de ajuste de los indicadores ambientales de las metas estratégicas que contribuyan a reducir la vulnerabilidad de Bogotá a los impactos del cambio climático. De acuerdo con el plan de trabajo, se realizó un ejercicio de priorización del instrumento. Se realizó reunión con la U. de los Andes en el marco del convenio para la formulación del instrumento, este está en proceso de firmas. 
Guía enfoque ambiental para la formulación de políticas. De acuerdo con el plan de trabajo, se realizó un ejercicio de priorización del instrumento.
Metodologías para la estandarización del proceso de formulación de planes técnicos ambientales. De acuerdo con el plan de trabajo, se realizó un ejercicio de priorización del instrumento</v>
      </c>
      <c r="S20" s="1030" t="str">
        <f>ACTIVIDADES_V!AI29</f>
        <v>N/A</v>
      </c>
      <c r="T20" s="1030" t="str">
        <f>ACTIVIDADES_V!AJ29</f>
        <v>N/A</v>
      </c>
      <c r="U20" s="1030" t="str">
        <f>ACTIVIDADES_V!AK29</f>
        <v>Con la propuesta de ajuste de los indicadores ambientales de las metas estratégicas, la Guía enfoque ambiental para la formulación de políticas y las metodologías para la estandarización del proceso de formulación de planes técnicos ambientales. Contribuyen a reducir la vulnerabilidad de Bogotá a los impactos del cambio climático. </v>
      </c>
      <c r="V20" s="1040" t="str">
        <f>ACTIVIDADES_V!AL29</f>
        <v>https://drive.google.com/drive/folders/1BWTHkSFu5PT1FpGe6SExB5r4j-GTjBd4?usp=drive_link</v>
      </c>
      <c r="W20" s="1041"/>
      <c r="X20" s="1041"/>
      <c r="Y20" s="209"/>
      <c r="Z20" s="209"/>
      <c r="AA20" s="209"/>
    </row>
    <row r="21" ht="20.25" hidden="1" customHeight="1">
      <c r="A21" s="1042" t="str">
        <f t="shared" si="1"/>
        <v>8054120262</v>
      </c>
      <c r="B21" s="1042">
        <f>ACTIVIDADES_V!A30</f>
        <v>8054</v>
      </c>
      <c r="C21" s="1042">
        <f>ACTIVIDADES_V!C30</f>
        <v>1</v>
      </c>
      <c r="D21" s="1042" t="str">
        <f>ACTIVIDADES_V!D30</f>
        <v>FORMULAR Y/O ACTUALIZAR LOS  INSTRUMENTOS DE PLANEACIÓN AMBIENTAL PRIORIZADOS.</v>
      </c>
      <c r="E21" s="1042" t="str">
        <f>ACTIVIDADES_V!E30</f>
        <v>Suma</v>
      </c>
      <c r="F21" s="1042">
        <f>ACTIVIDADES_V!G30</f>
        <v>2026</v>
      </c>
      <c r="G21" s="1042">
        <f>ACTIVIDADES_V!H30</f>
        <v>2</v>
      </c>
      <c r="H21" s="1043" t="str">
        <f>ACTIVIDADES_V!I30</f>
        <v>Febrero</v>
      </c>
      <c r="I21" s="1053">
        <f>ACTIVIDADES_V!Q30</f>
        <v>0.4</v>
      </c>
      <c r="J21" s="1045" t="str">
        <f>ACTIVIDADES_V!R30</f>
        <v/>
      </c>
      <c r="K21" s="1046">
        <f>ACTIVIDADES_V!S30</f>
        <v>0</v>
      </c>
      <c r="L21" s="1046">
        <f>ACTIVIDADES_V!T30</f>
        <v>0</v>
      </c>
      <c r="M21" s="1035">
        <f>ACTIVIDADES_V!V30</f>
        <v>2614400</v>
      </c>
      <c r="N21" s="1047">
        <f>ACTIVIDADES_V!W30</f>
        <v>0</v>
      </c>
      <c r="O21" s="1047">
        <f>ACTIVIDADES_V!X30</f>
        <v>0</v>
      </c>
      <c r="P21" s="1048">
        <f>ACTIVIDADES_V!Y30</f>
        <v>0</v>
      </c>
      <c r="Q21" s="1049">
        <f>ACTIVIDADES_V!Z30</f>
        <v>0</v>
      </c>
      <c r="R21" s="1050" t="str">
        <f>ACTIVIDADES_V!AH30</f>
        <v>En el mes de  febrero se avanzó en la elaboración de 3 documentos, lo que representa un acumulado de 0,5 de un total de 3 documentos programados para la vigencia. Las acciones fueron:
Propuesta de ajuste de los  indicadores ambientales de las metas estratégicas que contribuyan a reducir la vulnerabilidad de Bogotá a los impactos del cambio climático. Se realizó reunión con la U. de los Andes en el marco del contrato para la formulación del instrumento, el cual se firmó en febrero entre el Banco Interamericano de Desarrollo y la U. de los Andes. Se ajustó el cronograma de trabajo, SDA compartió insumos de contexto y diagnóstico sobre calidad del aire, renaturalización, restauración y conservación del recurso hídrico, los cuales se encuentran en proceso de revisión por parte de Uniandes. La SDA realizó la revisión de los indicadores  de las metas estratégicas, que son insumo para la batería de indicadores.
Guía enfoque ambiental para la formulación de políticas. Se avanzó en el documento técnico que sustenta la necesidad del instrumento, para lo cual se realizó un diagnóstico documental de guías internas y externas. 
Metodologías para la estandarización del proceso de formulación de planes técnicos ambientales. Se ajustó el plan de trabajo, y de acuerdo con el mismo, se formuló el documento técnico que sustenta la necesidad del instrumento.</v>
      </c>
      <c r="S21" s="1042" t="str">
        <f>ACTIVIDADES_V!AI30</f>
        <v>N/A</v>
      </c>
      <c r="T21" s="1042" t="str">
        <f>ACTIVIDADES_V!AJ30</f>
        <v>N/A</v>
      </c>
      <c r="U21" s="1042" t="str">
        <f>ACTIVIDADES_V!AK30</f>
        <v>La formulación y actualización de los instrumentos de planeación ambiental para 2026 tiene como propósito fortalecer la estructuración de Políticas Públicas y Planes Ambientales mediante lineamientos y metodologías estandarizadas que aseguren el cumplimiento de criterios mínimos de calidad. Con ello, se busca optimizar la gestión ambiental en el territorio y generar beneficios concretos para la ciudadanía de Bogotá, a través de una planificación más clara, articulada y efectiva, que contribuya a mejorar la calidad de vida, la salud pública y la resiliencia frente a los impactos del cambio climático.
</v>
      </c>
      <c r="V21" s="1054" t="str">
        <f>ACTIVIDADES_V!AL30</f>
        <v>https://drive.google.com/drive/folders/1BWTHkSFu5PT1FpGe6SExB5r4j-GTjBd4?usp=drive_link</v>
      </c>
      <c r="W21" s="1042"/>
      <c r="X21" s="1042"/>
      <c r="Y21" s="209"/>
      <c r="Z21" s="209"/>
      <c r="AA21" s="209"/>
    </row>
    <row r="22" ht="20.25" hidden="1" customHeight="1">
      <c r="A22" s="1030" t="str">
        <f t="shared" si="1"/>
        <v>8054120263</v>
      </c>
      <c r="B22" s="1030">
        <f>ACTIVIDADES_V!A31</f>
        <v>8054</v>
      </c>
      <c r="C22" s="1030">
        <f>ACTIVIDADES_V!C31</f>
        <v>1</v>
      </c>
      <c r="D22" s="1030" t="str">
        <f>ACTIVIDADES_V!D31</f>
        <v>FORMULAR Y/O ACTUALIZAR LOS  INSTRUMENTOS DE PLANEACIÓN AMBIENTAL PRIORIZADOS.</v>
      </c>
      <c r="E22" s="1030" t="str">
        <f>ACTIVIDADES_V!E31</f>
        <v>Suma</v>
      </c>
      <c r="F22" s="1030">
        <f>ACTIVIDADES_V!G31</f>
        <v>2026</v>
      </c>
      <c r="G22" s="1030">
        <f>ACTIVIDADES_V!H31</f>
        <v>3</v>
      </c>
      <c r="H22" s="1031" t="str">
        <f>ACTIVIDADES_V!I31</f>
        <v>Marzo</v>
      </c>
      <c r="I22" s="1052">
        <f>ACTIVIDADES_V!Q31</f>
        <v>0.5</v>
      </c>
      <c r="J22" s="1033" t="str">
        <f>ACTIVIDADES_V!R31</f>
        <v/>
      </c>
      <c r="K22" s="1034">
        <f>ACTIVIDADES_V!S31</f>
        <v>0</v>
      </c>
      <c r="L22" s="1034">
        <f>ACTIVIDADES_V!T31</f>
        <v>0</v>
      </c>
      <c r="M22" s="1035">
        <f>ACTIVIDADES_V!V31</f>
        <v>0</v>
      </c>
      <c r="N22" s="1036">
        <f>ACTIVIDADES_V!W31</f>
        <v>0</v>
      </c>
      <c r="O22" s="1036">
        <f>ACTIVIDADES_V!X31</f>
        <v>0</v>
      </c>
      <c r="P22" s="1037">
        <f>ACTIVIDADES_V!Y31</f>
        <v>0</v>
      </c>
      <c r="Q22" s="1038">
        <f>ACTIVIDADES_V!Z31</f>
        <v>0</v>
      </c>
      <c r="R22" s="1039" t="str">
        <f>ACTIVIDADES_V!AH31</f>
        <v/>
      </c>
      <c r="S22" s="1030" t="str">
        <f>ACTIVIDADES_V!AI31</f>
        <v/>
      </c>
      <c r="T22" s="1030" t="str">
        <f>ACTIVIDADES_V!AJ31</f>
        <v/>
      </c>
      <c r="U22" s="1030" t="str">
        <f>ACTIVIDADES_V!AK31</f>
        <v/>
      </c>
      <c r="V22" s="1039" t="str">
        <f>ACTIVIDADES_V!AL31</f>
        <v/>
      </c>
      <c r="W22" s="1041"/>
      <c r="X22" s="1041"/>
      <c r="Y22" s="209"/>
      <c r="Z22" s="209"/>
      <c r="AA22" s="209"/>
    </row>
    <row r="23" ht="20.25" hidden="1" customHeight="1">
      <c r="A23" s="1042" t="str">
        <f t="shared" si="1"/>
        <v>8054120264</v>
      </c>
      <c r="B23" s="1042">
        <f>ACTIVIDADES_V!A32</f>
        <v>8054</v>
      </c>
      <c r="C23" s="1042">
        <f>ACTIVIDADES_V!C32</f>
        <v>1</v>
      </c>
      <c r="D23" s="1042" t="str">
        <f>ACTIVIDADES_V!D32</f>
        <v>FORMULAR Y/O ACTUALIZAR LOS  INSTRUMENTOS DE PLANEACIÓN AMBIENTAL PRIORIZADOS.</v>
      </c>
      <c r="E23" s="1042" t="str">
        <f>ACTIVIDADES_V!E32</f>
        <v>Suma</v>
      </c>
      <c r="F23" s="1042">
        <f>ACTIVIDADES_V!G32</f>
        <v>2026</v>
      </c>
      <c r="G23" s="1042">
        <f>ACTIVIDADES_V!H32</f>
        <v>4</v>
      </c>
      <c r="H23" s="1043" t="str">
        <f>ACTIVIDADES_V!I32</f>
        <v>Abril</v>
      </c>
      <c r="I23" s="1053">
        <f>ACTIVIDADES_V!Q32</f>
        <v>0.3</v>
      </c>
      <c r="J23" s="1045" t="str">
        <f>ACTIVIDADES_V!R32</f>
        <v/>
      </c>
      <c r="K23" s="1046">
        <f>ACTIVIDADES_V!S32</f>
        <v>0</v>
      </c>
      <c r="L23" s="1046">
        <f>ACTIVIDADES_V!T32</f>
        <v>0</v>
      </c>
      <c r="M23" s="1035">
        <f>ACTIVIDADES_V!V32</f>
        <v>0</v>
      </c>
      <c r="N23" s="1047">
        <f>ACTIVIDADES_V!W32</f>
        <v>0</v>
      </c>
      <c r="O23" s="1047">
        <f>ACTIVIDADES_V!X32</f>
        <v>0</v>
      </c>
      <c r="P23" s="1048">
        <f>ACTIVIDADES_V!Y32</f>
        <v>0</v>
      </c>
      <c r="Q23" s="1049">
        <f>ACTIVIDADES_V!Z32</f>
        <v>0</v>
      </c>
      <c r="R23" s="1050" t="str">
        <f>ACTIVIDADES_V!AH32</f>
        <v/>
      </c>
      <c r="S23" s="1042" t="str">
        <f>ACTIVIDADES_V!AI32</f>
        <v/>
      </c>
      <c r="T23" s="1042" t="str">
        <f>ACTIVIDADES_V!AJ32</f>
        <v/>
      </c>
      <c r="U23" s="1042" t="str">
        <f>ACTIVIDADES_V!AK32</f>
        <v/>
      </c>
      <c r="V23" s="1050" t="str">
        <f>ACTIVIDADES_V!AL32</f>
        <v/>
      </c>
      <c r="W23" s="1042"/>
      <c r="X23" s="1042"/>
      <c r="Y23" s="209"/>
      <c r="Z23" s="209"/>
      <c r="AA23" s="209"/>
    </row>
    <row r="24" ht="20.25" hidden="1" customHeight="1">
      <c r="A24" s="1030" t="str">
        <f t="shared" si="1"/>
        <v>8054120265</v>
      </c>
      <c r="B24" s="1030">
        <f>ACTIVIDADES_V!A33</f>
        <v>8054</v>
      </c>
      <c r="C24" s="1030">
        <f>ACTIVIDADES_V!C33</f>
        <v>1</v>
      </c>
      <c r="D24" s="1030" t="str">
        <f>ACTIVIDADES_V!D33</f>
        <v>FORMULAR Y/O ACTUALIZAR LOS  INSTRUMENTOS DE PLANEACIÓN AMBIENTAL PRIORIZADOS.</v>
      </c>
      <c r="E24" s="1030" t="str">
        <f>ACTIVIDADES_V!E33</f>
        <v>Suma</v>
      </c>
      <c r="F24" s="1030">
        <f>ACTIVIDADES_V!G33</f>
        <v>2026</v>
      </c>
      <c r="G24" s="1030">
        <f>ACTIVIDADES_V!H33</f>
        <v>5</v>
      </c>
      <c r="H24" s="1031" t="str">
        <f>ACTIVIDADES_V!I33</f>
        <v>Mayo</v>
      </c>
      <c r="I24" s="1052">
        <f>ACTIVIDADES_V!Q33</f>
        <v>0.3</v>
      </c>
      <c r="J24" s="1033" t="str">
        <f>ACTIVIDADES_V!R33</f>
        <v/>
      </c>
      <c r="K24" s="1034">
        <f>ACTIVIDADES_V!S33</f>
        <v>0</v>
      </c>
      <c r="L24" s="1034">
        <f>ACTIVIDADES_V!T33</f>
        <v>0</v>
      </c>
      <c r="M24" s="1035">
        <f>ACTIVIDADES_V!V33</f>
        <v>0</v>
      </c>
      <c r="N24" s="1036">
        <f>ACTIVIDADES_V!W33</f>
        <v>0</v>
      </c>
      <c r="O24" s="1036">
        <f>ACTIVIDADES_V!X33</f>
        <v>0</v>
      </c>
      <c r="P24" s="1037">
        <f>ACTIVIDADES_V!Y33</f>
        <v>0</v>
      </c>
      <c r="Q24" s="1038">
        <f>ACTIVIDADES_V!Z33</f>
        <v>0</v>
      </c>
      <c r="R24" s="1039" t="str">
        <f>ACTIVIDADES_V!AH33</f>
        <v/>
      </c>
      <c r="S24" s="1030" t="str">
        <f>ACTIVIDADES_V!AI33</f>
        <v/>
      </c>
      <c r="T24" s="1030" t="str">
        <f>ACTIVIDADES_V!AJ33</f>
        <v/>
      </c>
      <c r="U24" s="1030" t="str">
        <f>ACTIVIDADES_V!AK33</f>
        <v/>
      </c>
      <c r="V24" s="1039" t="str">
        <f>ACTIVIDADES_V!AL33</f>
        <v/>
      </c>
      <c r="W24" s="1041"/>
      <c r="X24" s="1041"/>
      <c r="Y24" s="209"/>
      <c r="Z24" s="209"/>
      <c r="AA24" s="209"/>
    </row>
    <row r="25" ht="20.25" hidden="1" customHeight="1">
      <c r="A25" s="1042" t="str">
        <f t="shared" si="1"/>
        <v>8054120266</v>
      </c>
      <c r="B25" s="1042">
        <f>ACTIVIDADES_V!A34</f>
        <v>8054</v>
      </c>
      <c r="C25" s="1042">
        <f>ACTIVIDADES_V!C34</f>
        <v>1</v>
      </c>
      <c r="D25" s="1042" t="str">
        <f>ACTIVIDADES_V!D34</f>
        <v>FORMULAR Y/O ACTUALIZAR LOS  INSTRUMENTOS DE PLANEACIÓN AMBIENTAL PRIORIZADOS.</v>
      </c>
      <c r="E25" s="1042" t="str">
        <f>ACTIVIDADES_V!E34</f>
        <v>Suma</v>
      </c>
      <c r="F25" s="1042">
        <f>ACTIVIDADES_V!G34</f>
        <v>2026</v>
      </c>
      <c r="G25" s="1042">
        <f>ACTIVIDADES_V!H34</f>
        <v>6</v>
      </c>
      <c r="H25" s="1043" t="str">
        <f>ACTIVIDADES_V!I34</f>
        <v>Junio</v>
      </c>
      <c r="I25" s="1053">
        <f>ACTIVIDADES_V!Q34</f>
        <v>0.3</v>
      </c>
      <c r="J25" s="1045" t="str">
        <f>ACTIVIDADES_V!R34</f>
        <v/>
      </c>
      <c r="K25" s="1046">
        <f>ACTIVIDADES_V!S34</f>
        <v>0</v>
      </c>
      <c r="L25" s="1046">
        <f>ACTIVIDADES_V!T34</f>
        <v>0</v>
      </c>
      <c r="M25" s="1035">
        <f>ACTIVIDADES_V!V34</f>
        <v>0</v>
      </c>
      <c r="N25" s="1047">
        <f>ACTIVIDADES_V!W34</f>
        <v>0</v>
      </c>
      <c r="O25" s="1047">
        <f>ACTIVIDADES_V!X34</f>
        <v>0</v>
      </c>
      <c r="P25" s="1048">
        <f>ACTIVIDADES_V!Y34</f>
        <v>0</v>
      </c>
      <c r="Q25" s="1049">
        <f>ACTIVIDADES_V!Z34</f>
        <v>0</v>
      </c>
      <c r="R25" s="1050" t="str">
        <f>ACTIVIDADES_V!AH34</f>
        <v/>
      </c>
      <c r="S25" s="1042" t="str">
        <f>ACTIVIDADES_V!AI34</f>
        <v/>
      </c>
      <c r="T25" s="1042" t="str">
        <f>ACTIVIDADES_V!AJ34</f>
        <v/>
      </c>
      <c r="U25" s="1042" t="str">
        <f>ACTIVIDADES_V!AK34</f>
        <v/>
      </c>
      <c r="V25" s="1050" t="str">
        <f>ACTIVIDADES_V!AL34</f>
        <v/>
      </c>
      <c r="W25" s="1042"/>
      <c r="X25" s="1042"/>
      <c r="Y25" s="209"/>
      <c r="Z25" s="209"/>
      <c r="AA25" s="209"/>
    </row>
    <row r="26" ht="20.25" hidden="1" customHeight="1">
      <c r="A26" s="1030" t="str">
        <f t="shared" si="1"/>
        <v>8054120267</v>
      </c>
      <c r="B26" s="1030">
        <f>ACTIVIDADES_V!A35</f>
        <v>8054</v>
      </c>
      <c r="C26" s="1030">
        <f>ACTIVIDADES_V!C35</f>
        <v>1</v>
      </c>
      <c r="D26" s="1030" t="str">
        <f>ACTIVIDADES_V!D35</f>
        <v>FORMULAR Y/O ACTUALIZAR LOS  INSTRUMENTOS DE PLANEACIÓN AMBIENTAL PRIORIZADOS.</v>
      </c>
      <c r="E26" s="1030" t="str">
        <f>ACTIVIDADES_V!E35</f>
        <v>Suma</v>
      </c>
      <c r="F26" s="1030">
        <f>ACTIVIDADES_V!G35</f>
        <v>2026</v>
      </c>
      <c r="G26" s="1030">
        <f>ACTIVIDADES_V!H35</f>
        <v>7</v>
      </c>
      <c r="H26" s="1031" t="str">
        <f>ACTIVIDADES_V!I35</f>
        <v>Julio</v>
      </c>
      <c r="I26" s="1052">
        <f>ACTIVIDADES_V!Q35</f>
        <v>0.3</v>
      </c>
      <c r="J26" s="1033" t="str">
        <f>ACTIVIDADES_V!R35</f>
        <v/>
      </c>
      <c r="K26" s="1034">
        <f>ACTIVIDADES_V!S35</f>
        <v>0</v>
      </c>
      <c r="L26" s="1034">
        <f>ACTIVIDADES_V!T35</f>
        <v>0</v>
      </c>
      <c r="M26" s="1035">
        <f>ACTIVIDADES_V!V35</f>
        <v>0</v>
      </c>
      <c r="N26" s="1036">
        <f>ACTIVIDADES_V!W35</f>
        <v>0</v>
      </c>
      <c r="O26" s="1036">
        <f>ACTIVIDADES_V!X35</f>
        <v>0</v>
      </c>
      <c r="P26" s="1037">
        <f>ACTIVIDADES_V!Y35</f>
        <v>0</v>
      </c>
      <c r="Q26" s="1038">
        <f>ACTIVIDADES_V!Z35</f>
        <v>0</v>
      </c>
      <c r="R26" s="1039" t="str">
        <f>ACTIVIDADES_V!AH35</f>
        <v/>
      </c>
      <c r="S26" s="1030" t="str">
        <f>ACTIVIDADES_V!AI35</f>
        <v/>
      </c>
      <c r="T26" s="1030" t="str">
        <f>ACTIVIDADES_V!AJ35</f>
        <v/>
      </c>
      <c r="U26" s="1030" t="str">
        <f>ACTIVIDADES_V!AK35</f>
        <v/>
      </c>
      <c r="V26" s="1039" t="str">
        <f>ACTIVIDADES_V!AL35</f>
        <v/>
      </c>
      <c r="W26" s="1041"/>
      <c r="X26" s="1041"/>
      <c r="Y26" s="209"/>
      <c r="Z26" s="209"/>
      <c r="AA26" s="209"/>
    </row>
    <row r="27" ht="20.25" hidden="1" customHeight="1">
      <c r="A27" s="1042" t="str">
        <f t="shared" si="1"/>
        <v>8054120268</v>
      </c>
      <c r="B27" s="1042">
        <f>ACTIVIDADES_V!A36</f>
        <v>8054</v>
      </c>
      <c r="C27" s="1042">
        <f>ACTIVIDADES_V!C36</f>
        <v>1</v>
      </c>
      <c r="D27" s="1042" t="str">
        <f>ACTIVIDADES_V!D36</f>
        <v>FORMULAR Y/O ACTUALIZAR LOS  INSTRUMENTOS DE PLANEACIÓN AMBIENTAL PRIORIZADOS.</v>
      </c>
      <c r="E27" s="1042" t="str">
        <f>ACTIVIDADES_V!E36</f>
        <v>Suma</v>
      </c>
      <c r="F27" s="1042">
        <f>ACTIVIDADES_V!G36</f>
        <v>2026</v>
      </c>
      <c r="G27" s="1042">
        <f>ACTIVIDADES_V!H36</f>
        <v>8</v>
      </c>
      <c r="H27" s="1043" t="str">
        <f>ACTIVIDADES_V!I36</f>
        <v>Agosto</v>
      </c>
      <c r="I27" s="1053">
        <f>ACTIVIDADES_V!Q36</f>
        <v>0.2</v>
      </c>
      <c r="J27" s="1045" t="str">
        <f>ACTIVIDADES_V!R36</f>
        <v/>
      </c>
      <c r="K27" s="1046">
        <f>ACTIVIDADES_V!S36</f>
        <v>0</v>
      </c>
      <c r="L27" s="1046">
        <f>ACTIVIDADES_V!T36</f>
        <v>0</v>
      </c>
      <c r="M27" s="1035">
        <f>ACTIVIDADES_V!V36</f>
        <v>0</v>
      </c>
      <c r="N27" s="1047">
        <f>ACTIVIDADES_V!W36</f>
        <v>0</v>
      </c>
      <c r="O27" s="1047">
        <f>ACTIVIDADES_V!X36</f>
        <v>0</v>
      </c>
      <c r="P27" s="1048">
        <f>ACTIVIDADES_V!Y36</f>
        <v>0</v>
      </c>
      <c r="Q27" s="1049">
        <f>ACTIVIDADES_V!Z36</f>
        <v>0</v>
      </c>
      <c r="R27" s="1050" t="str">
        <f>ACTIVIDADES_V!AH36</f>
        <v/>
      </c>
      <c r="S27" s="1042" t="str">
        <f>ACTIVIDADES_V!AI36</f>
        <v/>
      </c>
      <c r="T27" s="1042" t="str">
        <f>ACTIVIDADES_V!AJ36</f>
        <v/>
      </c>
      <c r="U27" s="1042" t="str">
        <f>ACTIVIDADES_V!AK36</f>
        <v/>
      </c>
      <c r="V27" s="1050" t="str">
        <f>ACTIVIDADES_V!AL36</f>
        <v/>
      </c>
      <c r="W27" s="1042"/>
      <c r="X27" s="1042"/>
      <c r="Y27" s="209"/>
      <c r="Z27" s="209"/>
      <c r="AA27" s="209"/>
    </row>
    <row r="28" ht="20.25" hidden="1" customHeight="1">
      <c r="A28" s="1030" t="str">
        <f t="shared" si="1"/>
        <v>8054120269</v>
      </c>
      <c r="B28" s="1030">
        <f>ACTIVIDADES_V!A37</f>
        <v>8054</v>
      </c>
      <c r="C28" s="1030">
        <f>ACTIVIDADES_V!C37</f>
        <v>1</v>
      </c>
      <c r="D28" s="1030" t="str">
        <f>ACTIVIDADES_V!D37</f>
        <v>FORMULAR Y/O ACTUALIZAR LOS  INSTRUMENTOS DE PLANEACIÓN AMBIENTAL PRIORIZADOS.</v>
      </c>
      <c r="E28" s="1030" t="str">
        <f>ACTIVIDADES_V!E37</f>
        <v>Suma</v>
      </c>
      <c r="F28" s="1030">
        <f>ACTIVIDADES_V!G37</f>
        <v>2026</v>
      </c>
      <c r="G28" s="1030">
        <f>ACTIVIDADES_V!H37</f>
        <v>9</v>
      </c>
      <c r="H28" s="1031" t="str">
        <f>ACTIVIDADES_V!I37</f>
        <v>Septiembre</v>
      </c>
      <c r="I28" s="1052">
        <f>ACTIVIDADES_V!Q37</f>
        <v>0.3</v>
      </c>
      <c r="J28" s="1033" t="str">
        <f>ACTIVIDADES_V!R37</f>
        <v/>
      </c>
      <c r="K28" s="1034">
        <f>ACTIVIDADES_V!S37</f>
        <v>0</v>
      </c>
      <c r="L28" s="1034">
        <f>ACTIVIDADES_V!T37</f>
        <v>0</v>
      </c>
      <c r="M28" s="1035">
        <f>ACTIVIDADES_V!V37</f>
        <v>0</v>
      </c>
      <c r="N28" s="1036">
        <f>ACTIVIDADES_V!W37</f>
        <v>0</v>
      </c>
      <c r="O28" s="1036">
        <f>ACTIVIDADES_V!X37</f>
        <v>0</v>
      </c>
      <c r="P28" s="1037">
        <f>ACTIVIDADES_V!Y37</f>
        <v>0</v>
      </c>
      <c r="Q28" s="1038">
        <f>ACTIVIDADES_V!Z37</f>
        <v>0</v>
      </c>
      <c r="R28" s="1039" t="str">
        <f>ACTIVIDADES_V!AH37</f>
        <v/>
      </c>
      <c r="S28" s="1030" t="str">
        <f>ACTIVIDADES_V!AI37</f>
        <v/>
      </c>
      <c r="T28" s="1030" t="str">
        <f>ACTIVIDADES_V!AJ37</f>
        <v/>
      </c>
      <c r="U28" s="1030" t="str">
        <f>ACTIVIDADES_V!AK37</f>
        <v/>
      </c>
      <c r="V28" s="1039" t="str">
        <f>ACTIVIDADES_V!AL37</f>
        <v/>
      </c>
      <c r="W28" s="1041"/>
      <c r="X28" s="1041"/>
      <c r="Y28" s="209"/>
      <c r="Z28" s="209"/>
      <c r="AA28" s="209"/>
    </row>
    <row r="29" ht="20.25" hidden="1" customHeight="1">
      <c r="A29" s="1042" t="str">
        <f t="shared" si="1"/>
        <v>80541202610</v>
      </c>
      <c r="B29" s="1042">
        <f>ACTIVIDADES_V!A38</f>
        <v>8054</v>
      </c>
      <c r="C29" s="1042">
        <f>ACTIVIDADES_V!C38</f>
        <v>1</v>
      </c>
      <c r="D29" s="1042" t="str">
        <f>ACTIVIDADES_V!D38</f>
        <v>FORMULAR Y/O ACTUALIZAR LOS  INSTRUMENTOS DE PLANEACIÓN AMBIENTAL PRIORIZADOS.</v>
      </c>
      <c r="E29" s="1042" t="str">
        <f>ACTIVIDADES_V!E38</f>
        <v>Suma</v>
      </c>
      <c r="F29" s="1042">
        <f>ACTIVIDADES_V!G38</f>
        <v>2026</v>
      </c>
      <c r="G29" s="1042">
        <f>ACTIVIDADES_V!H38</f>
        <v>10</v>
      </c>
      <c r="H29" s="1043" t="str">
        <f>ACTIVIDADES_V!I38</f>
        <v>Octubre</v>
      </c>
      <c r="I29" s="1053">
        <f>ACTIVIDADES_V!Q38</f>
        <v>0.1</v>
      </c>
      <c r="J29" s="1045" t="str">
        <f>ACTIVIDADES_V!R38</f>
        <v/>
      </c>
      <c r="K29" s="1046">
        <f>ACTIVIDADES_V!S38</f>
        <v>0</v>
      </c>
      <c r="L29" s="1046">
        <f>ACTIVIDADES_V!T38</f>
        <v>0</v>
      </c>
      <c r="M29" s="1035">
        <f>ACTIVIDADES_V!V38</f>
        <v>0</v>
      </c>
      <c r="N29" s="1047">
        <f>ACTIVIDADES_V!W38</f>
        <v>0</v>
      </c>
      <c r="O29" s="1047">
        <f>ACTIVIDADES_V!X38</f>
        <v>0</v>
      </c>
      <c r="P29" s="1048">
        <f>ACTIVIDADES_V!Y38</f>
        <v>0</v>
      </c>
      <c r="Q29" s="1049">
        <f>ACTIVIDADES_V!Z38</f>
        <v>0</v>
      </c>
      <c r="R29" s="1050" t="str">
        <f>ACTIVIDADES_V!AH38</f>
        <v/>
      </c>
      <c r="S29" s="1042" t="str">
        <f>ACTIVIDADES_V!AI38</f>
        <v/>
      </c>
      <c r="T29" s="1042" t="str">
        <f>ACTIVIDADES_V!AJ38</f>
        <v/>
      </c>
      <c r="U29" s="1042" t="str">
        <f>ACTIVIDADES_V!AK38</f>
        <v/>
      </c>
      <c r="V29" s="1050" t="str">
        <f>ACTIVIDADES_V!AL38</f>
        <v/>
      </c>
      <c r="W29" s="1042"/>
      <c r="X29" s="1042"/>
      <c r="Y29" s="209"/>
      <c r="Z29" s="209"/>
      <c r="AA29" s="209"/>
    </row>
    <row r="30" ht="20.25" hidden="1" customHeight="1">
      <c r="A30" s="1030" t="str">
        <f t="shared" si="1"/>
        <v>80541202611</v>
      </c>
      <c r="B30" s="1030">
        <f>ACTIVIDADES_V!A39</f>
        <v>8054</v>
      </c>
      <c r="C30" s="1030">
        <f>ACTIVIDADES_V!C39</f>
        <v>1</v>
      </c>
      <c r="D30" s="1030" t="str">
        <f>ACTIVIDADES_V!D39</f>
        <v>FORMULAR Y/O ACTUALIZAR LOS  INSTRUMENTOS DE PLANEACIÓN AMBIENTAL PRIORIZADOS.</v>
      </c>
      <c r="E30" s="1030" t="str">
        <f>ACTIVIDADES_V!E39</f>
        <v>Suma</v>
      </c>
      <c r="F30" s="1030">
        <f>ACTIVIDADES_V!G39</f>
        <v>2026</v>
      </c>
      <c r="G30" s="1030">
        <f>ACTIVIDADES_V!H39</f>
        <v>11</v>
      </c>
      <c r="H30" s="1031" t="str">
        <f>ACTIVIDADES_V!I39</f>
        <v>Noviembre</v>
      </c>
      <c r="I30" s="1052">
        <f>ACTIVIDADES_V!Q39</f>
        <v>0.1</v>
      </c>
      <c r="J30" s="1033" t="str">
        <f>ACTIVIDADES_V!R39</f>
        <v/>
      </c>
      <c r="K30" s="1034">
        <f>ACTIVIDADES_V!S39</f>
        <v>0</v>
      </c>
      <c r="L30" s="1034">
        <f>ACTIVIDADES_V!T39</f>
        <v>0</v>
      </c>
      <c r="M30" s="1035">
        <f>ACTIVIDADES_V!V39</f>
        <v>0</v>
      </c>
      <c r="N30" s="1036">
        <f>ACTIVIDADES_V!W39</f>
        <v>0</v>
      </c>
      <c r="O30" s="1036">
        <f>ACTIVIDADES_V!X39</f>
        <v>0</v>
      </c>
      <c r="P30" s="1037">
        <f>ACTIVIDADES_V!Y39</f>
        <v>0</v>
      </c>
      <c r="Q30" s="1038">
        <f>ACTIVIDADES_V!Z39</f>
        <v>0</v>
      </c>
      <c r="R30" s="1039" t="str">
        <f>ACTIVIDADES_V!AH39</f>
        <v/>
      </c>
      <c r="S30" s="1030" t="str">
        <f>ACTIVIDADES_V!AI39</f>
        <v/>
      </c>
      <c r="T30" s="1030" t="str">
        <f>ACTIVIDADES_V!AJ39</f>
        <v/>
      </c>
      <c r="U30" s="1030" t="str">
        <f>ACTIVIDADES_V!AK39</f>
        <v/>
      </c>
      <c r="V30" s="1039" t="str">
        <f>ACTIVIDADES_V!AL39</f>
        <v/>
      </c>
      <c r="W30" s="1041"/>
      <c r="X30" s="1041"/>
      <c r="Y30" s="209"/>
      <c r="Z30" s="209"/>
      <c r="AA30" s="209"/>
    </row>
    <row r="31" ht="20.25" hidden="1" customHeight="1">
      <c r="A31" s="1042" t="str">
        <f t="shared" si="1"/>
        <v>80541202612</v>
      </c>
      <c r="B31" s="1042">
        <f>ACTIVIDADES_V!A40</f>
        <v>8054</v>
      </c>
      <c r="C31" s="1042">
        <f>ACTIVIDADES_V!C40</f>
        <v>1</v>
      </c>
      <c r="D31" s="1042" t="str">
        <f>ACTIVIDADES_V!D40</f>
        <v>FORMULAR Y/O ACTUALIZAR LOS  INSTRUMENTOS DE PLANEACIÓN AMBIENTAL PRIORIZADOS.</v>
      </c>
      <c r="E31" s="1042" t="str">
        <f>ACTIVIDADES_V!E40</f>
        <v>Suma</v>
      </c>
      <c r="F31" s="1042">
        <f>ACTIVIDADES_V!G40</f>
        <v>2026</v>
      </c>
      <c r="G31" s="1042">
        <f>ACTIVIDADES_V!H40</f>
        <v>12</v>
      </c>
      <c r="H31" s="1043" t="str">
        <f>ACTIVIDADES_V!I40</f>
        <v>Diciembre</v>
      </c>
      <c r="I31" s="1053">
        <f>ACTIVIDADES_V!Q40</f>
        <v>0.1</v>
      </c>
      <c r="J31" s="1045" t="str">
        <f>ACTIVIDADES_V!R40</f>
        <v/>
      </c>
      <c r="K31" s="1046">
        <f>ACTIVIDADES_V!S40</f>
        <v>0</v>
      </c>
      <c r="L31" s="1046">
        <f>ACTIVIDADES_V!T40</f>
        <v>0</v>
      </c>
      <c r="M31" s="1035">
        <f>ACTIVIDADES_V!V40</f>
        <v>0</v>
      </c>
      <c r="N31" s="1047">
        <f>ACTIVIDADES_V!W40</f>
        <v>0</v>
      </c>
      <c r="O31" s="1047">
        <f>ACTIVIDADES_V!X40</f>
        <v>0</v>
      </c>
      <c r="P31" s="1048">
        <f>ACTIVIDADES_V!Y40</f>
        <v>0</v>
      </c>
      <c r="Q31" s="1049">
        <f>ACTIVIDADES_V!Z40</f>
        <v>0</v>
      </c>
      <c r="R31" s="1050" t="str">
        <f>ACTIVIDADES_V!AH40</f>
        <v/>
      </c>
      <c r="S31" s="1042" t="str">
        <f>ACTIVIDADES_V!AI40</f>
        <v/>
      </c>
      <c r="T31" s="1042" t="str">
        <f>ACTIVIDADES_V!AJ40</f>
        <v/>
      </c>
      <c r="U31" s="1042" t="str">
        <f>ACTIVIDADES_V!AK40</f>
        <v/>
      </c>
      <c r="V31" s="1050" t="str">
        <f>ACTIVIDADES_V!AL40</f>
        <v/>
      </c>
      <c r="W31" s="1042"/>
      <c r="X31" s="1042"/>
      <c r="Y31" s="209"/>
      <c r="Z31" s="209"/>
      <c r="AA31" s="209"/>
    </row>
    <row r="32" ht="20.25" hidden="1" customHeight="1">
      <c r="A32" s="1030" t="str">
        <f t="shared" si="1"/>
        <v>8054120271</v>
      </c>
      <c r="B32" s="1030">
        <f>ACTIVIDADES_V!A41</f>
        <v>8054</v>
      </c>
      <c r="C32" s="1030">
        <f>ACTIVIDADES_V!C41</f>
        <v>1</v>
      </c>
      <c r="D32" s="1030" t="str">
        <f>ACTIVIDADES_V!D41</f>
        <v>FORMULAR Y/O ACTUALIZAR LOS  INSTRUMENTOS DE PLANEACIÓN AMBIENTAL PRIORIZADOS.</v>
      </c>
      <c r="E32" s="1030" t="str">
        <f>ACTIVIDADES_V!E41</f>
        <v>Suma</v>
      </c>
      <c r="F32" s="1030">
        <f>ACTIVIDADES_V!G41</f>
        <v>2027</v>
      </c>
      <c r="G32" s="1030">
        <f>ACTIVIDADES_V!H41</f>
        <v>1</v>
      </c>
      <c r="H32" s="1031" t="str">
        <f>ACTIVIDADES_V!I41</f>
        <v>Enero</v>
      </c>
      <c r="I32" s="1032">
        <f>ACTIVIDADES_V!Q41</f>
        <v>0.18</v>
      </c>
      <c r="J32" s="1033" t="str">
        <f>ACTIVIDADES_V!R41</f>
        <v/>
      </c>
      <c r="K32" s="1034">
        <f>ACTIVIDADES_V!S41</f>
        <v>0</v>
      </c>
      <c r="L32" s="1034">
        <f>ACTIVIDADES_V!T41</f>
        <v>0</v>
      </c>
      <c r="M32" s="1035">
        <f>ACTIVIDADES_V!V41</f>
        <v>0</v>
      </c>
      <c r="N32" s="1036">
        <f>ACTIVIDADES_V!W41</f>
        <v>0</v>
      </c>
      <c r="O32" s="1036">
        <f>ACTIVIDADES_V!X41</f>
        <v>0</v>
      </c>
      <c r="P32" s="1037">
        <f>ACTIVIDADES_V!Y41</f>
        <v>0</v>
      </c>
      <c r="Q32" s="1038">
        <f>ACTIVIDADES_V!Z41</f>
        <v>0</v>
      </c>
      <c r="R32" s="1039" t="str">
        <f>ACTIVIDADES_V!AH41</f>
        <v/>
      </c>
      <c r="S32" s="1030" t="str">
        <f>ACTIVIDADES_V!AI41</f>
        <v/>
      </c>
      <c r="T32" s="1030" t="str">
        <f>ACTIVIDADES_V!AJ41</f>
        <v/>
      </c>
      <c r="U32" s="1030" t="str">
        <f>ACTIVIDADES_V!AK41</f>
        <v/>
      </c>
      <c r="V32" s="1039" t="str">
        <f>ACTIVIDADES_V!AL41</f>
        <v/>
      </c>
      <c r="W32" s="1041"/>
      <c r="X32" s="1041"/>
      <c r="Y32" s="209"/>
      <c r="Z32" s="209"/>
      <c r="AA32" s="209"/>
    </row>
    <row r="33" ht="20.25" hidden="1" customHeight="1">
      <c r="A33" s="1042" t="str">
        <f t="shared" si="1"/>
        <v>8054120272</v>
      </c>
      <c r="B33" s="1042">
        <f>ACTIVIDADES_V!A42</f>
        <v>8054</v>
      </c>
      <c r="C33" s="1042">
        <f>ACTIVIDADES_V!C42</f>
        <v>1</v>
      </c>
      <c r="D33" s="1042" t="str">
        <f>ACTIVIDADES_V!D42</f>
        <v>FORMULAR Y/O ACTUALIZAR LOS  INSTRUMENTOS DE PLANEACIÓN AMBIENTAL PRIORIZADOS.</v>
      </c>
      <c r="E33" s="1042" t="str">
        <f>ACTIVIDADES_V!E42</f>
        <v>Suma</v>
      </c>
      <c r="F33" s="1042">
        <f>ACTIVIDADES_V!G42</f>
        <v>2027</v>
      </c>
      <c r="G33" s="1042">
        <f>ACTIVIDADES_V!H42</f>
        <v>2</v>
      </c>
      <c r="H33" s="1043" t="str">
        <f>ACTIVIDADES_V!I42</f>
        <v>Febrero</v>
      </c>
      <c r="I33" s="1044">
        <f>ACTIVIDADES_V!Q42</f>
        <v>0.48</v>
      </c>
      <c r="J33" s="1045" t="str">
        <f>ACTIVIDADES_V!R42</f>
        <v/>
      </c>
      <c r="K33" s="1046">
        <f>ACTIVIDADES_V!S42</f>
        <v>0</v>
      </c>
      <c r="L33" s="1046">
        <f>ACTIVIDADES_V!T42</f>
        <v>0</v>
      </c>
      <c r="M33" s="1035">
        <f>ACTIVIDADES_V!V42</f>
        <v>0</v>
      </c>
      <c r="N33" s="1047">
        <f>ACTIVIDADES_V!W42</f>
        <v>0</v>
      </c>
      <c r="O33" s="1047">
        <f>ACTIVIDADES_V!X42</f>
        <v>0</v>
      </c>
      <c r="P33" s="1048">
        <f>ACTIVIDADES_V!Y42</f>
        <v>0</v>
      </c>
      <c r="Q33" s="1049">
        <f>ACTIVIDADES_V!Z42</f>
        <v>0</v>
      </c>
      <c r="R33" s="1050" t="str">
        <f>ACTIVIDADES_V!AH42</f>
        <v/>
      </c>
      <c r="S33" s="1042" t="str">
        <f>ACTIVIDADES_V!AI42</f>
        <v/>
      </c>
      <c r="T33" s="1042" t="str">
        <f>ACTIVIDADES_V!AJ42</f>
        <v/>
      </c>
      <c r="U33" s="1042" t="str">
        <f>ACTIVIDADES_V!AK42</f>
        <v/>
      </c>
      <c r="V33" s="1050" t="str">
        <f>ACTIVIDADES_V!AL42</f>
        <v/>
      </c>
      <c r="W33" s="1042"/>
      <c r="X33" s="1042"/>
      <c r="Y33" s="209"/>
      <c r="Z33" s="209"/>
      <c r="AA33" s="209"/>
    </row>
    <row r="34" ht="20.25" hidden="1" customHeight="1">
      <c r="A34" s="1030" t="str">
        <f t="shared" si="1"/>
        <v>8054120273</v>
      </c>
      <c r="B34" s="1030">
        <f>ACTIVIDADES_V!A43</f>
        <v>8054</v>
      </c>
      <c r="C34" s="1030">
        <f>ACTIVIDADES_V!C43</f>
        <v>1</v>
      </c>
      <c r="D34" s="1030" t="str">
        <f>ACTIVIDADES_V!D43</f>
        <v>FORMULAR Y/O ACTUALIZAR LOS  INSTRUMENTOS DE PLANEACIÓN AMBIENTAL PRIORIZADOS.</v>
      </c>
      <c r="E34" s="1030" t="str">
        <f>ACTIVIDADES_V!E43</f>
        <v>Suma</v>
      </c>
      <c r="F34" s="1030">
        <f>ACTIVIDADES_V!G43</f>
        <v>2027</v>
      </c>
      <c r="G34" s="1030">
        <f>ACTIVIDADES_V!H43</f>
        <v>3</v>
      </c>
      <c r="H34" s="1031" t="str">
        <f>ACTIVIDADES_V!I43</f>
        <v>Marzo</v>
      </c>
      <c r="I34" s="1032">
        <f>ACTIVIDADES_V!Q43</f>
        <v>0.59</v>
      </c>
      <c r="J34" s="1033" t="str">
        <f>ACTIVIDADES_V!R43</f>
        <v/>
      </c>
      <c r="K34" s="1034">
        <f>ACTIVIDADES_V!S43</f>
        <v>0</v>
      </c>
      <c r="L34" s="1034">
        <f>ACTIVIDADES_V!T43</f>
        <v>0</v>
      </c>
      <c r="M34" s="1035">
        <f>ACTIVIDADES_V!V43</f>
        <v>0</v>
      </c>
      <c r="N34" s="1036">
        <f>ACTIVIDADES_V!W43</f>
        <v>0</v>
      </c>
      <c r="O34" s="1036">
        <f>ACTIVIDADES_V!X43</f>
        <v>0</v>
      </c>
      <c r="P34" s="1037">
        <f>ACTIVIDADES_V!Y43</f>
        <v>0</v>
      </c>
      <c r="Q34" s="1038">
        <f>ACTIVIDADES_V!Z43</f>
        <v>0</v>
      </c>
      <c r="R34" s="1039" t="str">
        <f>ACTIVIDADES_V!AH43</f>
        <v/>
      </c>
      <c r="S34" s="1030" t="str">
        <f>ACTIVIDADES_V!AI43</f>
        <v/>
      </c>
      <c r="T34" s="1030" t="str">
        <f>ACTIVIDADES_V!AJ43</f>
        <v/>
      </c>
      <c r="U34" s="1030" t="str">
        <f>ACTIVIDADES_V!AK43</f>
        <v/>
      </c>
      <c r="V34" s="1039" t="str">
        <f>ACTIVIDADES_V!AL43</f>
        <v/>
      </c>
      <c r="W34" s="1041"/>
      <c r="X34" s="1041"/>
      <c r="Y34" s="209"/>
      <c r="Z34" s="209"/>
      <c r="AA34" s="209"/>
    </row>
    <row r="35" ht="20.25" hidden="1" customHeight="1">
      <c r="A35" s="1042" t="str">
        <f t="shared" si="1"/>
        <v>8054120274</v>
      </c>
      <c r="B35" s="1042">
        <f>ACTIVIDADES_V!A44</f>
        <v>8054</v>
      </c>
      <c r="C35" s="1042">
        <f>ACTIVIDADES_V!C44</f>
        <v>1</v>
      </c>
      <c r="D35" s="1042" t="str">
        <f>ACTIVIDADES_V!D44</f>
        <v>FORMULAR Y/O ACTUALIZAR LOS  INSTRUMENTOS DE PLANEACIÓN AMBIENTAL PRIORIZADOS.</v>
      </c>
      <c r="E35" s="1042" t="str">
        <f>ACTIVIDADES_V!E44</f>
        <v>Suma</v>
      </c>
      <c r="F35" s="1042">
        <f>ACTIVIDADES_V!G44</f>
        <v>2027</v>
      </c>
      <c r="G35" s="1042">
        <f>ACTIVIDADES_V!H44</f>
        <v>4</v>
      </c>
      <c r="H35" s="1043" t="str">
        <f>ACTIVIDADES_V!I44</f>
        <v>Abril</v>
      </c>
      <c r="I35" s="1044">
        <f>ACTIVIDADES_V!Q44</f>
        <v>0.39</v>
      </c>
      <c r="J35" s="1045" t="str">
        <f>ACTIVIDADES_V!R44</f>
        <v/>
      </c>
      <c r="K35" s="1046">
        <f>ACTIVIDADES_V!S44</f>
        <v>0</v>
      </c>
      <c r="L35" s="1046">
        <f>ACTIVIDADES_V!T44</f>
        <v>0</v>
      </c>
      <c r="M35" s="1035">
        <f>ACTIVIDADES_V!V44</f>
        <v>0</v>
      </c>
      <c r="N35" s="1047">
        <f>ACTIVIDADES_V!W44</f>
        <v>0</v>
      </c>
      <c r="O35" s="1047">
        <f>ACTIVIDADES_V!X44</f>
        <v>0</v>
      </c>
      <c r="P35" s="1048">
        <f>ACTIVIDADES_V!Y44</f>
        <v>0</v>
      </c>
      <c r="Q35" s="1049">
        <f>ACTIVIDADES_V!Z44</f>
        <v>0</v>
      </c>
      <c r="R35" s="1050" t="str">
        <f>ACTIVIDADES_V!AH44</f>
        <v/>
      </c>
      <c r="S35" s="1042" t="str">
        <f>ACTIVIDADES_V!AI44</f>
        <v/>
      </c>
      <c r="T35" s="1042" t="str">
        <f>ACTIVIDADES_V!AJ44</f>
        <v/>
      </c>
      <c r="U35" s="1042" t="str">
        <f>ACTIVIDADES_V!AK44</f>
        <v/>
      </c>
      <c r="V35" s="1050" t="str">
        <f>ACTIVIDADES_V!AL44</f>
        <v/>
      </c>
      <c r="W35" s="1042"/>
      <c r="X35" s="1042"/>
      <c r="Y35" s="209"/>
      <c r="Z35" s="209"/>
      <c r="AA35" s="209"/>
    </row>
    <row r="36" ht="20.25" hidden="1" customHeight="1">
      <c r="A36" s="1030" t="str">
        <f t="shared" si="1"/>
        <v>8054120275</v>
      </c>
      <c r="B36" s="1030">
        <f>ACTIVIDADES_V!A45</f>
        <v>8054</v>
      </c>
      <c r="C36" s="1030">
        <f>ACTIVIDADES_V!C45</f>
        <v>1</v>
      </c>
      <c r="D36" s="1030" t="str">
        <f>ACTIVIDADES_V!D45</f>
        <v>FORMULAR Y/O ACTUALIZAR LOS  INSTRUMENTOS DE PLANEACIÓN AMBIENTAL PRIORIZADOS.</v>
      </c>
      <c r="E36" s="1030" t="str">
        <f>ACTIVIDADES_V!E45</f>
        <v>Suma</v>
      </c>
      <c r="F36" s="1030">
        <f>ACTIVIDADES_V!G45</f>
        <v>2027</v>
      </c>
      <c r="G36" s="1030">
        <f>ACTIVIDADES_V!H45</f>
        <v>5</v>
      </c>
      <c r="H36" s="1031" t="str">
        <f>ACTIVIDADES_V!I45</f>
        <v>Mayo</v>
      </c>
      <c r="I36" s="1032">
        <f>ACTIVIDADES_V!Q45</f>
        <v>0.38</v>
      </c>
      <c r="J36" s="1033" t="str">
        <f>ACTIVIDADES_V!R45</f>
        <v/>
      </c>
      <c r="K36" s="1034">
        <f>ACTIVIDADES_V!S45</f>
        <v>0</v>
      </c>
      <c r="L36" s="1034">
        <f>ACTIVIDADES_V!T45</f>
        <v>0</v>
      </c>
      <c r="M36" s="1035">
        <f>ACTIVIDADES_V!V45</f>
        <v>0</v>
      </c>
      <c r="N36" s="1036">
        <f>ACTIVIDADES_V!W45</f>
        <v>0</v>
      </c>
      <c r="O36" s="1036">
        <f>ACTIVIDADES_V!X45</f>
        <v>0</v>
      </c>
      <c r="P36" s="1037">
        <f>ACTIVIDADES_V!Y45</f>
        <v>0</v>
      </c>
      <c r="Q36" s="1038">
        <f>ACTIVIDADES_V!Z45</f>
        <v>0</v>
      </c>
      <c r="R36" s="1039" t="str">
        <f>ACTIVIDADES_V!AH45</f>
        <v/>
      </c>
      <c r="S36" s="1030" t="str">
        <f>ACTIVIDADES_V!AI45</f>
        <v/>
      </c>
      <c r="T36" s="1030" t="str">
        <f>ACTIVIDADES_V!AJ45</f>
        <v/>
      </c>
      <c r="U36" s="1030" t="str">
        <f>ACTIVIDADES_V!AK45</f>
        <v/>
      </c>
      <c r="V36" s="1039" t="str">
        <f>ACTIVIDADES_V!AL45</f>
        <v/>
      </c>
      <c r="W36" s="1041"/>
      <c r="X36" s="1041"/>
      <c r="Y36" s="209"/>
      <c r="Z36" s="209"/>
      <c r="AA36" s="209"/>
    </row>
    <row r="37" ht="20.25" hidden="1" customHeight="1">
      <c r="A37" s="1042" t="str">
        <f t="shared" si="1"/>
        <v>8054120276</v>
      </c>
      <c r="B37" s="1042">
        <f>ACTIVIDADES_V!A46</f>
        <v>8054</v>
      </c>
      <c r="C37" s="1042">
        <f>ACTIVIDADES_V!C46</f>
        <v>1</v>
      </c>
      <c r="D37" s="1042" t="str">
        <f>ACTIVIDADES_V!D46</f>
        <v>FORMULAR Y/O ACTUALIZAR LOS  INSTRUMENTOS DE PLANEACIÓN AMBIENTAL PRIORIZADOS.</v>
      </c>
      <c r="E37" s="1042" t="str">
        <f>ACTIVIDADES_V!E46</f>
        <v>Suma</v>
      </c>
      <c r="F37" s="1042">
        <f>ACTIVIDADES_V!G46</f>
        <v>2027</v>
      </c>
      <c r="G37" s="1042">
        <f>ACTIVIDADES_V!H46</f>
        <v>6</v>
      </c>
      <c r="H37" s="1043" t="str">
        <f>ACTIVIDADES_V!I46</f>
        <v>Junio</v>
      </c>
      <c r="I37" s="1044">
        <f>ACTIVIDADES_V!Q46</f>
        <v>0.39</v>
      </c>
      <c r="J37" s="1045" t="str">
        <f>ACTIVIDADES_V!R46</f>
        <v/>
      </c>
      <c r="K37" s="1046">
        <f>ACTIVIDADES_V!S46</f>
        <v>0</v>
      </c>
      <c r="L37" s="1046">
        <f>ACTIVIDADES_V!T46</f>
        <v>0</v>
      </c>
      <c r="M37" s="1035">
        <f>ACTIVIDADES_V!V46</f>
        <v>0</v>
      </c>
      <c r="N37" s="1047">
        <f>ACTIVIDADES_V!W46</f>
        <v>0</v>
      </c>
      <c r="O37" s="1047">
        <f>ACTIVIDADES_V!X46</f>
        <v>0</v>
      </c>
      <c r="P37" s="1048">
        <f>ACTIVIDADES_V!Y46</f>
        <v>0</v>
      </c>
      <c r="Q37" s="1049">
        <f>ACTIVIDADES_V!Z46</f>
        <v>0</v>
      </c>
      <c r="R37" s="1050" t="str">
        <f>ACTIVIDADES_V!AH46</f>
        <v/>
      </c>
      <c r="S37" s="1042" t="str">
        <f>ACTIVIDADES_V!AI46</f>
        <v/>
      </c>
      <c r="T37" s="1042" t="str">
        <f>ACTIVIDADES_V!AJ46</f>
        <v/>
      </c>
      <c r="U37" s="1042" t="str">
        <f>ACTIVIDADES_V!AK46</f>
        <v/>
      </c>
      <c r="V37" s="1050" t="str">
        <f>ACTIVIDADES_V!AL46</f>
        <v/>
      </c>
      <c r="W37" s="1042"/>
      <c r="X37" s="1042"/>
      <c r="Y37" s="209"/>
      <c r="Z37" s="209"/>
      <c r="AA37" s="209"/>
    </row>
    <row r="38" ht="20.25" hidden="1" customHeight="1">
      <c r="A38" s="1030" t="str">
        <f t="shared" si="1"/>
        <v>8054120277</v>
      </c>
      <c r="B38" s="1030">
        <f>ACTIVIDADES_V!A47</f>
        <v>8054</v>
      </c>
      <c r="C38" s="1030">
        <f>ACTIVIDADES_V!C47</f>
        <v>1</v>
      </c>
      <c r="D38" s="1030" t="str">
        <f>ACTIVIDADES_V!D47</f>
        <v>FORMULAR Y/O ACTUALIZAR LOS  INSTRUMENTOS DE PLANEACIÓN AMBIENTAL PRIORIZADOS.</v>
      </c>
      <c r="E38" s="1030" t="str">
        <f>ACTIVIDADES_V!E47</f>
        <v>Suma</v>
      </c>
      <c r="F38" s="1030">
        <f>ACTIVIDADES_V!G47</f>
        <v>2027</v>
      </c>
      <c r="G38" s="1030">
        <f>ACTIVIDADES_V!H47</f>
        <v>7</v>
      </c>
      <c r="H38" s="1031" t="str">
        <f>ACTIVIDADES_V!I47</f>
        <v>Julio</v>
      </c>
      <c r="I38" s="1032">
        <f>ACTIVIDADES_V!Q47</f>
        <v>0.39</v>
      </c>
      <c r="J38" s="1033" t="str">
        <f>ACTIVIDADES_V!R47</f>
        <v/>
      </c>
      <c r="K38" s="1034">
        <f>ACTIVIDADES_V!S47</f>
        <v>0</v>
      </c>
      <c r="L38" s="1034">
        <f>ACTIVIDADES_V!T47</f>
        <v>0</v>
      </c>
      <c r="M38" s="1035">
        <f>ACTIVIDADES_V!V47</f>
        <v>0</v>
      </c>
      <c r="N38" s="1036">
        <f>ACTIVIDADES_V!W47</f>
        <v>0</v>
      </c>
      <c r="O38" s="1036">
        <f>ACTIVIDADES_V!X47</f>
        <v>0</v>
      </c>
      <c r="P38" s="1037">
        <f>ACTIVIDADES_V!Y47</f>
        <v>0</v>
      </c>
      <c r="Q38" s="1038">
        <f>ACTIVIDADES_V!Z47</f>
        <v>0</v>
      </c>
      <c r="R38" s="1039" t="str">
        <f>ACTIVIDADES_V!AH47</f>
        <v/>
      </c>
      <c r="S38" s="1030" t="str">
        <f>ACTIVIDADES_V!AI47</f>
        <v/>
      </c>
      <c r="T38" s="1030" t="str">
        <f>ACTIVIDADES_V!AJ47</f>
        <v/>
      </c>
      <c r="U38" s="1030" t="str">
        <f>ACTIVIDADES_V!AK47</f>
        <v/>
      </c>
      <c r="V38" s="1039" t="str">
        <f>ACTIVIDADES_V!AL47</f>
        <v/>
      </c>
      <c r="W38" s="1041"/>
      <c r="X38" s="1041"/>
      <c r="Y38" s="209"/>
      <c r="Z38" s="209"/>
      <c r="AA38" s="209"/>
    </row>
    <row r="39" ht="20.25" hidden="1" customHeight="1">
      <c r="A39" s="1042" t="str">
        <f t="shared" si="1"/>
        <v>8054120278</v>
      </c>
      <c r="B39" s="1042">
        <f>ACTIVIDADES_V!A48</f>
        <v>8054</v>
      </c>
      <c r="C39" s="1042">
        <f>ACTIVIDADES_V!C48</f>
        <v>1</v>
      </c>
      <c r="D39" s="1042" t="str">
        <f>ACTIVIDADES_V!D48</f>
        <v>FORMULAR Y/O ACTUALIZAR LOS  INSTRUMENTOS DE PLANEACIÓN AMBIENTAL PRIORIZADOS.</v>
      </c>
      <c r="E39" s="1042" t="str">
        <f>ACTIVIDADES_V!E48</f>
        <v>Suma</v>
      </c>
      <c r="F39" s="1042">
        <f>ACTIVIDADES_V!G48</f>
        <v>2027</v>
      </c>
      <c r="G39" s="1042">
        <f>ACTIVIDADES_V!H48</f>
        <v>8</v>
      </c>
      <c r="H39" s="1043" t="str">
        <f>ACTIVIDADES_V!I48</f>
        <v>Agosto</v>
      </c>
      <c r="I39" s="1044">
        <f>ACTIVIDADES_V!Q48</f>
        <v>0.28</v>
      </c>
      <c r="J39" s="1045" t="str">
        <f>ACTIVIDADES_V!R48</f>
        <v/>
      </c>
      <c r="K39" s="1046">
        <f>ACTIVIDADES_V!S48</f>
        <v>0</v>
      </c>
      <c r="L39" s="1046">
        <f>ACTIVIDADES_V!T48</f>
        <v>0</v>
      </c>
      <c r="M39" s="1035">
        <f>ACTIVIDADES_V!V48</f>
        <v>0</v>
      </c>
      <c r="N39" s="1047">
        <f>ACTIVIDADES_V!W48</f>
        <v>0</v>
      </c>
      <c r="O39" s="1047">
        <f>ACTIVIDADES_V!X48</f>
        <v>0</v>
      </c>
      <c r="P39" s="1048">
        <f>ACTIVIDADES_V!Y48</f>
        <v>0</v>
      </c>
      <c r="Q39" s="1049">
        <f>ACTIVIDADES_V!Z48</f>
        <v>0</v>
      </c>
      <c r="R39" s="1050" t="str">
        <f>ACTIVIDADES_V!AH48</f>
        <v/>
      </c>
      <c r="S39" s="1042" t="str">
        <f>ACTIVIDADES_V!AI48</f>
        <v/>
      </c>
      <c r="T39" s="1042" t="str">
        <f>ACTIVIDADES_V!AJ48</f>
        <v/>
      </c>
      <c r="U39" s="1042" t="str">
        <f>ACTIVIDADES_V!AK48</f>
        <v/>
      </c>
      <c r="V39" s="1050" t="str">
        <f>ACTIVIDADES_V!AL48</f>
        <v/>
      </c>
      <c r="W39" s="1042"/>
      <c r="X39" s="1042"/>
      <c r="Y39" s="209"/>
      <c r="Z39" s="209"/>
      <c r="AA39" s="209"/>
    </row>
    <row r="40" ht="20.25" hidden="1" customHeight="1">
      <c r="A40" s="1030" t="str">
        <f t="shared" si="1"/>
        <v>8054120279</v>
      </c>
      <c r="B40" s="1030">
        <f>ACTIVIDADES_V!A49</f>
        <v>8054</v>
      </c>
      <c r="C40" s="1030">
        <f>ACTIVIDADES_V!C49</f>
        <v>1</v>
      </c>
      <c r="D40" s="1030" t="str">
        <f>ACTIVIDADES_V!D49</f>
        <v>FORMULAR Y/O ACTUALIZAR LOS  INSTRUMENTOS DE PLANEACIÓN AMBIENTAL PRIORIZADOS.</v>
      </c>
      <c r="E40" s="1030" t="str">
        <f>ACTIVIDADES_V!E49</f>
        <v>Suma</v>
      </c>
      <c r="F40" s="1030">
        <f>ACTIVIDADES_V!G49</f>
        <v>2027</v>
      </c>
      <c r="G40" s="1030">
        <f>ACTIVIDADES_V!H49</f>
        <v>9</v>
      </c>
      <c r="H40" s="1031" t="str">
        <f>ACTIVIDADES_V!I49</f>
        <v>Septiembre</v>
      </c>
      <c r="I40" s="1032">
        <f>ACTIVIDADES_V!Q49</f>
        <v>0.38</v>
      </c>
      <c r="J40" s="1033" t="str">
        <f>ACTIVIDADES_V!R49</f>
        <v/>
      </c>
      <c r="K40" s="1034">
        <f>ACTIVIDADES_V!S49</f>
        <v>0</v>
      </c>
      <c r="L40" s="1034">
        <f>ACTIVIDADES_V!T49</f>
        <v>0</v>
      </c>
      <c r="M40" s="1035">
        <f>ACTIVIDADES_V!V49</f>
        <v>0</v>
      </c>
      <c r="N40" s="1036">
        <f>ACTIVIDADES_V!W49</f>
        <v>0</v>
      </c>
      <c r="O40" s="1036">
        <f>ACTIVIDADES_V!X49</f>
        <v>0</v>
      </c>
      <c r="P40" s="1037">
        <f>ACTIVIDADES_V!Y49</f>
        <v>0</v>
      </c>
      <c r="Q40" s="1038">
        <f>ACTIVIDADES_V!Z49</f>
        <v>0</v>
      </c>
      <c r="R40" s="1039" t="str">
        <f>ACTIVIDADES_V!AH49</f>
        <v/>
      </c>
      <c r="S40" s="1030" t="str">
        <f>ACTIVIDADES_V!AI49</f>
        <v/>
      </c>
      <c r="T40" s="1030" t="str">
        <f>ACTIVIDADES_V!AJ49</f>
        <v/>
      </c>
      <c r="U40" s="1030" t="str">
        <f>ACTIVIDADES_V!AK49</f>
        <v/>
      </c>
      <c r="V40" s="1039" t="str">
        <f>ACTIVIDADES_V!AL49</f>
        <v/>
      </c>
      <c r="W40" s="1041"/>
      <c r="X40" s="1041"/>
      <c r="Y40" s="209"/>
      <c r="Z40" s="209"/>
      <c r="AA40" s="209"/>
    </row>
    <row r="41" ht="20.25" hidden="1" customHeight="1">
      <c r="A41" s="1042" t="str">
        <f t="shared" si="1"/>
        <v>80541202710</v>
      </c>
      <c r="B41" s="1042">
        <f>ACTIVIDADES_V!A50</f>
        <v>8054</v>
      </c>
      <c r="C41" s="1042">
        <f>ACTIVIDADES_V!C50</f>
        <v>1</v>
      </c>
      <c r="D41" s="1042" t="str">
        <f>ACTIVIDADES_V!D50</f>
        <v>FORMULAR Y/O ACTUALIZAR LOS  INSTRUMENTOS DE PLANEACIÓN AMBIENTAL PRIORIZADOS.</v>
      </c>
      <c r="E41" s="1042" t="str">
        <f>ACTIVIDADES_V!E50</f>
        <v>Suma</v>
      </c>
      <c r="F41" s="1042">
        <f>ACTIVIDADES_V!G50</f>
        <v>2027</v>
      </c>
      <c r="G41" s="1042">
        <f>ACTIVIDADES_V!H50</f>
        <v>10</v>
      </c>
      <c r="H41" s="1043" t="str">
        <f>ACTIVIDADES_V!I50</f>
        <v>Octubre</v>
      </c>
      <c r="I41" s="1044">
        <f>ACTIVIDADES_V!Q50</f>
        <v>0.18</v>
      </c>
      <c r="J41" s="1045" t="str">
        <f>ACTIVIDADES_V!R50</f>
        <v/>
      </c>
      <c r="K41" s="1046">
        <f>ACTIVIDADES_V!S50</f>
        <v>0</v>
      </c>
      <c r="L41" s="1046">
        <f>ACTIVIDADES_V!T50</f>
        <v>0</v>
      </c>
      <c r="M41" s="1035">
        <f>ACTIVIDADES_V!V50</f>
        <v>0</v>
      </c>
      <c r="N41" s="1047">
        <f>ACTIVIDADES_V!W50</f>
        <v>0</v>
      </c>
      <c r="O41" s="1047">
        <f>ACTIVIDADES_V!X50</f>
        <v>0</v>
      </c>
      <c r="P41" s="1048">
        <f>ACTIVIDADES_V!Y50</f>
        <v>0</v>
      </c>
      <c r="Q41" s="1049">
        <f>ACTIVIDADES_V!Z50</f>
        <v>0</v>
      </c>
      <c r="R41" s="1050" t="str">
        <f>ACTIVIDADES_V!AH50</f>
        <v/>
      </c>
      <c r="S41" s="1042" t="str">
        <f>ACTIVIDADES_V!AI50</f>
        <v/>
      </c>
      <c r="T41" s="1042" t="str">
        <f>ACTIVIDADES_V!AJ50</f>
        <v/>
      </c>
      <c r="U41" s="1042" t="str">
        <f>ACTIVIDADES_V!AK50</f>
        <v/>
      </c>
      <c r="V41" s="1050" t="str">
        <f>ACTIVIDADES_V!AL50</f>
        <v/>
      </c>
      <c r="W41" s="1042"/>
      <c r="X41" s="1042"/>
      <c r="Y41" s="209"/>
      <c r="Z41" s="209"/>
      <c r="AA41" s="209"/>
    </row>
    <row r="42" ht="20.25" hidden="1" customHeight="1">
      <c r="A42" s="1030" t="str">
        <f t="shared" si="1"/>
        <v>80541202711</v>
      </c>
      <c r="B42" s="1030">
        <f>ACTIVIDADES_V!A51</f>
        <v>8054</v>
      </c>
      <c r="C42" s="1030">
        <f>ACTIVIDADES_V!C51</f>
        <v>1</v>
      </c>
      <c r="D42" s="1030" t="str">
        <f>ACTIVIDADES_V!D51</f>
        <v>FORMULAR Y/O ACTUALIZAR LOS  INSTRUMENTOS DE PLANEACIÓN AMBIENTAL PRIORIZADOS.</v>
      </c>
      <c r="E42" s="1030" t="str">
        <f>ACTIVIDADES_V!E51</f>
        <v>Suma</v>
      </c>
      <c r="F42" s="1030">
        <f>ACTIVIDADES_V!G51</f>
        <v>2027</v>
      </c>
      <c r="G42" s="1030">
        <f>ACTIVIDADES_V!H51</f>
        <v>11</v>
      </c>
      <c r="H42" s="1031" t="str">
        <f>ACTIVIDADES_V!I51</f>
        <v>Noviembre</v>
      </c>
      <c r="I42" s="1032">
        <f>ACTIVIDADES_V!Q51</f>
        <v>0.18</v>
      </c>
      <c r="J42" s="1033" t="str">
        <f>ACTIVIDADES_V!R51</f>
        <v/>
      </c>
      <c r="K42" s="1034">
        <f>ACTIVIDADES_V!S51</f>
        <v>0</v>
      </c>
      <c r="L42" s="1034">
        <f>ACTIVIDADES_V!T51</f>
        <v>0</v>
      </c>
      <c r="M42" s="1035">
        <f>ACTIVIDADES_V!V51</f>
        <v>0</v>
      </c>
      <c r="N42" s="1036">
        <f>ACTIVIDADES_V!W51</f>
        <v>0</v>
      </c>
      <c r="O42" s="1036">
        <f>ACTIVIDADES_V!X51</f>
        <v>0</v>
      </c>
      <c r="P42" s="1037">
        <f>ACTIVIDADES_V!Y51</f>
        <v>0</v>
      </c>
      <c r="Q42" s="1038">
        <f>ACTIVIDADES_V!Z51</f>
        <v>0</v>
      </c>
      <c r="R42" s="1039" t="str">
        <f>ACTIVIDADES_V!AH51</f>
        <v/>
      </c>
      <c r="S42" s="1030" t="str">
        <f>ACTIVIDADES_V!AI51</f>
        <v/>
      </c>
      <c r="T42" s="1030" t="str">
        <f>ACTIVIDADES_V!AJ51</f>
        <v/>
      </c>
      <c r="U42" s="1030" t="str">
        <f>ACTIVIDADES_V!AK51</f>
        <v/>
      </c>
      <c r="V42" s="1039" t="str">
        <f>ACTIVIDADES_V!AL51</f>
        <v/>
      </c>
      <c r="W42" s="1041"/>
      <c r="X42" s="1041"/>
      <c r="Y42" s="209"/>
      <c r="Z42" s="209"/>
      <c r="AA42" s="209"/>
    </row>
    <row r="43" ht="20.25" hidden="1" customHeight="1">
      <c r="A43" s="1042" t="str">
        <f t="shared" si="1"/>
        <v>80541202712</v>
      </c>
      <c r="B43" s="1042">
        <f>ACTIVIDADES_V!A52</f>
        <v>8054</v>
      </c>
      <c r="C43" s="1042">
        <f>ACTIVIDADES_V!C52</f>
        <v>1</v>
      </c>
      <c r="D43" s="1042" t="str">
        <f>ACTIVIDADES_V!D52</f>
        <v>FORMULAR Y/O ACTUALIZAR LOS  INSTRUMENTOS DE PLANEACIÓN AMBIENTAL PRIORIZADOS.</v>
      </c>
      <c r="E43" s="1042" t="str">
        <f>ACTIVIDADES_V!E52</f>
        <v>Suma</v>
      </c>
      <c r="F43" s="1042">
        <f>ACTIVIDADES_V!G52</f>
        <v>2027</v>
      </c>
      <c r="G43" s="1042">
        <f>ACTIVIDADES_V!H52</f>
        <v>12</v>
      </c>
      <c r="H43" s="1043" t="str">
        <f>ACTIVIDADES_V!I52</f>
        <v>Diciembre</v>
      </c>
      <c r="I43" s="1044">
        <f>ACTIVIDADES_V!Q52</f>
        <v>0.18</v>
      </c>
      <c r="J43" s="1045" t="str">
        <f>ACTIVIDADES_V!R52</f>
        <v/>
      </c>
      <c r="K43" s="1046">
        <f>ACTIVIDADES_V!S52</f>
        <v>0</v>
      </c>
      <c r="L43" s="1046">
        <f>ACTIVIDADES_V!T52</f>
        <v>0</v>
      </c>
      <c r="M43" s="1035">
        <f>ACTIVIDADES_V!V52</f>
        <v>0</v>
      </c>
      <c r="N43" s="1047">
        <f>ACTIVIDADES_V!W52</f>
        <v>0</v>
      </c>
      <c r="O43" s="1047">
        <f>ACTIVIDADES_V!X52</f>
        <v>0</v>
      </c>
      <c r="P43" s="1048">
        <f>ACTIVIDADES_V!Y52</f>
        <v>0</v>
      </c>
      <c r="Q43" s="1049">
        <f>ACTIVIDADES_V!Z52</f>
        <v>0</v>
      </c>
      <c r="R43" s="1050" t="str">
        <f>ACTIVIDADES_V!AH52</f>
        <v/>
      </c>
      <c r="S43" s="1042" t="str">
        <f>ACTIVIDADES_V!AI52</f>
        <v/>
      </c>
      <c r="T43" s="1042" t="str">
        <f>ACTIVIDADES_V!AJ52</f>
        <v/>
      </c>
      <c r="U43" s="1042" t="str">
        <f>ACTIVIDADES_V!AK52</f>
        <v/>
      </c>
      <c r="V43" s="1050" t="str">
        <f>ACTIVIDADES_V!AL52</f>
        <v/>
      </c>
      <c r="W43" s="1042"/>
      <c r="X43" s="1042"/>
      <c r="Y43" s="209"/>
      <c r="Z43" s="209"/>
      <c r="AA43" s="209"/>
    </row>
    <row r="44" ht="20.25" hidden="1" customHeight="1">
      <c r="A44" s="1030" t="str">
        <f t="shared" si="1"/>
        <v>8054220247</v>
      </c>
      <c r="B44" s="1030">
        <f>ACTIVIDADES_V!A53</f>
        <v>8054</v>
      </c>
      <c r="C44" s="1030">
        <f>ACTIVIDADES_V!C53</f>
        <v>2</v>
      </c>
      <c r="D44" s="1030" t="str">
        <f>ACTIVIDADES_V!D53</f>
        <v>REALIZAR EL SEGUIMIENTO A  LOS INSTRUMENTOS DE PLANEACIÓN AMBIENTAL PRIORIZADOS</v>
      </c>
      <c r="E44" s="1030" t="str">
        <f>ACTIVIDADES_V!E53</f>
        <v>Suma</v>
      </c>
      <c r="F44" s="1030">
        <f>ACTIVIDADES_V!G53</f>
        <v>2024</v>
      </c>
      <c r="G44" s="1030">
        <f>ACTIVIDADES_V!H53</f>
        <v>7</v>
      </c>
      <c r="H44" s="1031" t="str">
        <f>ACTIVIDADES_V!I53</f>
        <v>Julio</v>
      </c>
      <c r="I44" s="1032">
        <f>ACTIVIDADES_V!Q53</f>
        <v>0.23</v>
      </c>
      <c r="J44" s="1033">
        <f>ACTIVIDADES_V!R53</f>
        <v>0.21</v>
      </c>
      <c r="K44" s="1034">
        <f>ACTIVIDADES_V!S53</f>
        <v>236805036</v>
      </c>
      <c r="L44" s="1034">
        <f>ACTIVIDADES_V!T53</f>
        <v>27985000</v>
      </c>
      <c r="M44" s="1035">
        <f>ACTIVIDADES_V!V53</f>
        <v>0</v>
      </c>
      <c r="N44" s="1036">
        <f>ACTIVIDADES_V!W53</f>
        <v>0</v>
      </c>
      <c r="O44" s="1036">
        <f>ACTIVIDADES_V!X53</f>
        <v>0</v>
      </c>
      <c r="P44" s="1037">
        <f>ACTIVIDADES_V!Y53</f>
        <v>0</v>
      </c>
      <c r="Q44" s="1038">
        <f>ACTIVIDADES_V!Z53</f>
        <v>0</v>
      </c>
      <c r="R44" s="1039" t="str">
        <f>ACTIVIDADES_V!AH53</f>
        <v>Se avanzó en 0,21 en la vigencia y 1,50% de avance acumulado en el cuatrienio. Las acciones fueron
 Política de Educación Ambiental, Política de Humedales, Política de Acción Climática, Política de Economía Circular, Política de Protección y Bienestar Animal y Política de la Biodiversidad: Se solicitó a las entidades responsables y corresponsables de las Políticas, el reporte de la implementación al 1er semestre de 2024. Se gestionó la revisión de productos que requieren de ajustes.
 Seguimiento PMA- PDEM Cerro de Torca: Se proyectaron borradores para solicitar información a dependencias de la SDA y a entidades sobre la implementación de la estrategia definida en el PMA, cuyo envío se hará en el mes de agosto.
 Política de Salud Ambiental: En Mesa de Salud Ambiental, se consolidan las socializaciones de avances en la implementación de la política del 2o semestre del 2023, con respecto a Zonas Urbanas por un Mejor Aire y análisis de viabilidad de la eliminación de la CIPSSA.
 Plan Distrital de Gestión del Riesgo de Desastres y del Cambio Climático-PDGRD: En la Mesa de Trabajo para la Mitigación y Adaptación al Cambio Climático se realizaron 4 sesiones de trabajo para revisar los reportes al Acuerdo 790 de 2020, resolver dudas y definir información relevante para futuras ocasiones. 
 Plan Institucional de Gestión Ambiental – PIGA: Respuesta a 1 solicitud para habilitar plataforma STORM; análisis, seguimiento y evaluación a 1 documento de concertación; acompañamiento a 2 entidades en procesos de gestión; 1 Respuesta a entes de control; actividad de ajuste al archivo físico del PIGA.
 Plan de Acción Cuatrienal Ambiental – PACA: Se brindaron 6 orientaciones a entidades en etapas de seguimiento y ajustes PACA y se revisaron 4 documentos; se revisó el informe de Seguimiento PACA 2023; diseño y solicitud de parametrización al formulario de Formulación al PACA 2024-2027.
 Planes Ambientales Locales – PAL: Ajustes en las infografías de las 20 localidades para el Observatorio Ambiental. Elaboración del Informe de seguimiento 2023 para contraloría de Bogotá.</v>
      </c>
      <c r="S44" s="1030" t="str">
        <f>ACTIVIDADES_V!AI53</f>
        <v>Pendiente remitir las respectivas solicitudes información sobre la implementación de la estrategia definida en el PMA del PDEM Cerro de Torca. . De igual manera, generar el borrador del formato para el informe de seguimiento a la implementación del PMA.</v>
      </c>
      <c r="T44" s="1030" t="str">
        <f>ACTIVIDADES_V!AJ53</f>
        <v>Se realizará el envío de las solicitudes en el mes de agosto de 2024 y se elaborará el borrador del formato para iniciar con el proceso de seguimiento a la implementación del PMA</v>
      </c>
      <c r="U44" s="1030" t="str">
        <f>ACTIVIDADES_V!AK53</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4" s="1040" t="str">
        <f>ACTIVIDADES_V!AL53</f>
        <v>https://drive.google.com/drive/folders/1LBiwaftPo7E3EHk7ibZD03cYe_4Q8xHS?usp=drive_link</v>
      </c>
      <c r="W44" s="1041"/>
      <c r="X44" s="1041"/>
      <c r="Y44" s="209"/>
      <c r="Z44" s="209"/>
      <c r="AA44" s="209"/>
    </row>
    <row r="45" ht="20.25" hidden="1" customHeight="1">
      <c r="A45" s="1042" t="str">
        <f t="shared" si="1"/>
        <v>8054220248</v>
      </c>
      <c r="B45" s="1042">
        <f>ACTIVIDADES_V!A54</f>
        <v>8054</v>
      </c>
      <c r="C45" s="1042">
        <f>ACTIVIDADES_V!C54</f>
        <v>2</v>
      </c>
      <c r="D45" s="1042" t="str">
        <f>ACTIVIDADES_V!D54</f>
        <v>REALIZAR EL SEGUIMIENTO A  LOS INSTRUMENTOS DE PLANEACIÓN AMBIENTAL PRIORIZADOS</v>
      </c>
      <c r="E45" s="1042" t="str">
        <f>ACTIVIDADES_V!E54</f>
        <v>Suma</v>
      </c>
      <c r="F45" s="1042">
        <f>ACTIVIDADES_V!G54</f>
        <v>2024</v>
      </c>
      <c r="G45" s="1042">
        <f>ACTIVIDADES_V!H54</f>
        <v>8</v>
      </c>
      <c r="H45" s="1043" t="str">
        <f>ACTIVIDADES_V!I54</f>
        <v>Agosto</v>
      </c>
      <c r="I45" s="1044">
        <f>ACTIVIDADES_V!Q54</f>
        <v>0.65</v>
      </c>
      <c r="J45" s="1045">
        <f>ACTIVIDADES_V!R54</f>
        <v>0.43</v>
      </c>
      <c r="K45" s="1046">
        <f>ACTIVIDADES_V!S54</f>
        <v>38316630</v>
      </c>
      <c r="L45" s="1046">
        <f>ACTIVIDADES_V!T54</f>
        <v>238057833</v>
      </c>
      <c r="M45" s="1035">
        <f>ACTIVIDADES_V!V54</f>
        <v>373133</v>
      </c>
      <c r="N45" s="1047">
        <f>ACTIVIDADES_V!W54</f>
        <v>0</v>
      </c>
      <c r="O45" s="1047">
        <f>ACTIVIDADES_V!X54</f>
        <v>0</v>
      </c>
      <c r="P45" s="1048">
        <f>ACTIVIDADES_V!Y54</f>
        <v>0</v>
      </c>
      <c r="Q45" s="1049">
        <f>ACTIVIDADES_V!Z54</f>
        <v>0</v>
      </c>
      <c r="R45" s="1050" t="str">
        <f>ACTIVIDADES_V!AH54</f>
        <v>Se avanzó 0,64 en la vigencia y 4,57% acumulado en el cuatrienio:
 Política Humedales: se avanza en consolidación de información de seguimiento del semestre I-2024.
 PMA PDEM Cerro Torca:sSe solicitó información de implementación del PMA a la Dirección de Gestión Ambiental (DGA) y la Subdirección de Ecosistemas y Ruralidad (SER). Se elaboró primera versión del documento lineamientos para el seguimiento a la implementación de los PMA. 
 Plan de Acción Cuatrienal Ambiental PACA: 15 orientaciones en etapas de seguimiento, ajustes y evaluación; 18 revisiones a documentos en etapa de seguimiento, ajustes y evaluación; gestión para publicación del informe de seguimiento 2023 en página Web; solicitud de18 aperturas STORM para reporte de las entidades; tramite a 10 solicitudes por FOREST.
 Política de Economía Circular, Política para la Gestión de la Conservación de la Biodiversidad, Política de Educación Ambiental, Política de Acción Climática: se realizó seguimiento del semestre I-2024, se consolidó y presentó reporte de productos y resultados a la SDP.
 Política para el manejo del suelo de protección: instrumento en proceso de derogatoria, a la espera de concepto de la SDP sobre su vigencia.
 Plan Distrital de Gestión del Riesgo de Desastres y del Cambio Climático-PDGRD: 4 sesiones sobre Acuerdo 790/2020. Participación en 1ra sesión ordinaria de Comisión Intersectorial de Gestión del Riesgo y Cambio Climático, en 4a sesión ordinaria de Consejo Consultivo Distrital para la Gestión del Riesgo y Cambio Climático y en 4a sesión ordinaria de Mesa de trabajo para la Mitigación y Adaptación al Cambio Climático.</v>
      </c>
      <c r="S45" s="1042" t="str">
        <f>ACTIVIDADES_V!AI54</f>
        <v>En la Política de humedales algunas entidades no han reportado la información para su revisión y consolidación; y, en el Seguimiento PMA-PDEM Cerro de Torca está pendiente la consolidación de información e iniciar con la evaluación de los indicadores del PMA ya que no se han recibido soportes de la implementación</v>
      </c>
      <c r="T45" s="1042" t="str">
        <f>ACTIVIDADES_V!AJ54</f>
        <v>Proyectar comunicados de reiteración a las entidades y oficinas que aún no han enviado el reporte solicitado ,de la política de humedales, y, gestionar con DGA y SER un espacio de reunión para apoyar en el proceso de reporte de la información solicitada por SPPA del seguimiento del PMA-PDEM Cerro de Torca</v>
      </c>
      <c r="U45" s="1042" t="str">
        <f>ACTIVIDADES_V!AK54</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5" s="1051" t="str">
        <f>ACTIVIDADES_V!AL54</f>
        <v>https://drive.google.com/drive/folders/1LBiwaftPo7E3EHk7ibZD03cYe_4Q8xHS?usp=drive_link</v>
      </c>
      <c r="W45" s="1042"/>
      <c r="X45" s="1042"/>
      <c r="Y45" s="209"/>
      <c r="Z45" s="209"/>
      <c r="AA45" s="209"/>
    </row>
    <row r="46" ht="20.25" hidden="1" customHeight="1">
      <c r="A46" s="1030" t="str">
        <f t="shared" si="1"/>
        <v>8054220249</v>
      </c>
      <c r="B46" s="1030">
        <f>ACTIVIDADES_V!A55</f>
        <v>8054</v>
      </c>
      <c r="C46" s="1030">
        <f>ACTIVIDADES_V!C55</f>
        <v>2</v>
      </c>
      <c r="D46" s="1030" t="str">
        <f>ACTIVIDADES_V!D55</f>
        <v>REALIZAR EL SEGUIMIENTO A  LOS INSTRUMENTOS DE PLANEACIÓN AMBIENTAL PRIORIZADOS</v>
      </c>
      <c r="E46" s="1030" t="str">
        <f>ACTIVIDADES_V!E55</f>
        <v>Suma</v>
      </c>
      <c r="F46" s="1030">
        <f>ACTIVIDADES_V!G55</f>
        <v>2024</v>
      </c>
      <c r="G46" s="1030">
        <f>ACTIVIDADES_V!H55</f>
        <v>9</v>
      </c>
      <c r="H46" s="1031" t="str">
        <f>ACTIVIDADES_V!I55</f>
        <v>Septiembre</v>
      </c>
      <c r="I46" s="1032">
        <f>ACTIVIDADES_V!Q55</f>
        <v>0.52</v>
      </c>
      <c r="J46" s="1033">
        <f>ACTIVIDADES_V!R55</f>
        <v>0.76</v>
      </c>
      <c r="K46" s="1034">
        <f>ACTIVIDADES_V!S55</f>
        <v>29665666</v>
      </c>
      <c r="L46" s="1034">
        <f>ACTIVIDADES_V!T55</f>
        <v>63097133</v>
      </c>
      <c r="M46" s="1035">
        <f>ACTIVIDADES_V!V55</f>
        <v>28108100</v>
      </c>
      <c r="N46" s="1036">
        <f>ACTIVIDADES_V!W55</f>
        <v>0</v>
      </c>
      <c r="O46" s="1036">
        <f>ACTIVIDADES_V!X55</f>
        <v>0</v>
      </c>
      <c r="P46" s="1037">
        <f>ACTIVIDADES_V!Y55</f>
        <v>0</v>
      </c>
      <c r="Q46" s="1038">
        <f>ACTIVIDADES_V!Z55</f>
        <v>0</v>
      </c>
      <c r="R46" s="1039" t="str">
        <f>ACTIVIDADES_V!AH55</f>
        <v>Se avanzó en 1,40 que corresponde al 46,67% programado en la vigencia y acumulado y 10% en el cuatrienio. Las acciones fueron:
 Política de Educación Ambiental, Economía Circular, Protección y Bienestar Animal: Acorde a observaciones de la Secretaría Distrital de Planeación – SDP, se solicitaron los ajustes al seguimiento del semestre 1-2024 a las entidades, las cuales fueron consolidadas y enviadas a la SDP en versión final.
 Política de Humedales: se avanza en la consolidación del seguimiento del semestre 1-2024
 Seguimiento PMA- PDEM Cerro de Torca: se coordinó con la Subdirección de Ecosistemas y Ruralidad - SER reunión de articulación, se avanzó con el informe de seguimiento a la implementación del PMA.
 Plan de Acción Cuatrienal Ambiental – PACA: se brindaron 16 apoyos y 19 revisiones a documentos en etapas de seguimiento, ajustes y evaluación, y 6 orientaciones en la etapa de formulación; trámites para 3 publicaciones y 1 socialización del informe de Seguimiento PACA 2023; se solicitaron 20 aperturas STORM para reporte de las entidades.
 Política de Acción Climática: se desarrollaron ajustes de acuerdo con las observaciones de la SDP al seguimiento del semestre 1-2024. Se realizó presentación en la Mesa Distrital de Salud Ambiental sobre el estado de avance de la Política.
 Política de la Biodiversidad: se da alcance al reporte con la información enviada por la SER y la Oficina de Participación, Educación y Localidades - OPEL.
 Política de Salud Ambiental: la política se encuentra en proceso de evaluación por parte de la Secretaría Distrital de Salud, quien informó que al contrato para la evaluación se dio prórroga de 3 meses y que espera finalizar el 31 de octubre de 2024.
 Plan Distrital de Gestión del Riesgo de Desastres y del Cambio Climático: se reiteró solicitud al IDIGER sobre avance en la actualización del Plan.
 Acuerdo 790 de 2020: Se realizó solicitud a las entidades competentes para el reporte de avances al cumplimiento del Acuerdo 790 de 2020.</v>
      </c>
      <c r="S46" s="1030" t="str">
        <f>ACTIVIDADES_V!AI55</f>
        <v>N/A</v>
      </c>
      <c r="T46" s="1030" t="str">
        <f>ACTIVIDADES_V!AJ55</f>
        <v>N/A</v>
      </c>
      <c r="U46" s="1030" t="str">
        <f>ACTIVIDADES_V!AK55</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6" s="1040" t="str">
        <f>ACTIVIDADES_V!AL55</f>
        <v>https://drive.google.com/drive/folders/1LBiwaftPo7E3EHk7ibZD03cYe_4Q8xHS?usp=drive_link</v>
      </c>
      <c r="W46" s="1041"/>
      <c r="X46" s="1041"/>
      <c r="Y46" s="209"/>
      <c r="Z46" s="209"/>
      <c r="AA46" s="209"/>
    </row>
    <row r="47" ht="20.25" hidden="1" customHeight="1">
      <c r="A47" s="1042" t="str">
        <f t="shared" si="1"/>
        <v>80542202410</v>
      </c>
      <c r="B47" s="1042">
        <f>ACTIVIDADES_V!A56</f>
        <v>8054</v>
      </c>
      <c r="C47" s="1042">
        <f>ACTIVIDADES_V!C56</f>
        <v>2</v>
      </c>
      <c r="D47" s="1042" t="str">
        <f>ACTIVIDADES_V!D56</f>
        <v>REALIZAR EL SEGUIMIENTO A  LOS INSTRUMENTOS DE PLANEACIÓN AMBIENTAL PRIORIZADOS</v>
      </c>
      <c r="E47" s="1042" t="str">
        <f>ACTIVIDADES_V!E56</f>
        <v>Suma</v>
      </c>
      <c r="F47" s="1042">
        <f>ACTIVIDADES_V!G56</f>
        <v>2024</v>
      </c>
      <c r="G47" s="1042">
        <f>ACTIVIDADES_V!H56</f>
        <v>10</v>
      </c>
      <c r="H47" s="1043" t="str">
        <f>ACTIVIDADES_V!I56</f>
        <v>Octubre</v>
      </c>
      <c r="I47" s="1044">
        <f>ACTIVIDADES_V!Q56</f>
        <v>0.55</v>
      </c>
      <c r="J47" s="1045">
        <f>ACTIVIDADES_V!R56</f>
        <v>0.55</v>
      </c>
      <c r="K47" s="1046">
        <f>ACTIVIDADES_V!S56</f>
        <v>0</v>
      </c>
      <c r="L47" s="1046">
        <f>ACTIVIDADES_V!T56</f>
        <v>0</v>
      </c>
      <c r="M47" s="1035">
        <f>ACTIVIDADES_V!V56</f>
        <v>61753233</v>
      </c>
      <c r="N47" s="1047">
        <f>ACTIVIDADES_V!W56</f>
        <v>0</v>
      </c>
      <c r="O47" s="1047">
        <f>ACTIVIDADES_V!X56</f>
        <v>0</v>
      </c>
      <c r="P47" s="1048">
        <f>ACTIVIDADES_V!Y56</f>
        <v>0</v>
      </c>
      <c r="Q47" s="1049">
        <f>ACTIVIDADES_V!Z56</f>
        <v>0</v>
      </c>
      <c r="R47" s="1050" t="str">
        <f>ACTIVIDADES_V!AH56</f>
        <v>Se avanzó en 1,95 en la vigencia y 13,93% de avance acumulado en el cuatrienio. Las acciones fueron:
 Política Educación Ambiental: Se ajustó y envió informe de seguimiento del semestre I-2024 elaborado por SDP. Se realizó presentación de la estructura y avance de la Política en la Comisión Ambiental Local de Engativá. Se presentaron ajustes al plan de acción en la Comisión Intersectorial de Ambiente. Se solicitó a la SDP postular la política en la agenda de evaluaciones 2025.
 Política de Humedales: Se consolidó versión preliminar del seguimiento al semestre I-2024. 
 PMA Cerro de Torca: Se solicitó informe de seguimiento del PMA a la Subdirección de Ecosistemas y Ruralidad – SER Se construyó matriz de seguimiento y se ajustó informe.
 PIGA: Respuesta a 16 solicitudes de orientación y acompañamiento al seguimiento. 
 PACA: Se brindaron 18 apoyos y se revisaron 19 documentos en etapas de seguimiento, ajustes y evaluación. 
 PAL: Se ajustó y socializo matriz de seguimiento acorde a lineamientos del PGA. 
 Política de Acción Climática: Se socializa ajustes a resultados en el Comité Sectorial de Ambiente, se realizaron observaciones al informe del semestre I-2024 elaborado por la SDP.
 Política de Economía Circular: Se presentaron ajustes a productos y resultados ante Comité Ambiental Sectorial. Se envian comentarios a los ajustes al plan de acción solicitados por algunas entidades y dependencias responsables. 
 Política de la Biodiversidad: Ajustes al Plan de Acción de la política ante la Secretaría Técnica del CONPES D.C 
 Política de Salud Ambiental: Se participó en talleres de validación de avances obtenidos en proceso de evaluación por la consultora Econometría. Se elaboró la versión preliminar del informe 2023.
 Política de Protección y Bienestar Animal: Se remitió a la SDP seguimiento con corte a 30-06-2024. 
 Acuerdo 790 de 2020: Se realizó presentación e informe a la implementación del Acuerdo en el Concejo de Bogotá; se dio respuestas a proposiciones de los honorables concejales.</v>
      </c>
      <c r="S47" s="1042" t="str">
        <f>ACTIVIDADES_V!AI56</f>
        <v>N/A</v>
      </c>
      <c r="T47" s="1042" t="str">
        <f>ACTIVIDADES_V!AJ56</f>
        <v>N/A</v>
      </c>
      <c r="U47" s="1042" t="str">
        <f>ACTIVIDADES_V!AK56</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7" s="1051" t="str">
        <f>ACTIVIDADES_V!AL56</f>
        <v>https://drive.google.com/drive/folders/1LBiwaftPo7E3EHk7ibZD03cYe_4Q8xHS?usp=drive_link</v>
      </c>
      <c r="W47" s="1042"/>
      <c r="X47" s="1042"/>
      <c r="Y47" s="209"/>
      <c r="Z47" s="209"/>
      <c r="AA47" s="209"/>
    </row>
    <row r="48" ht="20.25" hidden="1" customHeight="1">
      <c r="A48" s="1030" t="str">
        <f t="shared" si="1"/>
        <v>80542202411</v>
      </c>
      <c r="B48" s="1030">
        <f>ACTIVIDADES_V!A57</f>
        <v>8054</v>
      </c>
      <c r="C48" s="1030">
        <f>ACTIVIDADES_V!C57</f>
        <v>2</v>
      </c>
      <c r="D48" s="1030" t="str">
        <f>ACTIVIDADES_V!D57</f>
        <v>REALIZAR EL SEGUIMIENTO A  LOS INSTRUMENTOS DE PLANEACIÓN AMBIENTAL PRIORIZADOS</v>
      </c>
      <c r="E48" s="1030" t="str">
        <f>ACTIVIDADES_V!E57</f>
        <v>Suma</v>
      </c>
      <c r="F48" s="1030">
        <f>ACTIVIDADES_V!G57</f>
        <v>2024</v>
      </c>
      <c r="G48" s="1030">
        <f>ACTIVIDADES_V!H57</f>
        <v>11</v>
      </c>
      <c r="H48" s="1031" t="str">
        <f>ACTIVIDADES_V!I57</f>
        <v>Noviembre</v>
      </c>
      <c r="I48" s="1032">
        <f>ACTIVIDADES_V!Q57</f>
        <v>0.6</v>
      </c>
      <c r="J48" s="1033">
        <f>ACTIVIDADES_V!R57</f>
        <v>0.6</v>
      </c>
      <c r="K48" s="1034">
        <f>ACTIVIDADES_V!S57</f>
        <v>0</v>
      </c>
      <c r="L48" s="1034">
        <f>ACTIVIDADES_V!T57</f>
        <v>39000000</v>
      </c>
      <c r="M48" s="1035">
        <f>ACTIVIDADES_V!V57</f>
        <v>76420933</v>
      </c>
      <c r="N48" s="1036">
        <f>ACTIVIDADES_V!W57</f>
        <v>0</v>
      </c>
      <c r="O48" s="1036">
        <f>ACTIVIDADES_V!X57</f>
        <v>0</v>
      </c>
      <c r="P48" s="1037">
        <f>ACTIVIDADES_V!Y57</f>
        <v>0</v>
      </c>
      <c r="Q48" s="1038">
        <f>ACTIVIDADES_V!Z57</f>
        <v>0</v>
      </c>
      <c r="R48" s="1039" t="str">
        <f>ACTIVIDADES_V!AH57</f>
        <v>Se avanzó en 2,55 en la vigencia y 18,21% de avance acumulado en el cuatrienio. Las acciones fueron:
Política Educación Ambiental: Respuesta a la proposición 1228 de 2024, presentación del producto 2.1.2 a responsables y CIDEA. Política de Humedales: Actualización de la matriz de seguimiento del I-2024. PMA: Para PDEM Cerro de Torca se solicitó a la SER reporte de implementación. Se actualiza informe y matriz de seguimiento. Ajuste al documento de lineamientos para el seguimiento de los PMA. PIGA: 2a mesa de apoyo a la gestión ambiental; análisis prospectivo para evaluar indicadores. PACA: 18 apoyos y revisión de 20 documentos en diferentes etapas. Se realizaron 3 trámites para publicación y 1de socialización del informe de seguimiento2023. Política de Acción Climática: Se asistió al I encuentro Nacional de enlaces de Cambio Climático para los Planes Integrales Territoriales. Se realiza taller a servidores del Distrito en el marco de las actividades del DASCD. Política de Economía Circular: Se lideraron mesas de trabajo para hacer seguimiento. Política de Biodiversidad: Se revisa avance a la implementación, generando alertas tempranas de productos, para socializar en la Comisión Intersectorial para la protección, sostenibilidad y la salud ambiental. Política de Protección y Bienestar Animal: convocatoria a mesa técnica interinstitucional para revisión de estrategias. Acuerdo 790 de 2020: Se realiza presentación e informe de implementación.
</v>
      </c>
      <c r="S48" s="1030" t="str">
        <f>ACTIVIDADES_V!AI57</f>
        <v>N/A</v>
      </c>
      <c r="T48" s="1030" t="str">
        <f>ACTIVIDADES_V!AJ57</f>
        <v>N/A</v>
      </c>
      <c r="U48" s="1030" t="str">
        <f>ACTIVIDADES_V!AK57</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8" s="1040" t="str">
        <f>ACTIVIDADES_V!AL57</f>
        <v>https://drive.google.com/drive/folders/1LBiwaftPo7E3EHk7ibZD03cYe_4Q8xHS?usp=drive_link</v>
      </c>
      <c r="W48" s="1041"/>
      <c r="X48" s="1041"/>
      <c r="Y48" s="209"/>
      <c r="Z48" s="209"/>
      <c r="AA48" s="209"/>
    </row>
    <row r="49" ht="20.25" hidden="1" customHeight="1">
      <c r="A49" s="1042" t="str">
        <f t="shared" si="1"/>
        <v>80542202412</v>
      </c>
      <c r="B49" s="1042">
        <f>ACTIVIDADES_V!A58</f>
        <v>8054</v>
      </c>
      <c r="C49" s="1042">
        <f>ACTIVIDADES_V!C58</f>
        <v>2</v>
      </c>
      <c r="D49" s="1042" t="str">
        <f>ACTIVIDADES_V!D58</f>
        <v>REALIZAR EL SEGUIMIENTO A  LOS INSTRUMENTOS DE PLANEACIÓN AMBIENTAL PRIORIZADOS</v>
      </c>
      <c r="E49" s="1042" t="str">
        <f>ACTIVIDADES_V!E58</f>
        <v>Suma</v>
      </c>
      <c r="F49" s="1042">
        <f>ACTIVIDADES_V!G58</f>
        <v>2024</v>
      </c>
      <c r="G49" s="1042">
        <f>ACTIVIDADES_V!H58</f>
        <v>12</v>
      </c>
      <c r="H49" s="1043" t="str">
        <f>ACTIVIDADES_V!I58</f>
        <v>Diciembre</v>
      </c>
      <c r="I49" s="1044">
        <f>ACTIVIDADES_V!Q58</f>
        <v>0.45</v>
      </c>
      <c r="J49" s="1045">
        <f>ACTIVIDADES_V!R58</f>
        <v>0.45</v>
      </c>
      <c r="K49" s="1046">
        <f>ACTIVIDADES_V!S58</f>
        <v>274652035</v>
      </c>
      <c r="L49" s="1046">
        <f>ACTIVIDADES_V!T58</f>
        <v>21304767</v>
      </c>
      <c r="M49" s="1035">
        <f>ACTIVIDADES_V!V58</f>
        <v>113190000</v>
      </c>
      <c r="N49" s="1047">
        <f>ACTIVIDADES_V!W58</f>
        <v>0</v>
      </c>
      <c r="O49" s="1047">
        <f>ACTIVIDADES_V!X58</f>
        <v>0</v>
      </c>
      <c r="P49" s="1048">
        <f>ACTIVIDADES_V!Y58</f>
        <v>0</v>
      </c>
      <c r="Q49" s="1049">
        <f>ACTIVIDADES_V!Z58</f>
        <v>0</v>
      </c>
      <c r="R49" s="1050" t="str">
        <f>ACTIVIDADES_V!AH58</f>
        <v>Se avanzó en 3 en la vigencia y 21,43% de avance acumulado en el cuatrienio. Las acciones fueron
 Políticas de Educación Ambiental, Humedales y Bienestar Animal: Se consolidó el reporte del 1er sem-2024. Se solicitó reporte del 2o sem-2024. 
 PMA-Cerro de Torca: Se recibió reporte a noviembre de 2024 y se realizaron ajustes al informe de avance; Se avanzó en el documento de lineamientos para el seguimiento de los PMA de las áreas protegidas.
 PIGA: Respuesta a 20 solicitudes de orientación y acompañamiento; análisis a 28 documentos; apoyo en publicación del boletín 42.
 PACA: Se brindaron 18 apoyos y se revisaron 20 documentos. Se socializó informe de Seguimiento PACA 2023. Se elaboró informe de "Evaluación PACA 2020-2024" y se socializó con la CIPSSA.
 PAL: Se solicita informe de seguimiento PAL 2024. Se realiza el Informe de seguimiento 2023 para contraloría de Bogotá.
 Políticas de Acción Climática y de Economía Circular: Se elaboraron 2 reportes de seguimiento, se solicitó ajuste a productos. Se solicitó el reporte del 2o sem-2024
 Política de la Biodiversidad: Se realiza el seguimiento del 1er y 2o semestre. Se adelanta actualización del Plan de Acción
 Política de Salud Ambiental: Se consolidó informe de gestión 2023. 
 Acuerdo 790 de 2020: Se culmina el informe del Acuerdo. 
 Plan Distrital de Gestión del Riesgo de Desastres y del Cambio Climático: Se solicitó avances al cumplimiento del plan.</v>
      </c>
      <c r="S49" s="1042" t="str">
        <f>ACTIVIDADES_V!AI58</f>
        <v>N/A</v>
      </c>
      <c r="T49" s="1042" t="str">
        <f>ACTIVIDADES_V!AJ58</f>
        <v>N/A</v>
      </c>
      <c r="U49" s="1042" t="str">
        <f>ACTIVIDADES_V!AK58</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49" s="1051" t="str">
        <f>ACTIVIDADES_V!AL58</f>
        <v>https://drive.google.com/drive/folders/1LBiwaftPo7E3EHk7ibZD03cYe_4Q8xHS?usp=drive_link</v>
      </c>
      <c r="W49" s="1042"/>
      <c r="X49" s="1042"/>
      <c r="Y49" s="209"/>
      <c r="Z49" s="209"/>
      <c r="AA49" s="209"/>
    </row>
    <row r="50" ht="20.25" hidden="1" customHeight="1">
      <c r="A50" s="1030" t="str">
        <f t="shared" si="1"/>
        <v>8054220251</v>
      </c>
      <c r="B50" s="1030">
        <f>ACTIVIDADES_V!A59</f>
        <v>8054</v>
      </c>
      <c r="C50" s="1030">
        <f>ACTIVIDADES_V!C59</f>
        <v>2</v>
      </c>
      <c r="D50" s="1030" t="str">
        <f>ACTIVIDADES_V!D59</f>
        <v>REALIZAR EL SEGUIMIENTO A  LOS INSTRUMENTOS DE PLANEACIÓN AMBIENTAL PRIORIZADOS</v>
      </c>
      <c r="E50" s="1030" t="str">
        <f>ACTIVIDADES_V!E59</f>
        <v>Suma</v>
      </c>
      <c r="F50" s="1030">
        <f>ACTIVIDADES_V!G59</f>
        <v>2025</v>
      </c>
      <c r="G50" s="1030">
        <f>ACTIVIDADES_V!H59</f>
        <v>1</v>
      </c>
      <c r="H50" s="1031" t="str">
        <f>ACTIVIDADES_V!I59</f>
        <v>Enero</v>
      </c>
      <c r="I50" s="1032">
        <f>ACTIVIDADES_V!Q59</f>
        <v>0.1</v>
      </c>
      <c r="J50" s="1033">
        <f>ACTIVIDADES_V!R59</f>
        <v>0.1</v>
      </c>
      <c r="K50" s="1034">
        <f>ACTIVIDADES_V!S59</f>
        <v>1530657733</v>
      </c>
      <c r="L50" s="1034">
        <f>ACTIVIDADES_V!T59</f>
        <v>350834000</v>
      </c>
      <c r="M50" s="1035">
        <f>ACTIVIDADES_V!V59</f>
        <v>0</v>
      </c>
      <c r="N50" s="1036">
        <f>ACTIVIDADES_V!W59</f>
        <v>0</v>
      </c>
      <c r="O50" s="1036">
        <f>ACTIVIDADES_V!X59</f>
        <v>0</v>
      </c>
      <c r="P50" s="1037">
        <f>ACTIVIDADES_V!Y59</f>
        <v>88582436</v>
      </c>
      <c r="Q50" s="1038">
        <f>ACTIVIDADES_V!Z59</f>
        <v>66566334</v>
      </c>
      <c r="R50" s="1039" t="str">
        <f>ACTIVIDADES_V!AH59</f>
        <v>Se avanzó en 0,10 equivalente al 3,33% en la vigencia. Las acciones fueron:
Política de Economía Circular: Se solicitó el reporte de avance financiero de la vigencia 2024. Se consolidó el reporte de avance del Plan de Acción del 2o semestre de 2024. Se realizaron reuniones de trabajo para aclarar dudas sobre los reportes financieros. 
Política de la Biodiversidad, de Acción Climática y de Protección y Bienestar Animal: Se solicitó reporte financiero y se consolidaron respuestas sobre la implementación de los productos y resultados de la Política de acuerdo con su Plan de Acción.
Plan de Manejo Ambiental: Se consolidó el informe de seguimiento a la implementación del PMA Cerro Seco con corte al 31 de diciembre de 2024, y se organizaron los soportes del informe en el Drive de la SPPA.
PIGA: Respuesta a 1 solicitud de orientación y acompañamiento a la formulación del PIGA; análisis, seguimiento y evaluación a 3 documentos; 2 estrategias de apoyo al PIGA, 1 respuesta a solicitudes de entidades.
PACA: Revisión de 1 documento de seguimiento al PACA 2024 y 1 documento de evaluación PACA 2020-2024. 
PAL: Se revisó informe y matriz del seguimiento PAL 2024 remitida por la alcaldía local de San Cristóbal. Se solicita apertura de la plataforma STORM WEB y se orienta para el cargue de los informes de seguimiento de las 20 alcaldías locales</v>
      </c>
      <c r="S50" s="1030" t="str">
        <f>ACTIVIDADES_V!AI59</f>
        <v>N/A</v>
      </c>
      <c r="T50" s="1030" t="str">
        <f>ACTIVIDADES_V!AJ59</f>
        <v>N/A</v>
      </c>
      <c r="U50" s="1030" t="str">
        <f>ACTIVIDADES_V!AK59</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50" s="1040" t="str">
        <f>ACTIVIDADES_V!AL59</f>
        <v>https://drive.google.com/drive/folders/1FoD1sIscqYNHTADHHCwXTu17ZSWm_Mgs?usp=drive_link</v>
      </c>
      <c r="W50" s="1041"/>
      <c r="X50" s="1041"/>
      <c r="Y50" s="209"/>
      <c r="Z50" s="209"/>
      <c r="AA50" s="209"/>
    </row>
    <row r="51" ht="20.25" hidden="1" customHeight="1">
      <c r="A51" s="1042" t="str">
        <f t="shared" si="1"/>
        <v>8054220252</v>
      </c>
      <c r="B51" s="1042">
        <f>ACTIVIDADES_V!A60</f>
        <v>8054</v>
      </c>
      <c r="C51" s="1042">
        <f>ACTIVIDADES_V!C60</f>
        <v>2</v>
      </c>
      <c r="D51" s="1042" t="str">
        <f>ACTIVIDADES_V!D60</f>
        <v>REALIZAR EL SEGUIMIENTO A  LOS INSTRUMENTOS DE PLANEACIÓN AMBIENTAL PRIORIZADOS</v>
      </c>
      <c r="E51" s="1042" t="str">
        <f>ACTIVIDADES_V!E60</f>
        <v>Suma</v>
      </c>
      <c r="F51" s="1042">
        <f>ACTIVIDADES_V!G60</f>
        <v>2025</v>
      </c>
      <c r="G51" s="1042">
        <f>ACTIVIDADES_V!H60</f>
        <v>2</v>
      </c>
      <c r="H51" s="1043" t="str">
        <f>ACTIVIDADES_V!I60</f>
        <v>Febrero</v>
      </c>
      <c r="I51" s="1044">
        <f>ACTIVIDADES_V!Q60</f>
        <v>0.2</v>
      </c>
      <c r="J51" s="1045">
        <f>ACTIVIDADES_V!R60</f>
        <v>0.2</v>
      </c>
      <c r="K51" s="1046">
        <f>ACTIVIDADES_V!S60</f>
        <v>0</v>
      </c>
      <c r="L51" s="1046">
        <f>ACTIVIDADES_V!T60</f>
        <v>807486333</v>
      </c>
      <c r="M51" s="1035">
        <f>ACTIVIDADES_V!V60</f>
        <v>5887533</v>
      </c>
      <c r="N51" s="1047">
        <f>ACTIVIDADES_V!W60</f>
        <v>0</v>
      </c>
      <c r="O51" s="1047">
        <f>ACTIVIDADES_V!X60</f>
        <v>0</v>
      </c>
      <c r="P51" s="1048">
        <f>ACTIVIDADES_V!Y60</f>
        <v>21016898</v>
      </c>
      <c r="Q51" s="1049">
        <f>ACTIVIDADES_V!Z60</f>
        <v>34667000</v>
      </c>
      <c r="R51" s="1050" t="str">
        <f>ACTIVIDADES_V!AH60</f>
        <v>Se avanzó en 10% en la vigencia que equivale al 23,57% de avance acumulado en el cuatrienio. Las acciones fueron:
PMA- PDEM Cerro Seco: Se consolidó el informe de seguimiento a la implementación del PMA 2024 y se remitió a responsables de su ejecución
Política de Economía Circular, Política de Acción Climática, Política de Protección y Bienestar Animal y Política de Educación Ambiental: Se remitieron los reportes de avance al plan de acción del 2do semestre de 2024. 
Política de la Biodiversidad y Política de Humedales: Se adelanta el seguimiento de los resultados y productos del 2do semestre de 2024. 
Política de Salud Ambiental: Política en evaluación, se esperan versiones finales de documentos de la Secretaría de Salud y firma consultora.
Plan Distrital de Gestión del Riesgo de Desastres y del Cambio Climático: Se asistió a socialización de actualización y formulación del nuevo Plan Distrital de Gestión de Riesgo de Desastres para Bogotá, que reemplaza el actual.
Acuerdo 790 de 2020: Se presentaron los avances desarrollados por la SDA en la Implementación del Acuerdo.
PIGA: Respuesta a 18 solicitud de orientación y acompañamiento a los PIGA; análisis, seguimiento y evaluación a 5 documentos.
PACA: Se dieron 2 orientaciones virtuales y 22 orientaciones mediante oficios; 10 revisiones a documentos previos al cargue. 
PAL: Se revisa informe de seguimiento del 2024 remitido por las 20 alcaldías locales. Se orienta el cargue del seguimiento en la plataforma STORM</v>
      </c>
      <c r="S51" s="1042" t="str">
        <f>ACTIVIDADES_V!AI60</f>
        <v>N/A</v>
      </c>
      <c r="T51" s="1042" t="str">
        <f>ACTIVIDADES_V!AJ60</f>
        <v>N/A</v>
      </c>
      <c r="U51" s="1042" t="str">
        <f>ACTIVIDADES_V!AK60</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51" s="1051" t="str">
        <f>ACTIVIDADES_V!AL60</f>
        <v>https://drive.google.com/drive/folders/1LBiwaftPo7E3EHk7ibZD03cYe_4Q8xHS?usp=drive_link</v>
      </c>
      <c r="W51" s="1042"/>
      <c r="X51" s="1042"/>
      <c r="Y51" s="209"/>
      <c r="Z51" s="209"/>
      <c r="AA51" s="209"/>
    </row>
    <row r="52" ht="20.25" hidden="1" customHeight="1">
      <c r="A52" s="1030" t="str">
        <f t="shared" si="1"/>
        <v>8054220253</v>
      </c>
      <c r="B52" s="1030">
        <f>ACTIVIDADES_V!A61</f>
        <v>8054</v>
      </c>
      <c r="C52" s="1030">
        <f>ACTIVIDADES_V!C61</f>
        <v>2</v>
      </c>
      <c r="D52" s="1030" t="str">
        <f>ACTIVIDADES_V!D61</f>
        <v>REALIZAR EL SEGUIMIENTO A  LOS INSTRUMENTOS DE PLANEACIÓN AMBIENTAL PRIORIZADOS</v>
      </c>
      <c r="E52" s="1030" t="str">
        <f>ACTIVIDADES_V!E61</f>
        <v>Suma</v>
      </c>
      <c r="F52" s="1030">
        <f>ACTIVIDADES_V!G61</f>
        <v>2025</v>
      </c>
      <c r="G52" s="1030">
        <f>ACTIVIDADES_V!H61</f>
        <v>3</v>
      </c>
      <c r="H52" s="1031" t="str">
        <f>ACTIVIDADES_V!I61</f>
        <v>Marzo</v>
      </c>
      <c r="I52" s="1032">
        <f>ACTIVIDADES_V!Q61</f>
        <v>0.2</v>
      </c>
      <c r="J52" s="1033">
        <f>ACTIVIDADES_V!R61</f>
        <v>0.2</v>
      </c>
      <c r="K52" s="1034">
        <f>ACTIVIDADES_V!S61</f>
        <v>0</v>
      </c>
      <c r="L52" s="1034">
        <f>ACTIVIDADES_V!T61</f>
        <v>10457600</v>
      </c>
      <c r="M52" s="1035">
        <f>ACTIVIDADES_V!V61</f>
        <v>61200733</v>
      </c>
      <c r="N52" s="1036">
        <f>ACTIVIDADES_V!W61</f>
        <v>0</v>
      </c>
      <c r="O52" s="1036">
        <f>ACTIVIDADES_V!X61</f>
        <v>0</v>
      </c>
      <c r="P52" s="1037">
        <f>ACTIVIDADES_V!Y61</f>
        <v>0</v>
      </c>
      <c r="Q52" s="1038">
        <f>ACTIVIDADES_V!Z61</f>
        <v>8366000</v>
      </c>
      <c r="R52" s="1039" t="str">
        <f>ACTIVIDADES_V!AH61</f>
        <v>En el mes de marzo se avanzó en 0,2, alcanzando un acumulado de 0,5  en la construcción de 3 documentos programados para la vigencia. Las acciones más representativas fueron:
  Política de Economía Circular, Política de la Biodiversidad y Política Pública Distrital de Educación Ambiental: Se atendieron los comentarios de la SDP al reporte del plan de acción del 2 sem-2024.  
 Política Pública de Acción Climática: Se ajustó el reporte del 2 sem-2024, según comentarios de la SDP. Se aporta al informe "periódico de fin de ejercicio" de SDH. Se revisan ajustes a fichas técnicas de la UAESP y SDS. 
 Política de protección y Bienestar Animal: Se remitió a la SDP el seguimiento a los productos y resultados del 2024. Se revisó y consolidó con el IDPYBA el ajuste al Plan de Acción en 3 productos. 
 Política de Humedales: Se consolidó matriz de seguimiento 2024, con información de la EAAB y la SER.  
 Plan de Manejo Ambiental: Con SER y OPEL se revisó el seguimiento al PMA-2024 y el avance de implementación al PMA 2025 del PDEM Cerro Seco. Se ajustó el formato de informe de seguimiento 2025. 
 PIGA: Respuesta a 32 solicitudes de orientación; seguimiento y evaluación a 28 documentos.
 PACA: 11 orientaciones por correo electrónicos y mesas de trabajo, 22 orientaciones con oficio; 2 alertas por no reporte; se remitió a Contraloría consolidado seguimiento PACA - 2024.
 PAL: Se remitió a Contraloría consolidado de informes de seguimiento PAL de las 20 alcaldías locales. Se asistió a 14 CAL.</v>
      </c>
      <c r="S52" s="1030" t="str">
        <f>ACTIVIDADES_V!AI61</f>
        <v>N/A</v>
      </c>
      <c r="T52" s="1030" t="str">
        <f>ACTIVIDADES_V!AJ61</f>
        <v>N/A</v>
      </c>
      <c r="U52" s="1030" t="str">
        <f>ACTIVIDADES_V!AK61</f>
        <v>El seguimiento a las políticas de Economía Circular y Biodiversidad permite controlar y verificar el cumplimiento de los objetivos establecidos en dichas políticas. Esto representa un beneficio para la ciudadanía, ya que contribuye a garantizar el avance de los productos y resultados establecidos en el plan de acción, además de ejercer un control efectivo sobre la implementación de las acciones previstas. De igual forma, el seguimiento al PMA-PDEM Cerro Seco da lugar a la elaboración de un informe de carácter público, el cual permite a la ciudadanía ejercer labores de veeduría y acceder a información detallada sobre los avances en la ejecución de las acciones públicas contempladas en dicho plan.</v>
      </c>
      <c r="V52" s="1040" t="str">
        <f>ACTIVIDADES_V!AL61</f>
        <v>https://drive.google.com/drive/folders/1LBiwaftPo7E3EHk7ibZD03cYe_4Q8xHS?usp=drive_link</v>
      </c>
      <c r="W52" s="1041"/>
      <c r="X52" s="1041"/>
      <c r="Y52" s="209"/>
      <c r="Z52" s="209"/>
      <c r="AA52" s="209"/>
    </row>
    <row r="53" ht="20.25" customHeight="1">
      <c r="A53" s="1042" t="str">
        <f t="shared" si="1"/>
        <v>8054220254</v>
      </c>
      <c r="B53" s="1042">
        <f>ACTIVIDADES_V!A62</f>
        <v>8054</v>
      </c>
      <c r="C53" s="1042">
        <f>ACTIVIDADES_V!C62</f>
        <v>2</v>
      </c>
      <c r="D53" s="1042" t="str">
        <f>ACTIVIDADES_V!D62</f>
        <v>REALIZAR EL SEGUIMIENTO A  LOS INSTRUMENTOS DE PLANEACIÓN AMBIENTAL PRIORIZADOS</v>
      </c>
      <c r="E53" s="1042" t="str">
        <f>ACTIVIDADES_V!E62</f>
        <v>Suma</v>
      </c>
      <c r="F53" s="1042">
        <f>ACTIVIDADES_V!G62</f>
        <v>2025</v>
      </c>
      <c r="G53" s="1042">
        <f>ACTIVIDADES_V!H62</f>
        <v>4</v>
      </c>
      <c r="H53" s="1043" t="str">
        <f>ACTIVIDADES_V!I62</f>
        <v>Abril</v>
      </c>
      <c r="I53" s="1045">
        <f>ACTIVIDADES_V!Q62</f>
        <v>0.2</v>
      </c>
      <c r="J53" s="1044">
        <v>0.2</v>
      </c>
      <c r="K53" s="1046">
        <f>ACTIVIDADES_V!S62</f>
        <v>0</v>
      </c>
      <c r="L53" s="1046">
        <f>ACTIVIDADES_V!T62</f>
        <v>30633333</v>
      </c>
      <c r="M53" s="1035">
        <f>ACTIVIDADES_V!V62</f>
        <v>109636133</v>
      </c>
      <c r="N53" s="1047">
        <f>ACTIVIDADES_V!W62</f>
        <v>0</v>
      </c>
      <c r="O53" s="1047">
        <v>0.0</v>
      </c>
      <c r="P53" s="1048">
        <f>ACTIVIDADES_V!Y62</f>
        <v>0</v>
      </c>
      <c r="Q53" s="1049">
        <f>ACTIVIDADES_V!Z62</f>
        <v>0</v>
      </c>
      <c r="R53" s="1050" t="s">
        <v>193</v>
      </c>
      <c r="S53" s="1042" t="s">
        <v>43</v>
      </c>
      <c r="T53" s="1050" t="s">
        <v>43</v>
      </c>
      <c r="U53" s="1042" t="s">
        <v>194</v>
      </c>
      <c r="V53" s="1051" t="s">
        <v>181</v>
      </c>
      <c r="W53" s="1042"/>
      <c r="X53" s="1042"/>
      <c r="Y53" s="209"/>
      <c r="Z53" s="209"/>
      <c r="AA53" s="209"/>
    </row>
    <row r="54" ht="20.25" hidden="1" customHeight="1">
      <c r="A54" s="1030" t="str">
        <f t="shared" si="1"/>
        <v>8054220255</v>
      </c>
      <c r="B54" s="1030">
        <f>ACTIVIDADES_V!A63</f>
        <v>8054</v>
      </c>
      <c r="C54" s="1030">
        <f>ACTIVIDADES_V!C63</f>
        <v>2</v>
      </c>
      <c r="D54" s="1030" t="str">
        <f>ACTIVIDADES_V!D63</f>
        <v>REALIZAR EL SEGUIMIENTO A  LOS INSTRUMENTOS DE PLANEACIÓN AMBIENTAL PRIORIZADOS</v>
      </c>
      <c r="E54" s="1030" t="str">
        <f>ACTIVIDADES_V!E63</f>
        <v>Suma</v>
      </c>
      <c r="F54" s="1030">
        <f>ACTIVIDADES_V!G63</f>
        <v>2025</v>
      </c>
      <c r="G54" s="1030">
        <f>ACTIVIDADES_V!H63</f>
        <v>5</v>
      </c>
      <c r="H54" s="1031" t="str">
        <f>ACTIVIDADES_V!I63</f>
        <v>Mayo</v>
      </c>
      <c r="I54" s="1032">
        <f>ACTIVIDADES_V!Q63</f>
        <v>0.3</v>
      </c>
      <c r="J54" s="1033">
        <f>ACTIVIDADES_V!R63</f>
        <v>0.3</v>
      </c>
      <c r="K54" s="1034">
        <f>ACTIVIDADES_V!S63</f>
        <v>0</v>
      </c>
      <c r="L54" s="1034">
        <f>ACTIVIDADES_V!T63</f>
        <v>0</v>
      </c>
      <c r="M54" s="1035">
        <f>ACTIVIDADES_V!V63</f>
        <v>104808400</v>
      </c>
      <c r="N54" s="1036">
        <f>ACTIVIDADES_V!W63</f>
        <v>0</v>
      </c>
      <c r="O54" s="1036">
        <f>ACTIVIDADES_V!X63</f>
        <v>0</v>
      </c>
      <c r="P54" s="1037">
        <f>ACTIVIDADES_V!Y63</f>
        <v>0</v>
      </c>
      <c r="Q54" s="1038">
        <f>ACTIVIDADES_V!Z63</f>
        <v>0</v>
      </c>
      <c r="R54" s="1039" t="str">
        <f>ACTIVIDADES_V!AH63</f>
        <v>En el mes de mayo se avanzó en 0,30 y un acumulado del 1 en la vigencia. Las acciones fueron:
Política de Economía Circular: Se oficiaron entidades recordando compromisos. Se elaboran insumos para el observatorio. Se tramitó respuesta respecto a ajustes al plan de acción.
Política de Biodiversidad: Se ajusta el plan de acción de unos productos y se envió propuesta a la SDP para revisión.
PMA- PDEM Cerro Seco: En reuniones se ajustaron matrices de seguimiento. Se remitió oficio para articular acciones con la Alcaldía de Ciudad Bolívar.
PIGA: Respuesta a 60 solicitudes de acompañamiento a los PIGA; análisis, seguimiento y evaluación a 39 documentos.
PACA: 11 orientaciones por correo electrónicos y mesas de trabajo, 22 orientaciones mediante oficio; 20 revisiones documentales en el precargue; 2 alertas por no reporte.
PAL: Participación en reunión con SDP de presupuestos participativos 2025; avance en el Informe de Seguimiento 2024.
Política de Acción Climática y de protección y bienestar animal: Se elaboran insumos para el observatorio y el ABC de la Política. Se alinean los productos con las líneas estratégicas del PGA.
Política de Educación Ambiental: Se envió el protocolo de educación ambiental a las entidades a Alcaldías Locales, para su divulgación y conocimiento. Se consolidó avance de la política desde 2019 hasta el 2024. 
Política de Humedales: Se consolidó información de seguimiento de vigencias anteriores. Se alinean los productos con las líneas estratégicas del PGA.</v>
      </c>
      <c r="S54" s="1030" t="str">
        <f>ACTIVIDADES_V!AI63</f>
        <v>N/A</v>
      </c>
      <c r="T54" s="1030" t="str">
        <f>ACTIVIDADES_V!AJ63</f>
        <v>N/A</v>
      </c>
      <c r="U54" s="1030" t="str">
        <f>ACTIVIDADES_V!AK63</f>
        <v>Política de Economía Circular: Se avanzó en la formulación del Protocolo para la gestión de estrategias de cultura ciudadana para la transformación cultural en favor de estilos de vida sostenibles, lo cual beneficia no solo al ambiente, sino también a la salud y calidad de vida de la población. Se continuó con las campañas educativas y de formación orientadas a promover prácticas sostenibles en la ciudadanía
El seguimiento a la implementación del plan de acción de la Política para la Gestión de la Conservación de la Biodiversidad de Bogotá permite generar información transparente y actualizada sobre las gestiones y avances de las autoridades distritales en la conservación de la biodiversidad, facilitando el control ciudadano y la valoración de la gestión pública,  brindando insumos útiles para la toma de decisiones, ajustes y mejoras en la política, asegurando que las acciones realmente respondan a las necesidades ambientales y sociales de la ciudad.
La estructuración de un plan de trabajo para el seguimiento del PMA para el año 2025, permitirá que la ciudadanía conozca en detalle las actividades programadas a ejecutar. </v>
      </c>
      <c r="V54" s="1040" t="str">
        <f>ACTIVIDADES_V!AL63</f>
        <v>https://drive.google.com/drive/folders/1FoD1sIscqYNHTADHHCwXTu17ZSWm_Mgs?usp=drive_link</v>
      </c>
      <c r="W54" s="1041"/>
      <c r="X54" s="1041"/>
      <c r="Y54" s="209"/>
      <c r="Z54" s="209"/>
      <c r="AA54" s="209"/>
    </row>
    <row r="55" ht="20.25" hidden="1" customHeight="1">
      <c r="A55" s="1042" t="str">
        <f t="shared" si="1"/>
        <v>8054220256</v>
      </c>
      <c r="B55" s="1042">
        <f>ACTIVIDADES_V!A64</f>
        <v>8054</v>
      </c>
      <c r="C55" s="1042">
        <f>ACTIVIDADES_V!C64</f>
        <v>2</v>
      </c>
      <c r="D55" s="1042" t="str">
        <f>ACTIVIDADES_V!D64</f>
        <v>REALIZAR EL SEGUIMIENTO A  LOS INSTRUMENTOS DE PLANEACIÓN AMBIENTAL PRIORIZADOS</v>
      </c>
      <c r="E55" s="1042" t="str">
        <f>ACTIVIDADES_V!E64</f>
        <v>Suma</v>
      </c>
      <c r="F55" s="1042">
        <f>ACTIVIDADES_V!G64</f>
        <v>2025</v>
      </c>
      <c r="G55" s="1042">
        <f>ACTIVIDADES_V!H64</f>
        <v>6</v>
      </c>
      <c r="H55" s="1043" t="str">
        <f>ACTIVIDADES_V!I64</f>
        <v>Junio</v>
      </c>
      <c r="I55" s="1044">
        <f>ACTIVIDADES_V!Q64</f>
        <v>0.3</v>
      </c>
      <c r="J55" s="1045">
        <f>ACTIVIDADES_V!R64</f>
        <v>0.3</v>
      </c>
      <c r="K55" s="1046">
        <f>ACTIVIDADES_V!S64</f>
        <v>0</v>
      </c>
      <c r="L55" s="1046">
        <f>ACTIVIDADES_V!T64</f>
        <v>189178800</v>
      </c>
      <c r="M55" s="1035">
        <f>ACTIVIDADES_V!V64</f>
        <v>102466000</v>
      </c>
      <c r="N55" s="1047">
        <f>ACTIVIDADES_V!W64</f>
        <v>0</v>
      </c>
      <c r="O55" s="1047">
        <f>ACTIVIDADES_V!X64</f>
        <v>0</v>
      </c>
      <c r="P55" s="1048">
        <f>ACTIVIDADES_V!Y64</f>
        <v>0</v>
      </c>
      <c r="Q55" s="1049">
        <f>ACTIVIDADES_V!Z64</f>
        <v>0</v>
      </c>
      <c r="R55" s="1050" t="str">
        <f>ACTIVIDADES_V!AH64</f>
        <v>En el mes de junio se avanzó en 0,30 y un acumulado de 1,30 en la vigencia. Las acciones fueron:
*Políticas:
Economía Circular: Atención a comentarios de derogatoria del Decreto 482/2003. Respuesta a la UAESP de productos con brecha negativa; respuesta a solicitud de ajustes de productos.
Biodiversidad: Solicitud para desactivar indicadores de productos para incorporar nuevos.
Acción Climática: Recordatorio a entidades sobre sus responsabilidades y una planeación adecuada de recursos. 
Protección y Bienestar Animal: Radicación a la SDP de la versión final con ajustes a Productos.
Educación Ambiental: Se envió protocolo de educación ambiental a entidades para divulgación. Se socializó la política en la UTA y en Comisión Intersectorial de Educación Ambiental.
Humedales: Informe de recomendaciones para el seguimiento. Infografía de la política.
*PDEM Cerro Seco se ajustaron las matrices de seguimiento. Con CAR definición actividades y subactividades en implementación del PMA.
*PIGA: Respuesta a 72 solicitudes de orientación; análisis, seguimiento y evaluación a 50 documentos.
*PACA: 34 orientaciones; 20 revisiones documentales en precargue; 2 alertas por no reporte; remisión a Contraloría de seguimiento; solicitud de 3 justificaciones por baja ejecución.
*PAL: Orientación en ajustes al formulario de seguimiento PAL y capacitación en STORM a las alcaldías locales. 
*Acuerdo 790/2020: Se corrige oficio de convocatoria a entidades para capacitación del reporte de implementación
</v>
      </c>
      <c r="S55" s="1042" t="str">
        <f>ACTIVIDADES_V!AI64</f>
        <v>N/A</v>
      </c>
      <c r="T55" s="1042" t="str">
        <f>ACTIVIDADES_V!AJ64</f>
        <v>N/A</v>
      </c>
      <c r="U55" s="1042" t="str">
        <f>ACTIVIDADES_V!AK64</f>
        <v>Política de economía Circular. Se contribuye al fortalecimiento de las organizaciones de recicladores debidamente registradas por el ente territorial. 
La actualización de la política de la Biodiversidad permite una gestión adaptativa y eficiente, actualizando estrategias basadas en nuevos desafíos, lo que asegura la sostenibilidad de los recursos naturales y la equidad en la distribución de sus beneficios ecosistémico.
La estructuración de un plan de trabajo para el seguimiento del PMA para el año 2025, permitirá que la ciudadanía conozca en detalle las actividades programadas a ejecutar
</v>
      </c>
      <c r="V55" s="1051" t="str">
        <f>ACTIVIDADES_V!AL64</f>
        <v>https://drive.google.com/drive/folders/1FoD1sIscqYNHTADHHCwXTu17ZSWm_Mgs?usp=drive_link</v>
      </c>
      <c r="W55" s="1042"/>
      <c r="X55" s="1042"/>
      <c r="Y55" s="209"/>
      <c r="Z55" s="209"/>
      <c r="AA55" s="209"/>
    </row>
    <row r="56" ht="20.25" hidden="1" customHeight="1">
      <c r="A56" s="1030" t="str">
        <f t="shared" si="1"/>
        <v>8054220257</v>
      </c>
      <c r="B56" s="1030">
        <f>ACTIVIDADES_V!A65</f>
        <v>8054</v>
      </c>
      <c r="C56" s="1030">
        <f>ACTIVIDADES_V!C65</f>
        <v>2</v>
      </c>
      <c r="D56" s="1030" t="str">
        <f>ACTIVIDADES_V!D65</f>
        <v>REALIZAR EL SEGUIMIENTO A  LOS INSTRUMENTOS DE PLANEACIÓN AMBIENTAL PRIORIZADOS</v>
      </c>
      <c r="E56" s="1030" t="str">
        <f>ACTIVIDADES_V!E65</f>
        <v>Suma</v>
      </c>
      <c r="F56" s="1030">
        <f>ACTIVIDADES_V!G65</f>
        <v>2025</v>
      </c>
      <c r="G56" s="1030">
        <f>ACTIVIDADES_V!H65</f>
        <v>7</v>
      </c>
      <c r="H56" s="1031" t="str">
        <f>ACTIVIDADES_V!I65</f>
        <v>Julio</v>
      </c>
      <c r="I56" s="1032">
        <f>ACTIVIDADES_V!Q65</f>
        <v>0.3</v>
      </c>
      <c r="J56" s="1033">
        <f>ACTIVIDADES_V!R65</f>
        <v>0.3</v>
      </c>
      <c r="K56" s="1034">
        <f>ACTIVIDADES_V!S65</f>
        <v>0</v>
      </c>
      <c r="L56" s="1034">
        <f>ACTIVIDADES_V!T65</f>
        <v>57711066</v>
      </c>
      <c r="M56" s="1035">
        <f>ACTIVIDADES_V!V65</f>
        <v>133594102</v>
      </c>
      <c r="N56" s="1036">
        <f>ACTIVIDADES_V!W65</f>
        <v>0</v>
      </c>
      <c r="O56" s="1036">
        <f>ACTIVIDADES_V!X65</f>
        <v>0</v>
      </c>
      <c r="P56" s="1037">
        <f>ACTIVIDADES_V!Y65</f>
        <v>0</v>
      </c>
      <c r="Q56" s="1038">
        <f>ACTIVIDADES_V!Z65</f>
        <v>0</v>
      </c>
      <c r="R56" s="1039" t="str">
        <f>ACTIVIDADES_V!AH65</f>
        <v>En el mes de julio se avanzó en 0,30 y un acumulado de 1,60 en la vigencia. Las acciones fueron:
 Política de Economía Circular: Se solicitó reporte del 1er semestre de 2025. Se remitió a la Secretaría Distrital de Planeación la V2 del Plan de Acción.
 Política de la Biodiversidad: Se solicitó reporte de avance del 1er semestre de 2025. Se oficializaron ajustes de productos del plan de acción, y se incorporaron nuevos. 
 Política de Acción Climática y Política de Educación Ambiental: Se solicitó reporte del 1er semestre de 2025, se ajustó plan de acción con los cambios aprobados por la SDP.
 Política de Protección y Bienestar Animal: Se solicitó reporte de avance del 1er semestre de 2025.
 Política de Humedales: Se consolidó la versión final del informe de gestión de la vigencia 2024. 
 Plan de Manejo Ambiental: Se articuló con la Alcaldía de Ciudad Bolívar actividades a implementar el PDEM Cerro Seco. Se remitió a los ejecutores reporte de la revisión de soportes entregados.
 PIGA: Respuesta a 89 solicitudes de orientación; análisis, seguimiento y evaluación a 54 documentos.
 PACA: 60 orientaciones; 20 revisiones documentales pre-cargue; 3 alertas por no reporte; remisión a Contraloría del consolidado de seguimiento de las entidades.
 PAL: Seguimiento a los PAL 2025 de 20 alcaldías locales, a través de los reportes trimestrales de avance.
 Acuerdo 790 de 2020: Se realizó la capacitación sobre el instrumento y el adecuado diligenciamiento del Acuerdo Distrital 790 de 2020</v>
      </c>
      <c r="S56" s="1030" t="str">
        <f>ACTIVIDADES_V!AI65</f>
        <v>N/A</v>
      </c>
      <c r="T56" s="1030" t="str">
        <f>ACTIVIDADES_V!AJ65</f>
        <v>N/A</v>
      </c>
      <c r="U56" s="1030" t="str">
        <f>ACTIVIDADES_V!AK65</f>
        <v>El proceso de reporte y seguimiento de la política de economía Circular, no solo constituye una herramienta para la toma de decisiones por parte de la administración, sino que también representa un instrumento de rendición de cuentas ante la ciudadanía, al ser publicado semestralmente por la Secretaría Distrital de Planeación y puesto a disposición de la población en general.
 El seguimiento de la política para la Gestión de la Conservación de la Biodiversidad en Bogotá facilita una gestión dinámica y eficaz, ajustando las acciones conforme a los retos emergentes, lo cual garantiza la conservación de los recursos naturales y una distribución justa de los beneficios que ofrecen los ecosistemas a la población.
 La estructuración de un plan de trabajo para el seguimiento del PMA para el año 2025, permitirá que la ciudadanía conozca en detalle las actividades programadas a ejecutar</v>
      </c>
      <c r="V56" s="1040" t="str">
        <f>ACTIVIDADES_V!AL65</f>
        <v>https://drive.google.com/drive/folders/1Ff7ZzOUTSerN02NrKobWM2HJhwxW4Ix_?usp=drive_link</v>
      </c>
      <c r="W56" s="1041"/>
      <c r="X56" s="1041"/>
      <c r="Y56" s="209"/>
      <c r="Z56" s="209"/>
      <c r="AA56" s="209"/>
    </row>
    <row r="57" ht="20.25" hidden="1" customHeight="1">
      <c r="A57" s="1042" t="str">
        <f t="shared" si="1"/>
        <v>8054220258</v>
      </c>
      <c r="B57" s="1042">
        <f>ACTIVIDADES_V!A66</f>
        <v>8054</v>
      </c>
      <c r="C57" s="1042">
        <f>ACTIVIDADES_V!C66</f>
        <v>2</v>
      </c>
      <c r="D57" s="1042" t="str">
        <f>ACTIVIDADES_V!D66</f>
        <v>REALIZAR EL SEGUIMIENTO A  LOS INSTRUMENTOS DE PLANEACIÓN AMBIENTAL PRIORIZADOS</v>
      </c>
      <c r="E57" s="1042" t="str">
        <f>ACTIVIDADES_V!E66</f>
        <v>Suma</v>
      </c>
      <c r="F57" s="1042">
        <f>ACTIVIDADES_V!G66</f>
        <v>2025</v>
      </c>
      <c r="G57" s="1042">
        <f>ACTIVIDADES_V!H66</f>
        <v>8</v>
      </c>
      <c r="H57" s="1043" t="str">
        <f>ACTIVIDADES_V!I66</f>
        <v>Agosto</v>
      </c>
      <c r="I57" s="1044">
        <f>ACTIVIDADES_V!Q66</f>
        <v>0.3</v>
      </c>
      <c r="J57" s="1045">
        <f>ACTIVIDADES_V!R66</f>
        <v>0.3</v>
      </c>
      <c r="K57" s="1046">
        <f>ACTIVIDADES_V!S66</f>
        <v>0</v>
      </c>
      <c r="L57" s="1046">
        <f>ACTIVIDADES_V!T66</f>
        <v>52776000</v>
      </c>
      <c r="M57" s="1035">
        <f>ACTIVIDADES_V!V66</f>
        <v>148316902</v>
      </c>
      <c r="N57" s="1047">
        <f>ACTIVIDADES_V!W66</f>
        <v>0</v>
      </c>
      <c r="O57" s="1047">
        <f>ACTIVIDADES_V!X66</f>
        <v>0</v>
      </c>
      <c r="P57" s="1048">
        <f>ACTIVIDADES_V!Y66</f>
        <v>0</v>
      </c>
      <c r="Q57" s="1049">
        <f>ACTIVIDADES_V!Z66</f>
        <v>0</v>
      </c>
      <c r="R57" s="1050" t="str">
        <f>ACTIVIDADES_V!AH66</f>
        <v>En el mes de agosto se avanzó en 0,30 y un acumulado de 1,90 en la vigencia. Las acciones fueron:
Política de Economía Circular: Se consolidó y remitió reporte del 1er sem-2025 a la Secretaría Distrital de Planeación (SDP).
Política de Educación, Biodiversidad y Acción Climática: Se consolidó y remitió reporte del I sem-2025 a la SDP; se retroalimentó la depuración de productos desarrollado por la SDP y se envió a entidades para revisión.
Política de Bienestar Animal Se consolidó y remitió reporte del I sem-2025 a la SDP; se ajusta productos del plan de acción.
Política de Salud Ambiental: La SDA junto a la Secretaría de Salud revisaron estudios previos para la formulación del instrumento con una universidad pública
Política de Humedales: Se solicitó avances a la implementación del 1er sem-2025 
PMA-PDEM Cerro Seco: se revisaron, retroalimentaron y presentaron avances del seguimiento del PMA; se consolida informe del I semestre.
PIGA: Respuesta a 116 solicitudes de orientación; análisis, seguimiento y evaluación a 58 documentos.
PACA: 74 orientaciones; 27 revisiones documentales precargué; 3 alertas por no reporte; remisión a Contraloría del consolidado de seguimiento de las entidades.
PAL: Seguimiento a los PAL de las 20 alcaldías a través de la herramienta STORM; se generan alertas a las alcaldías de Candelaria y Tunjuelito.
Acuerdo 790 de 2020: Se desarrollaron mesas de trabajo sobre migrantes climáticos con la veeduría climática; se solicitó reporte de implementación</v>
      </c>
      <c r="S57" s="1042" t="str">
        <f>ACTIVIDADES_V!AI66</f>
        <v>N/A</v>
      </c>
      <c r="T57" s="1042" t="str">
        <f>ACTIVIDADES_V!AJ66</f>
        <v>N/A</v>
      </c>
      <c r="U57" s="1042" t="str">
        <f>ACTIVIDADES_V!AK66</f>
        <v>La depuración de productos en el plan de acción de la política de economía circular garantiza a la ciudadanía bienes y servicios sostenibles que impulsan la transición hacia la economía circular en Bogotá al 2040.
Se presentó el informe semestral de seguimiento de la política de la Biodiversidad ante la SDP y se avanzó en la depuración de productos del plan de acción, optimizando la gestión institucional y garantizando servicios más efectivos para la ciudadanía.
La estructuración de un plan de trabajo para el seguimiento del PMA para el año 2025, permitirá que la ciudadanía conozca en detalle las actividades programadas a ejecutar.
</v>
      </c>
      <c r="V57" s="1051" t="str">
        <f>ACTIVIDADES_V!AL66</f>
        <v>https://drive.google.com/drive/folders/1Ff7ZzOUTSerN02NrKobWM2HJhwxW4Ix_?usp=drive_link</v>
      </c>
      <c r="W57" s="1042"/>
      <c r="X57" s="1042"/>
      <c r="Y57" s="209"/>
      <c r="Z57" s="209"/>
      <c r="AA57" s="209"/>
    </row>
    <row r="58" ht="20.25" hidden="1" customHeight="1">
      <c r="A58" s="1030" t="str">
        <f t="shared" si="1"/>
        <v>8054220259</v>
      </c>
      <c r="B58" s="1030">
        <f>ACTIVIDADES_V!A67</f>
        <v>8054</v>
      </c>
      <c r="C58" s="1030">
        <f>ACTIVIDADES_V!C67</f>
        <v>2</v>
      </c>
      <c r="D58" s="1030" t="str">
        <f>ACTIVIDADES_V!D67</f>
        <v>REALIZAR EL SEGUIMIENTO A  LOS INSTRUMENTOS DE PLANEACIÓN AMBIENTAL PRIORIZADOS</v>
      </c>
      <c r="E58" s="1030" t="str">
        <f>ACTIVIDADES_V!E67</f>
        <v>Suma</v>
      </c>
      <c r="F58" s="1030">
        <f>ACTIVIDADES_V!G67</f>
        <v>2025</v>
      </c>
      <c r="G58" s="1030">
        <f>ACTIVIDADES_V!H67</f>
        <v>9</v>
      </c>
      <c r="H58" s="1031" t="str">
        <f>ACTIVIDADES_V!I67</f>
        <v>Septiembre</v>
      </c>
      <c r="I58" s="1032">
        <f>ACTIVIDADES_V!Q67</f>
        <v>0.3</v>
      </c>
      <c r="J58" s="1033">
        <f>ACTIVIDADES_V!R67</f>
        <v>0.3</v>
      </c>
      <c r="K58" s="1034">
        <f>ACTIVIDADES_V!S67</f>
        <v>0</v>
      </c>
      <c r="L58" s="1034">
        <f>ACTIVIDADES_V!T67</f>
        <v>0</v>
      </c>
      <c r="M58" s="1035">
        <f>ACTIVIDADES_V!V67</f>
        <v>164401600</v>
      </c>
      <c r="N58" s="1036">
        <f>ACTIVIDADES_V!W67</f>
        <v>0</v>
      </c>
      <c r="O58" s="1036">
        <f>ACTIVIDADES_V!X67</f>
        <v>0</v>
      </c>
      <c r="P58" s="1037">
        <f>ACTIVIDADES_V!Y67</f>
        <v>0</v>
      </c>
      <c r="Q58" s="1038">
        <f>ACTIVIDADES_V!Z67</f>
        <v>0</v>
      </c>
      <c r="R58" s="1039" t="str">
        <f>ACTIVIDADES_V!AH67</f>
        <v>En el mes septiembre se avanzó en 0,30 y un acumulado de 2,20 en la vigencia. Las acciones fueron:
Política de Economía Circular: Se atendieron comentarios de la Secretaría Distrital de Planeación (SDP) al reporte del semestre I-2025. Se depuran productos del plan de acción de la política. 
Política de la Biodiversidad: Se realizó el reporte de seguimiento del semestre I-2025; se depuran productos del plan de acción.
PMA-Cerro Seco: Se enviaron informes seguimiento a la Subdirección de Ecosistemas y Ruralidad  y a la Oficina de Participación y Educación Ambiental de la SDA.
PIGA: Respuesta a 116 solicitudes de orientación; análisis, seguimiento y evaluación a 58 documentos.
PACA: 78 orientaciones; 27 revisiones documentales; elaboración del Informe de Seguimiento PACA-2024.
PAL: Seguimiento a los PAL del trimestre III-2025 a las 20 alcaldías locales. 
Política de Salud Ambiental: Se realizó reunión con la Secretaría Distrital de Salud para evaluar acciones y generar convenio para el 2026. Se acompañó la reunión CLIMAS 2025 para participar de la convocatoria.
Política de Acción Climática, educación ambiental y bienestar animal: Ajuste al reporte del semestre I-2025 validado por la SDP; se depuraron productos del plan de acción.
Política de Humedales: Se ajustan procedimientos técnicos para contar con indicadores claros, metodologías homogéneas y reportes comparables a lo largo del tiempo
Acuerdo 790 de 2020: Se consolidaron los avances de agosto de 2024 a agosto de 2025
</v>
      </c>
      <c r="S58" s="1030" t="str">
        <f>ACTIVIDADES_V!AI67</f>
        <v>N/A</v>
      </c>
      <c r="T58" s="1030" t="str">
        <f>ACTIVIDADES_V!AJ67</f>
        <v>N/A</v>
      </c>
      <c r="U58" s="1030" t="str">
        <f>ACTIVIDADES_V!AK67</f>
        <v>Los reportes de avance en economía circular y biodiversidad, junto con la depuración de sus planes de acción, fortalecen la transparencia, optimizan recursos y garantizan bienes y servicios sostenibles para la ciudadanía. Además, el plan de trabajo para el seguimiento del PMA permitirá informar de manera clara las actividades programadas, promoviendo una gestión ambiental participativa y efectiva
</v>
      </c>
      <c r="V58" s="1040" t="str">
        <f>ACTIVIDADES_V!AL67</f>
        <v>https://drive.google.com/drive/folders/1Ff7ZzOUTSerN02NrKobWM2HJhwxW4Ix_?usp=drive_link</v>
      </c>
      <c r="W58" s="1041"/>
      <c r="X58" s="1041"/>
      <c r="Y58" s="209"/>
      <c r="Z58" s="209"/>
      <c r="AA58" s="209"/>
    </row>
    <row r="59" ht="20.25" hidden="1" customHeight="1">
      <c r="A59" s="1042" t="str">
        <f t="shared" si="1"/>
        <v>80542202510</v>
      </c>
      <c r="B59" s="1042">
        <f>ACTIVIDADES_V!A68</f>
        <v>8054</v>
      </c>
      <c r="C59" s="1042">
        <f>ACTIVIDADES_V!C68</f>
        <v>2</v>
      </c>
      <c r="D59" s="1042" t="str">
        <f>ACTIVIDADES_V!D68</f>
        <v>REALIZAR EL SEGUIMIENTO A  LOS INSTRUMENTOS DE PLANEACIÓN AMBIENTAL PRIORIZADOS</v>
      </c>
      <c r="E59" s="1042" t="str">
        <f>ACTIVIDADES_V!E68</f>
        <v>Suma</v>
      </c>
      <c r="F59" s="1042">
        <f>ACTIVIDADES_V!G68</f>
        <v>2025</v>
      </c>
      <c r="G59" s="1042">
        <f>ACTIVIDADES_V!H68</f>
        <v>10</v>
      </c>
      <c r="H59" s="1043" t="str">
        <f>ACTIVIDADES_V!I68</f>
        <v>Octubre</v>
      </c>
      <c r="I59" s="1044">
        <f>ACTIVIDADES_V!Q68</f>
        <v>0.3</v>
      </c>
      <c r="J59" s="1045">
        <f>ACTIVIDADES_V!R68</f>
        <v>0.3</v>
      </c>
      <c r="K59" s="1046">
        <f>ACTIVIDADES_V!S68</f>
        <v>0</v>
      </c>
      <c r="L59" s="1046">
        <f>ACTIVIDADES_V!T68</f>
        <v>0</v>
      </c>
      <c r="M59" s="1035">
        <f>ACTIVIDADES_V!V68</f>
        <v>166113920</v>
      </c>
      <c r="N59" s="1047">
        <f>ACTIVIDADES_V!W68</f>
        <v>0</v>
      </c>
      <c r="O59" s="1047">
        <f>ACTIVIDADES_V!X68</f>
        <v>0</v>
      </c>
      <c r="P59" s="1048">
        <f>ACTIVIDADES_V!Y68</f>
        <v>0</v>
      </c>
      <c r="Q59" s="1049">
        <f>ACTIVIDADES_V!Z68</f>
        <v>0</v>
      </c>
      <c r="R59" s="1050" t="str">
        <f>ACTIVIDADES_V!AH68</f>
        <v>En el mes octubre se avanzó 0,30 y un acumulado 2,50 en la vigencia. Las acciones fueron:
Política de Economía Circular: Comentarios al proyecto de Ley 039/ 2025 y al seguimiento de la Secretaría Distrital de Planeación (SDP) del semestre I-2025. Se remitió a la SDP la vr 3 del plan de acción.
Política de la Biodiversidad: Se elabora informe de alertas tempranas en la implementación. 
Política de Salud Ambiental: la SDA como líder de la elaboración del convenio marco, elaboró estudio previo y matriz de riesgos. No obstante, se va a revisar la hoja de ruta dado el recorte presupuestal para el 2026.
Política de Acción Climática, Protección y Bienestar Animal, Educación Ambiental: Depuración, plan de acción ajustado y formato de ajustes a la SDP para revisión. Se revisó seguimiento realizado por la SDP del semestre I-2025. Se elaboró matriz de articulación con el Plan Estratégico Institucional
Política de Humedales: actualización de formatos y esquemas de organización. 
PMA- PDEM Cerro Seco: Se enviaron informes de seguimiento a OPEL y SER.
PIGA: Respuesta a 137 solicitudes de orientación; análisis, seguimiento y evaluación a 118 documentos.
PACA: 78 orientaciones; 38 revisiones documentales precargue; elaboración Informe de Seguimiento PACA-2024.
PAL: Seguimiento a los 20 PAL del trimestre III-2025.
Acuerdo 790 de 2020: Se elabora presentación e informe de acciones de agosto 2024 a agosto 2025. Se realiza la rendición de cuentas el 24 de octubre ante el Concejo de Bogotá.
</v>
      </c>
      <c r="S59" s="1042" t="str">
        <f>ACTIVIDADES_V!AI68</f>
        <v>N/A</v>
      </c>
      <c r="T59" s="1042" t="str">
        <f>ACTIVIDADES_V!AJ68</f>
        <v>N/A</v>
      </c>
      <c r="U59" s="1042" t="str">
        <f>ACTIVIDADES_V!AK68</f>
        <v>Se revisan proyectos de ley vinculados a la política de economía circular para asegurar su solidez técnica, alineación con políticas públicas y beneficios reales para la ciudadanía. El plan de acción versión tres busca garantizar servicios ambientales sostenibles y mejorar la calidad de vida.
Política de Biodiversidad: estas actividades fortalecen la transparencia y eficiencia en la gestión pública, al anticipar desviaciones en la ejecución de la política y facilitar decisiones informadas
La estructuración de un plan de trabajo para el seguimiento del PMA, permitirá que la ciudadanía conozca en detalle las actividades programadas a ejecutar.</v>
      </c>
      <c r="V59" s="1051" t="str">
        <f>ACTIVIDADES_V!AL68</f>
        <v>https://drive.google.com/drive/folders/1Ff7ZzOUTSerN02NrKobWM2HJhwxW4Ix_?usp=drive_link
</v>
      </c>
      <c r="W59" s="1042"/>
      <c r="X59" s="1042"/>
      <c r="Y59" s="209"/>
      <c r="Z59" s="209"/>
      <c r="AA59" s="209"/>
    </row>
    <row r="60" ht="20.25" hidden="1" customHeight="1">
      <c r="A60" s="1030" t="str">
        <f t="shared" si="1"/>
        <v>80542202511</v>
      </c>
      <c r="B60" s="1030">
        <f>ACTIVIDADES_V!A69</f>
        <v>8054</v>
      </c>
      <c r="C60" s="1030">
        <f>ACTIVIDADES_V!C69</f>
        <v>2</v>
      </c>
      <c r="D60" s="1030" t="str">
        <f>ACTIVIDADES_V!D69</f>
        <v>REALIZAR EL SEGUIMIENTO A  LOS INSTRUMENTOS DE PLANEACIÓN AMBIENTAL PRIORIZADOS</v>
      </c>
      <c r="E60" s="1030" t="str">
        <f>ACTIVIDADES_V!E69</f>
        <v>Suma</v>
      </c>
      <c r="F60" s="1030">
        <f>ACTIVIDADES_V!G69</f>
        <v>2025</v>
      </c>
      <c r="G60" s="1030">
        <f>ACTIVIDADES_V!H69</f>
        <v>11</v>
      </c>
      <c r="H60" s="1031" t="str">
        <f>ACTIVIDADES_V!I69</f>
        <v>Noviembre</v>
      </c>
      <c r="I60" s="1032">
        <f>ACTIVIDADES_V!Q69</f>
        <v>0.3</v>
      </c>
      <c r="J60" s="1033">
        <f>ACTIVIDADES_V!R69</f>
        <v>0.3</v>
      </c>
      <c r="K60" s="1034">
        <f>ACTIVIDADES_V!S69</f>
        <v>0</v>
      </c>
      <c r="L60" s="1034">
        <f>ACTIVIDADES_V!T69</f>
        <v>0</v>
      </c>
      <c r="M60" s="1035">
        <f>ACTIVIDADES_V!V69</f>
        <v>175523851</v>
      </c>
      <c r="N60" s="1036">
        <f>ACTIVIDADES_V!W69</f>
        <v>0</v>
      </c>
      <c r="O60" s="1036">
        <f>ACTIVIDADES_V!X69</f>
        <v>0</v>
      </c>
      <c r="P60" s="1037">
        <f>ACTIVIDADES_V!Y69</f>
        <v>0</v>
      </c>
      <c r="Q60" s="1038">
        <f>ACTIVIDADES_V!Z69</f>
        <v>0</v>
      </c>
      <c r="R60" s="1039" t="str">
        <f>ACTIVIDADES_V!AH69</f>
        <v>En noviembre se avanzó 0,30 y un acumulado 2,80 en la vigencia. Las acciones fueron:
Política de Economía Circular: Se respondieron comentarios de la Secretaría Distrital de Planeación en el proceso de depuración; se solicitó a la Subdirección de Recurso Suelo ajustar producto y a la Unidad Administrativa Especial de Servicios Públicos adoptar medidas por baja ejecución
Política de la Biodiversidad: Se elabora informe de los productos y resultados, así como de las acciones implementadas para el seguimiento de la política.
Política de Acción Climática: Se entregó información de seguimiento a la implementación de la Política al Concejo de Bogotá. se actualizaron las áreas responsables de productos y resultados competencia de la SDA en el marco del rediseño. 
Política Protección y Bienestar Animal: Se depuraron los productos del plan de acción.
Política de Educación Ambiental: Se elaboró presentación de avance y se socializó en la Comisión Intersectorial de Educación Ambiental.
Política de Humedales: Se revisó información de avance reportada por las áreas. Se atendieron inquietudes sobre la Política
PIGA: Respuesta a 156 solicitudes de orientación; análisis, seguimiento y evaluación a 123 documentos.
PACA: 88 orientaciones; 41 revisiones documentales precargue; elaboración informe de seguimiento PACA-2024.
PAL: Seguimiento a los 20 PAL del III trimestre -2025 y se generaron comunicados con las respectivas alertas.
</v>
      </c>
      <c r="S60" s="1030" t="str">
        <f>ACTIVIDADES_V!AI69</f>
        <v>N/A</v>
      </c>
      <c r="T60" s="1030" t="str">
        <f>ACTIVIDADES_V!AJ69</f>
        <v>N/A</v>
      </c>
      <c r="U60" s="1030" t="str">
        <f>ACTIVIDADES_V!AK69</f>
        <v>Se fortalece la transparencia y eficiencia en la gestión pública, al anticipar desviaciones en la ejecución de la política y facilitar decisiones informadas.</v>
      </c>
      <c r="V60" s="1040" t="str">
        <f>ACTIVIDADES_V!AL69</f>
        <v>https://drive.google.com/drive/folders/1Ff7ZzOUTSerN02NrKobWM2HJhwxW4Ix_?usp=drive_link</v>
      </c>
      <c r="W60" s="1041"/>
      <c r="X60" s="1041"/>
      <c r="Y60" s="209"/>
      <c r="Z60" s="209"/>
      <c r="AA60" s="209"/>
    </row>
    <row r="61" ht="20.25" hidden="1" customHeight="1">
      <c r="A61" s="1042" t="str">
        <f t="shared" si="1"/>
        <v>80542202512</v>
      </c>
      <c r="B61" s="1042">
        <f>ACTIVIDADES_V!A70</f>
        <v>8054</v>
      </c>
      <c r="C61" s="1042">
        <f>ACTIVIDADES_V!C70</f>
        <v>2</v>
      </c>
      <c r="D61" s="1042" t="str">
        <f>ACTIVIDADES_V!D70</f>
        <v>REALIZAR EL SEGUIMIENTO A  LOS INSTRUMENTOS DE PLANEACIÓN AMBIENTAL PRIORIZADOS</v>
      </c>
      <c r="E61" s="1042" t="str">
        <f>ACTIVIDADES_V!E70</f>
        <v>Suma</v>
      </c>
      <c r="F61" s="1042">
        <f>ACTIVIDADES_V!G70</f>
        <v>2025</v>
      </c>
      <c r="G61" s="1042">
        <f>ACTIVIDADES_V!H70</f>
        <v>12</v>
      </c>
      <c r="H61" s="1043" t="str">
        <f>ACTIVIDADES_V!I70</f>
        <v>Diciembre</v>
      </c>
      <c r="I61" s="1044">
        <f>ACTIVIDADES_V!Q70</f>
        <v>0.2</v>
      </c>
      <c r="J61" s="1045">
        <f>ACTIVIDADES_V!R70</f>
        <v>0.2</v>
      </c>
      <c r="K61" s="1046">
        <f>ACTIVIDADES_V!S70</f>
        <v>0</v>
      </c>
      <c r="L61" s="1046">
        <f>ACTIVIDADES_V!T70</f>
        <v>0</v>
      </c>
      <c r="M61" s="1035">
        <f>ACTIVIDADES_V!V70</f>
        <v>241160593</v>
      </c>
      <c r="N61" s="1047">
        <f>ACTIVIDADES_V!W70</f>
        <v>0</v>
      </c>
      <c r="O61" s="1047">
        <f>ACTIVIDADES_V!X70</f>
        <v>0</v>
      </c>
      <c r="P61" s="1048">
        <f>ACTIVIDADES_V!Y70</f>
        <v>0</v>
      </c>
      <c r="Q61" s="1049">
        <f>ACTIVIDADES_V!Z70</f>
        <v>0</v>
      </c>
      <c r="R61" s="1050" t="str">
        <f>ACTIVIDADES_V!AH70</f>
        <v>En diciembre se avanzó en 0,20 y un acumulado de 3 que corresponde a la elaboración de 3 documentos programados para la vigencia. Las acciones fueron:
Política Economía Circular: Depuración plan de acción. Inicio derogatoria Decreto 482/2003.
Política Biodiversidad: Depuración plan de acción. Informe alertas tempranas.
Política Protección y Bienestar Animal: Se depuró plan de acción.
Política Educación Ambiental: Avance evaluación objetivos 2 y 3. Depuración plan de acción. Socialización en CIEA.
Política Humedales del Distrito: Diseñó matriz seguimiento y propuesta inicial de evaluación y formulación.
En políticas responsabilidad de la SDA se hizo seguimiento SEM II 2024 y SEM I 2025. Solicitud reporte SEM II 2025.
Acuerdo 790 de 2020: Informe y presentación de agosto 2024 a 2025. Rendición de cuentas Concejo de Bogotá.
Plan Institucional de Gestión Ambiental: 128 documentos evaluados; 29 estrategias apoyadas, respuesta a 92 solicitudes; 32 actividades de fortalecimiento.
Plan de Acción Cuatrienal Ambiental: 88 orientaciones; 43 revisiones precargue; remisión a Contraloría seguimiento 2024, 8 comunicaciones por alertas avance y 3 por no reporte.
Plan Ambiental Local: 20 alcaldías capacitadas y cargue de información STORM. Alertas a 10 alcaldías. Participación en 78 sesiones de CAL.
Planes de Manejo Ambiental: Seguimiento PMA PDEM Cerro Seco. Información de avances a la DAP.</v>
      </c>
      <c r="S61" s="1042" t="str">
        <f>ACTIVIDADES_V!AI70</f>
        <v>N/A</v>
      </c>
      <c r="T61" s="1042" t="str">
        <f>ACTIVIDADES_V!AJ70</f>
        <v>N/A</v>
      </c>
      <c r="U61" s="1042" t="str">
        <f>ACTIVIDADES_V!AK70</f>
        <v>Políticas Públicas, PAL y PACA: tomar decisiones orientadas a alcanzar los objetivos de las políticas y los planes, asegurar solidez técnica, alineación entre políticas y planes. El seguimiento, constituye herramienta de transparencia y rendición de cuentas. Acuerdo 790/ 2020: Presentación ante Concejo de Bogotá garantiza que Administración sea fiscalizada públicamente. Claridad y responsabilidad sobre la gestión. PMA: facilitará evaluación del avance e impacto de los PMA y transparencia de la gestión.</v>
      </c>
      <c r="V61" s="1051" t="str">
        <f>ACTIVIDADES_V!AL70</f>
        <v>https://drive.google.com/drive/folders/1Ff7ZzOUTSerN02NrKobWM2HJhwxW4Ix_?usp=drive_link </v>
      </c>
      <c r="W61" s="1042"/>
      <c r="X61" s="1042"/>
      <c r="Y61" s="209"/>
      <c r="Z61" s="209"/>
      <c r="AA61" s="209"/>
    </row>
    <row r="62" ht="20.25" hidden="1" customHeight="1">
      <c r="A62" s="1030" t="str">
        <f t="shared" si="1"/>
        <v>8054220261</v>
      </c>
      <c r="B62" s="1030">
        <f>ACTIVIDADES_V!A71</f>
        <v>8054</v>
      </c>
      <c r="C62" s="1030">
        <f>ACTIVIDADES_V!C71</f>
        <v>2</v>
      </c>
      <c r="D62" s="1030" t="str">
        <f>ACTIVIDADES_V!D71</f>
        <v>REALIZAR EL SEGUIMIENTO A  LOS INSTRUMENTOS DE PLANEACIÓN AMBIENTAL PRIORIZADOS</v>
      </c>
      <c r="E62" s="1030" t="str">
        <f>ACTIVIDADES_V!E71</f>
        <v>Suma</v>
      </c>
      <c r="F62" s="1030">
        <f>ACTIVIDADES_V!G71</f>
        <v>2026</v>
      </c>
      <c r="G62" s="1030">
        <f>ACTIVIDADES_V!H71</f>
        <v>1</v>
      </c>
      <c r="H62" s="1031" t="str">
        <f>ACTIVIDADES_V!I71</f>
        <v>Enero</v>
      </c>
      <c r="I62" s="1052">
        <f>ACTIVIDADES_V!Q71</f>
        <v>0.26</v>
      </c>
      <c r="J62" s="1033">
        <f>ACTIVIDADES_V!R71</f>
        <v>0.3</v>
      </c>
      <c r="K62" s="1034">
        <f>ACTIVIDADES_V!S71</f>
        <v>1997448000</v>
      </c>
      <c r="L62" s="1034">
        <f>ACTIVIDADES_V!T71</f>
        <v>1739348500</v>
      </c>
      <c r="M62" s="1035">
        <f>ACTIVIDADES_V!V71</f>
        <v>0</v>
      </c>
      <c r="N62" s="1036">
        <f>ACTIVIDADES_V!W71</f>
        <v>0</v>
      </c>
      <c r="O62" s="1036">
        <f>ACTIVIDADES_V!X71</f>
        <v>0</v>
      </c>
      <c r="P62" s="1037">
        <f>ACTIVIDADES_V!Y71</f>
        <v>51615232</v>
      </c>
      <c r="Q62" s="1038">
        <f>ACTIVIDADES_V!Z71</f>
        <v>46234733</v>
      </c>
      <c r="R62" s="1039" t="str">
        <f>ACTIVIDADES_V!AH71</f>
        <v>En el mes de enero se avanzó en la elaboración de 0,3 documentos, lo que representa un acumulado de 0,3, de un total de 5 documentos programados para la vigencia. Las acciones fueron: Política Pública para la Gestión de la Conservación de Biodiversidad en el D.C. Revisión de reportes para seguimiento del II semestre de 2025, con información de entidades distritales y dependencias Secretaría Distrital de Ambiente (SDA).
Política Pública Distrital de Protección y Bienestar Animal. Revisión de reportes para seguimiento del II semestre de 2025, con información de entidades distritales y dependencias SDA.
Política Pública de Acción Climática. Consolidación de reporte para seguimiento del II semestre de 2025, con información de entidades distritales y dependencias SDA.
Política Pública Distrital de Educación Ambiental: Revisión de reporte para seguimiento del II semestre de 2025. Solicitud de información financiera de productos de la SDA.
Política Pública Distrital de Economía Circular: Revisión y observaciones al reporte para seguimiento del II semestre de 2025. Solicitud de información financiera de productos de la SDA.
</v>
      </c>
      <c r="S62" s="1030" t="str">
        <f>ACTIVIDADES_V!AI71</f>
        <v>N/A</v>
      </c>
      <c r="T62" s="1030" t="str">
        <f>ACTIVIDADES_V!AJ71</f>
        <v>N/A</v>
      </c>
      <c r="U62" s="1030" t="str">
        <f>ACTIVIDADES_V!AK71</f>
        <v>Con el seguimiento a los instrumentos se realizan ajustes o mejoras a aquellos que sean susceptibles de ello, con el fin de aportar a la protección y conservación de los recursos naturales, la biodiversidad y los servicios ecosistémicos, mejorando la calidad ambiental de la ciudad y la región, la adaptación y mitigación al cambio climático y el bienestar humano y los demás seres vivos presentes en el territorio</v>
      </c>
      <c r="V62" s="1040" t="str">
        <f>ACTIVIDADES_V!AL71</f>
        <v>https://drive.google.com/drive/folders/10Knv4i8-gtwJct0gHF2A7Sql27QDV7vK?usp=drive_link</v>
      </c>
      <c r="W62" s="1041"/>
      <c r="X62" s="1041"/>
      <c r="Y62" s="209"/>
      <c r="Z62" s="209"/>
      <c r="AA62" s="209"/>
    </row>
    <row r="63" ht="20.25" hidden="1" customHeight="1">
      <c r="A63" s="1042" t="str">
        <f t="shared" si="1"/>
        <v>8054220262</v>
      </c>
      <c r="B63" s="1042">
        <f>ACTIVIDADES_V!A72</f>
        <v>8054</v>
      </c>
      <c r="C63" s="1042">
        <f>ACTIVIDADES_V!C72</f>
        <v>2</v>
      </c>
      <c r="D63" s="1042" t="str">
        <f>ACTIVIDADES_V!D72</f>
        <v>REALIZAR EL SEGUIMIENTO A  LOS INSTRUMENTOS DE PLANEACIÓN AMBIENTAL PRIORIZADOS</v>
      </c>
      <c r="E63" s="1042" t="str">
        <f>ACTIVIDADES_V!E72</f>
        <v>Suma</v>
      </c>
      <c r="F63" s="1042">
        <f>ACTIVIDADES_V!G72</f>
        <v>2026</v>
      </c>
      <c r="G63" s="1042">
        <f>ACTIVIDADES_V!H72</f>
        <v>2</v>
      </c>
      <c r="H63" s="1043" t="str">
        <f>ACTIVIDADES_V!I72</f>
        <v>Febrero</v>
      </c>
      <c r="I63" s="1053">
        <f>ACTIVIDADES_V!Q72</f>
        <v>0.26</v>
      </c>
      <c r="J63" s="1045" t="str">
        <f>ACTIVIDADES_V!R72</f>
        <v/>
      </c>
      <c r="K63" s="1046">
        <f>ACTIVIDADES_V!S72</f>
        <v>0</v>
      </c>
      <c r="L63" s="1046">
        <f>ACTIVIDADES_V!T72</f>
        <v>221396000</v>
      </c>
      <c r="M63" s="1035">
        <f>ACTIVIDADES_V!V72</f>
        <v>32486600</v>
      </c>
      <c r="N63" s="1047">
        <f>ACTIVIDADES_V!W72</f>
        <v>0</v>
      </c>
      <c r="O63" s="1047">
        <f>ACTIVIDADES_V!X72</f>
        <v>0</v>
      </c>
      <c r="P63" s="1048">
        <f>ACTIVIDADES_V!Y72</f>
        <v>0</v>
      </c>
      <c r="Q63" s="1049">
        <f>ACTIVIDADES_V!Z72</f>
        <v>0</v>
      </c>
      <c r="R63" s="1050" t="str">
        <f>ACTIVIDADES_V!AH72</f>
        <v>En el mes de febrero se avanzó en el seguimiento de 5 documentos, lo que representa un acumulado de 0,6, de un total de 5 documentos programados para la vigencia. Las acciones fueron:
Política Pública para la Gestión de la Conservación de Biodiversidad en el D.C. Consolidación, revisión y envió a la Secretaría Distrital de Planeación (SDP) de reporte de seguimiento semestre II 2025, con información de entidades distritales y dependencias Secretaría Distrital de Ambiente (SDA). 
Política Pública Distrital de Protección y Bienestar Animal. Consolidación, revisión y envió a la SDP de reportes para seguimiento del semestre II 2025, con información de entidades distritales y dependencias SDA. Reunión con Dirección de Formulación y Seguimiento de Políticas Públicas de la SDP para revisar el reporte. 
Política Pública de Acción Climática. Consolidación, revisión, retroalimentación y envió a la SDP del reporte para seguimiento semestre II 2025, con información de entidades distritales y dependencias SDA.
Política Pública Distrital de Educación Ambiental: Revisión, consolidación, retroalimentación y envío a la SDP de reporte para seguimiento del semestre II 2025. Solicitud de información financiera de productos de la SDA. Ajuste y envió del plan de acción depurado.
Política Pública Distrital de Economía Circular: Revisión, retroalimentación y envío a la SDP del reporte para seguimiento del semestre II 2025. Solicitud de información financiera de productos de la SDA. Envío del plan de acción validado y depurado.</v>
      </c>
      <c r="S63" s="1042" t="str">
        <f>ACTIVIDADES_V!AI72</f>
        <v>N/A</v>
      </c>
      <c r="T63" s="1042" t="str">
        <f>ACTIVIDADES_V!AJ72</f>
        <v>N/A</v>
      </c>
      <c r="U63" s="1042" t="str">
        <f>ACTIVIDADES_V!AK72</f>
        <v>El seguimiento a las políticas ambientales resulta fundamental para garantizar beneficios concretos a la ciudadanía de Bogotá, ya que los planes de acción asociados a estos instrumentos están orientados a atender las problemáticas ambientales que afectan directa e indirectamente a la población. El estado de los recursos naturales y de los elementos ambientales incide de manera significativa en la calidad de vida, al proveer bienes y servicios esenciales. Por ello, realizar un seguimiento sistemático permite verificar que las acciones, productos y resultados planteados se cumplan de manera eficaz, eficiente y efectiva, asegurando una gestión ambiental transparente, oportuna y orientada a mejorar las condiciones de vida, la salud y la sostenibilidad del territorio.
</v>
      </c>
      <c r="V63" s="1054" t="str">
        <f>ACTIVIDADES_V!AL72</f>
        <v>https://drive.google.com/drive/folders/10Knv4i8-gtwJct0gHF2A7Sql27QDV7vK?usp=drive_link</v>
      </c>
      <c r="W63" s="1042"/>
      <c r="X63" s="1042"/>
      <c r="Y63" s="209"/>
      <c r="Z63" s="209"/>
      <c r="AA63" s="209"/>
    </row>
    <row r="64" ht="20.25" hidden="1" customHeight="1">
      <c r="A64" s="1030" t="str">
        <f t="shared" si="1"/>
        <v>8054220263</v>
      </c>
      <c r="B64" s="1030">
        <f>ACTIVIDADES_V!A73</f>
        <v>8054</v>
      </c>
      <c r="C64" s="1030">
        <f>ACTIVIDADES_V!C73</f>
        <v>2</v>
      </c>
      <c r="D64" s="1030" t="str">
        <f>ACTIVIDADES_V!D73</f>
        <v>REALIZAR EL SEGUIMIENTO A  LOS INSTRUMENTOS DE PLANEACIÓN AMBIENTAL PRIORIZADOS</v>
      </c>
      <c r="E64" s="1030" t="str">
        <f>ACTIVIDADES_V!E73</f>
        <v>Suma</v>
      </c>
      <c r="F64" s="1030">
        <f>ACTIVIDADES_V!G73</f>
        <v>2026</v>
      </c>
      <c r="G64" s="1030">
        <f>ACTIVIDADES_V!H73</f>
        <v>3</v>
      </c>
      <c r="H64" s="1031" t="str">
        <f>ACTIVIDADES_V!I73</f>
        <v>Marzo</v>
      </c>
      <c r="I64" s="1052">
        <f>ACTIVIDADES_V!Q73</f>
        <v>0.46</v>
      </c>
      <c r="J64" s="1033" t="str">
        <f>ACTIVIDADES_V!R73</f>
        <v/>
      </c>
      <c r="K64" s="1034">
        <f>ACTIVIDADES_V!S73</f>
        <v>0</v>
      </c>
      <c r="L64" s="1034">
        <f>ACTIVIDADES_V!T73</f>
        <v>0</v>
      </c>
      <c r="M64" s="1035">
        <f>ACTIVIDADES_V!V73</f>
        <v>0</v>
      </c>
      <c r="N64" s="1036">
        <f>ACTIVIDADES_V!W73</f>
        <v>0</v>
      </c>
      <c r="O64" s="1036">
        <f>ACTIVIDADES_V!X73</f>
        <v>0</v>
      </c>
      <c r="P64" s="1037">
        <f>ACTIVIDADES_V!Y73</f>
        <v>0</v>
      </c>
      <c r="Q64" s="1038">
        <f>ACTIVIDADES_V!Z73</f>
        <v>0</v>
      </c>
      <c r="R64" s="1039" t="str">
        <f>ACTIVIDADES_V!AH73</f>
        <v/>
      </c>
      <c r="S64" s="1030" t="str">
        <f>ACTIVIDADES_V!AI73</f>
        <v/>
      </c>
      <c r="T64" s="1030" t="str">
        <f>ACTIVIDADES_V!AJ73</f>
        <v/>
      </c>
      <c r="U64" s="1030" t="str">
        <f>ACTIVIDADES_V!AK73</f>
        <v/>
      </c>
      <c r="V64" s="1039" t="str">
        <f>ACTIVIDADES_V!AL73</f>
        <v/>
      </c>
      <c r="W64" s="1041"/>
      <c r="X64" s="1041"/>
      <c r="Y64" s="209"/>
      <c r="Z64" s="209"/>
      <c r="AA64" s="209"/>
    </row>
    <row r="65" ht="20.25" hidden="1" customHeight="1">
      <c r="A65" s="1042" t="str">
        <f t="shared" si="1"/>
        <v>8054220264</v>
      </c>
      <c r="B65" s="1042">
        <f>ACTIVIDADES_V!A74</f>
        <v>8054</v>
      </c>
      <c r="C65" s="1042">
        <f>ACTIVIDADES_V!C74</f>
        <v>2</v>
      </c>
      <c r="D65" s="1042" t="str">
        <f>ACTIVIDADES_V!D74</f>
        <v>REALIZAR EL SEGUIMIENTO A  LOS INSTRUMENTOS DE PLANEACIÓN AMBIENTAL PRIORIZADOS</v>
      </c>
      <c r="E65" s="1042" t="str">
        <f>ACTIVIDADES_V!E74</f>
        <v>Suma</v>
      </c>
      <c r="F65" s="1042">
        <f>ACTIVIDADES_V!G74</f>
        <v>2026</v>
      </c>
      <c r="G65" s="1042">
        <f>ACTIVIDADES_V!H74</f>
        <v>4</v>
      </c>
      <c r="H65" s="1043" t="str">
        <f>ACTIVIDADES_V!I74</f>
        <v>Abril</v>
      </c>
      <c r="I65" s="1053">
        <f>ACTIVIDADES_V!Q74</f>
        <v>0.46</v>
      </c>
      <c r="J65" s="1045" t="str">
        <f>ACTIVIDADES_V!R74</f>
        <v/>
      </c>
      <c r="K65" s="1046">
        <f>ACTIVIDADES_V!S74</f>
        <v>0</v>
      </c>
      <c r="L65" s="1046">
        <f>ACTIVIDADES_V!T74</f>
        <v>0</v>
      </c>
      <c r="M65" s="1035">
        <f>ACTIVIDADES_V!V74</f>
        <v>0</v>
      </c>
      <c r="N65" s="1047">
        <f>ACTIVIDADES_V!W74</f>
        <v>0</v>
      </c>
      <c r="O65" s="1047">
        <f>ACTIVIDADES_V!X74</f>
        <v>0</v>
      </c>
      <c r="P65" s="1048">
        <f>ACTIVIDADES_V!Y74</f>
        <v>0</v>
      </c>
      <c r="Q65" s="1049">
        <f>ACTIVIDADES_V!Z74</f>
        <v>0</v>
      </c>
      <c r="R65" s="1050" t="str">
        <f>ACTIVIDADES_V!AH74</f>
        <v/>
      </c>
      <c r="S65" s="1042" t="str">
        <f>ACTIVIDADES_V!AI74</f>
        <v/>
      </c>
      <c r="T65" s="1042" t="str">
        <f>ACTIVIDADES_V!AJ74</f>
        <v/>
      </c>
      <c r="U65" s="1042" t="str">
        <f>ACTIVIDADES_V!AK74</f>
        <v/>
      </c>
      <c r="V65" s="1050" t="str">
        <f>ACTIVIDADES_V!AL74</f>
        <v/>
      </c>
      <c r="W65" s="1042"/>
      <c r="X65" s="1042"/>
      <c r="Y65" s="209"/>
      <c r="Z65" s="209"/>
      <c r="AA65" s="209"/>
    </row>
    <row r="66" ht="20.25" hidden="1" customHeight="1">
      <c r="A66" s="1030" t="str">
        <f t="shared" si="1"/>
        <v>8054220265</v>
      </c>
      <c r="B66" s="1030">
        <f>ACTIVIDADES_V!A75</f>
        <v>8054</v>
      </c>
      <c r="C66" s="1030">
        <f>ACTIVIDADES_V!C75</f>
        <v>2</v>
      </c>
      <c r="D66" s="1030" t="str">
        <f>ACTIVIDADES_V!D75</f>
        <v>REALIZAR EL SEGUIMIENTO A  LOS INSTRUMENTOS DE PLANEACIÓN AMBIENTAL PRIORIZADOS</v>
      </c>
      <c r="E66" s="1030" t="str">
        <f>ACTIVIDADES_V!E75</f>
        <v>Suma</v>
      </c>
      <c r="F66" s="1030">
        <f>ACTIVIDADES_V!G75</f>
        <v>2026</v>
      </c>
      <c r="G66" s="1030">
        <f>ACTIVIDADES_V!H75</f>
        <v>5</v>
      </c>
      <c r="H66" s="1031" t="str">
        <f>ACTIVIDADES_V!I75</f>
        <v>Mayo</v>
      </c>
      <c r="I66" s="1052">
        <f>ACTIVIDADES_V!Q75</f>
        <v>0.46</v>
      </c>
      <c r="J66" s="1033" t="str">
        <f>ACTIVIDADES_V!R75</f>
        <v/>
      </c>
      <c r="K66" s="1034">
        <f>ACTIVIDADES_V!S75</f>
        <v>0</v>
      </c>
      <c r="L66" s="1034">
        <f>ACTIVIDADES_V!T75</f>
        <v>0</v>
      </c>
      <c r="M66" s="1035">
        <f>ACTIVIDADES_V!V75</f>
        <v>0</v>
      </c>
      <c r="N66" s="1036">
        <f>ACTIVIDADES_V!W75</f>
        <v>0</v>
      </c>
      <c r="O66" s="1036">
        <f>ACTIVIDADES_V!X75</f>
        <v>0</v>
      </c>
      <c r="P66" s="1037">
        <f>ACTIVIDADES_V!Y75</f>
        <v>0</v>
      </c>
      <c r="Q66" s="1038">
        <f>ACTIVIDADES_V!Z75</f>
        <v>0</v>
      </c>
      <c r="R66" s="1039" t="str">
        <f>ACTIVIDADES_V!AH75</f>
        <v/>
      </c>
      <c r="S66" s="1030" t="str">
        <f>ACTIVIDADES_V!AI75</f>
        <v/>
      </c>
      <c r="T66" s="1030" t="str">
        <f>ACTIVIDADES_V!AJ75</f>
        <v/>
      </c>
      <c r="U66" s="1030" t="str">
        <f>ACTIVIDADES_V!AK75</f>
        <v/>
      </c>
      <c r="V66" s="1039" t="str">
        <f>ACTIVIDADES_V!AL75</f>
        <v/>
      </c>
      <c r="W66" s="1041"/>
      <c r="X66" s="1041"/>
      <c r="Y66" s="209"/>
      <c r="Z66" s="209"/>
      <c r="AA66" s="209"/>
    </row>
    <row r="67" ht="20.25" hidden="1" customHeight="1">
      <c r="A67" s="1042" t="str">
        <f t="shared" si="1"/>
        <v>8054220266</v>
      </c>
      <c r="B67" s="1042">
        <f>ACTIVIDADES_V!A76</f>
        <v>8054</v>
      </c>
      <c r="C67" s="1042">
        <f>ACTIVIDADES_V!C76</f>
        <v>2</v>
      </c>
      <c r="D67" s="1042" t="str">
        <f>ACTIVIDADES_V!D76</f>
        <v>REALIZAR EL SEGUIMIENTO A  LOS INSTRUMENTOS DE PLANEACIÓN AMBIENTAL PRIORIZADOS</v>
      </c>
      <c r="E67" s="1042" t="str">
        <f>ACTIVIDADES_V!E76</f>
        <v>Suma</v>
      </c>
      <c r="F67" s="1042">
        <f>ACTIVIDADES_V!G76</f>
        <v>2026</v>
      </c>
      <c r="G67" s="1042">
        <f>ACTIVIDADES_V!H76</f>
        <v>6</v>
      </c>
      <c r="H67" s="1043" t="str">
        <f>ACTIVIDADES_V!I76</f>
        <v>Junio</v>
      </c>
      <c r="I67" s="1053">
        <f>ACTIVIDADES_V!Q76</f>
        <v>0.48</v>
      </c>
      <c r="J67" s="1045" t="str">
        <f>ACTIVIDADES_V!R76</f>
        <v/>
      </c>
      <c r="K67" s="1046">
        <f>ACTIVIDADES_V!S76</f>
        <v>0</v>
      </c>
      <c r="L67" s="1046">
        <f>ACTIVIDADES_V!T76</f>
        <v>0</v>
      </c>
      <c r="M67" s="1035">
        <f>ACTIVIDADES_V!V76</f>
        <v>0</v>
      </c>
      <c r="N67" s="1047">
        <f>ACTIVIDADES_V!W76</f>
        <v>0</v>
      </c>
      <c r="O67" s="1047">
        <f>ACTIVIDADES_V!X76</f>
        <v>0</v>
      </c>
      <c r="P67" s="1048">
        <f>ACTIVIDADES_V!Y76</f>
        <v>0</v>
      </c>
      <c r="Q67" s="1049">
        <f>ACTIVIDADES_V!Z76</f>
        <v>0</v>
      </c>
      <c r="R67" s="1050" t="str">
        <f>ACTIVIDADES_V!AH76</f>
        <v/>
      </c>
      <c r="S67" s="1042" t="str">
        <f>ACTIVIDADES_V!AI76</f>
        <v/>
      </c>
      <c r="T67" s="1042" t="str">
        <f>ACTIVIDADES_V!AJ76</f>
        <v/>
      </c>
      <c r="U67" s="1042" t="str">
        <f>ACTIVIDADES_V!AK76</f>
        <v/>
      </c>
      <c r="V67" s="1050" t="str">
        <f>ACTIVIDADES_V!AL76</f>
        <v/>
      </c>
      <c r="W67" s="1042"/>
      <c r="X67" s="1042"/>
      <c r="Y67" s="209"/>
      <c r="Z67" s="209"/>
      <c r="AA67" s="209"/>
    </row>
    <row r="68" ht="20.25" hidden="1" customHeight="1">
      <c r="A68" s="1030" t="str">
        <f t="shared" si="1"/>
        <v>8054220267</v>
      </c>
      <c r="B68" s="1030">
        <f>ACTIVIDADES_V!A77</f>
        <v>8054</v>
      </c>
      <c r="C68" s="1030">
        <f>ACTIVIDADES_V!C77</f>
        <v>2</v>
      </c>
      <c r="D68" s="1030" t="str">
        <f>ACTIVIDADES_V!D77</f>
        <v>REALIZAR EL SEGUIMIENTO A  LOS INSTRUMENTOS DE PLANEACIÓN AMBIENTAL PRIORIZADOS</v>
      </c>
      <c r="E68" s="1030" t="str">
        <f>ACTIVIDADES_V!E77</f>
        <v>Suma</v>
      </c>
      <c r="F68" s="1030">
        <f>ACTIVIDADES_V!G77</f>
        <v>2026</v>
      </c>
      <c r="G68" s="1030">
        <f>ACTIVIDADES_V!H77</f>
        <v>7</v>
      </c>
      <c r="H68" s="1031" t="str">
        <f>ACTIVIDADES_V!I77</f>
        <v>Julio</v>
      </c>
      <c r="I68" s="1052">
        <f>ACTIVIDADES_V!Q77</f>
        <v>0.48</v>
      </c>
      <c r="J68" s="1033" t="str">
        <f>ACTIVIDADES_V!R77</f>
        <v/>
      </c>
      <c r="K68" s="1034">
        <f>ACTIVIDADES_V!S77</f>
        <v>0</v>
      </c>
      <c r="L68" s="1034">
        <f>ACTIVIDADES_V!T77</f>
        <v>0</v>
      </c>
      <c r="M68" s="1035">
        <f>ACTIVIDADES_V!V77</f>
        <v>0</v>
      </c>
      <c r="N68" s="1036">
        <f>ACTIVIDADES_V!W77</f>
        <v>0</v>
      </c>
      <c r="O68" s="1036">
        <f>ACTIVIDADES_V!X77</f>
        <v>0</v>
      </c>
      <c r="P68" s="1037">
        <f>ACTIVIDADES_V!Y77</f>
        <v>0</v>
      </c>
      <c r="Q68" s="1038">
        <f>ACTIVIDADES_V!Z77</f>
        <v>0</v>
      </c>
      <c r="R68" s="1039" t="str">
        <f>ACTIVIDADES_V!AH77</f>
        <v/>
      </c>
      <c r="S68" s="1030" t="str">
        <f>ACTIVIDADES_V!AI77</f>
        <v/>
      </c>
      <c r="T68" s="1030" t="str">
        <f>ACTIVIDADES_V!AJ77</f>
        <v/>
      </c>
      <c r="U68" s="1030" t="str">
        <f>ACTIVIDADES_V!AK77</f>
        <v/>
      </c>
      <c r="V68" s="1039" t="str">
        <f>ACTIVIDADES_V!AL77</f>
        <v/>
      </c>
      <c r="W68" s="1041"/>
      <c r="X68" s="1041"/>
      <c r="Y68" s="209"/>
      <c r="Z68" s="209"/>
      <c r="AA68" s="209"/>
    </row>
    <row r="69" ht="20.25" hidden="1" customHeight="1">
      <c r="A69" s="1042" t="str">
        <f t="shared" si="1"/>
        <v>8054220268</v>
      </c>
      <c r="B69" s="1042">
        <f>ACTIVIDADES_V!A78</f>
        <v>8054</v>
      </c>
      <c r="C69" s="1042">
        <f>ACTIVIDADES_V!C78</f>
        <v>2</v>
      </c>
      <c r="D69" s="1042" t="str">
        <f>ACTIVIDADES_V!D78</f>
        <v>REALIZAR EL SEGUIMIENTO A  LOS INSTRUMENTOS DE PLANEACIÓN AMBIENTAL PRIORIZADOS</v>
      </c>
      <c r="E69" s="1042" t="str">
        <f>ACTIVIDADES_V!E78</f>
        <v>Suma</v>
      </c>
      <c r="F69" s="1042">
        <f>ACTIVIDADES_V!G78</f>
        <v>2026</v>
      </c>
      <c r="G69" s="1042">
        <f>ACTIVIDADES_V!H78</f>
        <v>8</v>
      </c>
      <c r="H69" s="1043" t="str">
        <f>ACTIVIDADES_V!I78</f>
        <v>Agosto</v>
      </c>
      <c r="I69" s="1053">
        <f>ACTIVIDADES_V!Q78</f>
        <v>0.48</v>
      </c>
      <c r="J69" s="1045" t="str">
        <f>ACTIVIDADES_V!R78</f>
        <v/>
      </c>
      <c r="K69" s="1046">
        <f>ACTIVIDADES_V!S78</f>
        <v>0</v>
      </c>
      <c r="L69" s="1046">
        <f>ACTIVIDADES_V!T78</f>
        <v>0</v>
      </c>
      <c r="M69" s="1035">
        <f>ACTIVIDADES_V!V78</f>
        <v>0</v>
      </c>
      <c r="N69" s="1047">
        <f>ACTIVIDADES_V!W78</f>
        <v>0</v>
      </c>
      <c r="O69" s="1047">
        <f>ACTIVIDADES_V!X78</f>
        <v>0</v>
      </c>
      <c r="P69" s="1048">
        <f>ACTIVIDADES_V!Y78</f>
        <v>0</v>
      </c>
      <c r="Q69" s="1049">
        <f>ACTIVIDADES_V!Z78</f>
        <v>0</v>
      </c>
      <c r="R69" s="1050" t="str">
        <f>ACTIVIDADES_V!AH78</f>
        <v/>
      </c>
      <c r="S69" s="1042" t="str">
        <f>ACTIVIDADES_V!AI78</f>
        <v/>
      </c>
      <c r="T69" s="1042" t="str">
        <f>ACTIVIDADES_V!AJ78</f>
        <v/>
      </c>
      <c r="U69" s="1042" t="str">
        <f>ACTIVIDADES_V!AK78</f>
        <v/>
      </c>
      <c r="V69" s="1050" t="str">
        <f>ACTIVIDADES_V!AL78</f>
        <v/>
      </c>
      <c r="W69" s="1042"/>
      <c r="X69" s="1042"/>
      <c r="Y69" s="209"/>
      <c r="Z69" s="209"/>
      <c r="AA69" s="209"/>
    </row>
    <row r="70" ht="20.25" hidden="1" customHeight="1">
      <c r="A70" s="1030" t="str">
        <f t="shared" si="1"/>
        <v>8054220269</v>
      </c>
      <c r="B70" s="1030">
        <f>ACTIVIDADES_V!A79</f>
        <v>8054</v>
      </c>
      <c r="C70" s="1030">
        <f>ACTIVIDADES_V!C79</f>
        <v>2</v>
      </c>
      <c r="D70" s="1030" t="str">
        <f>ACTIVIDADES_V!D79</f>
        <v>REALIZAR EL SEGUIMIENTO A  LOS INSTRUMENTOS DE PLANEACIÓN AMBIENTAL PRIORIZADOS</v>
      </c>
      <c r="E70" s="1030" t="str">
        <f>ACTIVIDADES_V!E79</f>
        <v>Suma</v>
      </c>
      <c r="F70" s="1030">
        <f>ACTIVIDADES_V!G79</f>
        <v>2026</v>
      </c>
      <c r="G70" s="1030">
        <f>ACTIVIDADES_V!H79</f>
        <v>9</v>
      </c>
      <c r="H70" s="1031" t="str">
        <f>ACTIVIDADES_V!I79</f>
        <v>Septiembre</v>
      </c>
      <c r="I70" s="1052">
        <f>ACTIVIDADES_V!Q79</f>
        <v>0.48</v>
      </c>
      <c r="J70" s="1033" t="str">
        <f>ACTIVIDADES_V!R79</f>
        <v/>
      </c>
      <c r="K70" s="1034">
        <f>ACTIVIDADES_V!S79</f>
        <v>0</v>
      </c>
      <c r="L70" s="1034">
        <f>ACTIVIDADES_V!T79</f>
        <v>0</v>
      </c>
      <c r="M70" s="1035">
        <f>ACTIVIDADES_V!V79</f>
        <v>0</v>
      </c>
      <c r="N70" s="1036">
        <f>ACTIVIDADES_V!W79</f>
        <v>0</v>
      </c>
      <c r="O70" s="1036">
        <f>ACTIVIDADES_V!X79</f>
        <v>0</v>
      </c>
      <c r="P70" s="1037">
        <f>ACTIVIDADES_V!Y79</f>
        <v>0</v>
      </c>
      <c r="Q70" s="1038">
        <f>ACTIVIDADES_V!Z79</f>
        <v>0</v>
      </c>
      <c r="R70" s="1039" t="str">
        <f>ACTIVIDADES_V!AH79</f>
        <v/>
      </c>
      <c r="S70" s="1030" t="str">
        <f>ACTIVIDADES_V!AI79</f>
        <v/>
      </c>
      <c r="T70" s="1030" t="str">
        <f>ACTIVIDADES_V!AJ79</f>
        <v/>
      </c>
      <c r="U70" s="1030" t="str">
        <f>ACTIVIDADES_V!AK79</f>
        <v/>
      </c>
      <c r="V70" s="1039" t="str">
        <f>ACTIVIDADES_V!AL79</f>
        <v/>
      </c>
      <c r="W70" s="1041"/>
      <c r="X70" s="1041"/>
      <c r="Y70" s="209"/>
      <c r="Z70" s="209"/>
      <c r="AA70" s="209"/>
    </row>
    <row r="71" ht="20.25" hidden="1" customHeight="1">
      <c r="A71" s="1042" t="str">
        <f t="shared" si="1"/>
        <v>80542202610</v>
      </c>
      <c r="B71" s="1042">
        <f>ACTIVIDADES_V!A80</f>
        <v>8054</v>
      </c>
      <c r="C71" s="1042">
        <f>ACTIVIDADES_V!C80</f>
        <v>2</v>
      </c>
      <c r="D71" s="1042" t="str">
        <f>ACTIVIDADES_V!D80</f>
        <v>REALIZAR EL SEGUIMIENTO A  LOS INSTRUMENTOS DE PLANEACIÓN AMBIENTAL PRIORIZADOS</v>
      </c>
      <c r="E71" s="1042" t="str">
        <f>ACTIVIDADES_V!E80</f>
        <v>Suma</v>
      </c>
      <c r="F71" s="1042">
        <f>ACTIVIDADES_V!G80</f>
        <v>2026</v>
      </c>
      <c r="G71" s="1042">
        <f>ACTIVIDADES_V!H80</f>
        <v>10</v>
      </c>
      <c r="H71" s="1043" t="str">
        <f>ACTIVIDADES_V!I80</f>
        <v>Octubre</v>
      </c>
      <c r="I71" s="1053">
        <f>ACTIVIDADES_V!Q80</f>
        <v>0.46</v>
      </c>
      <c r="J71" s="1045" t="str">
        <f>ACTIVIDADES_V!R80</f>
        <v/>
      </c>
      <c r="K71" s="1046">
        <f>ACTIVIDADES_V!S80</f>
        <v>0</v>
      </c>
      <c r="L71" s="1046">
        <f>ACTIVIDADES_V!T80</f>
        <v>0</v>
      </c>
      <c r="M71" s="1035">
        <f>ACTIVIDADES_V!V80</f>
        <v>0</v>
      </c>
      <c r="N71" s="1047">
        <f>ACTIVIDADES_V!W80</f>
        <v>0</v>
      </c>
      <c r="O71" s="1047">
        <f>ACTIVIDADES_V!X80</f>
        <v>0</v>
      </c>
      <c r="P71" s="1048">
        <f>ACTIVIDADES_V!Y80</f>
        <v>0</v>
      </c>
      <c r="Q71" s="1049">
        <f>ACTIVIDADES_V!Z80</f>
        <v>0</v>
      </c>
      <c r="R71" s="1050" t="str">
        <f>ACTIVIDADES_V!AH80</f>
        <v/>
      </c>
      <c r="S71" s="1042" t="str">
        <f>ACTIVIDADES_V!AI80</f>
        <v/>
      </c>
      <c r="T71" s="1042" t="str">
        <f>ACTIVIDADES_V!AJ80</f>
        <v/>
      </c>
      <c r="U71" s="1042" t="str">
        <f>ACTIVIDADES_V!AK80</f>
        <v/>
      </c>
      <c r="V71" s="1050" t="str">
        <f>ACTIVIDADES_V!AL80</f>
        <v/>
      </c>
      <c r="W71" s="1042"/>
      <c r="X71" s="1042"/>
      <c r="Y71" s="209"/>
      <c r="Z71" s="209"/>
      <c r="AA71" s="209"/>
    </row>
    <row r="72" ht="20.25" hidden="1" customHeight="1">
      <c r="A72" s="1030" t="str">
        <f t="shared" si="1"/>
        <v>80542202611</v>
      </c>
      <c r="B72" s="1030">
        <f>ACTIVIDADES_V!A81</f>
        <v>8054</v>
      </c>
      <c r="C72" s="1030">
        <f>ACTIVIDADES_V!C81</f>
        <v>2</v>
      </c>
      <c r="D72" s="1030" t="str">
        <f>ACTIVIDADES_V!D81</f>
        <v>REALIZAR EL SEGUIMIENTO A  LOS INSTRUMENTOS DE PLANEACIÓN AMBIENTAL PRIORIZADOS</v>
      </c>
      <c r="E72" s="1030" t="str">
        <f>ACTIVIDADES_V!E81</f>
        <v>Suma</v>
      </c>
      <c r="F72" s="1030">
        <f>ACTIVIDADES_V!G81</f>
        <v>2026</v>
      </c>
      <c r="G72" s="1030">
        <f>ACTIVIDADES_V!H81</f>
        <v>11</v>
      </c>
      <c r="H72" s="1031" t="str">
        <f>ACTIVIDADES_V!I81</f>
        <v>Noviembre</v>
      </c>
      <c r="I72" s="1052">
        <f>ACTIVIDADES_V!Q81</f>
        <v>0.46</v>
      </c>
      <c r="J72" s="1033" t="str">
        <f>ACTIVIDADES_V!R81</f>
        <v/>
      </c>
      <c r="K72" s="1034">
        <f>ACTIVIDADES_V!S81</f>
        <v>0</v>
      </c>
      <c r="L72" s="1034">
        <f>ACTIVIDADES_V!T81</f>
        <v>0</v>
      </c>
      <c r="M72" s="1035">
        <f>ACTIVIDADES_V!V81</f>
        <v>0</v>
      </c>
      <c r="N72" s="1036">
        <f>ACTIVIDADES_V!W81</f>
        <v>0</v>
      </c>
      <c r="O72" s="1036">
        <f>ACTIVIDADES_V!X81</f>
        <v>0</v>
      </c>
      <c r="P72" s="1037">
        <f>ACTIVIDADES_V!Y81</f>
        <v>0</v>
      </c>
      <c r="Q72" s="1038">
        <f>ACTIVIDADES_V!Z81</f>
        <v>0</v>
      </c>
      <c r="R72" s="1039" t="str">
        <f>ACTIVIDADES_V!AH81</f>
        <v/>
      </c>
      <c r="S72" s="1030" t="str">
        <f>ACTIVIDADES_V!AI81</f>
        <v/>
      </c>
      <c r="T72" s="1030" t="str">
        <f>ACTIVIDADES_V!AJ81</f>
        <v/>
      </c>
      <c r="U72" s="1030" t="str">
        <f>ACTIVIDADES_V!AK81</f>
        <v/>
      </c>
      <c r="V72" s="1039" t="str">
        <f>ACTIVIDADES_V!AL81</f>
        <v/>
      </c>
      <c r="W72" s="1041"/>
      <c r="X72" s="1041"/>
      <c r="Y72" s="209"/>
      <c r="Z72" s="209"/>
      <c r="AA72" s="209"/>
    </row>
    <row r="73" ht="20.25" hidden="1" customHeight="1">
      <c r="A73" s="1042" t="str">
        <f t="shared" si="1"/>
        <v>80542202612</v>
      </c>
      <c r="B73" s="1042">
        <f>ACTIVIDADES_V!A82</f>
        <v>8054</v>
      </c>
      <c r="C73" s="1042">
        <f>ACTIVIDADES_V!C82</f>
        <v>2</v>
      </c>
      <c r="D73" s="1042" t="str">
        <f>ACTIVIDADES_V!D82</f>
        <v>REALIZAR EL SEGUIMIENTO A  LOS INSTRUMENTOS DE PLANEACIÓN AMBIENTAL PRIORIZADOS</v>
      </c>
      <c r="E73" s="1042" t="str">
        <f>ACTIVIDADES_V!E82</f>
        <v>Suma</v>
      </c>
      <c r="F73" s="1042">
        <f>ACTIVIDADES_V!G82</f>
        <v>2026</v>
      </c>
      <c r="G73" s="1042">
        <f>ACTIVIDADES_V!H82</f>
        <v>12</v>
      </c>
      <c r="H73" s="1043" t="str">
        <f>ACTIVIDADES_V!I82</f>
        <v>Diciembre</v>
      </c>
      <c r="I73" s="1053">
        <f>ACTIVIDADES_V!Q82</f>
        <v>0.26</v>
      </c>
      <c r="J73" s="1045" t="str">
        <f>ACTIVIDADES_V!R82</f>
        <v/>
      </c>
      <c r="K73" s="1046">
        <f>ACTIVIDADES_V!S82</f>
        <v>0</v>
      </c>
      <c r="L73" s="1046">
        <f>ACTIVIDADES_V!T82</f>
        <v>0</v>
      </c>
      <c r="M73" s="1035">
        <f>ACTIVIDADES_V!V82</f>
        <v>0</v>
      </c>
      <c r="N73" s="1047">
        <f>ACTIVIDADES_V!W82</f>
        <v>0</v>
      </c>
      <c r="O73" s="1047">
        <f>ACTIVIDADES_V!X82</f>
        <v>0</v>
      </c>
      <c r="P73" s="1048">
        <f>ACTIVIDADES_V!Y82</f>
        <v>34352133</v>
      </c>
      <c r="Q73" s="1049">
        <f>ACTIVIDADES_V!Z82</f>
        <v>0</v>
      </c>
      <c r="R73" s="1050" t="str">
        <f>ACTIVIDADES_V!AH82</f>
        <v/>
      </c>
      <c r="S73" s="1042" t="str">
        <f>ACTIVIDADES_V!AI82</f>
        <v/>
      </c>
      <c r="T73" s="1042" t="str">
        <f>ACTIVIDADES_V!AJ82</f>
        <v/>
      </c>
      <c r="U73" s="1042" t="str">
        <f>ACTIVIDADES_V!AK82</f>
        <v/>
      </c>
      <c r="V73" s="1050" t="str">
        <f>ACTIVIDADES_V!AL82</f>
        <v/>
      </c>
      <c r="W73" s="1042"/>
      <c r="X73" s="1042"/>
      <c r="Y73" s="209"/>
      <c r="Z73" s="209"/>
      <c r="AA73" s="209"/>
    </row>
    <row r="74" ht="20.25" hidden="1" customHeight="1">
      <c r="A74" s="1030" t="str">
        <f t="shared" si="1"/>
        <v>8054220271</v>
      </c>
      <c r="B74" s="1030">
        <f>ACTIVIDADES_V!A83</f>
        <v>8054</v>
      </c>
      <c r="C74" s="1030">
        <f>ACTIVIDADES_V!C83</f>
        <v>2</v>
      </c>
      <c r="D74" s="1030" t="str">
        <f>ACTIVIDADES_V!D83</f>
        <v>REALIZAR EL SEGUIMIENTO A  LOS INSTRUMENTOS DE PLANEACIÓN AMBIENTAL PRIORIZADOS</v>
      </c>
      <c r="E74" s="1030" t="str">
        <f>ACTIVIDADES_V!E83</f>
        <v>Suma</v>
      </c>
      <c r="F74" s="1030">
        <f>ACTIVIDADES_V!G83</f>
        <v>2027</v>
      </c>
      <c r="G74" s="1030">
        <f>ACTIVIDADES_V!H83</f>
        <v>1</v>
      </c>
      <c r="H74" s="1031" t="str">
        <f>ACTIVIDADES_V!I83</f>
        <v>Enero</v>
      </c>
      <c r="I74" s="1033">
        <f>ACTIVIDADES_V!Q83</f>
        <v>0.1</v>
      </c>
      <c r="J74" s="1033" t="str">
        <f>ACTIVIDADES_V!R83</f>
        <v/>
      </c>
      <c r="K74" s="1034">
        <f>ACTIVIDADES_V!S83</f>
        <v>0</v>
      </c>
      <c r="L74" s="1034">
        <f>ACTIVIDADES_V!T83</f>
        <v>0</v>
      </c>
      <c r="M74" s="1035">
        <f>ACTIVIDADES_V!V83</f>
        <v>0</v>
      </c>
      <c r="N74" s="1036">
        <f>ACTIVIDADES_V!W83</f>
        <v>0</v>
      </c>
      <c r="O74" s="1036">
        <f>ACTIVIDADES_V!X83</f>
        <v>0</v>
      </c>
      <c r="P74" s="1037">
        <f>ACTIVIDADES_V!Y83</f>
        <v>0</v>
      </c>
      <c r="Q74" s="1038">
        <f>ACTIVIDADES_V!Z83</f>
        <v>0</v>
      </c>
      <c r="R74" s="1039" t="str">
        <f>ACTIVIDADES_V!AH83</f>
        <v/>
      </c>
      <c r="S74" s="1030" t="str">
        <f>ACTIVIDADES_V!AI83</f>
        <v/>
      </c>
      <c r="T74" s="1030" t="str">
        <f>ACTIVIDADES_V!AJ83</f>
        <v/>
      </c>
      <c r="U74" s="1030" t="str">
        <f>ACTIVIDADES_V!AK83</f>
        <v/>
      </c>
      <c r="V74" s="1039" t="str">
        <f>ACTIVIDADES_V!AL83</f>
        <v/>
      </c>
      <c r="W74" s="1041"/>
      <c r="X74" s="1041"/>
      <c r="Y74" s="209"/>
      <c r="Z74" s="209"/>
      <c r="AA74" s="209"/>
    </row>
    <row r="75" ht="20.25" hidden="1" customHeight="1">
      <c r="A75" s="1042" t="str">
        <f t="shared" si="1"/>
        <v>8054220272</v>
      </c>
      <c r="B75" s="1042">
        <f>ACTIVIDADES_V!A84</f>
        <v>8054</v>
      </c>
      <c r="C75" s="1042">
        <f>ACTIVIDADES_V!C84</f>
        <v>2</v>
      </c>
      <c r="D75" s="1042" t="str">
        <f>ACTIVIDADES_V!D84</f>
        <v>REALIZAR EL SEGUIMIENTO A  LOS INSTRUMENTOS DE PLANEACIÓN AMBIENTAL PRIORIZADOS</v>
      </c>
      <c r="E75" s="1042" t="str">
        <f>ACTIVIDADES_V!E84</f>
        <v>Suma</v>
      </c>
      <c r="F75" s="1042">
        <f>ACTIVIDADES_V!G84</f>
        <v>2027</v>
      </c>
      <c r="G75" s="1042">
        <f>ACTIVIDADES_V!H84</f>
        <v>2</v>
      </c>
      <c r="H75" s="1043" t="str">
        <f>ACTIVIDADES_V!I84</f>
        <v>Febrero</v>
      </c>
      <c r="I75" s="1045">
        <f>ACTIVIDADES_V!Q84</f>
        <v>0.2</v>
      </c>
      <c r="J75" s="1045" t="str">
        <f>ACTIVIDADES_V!R84</f>
        <v/>
      </c>
      <c r="K75" s="1046">
        <f>ACTIVIDADES_V!S84</f>
        <v>0</v>
      </c>
      <c r="L75" s="1046">
        <f>ACTIVIDADES_V!T84</f>
        <v>0</v>
      </c>
      <c r="M75" s="1035">
        <f>ACTIVIDADES_V!V84</f>
        <v>0</v>
      </c>
      <c r="N75" s="1047">
        <f>ACTIVIDADES_V!W84</f>
        <v>0</v>
      </c>
      <c r="O75" s="1047">
        <f>ACTIVIDADES_V!X84</f>
        <v>0</v>
      </c>
      <c r="P75" s="1048">
        <f>ACTIVIDADES_V!Y84</f>
        <v>0</v>
      </c>
      <c r="Q75" s="1049">
        <f>ACTIVIDADES_V!Z84</f>
        <v>0</v>
      </c>
      <c r="R75" s="1050" t="str">
        <f>ACTIVIDADES_V!AH84</f>
        <v/>
      </c>
      <c r="S75" s="1042" t="str">
        <f>ACTIVIDADES_V!AI84</f>
        <v/>
      </c>
      <c r="T75" s="1042" t="str">
        <f>ACTIVIDADES_V!AJ84</f>
        <v/>
      </c>
      <c r="U75" s="1042" t="str">
        <f>ACTIVIDADES_V!AK84</f>
        <v/>
      </c>
      <c r="V75" s="1050" t="str">
        <f>ACTIVIDADES_V!AL84</f>
        <v/>
      </c>
      <c r="W75" s="1042"/>
      <c r="X75" s="1042"/>
      <c r="Y75" s="209"/>
      <c r="Z75" s="209"/>
      <c r="AA75" s="209"/>
    </row>
    <row r="76" ht="20.25" hidden="1" customHeight="1">
      <c r="A76" s="1030" t="str">
        <f t="shared" si="1"/>
        <v>8054220273</v>
      </c>
      <c r="B76" s="1030">
        <f>ACTIVIDADES_V!A85</f>
        <v>8054</v>
      </c>
      <c r="C76" s="1030">
        <f>ACTIVIDADES_V!C85</f>
        <v>2</v>
      </c>
      <c r="D76" s="1030" t="str">
        <f>ACTIVIDADES_V!D85</f>
        <v>REALIZAR EL SEGUIMIENTO A  LOS INSTRUMENTOS DE PLANEACIÓN AMBIENTAL PRIORIZADOS</v>
      </c>
      <c r="E76" s="1030" t="str">
        <f>ACTIVIDADES_V!E85</f>
        <v>Suma</v>
      </c>
      <c r="F76" s="1030">
        <f>ACTIVIDADES_V!G85</f>
        <v>2027</v>
      </c>
      <c r="G76" s="1030">
        <f>ACTIVIDADES_V!H85</f>
        <v>3</v>
      </c>
      <c r="H76" s="1031" t="str">
        <f>ACTIVIDADES_V!I85</f>
        <v>Marzo</v>
      </c>
      <c r="I76" s="1033">
        <f>ACTIVIDADES_V!Q85</f>
        <v>0.2</v>
      </c>
      <c r="J76" s="1033" t="str">
        <f>ACTIVIDADES_V!R85</f>
        <v/>
      </c>
      <c r="K76" s="1034">
        <f>ACTIVIDADES_V!S85</f>
        <v>0</v>
      </c>
      <c r="L76" s="1034">
        <f>ACTIVIDADES_V!T85</f>
        <v>0</v>
      </c>
      <c r="M76" s="1035">
        <f>ACTIVIDADES_V!V85</f>
        <v>0</v>
      </c>
      <c r="N76" s="1036">
        <f>ACTIVIDADES_V!W85</f>
        <v>0</v>
      </c>
      <c r="O76" s="1036">
        <f>ACTIVIDADES_V!X85</f>
        <v>0</v>
      </c>
      <c r="P76" s="1037">
        <f>ACTIVIDADES_V!Y85</f>
        <v>0</v>
      </c>
      <c r="Q76" s="1038">
        <f>ACTIVIDADES_V!Z85</f>
        <v>0</v>
      </c>
      <c r="R76" s="1039" t="str">
        <f>ACTIVIDADES_V!AH85</f>
        <v/>
      </c>
      <c r="S76" s="1030" t="str">
        <f>ACTIVIDADES_V!AI85</f>
        <v/>
      </c>
      <c r="T76" s="1030" t="str">
        <f>ACTIVIDADES_V!AJ85</f>
        <v/>
      </c>
      <c r="U76" s="1030" t="str">
        <f>ACTIVIDADES_V!AK85</f>
        <v/>
      </c>
      <c r="V76" s="1039" t="str">
        <f>ACTIVIDADES_V!AL85</f>
        <v/>
      </c>
      <c r="W76" s="1041"/>
      <c r="X76" s="1041"/>
      <c r="Y76" s="209"/>
      <c r="Z76" s="209"/>
      <c r="AA76" s="209"/>
    </row>
    <row r="77" ht="20.25" hidden="1" customHeight="1">
      <c r="A77" s="1042" t="str">
        <f t="shared" si="1"/>
        <v>8054220274</v>
      </c>
      <c r="B77" s="1042">
        <f>ACTIVIDADES_V!A86</f>
        <v>8054</v>
      </c>
      <c r="C77" s="1042">
        <f>ACTIVIDADES_V!C86</f>
        <v>2</v>
      </c>
      <c r="D77" s="1042" t="str">
        <f>ACTIVIDADES_V!D86</f>
        <v>REALIZAR EL SEGUIMIENTO A  LOS INSTRUMENTOS DE PLANEACIÓN AMBIENTAL PRIORIZADOS</v>
      </c>
      <c r="E77" s="1042" t="str">
        <f>ACTIVIDADES_V!E86</f>
        <v>Suma</v>
      </c>
      <c r="F77" s="1042">
        <f>ACTIVIDADES_V!G86</f>
        <v>2027</v>
      </c>
      <c r="G77" s="1042">
        <f>ACTIVIDADES_V!H86</f>
        <v>4</v>
      </c>
      <c r="H77" s="1043" t="str">
        <f>ACTIVIDADES_V!I86</f>
        <v>Abril</v>
      </c>
      <c r="I77" s="1045">
        <f>ACTIVIDADES_V!Q86</f>
        <v>0.2</v>
      </c>
      <c r="J77" s="1045" t="str">
        <f>ACTIVIDADES_V!R86</f>
        <v/>
      </c>
      <c r="K77" s="1046">
        <f>ACTIVIDADES_V!S86</f>
        <v>0</v>
      </c>
      <c r="L77" s="1046">
        <f>ACTIVIDADES_V!T86</f>
        <v>0</v>
      </c>
      <c r="M77" s="1035">
        <f>ACTIVIDADES_V!V86</f>
        <v>0</v>
      </c>
      <c r="N77" s="1047">
        <f>ACTIVIDADES_V!W86</f>
        <v>0</v>
      </c>
      <c r="O77" s="1047">
        <f>ACTIVIDADES_V!X86</f>
        <v>0</v>
      </c>
      <c r="P77" s="1048">
        <f>ACTIVIDADES_V!Y86</f>
        <v>0</v>
      </c>
      <c r="Q77" s="1049">
        <f>ACTIVIDADES_V!Z86</f>
        <v>0</v>
      </c>
      <c r="R77" s="1050" t="str">
        <f>ACTIVIDADES_V!AH86</f>
        <v/>
      </c>
      <c r="S77" s="1042" t="str">
        <f>ACTIVIDADES_V!AI86</f>
        <v/>
      </c>
      <c r="T77" s="1042" t="str">
        <f>ACTIVIDADES_V!AJ86</f>
        <v/>
      </c>
      <c r="U77" s="1042" t="str">
        <f>ACTIVIDADES_V!AK86</f>
        <v/>
      </c>
      <c r="V77" s="1050" t="str">
        <f>ACTIVIDADES_V!AL86</f>
        <v/>
      </c>
      <c r="W77" s="1042"/>
      <c r="X77" s="1042"/>
      <c r="Y77" s="209"/>
      <c r="Z77" s="209"/>
      <c r="AA77" s="209"/>
    </row>
    <row r="78" ht="20.25" hidden="1" customHeight="1">
      <c r="A78" s="1030" t="str">
        <f t="shared" si="1"/>
        <v>8054220275</v>
      </c>
      <c r="B78" s="1030">
        <f>ACTIVIDADES_V!A87</f>
        <v>8054</v>
      </c>
      <c r="C78" s="1030">
        <f>ACTIVIDADES_V!C87</f>
        <v>2</v>
      </c>
      <c r="D78" s="1030" t="str">
        <f>ACTIVIDADES_V!D87</f>
        <v>REALIZAR EL SEGUIMIENTO A  LOS INSTRUMENTOS DE PLANEACIÓN AMBIENTAL PRIORIZADOS</v>
      </c>
      <c r="E78" s="1030" t="str">
        <f>ACTIVIDADES_V!E87</f>
        <v>Suma</v>
      </c>
      <c r="F78" s="1030">
        <f>ACTIVIDADES_V!G87</f>
        <v>2027</v>
      </c>
      <c r="G78" s="1030">
        <f>ACTIVIDADES_V!H87</f>
        <v>5</v>
      </c>
      <c r="H78" s="1031" t="str">
        <f>ACTIVIDADES_V!I87</f>
        <v>Mayo</v>
      </c>
      <c r="I78" s="1033">
        <f>ACTIVIDADES_V!Q87</f>
        <v>0.3</v>
      </c>
      <c r="J78" s="1033" t="str">
        <f>ACTIVIDADES_V!R87</f>
        <v/>
      </c>
      <c r="K78" s="1034">
        <f>ACTIVIDADES_V!S87</f>
        <v>0</v>
      </c>
      <c r="L78" s="1034">
        <f>ACTIVIDADES_V!T87</f>
        <v>0</v>
      </c>
      <c r="M78" s="1035">
        <f>ACTIVIDADES_V!V87</f>
        <v>0</v>
      </c>
      <c r="N78" s="1036">
        <f>ACTIVIDADES_V!W87</f>
        <v>0</v>
      </c>
      <c r="O78" s="1036">
        <f>ACTIVIDADES_V!X87</f>
        <v>0</v>
      </c>
      <c r="P78" s="1037">
        <f>ACTIVIDADES_V!Y87</f>
        <v>0</v>
      </c>
      <c r="Q78" s="1038">
        <f>ACTIVIDADES_V!Z87</f>
        <v>0</v>
      </c>
      <c r="R78" s="1039" t="str">
        <f>ACTIVIDADES_V!AH87</f>
        <v/>
      </c>
      <c r="S78" s="1030" t="str">
        <f>ACTIVIDADES_V!AI87</f>
        <v/>
      </c>
      <c r="T78" s="1030" t="str">
        <f>ACTIVIDADES_V!AJ87</f>
        <v/>
      </c>
      <c r="U78" s="1030" t="str">
        <f>ACTIVIDADES_V!AK87</f>
        <v/>
      </c>
      <c r="V78" s="1039" t="str">
        <f>ACTIVIDADES_V!AL87</f>
        <v/>
      </c>
      <c r="W78" s="1041"/>
      <c r="X78" s="1041"/>
      <c r="Y78" s="209"/>
      <c r="Z78" s="209"/>
      <c r="AA78" s="209"/>
    </row>
    <row r="79" ht="20.25" hidden="1" customHeight="1">
      <c r="A79" s="1042" t="str">
        <f t="shared" si="1"/>
        <v>8054220276</v>
      </c>
      <c r="B79" s="1042">
        <f>ACTIVIDADES_V!A88</f>
        <v>8054</v>
      </c>
      <c r="C79" s="1042">
        <f>ACTIVIDADES_V!C88</f>
        <v>2</v>
      </c>
      <c r="D79" s="1042" t="str">
        <f>ACTIVIDADES_V!D88</f>
        <v>REALIZAR EL SEGUIMIENTO A  LOS INSTRUMENTOS DE PLANEACIÓN AMBIENTAL PRIORIZADOS</v>
      </c>
      <c r="E79" s="1042" t="str">
        <f>ACTIVIDADES_V!E88</f>
        <v>Suma</v>
      </c>
      <c r="F79" s="1042">
        <f>ACTIVIDADES_V!G88</f>
        <v>2027</v>
      </c>
      <c r="G79" s="1042">
        <f>ACTIVIDADES_V!H88</f>
        <v>6</v>
      </c>
      <c r="H79" s="1043" t="str">
        <f>ACTIVIDADES_V!I88</f>
        <v>Junio</v>
      </c>
      <c r="I79" s="1045">
        <f>ACTIVIDADES_V!Q88</f>
        <v>0.3</v>
      </c>
      <c r="J79" s="1045" t="str">
        <f>ACTIVIDADES_V!R88</f>
        <v/>
      </c>
      <c r="K79" s="1046">
        <f>ACTIVIDADES_V!S88</f>
        <v>0</v>
      </c>
      <c r="L79" s="1046">
        <f>ACTIVIDADES_V!T88</f>
        <v>0</v>
      </c>
      <c r="M79" s="1035">
        <f>ACTIVIDADES_V!V88</f>
        <v>0</v>
      </c>
      <c r="N79" s="1047">
        <f>ACTIVIDADES_V!W88</f>
        <v>0</v>
      </c>
      <c r="O79" s="1047">
        <f>ACTIVIDADES_V!X88</f>
        <v>0</v>
      </c>
      <c r="P79" s="1048">
        <f>ACTIVIDADES_V!Y88</f>
        <v>0</v>
      </c>
      <c r="Q79" s="1049">
        <f>ACTIVIDADES_V!Z88</f>
        <v>0</v>
      </c>
      <c r="R79" s="1050" t="str">
        <f>ACTIVIDADES_V!AH88</f>
        <v/>
      </c>
      <c r="S79" s="1042" t="str">
        <f>ACTIVIDADES_V!AI88</f>
        <v/>
      </c>
      <c r="T79" s="1042" t="str">
        <f>ACTIVIDADES_V!AJ88</f>
        <v/>
      </c>
      <c r="U79" s="1042" t="str">
        <f>ACTIVIDADES_V!AK88</f>
        <v/>
      </c>
      <c r="V79" s="1050" t="str">
        <f>ACTIVIDADES_V!AL88</f>
        <v/>
      </c>
      <c r="W79" s="1042"/>
      <c r="X79" s="1042"/>
      <c r="Y79" s="209"/>
      <c r="Z79" s="209"/>
      <c r="AA79" s="209"/>
    </row>
    <row r="80" ht="20.25" hidden="1" customHeight="1">
      <c r="A80" s="1030" t="str">
        <f t="shared" si="1"/>
        <v>8054220277</v>
      </c>
      <c r="B80" s="1030">
        <f>ACTIVIDADES_V!A89</f>
        <v>8054</v>
      </c>
      <c r="C80" s="1030">
        <f>ACTIVIDADES_V!C89</f>
        <v>2</v>
      </c>
      <c r="D80" s="1030" t="str">
        <f>ACTIVIDADES_V!D89</f>
        <v>REALIZAR EL SEGUIMIENTO A  LOS INSTRUMENTOS DE PLANEACIÓN AMBIENTAL PRIORIZADOS</v>
      </c>
      <c r="E80" s="1030" t="str">
        <f>ACTIVIDADES_V!E89</f>
        <v>Suma</v>
      </c>
      <c r="F80" s="1030">
        <f>ACTIVIDADES_V!G89</f>
        <v>2027</v>
      </c>
      <c r="G80" s="1030">
        <f>ACTIVIDADES_V!H89</f>
        <v>7</v>
      </c>
      <c r="H80" s="1031" t="str">
        <f>ACTIVIDADES_V!I89</f>
        <v>Julio</v>
      </c>
      <c r="I80" s="1033">
        <f>ACTIVIDADES_V!Q89</f>
        <v>0.3</v>
      </c>
      <c r="J80" s="1033" t="str">
        <f>ACTIVIDADES_V!R89</f>
        <v/>
      </c>
      <c r="K80" s="1034">
        <f>ACTIVIDADES_V!S89</f>
        <v>0</v>
      </c>
      <c r="L80" s="1034">
        <f>ACTIVIDADES_V!T89</f>
        <v>0</v>
      </c>
      <c r="M80" s="1035">
        <f>ACTIVIDADES_V!V89</f>
        <v>0</v>
      </c>
      <c r="N80" s="1036">
        <f>ACTIVIDADES_V!W89</f>
        <v>0</v>
      </c>
      <c r="O80" s="1036">
        <f>ACTIVIDADES_V!X89</f>
        <v>0</v>
      </c>
      <c r="P80" s="1037">
        <f>ACTIVIDADES_V!Y89</f>
        <v>0</v>
      </c>
      <c r="Q80" s="1038">
        <f>ACTIVIDADES_V!Z89</f>
        <v>0</v>
      </c>
      <c r="R80" s="1039" t="str">
        <f>ACTIVIDADES_V!AH89</f>
        <v/>
      </c>
      <c r="S80" s="1030" t="str">
        <f>ACTIVIDADES_V!AI89</f>
        <v/>
      </c>
      <c r="T80" s="1030" t="str">
        <f>ACTIVIDADES_V!AJ89</f>
        <v/>
      </c>
      <c r="U80" s="1030" t="str">
        <f>ACTIVIDADES_V!AK89</f>
        <v/>
      </c>
      <c r="V80" s="1039" t="str">
        <f>ACTIVIDADES_V!AL89</f>
        <v/>
      </c>
      <c r="W80" s="1041"/>
      <c r="X80" s="1041"/>
      <c r="Y80" s="209"/>
      <c r="Z80" s="209"/>
      <c r="AA80" s="209"/>
    </row>
    <row r="81" ht="20.25" hidden="1" customHeight="1">
      <c r="A81" s="1042" t="str">
        <f t="shared" si="1"/>
        <v>8054220278</v>
      </c>
      <c r="B81" s="1042">
        <f>ACTIVIDADES_V!A90</f>
        <v>8054</v>
      </c>
      <c r="C81" s="1042">
        <f>ACTIVIDADES_V!C90</f>
        <v>2</v>
      </c>
      <c r="D81" s="1042" t="str">
        <f>ACTIVIDADES_V!D90</f>
        <v>REALIZAR EL SEGUIMIENTO A  LOS INSTRUMENTOS DE PLANEACIÓN AMBIENTAL PRIORIZADOS</v>
      </c>
      <c r="E81" s="1042" t="str">
        <f>ACTIVIDADES_V!E90</f>
        <v>Suma</v>
      </c>
      <c r="F81" s="1042">
        <f>ACTIVIDADES_V!G90</f>
        <v>2027</v>
      </c>
      <c r="G81" s="1042">
        <f>ACTIVIDADES_V!H90</f>
        <v>8</v>
      </c>
      <c r="H81" s="1043" t="str">
        <f>ACTIVIDADES_V!I90</f>
        <v>Agosto</v>
      </c>
      <c r="I81" s="1045">
        <f>ACTIVIDADES_V!Q90</f>
        <v>0.3</v>
      </c>
      <c r="J81" s="1045" t="str">
        <f>ACTIVIDADES_V!R90</f>
        <v/>
      </c>
      <c r="K81" s="1046">
        <f>ACTIVIDADES_V!S90</f>
        <v>0</v>
      </c>
      <c r="L81" s="1046">
        <f>ACTIVIDADES_V!T90</f>
        <v>0</v>
      </c>
      <c r="M81" s="1035">
        <f>ACTIVIDADES_V!V90</f>
        <v>0</v>
      </c>
      <c r="N81" s="1047">
        <f>ACTIVIDADES_V!W90</f>
        <v>0</v>
      </c>
      <c r="O81" s="1047">
        <f>ACTIVIDADES_V!X90</f>
        <v>0</v>
      </c>
      <c r="P81" s="1048">
        <f>ACTIVIDADES_V!Y90</f>
        <v>0</v>
      </c>
      <c r="Q81" s="1049">
        <f>ACTIVIDADES_V!Z90</f>
        <v>0</v>
      </c>
      <c r="R81" s="1050" t="str">
        <f>ACTIVIDADES_V!AH90</f>
        <v/>
      </c>
      <c r="S81" s="1042" t="str">
        <f>ACTIVIDADES_V!AI90</f>
        <v/>
      </c>
      <c r="T81" s="1042" t="str">
        <f>ACTIVIDADES_V!AJ90</f>
        <v/>
      </c>
      <c r="U81" s="1042" t="str">
        <f>ACTIVIDADES_V!AK90</f>
        <v/>
      </c>
      <c r="V81" s="1050" t="str">
        <f>ACTIVIDADES_V!AL90</f>
        <v/>
      </c>
      <c r="W81" s="1042"/>
      <c r="X81" s="1042"/>
      <c r="Y81" s="209"/>
      <c r="Z81" s="209"/>
      <c r="AA81" s="209"/>
    </row>
    <row r="82" ht="20.25" hidden="1" customHeight="1">
      <c r="A82" s="1030" t="str">
        <f t="shared" si="1"/>
        <v>8054220279</v>
      </c>
      <c r="B82" s="1030">
        <f>ACTIVIDADES_V!A91</f>
        <v>8054</v>
      </c>
      <c r="C82" s="1030">
        <f>ACTIVIDADES_V!C91</f>
        <v>2</v>
      </c>
      <c r="D82" s="1030" t="str">
        <f>ACTIVIDADES_V!D91</f>
        <v>REALIZAR EL SEGUIMIENTO A  LOS INSTRUMENTOS DE PLANEACIÓN AMBIENTAL PRIORIZADOS</v>
      </c>
      <c r="E82" s="1030" t="str">
        <f>ACTIVIDADES_V!E91</f>
        <v>Suma</v>
      </c>
      <c r="F82" s="1030">
        <f>ACTIVIDADES_V!G91</f>
        <v>2027</v>
      </c>
      <c r="G82" s="1030">
        <f>ACTIVIDADES_V!H91</f>
        <v>9</v>
      </c>
      <c r="H82" s="1031" t="str">
        <f>ACTIVIDADES_V!I91</f>
        <v>Septiembre</v>
      </c>
      <c r="I82" s="1033">
        <f>ACTIVIDADES_V!Q91</f>
        <v>0.3</v>
      </c>
      <c r="J82" s="1033" t="str">
        <f>ACTIVIDADES_V!R91</f>
        <v/>
      </c>
      <c r="K82" s="1034">
        <f>ACTIVIDADES_V!S91</f>
        <v>0</v>
      </c>
      <c r="L82" s="1034">
        <f>ACTIVIDADES_V!T91</f>
        <v>0</v>
      </c>
      <c r="M82" s="1035">
        <f>ACTIVIDADES_V!V91</f>
        <v>0</v>
      </c>
      <c r="N82" s="1036">
        <f>ACTIVIDADES_V!W91</f>
        <v>0</v>
      </c>
      <c r="O82" s="1036">
        <f>ACTIVIDADES_V!X91</f>
        <v>0</v>
      </c>
      <c r="P82" s="1037">
        <f>ACTIVIDADES_V!Y91</f>
        <v>0</v>
      </c>
      <c r="Q82" s="1038">
        <f>ACTIVIDADES_V!Z91</f>
        <v>0</v>
      </c>
      <c r="R82" s="1039" t="str">
        <f>ACTIVIDADES_V!AH91</f>
        <v/>
      </c>
      <c r="S82" s="1030" t="str">
        <f>ACTIVIDADES_V!AI91</f>
        <v/>
      </c>
      <c r="T82" s="1030" t="str">
        <f>ACTIVIDADES_V!AJ91</f>
        <v/>
      </c>
      <c r="U82" s="1030" t="str">
        <f>ACTIVIDADES_V!AK91</f>
        <v/>
      </c>
      <c r="V82" s="1039" t="str">
        <f>ACTIVIDADES_V!AL91</f>
        <v/>
      </c>
      <c r="W82" s="1041"/>
      <c r="X82" s="1041"/>
      <c r="Y82" s="209"/>
      <c r="Z82" s="209"/>
      <c r="AA82" s="209"/>
    </row>
    <row r="83" ht="20.25" hidden="1" customHeight="1">
      <c r="A83" s="1042" t="str">
        <f t="shared" si="1"/>
        <v>80542202710</v>
      </c>
      <c r="B83" s="1042">
        <f>ACTIVIDADES_V!A92</f>
        <v>8054</v>
      </c>
      <c r="C83" s="1042">
        <f>ACTIVIDADES_V!C92</f>
        <v>2</v>
      </c>
      <c r="D83" s="1042" t="str">
        <f>ACTIVIDADES_V!D92</f>
        <v>REALIZAR EL SEGUIMIENTO A  LOS INSTRUMENTOS DE PLANEACIÓN AMBIENTAL PRIORIZADOS</v>
      </c>
      <c r="E83" s="1042" t="str">
        <f>ACTIVIDADES_V!E92</f>
        <v>Suma</v>
      </c>
      <c r="F83" s="1042">
        <f>ACTIVIDADES_V!G92</f>
        <v>2027</v>
      </c>
      <c r="G83" s="1042">
        <f>ACTIVIDADES_V!H92</f>
        <v>10</v>
      </c>
      <c r="H83" s="1043" t="str">
        <f>ACTIVIDADES_V!I92</f>
        <v>Octubre</v>
      </c>
      <c r="I83" s="1045">
        <f>ACTIVIDADES_V!Q92</f>
        <v>0.3</v>
      </c>
      <c r="J83" s="1045" t="str">
        <f>ACTIVIDADES_V!R92</f>
        <v/>
      </c>
      <c r="K83" s="1046">
        <f>ACTIVIDADES_V!S92</f>
        <v>0</v>
      </c>
      <c r="L83" s="1046">
        <f>ACTIVIDADES_V!T92</f>
        <v>0</v>
      </c>
      <c r="M83" s="1035">
        <f>ACTIVIDADES_V!V92</f>
        <v>0</v>
      </c>
      <c r="N83" s="1047">
        <f>ACTIVIDADES_V!W92</f>
        <v>0</v>
      </c>
      <c r="O83" s="1047">
        <f>ACTIVIDADES_V!X92</f>
        <v>0</v>
      </c>
      <c r="P83" s="1048">
        <f>ACTIVIDADES_V!Y92</f>
        <v>0</v>
      </c>
      <c r="Q83" s="1049">
        <f>ACTIVIDADES_V!Z92</f>
        <v>0</v>
      </c>
      <c r="R83" s="1050" t="str">
        <f>ACTIVIDADES_V!AH92</f>
        <v/>
      </c>
      <c r="S83" s="1042" t="str">
        <f>ACTIVIDADES_V!AI92</f>
        <v/>
      </c>
      <c r="T83" s="1042" t="str">
        <f>ACTIVIDADES_V!AJ92</f>
        <v/>
      </c>
      <c r="U83" s="1042" t="str">
        <f>ACTIVIDADES_V!AK92</f>
        <v/>
      </c>
      <c r="V83" s="1050" t="str">
        <f>ACTIVIDADES_V!AL92</f>
        <v/>
      </c>
      <c r="W83" s="1042"/>
      <c r="X83" s="1042"/>
      <c r="Y83" s="209"/>
      <c r="Z83" s="209"/>
      <c r="AA83" s="209"/>
    </row>
    <row r="84" ht="20.25" hidden="1" customHeight="1">
      <c r="A84" s="1030" t="str">
        <f t="shared" si="1"/>
        <v>80542202711</v>
      </c>
      <c r="B84" s="1030">
        <f>ACTIVIDADES_V!A93</f>
        <v>8054</v>
      </c>
      <c r="C84" s="1030">
        <f>ACTIVIDADES_V!C93</f>
        <v>2</v>
      </c>
      <c r="D84" s="1030" t="str">
        <f>ACTIVIDADES_V!D93</f>
        <v>REALIZAR EL SEGUIMIENTO A  LOS INSTRUMENTOS DE PLANEACIÓN AMBIENTAL PRIORIZADOS</v>
      </c>
      <c r="E84" s="1030" t="str">
        <f>ACTIVIDADES_V!E93</f>
        <v>Suma</v>
      </c>
      <c r="F84" s="1030">
        <f>ACTIVIDADES_V!G93</f>
        <v>2027</v>
      </c>
      <c r="G84" s="1030">
        <f>ACTIVIDADES_V!H93</f>
        <v>11</v>
      </c>
      <c r="H84" s="1031" t="str">
        <f>ACTIVIDADES_V!I93</f>
        <v>Noviembre</v>
      </c>
      <c r="I84" s="1033">
        <f>ACTIVIDADES_V!Q93</f>
        <v>0.3</v>
      </c>
      <c r="J84" s="1033" t="str">
        <f>ACTIVIDADES_V!R93</f>
        <v/>
      </c>
      <c r="K84" s="1034">
        <f>ACTIVIDADES_V!S93</f>
        <v>0</v>
      </c>
      <c r="L84" s="1034">
        <f>ACTIVIDADES_V!T93</f>
        <v>0</v>
      </c>
      <c r="M84" s="1035">
        <f>ACTIVIDADES_V!V93</f>
        <v>0</v>
      </c>
      <c r="N84" s="1036">
        <f>ACTIVIDADES_V!W93</f>
        <v>0</v>
      </c>
      <c r="O84" s="1036">
        <f>ACTIVIDADES_V!X93</f>
        <v>0</v>
      </c>
      <c r="P84" s="1037">
        <f>ACTIVIDADES_V!Y93</f>
        <v>0</v>
      </c>
      <c r="Q84" s="1038">
        <f>ACTIVIDADES_V!Z93</f>
        <v>0</v>
      </c>
      <c r="R84" s="1039" t="str">
        <f>ACTIVIDADES_V!AH93</f>
        <v/>
      </c>
      <c r="S84" s="1030" t="str">
        <f>ACTIVIDADES_V!AI93</f>
        <v/>
      </c>
      <c r="T84" s="1030" t="str">
        <f>ACTIVIDADES_V!AJ93</f>
        <v/>
      </c>
      <c r="U84" s="1030" t="str">
        <f>ACTIVIDADES_V!AK93</f>
        <v/>
      </c>
      <c r="V84" s="1039" t="str">
        <f>ACTIVIDADES_V!AL93</f>
        <v/>
      </c>
      <c r="W84" s="1041"/>
      <c r="X84" s="1041"/>
      <c r="Y84" s="209"/>
      <c r="Z84" s="209"/>
      <c r="AA84" s="209"/>
    </row>
    <row r="85" ht="20.25" hidden="1" customHeight="1">
      <c r="A85" s="1042" t="str">
        <f t="shared" si="1"/>
        <v>80542202712</v>
      </c>
      <c r="B85" s="1042">
        <f>ACTIVIDADES_V!A94</f>
        <v>8054</v>
      </c>
      <c r="C85" s="1042">
        <f>ACTIVIDADES_V!C94</f>
        <v>2</v>
      </c>
      <c r="D85" s="1042" t="str">
        <f>ACTIVIDADES_V!D94</f>
        <v>REALIZAR EL SEGUIMIENTO A  LOS INSTRUMENTOS DE PLANEACIÓN AMBIENTAL PRIORIZADOS</v>
      </c>
      <c r="E85" s="1042" t="str">
        <f>ACTIVIDADES_V!E94</f>
        <v>Suma</v>
      </c>
      <c r="F85" s="1042">
        <f>ACTIVIDADES_V!G94</f>
        <v>2027</v>
      </c>
      <c r="G85" s="1042">
        <f>ACTIVIDADES_V!H94</f>
        <v>12</v>
      </c>
      <c r="H85" s="1043" t="str">
        <f>ACTIVIDADES_V!I94</f>
        <v>Diciembre</v>
      </c>
      <c r="I85" s="1045">
        <f>ACTIVIDADES_V!Q94</f>
        <v>0.2</v>
      </c>
      <c r="J85" s="1045" t="str">
        <f>ACTIVIDADES_V!R94</f>
        <v/>
      </c>
      <c r="K85" s="1046">
        <f>ACTIVIDADES_V!S94</f>
        <v>0</v>
      </c>
      <c r="L85" s="1046">
        <f>ACTIVIDADES_V!T94</f>
        <v>0</v>
      </c>
      <c r="M85" s="1035">
        <f>ACTIVIDADES_V!V94</f>
        <v>0</v>
      </c>
      <c r="N85" s="1047">
        <f>ACTIVIDADES_V!W94</f>
        <v>0</v>
      </c>
      <c r="O85" s="1047">
        <f>ACTIVIDADES_V!X94</f>
        <v>0</v>
      </c>
      <c r="P85" s="1048">
        <f>ACTIVIDADES_V!Y94</f>
        <v>0</v>
      </c>
      <c r="Q85" s="1049">
        <f>ACTIVIDADES_V!Z94</f>
        <v>0</v>
      </c>
      <c r="R85" s="1050" t="str">
        <f>ACTIVIDADES_V!AH94</f>
        <v/>
      </c>
      <c r="S85" s="1042" t="str">
        <f>ACTIVIDADES_V!AI94</f>
        <v/>
      </c>
      <c r="T85" s="1042" t="str">
        <f>ACTIVIDADES_V!AJ94</f>
        <v/>
      </c>
      <c r="U85" s="1042" t="str">
        <f>ACTIVIDADES_V!AK94</f>
        <v/>
      </c>
      <c r="V85" s="1050" t="str">
        <f>ACTIVIDADES_V!AL94</f>
        <v/>
      </c>
      <c r="W85" s="1042"/>
      <c r="X85" s="1042"/>
      <c r="Y85" s="209"/>
      <c r="Z85" s="209"/>
      <c r="AA85" s="209"/>
    </row>
    <row r="86" ht="20.25" hidden="1" customHeight="1">
      <c r="A86" s="1030" t="str">
        <f t="shared" si="1"/>
        <v>8054320247</v>
      </c>
      <c r="B86" s="1030">
        <f>ACTIVIDADES_V!A95</f>
        <v>8054</v>
      </c>
      <c r="C86" s="1030">
        <f>ACTIVIDADES_V!C95</f>
        <v>3</v>
      </c>
      <c r="D86" s="1030" t="str">
        <f>ACTIVIDADES_V!D95</f>
        <v>FORTALECER LOS MECANISMOS DE COORDINACIÓN INTERINSTITUCIONAL A NIVEL DISTRITAL Y REGIONAL PARA OPTIMIZAR LA PLANEACIÓN, EJECUCIÓN Y EL SEGUIMIENTO DE LAS INVERSIONES ASOCIADA AL EJERCICIO DE AUTORIDAD Y DE GESTIÓN AMBIENTAL DE LA SDA</v>
      </c>
      <c r="E86" s="1030" t="str">
        <f>ACTIVIDADES_V!E95</f>
        <v>Suma</v>
      </c>
      <c r="F86" s="1030">
        <f>ACTIVIDADES_V!G95</f>
        <v>2024</v>
      </c>
      <c r="G86" s="1030">
        <f>ACTIVIDADES_V!H95</f>
        <v>7</v>
      </c>
      <c r="H86" s="1031" t="str">
        <f>ACTIVIDADES_V!I95</f>
        <v>Julio</v>
      </c>
      <c r="I86" s="1032">
        <f>ACTIVIDADES_V!Q95</f>
        <v>0.25</v>
      </c>
      <c r="J86" s="1033">
        <f>ACTIVIDADES_V!R95</f>
        <v>0.25</v>
      </c>
      <c r="K86" s="1034">
        <f>ACTIVIDADES_V!S95</f>
        <v>353267814</v>
      </c>
      <c r="L86" s="1034">
        <f>ACTIVIDADES_V!T95</f>
        <v>35330000</v>
      </c>
      <c r="M86" s="1035">
        <f>ACTIVIDADES_V!V95</f>
        <v>0</v>
      </c>
      <c r="N86" s="1036">
        <f>ACTIVIDADES_V!W95</f>
        <v>0</v>
      </c>
      <c r="O86" s="1036">
        <f>ACTIVIDADES_V!X95</f>
        <v>0</v>
      </c>
      <c r="P86" s="1037">
        <f>ACTIVIDADES_V!Y95</f>
        <v>0</v>
      </c>
      <c r="Q86" s="1038">
        <f>ACTIVIDADES_V!Z95</f>
        <v>0</v>
      </c>
      <c r="R86" s="1039" t="str">
        <f>ACTIVIDADES_V!AH95</f>
        <v>La meta presenta avance del 0,20 que corresponde a un cumplimiento del 10% de lo contemplado en la vigencia, y un 10% de avance acumulado en el cuatrienio. Las acciones más representativas fueron: 
 Durante el mes de julio se elaboró la primera propuesta del ABC del Plan de Gestión Ambiental -PGA, así mismo se elaboró la estrategia de divulgación del instrumento. 
 Seguimiento a la participación de la SDA en las instancias de coordinación del Distrito Capital.
 Participación en la construcción del documento de interdependencias metropolitanas y en torno al agua desde el punto de vista del Distrito para la Región Metropolitana Bogotá-Cundinamarca.
 Participación en la Comisión Conjunta de Ecosistemas Estratégicos de la Región Central de la Cordillera Oriental (CEERCCO) y el Minambiente.
 Participación en la construcción de las observaciones al Plan de Manejo Reserva Forestal Protectora Laguna del Cacique Guatavita y Cuchilla de Peña Blanca, para el Consejo Directivo de la CAR.
 Avance en el documento de diagnóstico de los instrumentos económicos y financieros ambientales de la SDA. Así como el análisis preliminar de la información disponible de ingresos e inversión relacionada con los instrumentos identificados.
 Se realizaron reuniones con la Subdirección Financiera para determinar y solicitar la información disponible, y con el grupo de PSA de la SER para disponer la información de los PSA distritales y regionales en el visor geográfico.
 Se elaboró el documento Identificación de Zonas Prioritarias para la Renaturalización Urbana como insumo para el Plan de Renaturalización urbana establecido en el Plan de Desarrollo. Se inició la elaboración de los documentos: Análisis reverdecimiento, Análisis histórico de la Avenida Longitudinal de Occidente (ALO) y Análisis comparativo de la Estructura Ecológica Principal del Distrito Capital.
 Se realizó la jornada de planeación estratégica con el equipo directivo. Adicionalmente, se realizaron jornadas con los colaboradores de la entidad.</v>
      </c>
      <c r="S86" s="1030" t="str">
        <f>ACTIVIDADES_V!AI95</f>
        <v>N/A</v>
      </c>
      <c r="T86" s="1030" t="str">
        <f>ACTIVIDADES_V!AJ95</f>
        <v>N/A</v>
      </c>
      <c r="U86" s="1030" t="str">
        <f>ACTIVIDADES_V!AK95</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
 En este sentido, se pretende que las instancias del sector ambiente ya conformadas para la región, realicen la gestión de proyectos y/o acuerdos y/o instrumentos y/o iniciativas y/o agendas y/o memorandos y/o planes y/o indicadores, que incidan en mejorar la calidad de vida de los habitantes de la Ciudad Región, apalancando estrategias transversales que disminuyan las brechas de desarticulación interinstitucional a diferentes escalas y mejoren la gestión ambiental y la conservación de los ecosistemas estratégicos compartidos o elementos de importancia de la Estructura Ecológica Regional.
 Además, busca generar análisis y apropiación del ordenamiento territorial vigente, mediante el análisis del Plan de Ordenamiento Territorial, sus programas y subprogramas con el fin de generar lineamientos para la materialización del mismo que permita una mejor planeación a corto, mediano y largo plazo y el cumplimiento de los compromisos de la SDA en el ordenamiento territorial.</v>
      </c>
      <c r="V86" s="1039" t="str">
        <f>ACTIVIDADES_V!AL95</f>
        <v>https://drive.google.com/drive/u/1/folders/1CWv26oJ7f4VKtQbYi13xuePh0AsxYvjG
 https://drive.google.com/drive/u/1/folders/1CWv26oJ7f4VKtQbYi13xuePh0AsxYvjG
 https://drive.google.com/drive/u/1/folders/1CWv26oJ7f4VKtQbYi13xuePh0AsxYvjG
 https://drive.google.com/drive/u/1/folders/1CWv26oJ7f4VKtQbYi13xuePh0AsxYvjG</v>
      </c>
      <c r="W86" s="1041"/>
      <c r="X86" s="1041"/>
      <c r="Y86" s="209"/>
      <c r="Z86" s="209"/>
      <c r="AA86" s="209"/>
    </row>
    <row r="87" ht="20.25" hidden="1" customHeight="1">
      <c r="A87" s="1042" t="str">
        <f t="shared" si="1"/>
        <v>8054320248</v>
      </c>
      <c r="B87" s="1042">
        <f>ACTIVIDADES_V!A96</f>
        <v>8054</v>
      </c>
      <c r="C87" s="1042">
        <f>ACTIVIDADES_V!C96</f>
        <v>3</v>
      </c>
      <c r="D87" s="1042" t="str">
        <f>ACTIVIDADES_V!D96</f>
        <v>FORTALECER LOS MECANISMOS DE COORDINACIÓN INTERINSTITUCIONAL A NIVEL DISTRITAL Y REGIONAL PARA OPTIMIZAR LA PLANEACIÓN, EJECUCIÓN Y EL SEGUIMIENTO DE LAS INVERSIONES ASOCIADA AL EJERCICIO DE AUTORIDAD Y DE GESTIÓN AMBIENTAL DE LA SDA</v>
      </c>
      <c r="E87" s="1042" t="str">
        <f>ACTIVIDADES_V!E96</f>
        <v>Suma</v>
      </c>
      <c r="F87" s="1042">
        <f>ACTIVIDADES_V!G96</f>
        <v>2024</v>
      </c>
      <c r="G87" s="1042">
        <f>ACTIVIDADES_V!H96</f>
        <v>8</v>
      </c>
      <c r="H87" s="1043" t="str">
        <f>ACTIVIDADES_V!I96</f>
        <v>Agosto</v>
      </c>
      <c r="I87" s="1044">
        <f>ACTIVIDADES_V!Q96</f>
        <v>0.33</v>
      </c>
      <c r="J87" s="1045">
        <f>ACTIVIDADES_V!R96</f>
        <v>0.33</v>
      </c>
      <c r="K87" s="1046">
        <f>ACTIVIDADES_V!S96</f>
        <v>99376091</v>
      </c>
      <c r="L87" s="1046">
        <f>ACTIVIDADES_V!T96</f>
        <v>77076000</v>
      </c>
      <c r="M87" s="1035">
        <f>ACTIVIDADES_V!V96</f>
        <v>0</v>
      </c>
      <c r="N87" s="1047">
        <f>ACTIVIDADES_V!W96</f>
        <v>0</v>
      </c>
      <c r="O87" s="1047">
        <f>ACTIVIDADES_V!X96</f>
        <v>0</v>
      </c>
      <c r="P87" s="1048">
        <f>ACTIVIDADES_V!Y96</f>
        <v>0</v>
      </c>
      <c r="Q87" s="1049">
        <f>ACTIVIDADES_V!Z96</f>
        <v>0</v>
      </c>
      <c r="R87" s="1050" t="str">
        <f>ACTIVIDADES_V!AH96</f>
        <v>La meta presenta avance del 0,58 que corresponde a un cumplimiento del 29% de lo contemplado en la vigencia, y un 0,58% de avance acumulado en el cuatrienio. Las acciones más representativas fueron:
 Revisión de las metas estratégicas y sus responsables y corresponsables del PGA, con el objetivo de establecer plan de trabajo la inclusión de información en el tablero de control para el seguimiento.
 Seguimiento a la participación de la SDA en las instancias de coordinación del Distrito Capital, así como delegaciones a dichas instancias.
 Participación en el Tercer Comité Técnico de la Comisión Conjunta CEERCCO 2024, a fin de armonizar las prioridades y los instrumentos de planeación de la SDA con su ámbito regional.
 Avance en el documento de diagnóstico de los instrumentos económicos y financieros ambientales de la SDA, de acuerdo con los instrumentos identificados y la información disponible.
 Asistencia a la Mesa técnica de implementación de Instrumentos Económicos Ambientales e incentivos para la conservación del MinAmbiente, para comparar el estado de los instrumentos de la SDA con las demás autoridades ambientales.
 Se realizaron valoraciones económicas de los servicios ecosistémicos de provisión de agua, almacenamiento de carbono y recreación en los cerros orientales de Bogotá, para la presentación y documento de apoyo para el alcalde de Bogotá en el marco de la COP 16.
 Se continuaron ajustes y mejoras en el documento Identificación de Zonas Prioritarias para la Renaturalización Urbana como insumo para el Plan de Renaturalización urbana establecido en el Plan de Desarrollo. 
 Se continúan actividades relacionadas con el funcionamiento del Visor Geográfico Ambiental – VGA relacionadas con (publicación objetos geográficos, revisiones de los servicios web geográficos, especificaciones técnicas de objetos geográficos, capacitación y socialización, atenciones a requerimientos. 
 Se avanzó en el documento de la fase 1 de planeación estratégica de la entidad.</v>
      </c>
      <c r="S87" s="1042" t="str">
        <f>ACTIVIDADES_V!AI96</f>
        <v>N/A</v>
      </c>
      <c r="T87" s="1042" t="str">
        <f>ACTIVIDADES_V!AJ96</f>
        <v>N/A</v>
      </c>
      <c r="U87" s="1042" t="str">
        <f>ACTIVIDADES_V!AK96</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87" s="1051" t="str">
        <f>ACTIVIDADES_V!AL96</f>
        <v>https://drive.google.com/drive/folders/1DTCZPcQvK5hghwU6s5vZjDrMiZuYLl4r</v>
      </c>
      <c r="W87" s="1042"/>
      <c r="X87" s="1042"/>
      <c r="Y87" s="209"/>
      <c r="Z87" s="209"/>
      <c r="AA87" s="209"/>
    </row>
    <row r="88" ht="20.25" hidden="1" customHeight="1">
      <c r="A88" s="1030" t="str">
        <f t="shared" si="1"/>
        <v>8054320249</v>
      </c>
      <c r="B88" s="1030">
        <f>ACTIVIDADES_V!A97</f>
        <v>8054</v>
      </c>
      <c r="C88" s="1030">
        <f>ACTIVIDADES_V!C97</f>
        <v>3</v>
      </c>
      <c r="D88" s="1030" t="str">
        <f>ACTIVIDADES_V!D97</f>
        <v>FORTALECER LOS MECANISMOS DE COORDINACIÓN INTERINSTITUCIONAL A NIVEL DISTRITAL Y REGIONAL PARA OPTIMIZAR LA PLANEACIÓN, EJECUCIÓN Y EL SEGUIMIENTO DE LAS INVERSIONES ASOCIADA AL EJERCICIO DE AUTORIDAD Y DE GESTIÓN AMBIENTAL DE LA SDA</v>
      </c>
      <c r="E88" s="1030" t="str">
        <f>ACTIVIDADES_V!E97</f>
        <v>Suma</v>
      </c>
      <c r="F88" s="1030">
        <f>ACTIVIDADES_V!G97</f>
        <v>2024</v>
      </c>
      <c r="G88" s="1030">
        <f>ACTIVIDADES_V!H97</f>
        <v>9</v>
      </c>
      <c r="H88" s="1031" t="str">
        <f>ACTIVIDADES_V!I97</f>
        <v>Septiembre</v>
      </c>
      <c r="I88" s="1032">
        <f>ACTIVIDADES_V!Q97</f>
        <v>0.4</v>
      </c>
      <c r="J88" s="1033">
        <f>ACTIVIDADES_V!R97</f>
        <v>0.4</v>
      </c>
      <c r="K88" s="1034">
        <f>ACTIVIDADES_V!S97</f>
        <v>0</v>
      </c>
      <c r="L88" s="1034">
        <f>ACTIVIDADES_V!T97</f>
        <v>195816700</v>
      </c>
      <c r="M88" s="1035">
        <f>ACTIVIDADES_V!V97</f>
        <v>13291800</v>
      </c>
      <c r="N88" s="1036">
        <f>ACTIVIDADES_V!W97</f>
        <v>0</v>
      </c>
      <c r="O88" s="1036">
        <f>ACTIVIDADES_V!X97</f>
        <v>0</v>
      </c>
      <c r="P88" s="1037">
        <f>ACTIVIDADES_V!Y97</f>
        <v>0</v>
      </c>
      <c r="Q88" s="1038">
        <f>ACTIVIDADES_V!Z97</f>
        <v>0</v>
      </c>
      <c r="R88" s="1039" t="str">
        <f>ACTIVIDADES_V!AH97</f>
        <v>La meta presenta avance del 0,98 que corresponde a un cumplimiento del 49% de lo contemplado en la vigencia, y un 8,91% de avance acumulado en el cuatrienio. Las acciones más representativas fueron:
 Se elaboró la primera propuesta del ABC y la estrategia de divulgación del PGA, se encuentra en revisión y ajuste por parte de la OAC. Se realizó reunión para presentar la estructura programática del PGA ajustado, a los equipos de PIGA, PACA y PAL con el fin de alinearlos teniendo en cuenta la visión ambiental formulada en el PGA 2023 – 2038.
 Mesa de Salud Ambiental: se realizó la invitación por oficio a las entidades participantes de la instancia para la tercera sesión ordinaria de la Mesa de Salud Ambiental, llevada a cabo el 30 de septiembre.
 Comisión Intersectorial de gestión del Riesgo y el Cambio Climático: se participó en sesión extraordinaria de la Comisión. Desde la Mesa de trabajo para la Mitigación y Adaptación al Cambio Climático se avanzó en elaboración de la pieza comunicativa sobre gestión de la SDA en construcción sostenible. 
 Consejo Consultivo Distrital para la Gestión del Riesgo y Cambio Climático: se elaboraron recomendaciones sobre la implementación de la circular 010 y realización de evento "Ruta empresarial hacia la gestión del Riesgo y Cambio Climático".
 Análisis económico ambiental:
 - Avance en el documento de diagnóstico de los instrumentos económicos y financieros ambientales de la SDA, de acuerdo con los instrumentos identificados y la información disponible.
 - Verificación y consolidación de observaciones a la resolución de la Secretaría Distrital de Hacienda, para la emisión del marco de bonos verdes sociales y sostenibles del Distrito Capital.
 - Revisión y proyección de comentarios de la SDA al Proyecto de Resolución “Por la cual se establecen directrices técnicas para la estimación del valor del incentivo de Pagos por Servicios Ambientales en sistemas productivos en las áreas y ecosistemas estratégicos y se adopta la Herramienta de Identificación de Criterios Socioambientales para la estimación del valor del incentivo Pagos por Servicios Ambientales”.
 - Revisión de variables de los Certificados de Estado de Conservación Ambiental para disponer la información en el visor geográfico.
 - Se avanzó en la elaboración del documento de análisis comparativo de la Estructura Ecológica Principal de los Decretos POT 190 de 2004 y 555 2021 solicitado por la DPSIA.
 - Se participó de la consolidación de las fichas de Story Maps de las áreas protegidas del Distrito Capital de acuerdo con la solicitud del OAB .
 - Se consolidó el tercer reporte trimestral del Sistema de Participación Territorial POT del Sector Ambiente del Distrito Capital.
 Se avanzó con la revisión documental de los acuerdos sobre el Plan Estratégico, y se presentó la estructura organizacional y la misión de cada una de las áreas. Se avanzó en el perfeccionamiento de las definiciones de las líneas y objetivos estratégicos.</v>
      </c>
      <c r="S88" s="1030" t="str">
        <f>ACTIVIDADES_V!AI97</f>
        <v>N/A</v>
      </c>
      <c r="T88" s="1030" t="str">
        <f>ACTIVIDADES_V!AJ97</f>
        <v>N/A</v>
      </c>
      <c r="U88" s="1030" t="str">
        <f>ACTIVIDADES_V!AK97</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88" s="1040" t="str">
        <f>ACTIVIDADES_V!AL97</f>
        <v>https://drive.google.com/drive/u/0/folders/1rWFfwAyyvN-hHyrXFj4fxbisLzpE6oAO</v>
      </c>
      <c r="W88" s="1041"/>
      <c r="X88" s="1041"/>
      <c r="Y88" s="209"/>
      <c r="Z88" s="209"/>
      <c r="AA88" s="209"/>
    </row>
    <row r="89" ht="20.25" hidden="1" customHeight="1">
      <c r="A89" s="1042" t="str">
        <f t="shared" si="1"/>
        <v>80543202410</v>
      </c>
      <c r="B89" s="1042">
        <f>ACTIVIDADES_V!A98</f>
        <v>8054</v>
      </c>
      <c r="C89" s="1042">
        <f>ACTIVIDADES_V!C98</f>
        <v>3</v>
      </c>
      <c r="D89" s="1042" t="str">
        <f>ACTIVIDADES_V!D98</f>
        <v>FORTALECER LOS MECANISMOS DE COORDINACIÓN INTERINSTITUCIONAL A NIVEL DISTRITAL Y REGIONAL PARA OPTIMIZAR LA PLANEACIÓN, EJECUCIÓN Y EL SEGUIMIENTO DE LAS INVERSIONES ASOCIADA AL EJERCICIO DE AUTORIDAD Y DE GESTIÓN AMBIENTAL DE LA SDA</v>
      </c>
      <c r="E89" s="1042" t="str">
        <f>ACTIVIDADES_V!E98</f>
        <v>Suma</v>
      </c>
      <c r="F89" s="1042">
        <f>ACTIVIDADES_V!G98</f>
        <v>2024</v>
      </c>
      <c r="G89" s="1042">
        <f>ACTIVIDADES_V!H98</f>
        <v>10</v>
      </c>
      <c r="H89" s="1043" t="str">
        <f>ACTIVIDADES_V!I98</f>
        <v>Octubre</v>
      </c>
      <c r="I89" s="1044">
        <f>ACTIVIDADES_V!Q98</f>
        <v>0.42</v>
      </c>
      <c r="J89" s="1045">
        <f>ACTIVIDADES_V!R98</f>
        <v>0.42</v>
      </c>
      <c r="K89" s="1046">
        <f>ACTIVIDADES_V!S98</f>
        <v>0</v>
      </c>
      <c r="L89" s="1046">
        <f>ACTIVIDADES_V!T98</f>
        <v>89244000</v>
      </c>
      <c r="M89" s="1035">
        <f>ACTIVIDADES_V!V98</f>
        <v>45757866</v>
      </c>
      <c r="N89" s="1047">
        <f>ACTIVIDADES_V!W98</f>
        <v>0</v>
      </c>
      <c r="O89" s="1047">
        <f>ACTIVIDADES_V!X98</f>
        <v>0</v>
      </c>
      <c r="P89" s="1048">
        <f>ACTIVIDADES_V!Y98</f>
        <v>0</v>
      </c>
      <c r="Q89" s="1049">
        <f>ACTIVIDADES_V!Z98</f>
        <v>0</v>
      </c>
      <c r="R89" s="1050" t="str">
        <f>ACTIVIDADES_V!AH98</f>
        <v>La meta presenta avance del 1,40 que corresponde a un cumplimiento del 70% de lo contemplado en la vigencia, y un 12,72% de avance acumulado en el cuatrienio. Las acciones más representativas fueron:
 PGA: Se realizó reunión con las 20 alcaldías locales para socializar el PGA 2023 -2038, para que sea la hoja de ruta para la formulación de los - PAL. Adicionalmente, se realizó la armonización PGA y PDD.
 Mesa de Salud Ambiental: Se socializaron los avances del proceso de evaluación de la política a cargo de la Secretaría Distrital de Salud en la 3ra sesión ordinaria de la instancia. 
 Comisión Intersectorial de Gestión del Riesgo y el Cambio Climático-CIGRCC: Se desarrolló sesión conjunta de la CIGRCC y el consejo Consultivo Distrital para la GRCC para conocer el proceso de actualización del Plan Nacional de Gestión de Riesgo de Desastres. 
 Consejo Consultivo Distrital para la Gestión del Riesgo y Cambio Climático- CCDGRCC; Se lideró sesión ordinaria del CCDGRCC. Se gestionó ante el IDIGER taller sobre gestión del riesgo con enfoque comunitario 
 Análisis económico ambiental: Finalización y envío a revisión del documento de diagnóstico de los instrumentos económicos ambientales de la SDA, de acuerdo con los instrumentos identificados y la información disponible.
 Ordenamiento: Se culminó el documento denominado Análisis histórico de la Avenida Longitudinal de Occidente (ALO) y se avanzó en la elaboración del documento Análisis comparativo de la Estructura Ecológica Principal del Distrito Capital (Decreto 190 de 2004 vs. Decreto 555 de 2021). 
 Planeación estratégica: 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v>
      </c>
      <c r="S89" s="1042" t="str">
        <f>ACTIVIDADES_V!AI98</f>
        <v>N/A</v>
      </c>
      <c r="T89" s="1042" t="str">
        <f>ACTIVIDADES_V!AJ98</f>
        <v>N/A</v>
      </c>
      <c r="U89" s="1042" t="str">
        <f>ACTIVIDADES_V!AK98</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89" s="1051" t="str">
        <f>ACTIVIDADES_V!AL98</f>
        <v>https://drive.google.com/drive/u/0/folders/13vplZulxXlk0T0VBML66cmV2VwgJie4A</v>
      </c>
      <c r="W89" s="1042"/>
      <c r="X89" s="1042"/>
      <c r="Y89" s="209"/>
      <c r="Z89" s="209"/>
      <c r="AA89" s="209"/>
    </row>
    <row r="90" ht="20.25" hidden="1" customHeight="1">
      <c r="A90" s="1030" t="str">
        <f t="shared" si="1"/>
        <v>80543202411</v>
      </c>
      <c r="B90" s="1030">
        <f>ACTIVIDADES_V!A99</f>
        <v>8054</v>
      </c>
      <c r="C90" s="1030">
        <f>ACTIVIDADES_V!C99</f>
        <v>3</v>
      </c>
      <c r="D90" s="1030" t="str">
        <f>ACTIVIDADES_V!D99</f>
        <v>FORTALECER LOS MECANISMOS DE COORDINACIÓN INTERINSTITUCIONAL A NIVEL DISTRITAL Y REGIONAL PARA OPTIMIZAR LA PLANEACIÓN, EJECUCIÓN Y EL SEGUIMIENTO DE LAS INVERSIONES ASOCIADA AL EJERCICIO DE AUTORIDAD Y DE GESTIÓN AMBIENTAL DE LA SDA</v>
      </c>
      <c r="E90" s="1030" t="str">
        <f>ACTIVIDADES_V!E99</f>
        <v>Suma</v>
      </c>
      <c r="F90" s="1030">
        <f>ACTIVIDADES_V!G99</f>
        <v>2024</v>
      </c>
      <c r="G90" s="1030">
        <f>ACTIVIDADES_V!H99</f>
        <v>11</v>
      </c>
      <c r="H90" s="1031" t="str">
        <f>ACTIVIDADES_V!I99</f>
        <v>Noviembre</v>
      </c>
      <c r="I90" s="1032">
        <f>ACTIVIDADES_V!Q99</f>
        <v>0.35</v>
      </c>
      <c r="J90" s="1033">
        <f>ACTIVIDADES_V!R99</f>
        <v>0.35</v>
      </c>
      <c r="K90" s="1034">
        <f>ACTIVIDADES_V!S99</f>
        <v>0</v>
      </c>
      <c r="L90" s="1034">
        <f>ACTIVIDADES_V!T99</f>
        <v>0</v>
      </c>
      <c r="M90" s="1035">
        <f>ACTIVIDADES_V!V99</f>
        <v>78043000</v>
      </c>
      <c r="N90" s="1036">
        <f>ACTIVIDADES_V!W99</f>
        <v>0</v>
      </c>
      <c r="O90" s="1036">
        <f>ACTIVIDADES_V!X99</f>
        <v>0</v>
      </c>
      <c r="P90" s="1037">
        <f>ACTIVIDADES_V!Y99</f>
        <v>0</v>
      </c>
      <c r="Q90" s="1038">
        <f>ACTIVIDADES_V!Z99</f>
        <v>0</v>
      </c>
      <c r="R90" s="1039" t="str">
        <f>ACTIVIDADES_V!AH99</f>
        <v>Se avanzo en 1,75 en la vigencia y 15,9% de avance acumulado en el cuatrienio. Las acciones fueron:
PGA: Se verificó la alineación de las líneas y metas estratégicas con las metas del PDD teniendo en cuenta las fichas EBID de las entidades del sector ambiente. Mesa de Salud Ambiental-MSA: Se realizó la invitación a las entidades participantes de la instancia para la 3ra sesión ordinaria de la MSA. Comisión Intersectorial de Gestión del Riesgo y el Cambio Climático-CIGRCC: Se participó en sesión extraordinaria de la Comisión. Para la Mitigación y Adaptación al Cambio Climático se avanzó en elaboración de la pieza comunicativa sobre gestión de la SDA en construcción sostenible. Consejo Consultivo Distrital para la Gestión del Riesgo y Cambio Climático- CCDGRCC; Se elaboraron recomendaciones sobre la implementación de la circular 010. Análisis económico ambiental: Identificación y revisión de las fuentes de financiamiento de los proyectos de inversión 2025. Ordenamiento: Se finalizó el documento Análisis comparativo de la Estructura Ecológica Principal del Distrito Capital (Decreto 190 de 2004 vs. Decreto 555 de 2021), este documento pasará a revisión. Planeación estratégica: Las actividades se focalizaron en tres frentes: a) la revisión y ajuste en la definición de cada una de las líneas y objetivos estratégicos, b) la socialización del PEI a los colaboradores de la Secretaría y c) la identificación del alcance de los objetivos con cada una de las áreas de la Secretaría.
</v>
      </c>
      <c r="S90" s="1030" t="str">
        <f>ACTIVIDADES_V!AI99</f>
        <v>N/A</v>
      </c>
      <c r="T90" s="1030" t="str">
        <f>ACTIVIDADES_V!AJ99</f>
        <v>N/A</v>
      </c>
      <c r="U90" s="1030" t="str">
        <f>ACTIVIDADES_V!AK99</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90" s="1040" t="str">
        <f>ACTIVIDADES_V!AL99</f>
        <v>https://drive.google.com/drive/u/0/folders/1RMEPsbWDRK9rabbdwGr6FAOpoQm_n1Ij</v>
      </c>
      <c r="W90" s="1041"/>
      <c r="X90" s="1041"/>
      <c r="Y90" s="209"/>
      <c r="Z90" s="209"/>
      <c r="AA90" s="209"/>
    </row>
    <row r="91" ht="20.25" hidden="1" customHeight="1">
      <c r="A91" s="1042" t="str">
        <f t="shared" si="1"/>
        <v>80543202412</v>
      </c>
      <c r="B91" s="1042">
        <f>ACTIVIDADES_V!A100</f>
        <v>8054</v>
      </c>
      <c r="C91" s="1042">
        <f>ACTIVIDADES_V!C100</f>
        <v>3</v>
      </c>
      <c r="D91" s="1042" t="str">
        <f>ACTIVIDADES_V!D100</f>
        <v>FORTALECER LOS MECANISMOS DE COORDINACIÓN INTERINSTITUCIONAL A NIVEL DISTRITAL Y REGIONAL PARA OPTIMIZAR LA PLANEACIÓN, EJECUCIÓN Y EL SEGUIMIENTO DE LAS INVERSIONES ASOCIADA AL EJERCICIO DE AUTORIDAD Y DE GESTIÓN AMBIENTAL DE LA SDA</v>
      </c>
      <c r="E91" s="1042" t="str">
        <f>ACTIVIDADES_V!E100</f>
        <v>Suma</v>
      </c>
      <c r="F91" s="1042">
        <f>ACTIVIDADES_V!G100</f>
        <v>2024</v>
      </c>
      <c r="G91" s="1042">
        <f>ACTIVIDADES_V!H100</f>
        <v>12</v>
      </c>
      <c r="H91" s="1043" t="str">
        <f>ACTIVIDADES_V!I100</f>
        <v>Diciembre</v>
      </c>
      <c r="I91" s="1044">
        <f>ACTIVIDADES_V!Q100</f>
        <v>0.25</v>
      </c>
      <c r="J91" s="1045">
        <f>ACTIVIDADES_V!R100</f>
        <v>0.25</v>
      </c>
      <c r="K91" s="1046">
        <f>ACTIVIDADES_V!S100</f>
        <v>92695061</v>
      </c>
      <c r="L91" s="1046">
        <f>ACTIVIDADES_V!T100</f>
        <v>37642167</v>
      </c>
      <c r="M91" s="1035">
        <f>ACTIVIDADES_V!V100</f>
        <v>113439800</v>
      </c>
      <c r="N91" s="1047">
        <f>ACTIVIDADES_V!W100</f>
        <v>0</v>
      </c>
      <c r="O91" s="1047">
        <f>ACTIVIDADES_V!X100</f>
        <v>0</v>
      </c>
      <c r="P91" s="1048">
        <f>ACTIVIDADES_V!Y100</f>
        <v>0</v>
      </c>
      <c r="Q91" s="1049">
        <f>ACTIVIDADES_V!Z100</f>
        <v>0</v>
      </c>
      <c r="R91" s="1050" t="str">
        <f>ACTIVIDADES_V!AH100</f>
        <v>La meta presenta avance de 2 reportes que corresponde a un cumplimiento del 100% de lo contemplado en la vigencia, y un 18.18% de avance acumulado en el cuatrienio. Las acciones más representativas fueron:
 Plan de Gestión Ambiental – PGA: Se realizó la alineación de las metas estratégicas del PGA con acciones ambientales, meta PDD y actividades proyecto de inversión de acuerdo con la formulación del PACA como insumo para esta actividad.
 Mesa de Salud Ambiental: Durante el 2o semestre se llevó a cabo la 3a y 4a y sesión de la Mesa de Salud Ambiental cumpliendo con el plan de trabajo anual programado.
 Instancias: Proyección del acta 2 de la tercera sesión del CSGD del sector ambiente. 
 Región: Elaboración de un documento con el balance y las oportunidades en las instancias regionales de las cuales fue partícipe la SDA durante el 2024.
 Análisis económico ambiental: Construcción de una herramienta de captura y sistematización de información y su guía para la priorización de los servicios ecosistémicos en la ciudad.
 Ordenamiento: Elaboración y actualizaron catálogos: Diccionario de datos y la evaluación de calidad de 30 objetos geográficos de la SDA, publicación de 7 servicios web geográficos y actualización de 28 en la página de Datos Abiertos Bogotá. 
 Planeación estratégica: validación de las actividades estratégicas, la construcción de indicadores y metas para el cuatrienio y la proyección de metas a 2038.</v>
      </c>
      <c r="S91" s="1042" t="str">
        <f>ACTIVIDADES_V!AI100</f>
        <v>N/A</v>
      </c>
      <c r="T91" s="1042" t="str">
        <f>ACTIVIDADES_V!AJ100</f>
        <v>N/A</v>
      </c>
      <c r="U91" s="1042" t="str">
        <f>ACTIVIDADES_V!AK100</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91" s="1051" t="str">
        <f>ACTIVIDADES_V!AL100</f>
        <v>https://drive.google.com/drive/folders/11vC2xvDfF1cbbJb8d6gqF6suMVU4KY2v</v>
      </c>
      <c r="W91" s="1042"/>
      <c r="X91" s="1042"/>
      <c r="Y91" s="209"/>
      <c r="Z91" s="209"/>
      <c r="AA91" s="209"/>
    </row>
    <row r="92" ht="20.25" hidden="1" customHeight="1">
      <c r="A92" s="1030" t="str">
        <f t="shared" si="1"/>
        <v>8054320251</v>
      </c>
      <c r="B92" s="1030">
        <f>ACTIVIDADES_V!A101</f>
        <v>8054</v>
      </c>
      <c r="C92" s="1030">
        <f>ACTIVIDADES_V!C101</f>
        <v>3</v>
      </c>
      <c r="D92" s="1030" t="str">
        <f>ACTIVIDADES_V!D101</f>
        <v>FORTALECER LOS MECANISMOS DE COORDINACIÓN INTERINSTITUCIONAL A NIVEL DISTRITAL Y REGIONAL PARA OPTIMIZAR LA PLANEACIÓN, EJECUCIÓN Y EL SEGUIMIENTO DE LAS INVERSIONES ASOCIADA AL EJERCICIO DE AUTORIDAD Y DE GESTIÓN AMBIENTAL DE LA SDA</v>
      </c>
      <c r="E92" s="1030" t="str">
        <f>ACTIVIDADES_V!E101</f>
        <v>Suma</v>
      </c>
      <c r="F92" s="1030">
        <f>ACTIVIDADES_V!G101</f>
        <v>2025</v>
      </c>
      <c r="G92" s="1030">
        <f>ACTIVIDADES_V!H101</f>
        <v>1</v>
      </c>
      <c r="H92" s="1031" t="str">
        <f>ACTIVIDADES_V!I101</f>
        <v>Enero</v>
      </c>
      <c r="I92" s="1032">
        <f>ACTIVIDADES_V!Q101</f>
        <v>0.1</v>
      </c>
      <c r="J92" s="1033">
        <f>ACTIVIDADES_V!R101</f>
        <v>0.1</v>
      </c>
      <c r="K92" s="1034">
        <f>ACTIVIDADES_V!S101</f>
        <v>1966020883</v>
      </c>
      <c r="L92" s="1034">
        <f>ACTIVIDADES_V!T101</f>
        <v>549460667</v>
      </c>
      <c r="M92" s="1035">
        <f>ACTIVIDADES_V!V101</f>
        <v>0</v>
      </c>
      <c r="N92" s="1036">
        <f>ACTIVIDADES_V!W101</f>
        <v>0</v>
      </c>
      <c r="O92" s="1036">
        <f>ACTIVIDADES_V!X101</f>
        <v>0</v>
      </c>
      <c r="P92" s="1037">
        <f>ACTIVIDADES_V!Y101</f>
        <v>114831528</v>
      </c>
      <c r="Q92" s="1038">
        <f>ACTIVIDADES_V!Z101</f>
        <v>84110000</v>
      </c>
      <c r="R92" s="1039" t="str">
        <f>ACTIVIDADES_V!AH101</f>
        <v>Se avanzó en 0,10 equivalente al 3,33% en la vigencia. Las acciones fueron:
Plan de Gestión Ambiental – PGA: Se realizaron aportes en la construcción del documento metodológico que consolida el avance del objetivo específico del PGA.
Instancias: Solicitud de actas e informes de gestión de las instancias de coordinación distrital donde la SDA tiene el rol de secretaría técnica. 
Región: Revisión y retroalimentación del Documento Técnico de Soporte para la identificación y declaración del hecho metropolitano.
Análisis económico ambiental: Relación de actividades y porcentajes realizadas por análisis económico en respuesta al seguimiento de la Política de Biodiversidad
Ordenamiento:    Elaboración de la primera versión final del documento titulado: “lineamientos para la elaboración de productos cartográficos”.
Planeación estratégica: Se avanzó con la aprobación de la misión, visión y objetivos estratégicos por parte del Comité de Gestión del Desempeño Institucional.
Comisión Intersectorial de Gestión del Riesgo y el Cambio Climático-CIGRCC: Se llevó a cabo reunión con la Secretaría Técnica con el propósito de revisar y validar el Plan de Acción para el año 2025 de la Comisión Intersectorial de gestión del Riesgo y el Cambio Climático. 
Consejo Consultivo Distrital para la Gestión del Riesgo y Cambio Climático-CCDGRCC; Se elaboró propuesta de Plan de Acción para el Consejo Consultivo Distrital para la Gestión de Riesgos y Cambio Climático para la vigencia 2025.</v>
      </c>
      <c r="S92" s="1030" t="str">
        <f>ACTIVIDADES_V!AI101</f>
        <v>N/A</v>
      </c>
      <c r="T92" s="1030" t="str">
        <f>ACTIVIDADES_V!AJ101</f>
        <v>N/A</v>
      </c>
      <c r="U92" s="1030" t="str">
        <f>ACTIVIDADES_V!AK101</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92" s="1040" t="str">
        <f>ACTIVIDADES_V!AL101</f>
        <v>https://drive.google.com/drive/folders/1XhdwVCd1XBU1zd8cdoUNEEsYf1gCyc4l</v>
      </c>
      <c r="W92" s="1041"/>
      <c r="X92" s="1041"/>
      <c r="Y92" s="209"/>
      <c r="Z92" s="209"/>
      <c r="AA92" s="209"/>
    </row>
    <row r="93" ht="20.25" hidden="1" customHeight="1">
      <c r="A93" s="1042" t="str">
        <f t="shared" si="1"/>
        <v>8054320252</v>
      </c>
      <c r="B93" s="1042">
        <f>ACTIVIDADES_V!A102</f>
        <v>8054</v>
      </c>
      <c r="C93" s="1042">
        <f>ACTIVIDADES_V!C102</f>
        <v>3</v>
      </c>
      <c r="D93" s="1042" t="str">
        <f>ACTIVIDADES_V!D102</f>
        <v>FORTALECER LOS MECANISMOS DE COORDINACIÓN INTERINSTITUCIONAL A NIVEL DISTRITAL Y REGIONAL PARA OPTIMIZAR LA PLANEACIÓN, EJECUCIÓN Y EL SEGUIMIENTO DE LAS INVERSIONES ASOCIADA AL EJERCICIO DE AUTORIDAD Y DE GESTIÓN AMBIENTAL DE LA SDA</v>
      </c>
      <c r="E93" s="1042" t="str">
        <f>ACTIVIDADES_V!E102</f>
        <v>Suma</v>
      </c>
      <c r="F93" s="1042">
        <f>ACTIVIDADES_V!G102</f>
        <v>2025</v>
      </c>
      <c r="G93" s="1042">
        <f>ACTIVIDADES_V!H102</f>
        <v>2</v>
      </c>
      <c r="H93" s="1043" t="str">
        <f>ACTIVIDADES_V!I102</f>
        <v>Febrero</v>
      </c>
      <c r="I93" s="1044">
        <f>ACTIVIDADES_V!Q102</f>
        <v>0.1</v>
      </c>
      <c r="J93" s="1045">
        <f>ACTIVIDADES_V!R102</f>
        <v>0.1</v>
      </c>
      <c r="K93" s="1046">
        <f>ACTIVIDADES_V!S102</f>
        <v>0</v>
      </c>
      <c r="L93" s="1046">
        <f>ACTIVIDADES_V!T102</f>
        <v>1185026133</v>
      </c>
      <c r="M93" s="1035">
        <f>ACTIVIDADES_V!V102</f>
        <v>6317566</v>
      </c>
      <c r="N93" s="1047">
        <f>ACTIVIDADES_V!W102</f>
        <v>0</v>
      </c>
      <c r="O93" s="1047">
        <f>ACTIVIDADES_V!X102</f>
        <v>0</v>
      </c>
      <c r="P93" s="1048">
        <f>ACTIVIDADES_V!Y102</f>
        <v>67714216</v>
      </c>
      <c r="Q93" s="1049">
        <f>ACTIVIDADES_V!Z102</f>
        <v>64062601</v>
      </c>
      <c r="R93" s="1050" t="str">
        <f>ACTIVIDADES_V!AH102</f>
        <v>Se avanzó en 0,20 equivalente al 6,67% en la vigencia. Las acciones fueron:
Plan de Gestión Ambiental – PGA: Se realizó la recopilación y revisión de los fundamentos normativos del Plan de Gestión Ambiental y los instrumentos operativos.
Instancias: Se realizó el seguimiento a la participación de la SDA en las instancias de coordinación distritales.
Región: Construcción colectiva de la visión del Plan Estratégico y de Ordenamiento de la Región Metropolitana - PERM, entre las diferentes entidades adscritas.
Análisis económico ambiental: Se finaliza el diseño de herramienta digital para la priorización de servicios ecosistémicos para valoración económica y se pone en marcha una prueba piloto con el equipo de estudios ambientales.
Ordenamiento:    Inició la actualización del procedimiento de la SDA relacionado con gestión de la información geográfica.
Planeación estratégica: Se avanzó en la designación de los enlaces por parte de las áreas que acompañaran la implementación del PEI.
Comisión Intersectorial de Gestión del Riesgo y el Cambio Climático: Se realizó la 1ra sesión ordinaria de la Comisión y de la Mesa de trabajo para la Mitigación y Adaptación al Cambio Climático.
Consejo Consultivo Distrital para la Gestión del Riesgo y Cambio Climático; Se realizó la 1ra sesión ordinaria del Consejo Consultivo. 
Mesa de Salud Ambiental: Se incluyeron ajustes al acta correspondiente a la 4a sesión ordinaria de la Mesa de Salud y se envió para firma a la Secretaría Distrital de Salud</v>
      </c>
      <c r="S93" s="1042" t="str">
        <f>ACTIVIDADES_V!AI102</f>
        <v>N/A</v>
      </c>
      <c r="T93" s="1042" t="str">
        <f>ACTIVIDADES_V!AJ102</f>
        <v>N/A</v>
      </c>
      <c r="U93" s="1042" t="str">
        <f>ACTIVIDADES_V!AK102</f>
        <v>Permite a fortalecer y articular la generación de herramientas y canales de comunicación institucionales e interinstitucionales para la optimización del proceso de reglamentación, materialización del sector ambiental, de tal forma que se lleve a cabo de manera eficiente la trazabilidad de la gestión realizada por la Entidad. Así como la armonización de los componentes de gestión del conocimiento, los instrumentos económicos ambientales y los asuntos y la visión regional establecida en el Plan de Gestión Ambiental, como instrumento rector de la gestión ambiental en el Distrito Capital.</v>
      </c>
      <c r="V93" s="1051" t="str">
        <f>ACTIVIDADES_V!AL102</f>
        <v>https://drive.google.com/drive/folders/1OZrUGZKlXaqm9OinbPivsj0P_qGqBLMN</v>
      </c>
      <c r="W93" s="1042"/>
      <c r="X93" s="1042"/>
      <c r="Y93" s="209"/>
      <c r="Z93" s="209"/>
      <c r="AA93" s="209"/>
    </row>
    <row r="94" ht="20.25" hidden="1" customHeight="1">
      <c r="A94" s="1030" t="str">
        <f t="shared" si="1"/>
        <v>8054320253</v>
      </c>
      <c r="B94" s="1030">
        <f>ACTIVIDADES_V!A103</f>
        <v>8054</v>
      </c>
      <c r="C94" s="1030">
        <f>ACTIVIDADES_V!C103</f>
        <v>3</v>
      </c>
      <c r="D94" s="1030" t="str">
        <f>ACTIVIDADES_V!D103</f>
        <v>FORTALECER LOS MECANISMOS DE COORDINACIÓN INTERINSTITUCIONAL A NIVEL DISTRITAL Y REGIONAL PARA OPTIMIZAR LA PLANEACIÓN, EJECUCIÓN Y EL SEGUIMIENTO DE LAS INVERSIONES ASOCIADA AL EJERCICIO DE AUTORIDAD Y DE GESTIÓN AMBIENTAL DE LA SDA</v>
      </c>
      <c r="E94" s="1030" t="str">
        <f>ACTIVIDADES_V!E103</f>
        <v>Suma</v>
      </c>
      <c r="F94" s="1030">
        <f>ACTIVIDADES_V!G103</f>
        <v>2025</v>
      </c>
      <c r="G94" s="1030">
        <f>ACTIVIDADES_V!H103</f>
        <v>3</v>
      </c>
      <c r="H94" s="1031" t="str">
        <f>ACTIVIDADES_V!I103</f>
        <v>Marzo</v>
      </c>
      <c r="I94" s="1032">
        <f>ACTIVIDADES_V!Q103</f>
        <v>0.3</v>
      </c>
      <c r="J94" s="1033">
        <f>ACTIVIDADES_V!R103</f>
        <v>0.3</v>
      </c>
      <c r="K94" s="1034">
        <f>ACTIVIDADES_V!S103</f>
        <v>0</v>
      </c>
      <c r="L94" s="1034">
        <f>ACTIVIDADES_V!T103</f>
        <v>0</v>
      </c>
      <c r="M94" s="1035">
        <f>ACTIVIDADES_V!V103</f>
        <v>121829200</v>
      </c>
      <c r="N94" s="1036">
        <f>ACTIVIDADES_V!W103</f>
        <v>0</v>
      </c>
      <c r="O94" s="1036">
        <f>ACTIVIDADES_V!X103</f>
        <v>0</v>
      </c>
      <c r="P94" s="1037">
        <f>ACTIVIDADES_V!Y103</f>
        <v>372636</v>
      </c>
      <c r="Q94" s="1038">
        <f>ACTIVIDADES_V!Z103</f>
        <v>35461667</v>
      </c>
      <c r="R94" s="1039" t="str">
        <f>ACTIVIDADES_V!AH103</f>
        <v>En el mes de marzo se avanzó en 0,3, alcanzando un acumulado de 0,5  en la elaboración de 3 reportes programados para la vigencia.. Las acciones fueron:
Plan de Gestión Ambiental – PGA: Recopilación y revisión de los fundamentos normativos y los instrumentos operativos.
Instancias: Se realizó primera sesión ordinaría del Comité Sectorial de Gestión y Desempeño del Sector Ambiente.
Región: Se asistió a la 1ra sesión ordinaria de la Comisión Intersectorial para la Integración Regional y Competitividad del Distrito Capital – CIIRC.
Análisis económico ambiental: Se realiza cruce de información del recaudo e inversión de los instrumentos económicos que son fuente de financiamiento para la SDA.
Ordenamiento: Elaboración del documento de análisis de exactitud posicional en cruces de superposición de elementos de la EEP. 
Planeación estratégica: Se avanzó en la designación de enlaces por parte de las áreas que acompañaran la implementación del PEI.
Comisión Intersectorial de Gestión del Riesgo y el Cambio Climático-CIGRCC: Se avanzó en la identificación de actividades en mitigación y adaptación que se desarrollan en la ciudad. 
Consejo Consultivo Distrital para la Gestión del Riesgo y Cambio Climático-CCDGRCC; Se desarrolló la sesión extraordinaria del Consejo, recapitulando la estructura y avance de la Política Pública de acción climática.
Mesa de Salud Ambiental CIPSSA: Se consolidó la versión final firmada, correspondiente a la IV sesión de la instancia adelantada en 2024.</v>
      </c>
      <c r="S94" s="1030" t="str">
        <f>ACTIVIDADES_V!AI103</f>
        <v>N/A</v>
      </c>
      <c r="T94" s="1030" t="str">
        <f>ACTIVIDADES_V!AJ103</f>
        <v>N/A</v>
      </c>
      <c r="U94" s="1030" t="str">
        <f>ACTIVIDADES_V!AK103</f>
        <v>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v>
      </c>
      <c r="V94" s="1040" t="str">
        <f>ACTIVIDADES_V!AL103</f>
        <v>https://drive.google.com/drive/folders/1n6vMBu4jp1Wc0daEzbINdiU1BJmFB14W</v>
      </c>
      <c r="W94" s="1041"/>
      <c r="X94" s="1041"/>
      <c r="Y94" s="209"/>
      <c r="Z94" s="209"/>
      <c r="AA94" s="209"/>
    </row>
    <row r="95" ht="20.25" customHeight="1">
      <c r="A95" s="1042" t="str">
        <f t="shared" si="1"/>
        <v>8054320254</v>
      </c>
      <c r="B95" s="1042">
        <f>ACTIVIDADES_V!A104</f>
        <v>8054</v>
      </c>
      <c r="C95" s="1042">
        <f>ACTIVIDADES_V!C104</f>
        <v>3</v>
      </c>
      <c r="D95" s="1042" t="str">
        <f>ACTIVIDADES_V!D104</f>
        <v>FORTALECER LOS MECANISMOS DE COORDINACIÓN INTERINSTITUCIONAL A NIVEL DISTRITAL Y REGIONAL PARA OPTIMIZAR LA PLANEACIÓN, EJECUCIÓN Y EL SEGUIMIENTO DE LAS INVERSIONES ASOCIADA AL EJERCICIO DE AUTORIDAD Y DE GESTIÓN AMBIENTAL DE LA SDA</v>
      </c>
      <c r="E95" s="1042" t="str">
        <f>ACTIVIDADES_V!E104</f>
        <v>Suma</v>
      </c>
      <c r="F95" s="1042">
        <f>ACTIVIDADES_V!G104</f>
        <v>2025</v>
      </c>
      <c r="G95" s="1042">
        <f>ACTIVIDADES_V!H104</f>
        <v>4</v>
      </c>
      <c r="H95" s="1043" t="str">
        <f>ACTIVIDADES_V!I104</f>
        <v>Abril</v>
      </c>
      <c r="I95" s="1045">
        <f>ACTIVIDADES_V!Q104</f>
        <v>0.3</v>
      </c>
      <c r="J95" s="1044">
        <v>0.3</v>
      </c>
      <c r="K95" s="1046">
        <f>ACTIVIDADES_V!S104</f>
        <v>0</v>
      </c>
      <c r="L95" s="1046">
        <f>ACTIVIDADES_V!T104</f>
        <v>0</v>
      </c>
      <c r="M95" s="1035">
        <f>ACTIVIDADES_V!V104</f>
        <v>173228200</v>
      </c>
      <c r="N95" s="1047">
        <f>ACTIVIDADES_V!W104</f>
        <v>0</v>
      </c>
      <c r="O95" s="1047">
        <v>0.0</v>
      </c>
      <c r="P95" s="1048">
        <f>ACTIVIDADES_V!Y104</f>
        <v>0</v>
      </c>
      <c r="Q95" s="1049">
        <f>ACTIVIDADES_V!Z104</f>
        <v>0</v>
      </c>
      <c r="R95" s="1050" t="s">
        <v>241</v>
      </c>
      <c r="S95" s="1042" t="s">
        <v>43</v>
      </c>
      <c r="T95" s="1050" t="s">
        <v>43</v>
      </c>
      <c r="U95" s="1042" t="s">
        <v>1405</v>
      </c>
      <c r="V95" s="1051" t="s">
        <v>243</v>
      </c>
      <c r="W95" s="1042"/>
      <c r="X95" s="1042"/>
      <c r="Y95" s="209"/>
      <c r="Z95" s="209"/>
      <c r="AA95" s="209"/>
    </row>
    <row r="96" ht="20.25" hidden="1" customHeight="1">
      <c r="A96" s="1030" t="str">
        <f t="shared" si="1"/>
        <v>8054320255</v>
      </c>
      <c r="B96" s="1030">
        <f>ACTIVIDADES_V!A105</f>
        <v>8054</v>
      </c>
      <c r="C96" s="1030">
        <f>ACTIVIDADES_V!C105</f>
        <v>3</v>
      </c>
      <c r="D96" s="1030" t="str">
        <f>ACTIVIDADES_V!D105</f>
        <v>FORTALECER LOS MECANISMOS DE COORDINACIÓN INTERINSTITUCIONAL A NIVEL DISTRITAL Y REGIONAL PARA OPTIMIZAR LA PLANEACIÓN, EJECUCIÓN Y EL SEGUIMIENTO DE LAS INVERSIONES ASOCIADA AL EJERCICIO DE AUTORIDAD Y DE GESTIÓN AMBIENTAL DE LA SDA</v>
      </c>
      <c r="E96" s="1030" t="str">
        <f>ACTIVIDADES_V!E105</f>
        <v>Suma</v>
      </c>
      <c r="F96" s="1030">
        <f>ACTIVIDADES_V!G105</f>
        <v>2025</v>
      </c>
      <c r="G96" s="1030">
        <f>ACTIVIDADES_V!H105</f>
        <v>5</v>
      </c>
      <c r="H96" s="1031" t="str">
        <f>ACTIVIDADES_V!I105</f>
        <v>Mayo</v>
      </c>
      <c r="I96" s="1032">
        <f>ACTIVIDADES_V!Q105</f>
        <v>0.3</v>
      </c>
      <c r="J96" s="1033">
        <f>ACTIVIDADES_V!R105</f>
        <v>0.3</v>
      </c>
      <c r="K96" s="1034">
        <f>ACTIVIDADES_V!S105</f>
        <v>0</v>
      </c>
      <c r="L96" s="1034">
        <f>ACTIVIDADES_V!T105</f>
        <v>0</v>
      </c>
      <c r="M96" s="1035">
        <f>ACTIVIDADES_V!V105</f>
        <v>154797000</v>
      </c>
      <c r="N96" s="1036">
        <f>ACTIVIDADES_V!W105</f>
        <v>0</v>
      </c>
      <c r="O96" s="1036">
        <f>ACTIVIDADES_V!X105</f>
        <v>0</v>
      </c>
      <c r="P96" s="1037">
        <f>ACTIVIDADES_V!Y105</f>
        <v>0</v>
      </c>
      <c r="Q96" s="1038">
        <f>ACTIVIDADES_V!Z105</f>
        <v>0</v>
      </c>
      <c r="R96" s="1039" t="str">
        <f>ACTIVIDADES_V!AH105</f>
        <v>En el mes de mayo se avanzó en 0,3 alcanzando un acumulado de 1,10 en la elaboración de 3 reportes programados para la vigencia. Las acciones fueron:
Plan de Gestión Ambiental – PGA: Se consolidó la matriz estructurada de metas, acciones e indicadores, por ejes y líneas estratégicas.
 Instancias: Seguimiento a la participación de la SDA en las instancias de coordinación distritales a corte del mes de mayo.
 Región: Estructuración del documento de oportunidades para la seguridad hídrica en el marco de la Región Administrativa y de Planeación Especial (RAP-E Región Central)
Análisis económico ambiental: Se elaboró documento para construir el micrositio web de instrumentos económicos y financieros ambientales en la entidad
Ordenamiento: Elaboración documento Lineamientos para la elaboración de productos cartográficos de la SDA.
Planeación estratégica: Se formularon documentos técnicos metodológicos para el seguimiento a los indicadores clave de desempeño.
Comisión Intersectorial de Gestión del Riesgo y el Cambio Climático-CIGRCC: Sesión extraordinaria del Consejo Consultivo Distrital para la gestión del riesgo y cambio climático.
 Consejo Consultivo Distrital para la Gestión del Riesgo y Cambio Climático-CCDGRCC; Se desarrolló la sesión extraordinaria del Consejo, frente a la estructura y avance de la Política Pública de acción climática.
 Mesa de Salud Ambiental CIPSSA: Se consolidó la versión final firmada, correspondiente a la IV sesión de la instancia adelantada en 2024.</v>
      </c>
      <c r="S96" s="1030" t="str">
        <f>ACTIVIDADES_V!AI105</f>
        <v>N/A</v>
      </c>
      <c r="T96" s="1030" t="str">
        <f>ACTIVIDADES_V!AJ105</f>
        <v>N/A</v>
      </c>
      <c r="U96" s="1030" t="str">
        <f>ACTIVIDADES_V!AK105</f>
        <v>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96" s="1040" t="str">
        <f>ACTIVIDADES_V!AL105</f>
        <v>https://drive.google.com/drive/folders/125wPhKfxnj42ei9Am1l2h7XDW5USxGJc</v>
      </c>
      <c r="W96" s="1041"/>
      <c r="X96" s="1041"/>
      <c r="Y96" s="209"/>
      <c r="Z96" s="209"/>
      <c r="AA96" s="209"/>
    </row>
    <row r="97" ht="20.25" hidden="1" customHeight="1">
      <c r="A97" s="1042" t="str">
        <f t="shared" si="1"/>
        <v>8054320256</v>
      </c>
      <c r="B97" s="1042">
        <f>ACTIVIDADES_V!A106</f>
        <v>8054</v>
      </c>
      <c r="C97" s="1042">
        <f>ACTIVIDADES_V!C106</f>
        <v>3</v>
      </c>
      <c r="D97" s="1042" t="str">
        <f>ACTIVIDADES_V!D106</f>
        <v>FORTALECER LOS MECANISMOS DE COORDINACIÓN INTERINSTITUCIONAL A NIVEL DISTRITAL Y REGIONAL PARA OPTIMIZAR LA PLANEACIÓN, EJECUCIÓN Y EL SEGUIMIENTO DE LAS INVERSIONES ASOCIADA AL EJERCICIO DE AUTORIDAD Y DE GESTIÓN AMBIENTAL DE LA SDA</v>
      </c>
      <c r="E97" s="1042" t="str">
        <f>ACTIVIDADES_V!E106</f>
        <v>Suma</v>
      </c>
      <c r="F97" s="1042">
        <f>ACTIVIDADES_V!G106</f>
        <v>2025</v>
      </c>
      <c r="G97" s="1042">
        <f>ACTIVIDADES_V!H106</f>
        <v>6</v>
      </c>
      <c r="H97" s="1043" t="str">
        <f>ACTIVIDADES_V!I106</f>
        <v>Junio</v>
      </c>
      <c r="I97" s="1044">
        <f>ACTIVIDADES_V!Q106</f>
        <v>0.3</v>
      </c>
      <c r="J97" s="1045">
        <f>ACTIVIDADES_V!R106</f>
        <v>0.3</v>
      </c>
      <c r="K97" s="1046">
        <f>ACTIVIDADES_V!S106</f>
        <v>0</v>
      </c>
      <c r="L97" s="1046">
        <f>ACTIVIDADES_V!T106</f>
        <v>41816667</v>
      </c>
      <c r="M97" s="1035">
        <f>ACTIVIDADES_V!V106</f>
        <v>175043000</v>
      </c>
      <c r="N97" s="1047">
        <f>ACTIVIDADES_V!W106</f>
        <v>0</v>
      </c>
      <c r="O97" s="1047">
        <f>ACTIVIDADES_V!X106</f>
        <v>0</v>
      </c>
      <c r="P97" s="1048">
        <f>ACTIVIDADES_V!Y106</f>
        <v>0</v>
      </c>
      <c r="Q97" s="1049">
        <f>ACTIVIDADES_V!Z106</f>
        <v>0</v>
      </c>
      <c r="R97" s="1050" t="str">
        <f>ACTIVIDADES_V!AH106</f>
        <v>En el mes de junio se avanzó en 0,3 alcanzando un acumulado de 1,40 en la elaboración de 3 reportes programados para la vigencia. Las acciones fueron:
Plan de Gestión Ambiental: Consolidación de del repositorio de metas, indicadores y acciones asociados a los distintos instrumentos de planeación.
 Instancias: Seguimiento a la participación en las instancias de coordinación distritales con corte de mayo.
 Región: Estructuración del documento de oportunidades para la seguridad hídrica en el marco de la (RAP-E Región Central)
Análisis económico ambiental: Se realizó Diagnóstico de la PGIE del Modelo Integrado de Planeación y Gestión.
Ordenamiento: Se asistió al tercer taller del proyecto piloto del Plan Distrital de Datos 2025-2028 y se realizó el diligenciamiento y validación de la matriz de datos.
Planeación estratégica: Se definieron los criterios para la actualización del proceso de Direccionamiento Estratégico.
Comisión Intersectorial de Gestión del Riesgo y el Cambio Climático-CIGRCC: Se revisó el avance a las actividades del plan de acción de la Comisión y se desarrolló la sesión 4a ordinaria.
Consejo Consultivo Distrital para la Gestión del Riesgo y Cambio Climático-CCDGRCC: Se realizó la sesión 6a ordinaria del Consejo, en la que el delegado del CTPD desarrolló un taller sobre las líneas de la Política Distrital de Salud Ambiental
 Mesa de Salud Ambiental CIPSSA: Se consolidó la versión final firmada, correspondiente a la IV sesión de la instancia adelantada en 2024.</v>
      </c>
      <c r="S97" s="1042" t="str">
        <f>ACTIVIDADES_V!AI106</f>
        <v>N/A</v>
      </c>
      <c r="T97" s="1042" t="str">
        <f>ACTIVIDADES_V!AJ106</f>
        <v>N/A</v>
      </c>
      <c r="U97" s="1042" t="str">
        <f>ACTIVIDADES_V!AK106</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97" s="1054" t="str">
        <f>ACTIVIDADES_V!AL106</f>
        <v>https://drive.google.com/drive/folders/1ATDxG89AHq9DwmWp41VCb6sPIUQBmZ3R
https://drive.google.com/drive/folders/1iQI5YpEte1zkdeH1w1Vo6FleNDK1IUuL</v>
      </c>
      <c r="W97" s="1042"/>
      <c r="X97" s="1042"/>
      <c r="Y97" s="209"/>
      <c r="Z97" s="209"/>
      <c r="AA97" s="209"/>
    </row>
    <row r="98" ht="20.25" hidden="1" customHeight="1">
      <c r="A98" s="1030" t="str">
        <f t="shared" si="1"/>
        <v>8054320257</v>
      </c>
      <c r="B98" s="1030">
        <f>ACTIVIDADES_V!A107</f>
        <v>8054</v>
      </c>
      <c r="C98" s="1030">
        <f>ACTIVIDADES_V!C107</f>
        <v>3</v>
      </c>
      <c r="D98" s="1030" t="str">
        <f>ACTIVIDADES_V!D107</f>
        <v>FORTALECER LOS MECANISMOS DE COORDINACIÓN INTERINSTITUCIONAL A NIVEL DISTRITAL Y REGIONAL PARA OPTIMIZAR LA PLANEACIÓN, EJECUCIÓN Y EL SEGUIMIENTO DE LAS INVERSIONES ASOCIADA AL EJERCICIO DE AUTORIDAD Y DE GESTIÓN AMBIENTAL DE LA SDA</v>
      </c>
      <c r="E98" s="1030" t="str">
        <f>ACTIVIDADES_V!E107</f>
        <v>Suma</v>
      </c>
      <c r="F98" s="1030">
        <f>ACTIVIDADES_V!G107</f>
        <v>2025</v>
      </c>
      <c r="G98" s="1030">
        <f>ACTIVIDADES_V!H107</f>
        <v>7</v>
      </c>
      <c r="H98" s="1031" t="str">
        <f>ACTIVIDADES_V!I107</f>
        <v>Julio</v>
      </c>
      <c r="I98" s="1032">
        <f>ACTIVIDADES_V!Q107</f>
        <v>0.3</v>
      </c>
      <c r="J98" s="1033">
        <f>ACTIVIDADES_V!R107</f>
        <v>0.3</v>
      </c>
      <c r="K98" s="1034">
        <f>ACTIVIDADES_V!S107</f>
        <v>0</v>
      </c>
      <c r="L98" s="1034">
        <f>ACTIVIDADES_V!T107</f>
        <v>145000000</v>
      </c>
      <c r="M98" s="1035">
        <f>ACTIVIDADES_V!V107</f>
        <v>156736667</v>
      </c>
      <c r="N98" s="1036">
        <f>ACTIVIDADES_V!W107</f>
        <v>0</v>
      </c>
      <c r="O98" s="1036">
        <f>ACTIVIDADES_V!X107</f>
        <v>0</v>
      </c>
      <c r="P98" s="1037">
        <f>ACTIVIDADES_V!Y107</f>
        <v>0</v>
      </c>
      <c r="Q98" s="1038">
        <f>ACTIVIDADES_V!Z107</f>
        <v>0</v>
      </c>
      <c r="R98" s="1039" t="str">
        <f>ACTIVIDADES_V!AH107</f>
        <v>En el mes de junio se avanzó en 0,3 alcanzando un acumulado de 1,70 en la elaboración de 3 reportes programados para la vigencia. Las acciones fueron:
 Plan de Gestión Ambiental: Se finalizó el modelo de datos para el tablero de control PGA 
  Instancias: Seguimiento a la participación en las instancias de coordinación distritales con corte de julio. 
  Región: Participación del espacio de socialización de los avances del Plan Estratégico Regional de la RAP-E para el eje de sustentabilidad, Elaboración un documento con las principales consideraciones de la SDA de cara la sesión ordinaria del Consejo Directivo de la CAR con el propósito de aprobar el avance de ejecución del Plan de Acción Cuatrienal 2024-2027.
 Análisis económico ambiental: Se finalizó documento de metodología de análisis de información generada por la herramienta de priorización de servicios ecosistémicos. Y se consolidó el reporte de instrumentos económicos ambientales relacionados con el recurso hídrico para la vigencia de 2024 al MinAmbiente.
 Ordenamiento: Elaboración de documento final de análisis de las restauraciones llevadas cabo en la EEP 2020 - 2024. Elaboración especificaciones técnicas de (5) objetos geográficos en el marco del proceso de actualización de la página de Datos Abiertos Bogotá.
 Planeación estratégica: Se validaron con el equipo directivo 11 metas estratégicas que se componen por indicadores del Plan Estratégico Institucional.</v>
      </c>
      <c r="S98" s="1030" t="str">
        <f>ACTIVIDADES_V!AI107</f>
        <v>N/A</v>
      </c>
      <c r="T98" s="1030" t="str">
        <f>ACTIVIDADES_V!AJ107</f>
        <v>N/A</v>
      </c>
      <c r="U98" s="1030" t="str">
        <f>ACTIVIDADES_V!AK107</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98" s="1040" t="str">
        <f>ACTIVIDADES_V!AL107</f>
        <v>https://drive.google.com/drive/folders/1uVFLkfpGH3qpkqELQtLn-Gm3EuyKwSdg</v>
      </c>
      <c r="W98" s="1041"/>
      <c r="X98" s="1041"/>
      <c r="Y98" s="209"/>
      <c r="Z98" s="209"/>
      <c r="AA98" s="209"/>
    </row>
    <row r="99" ht="20.25" hidden="1" customHeight="1">
      <c r="A99" s="1042" t="str">
        <f t="shared" si="1"/>
        <v>8054320258</v>
      </c>
      <c r="B99" s="1042">
        <f>ACTIVIDADES_V!A108</f>
        <v>8054</v>
      </c>
      <c r="C99" s="1042">
        <f>ACTIVIDADES_V!C108</f>
        <v>3</v>
      </c>
      <c r="D99" s="1042" t="str">
        <f>ACTIVIDADES_V!D108</f>
        <v>FORTALECER LOS MECANISMOS DE COORDINACIÓN INTERINSTITUCIONAL A NIVEL DISTRITAL Y REGIONAL PARA OPTIMIZAR LA PLANEACIÓN, EJECUCIÓN Y EL SEGUIMIENTO DE LAS INVERSIONES ASOCIADA AL EJERCICIO DE AUTORIDAD Y DE GESTIÓN AMBIENTAL DE LA SDA</v>
      </c>
      <c r="E99" s="1042" t="str">
        <f>ACTIVIDADES_V!E108</f>
        <v>Suma</v>
      </c>
      <c r="F99" s="1042">
        <f>ACTIVIDADES_V!G108</f>
        <v>2025</v>
      </c>
      <c r="G99" s="1042">
        <f>ACTIVIDADES_V!H108</f>
        <v>8</v>
      </c>
      <c r="H99" s="1043" t="str">
        <f>ACTIVIDADES_V!I108</f>
        <v>Agosto</v>
      </c>
      <c r="I99" s="1044">
        <f>ACTIVIDADES_V!Q108</f>
        <v>0.3</v>
      </c>
      <c r="J99" s="1045">
        <f>ACTIVIDADES_V!R108</f>
        <v>0.3</v>
      </c>
      <c r="K99" s="1046">
        <f>ACTIVIDADES_V!S108</f>
        <v>0</v>
      </c>
      <c r="L99" s="1046">
        <f>ACTIVIDADES_V!T108</f>
        <v>0</v>
      </c>
      <c r="M99" s="1035">
        <f>ACTIVIDADES_V!V108</f>
        <v>182420000</v>
      </c>
      <c r="N99" s="1047">
        <f>ACTIVIDADES_V!W108</f>
        <v>0</v>
      </c>
      <c r="O99" s="1047">
        <f>ACTIVIDADES_V!X108</f>
        <v>0</v>
      </c>
      <c r="P99" s="1048">
        <f>ACTIVIDADES_V!Y108</f>
        <v>0</v>
      </c>
      <c r="Q99" s="1049">
        <f>ACTIVIDADES_V!Z108</f>
        <v>0</v>
      </c>
      <c r="R99" s="1050" t="str">
        <f>ACTIVIDADES_V!AH108</f>
        <v>En el mes de agosto se avanzó en 0,3 alcanzando un acumulado de 2 en la elaboración de 3 reportes programados para la vigencia. Las acciones fueron:
Plan de Gestión Ambiental: Se elaboró y aprobó por parte de la Oficina Asesora de Comunicaciones la nota sobre el Plan de Gestión Ambiental.
Instancias: Seguimiento a la participación en las instancias de coordinación distritales con corte de agosto. 
Región: Aportes para la elaboración de un documento metodológico para la definición de la postura institucional frente a los lineamientos de ordenamiento ambiental para la Sabana de Bogotá del MADS.
Análisis económico ambiental: Formulación de incentivos e instrumentos económicos articulados y complementarios a las medidas de conservación de la biodiversidad.
Ordenamiento: Elaboración primera versión del documento técnico de soporte de la actualización de la información cartográfica de las corrientes hídricas y cuerpos de agua.
Planeación estratégica: Se reporta el avance en la elaboración de la versión inicial del procedimiento para la construcción e implementación del Plan Estratégico Institucional.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v>
      </c>
      <c r="S99" s="1042" t="str">
        <f>ACTIVIDADES_V!AI108</f>
        <v>N/A</v>
      </c>
      <c r="T99" s="1042" t="str">
        <f>ACTIVIDADES_V!AJ108</f>
        <v>N/A</v>
      </c>
      <c r="U99" s="1042" t="str">
        <f>ACTIVIDADES_V!AK108</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99" s="1051" t="str">
        <f>ACTIVIDADES_V!AL108</f>
        <v>https://drive.google.com/drive/folders/1I3JZOYCJQ-A7_OPEVKFTen8ybX9Xds9Z</v>
      </c>
      <c r="W99" s="1042"/>
      <c r="X99" s="1042"/>
      <c r="Y99" s="209"/>
      <c r="Z99" s="209"/>
      <c r="AA99" s="209"/>
    </row>
    <row r="100" ht="20.25" hidden="1" customHeight="1">
      <c r="A100" s="1030" t="str">
        <f t="shared" si="1"/>
        <v>8054320259</v>
      </c>
      <c r="B100" s="1030">
        <f>ACTIVIDADES_V!A109</f>
        <v>8054</v>
      </c>
      <c r="C100" s="1030">
        <f>ACTIVIDADES_V!C109</f>
        <v>3</v>
      </c>
      <c r="D100" s="1030" t="str">
        <f>ACTIVIDADES_V!D109</f>
        <v>FORTALECER LOS MECANISMOS DE COORDINACIÓN INTERINSTITUCIONAL A NIVEL DISTRITAL Y REGIONAL PARA OPTIMIZAR LA PLANEACIÓN, EJECUCIÓN Y EL SEGUIMIENTO DE LAS INVERSIONES ASOCIADA AL EJERCICIO DE AUTORIDAD Y DE GESTIÓN AMBIENTAL DE LA SDA</v>
      </c>
      <c r="E100" s="1030" t="str">
        <f>ACTIVIDADES_V!E109</f>
        <v>Suma</v>
      </c>
      <c r="F100" s="1030">
        <f>ACTIVIDADES_V!G109</f>
        <v>2025</v>
      </c>
      <c r="G100" s="1030">
        <f>ACTIVIDADES_V!H109</f>
        <v>9</v>
      </c>
      <c r="H100" s="1031" t="str">
        <f>ACTIVIDADES_V!I109</f>
        <v>Septiembre</v>
      </c>
      <c r="I100" s="1032">
        <f>ACTIVIDADES_V!Q109</f>
        <v>0.3</v>
      </c>
      <c r="J100" s="1033">
        <f>ACTIVIDADES_V!R109</f>
        <v>0.3</v>
      </c>
      <c r="K100" s="1034">
        <f>ACTIVIDADES_V!S109</f>
        <v>0</v>
      </c>
      <c r="L100" s="1034">
        <f>ACTIVIDADES_V!T109</f>
        <v>0</v>
      </c>
      <c r="M100" s="1035">
        <f>ACTIVIDADES_V!V109</f>
        <v>160551000</v>
      </c>
      <c r="N100" s="1036">
        <f>ACTIVIDADES_V!W109</f>
        <v>0</v>
      </c>
      <c r="O100" s="1036">
        <f>ACTIVIDADES_V!X109</f>
        <v>0</v>
      </c>
      <c r="P100" s="1037">
        <f>ACTIVIDADES_V!Y109</f>
        <v>0</v>
      </c>
      <c r="Q100" s="1038">
        <f>ACTIVIDADES_V!Z109</f>
        <v>0</v>
      </c>
      <c r="R100" s="1039" t="str">
        <f>ACTIVIDADES_V!AH109</f>
        <v>En el mes de agosto se avanzó en 0,3 alcanzando un acumulado de 2,3 en la elaboración de 3 reportes programados para la vigencia. Las acciones fueron:
Plan de Gestión Ambiental: Se avanzó en la elaboración de la fuente de datos del tablero de control del PGA.
Instancias: Seguimiento a la participación en las instancias de coordinación distritales con corte de septiembre. 
Región: Elaboración del documento de oportunidades para la seguridad hídrica en el marco de la Región Administrativa y de Planeación Especial (RAP-E Región Central) 
Análisis económico ambiental: Se realizó consolidación, depuración y procesamiento de las bases de datos remitidas por el equipo de la SER- CECAS, para el análisis de costo beneficio de los Certificados de Estado de Conservación Ambiental.
Ordenamiento: Elaboración segunda versión DTS actualización información cartográfica de las corrientes hídricas de Bogotá. Generación imágenes para documento “Plan estratégico institucional”.
Planeación estratégica Se definieron 89 indicadores estratégicos que serán presentados para su aprobación ante el Comité de Gestión y Desempeño.
Comisión Intersectorial de Gestión del Riesgo y el Cambio Climático-CIGRCC: Se adelantó la 5ª sesión de la Mesa de Cambio Climático.
Consejo Se reportó el avance en el proceso de formulación de la Estrategia Social y Comunitaria en Gestión del Riesgo.
Mesa de salud ambiental: Se elaboró el acta de la primera sesión ordinaria.
</v>
      </c>
      <c r="S100" s="1030" t="str">
        <f>ACTIVIDADES_V!AI109</f>
        <v>N/A</v>
      </c>
      <c r="T100" s="1030" t="str">
        <f>ACTIVIDADES_V!AJ109</f>
        <v>N/A</v>
      </c>
      <c r="U100" s="1030" t="str">
        <f>ACTIVIDADES_V!AK109</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
</v>
      </c>
      <c r="V100" s="1040" t="str">
        <f>ACTIVIDADES_V!AL109</f>
        <v>https://drive.google.com/drive/folders/10w1ZA1W3-TsGPM1yqR95XJU6wQeHY3cS</v>
      </c>
      <c r="W100" s="1041"/>
      <c r="X100" s="1041"/>
      <c r="Y100" s="209"/>
      <c r="Z100" s="209"/>
      <c r="AA100" s="209"/>
    </row>
    <row r="101" ht="20.25" hidden="1" customHeight="1">
      <c r="A101" s="1042" t="str">
        <f t="shared" si="1"/>
        <v>80543202510</v>
      </c>
      <c r="B101" s="1042">
        <f>ACTIVIDADES_V!A110</f>
        <v>8054</v>
      </c>
      <c r="C101" s="1042">
        <f>ACTIVIDADES_V!C110</f>
        <v>3</v>
      </c>
      <c r="D101" s="1042" t="str">
        <f>ACTIVIDADES_V!D110</f>
        <v>FORTALECER LOS MECANISMOS DE COORDINACIÓN INTERINSTITUCIONAL A NIVEL DISTRITAL Y REGIONAL PARA OPTIMIZAR LA PLANEACIÓN, EJECUCIÓN Y EL SEGUIMIENTO DE LAS INVERSIONES ASOCIADA AL EJERCICIO DE AUTORIDAD Y DE GESTIÓN AMBIENTAL DE LA SDA</v>
      </c>
      <c r="E101" s="1042" t="str">
        <f>ACTIVIDADES_V!E110</f>
        <v>Suma</v>
      </c>
      <c r="F101" s="1042">
        <f>ACTIVIDADES_V!G110</f>
        <v>2025</v>
      </c>
      <c r="G101" s="1042">
        <f>ACTIVIDADES_V!H110</f>
        <v>10</v>
      </c>
      <c r="H101" s="1043" t="str">
        <f>ACTIVIDADES_V!I110</f>
        <v>Octubre</v>
      </c>
      <c r="I101" s="1044">
        <f>ACTIVIDADES_V!Q110</f>
        <v>0.3</v>
      </c>
      <c r="J101" s="1045">
        <f>ACTIVIDADES_V!R110</f>
        <v>0.3</v>
      </c>
      <c r="K101" s="1046">
        <f>ACTIVIDADES_V!S110</f>
        <v>0</v>
      </c>
      <c r="L101" s="1046">
        <f>ACTIVIDADES_V!T110</f>
        <v>21333333</v>
      </c>
      <c r="M101" s="1035">
        <f>ACTIVIDADES_V!V110</f>
        <v>316057700</v>
      </c>
      <c r="N101" s="1047">
        <f>ACTIVIDADES_V!W110</f>
        <v>0</v>
      </c>
      <c r="O101" s="1047">
        <f>ACTIVIDADES_V!X110</f>
        <v>0</v>
      </c>
      <c r="P101" s="1048">
        <f>ACTIVIDADES_V!Y110</f>
        <v>0</v>
      </c>
      <c r="Q101" s="1049">
        <f>ACTIVIDADES_V!Z110</f>
        <v>0</v>
      </c>
      <c r="R101" s="1050" t="str">
        <f>ACTIVIDADES_V!AH110</f>
        <v>En el mes de octubre se avanzó en 0,3 alcanzando un acumulado de 2,6 en la elaboración de 3 reportes programados para la vigencia. Las acciones fueron:
Plan de Gestión Ambiental: Socialización del instrumento ambiental a 10 equipos de las diferentes dependencias de la SDA.
Instancias: Seguimiento a la participación en las instancias de coordinación distritales con corte de octubre. 
Región: Elaboración del documento de oportunidades para la seguridad hídrica en el marco de la Región Administrativa y de Planeación Especial (RAP-E Región Central).
Análisis económico ambiental: Consolidación del análisis económico de CECAS a través de la relación costo beneficio con su respectivo procesamiento de datos.
Ordenamiento: Elaboración segunda versión DTS actualización información cartográfica de las corrientes hídricas de Bogotá. Generación imágenes para documento “Plan estratégico institucional”.
Planeación estratégica: Se consolidaron los indicadores PEI, avanzando en la solicitud de reporte a las áreas.
Comisión Intersectorial de Gestión del Riesgo y el Cambio Climático-CIGRCC: Se asistió a la sesión 4ª y 2ª extraordinaria de la comisión.
Consejo Se reportó el avance en el proceso de formulación de la Estrategia Social y Comunitaria en Gestión del Riesgo.
Mesa de Salud Ambiental CIPSSA: Se generó reunión de articulación y planeación para la ejecución de las mesas del año 2025 y revisión del plan de acción.</v>
      </c>
      <c r="S101" s="1042" t="str">
        <f>ACTIVIDADES_V!AI110</f>
        <v>N/A</v>
      </c>
      <c r="T101" s="1042" t="str">
        <f>ACTIVIDADES_V!AJ110</f>
        <v>N/A</v>
      </c>
      <c r="U101" s="1042" t="str">
        <f>ACTIVIDADES_V!AK110</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101" s="1051" t="str">
        <f>ACTIVIDADES_V!AL110</f>
        <v>https://drive.google.com/drive/folders/10w1ZA1W3-TsGPM1yqR95XJU6wQeHY3cS</v>
      </c>
      <c r="W101" s="1042"/>
      <c r="X101" s="1042"/>
      <c r="Y101" s="209"/>
      <c r="Z101" s="209"/>
      <c r="AA101" s="209"/>
    </row>
    <row r="102" ht="20.25" hidden="1" customHeight="1">
      <c r="A102" s="1030" t="str">
        <f t="shared" si="1"/>
        <v>80543202511</v>
      </c>
      <c r="B102" s="1030">
        <f>ACTIVIDADES_V!A111</f>
        <v>8054</v>
      </c>
      <c r="C102" s="1030">
        <f>ACTIVIDADES_V!C111</f>
        <v>3</v>
      </c>
      <c r="D102" s="1030" t="str">
        <f>ACTIVIDADES_V!D111</f>
        <v>FORTALECER LOS MECANISMOS DE COORDINACIÓN INTERINSTITUCIONAL A NIVEL DISTRITAL Y REGIONAL PARA OPTIMIZAR LA PLANEACIÓN, EJECUCIÓN Y EL SEGUIMIENTO DE LAS INVERSIONES ASOCIADA AL EJERCICIO DE AUTORIDAD Y DE GESTIÓN AMBIENTAL DE LA SDA</v>
      </c>
      <c r="E102" s="1030" t="str">
        <f>ACTIVIDADES_V!E111</f>
        <v>Suma</v>
      </c>
      <c r="F102" s="1030">
        <f>ACTIVIDADES_V!G111</f>
        <v>2025</v>
      </c>
      <c r="G102" s="1030">
        <f>ACTIVIDADES_V!H111</f>
        <v>11</v>
      </c>
      <c r="H102" s="1031" t="str">
        <f>ACTIVIDADES_V!I111</f>
        <v>Noviembre</v>
      </c>
      <c r="I102" s="1032">
        <f>ACTIVIDADES_V!Q111</f>
        <v>0.3</v>
      </c>
      <c r="J102" s="1033">
        <f>ACTIVIDADES_V!R111</f>
        <v>0.3</v>
      </c>
      <c r="K102" s="1034">
        <f>ACTIVIDADES_V!S111</f>
        <v>0</v>
      </c>
      <c r="L102" s="1034">
        <f>ACTIVIDADES_V!T111</f>
        <v>0</v>
      </c>
      <c r="M102" s="1035">
        <f>ACTIVIDADES_V!V111</f>
        <v>164284333</v>
      </c>
      <c r="N102" s="1036">
        <f>ACTIVIDADES_V!W111</f>
        <v>0</v>
      </c>
      <c r="O102" s="1036">
        <f>ACTIVIDADES_V!X111</f>
        <v>0</v>
      </c>
      <c r="P102" s="1037">
        <f>ACTIVIDADES_V!Y111</f>
        <v>0</v>
      </c>
      <c r="Q102" s="1038">
        <f>ACTIVIDADES_V!Z111</f>
        <v>0</v>
      </c>
      <c r="R102" s="1039" t="str">
        <f>ACTIVIDADES_V!AH111</f>
        <v>En el mes de noviembre se avanzó en 0,3 alcanzando un acumulado de 2,9 en la elaboración de 3 reportes programados para la vigencia. Las acciones fueron:
Plan de Gestión Ambiental: Se finalizó el prototipo funcional Tablero de control del Plan de Gestión Ambiental.
Instancias: Seguimiento a la participación en las instancias de coordinación distritales con corte de noviembre. 
Región: Revisión del anteproyecto de presupuesto expuesto por la Oficina de Integración Regional de la SDP para los esquemas de asociatividad territorial del Distrito Capital para la vigencia 2026.
Análisis económico ambiental: Elaboración del resumen ejecutivo del análisis económico de CECAS a través de la relación costo beneficio con su respectiva ficha técnica.
Ordenamiento: Elaboración primera versión documento de análisis comparativo entre las estructuras territoriales del POT - Decreto Distrital 555 de 2021.
Planeación estratégica: Parametrización y puesta en funcionamiento del tablero de control del Plan Estratégico Institucional con vista general, indicadores y metas y hoja de vida de indicadores.
Se realizó la primera entrega del prototipo del tablero de control del seguimiento a las Instancias de Coordinación Distrital con el apoyo del equipo de Tableros de Control.
Mesa de Salud Ambiental CIPSSA: Se gestionó la revisión y firma del informe de gestión de tercer trimestre de la CIPSSA por parte de la Presidencia y Secretaría Técnica.</v>
      </c>
      <c r="S102" s="1030" t="str">
        <f>ACTIVIDADES_V!AI111</f>
        <v>N/A</v>
      </c>
      <c r="T102" s="1030" t="str">
        <f>ACTIVIDADES_V!AJ111</f>
        <v>N/A</v>
      </c>
      <c r="U102" s="1030" t="str">
        <f>ACTIVIDADES_V!AK111</f>
        <v>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102" s="1040" t="str">
        <f>ACTIVIDADES_V!AL111</f>
        <v>https://drive.google.com/drive/folders/1cgTQuT4w6Vx54x2HWvgFTXfVXBdkxNLY</v>
      </c>
      <c r="W102" s="1041"/>
      <c r="X102" s="1041"/>
      <c r="Y102" s="209"/>
      <c r="Z102" s="209"/>
      <c r="AA102" s="209"/>
    </row>
    <row r="103" ht="20.25" hidden="1" customHeight="1">
      <c r="A103" s="1042" t="str">
        <f t="shared" si="1"/>
        <v>80543202512</v>
      </c>
      <c r="B103" s="1042">
        <f>ACTIVIDADES_V!A112</f>
        <v>8054</v>
      </c>
      <c r="C103" s="1042">
        <f>ACTIVIDADES_V!C112</f>
        <v>3</v>
      </c>
      <c r="D103" s="1042" t="str">
        <f>ACTIVIDADES_V!D112</f>
        <v>FORTALECER LOS MECANISMOS DE COORDINACIÓN INTERINSTITUCIONAL A NIVEL DISTRITAL Y REGIONAL PARA OPTIMIZAR LA PLANEACIÓN, EJECUCIÓN Y EL SEGUIMIENTO DE LAS INVERSIONES ASOCIADA AL EJERCICIO DE AUTORIDAD Y DE GESTIÓN AMBIENTAL DE LA SDA</v>
      </c>
      <c r="E103" s="1042" t="str">
        <f>ACTIVIDADES_V!E112</f>
        <v>Suma</v>
      </c>
      <c r="F103" s="1042">
        <f>ACTIVIDADES_V!G112</f>
        <v>2025</v>
      </c>
      <c r="G103" s="1042">
        <f>ACTIVIDADES_V!H112</f>
        <v>12</v>
      </c>
      <c r="H103" s="1043" t="str">
        <f>ACTIVIDADES_V!I112</f>
        <v>Diciembre</v>
      </c>
      <c r="I103" s="1044">
        <f>ACTIVIDADES_V!Q112</f>
        <v>0.1</v>
      </c>
      <c r="J103" s="1045">
        <f>ACTIVIDADES_V!R112</f>
        <v>0.1</v>
      </c>
      <c r="K103" s="1046">
        <f>ACTIVIDADES_V!S112</f>
        <v>14215918</v>
      </c>
      <c r="L103" s="1046">
        <f>ACTIVIDADES_V!T112</f>
        <v>23200000</v>
      </c>
      <c r="M103" s="1035">
        <f>ACTIVIDADES_V!V112</f>
        <v>320058467</v>
      </c>
      <c r="N103" s="1047">
        <f>ACTIVIDADES_V!W112</f>
        <v>0</v>
      </c>
      <c r="O103" s="1047">
        <f>ACTIVIDADES_V!X112</f>
        <v>0</v>
      </c>
      <c r="P103" s="1048">
        <f>ACTIVIDADES_V!Y112</f>
        <v>715888</v>
      </c>
      <c r="Q103" s="1049">
        <f>ACTIVIDADES_V!Z112</f>
        <v>0</v>
      </c>
      <c r="R103" s="1050" t="str">
        <f>ACTIVIDADES_V!AH112</f>
        <v>En el mes de diciembre se avanzó en 0,1 alcanzando un acumulado de 3 que corresponde a la elaboración de 3 reportes programados para la vigencia. Las acciones fueron:
Plan de Gestión Ambiental: Se realizó la alineación de las metas estratégicas del PGA con las metas estratégicas de PEI y las metas priorizadas del PACA.
Instancias: Seguimiento a la participación en las instancias de coordinación distritales con corte de diciembre. 
Región: Elaboración del informe de gestión de articulación regional entre la Secretaría Distrital de Ambiente y la Comisión Conjunta de Ecosistemas Estratégicos de la Región Central de la Cordillera Oriental CEERCCO 2024 - 2025.
Análisis económico ambiental: Propuesta y ajustes a documento técnico Anexo Obras por Impuestos, de acuerdo con la propuesta generada por el equipo de Cooperación.
Ordenamiento: Elaboración tercera versión documento de análisis comparativo entre las estructuras territoriales del POT - Decreto Distrital 555 de 2021.
Planeación estratégica: Se consolidó en una sola matriz los indicadores del PEI y los indicadores de los legados o metas priorizadas.
Mesa de Salud Ambiental CIPSSA: Solicitud cargue de documentos – CIPSSA.</v>
      </c>
      <c r="S103" s="1042" t="str">
        <f>ACTIVIDADES_V!AI112</f>
        <v>N/A</v>
      </c>
      <c r="T103" s="1042" t="str">
        <f>ACTIVIDADES_V!AJ112</f>
        <v>N/A</v>
      </c>
      <c r="U103" s="1042" t="str">
        <f>ACTIVIDADES_V!AK112</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103" s="1051" t="str">
        <f>ACTIVIDADES_V!AL112</f>
        <v>https://drive.google.com/drive/folders/1A1g5RWuYLB8ljk7GASTiElRvNNkP6Czn</v>
      </c>
      <c r="W103" s="1042"/>
      <c r="X103" s="1042"/>
      <c r="Y103" s="209"/>
      <c r="Z103" s="209"/>
      <c r="AA103" s="209"/>
    </row>
    <row r="104" ht="20.25" hidden="1" customHeight="1">
      <c r="A104" s="1030" t="str">
        <f t="shared" si="1"/>
        <v>8054320261</v>
      </c>
      <c r="B104" s="1030">
        <f>ACTIVIDADES_V!A113</f>
        <v>8054</v>
      </c>
      <c r="C104" s="1030">
        <f>ACTIVIDADES_V!C113</f>
        <v>3</v>
      </c>
      <c r="D104" s="1030" t="str">
        <f>ACTIVIDADES_V!D113</f>
        <v>FORTALECER LOS MECANISMOS DE COORDINACIÓN INTERINSTITUCIONAL A NIVEL DISTRITAL Y REGIONAL PARA OPTIMIZAR LA PLANEACIÓN, EJECUCIÓN Y EL SEGUIMIENTO DE LAS INVERSIONES ASOCIADA AL EJERCICIO DE AUTORIDAD Y DE GESTIÓN AMBIENTAL DE LA SDA</v>
      </c>
      <c r="E104" s="1030" t="str">
        <f>ACTIVIDADES_V!E113</f>
        <v>Suma</v>
      </c>
      <c r="F104" s="1030">
        <f>ACTIVIDADES_V!G113</f>
        <v>2026</v>
      </c>
      <c r="G104" s="1030">
        <f>ACTIVIDADES_V!H113</f>
        <v>1</v>
      </c>
      <c r="H104" s="1031" t="str">
        <f>ACTIVIDADES_V!I113</f>
        <v>Enero</v>
      </c>
      <c r="I104" s="1055">
        <f>ACTIVIDADES_V!Q113</f>
        <v>0.1</v>
      </c>
      <c r="J104" s="1033">
        <f>ACTIVIDADES_V!R113</f>
        <v>0.1</v>
      </c>
      <c r="K104" s="1034">
        <f>ACTIVIDADES_V!S113</f>
        <v>1321153952</v>
      </c>
      <c r="L104" s="1034">
        <f>ACTIVIDADES_V!T113</f>
        <v>1295605000</v>
      </c>
      <c r="M104" s="1035">
        <f>ACTIVIDADES_V!V113</f>
        <v>0</v>
      </c>
      <c r="N104" s="1036">
        <f>ACTIVIDADES_V!W113</f>
        <v>0</v>
      </c>
      <c r="O104" s="1036">
        <f>ACTIVIDADES_V!X113</f>
        <v>0</v>
      </c>
      <c r="P104" s="1037">
        <f>ACTIVIDADES_V!Y113</f>
        <v>34513667</v>
      </c>
      <c r="Q104" s="1038">
        <f>ACTIVIDADES_V!Z113</f>
        <v>28593667</v>
      </c>
      <c r="R104" s="1039" t="str">
        <f>ACTIVIDADES_V!AH113</f>
        <v>En el mes de enero se avanzó en la elaboración de 0,1 reportes, lo que representa un acumulado de 0,1 de un total de 3 reportes programados para la vigencia, las acciones fueron:
Plan de Gestión Ambiental: Se elaboró el plan de trabajo, se aportó al informe de gestión en el marco del seguimiento al instrumento y se respondió el derecho de petición del Concejo de Bogotá relacionado con la ejecución del instrumento. 
Instancias: Se realizó el seguimiento a la participación de la SDA en las instancias de coordinación distritales a corte del mes de enero y se actualizó la base de datos de las instancias teniendo en cuenta las nuevas delegaciones.
Región: Participación en el Cuarto Encuentro Nacional de Comisiones Conjuntas de la estrategia GEF Páramos para la Vida en el Apoyo a las autoridades ambientales para la formulación de Planes de Manejo Complejos de Páramos. 
Análisis económico ambiental: Acompañamiento al equipo de modelamiento para definir el componente económico en el portafolio de inversiones, en ACRE y en la priorización de áreas estratégicas para el recurso hídrico
Ordenamiento: Se publicaron los objetos geográficos ‘Zonas receptoras – Decreto Distrital 626 de 2023’ y ‘Predios con Certificado de Estado de Conservación Ambiental’ en la base de datos geográfica corporativa y en el VGA
Planeación estratégica: Construcción y estructuración del plan de trabajo del Plan Estratégico Institucional y del Plan Estratégico Sectorial.</v>
      </c>
      <c r="S104" s="1030" t="str">
        <f>ACTIVIDADES_V!AI113</f>
        <v>N/A</v>
      </c>
      <c r="T104" s="1030" t="str">
        <f>ACTIVIDADES_V!AJ113</f>
        <v>N/A</v>
      </c>
      <c r="U104" s="1030" t="str">
        <f>ACTIVIDADES_V!AK113</f>
        <v>Definición de acciones de mejoramiento para la implementación de actividades en el marco de la acción climática en la ciudad
 Desde la coordinación interinstitucional de nivel distrital y regional se ha logrado llevar de manera eficiente la trazabilidad de la gestión ambiental realizada por el Distrito. Así como la armonización de los componentes de gestión del conocimiento, visión regional establecida en el Plan de Gestión Ambiental, como instrumento rector de la gestión ambiental en el Distrito Capital.
  Por otro lado, desde el ordenamiento territorial se entrega de información geográfica a la ciudadanía, academia y entidades públicas y privadas para el análisis, trámites, veeduría, cocreación y toma de decisiones soportadas e informadas. Igualmente, la elaboración de documentos técnicos como el “análisis de exactitud posicional en cruces de superposición de elementos de la Estructura Ecológica Principal” permitirá avance en la solución a la problemática relacionada con precisiones cartográficas en los reportes emitidos por parte de las entidades distritales.
  Los instrumentos económicos ambientales incentivan la conservación de los recursos naturales y se convierten en fuentes de financiamiento para los proyectos de inversión de la entidad enfocados en la conservación y restauración de áreas de interés hídrico, generando beneficios a la sociedad por la gestión ambiental.</v>
      </c>
      <c r="V104" s="1040" t="str">
        <f>ACTIVIDADES_V!AL113</f>
        <v>https://drive.google.com/drive/folders/1aHobWphQdKQXWhdurWfpjDIe9xCE6HPN</v>
      </c>
      <c r="W104" s="1041"/>
      <c r="X104" s="1041"/>
      <c r="Y104" s="209"/>
      <c r="Z104" s="209"/>
      <c r="AA104" s="209"/>
    </row>
    <row r="105" ht="20.25" hidden="1" customHeight="1">
      <c r="A105" s="1042" t="str">
        <f t="shared" si="1"/>
        <v>8054320262</v>
      </c>
      <c r="B105" s="1042">
        <f>ACTIVIDADES_V!A114</f>
        <v>8054</v>
      </c>
      <c r="C105" s="1042">
        <f>ACTIVIDADES_V!C114</f>
        <v>3</v>
      </c>
      <c r="D105" s="1042" t="str">
        <f>ACTIVIDADES_V!D114</f>
        <v>FORTALECER LOS MECANISMOS DE COORDINACIÓN INTERINSTITUCIONAL A NIVEL DISTRITAL Y REGIONAL PARA OPTIMIZAR LA PLANEACIÓN, EJECUCIÓN Y EL SEGUIMIENTO DE LAS INVERSIONES ASOCIADA AL EJERCICIO DE AUTORIDAD Y DE GESTIÓN AMBIENTAL DE LA SDA</v>
      </c>
      <c r="E105" s="1042" t="str">
        <f>ACTIVIDADES_V!E114</f>
        <v>Suma</v>
      </c>
      <c r="F105" s="1042">
        <f>ACTIVIDADES_V!G114</f>
        <v>2026</v>
      </c>
      <c r="G105" s="1042">
        <f>ACTIVIDADES_V!H114</f>
        <v>2</v>
      </c>
      <c r="H105" s="1043" t="str">
        <f>ACTIVIDADES_V!I114</f>
        <v>Febrero</v>
      </c>
      <c r="I105" s="1056">
        <f>ACTIVIDADES_V!Q114</f>
        <v>0.1</v>
      </c>
      <c r="J105" s="1045" t="str">
        <f>ACTIVIDADES_V!R114</f>
        <v/>
      </c>
      <c r="K105" s="1046">
        <f>ACTIVIDADES_V!S114</f>
        <v>0</v>
      </c>
      <c r="L105" s="1046">
        <f>ACTIVIDADES_V!T114</f>
        <v>0</v>
      </c>
      <c r="M105" s="1035">
        <f>ACTIVIDADES_V!V114</f>
        <v>35393568</v>
      </c>
      <c r="N105" s="1047">
        <f>ACTIVIDADES_V!W114</f>
        <v>0</v>
      </c>
      <c r="O105" s="1047">
        <f>ACTIVIDADES_V!X114</f>
        <v>0</v>
      </c>
      <c r="P105" s="1048">
        <f>ACTIVIDADES_V!Y114</f>
        <v>0</v>
      </c>
      <c r="Q105" s="1049">
        <f>ACTIVIDADES_V!Z114</f>
        <v>0</v>
      </c>
      <c r="R105" s="1050" t="str">
        <f>ACTIVIDADES_V!AH114</f>
        <v>En el mes de febrero se avanzó en la elaboración de XXX reportes, lo que representa un acumulado de XXX de un total de 3 reportes programados para la vigencia, las acciones fueron:
1500 caracteres incluyendo restasos si se presentan  EDWIN MERCHAN</v>
      </c>
      <c r="S105" s="1042" t="str">
        <f>ACTIVIDADES_V!AI114</f>
        <v>N/A</v>
      </c>
      <c r="T105" s="1042" t="str">
        <f>ACTIVIDADES_V!AJ114</f>
        <v>N/A</v>
      </c>
      <c r="U105" s="1042" t="str">
        <f>ACTIVIDADES_V!AK114</f>
        <v/>
      </c>
      <c r="V105" s="1050" t="str">
        <f>ACTIVIDADES_V!AL114</f>
        <v/>
      </c>
      <c r="W105" s="1042"/>
      <c r="X105" s="1042"/>
      <c r="Y105" s="209"/>
      <c r="Z105" s="209"/>
      <c r="AA105" s="209"/>
    </row>
    <row r="106" ht="20.25" hidden="1" customHeight="1">
      <c r="A106" s="1030" t="str">
        <f t="shared" si="1"/>
        <v>8054320263</v>
      </c>
      <c r="B106" s="1030">
        <f>ACTIVIDADES_V!A115</f>
        <v>8054</v>
      </c>
      <c r="C106" s="1030">
        <f>ACTIVIDADES_V!C115</f>
        <v>3</v>
      </c>
      <c r="D106" s="1030" t="str">
        <f>ACTIVIDADES_V!D115</f>
        <v>FORTALECER LOS MECANISMOS DE COORDINACIÓN INTERINSTITUCIONAL A NIVEL DISTRITAL Y REGIONAL PARA OPTIMIZAR LA PLANEACIÓN, EJECUCIÓN Y EL SEGUIMIENTO DE LAS INVERSIONES ASOCIADA AL EJERCICIO DE AUTORIDAD Y DE GESTIÓN AMBIENTAL DE LA SDA</v>
      </c>
      <c r="E106" s="1030" t="str">
        <f>ACTIVIDADES_V!E115</f>
        <v>Suma</v>
      </c>
      <c r="F106" s="1030">
        <f>ACTIVIDADES_V!G115</f>
        <v>2026</v>
      </c>
      <c r="G106" s="1030">
        <f>ACTIVIDADES_V!H115</f>
        <v>3</v>
      </c>
      <c r="H106" s="1031" t="str">
        <f>ACTIVIDADES_V!I115</f>
        <v>Marzo</v>
      </c>
      <c r="I106" s="1055">
        <f>ACTIVIDADES_V!Q115</f>
        <v>0.3</v>
      </c>
      <c r="J106" s="1033" t="str">
        <f>ACTIVIDADES_V!R115</f>
        <v/>
      </c>
      <c r="K106" s="1034">
        <f>ACTIVIDADES_V!S115</f>
        <v>0</v>
      </c>
      <c r="L106" s="1034">
        <f>ACTIVIDADES_V!T115</f>
        <v>0</v>
      </c>
      <c r="M106" s="1035">
        <f>ACTIVIDADES_V!V115</f>
        <v>0</v>
      </c>
      <c r="N106" s="1036">
        <f>ACTIVIDADES_V!W115</f>
        <v>0</v>
      </c>
      <c r="O106" s="1036">
        <f>ACTIVIDADES_V!X115</f>
        <v>0</v>
      </c>
      <c r="P106" s="1037">
        <f>ACTIVIDADES_V!Y115</f>
        <v>0</v>
      </c>
      <c r="Q106" s="1038">
        <f>ACTIVIDADES_V!Z115</f>
        <v>0</v>
      </c>
      <c r="R106" s="1039" t="str">
        <f>ACTIVIDADES_V!AH115</f>
        <v/>
      </c>
      <c r="S106" s="1030" t="str">
        <f>ACTIVIDADES_V!AI115</f>
        <v/>
      </c>
      <c r="T106" s="1030" t="str">
        <f>ACTIVIDADES_V!AJ115</f>
        <v/>
      </c>
      <c r="U106" s="1030" t="str">
        <f>ACTIVIDADES_V!AK115</f>
        <v/>
      </c>
      <c r="V106" s="1039" t="str">
        <f>ACTIVIDADES_V!AL115</f>
        <v/>
      </c>
      <c r="W106" s="1041"/>
      <c r="X106" s="1041"/>
      <c r="Y106" s="209"/>
      <c r="Z106" s="209"/>
      <c r="AA106" s="209"/>
    </row>
    <row r="107" ht="20.25" hidden="1" customHeight="1">
      <c r="A107" s="1042" t="str">
        <f t="shared" si="1"/>
        <v>8054320264</v>
      </c>
      <c r="B107" s="1042">
        <f>ACTIVIDADES_V!A116</f>
        <v>8054</v>
      </c>
      <c r="C107" s="1042">
        <f>ACTIVIDADES_V!C116</f>
        <v>3</v>
      </c>
      <c r="D107" s="1042" t="str">
        <f>ACTIVIDADES_V!D116</f>
        <v>FORTALECER LOS MECANISMOS DE COORDINACIÓN INTERINSTITUCIONAL A NIVEL DISTRITAL Y REGIONAL PARA OPTIMIZAR LA PLANEACIÓN, EJECUCIÓN Y EL SEGUIMIENTO DE LAS INVERSIONES ASOCIADA AL EJERCICIO DE AUTORIDAD Y DE GESTIÓN AMBIENTAL DE LA SDA</v>
      </c>
      <c r="E107" s="1042" t="str">
        <f>ACTIVIDADES_V!E116</f>
        <v>Suma</v>
      </c>
      <c r="F107" s="1042">
        <f>ACTIVIDADES_V!G116</f>
        <v>2026</v>
      </c>
      <c r="G107" s="1042">
        <f>ACTIVIDADES_V!H116</f>
        <v>4</v>
      </c>
      <c r="H107" s="1043" t="str">
        <f>ACTIVIDADES_V!I116</f>
        <v>Abril</v>
      </c>
      <c r="I107" s="1056">
        <f>ACTIVIDADES_V!Q116</f>
        <v>0.3</v>
      </c>
      <c r="J107" s="1045" t="str">
        <f>ACTIVIDADES_V!R116</f>
        <v/>
      </c>
      <c r="K107" s="1046">
        <f>ACTIVIDADES_V!S116</f>
        <v>0</v>
      </c>
      <c r="L107" s="1046">
        <f>ACTIVIDADES_V!T116</f>
        <v>0</v>
      </c>
      <c r="M107" s="1035">
        <f>ACTIVIDADES_V!V116</f>
        <v>0</v>
      </c>
      <c r="N107" s="1047">
        <f>ACTIVIDADES_V!W116</f>
        <v>0</v>
      </c>
      <c r="O107" s="1047">
        <f>ACTIVIDADES_V!X116</f>
        <v>0</v>
      </c>
      <c r="P107" s="1048">
        <f>ACTIVIDADES_V!Y116</f>
        <v>0</v>
      </c>
      <c r="Q107" s="1049">
        <f>ACTIVIDADES_V!Z116</f>
        <v>0</v>
      </c>
      <c r="R107" s="1050" t="str">
        <f>ACTIVIDADES_V!AH116</f>
        <v/>
      </c>
      <c r="S107" s="1042" t="str">
        <f>ACTIVIDADES_V!AI116</f>
        <v/>
      </c>
      <c r="T107" s="1042" t="str">
        <f>ACTIVIDADES_V!AJ116</f>
        <v/>
      </c>
      <c r="U107" s="1042" t="str">
        <f>ACTIVIDADES_V!AK116</f>
        <v/>
      </c>
      <c r="V107" s="1050" t="str">
        <f>ACTIVIDADES_V!AL116</f>
        <v/>
      </c>
      <c r="W107" s="1042"/>
      <c r="X107" s="1042"/>
      <c r="Y107" s="209"/>
      <c r="Z107" s="209"/>
      <c r="AA107" s="209"/>
    </row>
    <row r="108" ht="20.25" hidden="1" customHeight="1">
      <c r="A108" s="1030" t="str">
        <f t="shared" si="1"/>
        <v>8054320265</v>
      </c>
      <c r="B108" s="1030">
        <f>ACTIVIDADES_V!A117</f>
        <v>8054</v>
      </c>
      <c r="C108" s="1030">
        <f>ACTIVIDADES_V!C117</f>
        <v>3</v>
      </c>
      <c r="D108" s="1030" t="str">
        <f>ACTIVIDADES_V!D117</f>
        <v>FORTALECER LOS MECANISMOS DE COORDINACIÓN INTERINSTITUCIONAL A NIVEL DISTRITAL Y REGIONAL PARA OPTIMIZAR LA PLANEACIÓN, EJECUCIÓN Y EL SEGUIMIENTO DE LAS INVERSIONES ASOCIADA AL EJERCICIO DE AUTORIDAD Y DE GESTIÓN AMBIENTAL DE LA SDA</v>
      </c>
      <c r="E108" s="1030" t="str">
        <f>ACTIVIDADES_V!E117</f>
        <v>Suma</v>
      </c>
      <c r="F108" s="1030">
        <f>ACTIVIDADES_V!G117</f>
        <v>2026</v>
      </c>
      <c r="G108" s="1030">
        <f>ACTIVIDADES_V!H117</f>
        <v>5</v>
      </c>
      <c r="H108" s="1031" t="str">
        <f>ACTIVIDADES_V!I117</f>
        <v>Mayo</v>
      </c>
      <c r="I108" s="1055">
        <f>ACTIVIDADES_V!Q117</f>
        <v>0.3</v>
      </c>
      <c r="J108" s="1033" t="str">
        <f>ACTIVIDADES_V!R117</f>
        <v/>
      </c>
      <c r="K108" s="1034">
        <f>ACTIVIDADES_V!S117</f>
        <v>0</v>
      </c>
      <c r="L108" s="1034">
        <f>ACTIVIDADES_V!T117</f>
        <v>0</v>
      </c>
      <c r="M108" s="1035">
        <f>ACTIVIDADES_V!V117</f>
        <v>0</v>
      </c>
      <c r="N108" s="1036">
        <f>ACTIVIDADES_V!W117</f>
        <v>0</v>
      </c>
      <c r="O108" s="1036">
        <f>ACTIVIDADES_V!X117</f>
        <v>0</v>
      </c>
      <c r="P108" s="1037">
        <f>ACTIVIDADES_V!Y117</f>
        <v>0</v>
      </c>
      <c r="Q108" s="1038">
        <f>ACTIVIDADES_V!Z117</f>
        <v>0</v>
      </c>
      <c r="R108" s="1039" t="str">
        <f>ACTIVIDADES_V!AH117</f>
        <v/>
      </c>
      <c r="S108" s="1030" t="str">
        <f>ACTIVIDADES_V!AI117</f>
        <v/>
      </c>
      <c r="T108" s="1030" t="str">
        <f>ACTIVIDADES_V!AJ117</f>
        <v/>
      </c>
      <c r="U108" s="1030" t="str">
        <f>ACTIVIDADES_V!AK117</f>
        <v/>
      </c>
      <c r="V108" s="1039" t="str">
        <f>ACTIVIDADES_V!AL117</f>
        <v/>
      </c>
      <c r="W108" s="1041"/>
      <c r="X108" s="1041"/>
      <c r="Y108" s="209"/>
      <c r="Z108" s="209"/>
      <c r="AA108" s="209"/>
    </row>
    <row r="109" ht="20.25" hidden="1" customHeight="1">
      <c r="A109" s="1042" t="str">
        <f t="shared" si="1"/>
        <v>8054320266</v>
      </c>
      <c r="B109" s="1042">
        <f>ACTIVIDADES_V!A118</f>
        <v>8054</v>
      </c>
      <c r="C109" s="1042">
        <f>ACTIVIDADES_V!C118</f>
        <v>3</v>
      </c>
      <c r="D109" s="1042" t="str">
        <f>ACTIVIDADES_V!D118</f>
        <v>FORTALECER LOS MECANISMOS DE COORDINACIÓN INTERINSTITUCIONAL A NIVEL DISTRITAL Y REGIONAL PARA OPTIMIZAR LA PLANEACIÓN, EJECUCIÓN Y EL SEGUIMIENTO DE LAS INVERSIONES ASOCIADA AL EJERCICIO DE AUTORIDAD Y DE GESTIÓN AMBIENTAL DE LA SDA</v>
      </c>
      <c r="E109" s="1042" t="str">
        <f>ACTIVIDADES_V!E118</f>
        <v>Suma</v>
      </c>
      <c r="F109" s="1042">
        <f>ACTIVIDADES_V!G118</f>
        <v>2026</v>
      </c>
      <c r="G109" s="1042">
        <f>ACTIVIDADES_V!H118</f>
        <v>6</v>
      </c>
      <c r="H109" s="1043" t="str">
        <f>ACTIVIDADES_V!I118</f>
        <v>Junio</v>
      </c>
      <c r="I109" s="1056">
        <f>ACTIVIDADES_V!Q118</f>
        <v>0.3</v>
      </c>
      <c r="J109" s="1045" t="str">
        <f>ACTIVIDADES_V!R118</f>
        <v/>
      </c>
      <c r="K109" s="1046">
        <f>ACTIVIDADES_V!S118</f>
        <v>0</v>
      </c>
      <c r="L109" s="1046">
        <f>ACTIVIDADES_V!T118</f>
        <v>0</v>
      </c>
      <c r="M109" s="1035">
        <f>ACTIVIDADES_V!V118</f>
        <v>0</v>
      </c>
      <c r="N109" s="1047">
        <f>ACTIVIDADES_V!W118</f>
        <v>0</v>
      </c>
      <c r="O109" s="1047">
        <f>ACTIVIDADES_V!X118</f>
        <v>0</v>
      </c>
      <c r="P109" s="1048">
        <f>ACTIVIDADES_V!Y118</f>
        <v>0</v>
      </c>
      <c r="Q109" s="1049">
        <f>ACTIVIDADES_V!Z118</f>
        <v>0</v>
      </c>
      <c r="R109" s="1050" t="str">
        <f>ACTIVIDADES_V!AH118</f>
        <v/>
      </c>
      <c r="S109" s="1042" t="str">
        <f>ACTIVIDADES_V!AI118</f>
        <v/>
      </c>
      <c r="T109" s="1042" t="str">
        <f>ACTIVIDADES_V!AJ118</f>
        <v/>
      </c>
      <c r="U109" s="1042" t="str">
        <f>ACTIVIDADES_V!AK118</f>
        <v/>
      </c>
      <c r="V109" s="1050" t="str">
        <f>ACTIVIDADES_V!AL118</f>
        <v/>
      </c>
      <c r="W109" s="1042"/>
      <c r="X109" s="1042"/>
      <c r="Y109" s="209"/>
      <c r="Z109" s="209"/>
      <c r="AA109" s="209"/>
    </row>
    <row r="110" ht="20.25" hidden="1" customHeight="1">
      <c r="A110" s="1030" t="str">
        <f t="shared" si="1"/>
        <v>8054320267</v>
      </c>
      <c r="B110" s="1030">
        <f>ACTIVIDADES_V!A119</f>
        <v>8054</v>
      </c>
      <c r="C110" s="1030">
        <f>ACTIVIDADES_V!C119</f>
        <v>3</v>
      </c>
      <c r="D110" s="1030" t="str">
        <f>ACTIVIDADES_V!D119</f>
        <v>FORTALECER LOS MECANISMOS DE COORDINACIÓN INTERINSTITUCIONAL A NIVEL DISTRITAL Y REGIONAL PARA OPTIMIZAR LA PLANEACIÓN, EJECUCIÓN Y EL SEGUIMIENTO DE LAS INVERSIONES ASOCIADA AL EJERCICIO DE AUTORIDAD Y DE GESTIÓN AMBIENTAL DE LA SDA</v>
      </c>
      <c r="E110" s="1030" t="str">
        <f>ACTIVIDADES_V!E119</f>
        <v>Suma</v>
      </c>
      <c r="F110" s="1030">
        <f>ACTIVIDADES_V!G119</f>
        <v>2026</v>
      </c>
      <c r="G110" s="1030">
        <f>ACTIVIDADES_V!H119</f>
        <v>7</v>
      </c>
      <c r="H110" s="1031" t="str">
        <f>ACTIVIDADES_V!I119</f>
        <v>Julio</v>
      </c>
      <c r="I110" s="1055">
        <f>ACTIVIDADES_V!Q119</f>
        <v>0.3</v>
      </c>
      <c r="J110" s="1033" t="str">
        <f>ACTIVIDADES_V!R119</f>
        <v/>
      </c>
      <c r="K110" s="1034">
        <f>ACTIVIDADES_V!S119</f>
        <v>0</v>
      </c>
      <c r="L110" s="1034">
        <f>ACTIVIDADES_V!T119</f>
        <v>0</v>
      </c>
      <c r="M110" s="1035">
        <f>ACTIVIDADES_V!V119</f>
        <v>0</v>
      </c>
      <c r="N110" s="1036">
        <f>ACTIVIDADES_V!W119</f>
        <v>0</v>
      </c>
      <c r="O110" s="1036">
        <f>ACTIVIDADES_V!X119</f>
        <v>0</v>
      </c>
      <c r="P110" s="1037">
        <f>ACTIVIDADES_V!Y119</f>
        <v>0</v>
      </c>
      <c r="Q110" s="1038">
        <f>ACTIVIDADES_V!Z119</f>
        <v>0</v>
      </c>
      <c r="R110" s="1039" t="str">
        <f>ACTIVIDADES_V!AH119</f>
        <v/>
      </c>
      <c r="S110" s="1030" t="str">
        <f>ACTIVIDADES_V!AI119</f>
        <v/>
      </c>
      <c r="T110" s="1030" t="str">
        <f>ACTIVIDADES_V!AJ119</f>
        <v/>
      </c>
      <c r="U110" s="1030" t="str">
        <f>ACTIVIDADES_V!AK119</f>
        <v/>
      </c>
      <c r="V110" s="1039" t="str">
        <f>ACTIVIDADES_V!AL119</f>
        <v/>
      </c>
      <c r="W110" s="1041"/>
      <c r="X110" s="1041"/>
      <c r="Y110" s="209"/>
      <c r="Z110" s="209"/>
      <c r="AA110" s="209"/>
    </row>
    <row r="111" ht="20.25" hidden="1" customHeight="1">
      <c r="A111" s="1042" t="str">
        <f t="shared" si="1"/>
        <v>8054320268</v>
      </c>
      <c r="B111" s="1042">
        <f>ACTIVIDADES_V!A120</f>
        <v>8054</v>
      </c>
      <c r="C111" s="1042">
        <f>ACTIVIDADES_V!C120</f>
        <v>3</v>
      </c>
      <c r="D111" s="1042" t="str">
        <f>ACTIVIDADES_V!D120</f>
        <v>FORTALECER LOS MECANISMOS DE COORDINACIÓN INTERINSTITUCIONAL A NIVEL DISTRITAL Y REGIONAL PARA OPTIMIZAR LA PLANEACIÓN, EJECUCIÓN Y EL SEGUIMIENTO DE LAS INVERSIONES ASOCIADA AL EJERCICIO DE AUTORIDAD Y DE GESTIÓN AMBIENTAL DE LA SDA</v>
      </c>
      <c r="E111" s="1042" t="str">
        <f>ACTIVIDADES_V!E120</f>
        <v>Suma</v>
      </c>
      <c r="F111" s="1042">
        <f>ACTIVIDADES_V!G120</f>
        <v>2026</v>
      </c>
      <c r="G111" s="1042">
        <f>ACTIVIDADES_V!H120</f>
        <v>8</v>
      </c>
      <c r="H111" s="1043" t="str">
        <f>ACTIVIDADES_V!I120</f>
        <v>Agosto</v>
      </c>
      <c r="I111" s="1056">
        <f>ACTIVIDADES_V!Q120</f>
        <v>0.3</v>
      </c>
      <c r="J111" s="1045" t="str">
        <f>ACTIVIDADES_V!R120</f>
        <v/>
      </c>
      <c r="K111" s="1046">
        <f>ACTIVIDADES_V!S120</f>
        <v>0</v>
      </c>
      <c r="L111" s="1046">
        <f>ACTIVIDADES_V!T120</f>
        <v>0</v>
      </c>
      <c r="M111" s="1035">
        <f>ACTIVIDADES_V!V120</f>
        <v>0</v>
      </c>
      <c r="N111" s="1047">
        <f>ACTIVIDADES_V!W120</f>
        <v>0</v>
      </c>
      <c r="O111" s="1047">
        <f>ACTIVIDADES_V!X120</f>
        <v>0</v>
      </c>
      <c r="P111" s="1048">
        <f>ACTIVIDADES_V!Y120</f>
        <v>0</v>
      </c>
      <c r="Q111" s="1049">
        <f>ACTIVIDADES_V!Z120</f>
        <v>0</v>
      </c>
      <c r="R111" s="1050" t="str">
        <f>ACTIVIDADES_V!AH120</f>
        <v/>
      </c>
      <c r="S111" s="1042" t="str">
        <f>ACTIVIDADES_V!AI120</f>
        <v/>
      </c>
      <c r="T111" s="1042" t="str">
        <f>ACTIVIDADES_V!AJ120</f>
        <v/>
      </c>
      <c r="U111" s="1042" t="str">
        <f>ACTIVIDADES_V!AK120</f>
        <v/>
      </c>
      <c r="V111" s="1050" t="str">
        <f>ACTIVIDADES_V!AL120</f>
        <v/>
      </c>
      <c r="W111" s="1042"/>
      <c r="X111" s="1042"/>
      <c r="Y111" s="209"/>
      <c r="Z111" s="209"/>
      <c r="AA111" s="209"/>
    </row>
    <row r="112" ht="20.25" hidden="1" customHeight="1">
      <c r="A112" s="1030" t="str">
        <f t="shared" si="1"/>
        <v>8054320269</v>
      </c>
      <c r="B112" s="1030">
        <f>ACTIVIDADES_V!A121</f>
        <v>8054</v>
      </c>
      <c r="C112" s="1030">
        <f>ACTIVIDADES_V!C121</f>
        <v>3</v>
      </c>
      <c r="D112" s="1030" t="str">
        <f>ACTIVIDADES_V!D121</f>
        <v>FORTALECER LOS MECANISMOS DE COORDINACIÓN INTERINSTITUCIONAL A NIVEL DISTRITAL Y REGIONAL PARA OPTIMIZAR LA PLANEACIÓN, EJECUCIÓN Y EL SEGUIMIENTO DE LAS INVERSIONES ASOCIADA AL EJERCICIO DE AUTORIDAD Y DE GESTIÓN AMBIENTAL DE LA SDA</v>
      </c>
      <c r="E112" s="1030" t="str">
        <f>ACTIVIDADES_V!E121</f>
        <v>Suma</v>
      </c>
      <c r="F112" s="1030">
        <f>ACTIVIDADES_V!G121</f>
        <v>2026</v>
      </c>
      <c r="G112" s="1030">
        <f>ACTIVIDADES_V!H121</f>
        <v>9</v>
      </c>
      <c r="H112" s="1031" t="str">
        <f>ACTIVIDADES_V!I121</f>
        <v>Septiembre</v>
      </c>
      <c r="I112" s="1055">
        <f>ACTIVIDADES_V!Q121</f>
        <v>0.3</v>
      </c>
      <c r="J112" s="1033" t="str">
        <f>ACTIVIDADES_V!R121</f>
        <v/>
      </c>
      <c r="K112" s="1034">
        <f>ACTIVIDADES_V!S121</f>
        <v>0</v>
      </c>
      <c r="L112" s="1034">
        <f>ACTIVIDADES_V!T121</f>
        <v>0</v>
      </c>
      <c r="M112" s="1035">
        <f>ACTIVIDADES_V!V121</f>
        <v>0</v>
      </c>
      <c r="N112" s="1036">
        <f>ACTIVIDADES_V!W121</f>
        <v>0</v>
      </c>
      <c r="O112" s="1036">
        <f>ACTIVIDADES_V!X121</f>
        <v>0</v>
      </c>
      <c r="P112" s="1037">
        <f>ACTIVIDADES_V!Y121</f>
        <v>0</v>
      </c>
      <c r="Q112" s="1038">
        <f>ACTIVIDADES_V!Z121</f>
        <v>0</v>
      </c>
      <c r="R112" s="1039" t="str">
        <f>ACTIVIDADES_V!AH121</f>
        <v/>
      </c>
      <c r="S112" s="1030" t="str">
        <f>ACTIVIDADES_V!AI121</f>
        <v/>
      </c>
      <c r="T112" s="1030" t="str">
        <f>ACTIVIDADES_V!AJ121</f>
        <v/>
      </c>
      <c r="U112" s="1030" t="str">
        <f>ACTIVIDADES_V!AK121</f>
        <v/>
      </c>
      <c r="V112" s="1039" t="str">
        <f>ACTIVIDADES_V!AL121</f>
        <v/>
      </c>
      <c r="W112" s="1041"/>
      <c r="X112" s="1041"/>
      <c r="Y112" s="209"/>
      <c r="Z112" s="209"/>
      <c r="AA112" s="209"/>
    </row>
    <row r="113" ht="20.25" hidden="1" customHeight="1">
      <c r="A113" s="1042" t="str">
        <f t="shared" si="1"/>
        <v>80543202610</v>
      </c>
      <c r="B113" s="1042">
        <f>ACTIVIDADES_V!A122</f>
        <v>8054</v>
      </c>
      <c r="C113" s="1042">
        <f>ACTIVIDADES_V!C122</f>
        <v>3</v>
      </c>
      <c r="D113" s="1042" t="str">
        <f>ACTIVIDADES_V!D122</f>
        <v>FORTALECER LOS MECANISMOS DE COORDINACIÓN INTERINSTITUCIONAL A NIVEL DISTRITAL Y REGIONAL PARA OPTIMIZAR LA PLANEACIÓN, EJECUCIÓN Y EL SEGUIMIENTO DE LAS INVERSIONES ASOCIADA AL EJERCICIO DE AUTORIDAD Y DE GESTIÓN AMBIENTAL DE LA SDA</v>
      </c>
      <c r="E113" s="1042" t="str">
        <f>ACTIVIDADES_V!E122</f>
        <v>Suma</v>
      </c>
      <c r="F113" s="1042">
        <f>ACTIVIDADES_V!G122</f>
        <v>2026</v>
      </c>
      <c r="G113" s="1042">
        <f>ACTIVIDADES_V!H122</f>
        <v>10</v>
      </c>
      <c r="H113" s="1043" t="str">
        <f>ACTIVIDADES_V!I122</f>
        <v>Octubre</v>
      </c>
      <c r="I113" s="1056">
        <f>ACTIVIDADES_V!Q122</f>
        <v>0.3</v>
      </c>
      <c r="J113" s="1045" t="str">
        <f>ACTIVIDADES_V!R122</f>
        <v/>
      </c>
      <c r="K113" s="1046">
        <f>ACTIVIDADES_V!S122</f>
        <v>0</v>
      </c>
      <c r="L113" s="1046">
        <f>ACTIVIDADES_V!T122</f>
        <v>0</v>
      </c>
      <c r="M113" s="1035">
        <f>ACTIVIDADES_V!V122</f>
        <v>0</v>
      </c>
      <c r="N113" s="1047">
        <f>ACTIVIDADES_V!W122</f>
        <v>0</v>
      </c>
      <c r="O113" s="1047">
        <f>ACTIVIDADES_V!X122</f>
        <v>0</v>
      </c>
      <c r="P113" s="1048">
        <f>ACTIVIDADES_V!Y122</f>
        <v>0</v>
      </c>
      <c r="Q113" s="1049">
        <f>ACTIVIDADES_V!Z122</f>
        <v>0</v>
      </c>
      <c r="R113" s="1050" t="str">
        <f>ACTIVIDADES_V!AH122</f>
        <v/>
      </c>
      <c r="S113" s="1042" t="str">
        <f>ACTIVIDADES_V!AI122</f>
        <v/>
      </c>
      <c r="T113" s="1042" t="str">
        <f>ACTIVIDADES_V!AJ122</f>
        <v/>
      </c>
      <c r="U113" s="1042" t="str">
        <f>ACTIVIDADES_V!AK122</f>
        <v/>
      </c>
      <c r="V113" s="1050" t="str">
        <f>ACTIVIDADES_V!AL122</f>
        <v/>
      </c>
      <c r="W113" s="1042"/>
      <c r="X113" s="1042"/>
      <c r="Y113" s="209"/>
      <c r="Z113" s="209"/>
      <c r="AA113" s="209"/>
    </row>
    <row r="114" ht="20.25" hidden="1" customHeight="1">
      <c r="A114" s="1030" t="str">
        <f t="shared" si="1"/>
        <v>80543202611</v>
      </c>
      <c r="B114" s="1030">
        <f>ACTIVIDADES_V!A123</f>
        <v>8054</v>
      </c>
      <c r="C114" s="1030">
        <f>ACTIVIDADES_V!C123</f>
        <v>3</v>
      </c>
      <c r="D114" s="1030" t="str">
        <f>ACTIVIDADES_V!D123</f>
        <v>FORTALECER LOS MECANISMOS DE COORDINACIÓN INTERINSTITUCIONAL A NIVEL DISTRITAL Y REGIONAL PARA OPTIMIZAR LA PLANEACIÓN, EJECUCIÓN Y EL SEGUIMIENTO DE LAS INVERSIONES ASOCIADA AL EJERCICIO DE AUTORIDAD Y DE GESTIÓN AMBIENTAL DE LA SDA</v>
      </c>
      <c r="E114" s="1030" t="str">
        <f>ACTIVIDADES_V!E123</f>
        <v>Suma</v>
      </c>
      <c r="F114" s="1030">
        <f>ACTIVIDADES_V!G123</f>
        <v>2026</v>
      </c>
      <c r="G114" s="1030">
        <f>ACTIVIDADES_V!H123</f>
        <v>11</v>
      </c>
      <c r="H114" s="1031" t="str">
        <f>ACTIVIDADES_V!I123</f>
        <v>Noviembre</v>
      </c>
      <c r="I114" s="1055">
        <f>ACTIVIDADES_V!Q123</f>
        <v>0.3</v>
      </c>
      <c r="J114" s="1033" t="str">
        <f>ACTIVIDADES_V!R123</f>
        <v/>
      </c>
      <c r="K114" s="1034">
        <f>ACTIVIDADES_V!S123</f>
        <v>0</v>
      </c>
      <c r="L114" s="1034">
        <f>ACTIVIDADES_V!T123</f>
        <v>0</v>
      </c>
      <c r="M114" s="1035">
        <f>ACTIVIDADES_V!V123</f>
        <v>0</v>
      </c>
      <c r="N114" s="1036">
        <f>ACTIVIDADES_V!W123</f>
        <v>0</v>
      </c>
      <c r="O114" s="1036">
        <f>ACTIVIDADES_V!X123</f>
        <v>0</v>
      </c>
      <c r="P114" s="1037">
        <f>ACTIVIDADES_V!Y123</f>
        <v>0</v>
      </c>
      <c r="Q114" s="1038">
        <f>ACTIVIDADES_V!Z123</f>
        <v>0</v>
      </c>
      <c r="R114" s="1039" t="str">
        <f>ACTIVIDADES_V!AH123</f>
        <v/>
      </c>
      <c r="S114" s="1030" t="str">
        <f>ACTIVIDADES_V!AI123</f>
        <v/>
      </c>
      <c r="T114" s="1030" t="str">
        <f>ACTIVIDADES_V!AJ123</f>
        <v/>
      </c>
      <c r="U114" s="1030" t="str">
        <f>ACTIVIDADES_V!AK123</f>
        <v/>
      </c>
      <c r="V114" s="1039" t="str">
        <f>ACTIVIDADES_V!AL123</f>
        <v/>
      </c>
      <c r="W114" s="1041"/>
      <c r="X114" s="1041"/>
      <c r="Y114" s="209"/>
      <c r="Z114" s="209"/>
      <c r="AA114" s="209"/>
    </row>
    <row r="115" ht="20.25" hidden="1" customHeight="1">
      <c r="A115" s="1042" t="str">
        <f t="shared" si="1"/>
        <v>80543202612</v>
      </c>
      <c r="B115" s="1042">
        <f>ACTIVIDADES_V!A124</f>
        <v>8054</v>
      </c>
      <c r="C115" s="1042">
        <f>ACTIVIDADES_V!C124</f>
        <v>3</v>
      </c>
      <c r="D115" s="1042" t="str">
        <f>ACTIVIDADES_V!D124</f>
        <v>FORTALECER LOS MECANISMOS DE COORDINACIÓN INTERINSTITUCIONAL A NIVEL DISTRITAL Y REGIONAL PARA OPTIMIZAR LA PLANEACIÓN, EJECUCIÓN Y EL SEGUIMIENTO DE LAS INVERSIONES ASOCIADA AL EJERCICIO DE AUTORIDAD Y DE GESTIÓN AMBIENTAL DE LA SDA</v>
      </c>
      <c r="E115" s="1042" t="str">
        <f>ACTIVIDADES_V!E124</f>
        <v>Suma</v>
      </c>
      <c r="F115" s="1042">
        <f>ACTIVIDADES_V!G124</f>
        <v>2026</v>
      </c>
      <c r="G115" s="1042">
        <f>ACTIVIDADES_V!H124</f>
        <v>12</v>
      </c>
      <c r="H115" s="1043" t="str">
        <f>ACTIVIDADES_V!I124</f>
        <v>Diciembre</v>
      </c>
      <c r="I115" s="1056">
        <f>ACTIVIDADES_V!Q124</f>
        <v>0.1</v>
      </c>
      <c r="J115" s="1045" t="str">
        <f>ACTIVIDADES_V!R124</f>
        <v/>
      </c>
      <c r="K115" s="1046">
        <f>ACTIVIDADES_V!S124</f>
        <v>16772048</v>
      </c>
      <c r="L115" s="1046">
        <f>ACTIVIDADES_V!T124</f>
        <v>0</v>
      </c>
      <c r="M115" s="1035">
        <f>ACTIVIDADES_V!V124</f>
        <v>0</v>
      </c>
      <c r="N115" s="1047">
        <f>ACTIVIDADES_V!W124</f>
        <v>0</v>
      </c>
      <c r="O115" s="1047">
        <f>ACTIVIDADES_V!X124</f>
        <v>0</v>
      </c>
      <c r="P115" s="1048">
        <f>ACTIVIDADES_V!Y124</f>
        <v>0</v>
      </c>
      <c r="Q115" s="1049">
        <f>ACTIVIDADES_V!Z124</f>
        <v>0</v>
      </c>
      <c r="R115" s="1050" t="str">
        <f>ACTIVIDADES_V!AH124</f>
        <v/>
      </c>
      <c r="S115" s="1042" t="str">
        <f>ACTIVIDADES_V!AI124</f>
        <v/>
      </c>
      <c r="T115" s="1042" t="str">
        <f>ACTIVIDADES_V!AJ124</f>
        <v/>
      </c>
      <c r="U115" s="1042" t="str">
        <f>ACTIVIDADES_V!AK124</f>
        <v/>
      </c>
      <c r="V115" s="1050" t="str">
        <f>ACTIVIDADES_V!AL124</f>
        <v/>
      </c>
      <c r="W115" s="1042"/>
      <c r="X115" s="1042"/>
      <c r="Y115" s="209"/>
      <c r="Z115" s="209"/>
      <c r="AA115" s="209"/>
    </row>
    <row r="116" ht="20.25" hidden="1" customHeight="1">
      <c r="A116" s="1030" t="str">
        <f t="shared" si="1"/>
        <v>8054320271</v>
      </c>
      <c r="B116" s="1030">
        <f>ACTIVIDADES_V!A125</f>
        <v>8054</v>
      </c>
      <c r="C116" s="1030">
        <f>ACTIVIDADES_V!C125</f>
        <v>3</v>
      </c>
      <c r="D116" s="1030" t="str">
        <f>ACTIVIDADES_V!D125</f>
        <v>FORTALECER LOS MECANISMOS DE COORDINACIÓN INTERINSTITUCIONAL A NIVEL DISTRITAL Y REGIONAL PARA OPTIMIZAR LA PLANEACIÓN, EJECUCIÓN Y EL SEGUIMIENTO DE LAS INVERSIONES ASOCIADA AL EJERCICIO DE AUTORIDAD Y DE GESTIÓN AMBIENTAL DE LA SDA</v>
      </c>
      <c r="E116" s="1030" t="str">
        <f>ACTIVIDADES_V!E125</f>
        <v>Suma</v>
      </c>
      <c r="F116" s="1030">
        <f>ACTIVIDADES_V!G125</f>
        <v>2027</v>
      </c>
      <c r="G116" s="1030">
        <f>ACTIVIDADES_V!H125</f>
        <v>1</v>
      </c>
      <c r="H116" s="1031" t="str">
        <f>ACTIVIDADES_V!I125</f>
        <v>Enero</v>
      </c>
      <c r="I116" s="1032">
        <f>ACTIVIDADES_V!Q125</f>
        <v>0.1</v>
      </c>
      <c r="J116" s="1033" t="str">
        <f>ACTIVIDADES_V!R125</f>
        <v/>
      </c>
      <c r="K116" s="1034">
        <f>ACTIVIDADES_V!S125</f>
        <v>0</v>
      </c>
      <c r="L116" s="1034">
        <f>ACTIVIDADES_V!T125</f>
        <v>0</v>
      </c>
      <c r="M116" s="1035">
        <f>ACTIVIDADES_V!V125</f>
        <v>0</v>
      </c>
      <c r="N116" s="1036">
        <f>ACTIVIDADES_V!W125</f>
        <v>0</v>
      </c>
      <c r="O116" s="1036">
        <f>ACTIVIDADES_V!X125</f>
        <v>0</v>
      </c>
      <c r="P116" s="1037">
        <f>ACTIVIDADES_V!Y125</f>
        <v>0</v>
      </c>
      <c r="Q116" s="1038">
        <f>ACTIVIDADES_V!Z125</f>
        <v>0</v>
      </c>
      <c r="R116" s="1039" t="str">
        <f>ACTIVIDADES_V!AH125</f>
        <v/>
      </c>
      <c r="S116" s="1030" t="str">
        <f>ACTIVIDADES_V!AI125</f>
        <v/>
      </c>
      <c r="T116" s="1030" t="str">
        <f>ACTIVIDADES_V!AJ125</f>
        <v/>
      </c>
      <c r="U116" s="1030" t="str">
        <f>ACTIVIDADES_V!AK125</f>
        <v/>
      </c>
      <c r="V116" s="1039" t="str">
        <f>ACTIVIDADES_V!AL125</f>
        <v/>
      </c>
      <c r="W116" s="1041"/>
      <c r="X116" s="1041"/>
      <c r="Y116" s="209"/>
      <c r="Z116" s="209"/>
      <c r="AA116" s="209"/>
    </row>
    <row r="117" ht="20.25" hidden="1" customHeight="1">
      <c r="A117" s="1042" t="str">
        <f t="shared" si="1"/>
        <v>8054320272</v>
      </c>
      <c r="B117" s="1042">
        <f>ACTIVIDADES_V!A126</f>
        <v>8054</v>
      </c>
      <c r="C117" s="1042">
        <f>ACTIVIDADES_V!C126</f>
        <v>3</v>
      </c>
      <c r="D117" s="1042" t="str">
        <f>ACTIVIDADES_V!D126</f>
        <v>FORTALECER LOS MECANISMOS DE COORDINACIÓN INTERINSTITUCIONAL A NIVEL DISTRITAL Y REGIONAL PARA OPTIMIZAR LA PLANEACIÓN, EJECUCIÓN Y EL SEGUIMIENTO DE LAS INVERSIONES ASOCIADA AL EJERCICIO DE AUTORIDAD Y DE GESTIÓN AMBIENTAL DE LA SDA</v>
      </c>
      <c r="E117" s="1042" t="str">
        <f>ACTIVIDADES_V!E126</f>
        <v>Suma</v>
      </c>
      <c r="F117" s="1042">
        <f>ACTIVIDADES_V!G126</f>
        <v>2027</v>
      </c>
      <c r="G117" s="1042">
        <f>ACTIVIDADES_V!H126</f>
        <v>2</v>
      </c>
      <c r="H117" s="1043" t="str">
        <f>ACTIVIDADES_V!I126</f>
        <v>Febrero</v>
      </c>
      <c r="I117" s="1044">
        <f>ACTIVIDADES_V!Q126</f>
        <v>0.1</v>
      </c>
      <c r="J117" s="1045" t="str">
        <f>ACTIVIDADES_V!R126</f>
        <v/>
      </c>
      <c r="K117" s="1046">
        <f>ACTIVIDADES_V!S126</f>
        <v>0</v>
      </c>
      <c r="L117" s="1046">
        <f>ACTIVIDADES_V!T126</f>
        <v>0</v>
      </c>
      <c r="M117" s="1035">
        <f>ACTIVIDADES_V!V126</f>
        <v>0</v>
      </c>
      <c r="N117" s="1047">
        <f>ACTIVIDADES_V!W126</f>
        <v>0</v>
      </c>
      <c r="O117" s="1047">
        <f>ACTIVIDADES_V!X126</f>
        <v>0</v>
      </c>
      <c r="P117" s="1048">
        <f>ACTIVIDADES_V!Y126</f>
        <v>0</v>
      </c>
      <c r="Q117" s="1049">
        <f>ACTIVIDADES_V!Z126</f>
        <v>0</v>
      </c>
      <c r="R117" s="1050" t="str">
        <f>ACTIVIDADES_V!AH126</f>
        <v/>
      </c>
      <c r="S117" s="1042" t="str">
        <f>ACTIVIDADES_V!AI126</f>
        <v/>
      </c>
      <c r="T117" s="1042" t="str">
        <f>ACTIVIDADES_V!AJ126</f>
        <v/>
      </c>
      <c r="U117" s="1042" t="str">
        <f>ACTIVIDADES_V!AK126</f>
        <v/>
      </c>
      <c r="V117" s="1050" t="str">
        <f>ACTIVIDADES_V!AL126</f>
        <v/>
      </c>
      <c r="W117" s="1042"/>
      <c r="X117" s="1042"/>
      <c r="Y117" s="209"/>
      <c r="Z117" s="209"/>
      <c r="AA117" s="209"/>
    </row>
    <row r="118" ht="20.25" hidden="1" customHeight="1">
      <c r="A118" s="1030" t="str">
        <f t="shared" si="1"/>
        <v>8054320273</v>
      </c>
      <c r="B118" s="1030">
        <f>ACTIVIDADES_V!A127</f>
        <v>8054</v>
      </c>
      <c r="C118" s="1030">
        <f>ACTIVIDADES_V!C127</f>
        <v>3</v>
      </c>
      <c r="D118" s="1030" t="str">
        <f>ACTIVIDADES_V!D127</f>
        <v>FORTALECER LOS MECANISMOS DE COORDINACIÓN INTERINSTITUCIONAL A NIVEL DISTRITAL Y REGIONAL PARA OPTIMIZAR LA PLANEACIÓN, EJECUCIÓN Y EL SEGUIMIENTO DE LAS INVERSIONES ASOCIADA AL EJERCICIO DE AUTORIDAD Y DE GESTIÓN AMBIENTAL DE LA SDA</v>
      </c>
      <c r="E118" s="1030" t="str">
        <f>ACTIVIDADES_V!E127</f>
        <v>Suma</v>
      </c>
      <c r="F118" s="1030">
        <f>ACTIVIDADES_V!G127</f>
        <v>2027</v>
      </c>
      <c r="G118" s="1030">
        <f>ACTIVIDADES_V!H127</f>
        <v>3</v>
      </c>
      <c r="H118" s="1031" t="str">
        <f>ACTIVIDADES_V!I127</f>
        <v>Marzo</v>
      </c>
      <c r="I118" s="1032">
        <f>ACTIVIDADES_V!Q127</f>
        <v>0.3</v>
      </c>
      <c r="J118" s="1033" t="str">
        <f>ACTIVIDADES_V!R127</f>
        <v/>
      </c>
      <c r="K118" s="1034">
        <f>ACTIVIDADES_V!S127</f>
        <v>0</v>
      </c>
      <c r="L118" s="1034">
        <f>ACTIVIDADES_V!T127</f>
        <v>0</v>
      </c>
      <c r="M118" s="1035">
        <f>ACTIVIDADES_V!V127</f>
        <v>0</v>
      </c>
      <c r="N118" s="1036">
        <f>ACTIVIDADES_V!W127</f>
        <v>0</v>
      </c>
      <c r="O118" s="1036">
        <f>ACTIVIDADES_V!X127</f>
        <v>0</v>
      </c>
      <c r="P118" s="1037">
        <f>ACTIVIDADES_V!Y127</f>
        <v>0</v>
      </c>
      <c r="Q118" s="1038">
        <f>ACTIVIDADES_V!Z127</f>
        <v>0</v>
      </c>
      <c r="R118" s="1039" t="str">
        <f>ACTIVIDADES_V!AH127</f>
        <v/>
      </c>
      <c r="S118" s="1030" t="str">
        <f>ACTIVIDADES_V!AI127</f>
        <v/>
      </c>
      <c r="T118" s="1030" t="str">
        <f>ACTIVIDADES_V!AJ127</f>
        <v/>
      </c>
      <c r="U118" s="1030" t="str">
        <f>ACTIVIDADES_V!AK127</f>
        <v/>
      </c>
      <c r="V118" s="1039" t="str">
        <f>ACTIVIDADES_V!AL127</f>
        <v/>
      </c>
      <c r="W118" s="1041"/>
      <c r="X118" s="1041"/>
      <c r="Y118" s="209"/>
      <c r="Z118" s="209"/>
      <c r="AA118" s="209"/>
    </row>
    <row r="119" ht="20.25" hidden="1" customHeight="1">
      <c r="A119" s="1042" t="str">
        <f t="shared" si="1"/>
        <v>8054320274</v>
      </c>
      <c r="B119" s="1042">
        <f>ACTIVIDADES_V!A128</f>
        <v>8054</v>
      </c>
      <c r="C119" s="1042">
        <f>ACTIVIDADES_V!C128</f>
        <v>3</v>
      </c>
      <c r="D119" s="1042" t="str">
        <f>ACTIVIDADES_V!D128</f>
        <v>FORTALECER LOS MECANISMOS DE COORDINACIÓN INTERINSTITUCIONAL A NIVEL DISTRITAL Y REGIONAL PARA OPTIMIZAR LA PLANEACIÓN, EJECUCIÓN Y EL SEGUIMIENTO DE LAS INVERSIONES ASOCIADA AL EJERCICIO DE AUTORIDAD Y DE GESTIÓN AMBIENTAL DE LA SDA</v>
      </c>
      <c r="E119" s="1042" t="str">
        <f>ACTIVIDADES_V!E128</f>
        <v>Suma</v>
      </c>
      <c r="F119" s="1042">
        <f>ACTIVIDADES_V!G128</f>
        <v>2027</v>
      </c>
      <c r="G119" s="1042">
        <f>ACTIVIDADES_V!H128</f>
        <v>4</v>
      </c>
      <c r="H119" s="1043" t="str">
        <f>ACTIVIDADES_V!I128</f>
        <v>Abril</v>
      </c>
      <c r="I119" s="1044">
        <f>ACTIVIDADES_V!Q128</f>
        <v>0.3</v>
      </c>
      <c r="J119" s="1045" t="str">
        <f>ACTIVIDADES_V!R128</f>
        <v/>
      </c>
      <c r="K119" s="1046">
        <f>ACTIVIDADES_V!S128</f>
        <v>0</v>
      </c>
      <c r="L119" s="1046">
        <f>ACTIVIDADES_V!T128</f>
        <v>0</v>
      </c>
      <c r="M119" s="1035">
        <f>ACTIVIDADES_V!V128</f>
        <v>0</v>
      </c>
      <c r="N119" s="1047">
        <f>ACTIVIDADES_V!W128</f>
        <v>0</v>
      </c>
      <c r="O119" s="1047">
        <f>ACTIVIDADES_V!X128</f>
        <v>0</v>
      </c>
      <c r="P119" s="1048">
        <f>ACTIVIDADES_V!Y128</f>
        <v>0</v>
      </c>
      <c r="Q119" s="1049">
        <f>ACTIVIDADES_V!Z128</f>
        <v>0</v>
      </c>
      <c r="R119" s="1050" t="str">
        <f>ACTIVIDADES_V!AH128</f>
        <v/>
      </c>
      <c r="S119" s="1042" t="str">
        <f>ACTIVIDADES_V!AI128</f>
        <v/>
      </c>
      <c r="T119" s="1042" t="str">
        <f>ACTIVIDADES_V!AJ128</f>
        <v/>
      </c>
      <c r="U119" s="1042" t="str">
        <f>ACTIVIDADES_V!AK128</f>
        <v/>
      </c>
      <c r="V119" s="1050" t="str">
        <f>ACTIVIDADES_V!AL128</f>
        <v/>
      </c>
      <c r="W119" s="1042"/>
      <c r="X119" s="1042"/>
      <c r="Y119" s="209"/>
      <c r="Z119" s="209"/>
      <c r="AA119" s="209"/>
    </row>
    <row r="120" ht="20.25" hidden="1" customHeight="1">
      <c r="A120" s="1030" t="str">
        <f t="shared" si="1"/>
        <v>8054320275</v>
      </c>
      <c r="B120" s="1030">
        <f>ACTIVIDADES_V!A129</f>
        <v>8054</v>
      </c>
      <c r="C120" s="1030">
        <f>ACTIVIDADES_V!C129</f>
        <v>3</v>
      </c>
      <c r="D120" s="1030" t="str">
        <f>ACTIVIDADES_V!D129</f>
        <v>FORTALECER LOS MECANISMOS DE COORDINACIÓN INTERINSTITUCIONAL A NIVEL DISTRITAL Y REGIONAL PARA OPTIMIZAR LA PLANEACIÓN, EJECUCIÓN Y EL SEGUIMIENTO DE LAS INVERSIONES ASOCIADA AL EJERCICIO DE AUTORIDAD Y DE GESTIÓN AMBIENTAL DE LA SDA</v>
      </c>
      <c r="E120" s="1030" t="str">
        <f>ACTIVIDADES_V!E129</f>
        <v>Suma</v>
      </c>
      <c r="F120" s="1030">
        <f>ACTIVIDADES_V!G129</f>
        <v>2027</v>
      </c>
      <c r="G120" s="1030">
        <f>ACTIVIDADES_V!H129</f>
        <v>5</v>
      </c>
      <c r="H120" s="1031" t="str">
        <f>ACTIVIDADES_V!I129</f>
        <v>Mayo</v>
      </c>
      <c r="I120" s="1032">
        <f>ACTIVIDADES_V!Q129</f>
        <v>0.3</v>
      </c>
      <c r="J120" s="1033" t="str">
        <f>ACTIVIDADES_V!R129</f>
        <v/>
      </c>
      <c r="K120" s="1034">
        <f>ACTIVIDADES_V!S129</f>
        <v>0</v>
      </c>
      <c r="L120" s="1034">
        <f>ACTIVIDADES_V!T129</f>
        <v>0</v>
      </c>
      <c r="M120" s="1035">
        <f>ACTIVIDADES_V!V129</f>
        <v>0</v>
      </c>
      <c r="N120" s="1036">
        <f>ACTIVIDADES_V!W129</f>
        <v>0</v>
      </c>
      <c r="O120" s="1036">
        <f>ACTIVIDADES_V!X129</f>
        <v>0</v>
      </c>
      <c r="P120" s="1037">
        <f>ACTIVIDADES_V!Y129</f>
        <v>0</v>
      </c>
      <c r="Q120" s="1038">
        <f>ACTIVIDADES_V!Z129</f>
        <v>0</v>
      </c>
      <c r="R120" s="1039" t="str">
        <f>ACTIVIDADES_V!AH129</f>
        <v/>
      </c>
      <c r="S120" s="1030" t="str">
        <f>ACTIVIDADES_V!AI129</f>
        <v/>
      </c>
      <c r="T120" s="1030" t="str">
        <f>ACTIVIDADES_V!AJ129</f>
        <v/>
      </c>
      <c r="U120" s="1030" t="str">
        <f>ACTIVIDADES_V!AK129</f>
        <v/>
      </c>
      <c r="V120" s="1039" t="str">
        <f>ACTIVIDADES_V!AL129</f>
        <v/>
      </c>
      <c r="W120" s="1041"/>
      <c r="X120" s="1041"/>
      <c r="Y120" s="209"/>
      <c r="Z120" s="209"/>
      <c r="AA120" s="209"/>
    </row>
    <row r="121" ht="20.25" hidden="1" customHeight="1">
      <c r="A121" s="1042" t="str">
        <f t="shared" si="1"/>
        <v>8054320276</v>
      </c>
      <c r="B121" s="1042">
        <f>ACTIVIDADES_V!A130</f>
        <v>8054</v>
      </c>
      <c r="C121" s="1042">
        <f>ACTIVIDADES_V!C130</f>
        <v>3</v>
      </c>
      <c r="D121" s="1042" t="str">
        <f>ACTIVIDADES_V!D130</f>
        <v>FORTALECER LOS MECANISMOS DE COORDINACIÓN INTERINSTITUCIONAL A NIVEL DISTRITAL Y REGIONAL PARA OPTIMIZAR LA PLANEACIÓN, EJECUCIÓN Y EL SEGUIMIENTO DE LAS INVERSIONES ASOCIADA AL EJERCICIO DE AUTORIDAD Y DE GESTIÓN AMBIENTAL DE LA SDA</v>
      </c>
      <c r="E121" s="1042" t="str">
        <f>ACTIVIDADES_V!E130</f>
        <v>Suma</v>
      </c>
      <c r="F121" s="1042">
        <f>ACTIVIDADES_V!G130</f>
        <v>2027</v>
      </c>
      <c r="G121" s="1042">
        <f>ACTIVIDADES_V!H130</f>
        <v>6</v>
      </c>
      <c r="H121" s="1043" t="str">
        <f>ACTIVIDADES_V!I130</f>
        <v>Junio</v>
      </c>
      <c r="I121" s="1044">
        <f>ACTIVIDADES_V!Q130</f>
        <v>0.3</v>
      </c>
      <c r="J121" s="1045" t="str">
        <f>ACTIVIDADES_V!R130</f>
        <v/>
      </c>
      <c r="K121" s="1046">
        <f>ACTIVIDADES_V!S130</f>
        <v>0</v>
      </c>
      <c r="L121" s="1046">
        <f>ACTIVIDADES_V!T130</f>
        <v>0</v>
      </c>
      <c r="M121" s="1035">
        <f>ACTIVIDADES_V!V130</f>
        <v>0</v>
      </c>
      <c r="N121" s="1047">
        <f>ACTIVIDADES_V!W130</f>
        <v>0</v>
      </c>
      <c r="O121" s="1047">
        <f>ACTIVIDADES_V!X130</f>
        <v>0</v>
      </c>
      <c r="P121" s="1048">
        <f>ACTIVIDADES_V!Y130</f>
        <v>0</v>
      </c>
      <c r="Q121" s="1049">
        <f>ACTIVIDADES_V!Z130</f>
        <v>0</v>
      </c>
      <c r="R121" s="1050" t="str">
        <f>ACTIVIDADES_V!AH130</f>
        <v/>
      </c>
      <c r="S121" s="1042" t="str">
        <f>ACTIVIDADES_V!AI130</f>
        <v/>
      </c>
      <c r="T121" s="1042" t="str">
        <f>ACTIVIDADES_V!AJ130</f>
        <v/>
      </c>
      <c r="U121" s="1042" t="str">
        <f>ACTIVIDADES_V!AK130</f>
        <v/>
      </c>
      <c r="V121" s="1050" t="str">
        <f>ACTIVIDADES_V!AL130</f>
        <v/>
      </c>
      <c r="W121" s="1042"/>
      <c r="X121" s="1042"/>
      <c r="Y121" s="209"/>
      <c r="Z121" s="209"/>
      <c r="AA121" s="209"/>
    </row>
    <row r="122" ht="20.25" hidden="1" customHeight="1">
      <c r="A122" s="1030" t="str">
        <f t="shared" si="1"/>
        <v>8054320277</v>
      </c>
      <c r="B122" s="1030">
        <f>ACTIVIDADES_V!A131</f>
        <v>8054</v>
      </c>
      <c r="C122" s="1030">
        <f>ACTIVIDADES_V!C131</f>
        <v>3</v>
      </c>
      <c r="D122" s="1030" t="str">
        <f>ACTIVIDADES_V!D131</f>
        <v>FORTALECER LOS MECANISMOS DE COORDINACIÓN INTERINSTITUCIONAL A NIVEL DISTRITAL Y REGIONAL PARA OPTIMIZAR LA PLANEACIÓN, EJECUCIÓN Y EL SEGUIMIENTO DE LAS INVERSIONES ASOCIADA AL EJERCICIO DE AUTORIDAD Y DE GESTIÓN AMBIENTAL DE LA SDA</v>
      </c>
      <c r="E122" s="1030" t="str">
        <f>ACTIVIDADES_V!E131</f>
        <v>Suma</v>
      </c>
      <c r="F122" s="1030">
        <f>ACTIVIDADES_V!G131</f>
        <v>2027</v>
      </c>
      <c r="G122" s="1030">
        <f>ACTIVIDADES_V!H131</f>
        <v>7</v>
      </c>
      <c r="H122" s="1031" t="str">
        <f>ACTIVIDADES_V!I131</f>
        <v>Julio</v>
      </c>
      <c r="I122" s="1032">
        <f>ACTIVIDADES_V!Q131</f>
        <v>0.3</v>
      </c>
      <c r="J122" s="1033" t="str">
        <f>ACTIVIDADES_V!R131</f>
        <v/>
      </c>
      <c r="K122" s="1034">
        <f>ACTIVIDADES_V!S131</f>
        <v>0</v>
      </c>
      <c r="L122" s="1034">
        <f>ACTIVIDADES_V!T131</f>
        <v>0</v>
      </c>
      <c r="M122" s="1035">
        <f>ACTIVIDADES_V!V131</f>
        <v>0</v>
      </c>
      <c r="N122" s="1036">
        <f>ACTIVIDADES_V!W131</f>
        <v>0</v>
      </c>
      <c r="O122" s="1036">
        <f>ACTIVIDADES_V!X131</f>
        <v>0</v>
      </c>
      <c r="P122" s="1037">
        <f>ACTIVIDADES_V!Y131</f>
        <v>0</v>
      </c>
      <c r="Q122" s="1038">
        <f>ACTIVIDADES_V!Z131</f>
        <v>0</v>
      </c>
      <c r="R122" s="1039" t="str">
        <f>ACTIVIDADES_V!AH131</f>
        <v/>
      </c>
      <c r="S122" s="1030" t="str">
        <f>ACTIVIDADES_V!AI131</f>
        <v/>
      </c>
      <c r="T122" s="1030" t="str">
        <f>ACTIVIDADES_V!AJ131</f>
        <v/>
      </c>
      <c r="U122" s="1030" t="str">
        <f>ACTIVIDADES_V!AK131</f>
        <v/>
      </c>
      <c r="V122" s="1039" t="str">
        <f>ACTIVIDADES_V!AL131</f>
        <v/>
      </c>
      <c r="W122" s="1041"/>
      <c r="X122" s="1041"/>
      <c r="Y122" s="209"/>
      <c r="Z122" s="209"/>
      <c r="AA122" s="209"/>
    </row>
    <row r="123" ht="20.25" hidden="1" customHeight="1">
      <c r="A123" s="1042" t="str">
        <f t="shared" si="1"/>
        <v>8054320278</v>
      </c>
      <c r="B123" s="1042">
        <f>ACTIVIDADES_V!A132</f>
        <v>8054</v>
      </c>
      <c r="C123" s="1042">
        <f>ACTIVIDADES_V!C132</f>
        <v>3</v>
      </c>
      <c r="D123" s="1042" t="str">
        <f>ACTIVIDADES_V!D132</f>
        <v>FORTALECER LOS MECANISMOS DE COORDINACIÓN INTERINSTITUCIONAL A NIVEL DISTRITAL Y REGIONAL PARA OPTIMIZAR LA PLANEACIÓN, EJECUCIÓN Y EL SEGUIMIENTO DE LAS INVERSIONES ASOCIADA AL EJERCICIO DE AUTORIDAD Y DE GESTIÓN AMBIENTAL DE LA SDA</v>
      </c>
      <c r="E123" s="1042" t="str">
        <f>ACTIVIDADES_V!E132</f>
        <v>Suma</v>
      </c>
      <c r="F123" s="1042">
        <f>ACTIVIDADES_V!G132</f>
        <v>2027</v>
      </c>
      <c r="G123" s="1042">
        <f>ACTIVIDADES_V!H132</f>
        <v>8</v>
      </c>
      <c r="H123" s="1043" t="str">
        <f>ACTIVIDADES_V!I132</f>
        <v>Agosto</v>
      </c>
      <c r="I123" s="1044">
        <f>ACTIVIDADES_V!Q132</f>
        <v>0.3</v>
      </c>
      <c r="J123" s="1045" t="str">
        <f>ACTIVIDADES_V!R132</f>
        <v/>
      </c>
      <c r="K123" s="1046">
        <f>ACTIVIDADES_V!S132</f>
        <v>0</v>
      </c>
      <c r="L123" s="1046">
        <f>ACTIVIDADES_V!T132</f>
        <v>0</v>
      </c>
      <c r="M123" s="1035">
        <f>ACTIVIDADES_V!V132</f>
        <v>0</v>
      </c>
      <c r="N123" s="1047">
        <f>ACTIVIDADES_V!W132</f>
        <v>0</v>
      </c>
      <c r="O123" s="1047">
        <f>ACTIVIDADES_V!X132</f>
        <v>0</v>
      </c>
      <c r="P123" s="1048">
        <f>ACTIVIDADES_V!Y132</f>
        <v>0</v>
      </c>
      <c r="Q123" s="1049">
        <f>ACTIVIDADES_V!Z132</f>
        <v>0</v>
      </c>
      <c r="R123" s="1050" t="str">
        <f>ACTIVIDADES_V!AH132</f>
        <v/>
      </c>
      <c r="S123" s="1042" t="str">
        <f>ACTIVIDADES_V!AI132</f>
        <v/>
      </c>
      <c r="T123" s="1042" t="str">
        <f>ACTIVIDADES_V!AJ132</f>
        <v/>
      </c>
      <c r="U123" s="1042" t="str">
        <f>ACTIVIDADES_V!AK132</f>
        <v/>
      </c>
      <c r="V123" s="1050" t="str">
        <f>ACTIVIDADES_V!AL132</f>
        <v/>
      </c>
      <c r="W123" s="1042"/>
      <c r="X123" s="1042"/>
      <c r="Y123" s="209"/>
      <c r="Z123" s="209"/>
      <c r="AA123" s="209"/>
    </row>
    <row r="124" ht="20.25" hidden="1" customHeight="1">
      <c r="A124" s="1030" t="str">
        <f t="shared" si="1"/>
        <v>8054320279</v>
      </c>
      <c r="B124" s="1030">
        <f>ACTIVIDADES_V!A133</f>
        <v>8054</v>
      </c>
      <c r="C124" s="1030">
        <f>ACTIVIDADES_V!C133</f>
        <v>3</v>
      </c>
      <c r="D124" s="1030" t="str">
        <f>ACTIVIDADES_V!D133</f>
        <v>FORTALECER LOS MECANISMOS DE COORDINACIÓN INTERINSTITUCIONAL A NIVEL DISTRITAL Y REGIONAL PARA OPTIMIZAR LA PLANEACIÓN, EJECUCIÓN Y EL SEGUIMIENTO DE LAS INVERSIONES ASOCIADA AL EJERCICIO DE AUTORIDAD Y DE GESTIÓN AMBIENTAL DE LA SDA</v>
      </c>
      <c r="E124" s="1030" t="str">
        <f>ACTIVIDADES_V!E133</f>
        <v>Suma</v>
      </c>
      <c r="F124" s="1030">
        <f>ACTIVIDADES_V!G133</f>
        <v>2027</v>
      </c>
      <c r="G124" s="1030">
        <f>ACTIVIDADES_V!H133</f>
        <v>9</v>
      </c>
      <c r="H124" s="1031" t="str">
        <f>ACTIVIDADES_V!I133</f>
        <v>Septiembre</v>
      </c>
      <c r="I124" s="1032">
        <f>ACTIVIDADES_V!Q133</f>
        <v>0.3</v>
      </c>
      <c r="J124" s="1033" t="str">
        <f>ACTIVIDADES_V!R133</f>
        <v/>
      </c>
      <c r="K124" s="1034">
        <f>ACTIVIDADES_V!S133</f>
        <v>0</v>
      </c>
      <c r="L124" s="1034">
        <f>ACTIVIDADES_V!T133</f>
        <v>0</v>
      </c>
      <c r="M124" s="1035">
        <f>ACTIVIDADES_V!V133</f>
        <v>0</v>
      </c>
      <c r="N124" s="1036">
        <f>ACTIVIDADES_V!W133</f>
        <v>0</v>
      </c>
      <c r="O124" s="1036">
        <f>ACTIVIDADES_V!X133</f>
        <v>0</v>
      </c>
      <c r="P124" s="1037">
        <f>ACTIVIDADES_V!Y133</f>
        <v>0</v>
      </c>
      <c r="Q124" s="1038">
        <f>ACTIVIDADES_V!Z133</f>
        <v>0</v>
      </c>
      <c r="R124" s="1039" t="str">
        <f>ACTIVIDADES_V!AH133</f>
        <v/>
      </c>
      <c r="S124" s="1030" t="str">
        <f>ACTIVIDADES_V!AI133</f>
        <v/>
      </c>
      <c r="T124" s="1030" t="str">
        <f>ACTIVIDADES_V!AJ133</f>
        <v/>
      </c>
      <c r="U124" s="1030" t="str">
        <f>ACTIVIDADES_V!AK133</f>
        <v/>
      </c>
      <c r="V124" s="1039" t="str">
        <f>ACTIVIDADES_V!AL133</f>
        <v/>
      </c>
      <c r="W124" s="1041"/>
      <c r="X124" s="1041"/>
      <c r="Y124" s="209"/>
      <c r="Z124" s="209"/>
      <c r="AA124" s="209"/>
    </row>
    <row r="125" ht="20.25" hidden="1" customHeight="1">
      <c r="A125" s="1042" t="str">
        <f t="shared" si="1"/>
        <v>80543202710</v>
      </c>
      <c r="B125" s="1042">
        <f>ACTIVIDADES_V!A134</f>
        <v>8054</v>
      </c>
      <c r="C125" s="1042">
        <f>ACTIVIDADES_V!C134</f>
        <v>3</v>
      </c>
      <c r="D125" s="1042" t="str">
        <f>ACTIVIDADES_V!D134</f>
        <v>FORTALECER LOS MECANISMOS DE COORDINACIÓN INTERINSTITUCIONAL A NIVEL DISTRITAL Y REGIONAL PARA OPTIMIZAR LA PLANEACIÓN, EJECUCIÓN Y EL SEGUIMIENTO DE LAS INVERSIONES ASOCIADA AL EJERCICIO DE AUTORIDAD Y DE GESTIÓN AMBIENTAL DE LA SDA</v>
      </c>
      <c r="E125" s="1042" t="str">
        <f>ACTIVIDADES_V!E134</f>
        <v>Suma</v>
      </c>
      <c r="F125" s="1042">
        <f>ACTIVIDADES_V!G134</f>
        <v>2027</v>
      </c>
      <c r="G125" s="1042">
        <f>ACTIVIDADES_V!H134</f>
        <v>10</v>
      </c>
      <c r="H125" s="1043" t="str">
        <f>ACTIVIDADES_V!I134</f>
        <v>Octubre</v>
      </c>
      <c r="I125" s="1044">
        <f>ACTIVIDADES_V!Q134</f>
        <v>0.3</v>
      </c>
      <c r="J125" s="1045" t="str">
        <f>ACTIVIDADES_V!R134</f>
        <v/>
      </c>
      <c r="K125" s="1046">
        <f>ACTIVIDADES_V!S134</f>
        <v>0</v>
      </c>
      <c r="L125" s="1046">
        <f>ACTIVIDADES_V!T134</f>
        <v>0</v>
      </c>
      <c r="M125" s="1035">
        <f>ACTIVIDADES_V!V134</f>
        <v>0</v>
      </c>
      <c r="N125" s="1047">
        <f>ACTIVIDADES_V!W134</f>
        <v>0</v>
      </c>
      <c r="O125" s="1047">
        <f>ACTIVIDADES_V!X134</f>
        <v>0</v>
      </c>
      <c r="P125" s="1048">
        <f>ACTIVIDADES_V!Y134</f>
        <v>0</v>
      </c>
      <c r="Q125" s="1049">
        <f>ACTIVIDADES_V!Z134</f>
        <v>0</v>
      </c>
      <c r="R125" s="1050" t="str">
        <f>ACTIVIDADES_V!AH134</f>
        <v/>
      </c>
      <c r="S125" s="1042" t="str">
        <f>ACTIVIDADES_V!AI134</f>
        <v/>
      </c>
      <c r="T125" s="1042" t="str">
        <f>ACTIVIDADES_V!AJ134</f>
        <v/>
      </c>
      <c r="U125" s="1042" t="str">
        <f>ACTIVIDADES_V!AK134</f>
        <v/>
      </c>
      <c r="V125" s="1050" t="str">
        <f>ACTIVIDADES_V!AL134</f>
        <v/>
      </c>
      <c r="W125" s="1042"/>
      <c r="X125" s="1042"/>
      <c r="Y125" s="209"/>
      <c r="Z125" s="209"/>
      <c r="AA125" s="209"/>
    </row>
    <row r="126" ht="20.25" hidden="1" customHeight="1">
      <c r="A126" s="1030" t="str">
        <f t="shared" si="1"/>
        <v>80543202711</v>
      </c>
      <c r="B126" s="1030">
        <f>ACTIVIDADES_V!A135</f>
        <v>8054</v>
      </c>
      <c r="C126" s="1030">
        <f>ACTIVIDADES_V!C135</f>
        <v>3</v>
      </c>
      <c r="D126" s="1030" t="str">
        <f>ACTIVIDADES_V!D135</f>
        <v>FORTALECER LOS MECANISMOS DE COORDINACIÓN INTERINSTITUCIONAL A NIVEL DISTRITAL Y REGIONAL PARA OPTIMIZAR LA PLANEACIÓN, EJECUCIÓN Y EL SEGUIMIENTO DE LAS INVERSIONES ASOCIADA AL EJERCICIO DE AUTORIDAD Y DE GESTIÓN AMBIENTAL DE LA SDA</v>
      </c>
      <c r="E126" s="1030" t="str">
        <f>ACTIVIDADES_V!E135</f>
        <v>Suma</v>
      </c>
      <c r="F126" s="1030">
        <f>ACTIVIDADES_V!G135</f>
        <v>2027</v>
      </c>
      <c r="G126" s="1030">
        <f>ACTIVIDADES_V!H135</f>
        <v>11</v>
      </c>
      <c r="H126" s="1031" t="str">
        <f>ACTIVIDADES_V!I135</f>
        <v>Noviembre</v>
      </c>
      <c r="I126" s="1032">
        <f>ACTIVIDADES_V!Q135</f>
        <v>0.3</v>
      </c>
      <c r="J126" s="1033" t="str">
        <f>ACTIVIDADES_V!R135</f>
        <v/>
      </c>
      <c r="K126" s="1034">
        <f>ACTIVIDADES_V!S135</f>
        <v>0</v>
      </c>
      <c r="L126" s="1034">
        <f>ACTIVIDADES_V!T135</f>
        <v>0</v>
      </c>
      <c r="M126" s="1035">
        <f>ACTIVIDADES_V!V135</f>
        <v>0</v>
      </c>
      <c r="N126" s="1036">
        <f>ACTIVIDADES_V!W135</f>
        <v>0</v>
      </c>
      <c r="O126" s="1036">
        <f>ACTIVIDADES_V!X135</f>
        <v>0</v>
      </c>
      <c r="P126" s="1037">
        <f>ACTIVIDADES_V!Y135</f>
        <v>0</v>
      </c>
      <c r="Q126" s="1038">
        <f>ACTIVIDADES_V!Z135</f>
        <v>0</v>
      </c>
      <c r="R126" s="1039" t="str">
        <f>ACTIVIDADES_V!AH135</f>
        <v/>
      </c>
      <c r="S126" s="1030" t="str">
        <f>ACTIVIDADES_V!AI135</f>
        <v/>
      </c>
      <c r="T126" s="1030" t="str">
        <f>ACTIVIDADES_V!AJ135</f>
        <v/>
      </c>
      <c r="U126" s="1030" t="str">
        <f>ACTIVIDADES_V!AK135</f>
        <v/>
      </c>
      <c r="V126" s="1039" t="str">
        <f>ACTIVIDADES_V!AL135</f>
        <v/>
      </c>
      <c r="W126" s="1041"/>
      <c r="X126" s="1041"/>
      <c r="Y126" s="209"/>
      <c r="Z126" s="209"/>
      <c r="AA126" s="209"/>
    </row>
    <row r="127" ht="20.25" hidden="1" customHeight="1">
      <c r="A127" s="1042" t="str">
        <f t="shared" si="1"/>
        <v>80543202712</v>
      </c>
      <c r="B127" s="1042">
        <f>ACTIVIDADES_V!A136</f>
        <v>8054</v>
      </c>
      <c r="C127" s="1042">
        <f>ACTIVIDADES_V!C136</f>
        <v>3</v>
      </c>
      <c r="D127" s="1042" t="str">
        <f>ACTIVIDADES_V!D136</f>
        <v>FORTALECER LOS MECANISMOS DE COORDINACIÓN INTERINSTITUCIONAL A NIVEL DISTRITAL Y REGIONAL PARA OPTIMIZAR LA PLANEACIÓN, EJECUCIÓN Y EL SEGUIMIENTO DE LAS INVERSIONES ASOCIADA AL EJERCICIO DE AUTORIDAD Y DE GESTIÓN AMBIENTAL DE LA SDA</v>
      </c>
      <c r="E127" s="1042" t="str">
        <f>ACTIVIDADES_V!E136</f>
        <v>Suma</v>
      </c>
      <c r="F127" s="1042">
        <f>ACTIVIDADES_V!G136</f>
        <v>2027</v>
      </c>
      <c r="G127" s="1042">
        <f>ACTIVIDADES_V!H136</f>
        <v>12</v>
      </c>
      <c r="H127" s="1043" t="str">
        <f>ACTIVIDADES_V!I136</f>
        <v>Diciembre</v>
      </c>
      <c r="I127" s="1044">
        <f>ACTIVIDADES_V!Q136</f>
        <v>0.1</v>
      </c>
      <c r="J127" s="1045" t="str">
        <f>ACTIVIDADES_V!R136</f>
        <v/>
      </c>
      <c r="K127" s="1046">
        <f>ACTIVIDADES_V!S136</f>
        <v>0</v>
      </c>
      <c r="L127" s="1046">
        <f>ACTIVIDADES_V!T136</f>
        <v>0</v>
      </c>
      <c r="M127" s="1035">
        <f>ACTIVIDADES_V!V136</f>
        <v>0</v>
      </c>
      <c r="N127" s="1047">
        <f>ACTIVIDADES_V!W136</f>
        <v>0</v>
      </c>
      <c r="O127" s="1047">
        <f>ACTIVIDADES_V!X136</f>
        <v>0</v>
      </c>
      <c r="P127" s="1048">
        <f>ACTIVIDADES_V!Y136</f>
        <v>0</v>
      </c>
      <c r="Q127" s="1049">
        <f>ACTIVIDADES_V!Z136</f>
        <v>0</v>
      </c>
      <c r="R127" s="1050" t="str">
        <f>ACTIVIDADES_V!AH136</f>
        <v/>
      </c>
      <c r="S127" s="1042" t="str">
        <f>ACTIVIDADES_V!AI136</f>
        <v/>
      </c>
      <c r="T127" s="1042" t="str">
        <f>ACTIVIDADES_V!AJ136</f>
        <v/>
      </c>
      <c r="U127" s="1042" t="str">
        <f>ACTIVIDADES_V!AK136</f>
        <v/>
      </c>
      <c r="V127" s="1050" t="str">
        <f>ACTIVIDADES_V!AL136</f>
        <v/>
      </c>
      <c r="W127" s="1042"/>
      <c r="X127" s="1042"/>
      <c r="Y127" s="209"/>
      <c r="Z127" s="209"/>
      <c r="AA127" s="209"/>
    </row>
    <row r="128" ht="20.25" hidden="1" customHeight="1">
      <c r="A128" s="1030" t="str">
        <f t="shared" si="1"/>
        <v>8054420247</v>
      </c>
      <c r="B128" s="1030">
        <f>ACTIVIDADES_V!A137</f>
        <v>8054</v>
      </c>
      <c r="C128" s="1030">
        <f>ACTIVIDADES_V!C137</f>
        <v>4</v>
      </c>
      <c r="D128" s="1030" t="str">
        <f>ACTIVIDADES_V!D137</f>
        <v>REALIZAR ACCIONES PARA FORTALECER LA GESTIÓN DE LA INFORMACIÓN AMBIENTAL</v>
      </c>
      <c r="E128" s="1030" t="str">
        <f>ACTIVIDADES_V!E137</f>
        <v>Suma</v>
      </c>
      <c r="F128" s="1030">
        <f>ACTIVIDADES_V!G137</f>
        <v>2024</v>
      </c>
      <c r="G128" s="1030">
        <f>ACTIVIDADES_V!H137</f>
        <v>7</v>
      </c>
      <c r="H128" s="1031" t="str">
        <f>ACTIVIDADES_V!I137</f>
        <v>Julio</v>
      </c>
      <c r="I128" s="1032">
        <f>ACTIVIDADES_V!Q137</f>
        <v>2</v>
      </c>
      <c r="J128" s="1033">
        <f>ACTIVIDADES_V!R137</f>
        <v>2</v>
      </c>
      <c r="K128" s="1034">
        <f>ACTIVIDADES_V!S137</f>
        <v>239355750</v>
      </c>
      <c r="L128" s="1034">
        <f>ACTIVIDADES_V!T137</f>
        <v>0</v>
      </c>
      <c r="M128" s="1035">
        <f>ACTIVIDADES_V!V137</f>
        <v>0</v>
      </c>
      <c r="N128" s="1036">
        <f>ACTIVIDADES_V!W137</f>
        <v>0</v>
      </c>
      <c r="O128" s="1036">
        <f>ACTIVIDADES_V!X137</f>
        <v>0</v>
      </c>
      <c r="P128" s="1037">
        <f>ACTIVIDADES_V!Y137</f>
        <v>0</v>
      </c>
      <c r="Q128" s="1038">
        <f>ACTIVIDADES_V!Z137</f>
        <v>0</v>
      </c>
      <c r="R128" s="1039" t="str">
        <f>ACTIVIDADES_V!AH137</f>
        <v>La meta presenta avance de 2 de los 12 informes programados en la vigencia, y un 16.67% de avance acumulado en el cuatrienio. Las acciones más representativas fueron:
 Acción 1: se elaboró matriz de indicadores susceptibles a análisis, teniendo en cuenta información que se produce tanto a nivel distrital como a nivel nacional. 
 Acción 2: se avanzó en la fase de diseño y consolidación de la estrategia para desarrollar y orientar líneas de investigación ambiental. 
 Acción 3: se avanzó en la revisión y depuración del documento técnico soporte del Inventario de emisiones y absorciones GEI de Bogotá - año 2022.
 Acción 4: Durante el mes, el portal web del OAB registró un total de 48.630 visitas. Además, se llevaron a cabo tres jornadas de divulgación del OAB, una en empresa privada, una en universidad y una en entidad distrital para un total de 69 asistentes. Administración OAB y ORARBO: para OAB se cierra el mes con 178 metadatos activos y 175 indicadores publicados en el OAB. Porcentaje de actualización de 98,86 %. Para el caso de ORARBO/SIRIO, se cierra el mes con 642 indicadores activos y 193 metadatos. Adicionalmente, se participó en dos mesas CECH (una de comunicaciones y una de SiRío). Se realizan los informes de gestión mensual de los observatorios.
 Acción 5: Actualmente se cuentan con datos oficiales de emisiones GEI para el año 2022 y para cada uno de los sectores y subsectores de la ciudad, así como una validación de la metodología y resultados por parte del grupo de ciudades C40. Se avanzó en la revisión y depuración del documento técnico soporte del inventario de emisiones y absorciones de Gases de Efecto Invernadero de Bogotá para el año 2022; este documento se encuentra en proceso de publicación. Así mismo, se avanzó en la revisión y compilación de la información base para la estimación del inventario de emisiones y absorciones GEI del año 2023</v>
      </c>
      <c r="S128" s="1030" t="str">
        <f>ACTIVIDADES_V!AI137</f>
        <v>N/A</v>
      </c>
      <c r="T128" s="1030" t="str">
        <f>ACTIVIDADES_V!AJ137</f>
        <v>N/A</v>
      </c>
      <c r="U128" s="1030" t="str">
        <f>ACTIVIDADES_V!AK137</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28" s="1040" t="str">
        <f>ACTIVIDADES_V!AL137</f>
        <v>https://drive.google.com/drive/u/1/folders/1vE3w-jbPi1R5NSFETQEa6qwXUpjb4weD</v>
      </c>
      <c r="W128" s="1041"/>
      <c r="X128" s="1041"/>
      <c r="Y128" s="209"/>
      <c r="Z128" s="209"/>
      <c r="AA128" s="209"/>
    </row>
    <row r="129" ht="20.25" hidden="1" customHeight="1">
      <c r="A129" s="1042" t="str">
        <f t="shared" si="1"/>
        <v>8054420248</v>
      </c>
      <c r="B129" s="1042">
        <f>ACTIVIDADES_V!A138</f>
        <v>8054</v>
      </c>
      <c r="C129" s="1042">
        <f>ACTIVIDADES_V!C138</f>
        <v>4</v>
      </c>
      <c r="D129" s="1042" t="str">
        <f>ACTIVIDADES_V!D138</f>
        <v>REALIZAR ACCIONES PARA FORTALECER LA GESTIÓN DE LA INFORMACIÓN AMBIENTAL</v>
      </c>
      <c r="E129" s="1042" t="str">
        <f>ACTIVIDADES_V!E138</f>
        <v>Suma</v>
      </c>
      <c r="F129" s="1042">
        <f>ACTIVIDADES_V!G138</f>
        <v>2024</v>
      </c>
      <c r="G129" s="1042">
        <f>ACTIVIDADES_V!H138</f>
        <v>8</v>
      </c>
      <c r="H129" s="1043" t="str">
        <f>ACTIVIDADES_V!I138</f>
        <v>Agosto</v>
      </c>
      <c r="I129" s="1044">
        <f>ACTIVIDADES_V!Q138</f>
        <v>2</v>
      </c>
      <c r="J129" s="1045">
        <f>ACTIVIDADES_V!R138</f>
        <v>2</v>
      </c>
      <c r="K129" s="1046">
        <f>ACTIVIDADES_V!S138</f>
        <v>75844781</v>
      </c>
      <c r="L129" s="1046">
        <f>ACTIVIDADES_V!T138</f>
        <v>339284211</v>
      </c>
      <c r="M129" s="1035">
        <f>ACTIVIDADES_V!V138</f>
        <v>0</v>
      </c>
      <c r="N129" s="1047">
        <f>ACTIVIDADES_V!W138</f>
        <v>0</v>
      </c>
      <c r="O129" s="1047">
        <f>ACTIVIDADES_V!X138</f>
        <v>0</v>
      </c>
      <c r="P129" s="1048">
        <f>ACTIVIDADES_V!Y138</f>
        <v>0</v>
      </c>
      <c r="Q129" s="1049">
        <f>ACTIVIDADES_V!Z138</f>
        <v>0</v>
      </c>
      <c r="R129" s="1050" t="str">
        <f>ACTIVIDADES_V!AH138</f>
        <v>La meta presenta avance de 4 de los 12 informes programados en la vigencia, y un de avance 4 informes acumulados en el cuatrienio. Las acciones más representativas fueron:
 Acción 1: se finalizó la elaboración de matriz de indicadores susceptibles al análisis de información ambiental.
 Acción 2: se elaboraron las fases y el plan de trabajo para el desarrollo de la encuesta de percepción ambiental. 
 Acción 3: se concluyó con el proceso de revisión técnica interna del Documento Técnico Soporte para el inventario de emisiones GEI del año 2022
 Acción 4: se llevaron a cabo 4 jornadas de divulgación del OAB, tres en universidades y una para ciudadanía en general, para un total de 49 asistentes.
 Administración OAB y ORARBO: para OAB se cierra el mes con 176 metadatos activos y 173 indicadores publicados en el OAB. Porcentaje de actualización de 97,69 %. Para el caso de ORARBO/SIRIO, se cierra el mes con 642 indicadores activos y 197 metadatos. Adicionalmente, se participó en 4 mesas CECH (una de comunicaciones, batería de indicadores, financiera y una reunión general). Se realizan los informes de gestión mensual de los observatorios.</v>
      </c>
      <c r="S129" s="1042" t="str">
        <f>ACTIVIDADES_V!AI138</f>
        <v>N/A</v>
      </c>
      <c r="T129" s="1042" t="str">
        <f>ACTIVIDADES_V!AJ138</f>
        <v>N/A</v>
      </c>
      <c r="U129" s="1042" t="str">
        <f>ACTIVIDADES_V!AK138</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29" s="1051" t="str">
        <f>ACTIVIDADES_V!AL138</f>
        <v>https://drive.google.com/drive/folders/1nc7Lj9GGVs-7P5rEuCZsVPX-AP0r0wER</v>
      </c>
      <c r="W129" s="1042"/>
      <c r="X129" s="1042"/>
      <c r="Y129" s="209"/>
      <c r="Z129" s="209"/>
      <c r="AA129" s="209"/>
    </row>
    <row r="130" ht="20.25" hidden="1" customHeight="1">
      <c r="A130" s="1030" t="str">
        <f t="shared" si="1"/>
        <v>8054420249</v>
      </c>
      <c r="B130" s="1030">
        <f>ACTIVIDADES_V!A139</f>
        <v>8054</v>
      </c>
      <c r="C130" s="1030">
        <f>ACTIVIDADES_V!C139</f>
        <v>4</v>
      </c>
      <c r="D130" s="1030" t="str">
        <f>ACTIVIDADES_V!D139</f>
        <v>REALIZAR ACCIONES PARA FORTALECER LA GESTIÓN DE LA INFORMACIÓN AMBIENTAL</v>
      </c>
      <c r="E130" s="1030" t="str">
        <f>ACTIVIDADES_V!E139</f>
        <v>Suma</v>
      </c>
      <c r="F130" s="1030">
        <f>ACTIVIDADES_V!G139</f>
        <v>2024</v>
      </c>
      <c r="G130" s="1030">
        <f>ACTIVIDADES_V!H139</f>
        <v>9</v>
      </c>
      <c r="H130" s="1031" t="str">
        <f>ACTIVIDADES_V!I139</f>
        <v>Septiembre</v>
      </c>
      <c r="I130" s="1032">
        <f>ACTIVIDADES_V!Q139</f>
        <v>2</v>
      </c>
      <c r="J130" s="1033">
        <f>ACTIVIDADES_V!R139</f>
        <v>2</v>
      </c>
      <c r="K130" s="1034">
        <f>ACTIVIDADES_V!S139</f>
        <v>18995255</v>
      </c>
      <c r="L130" s="1034">
        <f>ACTIVIDADES_V!T139</f>
        <v>0</v>
      </c>
      <c r="M130" s="1035">
        <f>ACTIVIDADES_V!V139</f>
        <v>3221767</v>
      </c>
      <c r="N130" s="1036">
        <f>ACTIVIDADES_V!W139</f>
        <v>0</v>
      </c>
      <c r="O130" s="1036">
        <f>ACTIVIDADES_V!X139</f>
        <v>0</v>
      </c>
      <c r="P130" s="1037">
        <f>ACTIVIDADES_V!Y139</f>
        <v>0</v>
      </c>
      <c r="Q130" s="1038">
        <f>ACTIVIDADES_V!Z139</f>
        <v>0</v>
      </c>
      <c r="R130" s="1039" t="str">
        <f>ACTIVIDADES_V!AH139</f>
        <v>La meta presenta avance de 6 de los 12 informes programados en la vigencia, y un de avance 6 informes acumulados en el cuatrienio que corresponde a 7.14%. Las acciones más representativas fueron:
 Acción 1: se realizó reunión con los lideres del equipo de estudios ambientales para formular la línea de trabajo y la asignación de actividades para la elaboración del documento de diagnóstico de recursos naturales. 
 Acción 2: se avanzó en la elaboración de los productos de la guía de fauna, test ambiental y el story maps de áreas protegidas. Así mismo, con base en los vacíos de información de estudios ambientales, se lideró la reunión con DADEP y la Universidad Piloto para conocer y participar en la formulación del índice de vitalidad. 
 Acción 3: se avanzó en el reporte de información oficial del inventario de emisiones GEI para el año 2022 en la plataforma del Carbon Disclosure Project, de conformidad con los compromisos adquiridos por la ciudad en el marco de su vinculación a la lista -A cities- del CDP.
 Acción 4: se tuvo un total de 65856 visitas en el portal web del OAB. Se llevaron a cabo 5 jornadas de divulgación del OAB, dos en universidades, una para ciudadanía en general, una para entidades públicas y una para colegio; para un total de 273 asistentes.
 Administración OAB y ORARBO: para OAB se cierra el mes con 178 metadatos activos y 173 indicadores publicados en el OAB. Porcentaje de actualización de 98,84 %. Para el caso de ORARBO/SIRIO, se cierra el mes con 643 indicadores activos y 198 metadatos. Adicionalmente, se participó en 3 mesas CECH (gestión del conocimiento, comunicaciones y financiera). Se realizan los informes de gestión mensual de los observatorios.</v>
      </c>
      <c r="S130" s="1030" t="str">
        <f>ACTIVIDADES_V!AI139</f>
        <v>N/A</v>
      </c>
      <c r="T130" s="1030" t="str">
        <f>ACTIVIDADES_V!AJ139</f>
        <v>N/A</v>
      </c>
      <c r="U130" s="1030" t="str">
        <f>ACTIVIDADES_V!AK139</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30" s="1040" t="str">
        <f>ACTIVIDADES_V!AL139</f>
        <v>https://drive.google.com/drive/folders/1tWoCLq4wvIoo__yQb8mPrN43eIQCwhl0</v>
      </c>
      <c r="W130" s="1041"/>
      <c r="X130" s="1041"/>
      <c r="Y130" s="209"/>
      <c r="Z130" s="209"/>
      <c r="AA130" s="209"/>
    </row>
    <row r="131" ht="20.25" hidden="1" customHeight="1">
      <c r="A131" s="1042" t="str">
        <f t="shared" si="1"/>
        <v>80544202410</v>
      </c>
      <c r="B131" s="1042">
        <f>ACTIVIDADES_V!A140</f>
        <v>8054</v>
      </c>
      <c r="C131" s="1042">
        <f>ACTIVIDADES_V!C140</f>
        <v>4</v>
      </c>
      <c r="D131" s="1042" t="str">
        <f>ACTIVIDADES_V!D140</f>
        <v>REALIZAR ACCIONES PARA FORTALECER LA GESTIÓN DE LA INFORMACIÓN AMBIENTAL</v>
      </c>
      <c r="E131" s="1042" t="str">
        <f>ACTIVIDADES_V!E140</f>
        <v>Suma</v>
      </c>
      <c r="F131" s="1042">
        <f>ACTIVIDADES_V!G140</f>
        <v>2024</v>
      </c>
      <c r="G131" s="1042">
        <f>ACTIVIDADES_V!H140</f>
        <v>10</v>
      </c>
      <c r="H131" s="1043" t="str">
        <f>ACTIVIDADES_V!I140</f>
        <v>Octubre</v>
      </c>
      <c r="I131" s="1044">
        <f>ACTIVIDADES_V!Q140</f>
        <v>2</v>
      </c>
      <c r="J131" s="1045">
        <f>ACTIVIDADES_V!R140</f>
        <v>2</v>
      </c>
      <c r="K131" s="1046">
        <f>ACTIVIDADES_V!S140</f>
        <v>0</v>
      </c>
      <c r="L131" s="1046">
        <f>ACTIVIDADES_V!T140</f>
        <v>39813933</v>
      </c>
      <c r="M131" s="1035">
        <f>ACTIVIDADES_V!V140</f>
        <v>270100844</v>
      </c>
      <c r="N131" s="1047">
        <f>ACTIVIDADES_V!W140</f>
        <v>0</v>
      </c>
      <c r="O131" s="1047">
        <f>ACTIVIDADES_V!X140</f>
        <v>0</v>
      </c>
      <c r="P131" s="1048">
        <f>ACTIVIDADES_V!Y140</f>
        <v>0</v>
      </c>
      <c r="Q131" s="1049">
        <f>ACTIVIDADES_V!Z140</f>
        <v>0</v>
      </c>
      <c r="R131" s="1050" t="str">
        <f>ACTIVIDADES_V!AH140</f>
        <v>La meta presenta avance de 8 de los 12 informes programados en la vigencia, y un de avance 8 informes acumulados en el cuatrienio. Las acciones más representativas fueron:
 Acción 1: se realizó reunión con el equipo interno del OAB para asignar actividades con respecto a la elaboración del documento de diagnóstico de recursos naturales. 
 Acción 2: se avanzó en la elaboración del story maps de áreas protegidas y se realizó la entrega de la primera versión de la Guía Bogotá Silvestre. Así mismo, se desarrolló reunión con DADEP y la Universidad Piloto para presentar el proyecto de renaturalización y posteriormente, conocer articulaciones para la ejecución del mismo en el marco de la formulación del índice de vitalidad. 
 Acción 3: se concluyó la edición y resumen del invnetario de emisones GEI de Bogotá para el año 2022, generando reportes resúmenes para su validación por parde de las directivas de la entidad. Así mismo, se avanzó en la generación del formato para la publicación del inventario.
 Acción 4: se tuvo un total de 60.540 visitas en el portal web del OAB. Se llevaron a cabo 6 jornadas de divulgación del OAB, tres en universidades, dos para ciudadanía en general y una para colegio; para un total de 234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2 mesas CECH (técnica y comunicaciones). Se realizan los informes de gestión mensual de los observatorios.</v>
      </c>
      <c r="S131" s="1042" t="str">
        <f>ACTIVIDADES_V!AI140</f>
        <v>N/A</v>
      </c>
      <c r="T131" s="1042" t="str">
        <f>ACTIVIDADES_V!AJ140</f>
        <v>N/A</v>
      </c>
      <c r="U131" s="1042" t="str">
        <f>ACTIVIDADES_V!AK140</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31" s="1051" t="str">
        <f>ACTIVIDADES_V!AL140</f>
        <v>https://drive.google.com/drive/u/1/folders/1uRcA0OBp6JVMEUnYsrbDx3gQaa8gepmd</v>
      </c>
      <c r="W131" s="1042"/>
      <c r="X131" s="1042"/>
      <c r="Y131" s="209"/>
      <c r="Z131" s="209"/>
      <c r="AA131" s="209"/>
    </row>
    <row r="132" ht="20.25" hidden="1" customHeight="1">
      <c r="A132" s="1030" t="str">
        <f t="shared" si="1"/>
        <v>80544202411</v>
      </c>
      <c r="B132" s="1030">
        <f>ACTIVIDADES_V!A141</f>
        <v>8054</v>
      </c>
      <c r="C132" s="1030">
        <f>ACTIVIDADES_V!C141</f>
        <v>4</v>
      </c>
      <c r="D132" s="1030" t="str">
        <f>ACTIVIDADES_V!D141</f>
        <v>REALIZAR ACCIONES PARA FORTALECER LA GESTIÓN DE LA INFORMACIÓN AMBIENTAL</v>
      </c>
      <c r="E132" s="1030" t="str">
        <f>ACTIVIDADES_V!E141</f>
        <v>Suma</v>
      </c>
      <c r="F132" s="1030">
        <f>ACTIVIDADES_V!G141</f>
        <v>2024</v>
      </c>
      <c r="G132" s="1030">
        <f>ACTIVIDADES_V!H141</f>
        <v>11</v>
      </c>
      <c r="H132" s="1031" t="str">
        <f>ACTIVIDADES_V!I141</f>
        <v>Noviembre</v>
      </c>
      <c r="I132" s="1032">
        <f>ACTIVIDADES_V!Q141</f>
        <v>2</v>
      </c>
      <c r="J132" s="1033">
        <f>ACTIVIDADES_V!R141</f>
        <v>2</v>
      </c>
      <c r="K132" s="1034">
        <f>ACTIVIDADES_V!S141</f>
        <v>0</v>
      </c>
      <c r="L132" s="1034">
        <f>ACTIVIDADES_V!T141</f>
        <v>0</v>
      </c>
      <c r="M132" s="1035">
        <f>ACTIVIDADES_V!V141</f>
        <v>21288000</v>
      </c>
      <c r="N132" s="1036">
        <f>ACTIVIDADES_V!W141</f>
        <v>0</v>
      </c>
      <c r="O132" s="1036">
        <f>ACTIVIDADES_V!X141</f>
        <v>0</v>
      </c>
      <c r="P132" s="1037">
        <f>ACTIVIDADES_V!Y141</f>
        <v>0</v>
      </c>
      <c r="Q132" s="1038">
        <f>ACTIVIDADES_V!Z141</f>
        <v>0</v>
      </c>
      <c r="R132" s="1039" t="str">
        <f>ACTIVIDADES_V!AH141</f>
        <v>La meta presenta avance de 10 de los 12 informes programados en la vigencia, y un de avance 10 informes acumulados en el cuatrienio que corresponde a 11,90%. Las acciones más representativas fueron:
 Acción 1: se realizó reunión con el equipo interno del OAB para el seguimiento al avance del documento de diagnóstico de recursos naturales. 
 Acción 2: se avanzó en la elaboración del story maps de áreas protegidas y se realizó ajuste a la primera versión de la Guía Bogotá Silvestre. Así mismo, se desarrolló reunión con DADEP y la Universidad Piloto para presentar el proyecto de renaturalización. Se avanzó en la fase 1 de la encuesta de percepción ambiental. 
 Acción 3: Se avanzó en la validación y diagramación del documento técnico soporte para el inventario de emisonies GEI de Bogotá año 2022. El documento se envió a la oficina de comunicaciones para su respectiva publicación.
 Acción 4: se tuvo un total de 50.983 visitas en el portal web del OAB. Se llevaron a cabo 5 jornadas de divulgación del OAB, para un total de 273 asistentes.
 Administración OAB y ORARBO: para OAB se cierra el mes con 178 metadatos activos y 173 indicadores publicados en el OAB. Porcentaje de actualización de 99,42 %. Para el caso de ORARBO/SIRIO, se cierra el mes con 644 indicadores activos y 198 metadatos. Adicionalmente, se participó en 8 reuniones relacionadas con el río Bogotá. Se realizan los informes de gestión</v>
      </c>
      <c r="S132" s="1030" t="str">
        <f>ACTIVIDADES_V!AI141</f>
        <v>N/A</v>
      </c>
      <c r="T132" s="1030" t="str">
        <f>ACTIVIDADES_V!AJ141</f>
        <v>N/A</v>
      </c>
      <c r="U132" s="1030" t="str">
        <f>ACTIVIDADES_V!AK141</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32" s="1040" t="str">
        <f>ACTIVIDADES_V!AL141</f>
        <v>https://drive.google.com/drive/u/1/folders/11pD4hp_ZmVvZq2F1Iow8SvoXjM1OmoYY</v>
      </c>
      <c r="W132" s="1041"/>
      <c r="X132" s="1041"/>
      <c r="Y132" s="209"/>
      <c r="Z132" s="209"/>
      <c r="AA132" s="209"/>
    </row>
    <row r="133" ht="20.25" hidden="1" customHeight="1">
      <c r="A133" s="1042" t="str">
        <f t="shared" si="1"/>
        <v>80544202412</v>
      </c>
      <c r="B133" s="1042">
        <f>ACTIVIDADES_V!A142</f>
        <v>8054</v>
      </c>
      <c r="C133" s="1042">
        <f>ACTIVIDADES_V!C142</f>
        <v>4</v>
      </c>
      <c r="D133" s="1042" t="str">
        <f>ACTIVIDADES_V!D142</f>
        <v>REALIZAR ACCIONES PARA FORTALECER LA GESTIÓN DE LA INFORMACIÓN AMBIENTAL</v>
      </c>
      <c r="E133" s="1042" t="str">
        <f>ACTIVIDADES_V!E142</f>
        <v>Suma</v>
      </c>
      <c r="F133" s="1042">
        <f>ACTIVIDADES_V!G142</f>
        <v>2024</v>
      </c>
      <c r="G133" s="1042">
        <f>ACTIVIDADES_V!H142</f>
        <v>12</v>
      </c>
      <c r="H133" s="1043" t="str">
        <f>ACTIVIDADES_V!I142</f>
        <v>Diciembre</v>
      </c>
      <c r="I133" s="1044">
        <f>ACTIVIDADES_V!Q142</f>
        <v>2</v>
      </c>
      <c r="J133" s="1045">
        <f>ACTIVIDADES_V!R142</f>
        <v>2</v>
      </c>
      <c r="K133" s="1046">
        <f>ACTIVIDADES_V!S142</f>
        <v>122190181</v>
      </c>
      <c r="L133" s="1046">
        <f>ACTIVIDADES_V!T142</f>
        <v>11852167</v>
      </c>
      <c r="M133" s="1035">
        <f>ACTIVIDADES_V!V142</f>
        <v>40819933</v>
      </c>
      <c r="N133" s="1047">
        <f>ACTIVIDADES_V!W142</f>
        <v>0</v>
      </c>
      <c r="O133" s="1047">
        <f>ACTIVIDADES_V!X142</f>
        <v>0</v>
      </c>
      <c r="P133" s="1048">
        <f>ACTIVIDADES_V!Y142</f>
        <v>0</v>
      </c>
      <c r="Q133" s="1049">
        <f>ACTIVIDADES_V!Z142</f>
        <v>0</v>
      </c>
      <c r="R133" s="1050" t="str">
        <f>ACTIVIDADES_V!AH142</f>
        <v>La meta presenta avance de 12 de los 12 informes programados en la vigencia, y un de avance 12 informes acumulados en el cuatrienio que corresponde a 14,28%. Las acciones más representativas fueron:
 Acción 1: se ajustaron los ítems correspondientes a fauna, flora, suelo y residuos en el informe de recursos naturales. Se elaboraron fichas que recopilan la información principal de cada uno de estos componentes.
 Acción 2: Se avanzo en la elaboración de los story maps de áreas protegidas y del arrow copy, y se integró la información de estado de conservación según la UICN en la Guía Bogotá Silvestre. Adicionalmente, se presentó ante el director de la DPSIA el avance de la fase 1 del ejercicio de percepción ambiental.
 Acción 3: Se público del inventario de emisiones y absorciones de Gases Efecto Invernadero de Bogotá para el año 2022. El documento se encuentra actualmente en la página de la entidad en la temática de cambio climático
 Acción 4: se tuvo un total de 16.528 visitas en el portal web del OAB. Se llevó a cabo una jornada de divulgación del OAB, para un total de 31 asistentes.
Administración OAB y ORARBO: para OAB se cierra el mes con 178 metadatos activos y 173 indicadores publicados en el OAB. Porcentaje de actualización de 100 %. Para el caso de ORARBO/SIRIO, se cierra el mes con 644 indicadores activos y 198 metadatos. Adicionalmente, se participó en 3 reuniones relacionadas con el río Bogotá. Se realizan los informes de gestión mensual de los observatorios.</v>
      </c>
      <c r="S133" s="1042" t="str">
        <f>ACTIVIDADES_V!AI142</f>
        <v>N/A</v>
      </c>
      <c r="T133" s="1042" t="str">
        <f>ACTIVIDADES_V!AJ142</f>
        <v>N/A</v>
      </c>
      <c r="U133" s="1042" t="str">
        <f>ACTIVIDADES_V!AK142</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v>
      </c>
      <c r="V133" s="1051" t="str">
        <f>ACTIVIDADES_V!AL142</f>
        <v>https://drive.google.com/drive/u/0/folders/1-ZWaZUZHOukLFiikidRx9g6GMbBhJyBU</v>
      </c>
      <c r="W133" s="1042"/>
      <c r="X133" s="1042"/>
      <c r="Y133" s="209"/>
      <c r="Z133" s="209"/>
      <c r="AA133" s="209"/>
    </row>
    <row r="134" ht="20.25" hidden="1" customHeight="1">
      <c r="A134" s="1030" t="str">
        <f t="shared" si="1"/>
        <v>8054420251</v>
      </c>
      <c r="B134" s="1030">
        <f>ACTIVIDADES_V!A143</f>
        <v>8054</v>
      </c>
      <c r="C134" s="1030">
        <f>ACTIVIDADES_V!C143</f>
        <v>4</v>
      </c>
      <c r="D134" s="1030" t="str">
        <f>ACTIVIDADES_V!D143</f>
        <v>REALIZAR ACCIONES PARA FORTALECER LA GESTIÓN DE LA INFORMACIÓN AMBIENTAL</v>
      </c>
      <c r="E134" s="1030" t="str">
        <f>ACTIVIDADES_V!E143</f>
        <v>Suma</v>
      </c>
      <c r="F134" s="1030">
        <f>ACTIVIDADES_V!G143</f>
        <v>2025</v>
      </c>
      <c r="G134" s="1030">
        <f>ACTIVIDADES_V!H143</f>
        <v>1</v>
      </c>
      <c r="H134" s="1031" t="str">
        <f>ACTIVIDADES_V!I143</f>
        <v>Enero</v>
      </c>
      <c r="I134" s="1032">
        <f>ACTIVIDADES_V!Q143</f>
        <v>2</v>
      </c>
      <c r="J134" s="1033">
        <f>ACTIVIDADES_V!R143</f>
        <v>2</v>
      </c>
      <c r="K134" s="1034">
        <f>ACTIVIDADES_V!S143</f>
        <v>657835868</v>
      </c>
      <c r="L134" s="1034">
        <f>ACTIVIDADES_V!T143</f>
        <v>139590000</v>
      </c>
      <c r="M134" s="1035">
        <f>ACTIVIDADES_V!V143</f>
        <v>0</v>
      </c>
      <c r="N134" s="1036">
        <f>ACTIVIDADES_V!W143</f>
        <v>0</v>
      </c>
      <c r="O134" s="1036">
        <f>ACTIVIDADES_V!X143</f>
        <v>0</v>
      </c>
      <c r="P134" s="1037">
        <f>ACTIVIDADES_V!Y143</f>
        <v>33253882</v>
      </c>
      <c r="Q134" s="1038">
        <f>ACTIVIDADES_V!Z143</f>
        <v>19083000</v>
      </c>
      <c r="R134" s="1039" t="str">
        <f>ACTIVIDADES_V!AH143</f>
        <v>Se elaboraron dos (2) informes de los 12 informes programados en la vigencia 2025, equivalentees al 8,0%. Las acciones más representativas fueron:
Acción 1: se realizó la depuración de datos y análisis de la información de procedencias de tráfico animal de acuerdo con la información que remitió la SER, en el marco de la formulación del informe de Recursos Naturales y Biodiversidad. 
Acción 2: Se realizó la creación de la ficha técnica de 127 datos, a su vez la creación de los usuarios responsables para el manejo del Arrow Copy
Acción 3: Se tuvo un total de 29.500 visitas en el portal web del OAB.
Acción 4: Administración OAB y ORARBO: para OAB se cierra el mes con 156 metadatos activos y 152 indicadores publicados. Porcentaje de actualización de 70 %. Para el caso de ORARBO/SIRIO, se cierra el mes con 644 indicadores activos y 226metadatos. Adicionalmente, se realizan los informes de gestión mensual de los observatorios.</v>
      </c>
      <c r="S134" s="1030" t="str">
        <f>ACTIVIDADES_V!AI143</f>
        <v>N/A</v>
      </c>
      <c r="T134" s="1030" t="str">
        <f>ACTIVIDADES_V!AJ143</f>
        <v>N/A</v>
      </c>
      <c r="U134" s="1030" t="str">
        <f>ACTIVIDADES_V!AK143</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 </v>
      </c>
      <c r="V134" s="1040" t="str">
        <f>ACTIVIDADES_V!AL143</f>
        <v>https://drive.google.com/drive/u/1/folders/1uRfxnXjqy1PA1zY6QmZAJQ4qs-vkp2ql</v>
      </c>
      <c r="W134" s="1041"/>
      <c r="X134" s="1041"/>
      <c r="Y134" s="209"/>
      <c r="Z134" s="209"/>
      <c r="AA134" s="209"/>
    </row>
    <row r="135" ht="20.25" hidden="1" customHeight="1">
      <c r="A135" s="1042" t="str">
        <f t="shared" si="1"/>
        <v>8054420252</v>
      </c>
      <c r="B135" s="1042">
        <f>ACTIVIDADES_V!A144</f>
        <v>8054</v>
      </c>
      <c r="C135" s="1042">
        <f>ACTIVIDADES_V!C144</f>
        <v>4</v>
      </c>
      <c r="D135" s="1042" t="str">
        <f>ACTIVIDADES_V!D144</f>
        <v>REALIZAR ACCIONES PARA FORTALECER LA GESTIÓN DE LA INFORMACIÓN AMBIENTAL</v>
      </c>
      <c r="E135" s="1042" t="str">
        <f>ACTIVIDADES_V!E144</f>
        <v>Suma</v>
      </c>
      <c r="F135" s="1042">
        <f>ACTIVIDADES_V!G144</f>
        <v>2025</v>
      </c>
      <c r="G135" s="1042">
        <f>ACTIVIDADES_V!H144</f>
        <v>2</v>
      </c>
      <c r="H135" s="1043" t="str">
        <f>ACTIVIDADES_V!I144</f>
        <v>Febrero</v>
      </c>
      <c r="I135" s="1044">
        <f>ACTIVIDADES_V!Q144</f>
        <v>2</v>
      </c>
      <c r="J135" s="1045">
        <f>ACTIVIDADES_V!R144</f>
        <v>2</v>
      </c>
      <c r="K135" s="1046">
        <f>ACTIVIDADES_V!S144</f>
        <v>0</v>
      </c>
      <c r="L135" s="1046">
        <f>ACTIVIDADES_V!T144</f>
        <v>475126367</v>
      </c>
      <c r="M135" s="1035">
        <f>ACTIVIDADES_V!V144</f>
        <v>501600</v>
      </c>
      <c r="N135" s="1047">
        <f>ACTIVIDADES_V!W144</f>
        <v>0</v>
      </c>
      <c r="O135" s="1047">
        <f>ACTIVIDADES_V!X144</f>
        <v>0</v>
      </c>
      <c r="P135" s="1048">
        <f>ACTIVIDADES_V!Y144</f>
        <v>21777832</v>
      </c>
      <c r="Q135" s="1049">
        <f>ACTIVIDADES_V!Z144</f>
        <v>30839767</v>
      </c>
      <c r="R135" s="1050" t="str">
        <f>ACTIVIDADES_V!AH144</f>
        <v>Se elaboraron cuatro (4) informes de los 12 informes programados en la vigencia 2025, equivalentees al 33,33%. Las acciones más representativas fueron:
Acción 1: se elaboró la propuesta de trabajo para el desarrollo de la Medición de Percepción ambiental. 
Acción 2: se realizó la descripción de 10 especies de aves que se incluirán en la Guía Bogotá Silvestre. Se realizó seguimiento a los datos que integran el Arrow copy. 
Acción 3: 
Acción 4: se tuvo un total de 42.724 visitas en el portal web del OAB y se realizaron dos divulgaciones del OAB para universidades. Se continuó con la administración de los observatorios. </v>
      </c>
      <c r="S135" s="1042" t="str">
        <f>ACTIVIDADES_V!AI144</f>
        <v>N/A</v>
      </c>
      <c r="T135" s="1042" t="str">
        <f>ACTIVIDADES_V!AJ144</f>
        <v>N/A</v>
      </c>
      <c r="U135" s="1042" t="str">
        <f>ACTIVIDADES_V!AK144</f>
        <v>El fortalecimiento de la gestión de la información ambiental es la base para mejorar la calidad y accesibilidad de los datos ambientales, por ello, esta actividad se enfoca en poner de manifiesto los procesos mediante los cuales los observatorios ambientales aseguran la calidad y oportunidad de la información disponible, facilitando su divulgación a los diferentes actores involucrados, en los procesos de participación ciudadana, académicos o relacionados con la toma de decisiones. 
Lo anterior, además aporta a tener los insumos necesarios para el análisis de datos y  la apropiación social del conocimiento ambiental con el fin de articular las políticas de transparencia, el acceso público a la información, el uso de los datos abiertos, y fomentar la cultura del uso de datos. 
En este sentido, se evidenciará la gestión y administración de los observatorios ambientales, adicionalmente integrarán el avance de las acciones propuestas, que se verán reflejadas en este documento en el apartado “acciones”. Estos informes, de carácter mensual, proporcionarán una visión integral y actualizada de las actividades y resultados de los observatorios, integrando las cuatro líneas clave de administración de los observatorios ambientales: administración tecnológica, gestión de la información, gestión del conocimiento y divulgación de la información. </v>
      </c>
      <c r="V135" s="1051" t="str">
        <f>ACTIVIDADES_V!AL144</f>
        <v>https://drive.google.com/drive/folders/1ucpr5efugVZF_fLTKUDK7M0IFOtg_Ltd</v>
      </c>
      <c r="W135" s="1042"/>
      <c r="X135" s="1042"/>
      <c r="Y135" s="209"/>
      <c r="Z135" s="209"/>
      <c r="AA135" s="209"/>
    </row>
    <row r="136" ht="20.25" hidden="1" customHeight="1">
      <c r="A136" s="1030" t="str">
        <f t="shared" si="1"/>
        <v>8054420253</v>
      </c>
      <c r="B136" s="1030">
        <f>ACTIVIDADES_V!A145</f>
        <v>8054</v>
      </c>
      <c r="C136" s="1030">
        <f>ACTIVIDADES_V!C145</f>
        <v>4</v>
      </c>
      <c r="D136" s="1030" t="str">
        <f>ACTIVIDADES_V!D145</f>
        <v>REALIZAR ACCIONES PARA FORTALECER LA GESTIÓN DE LA INFORMACIÓN AMBIENTAL</v>
      </c>
      <c r="E136" s="1030" t="str">
        <f>ACTIVIDADES_V!E145</f>
        <v>Suma</v>
      </c>
      <c r="F136" s="1030">
        <f>ACTIVIDADES_V!G145</f>
        <v>2025</v>
      </c>
      <c r="G136" s="1030">
        <f>ACTIVIDADES_V!H145</f>
        <v>3</v>
      </c>
      <c r="H136" s="1031" t="str">
        <f>ACTIVIDADES_V!I145</f>
        <v>Marzo</v>
      </c>
      <c r="I136" s="1032">
        <f>ACTIVIDADES_V!Q145</f>
        <v>2</v>
      </c>
      <c r="J136" s="1033">
        <f>ACTIVIDADES_V!R145</f>
        <v>2</v>
      </c>
      <c r="K136" s="1034">
        <f>ACTIVIDADES_V!S145</f>
        <v>0</v>
      </c>
      <c r="L136" s="1034">
        <f>ACTIVIDADES_V!T145</f>
        <v>0</v>
      </c>
      <c r="M136" s="1035">
        <f>ACTIVIDADES_V!V145</f>
        <v>32863767</v>
      </c>
      <c r="N136" s="1036">
        <f>ACTIVIDADES_V!W145</f>
        <v>0</v>
      </c>
      <c r="O136" s="1036">
        <f>ACTIVIDADES_V!X145</f>
        <v>0</v>
      </c>
      <c r="P136" s="1037">
        <f>ACTIVIDADES_V!Y145</f>
        <v>488053</v>
      </c>
      <c r="Q136" s="1038">
        <f>ACTIVIDADES_V!Z145</f>
        <v>5597000</v>
      </c>
      <c r="R136" s="1039" t="str">
        <f>ACTIVIDADES_V!AH145</f>
        <v>En el mes de marzo se avanzó en 2, alcanzando un acumulado de 6 informes de los 12 programados para la vigencia. Las acciones más representativas fueron:
 Acción 1: se elaboró la ficha técnica para dar a conocer el ejercicio de medición de percepción, insumo que se remitirá a las entidades pertinenetes junto con el formato para la recopilación de necesidades de información. 
 Acción 2: se realizó la descripción de 28 especies de aves y una de peces que se incluirán en la Guía Bogotá Silvestre. Se realizó la corrección y seguimiento de los usuarios directivos de la SDA y se realizó la asignación de metadatos a los perfiles de administrador de la plataforma. En el caso de los Story maps, se adicionaron los nombres de los autores de las fotografías, así como las especies de flora y fauna dentro de las mismas (cuando aplique). 
 Acción 3: Se realizó una revisión y análisis del histórico de emisiones GEI reportados en los inventarios con el objetivo de actualizar las trayectorias de reducción de emisones. Los puntos de ajuste y depuración identificados se publicarán en el documento técnico soporte del inventario GEI de Bogotá 2023
 Acción 4: se tuvo un total de 47.623 visitas en el portal web del OAB y se realizó una divulgación para el Observatorio Dominicano de Residuos Sólidos (ODRES) de República Dominicana. Se continuó con la administración de los observatorios.</v>
      </c>
      <c r="S136" s="1030" t="str">
        <f>ACTIVIDADES_V!AI145</f>
        <v>N/A</v>
      </c>
      <c r="T136" s="1030" t="str">
        <f>ACTIVIDADES_V!AJ145</f>
        <v>N/A</v>
      </c>
      <c r="U136" s="1030" t="str">
        <f>ACTIVIDADES_V!AK145</f>
        <v>En el  OAB registró 47.623 vistas, permitiendo a los visitantes acceder a 141 indicadores, de los cuales el 91,97 % se encuentran actualizados según el periodo de rezago. Adicionalmente, el equipo del OAB ha avanzado en el desarrollo de los productos Bogotá Guía Silvestre y Story Maps, con el objetivo de brindarle a la ciudadanía herramientas útiles para conocer la biodiversidad del Distrito.
Finalmente, la revisión del avance en la compilación del inventario GEI ha permitido identificar una serie de mejoras metodológicas para la actualización de la información. Esto fortalece la capacidad de seguimiento al cumplimiento de la política pública en su componente de mitigación.
</v>
      </c>
      <c r="V136" s="1040" t="str">
        <f>ACTIVIDADES_V!AL145</f>
        <v>https://drive.google.com/drive/folders/1n6vMBu4jp1Wc0daEzbINdiU1BJmFB14W</v>
      </c>
      <c r="W136" s="1041"/>
      <c r="X136" s="1041"/>
      <c r="Y136" s="209"/>
      <c r="Z136" s="209"/>
      <c r="AA136" s="209"/>
    </row>
    <row r="137" ht="20.25" customHeight="1">
      <c r="A137" s="1042" t="str">
        <f t="shared" si="1"/>
        <v>8054420254</v>
      </c>
      <c r="B137" s="1042">
        <f>ACTIVIDADES_V!A146</f>
        <v>8054</v>
      </c>
      <c r="C137" s="1042">
        <f>ACTIVIDADES_V!C146</f>
        <v>4</v>
      </c>
      <c r="D137" s="1042" t="str">
        <f>ACTIVIDADES_V!D146</f>
        <v>REALIZAR ACCIONES PARA FORTALECER LA GESTIÓN DE LA INFORMACIÓN AMBIENTAL</v>
      </c>
      <c r="E137" s="1042" t="str">
        <f>ACTIVIDADES_V!E146</f>
        <v>Suma</v>
      </c>
      <c r="F137" s="1042">
        <f>ACTIVIDADES_V!G146</f>
        <v>2025</v>
      </c>
      <c r="G137" s="1042">
        <f>ACTIVIDADES_V!H146</f>
        <v>4</v>
      </c>
      <c r="H137" s="1043" t="str">
        <f>ACTIVIDADES_V!I146</f>
        <v>Abril</v>
      </c>
      <c r="I137" s="1045">
        <f>ACTIVIDADES_V!Q146</f>
        <v>2</v>
      </c>
      <c r="J137" s="1044">
        <v>2.0</v>
      </c>
      <c r="K137" s="1046">
        <f>ACTIVIDADES_V!S146</f>
        <v>0</v>
      </c>
      <c r="L137" s="1046">
        <f>ACTIVIDADES_V!T146</f>
        <v>0</v>
      </c>
      <c r="M137" s="1035">
        <f>ACTIVIDADES_V!V146</f>
        <v>58262000</v>
      </c>
      <c r="N137" s="1047">
        <f>ACTIVIDADES_V!W146</f>
        <v>0</v>
      </c>
      <c r="O137" s="1047">
        <v>0.0</v>
      </c>
      <c r="P137" s="1048">
        <f>ACTIVIDADES_V!Y146</f>
        <v>0</v>
      </c>
      <c r="Q137" s="1049">
        <f>ACTIVIDADES_V!Z146</f>
        <v>0</v>
      </c>
      <c r="R137" s="1050" t="s">
        <v>286</v>
      </c>
      <c r="S137" s="1042" t="s">
        <v>43</v>
      </c>
      <c r="T137" s="1050" t="s">
        <v>43</v>
      </c>
      <c r="U137" s="1042" t="s">
        <v>287</v>
      </c>
      <c r="V137" s="1051" t="s">
        <v>288</v>
      </c>
      <c r="W137" s="1042"/>
      <c r="X137" s="1042"/>
      <c r="Y137" s="209"/>
      <c r="Z137" s="209"/>
      <c r="AA137" s="209"/>
    </row>
    <row r="138" ht="20.25" hidden="1" customHeight="1">
      <c r="A138" s="1030" t="str">
        <f t="shared" si="1"/>
        <v>8054420255</v>
      </c>
      <c r="B138" s="1030">
        <f>ACTIVIDADES_V!A147</f>
        <v>8054</v>
      </c>
      <c r="C138" s="1030">
        <f>ACTIVIDADES_V!C147</f>
        <v>4</v>
      </c>
      <c r="D138" s="1030" t="str">
        <f>ACTIVIDADES_V!D147</f>
        <v>REALIZAR ACCIONES PARA FORTALECER LA GESTIÓN DE LA INFORMACIÓN AMBIENTAL</v>
      </c>
      <c r="E138" s="1030" t="str">
        <f>ACTIVIDADES_V!E147</f>
        <v>Suma</v>
      </c>
      <c r="F138" s="1030">
        <f>ACTIVIDADES_V!G147</f>
        <v>2025</v>
      </c>
      <c r="G138" s="1030">
        <f>ACTIVIDADES_V!H147</f>
        <v>5</v>
      </c>
      <c r="H138" s="1031" t="str">
        <f>ACTIVIDADES_V!I147</f>
        <v>Mayo</v>
      </c>
      <c r="I138" s="1032">
        <f>ACTIVIDADES_V!Q147</f>
        <v>2</v>
      </c>
      <c r="J138" s="1033">
        <f>ACTIVIDADES_V!R147</f>
        <v>2</v>
      </c>
      <c r="K138" s="1034">
        <f>ACTIVIDADES_V!S147</f>
        <v>13025079</v>
      </c>
      <c r="L138" s="1034">
        <f>ACTIVIDADES_V!T147</f>
        <v>0</v>
      </c>
      <c r="M138" s="1035">
        <f>ACTIVIDADES_V!V147</f>
        <v>58262000</v>
      </c>
      <c r="N138" s="1036">
        <f>ACTIVIDADES_V!W147</f>
        <v>0</v>
      </c>
      <c r="O138" s="1036">
        <f>ACTIVIDADES_V!X147</f>
        <v>0</v>
      </c>
      <c r="P138" s="1037">
        <f>ACTIVIDADES_V!Y147</f>
        <v>0</v>
      </c>
      <c r="Q138" s="1038">
        <f>ACTIVIDADES_V!Z147</f>
        <v>0</v>
      </c>
      <c r="R138" s="1039" t="str">
        <f>ACTIVIDADES_V!AH147</f>
        <v>En el mes de mayo se avanzó en 2 informes, alcanzando un acumulado de 10 informes de los 24 programados para la vigencia. Las acciones más representativas fueron:
Acción 1: se avanzó en la elaboración de la matriz para clasificar cada una de las preguntas que allegó por parte de las entidades, direcciones y subdirecciones de la SDA para necesidades de información con respecto a la Medición de Percepción Ambiental. 
Acción 2: se realizó la entrega del sistema de gestión de datos Arrow datos. Para el caso de los Story maps, se incorporó una galería de imágenes en los 6 módulos junto con un 'sidecar' sobre incendios forestales en los Cerros Orientales.
Acción 3: se realizó la compilación, procesamiento y depuración de informaicón base para la estimación de emisiones de GEI para el 2023 y el recálculo para la serie temporal 2017-2023 de conformidad con la actualización metodológica y mejora en el detalle de la información base
Acción 4: se tuvo un total de 45.981 visitas en el portal web del OAB y se realizaron 7 divulgaciones teniendo en total 235 asistentes tanto presencial como virtual. Se continuó con la administración de los observatorios.</v>
      </c>
      <c r="S138" s="1030" t="str">
        <f>ACTIVIDADES_V!AI147</f>
        <v>N/A</v>
      </c>
      <c r="T138" s="1030" t="str">
        <f>ACTIVIDADES_V!AJ147</f>
        <v>N/A</v>
      </c>
      <c r="U138" s="1030" t="str">
        <f>ACTIVIDADES_V!AK147</f>
        <v>En mayo, el OAB registró 45.981 vistas, permitiendo a los visitantes acceder a 140 indicadores, teniendo el 100% actualizados. Adicionalmente, el equipo del OAB ha avanzado en el desarrollo de los Story Maps, con el objetivo de brindarle a la ciudadanía herramientas útiles para conocer las áreas protegidas del Distrito. </v>
      </c>
      <c r="V138" s="1040" t="str">
        <f>ACTIVIDADES_V!AL147</f>
        <v>https://drive.google.com/drive/u/0/folders/1Nq2wF2R5FakErLNjZyIBXetBxDjdZr1E</v>
      </c>
      <c r="W138" s="1041"/>
      <c r="X138" s="1041"/>
      <c r="Y138" s="209"/>
      <c r="Z138" s="209"/>
      <c r="AA138" s="209"/>
    </row>
    <row r="139" ht="20.25" hidden="1" customHeight="1">
      <c r="A139" s="1042" t="str">
        <f t="shared" si="1"/>
        <v>8054420256</v>
      </c>
      <c r="B139" s="1042">
        <f>ACTIVIDADES_V!A148</f>
        <v>8054</v>
      </c>
      <c r="C139" s="1042">
        <f>ACTIVIDADES_V!C148</f>
        <v>4</v>
      </c>
      <c r="D139" s="1042" t="str">
        <f>ACTIVIDADES_V!D148</f>
        <v>REALIZAR ACCIONES PARA FORTALECER LA GESTIÓN DE LA INFORMACIÓN AMBIENTAL</v>
      </c>
      <c r="E139" s="1042" t="str">
        <f>ACTIVIDADES_V!E148</f>
        <v>Suma</v>
      </c>
      <c r="F139" s="1042">
        <f>ACTIVIDADES_V!G148</f>
        <v>2025</v>
      </c>
      <c r="G139" s="1042">
        <f>ACTIVIDADES_V!H148</f>
        <v>6</v>
      </c>
      <c r="H139" s="1043" t="str">
        <f>ACTIVIDADES_V!I148</f>
        <v>Junio</v>
      </c>
      <c r="I139" s="1044">
        <f>ACTIVIDADES_V!Q148</f>
        <v>2</v>
      </c>
      <c r="J139" s="1045">
        <f>ACTIVIDADES_V!R148</f>
        <v>2</v>
      </c>
      <c r="K139" s="1046">
        <f>ACTIVIDADES_V!S148</f>
        <v>0</v>
      </c>
      <c r="L139" s="1046">
        <f>ACTIVIDADES_V!T148</f>
        <v>0</v>
      </c>
      <c r="M139" s="1035">
        <f>ACTIVIDADES_V!V148</f>
        <v>58262000</v>
      </c>
      <c r="N139" s="1047">
        <f>ACTIVIDADES_V!W148</f>
        <v>0</v>
      </c>
      <c r="O139" s="1047">
        <f>ACTIVIDADES_V!X148</f>
        <v>0</v>
      </c>
      <c r="P139" s="1048">
        <f>ACTIVIDADES_V!Y148</f>
        <v>0</v>
      </c>
      <c r="Q139" s="1049">
        <f>ACTIVIDADES_V!Z148</f>
        <v>0</v>
      </c>
      <c r="R139" s="1050" t="str">
        <f>ACTIVIDADES_V!AH148</f>
        <v>En el mes de junio se avanzó en 2 informes, alcanzando un acumulado de 12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se realizó la capacitación a los directivos en el avance de Arrow Datos, a su vez se culminó el diseño gráfico del manual de uso de la herramienta. Para el caso de los Story maps se estableció el nombre de "Bogotá Biodiversa", se llevó a cabo presentación a los directivos y algunos colaboradores de la DPSIA, con el fin de dar a conocer su objetivo, contenido y navegabilidad. Además, se organizaron y archivaron en la carpeta de equipo los formatos de autorización de uso de fotografías de los autores que aportaron a los StoryMaps. 
Acción 3: se tuvo un total de 35.454 visitas en el portal web del OAB y se realizaron 4 divulgaciones teniendo en total 72 asistentes tanto presencial como virtual. Se continuó con la administración de los observatorios.</v>
      </c>
      <c r="S139" s="1042" t="str">
        <f>ACTIVIDADES_V!AI148</f>
        <v>N/A</v>
      </c>
      <c r="T139" s="1042" t="str">
        <f>ACTIVIDADES_V!AJ148</f>
        <v>N/A</v>
      </c>
      <c r="U139" s="1042" t="str">
        <f>ACTIVIDADES_V!AK148</f>
        <v>En junio el OAB registró 34.454 vistas, permitiendo a los visitantes acceder a 134 indicadores, teniendo el 100% actualizados. Adicionalmente, el equipo del OAB ha avanzado en el desarrollo de los Story Maps, con el objetivo de brindarle a la ciudadanía herramientas útiles para conocer las áreas protegidas del Distrito. </v>
      </c>
      <c r="V139" s="1051" t="str">
        <f>ACTIVIDADES_V!AL148</f>
        <v>https://drive.google.com/drive/u/2/folders/1m7INzqhNbKaPL5HyR5NzSFNOQ4KDw2op</v>
      </c>
      <c r="W139" s="1042"/>
      <c r="X139" s="1042"/>
      <c r="Y139" s="209"/>
      <c r="Z139" s="209"/>
      <c r="AA139" s="209"/>
    </row>
    <row r="140" ht="20.25" hidden="1" customHeight="1">
      <c r="A140" s="1030" t="str">
        <f t="shared" si="1"/>
        <v>8054420257</v>
      </c>
      <c r="B140" s="1030">
        <f>ACTIVIDADES_V!A149</f>
        <v>8054</v>
      </c>
      <c r="C140" s="1030">
        <f>ACTIVIDADES_V!C149</f>
        <v>4</v>
      </c>
      <c r="D140" s="1030" t="str">
        <f>ACTIVIDADES_V!D149</f>
        <v>REALIZAR ACCIONES PARA FORTALECER LA GESTIÓN DE LA INFORMACIÓN AMBIENTAL</v>
      </c>
      <c r="E140" s="1030" t="str">
        <f>ACTIVIDADES_V!E149</f>
        <v>Suma</v>
      </c>
      <c r="F140" s="1030">
        <f>ACTIVIDADES_V!G149</f>
        <v>2025</v>
      </c>
      <c r="G140" s="1030">
        <f>ACTIVIDADES_V!H149</f>
        <v>7</v>
      </c>
      <c r="H140" s="1031" t="str">
        <f>ACTIVIDADES_V!I149</f>
        <v>Julio</v>
      </c>
      <c r="I140" s="1032">
        <f>ACTIVIDADES_V!Q149</f>
        <v>2</v>
      </c>
      <c r="J140" s="1033">
        <f>ACTIVIDADES_V!R149</f>
        <v>2</v>
      </c>
      <c r="K140" s="1034">
        <f>ACTIVIDADES_V!S149</f>
        <v>0</v>
      </c>
      <c r="L140" s="1034">
        <f>ACTIVIDADES_V!T149</f>
        <v>0</v>
      </c>
      <c r="M140" s="1035">
        <f>ACTIVIDADES_V!V149</f>
        <v>58262000</v>
      </c>
      <c r="N140" s="1036">
        <f>ACTIVIDADES_V!W149</f>
        <v>0</v>
      </c>
      <c r="O140" s="1036">
        <f>ACTIVIDADES_V!X149</f>
        <v>0</v>
      </c>
      <c r="P140" s="1037">
        <f>ACTIVIDADES_V!Y149</f>
        <v>0</v>
      </c>
      <c r="Q140" s="1038">
        <f>ACTIVIDADES_V!Z149</f>
        <v>0</v>
      </c>
      <c r="R140" s="1039" t="str">
        <f>ACTIVIDADES_V!AH149</f>
        <v>En el mes de julio se avanzó en 2 informes, alcanzando un acumulado de 14 informes de los 24 programados para la vigencia. Las acciones más representativas fueron:
 Acción 1: se culminó el proceso de clasificación y filtro de cada una de las preguntas que allegó por parte de las entidades, direcciones y subdirecciones de la SDA para necesidades de información con respecto a la Medición de Percepción Ambiental. Así mismo, se inició la construcción de una batería de preguntas interna teniendo en cuenta el objetivo principal de la Medición. 
 Acción 2: para el caso de Arrow Datos, se incluyeron 131 datos nuevos en la matriz de seguimiento, que serán validados para posterior cargue y publicación en la herramienta. Para el producto denominado Bogotá Biodiversa, se convocó a reunión para la actualización de 8 fotografías. Asimismo, se avanzó en el archivo base con la categorización y los componentes de la Estructura Ecológica Principal, insumo para el diseño de la infografía para el lanzamiento del producto. Finalmente, para Guía Bogotá Silvestre se realizó la compilación de los audios de aves que integran dicho producto. 
 Acción 3: Se concluyó la estimación de emisiones GEI para el periodo 2010-2023 y preparación de insumos técnicos para validación de resultados 
 Acción 4: se tuvo un total de 38.679 vistas en el portal web del OAB y se realizó una divulgación donde hubo 32 asistentes. Se continuó con la administración de los observatorios.
 JASBLEADY CASTAÑEDAa</v>
      </c>
      <c r="S140" s="1030" t="str">
        <f>ACTIVIDADES_V!AI149</f>
        <v>N/A</v>
      </c>
      <c r="T140" s="1030" t="str">
        <f>ACTIVIDADES_V!AJ149</f>
        <v>N/A</v>
      </c>
      <c r="U140" s="1030" t="str">
        <f>ACTIVIDADES_V!AK149</f>
        <v>En julio el OAB registró 38.679 vistas, permitiendo a los visitantes acceder a 133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v>
      </c>
      <c r="V140" s="1039" t="str">
        <f>ACTIVIDADES_V!AL149</f>
        <v>7. Julio
 https://drive.google.com/drive/u/0/folders/1R3XZfFYKGq5dCWHv6IyAKEtLUa2SGA1L</v>
      </c>
      <c r="W140" s="1041"/>
      <c r="X140" s="1041"/>
      <c r="Y140" s="209"/>
      <c r="Z140" s="209"/>
      <c r="AA140" s="209"/>
    </row>
    <row r="141" ht="20.25" hidden="1" customHeight="1">
      <c r="A141" s="1042" t="str">
        <f t="shared" si="1"/>
        <v>8054420258</v>
      </c>
      <c r="B141" s="1042">
        <f>ACTIVIDADES_V!A150</f>
        <v>8054</v>
      </c>
      <c r="C141" s="1042">
        <f>ACTIVIDADES_V!C150</f>
        <v>4</v>
      </c>
      <c r="D141" s="1042" t="str">
        <f>ACTIVIDADES_V!D150</f>
        <v>REALIZAR ACCIONES PARA FORTALECER LA GESTIÓN DE LA INFORMACIÓN AMBIENTAL</v>
      </c>
      <c r="E141" s="1042" t="str">
        <f>ACTIVIDADES_V!E150</f>
        <v>Suma</v>
      </c>
      <c r="F141" s="1042">
        <f>ACTIVIDADES_V!G150</f>
        <v>2025</v>
      </c>
      <c r="G141" s="1042">
        <f>ACTIVIDADES_V!H150</f>
        <v>8</v>
      </c>
      <c r="H141" s="1043" t="str">
        <f>ACTIVIDADES_V!I150</f>
        <v>Agosto</v>
      </c>
      <c r="I141" s="1044">
        <f>ACTIVIDADES_V!Q150</f>
        <v>2</v>
      </c>
      <c r="J141" s="1045">
        <f>ACTIVIDADES_V!R150</f>
        <v>2</v>
      </c>
      <c r="K141" s="1046">
        <f>ACTIVIDADES_V!S150</f>
        <v>0</v>
      </c>
      <c r="L141" s="1046">
        <f>ACTIVIDADES_V!T150</f>
        <v>0</v>
      </c>
      <c r="M141" s="1035">
        <f>ACTIVIDADES_V!V150</f>
        <v>58262000</v>
      </c>
      <c r="N141" s="1047">
        <f>ACTIVIDADES_V!W150</f>
        <v>0</v>
      </c>
      <c r="O141" s="1047">
        <f>ACTIVIDADES_V!X150</f>
        <v>0</v>
      </c>
      <c r="P141" s="1048">
        <f>ACTIVIDADES_V!Y150</f>
        <v>0</v>
      </c>
      <c r="Q141" s="1049">
        <f>ACTIVIDADES_V!Z150</f>
        <v>0</v>
      </c>
      <c r="R141" s="1050" t="str">
        <f>ACTIVIDADES_V!AH150</f>
        <v>En el mes de agosto se avanzó en 2 informes, alcanzando un acumulado de 16 informes de los 24 programados para la vigencia. Las acciones más representativas fueron:
Acción 1: en el marco de la elaboración de la Medición de percepción ambiental, se llevó a cabo una mesa de trabajo para ajustar la redacción y alcance de las preguntas que conforman la batería.
Acción 2: arrow datos: se avanzó en la construcción del procedimiento y en la organización de la base de datos para el seguimiento del cargue de información. Se verificaron datos de proyectos de ecourbanismo y de participación para garantizar su calidad antes de incorporarlos en la herramienta. Bogotá Biodiversa: Se actualizaron los campos de atribución y el listado de fotografías de los StoryMaps, incluyendo nuevas imágenes y autores. Además, se gestionó la firma de autorización de uso de fotografías con tres nuevos autores. Finalmente, para Guía Bogotá Silvestre se realizó la compilación de los audios de aves que integran dicho producto. 
Acción 3: Se elaboró el informe ejecutivo del Inventario de emisiones y absorciones del inventario de Gases Efecto Invernadero 2010-2023. También, se gestionó la validación del resultado del inventario a través del grupo de ciudades C40, obteniendo concepto farorable.</v>
      </c>
      <c r="S141" s="1042" t="str">
        <f>ACTIVIDADES_V!AI150</f>
        <v>N/A</v>
      </c>
      <c r="T141" s="1042" t="str">
        <f>ACTIVIDADES_V!AJ150</f>
        <v>N/A</v>
      </c>
      <c r="U141" s="1042" t="str">
        <f>ACTIVIDADES_V!AK150</f>
        <v>En agosto el OAB registró 39.317 vistas, permitiendo a los visitantes acceder a 139 indicadores, teniendo el 99% actualizados. Adicionalmente, el equipo del OAB ha avanzado en el desarrollo de los productos Bogotá Biodiversa y Guía Bogotá Silvestre, con el objetivo de brindarle a la ciudadanía herramientas útiles para conocer las áreas ambienteles de la ciudad y su biodiversidad. </v>
      </c>
      <c r="V141" s="1050" t="str">
        <f>ACTIVIDADES_V!AL150</f>
        <v>8. Agosto
https://drive.google.com/drive/u/0/folders/1BnvL9h-KWJN9gQ0thi66k1N8R6icbKMv</v>
      </c>
      <c r="W141" s="1042"/>
      <c r="X141" s="1042"/>
      <c r="Y141" s="209"/>
      <c r="Z141" s="209"/>
      <c r="AA141" s="209"/>
    </row>
    <row r="142" ht="20.25" hidden="1" customHeight="1">
      <c r="A142" s="1030" t="str">
        <f t="shared" si="1"/>
        <v>8054420259</v>
      </c>
      <c r="B142" s="1030">
        <f>ACTIVIDADES_V!A151</f>
        <v>8054</v>
      </c>
      <c r="C142" s="1030">
        <f>ACTIVIDADES_V!C151</f>
        <v>4</v>
      </c>
      <c r="D142" s="1030" t="str">
        <f>ACTIVIDADES_V!D151</f>
        <v>REALIZAR ACCIONES PARA FORTALECER LA GESTIÓN DE LA INFORMACIÓN AMBIENTAL</v>
      </c>
      <c r="E142" s="1030" t="str">
        <f>ACTIVIDADES_V!E151</f>
        <v>Suma</v>
      </c>
      <c r="F142" s="1030">
        <f>ACTIVIDADES_V!G151</f>
        <v>2025</v>
      </c>
      <c r="G142" s="1030">
        <f>ACTIVIDADES_V!H151</f>
        <v>9</v>
      </c>
      <c r="H142" s="1031" t="str">
        <f>ACTIVIDADES_V!I151</f>
        <v>Septiembre</v>
      </c>
      <c r="I142" s="1032">
        <f>ACTIVIDADES_V!Q151</f>
        <v>2</v>
      </c>
      <c r="J142" s="1033">
        <f>ACTIVIDADES_V!R151</f>
        <v>2</v>
      </c>
      <c r="K142" s="1034">
        <f>ACTIVIDADES_V!S151</f>
        <v>0</v>
      </c>
      <c r="L142" s="1034">
        <f>ACTIVIDADES_V!T151</f>
        <v>0</v>
      </c>
      <c r="M142" s="1035">
        <f>ACTIVIDADES_V!V151</f>
        <v>58262000</v>
      </c>
      <c r="N142" s="1036">
        <f>ACTIVIDADES_V!W151</f>
        <v>0</v>
      </c>
      <c r="O142" s="1036">
        <f>ACTIVIDADES_V!X151</f>
        <v>0</v>
      </c>
      <c r="P142" s="1037">
        <f>ACTIVIDADES_V!Y151</f>
        <v>0</v>
      </c>
      <c r="Q142" s="1038">
        <f>ACTIVIDADES_V!Z151</f>
        <v>0</v>
      </c>
      <c r="R142" s="1039" t="str">
        <f>ACTIVIDADES_V!AH151</f>
        <v>En el mes de septiembre se avanzó en 2 informes, alcanzando un acumulado de 18 informes de los 24 programados para la vigencia. Las acciones más representativas fueron:
Acción 1: En el marco de la elaboración de la Medición de Percepción Ambiental, se realizaron dos mesas de trabajo orientadas al ajuste en la redacción de las preguntas. Adicionalmente, se generó un borrador de visualización de la estructura de la Medición.
Acción 2: arrow datos: se realizaron tres sesiones de trabajo enfocadas en la elaboración del borrador del procedimiento del sistema Arrow Datos en su versión 1, entre el equipo del OAB y del MIPG. El documento resultante fue remitido al equipo del MIPG para su respectiva revisión. Finalmente, para la Guía Bogotá Silvestre se realizó una reunión con el fin de revisar las actividades que están pendientes para incluir información adicional. 
Acción 3: Se prepararon recursos derivados de la actualización del inventario de emisiones GEI de la ciudad para 2023. Estos recursos incluyen presentación de resultados principales, resumen ejecutivo, y documento técnico soporte del inventario. Los resultados se encuentran en proceso de evaluación y validación directiva
Acción 4: se tuvo un total de 41.039 vistas en el portal web del OAB y se realizaron cinco divulgaciones teniendo un total de 241 asistentes. Se continuó con la administración de los observatorios</v>
      </c>
      <c r="S142" s="1030" t="str">
        <f>ACTIVIDADES_V!AI151</f>
        <v>N/A</v>
      </c>
      <c r="T142" s="1030" t="str">
        <f>ACTIVIDADES_V!AJ151</f>
        <v>N/A</v>
      </c>
      <c r="U142" s="1030" t="str">
        <f>ACTIVIDADES_V!AK151</f>
        <v>En septiembre el OAB registró 41.039 vistas, permitiendo a los visitantes acceder a 139 indicadores, teniendo el 100% actualizados. Adicionalmente, el equipo del OAB ha avanzado en el desarrollo de productos  y mejoras con el objetivo de brindarle a la ciudadanía herramientas útiles para conocer las áreas ambienteles de la ciudad y su biodiversidad. </v>
      </c>
      <c r="V142" s="1039" t="str">
        <f>ACTIVIDADES_V!AL151</f>
        <v>9. Septiembre https://drive.google.com/drive/u/0/folders/1EYIZaAr5rrtVTGJMdlmZ7mKngEb5cPGm</v>
      </c>
      <c r="W142" s="1041"/>
      <c r="X142" s="1041"/>
      <c r="Y142" s="209"/>
      <c r="Z142" s="209"/>
      <c r="AA142" s="209"/>
    </row>
    <row r="143" ht="20.25" hidden="1" customHeight="1">
      <c r="A143" s="1042" t="str">
        <f t="shared" si="1"/>
        <v>80544202510</v>
      </c>
      <c r="B143" s="1042">
        <f>ACTIVIDADES_V!A152</f>
        <v>8054</v>
      </c>
      <c r="C143" s="1042">
        <f>ACTIVIDADES_V!C152</f>
        <v>4</v>
      </c>
      <c r="D143" s="1042" t="str">
        <f>ACTIVIDADES_V!D152</f>
        <v>REALIZAR ACCIONES PARA FORTALECER LA GESTIÓN DE LA INFORMACIÓN AMBIENTAL</v>
      </c>
      <c r="E143" s="1042" t="str">
        <f>ACTIVIDADES_V!E152</f>
        <v>Suma</v>
      </c>
      <c r="F143" s="1042">
        <f>ACTIVIDADES_V!G152</f>
        <v>2025</v>
      </c>
      <c r="G143" s="1042">
        <f>ACTIVIDADES_V!H152</f>
        <v>10</v>
      </c>
      <c r="H143" s="1043" t="str">
        <f>ACTIVIDADES_V!I152</f>
        <v>Octubre</v>
      </c>
      <c r="I143" s="1044">
        <f>ACTIVIDADES_V!Q152</f>
        <v>2</v>
      </c>
      <c r="J143" s="1045">
        <f>ACTIVIDADES_V!R152</f>
        <v>2</v>
      </c>
      <c r="K143" s="1046">
        <f>ACTIVIDADES_V!S152</f>
        <v>0</v>
      </c>
      <c r="L143" s="1046">
        <f>ACTIVIDADES_V!T152</f>
        <v>50500000</v>
      </c>
      <c r="M143" s="1035">
        <f>ACTIVIDADES_V!V152</f>
        <v>58262000</v>
      </c>
      <c r="N143" s="1047">
        <f>ACTIVIDADES_V!W152</f>
        <v>0</v>
      </c>
      <c r="O143" s="1047">
        <f>ACTIVIDADES_V!X152</f>
        <v>0</v>
      </c>
      <c r="P143" s="1048">
        <f>ACTIVIDADES_V!Y152</f>
        <v>0</v>
      </c>
      <c r="Q143" s="1049">
        <f>ACTIVIDADES_V!Z152</f>
        <v>0</v>
      </c>
      <c r="R143" s="1050" t="str">
        <f>ACTIVIDADES_V!AH152</f>
        <v>En el mes de octubre se avanzó en 2 informes, alcanzando un acumulado de 20 informes de los 24 programados para la vigencia. Las acciones más representativas fueron:
Acción 1: En el marco de la elaboración de la Medición de Percepción Ambiental, se remitió a la coordinación del Observatorio, la estructura de la herramienta con el fin de validar estilo y redacción. 
Acción 2: arrow datos:se realizaron los ajustes pertinentes al procedimiento de Arrow Datos, aclarando que, parte del procedimiento, continúa en proceso de revisión por parte del jefe de la Oficina Asesora de Planeación (OAP). Para el caso del producto de Bogotá Biodiversa: se gestionó el lanzamiento y publicación, programándola un día antes del lanzamiento oficial con el fin de realizar las pruebas correspondientes. Dicho lanzamiento se llevó a cabo a través de redes sociales y en el evento de la Bogotaneidad, en el espacio denominado “parchadero”. Esta herramienta, se encuentra disponible en la página del OAB: https://oab.ambientebogota.gov.co/bogota-biodiversa/. Finalmente, para el caso de la Guía Bogotá Biodiversa, se enviaron a los autores de las últimas fotografías las autorizaciones de uso de imagen, para formalizar el uso de las fotos. 
Acción 3: se tuvo un total de 38.074 vistas en el portal web del OAB y se realizaron cuatro divulgaciones teniendo un total de 183 asistentes. Se continuó con la administración de los observatorios.
</v>
      </c>
      <c r="S143" s="1042" t="str">
        <f>ACTIVIDADES_V!AI152</f>
        <v>N/A</v>
      </c>
      <c r="T143" s="1042" t="str">
        <f>ACTIVIDADES_V!AJ152</f>
        <v>N/A</v>
      </c>
      <c r="U143" s="1042" t="str">
        <f>ACTIVIDADES_V!AK152</f>
        <v>El OAB registró 38.074 vistas, permitiendo a los visitantes acceder a 134 indicadores, teniendo el 100% actualizados. Adicionalmente, el equipo del OAB ha avanzado en el desarrollo de productos  y mejoras con el objetivo de brindarle a la ciudadanía herramientas útiles para conocer las áreas ambienteles de la ciudad y su biodiversidad. </v>
      </c>
      <c r="V143" s="1051" t="str">
        <f>ACTIVIDADES_V!AL152</f>
        <v>https://drive.google.com/drive/u/0/folders/1ye7UgOH5nrBLSweIPrO53lZhQ_lpI_L6</v>
      </c>
      <c r="W143" s="1042"/>
      <c r="X143" s="1042"/>
      <c r="Y143" s="209"/>
      <c r="Z143" s="209"/>
      <c r="AA143" s="209"/>
    </row>
    <row r="144" ht="20.25" hidden="1" customHeight="1">
      <c r="A144" s="1030" t="str">
        <f t="shared" si="1"/>
        <v>80544202511</v>
      </c>
      <c r="B144" s="1030">
        <f>ACTIVIDADES_V!A153</f>
        <v>8054</v>
      </c>
      <c r="C144" s="1030">
        <f>ACTIVIDADES_V!C153</f>
        <v>4</v>
      </c>
      <c r="D144" s="1030" t="str">
        <f>ACTIVIDADES_V!D153</f>
        <v>REALIZAR ACCIONES PARA FORTALECER LA GESTIÓN DE LA INFORMACIÓN AMBIENTAL</v>
      </c>
      <c r="E144" s="1030" t="str">
        <f>ACTIVIDADES_V!E153</f>
        <v>Suma</v>
      </c>
      <c r="F144" s="1030">
        <f>ACTIVIDADES_V!G153</f>
        <v>2025</v>
      </c>
      <c r="G144" s="1030">
        <f>ACTIVIDADES_V!H153</f>
        <v>11</v>
      </c>
      <c r="H144" s="1031" t="str">
        <f>ACTIVIDADES_V!I153</f>
        <v>Noviembre</v>
      </c>
      <c r="I144" s="1032">
        <f>ACTIVIDADES_V!Q153</f>
        <v>2</v>
      </c>
      <c r="J144" s="1033">
        <f>ACTIVIDADES_V!R153</f>
        <v>2</v>
      </c>
      <c r="K144" s="1034">
        <f>ACTIVIDADES_V!S153</f>
        <v>0</v>
      </c>
      <c r="L144" s="1034">
        <f>ACTIVIDADES_V!T153</f>
        <v>0</v>
      </c>
      <c r="M144" s="1035">
        <f>ACTIVIDADES_V!V153</f>
        <v>58262000</v>
      </c>
      <c r="N144" s="1036">
        <f>ACTIVIDADES_V!W153</f>
        <v>0</v>
      </c>
      <c r="O144" s="1036">
        <f>ACTIVIDADES_V!X153</f>
        <v>0</v>
      </c>
      <c r="P144" s="1037">
        <f>ACTIVIDADES_V!Y153</f>
        <v>0</v>
      </c>
      <c r="Q144" s="1038">
        <f>ACTIVIDADES_V!Z153</f>
        <v>0</v>
      </c>
      <c r="R144" s="1039" t="str">
        <f>ACTIVIDADES_V!AH153</f>
        <v>En el mes de noviembre se avanzó en la elaboración de 2 informes, alcanzando un acumulado de 22 informes de los 24 programados para la vigencia. Las acciones más representativas fueron:
Acción 1: En el marco de la elaboración de la Medición de Percepción Ambiental, se remitió la postulación al banco de proyectos de la Infraestructura de Datos Espaciales de Bogotá (IDECA), con el fin de buscar posibilidad de alianza para el desarrollo de la herramienta. Se avanza en el proceso de firma de memorando de entendimiento con la U Tadeo con la misma finalidad. Se avanzó en el plan de fortalecimiento de los indicadores del Observatorio Ambiental de Bogotá (OAB). 
Acción 2: se avanzó en la divulgación de Bogotá Biodiversa, estableciendo una alianza con la Infraestructura de Datos Espaciales de Bogotá (IDECA) para divulgar el producto en el home del portal web (https://www.ideca.gov.co/). 
Acción 3: en noviembre se registraron 33.239 vistas en el portal web del OAB, alcanzando un total de 430.989 vistas en lo corrido del año. Asimismo, se realizaron dos actividades de divulgación del Observatorio, con la participación de 52 personas, para un acumulado anual de 1.493 asistentes.Se continuó con la administración de los observatorios.
</v>
      </c>
      <c r="S144" s="1030" t="str">
        <f>ACTIVIDADES_V!AI153</f>
        <v>N/A</v>
      </c>
      <c r="T144" s="1030" t="str">
        <f>ACTIVIDADES_V!AJ153</f>
        <v>N/A</v>
      </c>
      <c r="U144" s="1030" t="str">
        <f>ACTIVIDADES_V!AK153</f>
        <v>A noviembre el OAB ha registrado 430.989 vistas, permitiendo a los visitantes acceder a 130 indicadores, teniendo el 100% actualizados. Adicionalmente, el equipo del OAB ha avanzado en el desarrollo de productos  y mejoras del portal con el objetivo de brindarle a la ciudadanía herramientas útiles para conocer el estado ambiental del Distrito y su biodiversidad. </v>
      </c>
      <c r="V144" s="1039" t="str">
        <f>ACTIVIDADES_V!AL153</f>
        <v>11. Noviembre https://drive.google.com/drive/u/0/folders/1QKZMn-fvshpH8QD7ZmHFxPSmHT1p-EfU</v>
      </c>
      <c r="W144" s="1041"/>
      <c r="X144" s="1041"/>
      <c r="Y144" s="209"/>
      <c r="Z144" s="209"/>
      <c r="AA144" s="209"/>
    </row>
    <row r="145" ht="20.25" hidden="1" customHeight="1">
      <c r="A145" s="1042" t="str">
        <f t="shared" si="1"/>
        <v>80544202512</v>
      </c>
      <c r="B145" s="1042">
        <f>ACTIVIDADES_V!A154</f>
        <v>8054</v>
      </c>
      <c r="C145" s="1042">
        <f>ACTIVIDADES_V!C154</f>
        <v>4</v>
      </c>
      <c r="D145" s="1042" t="str">
        <f>ACTIVIDADES_V!D154</f>
        <v>REALIZAR ACCIONES PARA FORTALECER LA GESTIÓN DE LA INFORMACIÓN AMBIENTAL</v>
      </c>
      <c r="E145" s="1042" t="str">
        <f>ACTIVIDADES_V!E154</f>
        <v>Suma</v>
      </c>
      <c r="F145" s="1042">
        <f>ACTIVIDADES_V!G154</f>
        <v>2025</v>
      </c>
      <c r="G145" s="1042">
        <f>ACTIVIDADES_V!H154</f>
        <v>12</v>
      </c>
      <c r="H145" s="1043" t="str">
        <f>ACTIVIDADES_V!I154</f>
        <v>Diciembre</v>
      </c>
      <c r="I145" s="1044">
        <f>ACTIVIDADES_V!Q154</f>
        <v>2</v>
      </c>
      <c r="J145" s="1045">
        <f>ACTIVIDADES_V!R154</f>
        <v>2</v>
      </c>
      <c r="K145" s="1046">
        <f>ACTIVIDADES_V!S154</f>
        <v>19953</v>
      </c>
      <c r="L145" s="1046">
        <f>ACTIVIDADES_V!T154</f>
        <v>0</v>
      </c>
      <c r="M145" s="1035">
        <f>ACTIVIDADES_V!V154</f>
        <v>118247116</v>
      </c>
      <c r="N145" s="1047">
        <f>ACTIVIDADES_V!W154</f>
        <v>0</v>
      </c>
      <c r="O145" s="1047">
        <f>ACTIVIDADES_V!X154</f>
        <v>0</v>
      </c>
      <c r="P145" s="1048">
        <f>ACTIVIDADES_V!Y154</f>
        <v>0</v>
      </c>
      <c r="Q145" s="1049">
        <f>ACTIVIDADES_V!Z154</f>
        <v>0</v>
      </c>
      <c r="R145" s="1050" t="str">
        <f>ACTIVIDADES_V!AH154</f>
        <v>En el mes de diciembre se avanzó en la elaboración de 2 informes, alcanzando un acumulado de 24 informes de los 24 programados para la vigencia. Las acciones más representativas fueron:
Acción 1: dado que en noviembre se gestionó la alianza con el banco de proyectos de la Infraestructura de Datos Especiales de Bogotá (IDECA), se está a la espera de aquella decisión con el fin de avanzar en la elaboración de la Medición de Percepción Ambiental. 
Acción 2: Se realizó el filtro del módulo de documentación ambiental, generando un plan de trabajo para el nuevo diseño del módulo y nuevos filtros que se requieren.
Acción 3: Se realizó la actualización, publicación y divulgación del inventario de emisiones GEI de Bogotá para el 2023. Se avanzó en la estimación de la incertidumbre del inventario, para lo cual se inició una mesa de trabajo con IDEAM con el objetivo de trabajar en la alineación metodológica.
Acción 4: en diciembre se registraron 20.484 vistas en el portal web del OAB, alcanzando un total de 451.473 vistas en la vigencia 2025. Se continuó con la administración de los observatorios.</v>
      </c>
      <c r="S145" s="1042" t="str">
        <f>ACTIVIDADES_V!AI154</f>
        <v>N/A</v>
      </c>
      <c r="T145" s="1042" t="str">
        <f>ACTIVIDADES_V!AJ154</f>
        <v>N/A</v>
      </c>
      <c r="U145" s="1042" t="str">
        <f>ACTIVIDADES_V!AK154</f>
        <v>A diciembre el OAB registró 451.473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v>
      </c>
      <c r="V145" s="1051" t="str">
        <f>ACTIVIDADES_V!AL154</f>
        <v>https://drive.google.com/drive/u/0/folders/14GCFeJdlYerpHE2xxkZT6NQACqA_lkIR</v>
      </c>
      <c r="W145" s="1042"/>
      <c r="X145" s="1042"/>
      <c r="Y145" s="209"/>
      <c r="Z145" s="209"/>
      <c r="AA145" s="209"/>
    </row>
    <row r="146" ht="20.25" hidden="1" customHeight="1">
      <c r="A146" s="1030" t="str">
        <f t="shared" si="1"/>
        <v>8054420261</v>
      </c>
      <c r="B146" s="1030">
        <f>ACTIVIDADES_V!A155</f>
        <v>8054</v>
      </c>
      <c r="C146" s="1030">
        <f>ACTIVIDADES_V!C155</f>
        <v>4</v>
      </c>
      <c r="D146" s="1030" t="str">
        <f>ACTIVIDADES_V!D155</f>
        <v>REALIZAR ACCIONES PARA FORTALECER LA GESTIÓN DE LA INFORMACIÓN AMBIENTAL</v>
      </c>
      <c r="E146" s="1030" t="str">
        <f>ACTIVIDADES_V!E155</f>
        <v>Suma</v>
      </c>
      <c r="F146" s="1030">
        <f>ACTIVIDADES_V!G155</f>
        <v>2026</v>
      </c>
      <c r="G146" s="1030">
        <f>ACTIVIDADES_V!H155</f>
        <v>1</v>
      </c>
      <c r="H146" s="1031" t="str">
        <f>ACTIVIDADES_V!I155</f>
        <v>Enero</v>
      </c>
      <c r="I146" s="1052">
        <f>ACTIVIDADES_V!Q155</f>
        <v>2</v>
      </c>
      <c r="J146" s="1033">
        <f>ACTIVIDADES_V!R155</f>
        <v>2</v>
      </c>
      <c r="K146" s="1034">
        <f>ACTIVIDADES_V!S155</f>
        <v>463048000</v>
      </c>
      <c r="L146" s="1034">
        <f>ACTIVIDADES_V!T155</f>
        <v>462189500</v>
      </c>
      <c r="M146" s="1035">
        <f>ACTIVIDADES_V!V155</f>
        <v>0</v>
      </c>
      <c r="N146" s="1036">
        <f>ACTIVIDADES_V!W155</f>
        <v>0</v>
      </c>
      <c r="O146" s="1036">
        <f>ACTIVIDADES_V!X155</f>
        <v>0</v>
      </c>
      <c r="P146" s="1037">
        <f>ACTIVIDADES_V!Y155</f>
        <v>47507884</v>
      </c>
      <c r="Q146" s="1038">
        <f>ACTIVIDADES_V!Z155</f>
        <v>6536000</v>
      </c>
      <c r="R146" s="1039" t="str">
        <f>ACTIVIDADES_V!AH155</f>
        <v>En el mes de enero se avanzó en la elaboración de 2 informes, alcanzando un acumulado de 2 informes de los 24 programados para la vigencia. Las acciones más representativas fueron:
Acción 1: se encuentra en fase de planeación el cronograma de trabajo para la elaboración del Índice de Calidad Ambiental Urbana, que se desarrollará de manera conjunta con la Universidad Jorge Tadeo Lozano.
Acción 2: se está en fase de diseño de nuevos productos para el Observatorio Ambiental de Bogotá. Se mantiene la disponibilidad de la Guía Bogotá Silvestre, Test Ambiental, Story Maps Bogotá Biodiversa y Red de Monitoreo de Fauna. 
Acción 3: se revisó el portafolio de inversiones para la mitigación del cambio climático en su componente de alternativas de financiamiento, definiendo una ruta preliminar para la gestión de documentos de recomendaciones en política pública
Acción 4: en enero se registraron 21.081 vistas en el portal web del OAB. Se continuó con la administración de los observatorios.
</v>
      </c>
      <c r="S146" s="1030" t="str">
        <f>ACTIVIDADES_V!AI155</f>
        <v>N/A</v>
      </c>
      <c r="T146" s="1030" t="str">
        <f>ACTIVIDADES_V!AJ155</f>
        <v>N/A</v>
      </c>
      <c r="U146" s="1030" t="str">
        <f>ACTIVIDADES_V!AK155</f>
        <v>A enero el OAB registró 21.081 vistas, permitiendo a los visitantes acceder a 125 indicadores, teniendo el 100% actualizados. Adicionalmente, el equipo del OAB ha avanzado en el desarrollo de productos  y mejoras del portal con el objetivo de brindarle a la ciudadanía herramientas útiles para conocer el estado ambiental del Distrito y su biodiversidad. </v>
      </c>
      <c r="V146" s="1040" t="str">
        <f>ACTIVIDADES_V!AL155</f>
        <v>https://drive.google.com/drive/folders/1aHobWphQdKQXWhdurWfpjDIe9xCE6HPN</v>
      </c>
      <c r="W146" s="1041"/>
      <c r="X146" s="1041"/>
      <c r="Y146" s="209"/>
      <c r="Z146" s="209"/>
      <c r="AA146" s="209"/>
    </row>
    <row r="147" ht="20.25" hidden="1" customHeight="1">
      <c r="A147" s="1042" t="str">
        <f t="shared" si="1"/>
        <v>8054420262</v>
      </c>
      <c r="B147" s="1042">
        <f>ACTIVIDADES_V!A156</f>
        <v>8054</v>
      </c>
      <c r="C147" s="1042">
        <f>ACTIVIDADES_V!C156</f>
        <v>4</v>
      </c>
      <c r="D147" s="1042" t="str">
        <f>ACTIVIDADES_V!D156</f>
        <v>REALIZAR ACCIONES PARA FORTALECER LA GESTIÓN DE LA INFORMACIÓN AMBIENTAL</v>
      </c>
      <c r="E147" s="1042" t="str">
        <f>ACTIVIDADES_V!E156</f>
        <v>Suma</v>
      </c>
      <c r="F147" s="1042">
        <f>ACTIVIDADES_V!G156</f>
        <v>2026</v>
      </c>
      <c r="G147" s="1042">
        <f>ACTIVIDADES_V!H156</f>
        <v>2</v>
      </c>
      <c r="H147" s="1043" t="str">
        <f>ACTIVIDADES_V!I156</f>
        <v>Febrero</v>
      </c>
      <c r="I147" s="1053">
        <f>ACTIVIDADES_V!Q156</f>
        <v>2</v>
      </c>
      <c r="J147" s="1045" t="str">
        <f>ACTIVIDADES_V!R156</f>
        <v/>
      </c>
      <c r="K147" s="1046">
        <f>ACTIVIDADES_V!S156</f>
        <v>0</v>
      </c>
      <c r="L147" s="1046">
        <f>ACTIVIDADES_V!T156</f>
        <v>0</v>
      </c>
      <c r="M147" s="1035">
        <f>ACTIVIDADES_V!V156</f>
        <v>4311600</v>
      </c>
      <c r="N147" s="1047">
        <f>ACTIVIDADES_V!W156</f>
        <v>0</v>
      </c>
      <c r="O147" s="1047">
        <f>ACTIVIDADES_V!X156</f>
        <v>0</v>
      </c>
      <c r="P147" s="1048">
        <f>ACTIVIDADES_V!Y156</f>
        <v>0</v>
      </c>
      <c r="Q147" s="1049">
        <f>ACTIVIDADES_V!Z156</f>
        <v>0</v>
      </c>
      <c r="R147" s="1050" t="str">
        <f>ACTIVIDADES_V!AH156</f>
        <v>En el mes de febrero se avanzó en la elaboración de 2 informes, alcanzando un acumulado de 4 informes de los 24 programados para la vigencia. Las acciones más representativas fueron:
Acción 1: se realizó la primera reunión de avance de la alianza entre DADEP, UrbanLab y la Universidad Jorge Tadeo Lozano, en la que se definieron los productos a desarrollar en 2026. Por otro lado, se revisaron los ajustes requeridos a partir de la segunda versión del Manual de Indicadores del Observatorio Ambiental.
Acción 2: se realizó una reunión con integrantes del equipo de Estudios Ambientales para concertar el plan de trabajo y definir los contenidos de la fase II; asimismo, se gestionó la divulgación del producto en la página web del profesor Rodolfo Franco. Por otro lado, se cargaron dos nuevos indicadores en Arrow para el portal del OAB y se implementó el rediseño del módulo de documentos, incorporando los ajustes técnicos y gráficos, así como la actualización de los menús de acceso desde el menú principal.
Acción 3: 
Acción 4: en febrero se registraron 41.802 vistas en el portal web del OAB, para un total de 62.883 en el año. Se continuó con la administración de los observatorios.
</v>
      </c>
      <c r="S147" s="1042" t="str">
        <f>ACTIVIDADES_V!AI156</f>
        <v>N/A</v>
      </c>
      <c r="T147" s="1042" t="str">
        <f>ACTIVIDADES_V!AJ156</f>
        <v>N/A</v>
      </c>
      <c r="U147" s="1042" t="str">
        <f>ACTIVIDADES_V!AK156</f>
        <v>A febrero el OAB registró 62.883 vistas, permitiendo a los visitantes acceder a 120 indicadores, teniendo el 78% actualizados. Adicionalmente, el equipo del OAB ha avanzado en el desarrollo de productos  y mejoras del portal con el objetivo de brindarle a la ciudadanía herramientas útiles para conocer el estado ambiental del Distrito.</v>
      </c>
      <c r="V147" s="1054" t="str">
        <f>ACTIVIDADES_V!AL156</f>
        <v>https://drive.google.com/drive/u/3/folders/1e1GDBaSmyu5M9hMIt4EBB_wxiWVwFFZK</v>
      </c>
      <c r="W147" s="1042"/>
      <c r="X147" s="1042"/>
      <c r="Y147" s="209"/>
      <c r="Z147" s="209"/>
      <c r="AA147" s="209"/>
    </row>
    <row r="148" ht="20.25" hidden="1" customHeight="1">
      <c r="A148" s="1030" t="str">
        <f t="shared" si="1"/>
        <v>8054420263</v>
      </c>
      <c r="B148" s="1030">
        <f>ACTIVIDADES_V!A157</f>
        <v>8054</v>
      </c>
      <c r="C148" s="1030">
        <f>ACTIVIDADES_V!C157</f>
        <v>4</v>
      </c>
      <c r="D148" s="1030" t="str">
        <f>ACTIVIDADES_V!D157</f>
        <v>REALIZAR ACCIONES PARA FORTALECER LA GESTIÓN DE LA INFORMACIÓN AMBIENTAL</v>
      </c>
      <c r="E148" s="1030" t="str">
        <f>ACTIVIDADES_V!E157</f>
        <v>Suma</v>
      </c>
      <c r="F148" s="1030">
        <f>ACTIVIDADES_V!G157</f>
        <v>2026</v>
      </c>
      <c r="G148" s="1030">
        <f>ACTIVIDADES_V!H157</f>
        <v>3</v>
      </c>
      <c r="H148" s="1031" t="str">
        <f>ACTIVIDADES_V!I157</f>
        <v>Marzo</v>
      </c>
      <c r="I148" s="1052">
        <f>ACTIVIDADES_V!Q157</f>
        <v>2</v>
      </c>
      <c r="J148" s="1033" t="str">
        <f>ACTIVIDADES_V!R157</f>
        <v/>
      </c>
      <c r="K148" s="1034">
        <f>ACTIVIDADES_V!S157</f>
        <v>0</v>
      </c>
      <c r="L148" s="1034">
        <f>ACTIVIDADES_V!T157</f>
        <v>0</v>
      </c>
      <c r="M148" s="1035">
        <f>ACTIVIDADES_V!V157</f>
        <v>0</v>
      </c>
      <c r="N148" s="1036">
        <f>ACTIVIDADES_V!W157</f>
        <v>0</v>
      </c>
      <c r="O148" s="1036">
        <f>ACTIVIDADES_V!X157</f>
        <v>0</v>
      </c>
      <c r="P148" s="1037">
        <f>ACTIVIDADES_V!Y157</f>
        <v>0</v>
      </c>
      <c r="Q148" s="1038">
        <f>ACTIVIDADES_V!Z157</f>
        <v>0</v>
      </c>
      <c r="R148" s="1039" t="str">
        <f>ACTIVIDADES_V!AH157</f>
        <v/>
      </c>
      <c r="S148" s="1030" t="str">
        <f>ACTIVIDADES_V!AI157</f>
        <v/>
      </c>
      <c r="T148" s="1030" t="str">
        <f>ACTIVIDADES_V!AJ157</f>
        <v/>
      </c>
      <c r="U148" s="1030" t="str">
        <f>ACTIVIDADES_V!AK157</f>
        <v/>
      </c>
      <c r="V148" s="1039" t="str">
        <f>ACTIVIDADES_V!AL157</f>
        <v/>
      </c>
      <c r="W148" s="1041"/>
      <c r="X148" s="1041"/>
      <c r="Y148" s="209"/>
      <c r="Z148" s="209"/>
      <c r="AA148" s="209"/>
    </row>
    <row r="149" ht="20.25" hidden="1" customHeight="1">
      <c r="A149" s="1042" t="str">
        <f t="shared" si="1"/>
        <v>8054420264</v>
      </c>
      <c r="B149" s="1042">
        <f>ACTIVIDADES_V!A158</f>
        <v>8054</v>
      </c>
      <c r="C149" s="1042">
        <f>ACTIVIDADES_V!C158</f>
        <v>4</v>
      </c>
      <c r="D149" s="1042" t="str">
        <f>ACTIVIDADES_V!D158</f>
        <v>REALIZAR ACCIONES PARA FORTALECER LA GESTIÓN DE LA INFORMACIÓN AMBIENTAL</v>
      </c>
      <c r="E149" s="1042" t="str">
        <f>ACTIVIDADES_V!E158</f>
        <v>Suma</v>
      </c>
      <c r="F149" s="1042">
        <f>ACTIVIDADES_V!G158</f>
        <v>2026</v>
      </c>
      <c r="G149" s="1042">
        <f>ACTIVIDADES_V!H158</f>
        <v>4</v>
      </c>
      <c r="H149" s="1043" t="str">
        <f>ACTIVIDADES_V!I158</f>
        <v>Abril</v>
      </c>
      <c r="I149" s="1053">
        <f>ACTIVIDADES_V!Q158</f>
        <v>2</v>
      </c>
      <c r="J149" s="1045" t="str">
        <f>ACTIVIDADES_V!R158</f>
        <v/>
      </c>
      <c r="K149" s="1046">
        <f>ACTIVIDADES_V!S158</f>
        <v>0</v>
      </c>
      <c r="L149" s="1046">
        <f>ACTIVIDADES_V!T158</f>
        <v>0</v>
      </c>
      <c r="M149" s="1035">
        <f>ACTIVIDADES_V!V158</f>
        <v>0</v>
      </c>
      <c r="N149" s="1047">
        <f>ACTIVIDADES_V!W158</f>
        <v>0</v>
      </c>
      <c r="O149" s="1047">
        <f>ACTIVIDADES_V!X158</f>
        <v>0</v>
      </c>
      <c r="P149" s="1048">
        <f>ACTIVIDADES_V!Y158</f>
        <v>0</v>
      </c>
      <c r="Q149" s="1049">
        <f>ACTIVIDADES_V!Z158</f>
        <v>0</v>
      </c>
      <c r="R149" s="1050" t="str">
        <f>ACTIVIDADES_V!AH158</f>
        <v/>
      </c>
      <c r="S149" s="1042" t="str">
        <f>ACTIVIDADES_V!AI158</f>
        <v/>
      </c>
      <c r="T149" s="1042" t="str">
        <f>ACTIVIDADES_V!AJ158</f>
        <v/>
      </c>
      <c r="U149" s="1042" t="str">
        <f>ACTIVIDADES_V!AK158</f>
        <v/>
      </c>
      <c r="V149" s="1050" t="str">
        <f>ACTIVIDADES_V!AL158</f>
        <v/>
      </c>
      <c r="W149" s="1042"/>
      <c r="X149" s="1042"/>
      <c r="Y149" s="209"/>
      <c r="Z149" s="209"/>
      <c r="AA149" s="209"/>
    </row>
    <row r="150" ht="20.25" hidden="1" customHeight="1">
      <c r="A150" s="1030" t="str">
        <f t="shared" si="1"/>
        <v>8054420265</v>
      </c>
      <c r="B150" s="1030">
        <f>ACTIVIDADES_V!A159</f>
        <v>8054</v>
      </c>
      <c r="C150" s="1030">
        <f>ACTIVIDADES_V!C159</f>
        <v>4</v>
      </c>
      <c r="D150" s="1030" t="str">
        <f>ACTIVIDADES_V!D159</f>
        <v>REALIZAR ACCIONES PARA FORTALECER LA GESTIÓN DE LA INFORMACIÓN AMBIENTAL</v>
      </c>
      <c r="E150" s="1030" t="str">
        <f>ACTIVIDADES_V!E159</f>
        <v>Suma</v>
      </c>
      <c r="F150" s="1030">
        <f>ACTIVIDADES_V!G159</f>
        <v>2026</v>
      </c>
      <c r="G150" s="1030">
        <f>ACTIVIDADES_V!H159</f>
        <v>5</v>
      </c>
      <c r="H150" s="1031" t="str">
        <f>ACTIVIDADES_V!I159</f>
        <v>Mayo</v>
      </c>
      <c r="I150" s="1052">
        <f>ACTIVIDADES_V!Q159</f>
        <v>2</v>
      </c>
      <c r="J150" s="1033" t="str">
        <f>ACTIVIDADES_V!R159</f>
        <v/>
      </c>
      <c r="K150" s="1034">
        <f>ACTIVIDADES_V!S159</f>
        <v>0</v>
      </c>
      <c r="L150" s="1034">
        <f>ACTIVIDADES_V!T159</f>
        <v>0</v>
      </c>
      <c r="M150" s="1035">
        <f>ACTIVIDADES_V!V159</f>
        <v>0</v>
      </c>
      <c r="N150" s="1036">
        <f>ACTIVIDADES_V!W159</f>
        <v>0</v>
      </c>
      <c r="O150" s="1036">
        <f>ACTIVIDADES_V!X159</f>
        <v>0</v>
      </c>
      <c r="P150" s="1037">
        <f>ACTIVIDADES_V!Y159</f>
        <v>0</v>
      </c>
      <c r="Q150" s="1038">
        <f>ACTIVIDADES_V!Z159</f>
        <v>0</v>
      </c>
      <c r="R150" s="1039" t="str">
        <f>ACTIVIDADES_V!AH159</f>
        <v/>
      </c>
      <c r="S150" s="1030" t="str">
        <f>ACTIVIDADES_V!AI159</f>
        <v/>
      </c>
      <c r="T150" s="1030" t="str">
        <f>ACTIVIDADES_V!AJ159</f>
        <v/>
      </c>
      <c r="U150" s="1030" t="str">
        <f>ACTIVIDADES_V!AK159</f>
        <v/>
      </c>
      <c r="V150" s="1039" t="str">
        <f>ACTIVIDADES_V!AL159</f>
        <v/>
      </c>
      <c r="W150" s="1041"/>
      <c r="X150" s="1041"/>
      <c r="Y150" s="209"/>
      <c r="Z150" s="209"/>
      <c r="AA150" s="209"/>
    </row>
    <row r="151" ht="20.25" hidden="1" customHeight="1">
      <c r="A151" s="1042" t="str">
        <f t="shared" si="1"/>
        <v>8054420266</v>
      </c>
      <c r="B151" s="1042">
        <f>ACTIVIDADES_V!A160</f>
        <v>8054</v>
      </c>
      <c r="C151" s="1042">
        <f>ACTIVIDADES_V!C160</f>
        <v>4</v>
      </c>
      <c r="D151" s="1042" t="str">
        <f>ACTIVIDADES_V!D160</f>
        <v>REALIZAR ACCIONES PARA FORTALECER LA GESTIÓN DE LA INFORMACIÓN AMBIENTAL</v>
      </c>
      <c r="E151" s="1042" t="str">
        <f>ACTIVIDADES_V!E160</f>
        <v>Suma</v>
      </c>
      <c r="F151" s="1042">
        <f>ACTIVIDADES_V!G160</f>
        <v>2026</v>
      </c>
      <c r="G151" s="1042">
        <f>ACTIVIDADES_V!H160</f>
        <v>6</v>
      </c>
      <c r="H151" s="1043" t="str">
        <f>ACTIVIDADES_V!I160</f>
        <v>Junio</v>
      </c>
      <c r="I151" s="1053">
        <f>ACTIVIDADES_V!Q160</f>
        <v>2</v>
      </c>
      <c r="J151" s="1045" t="str">
        <f>ACTIVIDADES_V!R160</f>
        <v/>
      </c>
      <c r="K151" s="1046">
        <f>ACTIVIDADES_V!S160</f>
        <v>35337000</v>
      </c>
      <c r="L151" s="1046">
        <f>ACTIVIDADES_V!T160</f>
        <v>0</v>
      </c>
      <c r="M151" s="1035">
        <f>ACTIVIDADES_V!V160</f>
        <v>0</v>
      </c>
      <c r="N151" s="1047">
        <f>ACTIVIDADES_V!W160</f>
        <v>0</v>
      </c>
      <c r="O151" s="1047">
        <f>ACTIVIDADES_V!X160</f>
        <v>0</v>
      </c>
      <c r="P151" s="1048">
        <f>ACTIVIDADES_V!Y160</f>
        <v>0</v>
      </c>
      <c r="Q151" s="1049">
        <f>ACTIVIDADES_V!Z160</f>
        <v>0</v>
      </c>
      <c r="R151" s="1050" t="str">
        <f>ACTIVIDADES_V!AH160</f>
        <v/>
      </c>
      <c r="S151" s="1042" t="str">
        <f>ACTIVIDADES_V!AI160</f>
        <v/>
      </c>
      <c r="T151" s="1042" t="str">
        <f>ACTIVIDADES_V!AJ160</f>
        <v/>
      </c>
      <c r="U151" s="1042" t="str">
        <f>ACTIVIDADES_V!AK160</f>
        <v/>
      </c>
      <c r="V151" s="1050" t="str">
        <f>ACTIVIDADES_V!AL160</f>
        <v/>
      </c>
      <c r="W151" s="1042"/>
      <c r="X151" s="1042"/>
      <c r="Y151" s="209"/>
      <c r="Z151" s="209"/>
      <c r="AA151" s="209"/>
    </row>
    <row r="152" ht="20.25" hidden="1" customHeight="1">
      <c r="A152" s="1030" t="str">
        <f t="shared" si="1"/>
        <v>8054420267</v>
      </c>
      <c r="B152" s="1030">
        <f>ACTIVIDADES_V!A161</f>
        <v>8054</v>
      </c>
      <c r="C152" s="1030">
        <f>ACTIVIDADES_V!C161</f>
        <v>4</v>
      </c>
      <c r="D152" s="1030" t="str">
        <f>ACTIVIDADES_V!D161</f>
        <v>REALIZAR ACCIONES PARA FORTALECER LA GESTIÓN DE LA INFORMACIÓN AMBIENTAL</v>
      </c>
      <c r="E152" s="1030" t="str">
        <f>ACTIVIDADES_V!E161</f>
        <v>Suma</v>
      </c>
      <c r="F152" s="1030">
        <f>ACTIVIDADES_V!G161</f>
        <v>2026</v>
      </c>
      <c r="G152" s="1030">
        <f>ACTIVIDADES_V!H161</f>
        <v>7</v>
      </c>
      <c r="H152" s="1031" t="str">
        <f>ACTIVIDADES_V!I161</f>
        <v>Julio</v>
      </c>
      <c r="I152" s="1052">
        <f>ACTIVIDADES_V!Q161</f>
        <v>2</v>
      </c>
      <c r="J152" s="1033" t="str">
        <f>ACTIVIDADES_V!R161</f>
        <v/>
      </c>
      <c r="K152" s="1034">
        <f>ACTIVIDADES_V!S161</f>
        <v>0</v>
      </c>
      <c r="L152" s="1034">
        <f>ACTIVIDADES_V!T161</f>
        <v>0</v>
      </c>
      <c r="M152" s="1035">
        <f>ACTIVIDADES_V!V161</f>
        <v>0</v>
      </c>
      <c r="N152" s="1036">
        <f>ACTIVIDADES_V!W161</f>
        <v>0</v>
      </c>
      <c r="O152" s="1036">
        <f>ACTIVIDADES_V!X161</f>
        <v>0</v>
      </c>
      <c r="P152" s="1037">
        <f>ACTIVIDADES_V!Y161</f>
        <v>0</v>
      </c>
      <c r="Q152" s="1038">
        <f>ACTIVIDADES_V!Z161</f>
        <v>0</v>
      </c>
      <c r="R152" s="1039" t="str">
        <f>ACTIVIDADES_V!AH161</f>
        <v/>
      </c>
      <c r="S152" s="1030" t="str">
        <f>ACTIVIDADES_V!AI161</f>
        <v/>
      </c>
      <c r="T152" s="1030" t="str">
        <f>ACTIVIDADES_V!AJ161</f>
        <v/>
      </c>
      <c r="U152" s="1030" t="str">
        <f>ACTIVIDADES_V!AK161</f>
        <v/>
      </c>
      <c r="V152" s="1039" t="str">
        <f>ACTIVIDADES_V!AL161</f>
        <v/>
      </c>
      <c r="W152" s="1041"/>
      <c r="X152" s="1041"/>
      <c r="Y152" s="209"/>
      <c r="Z152" s="209"/>
      <c r="AA152" s="209"/>
    </row>
    <row r="153" ht="20.25" hidden="1" customHeight="1">
      <c r="A153" s="1042" t="str">
        <f t="shared" si="1"/>
        <v>8054420268</v>
      </c>
      <c r="B153" s="1042">
        <f>ACTIVIDADES_V!A162</f>
        <v>8054</v>
      </c>
      <c r="C153" s="1042">
        <f>ACTIVIDADES_V!C162</f>
        <v>4</v>
      </c>
      <c r="D153" s="1042" t="str">
        <f>ACTIVIDADES_V!D162</f>
        <v>REALIZAR ACCIONES PARA FORTALECER LA GESTIÓN DE LA INFORMACIÓN AMBIENTAL</v>
      </c>
      <c r="E153" s="1042" t="str">
        <f>ACTIVIDADES_V!E162</f>
        <v>Suma</v>
      </c>
      <c r="F153" s="1042">
        <f>ACTIVIDADES_V!G162</f>
        <v>2026</v>
      </c>
      <c r="G153" s="1042">
        <f>ACTIVIDADES_V!H162</f>
        <v>8</v>
      </c>
      <c r="H153" s="1043" t="str">
        <f>ACTIVIDADES_V!I162</f>
        <v>Agosto</v>
      </c>
      <c r="I153" s="1053">
        <f>ACTIVIDADES_V!Q162</f>
        <v>2</v>
      </c>
      <c r="J153" s="1045" t="str">
        <f>ACTIVIDADES_V!R162</f>
        <v/>
      </c>
      <c r="K153" s="1046">
        <f>ACTIVIDADES_V!S162</f>
        <v>0</v>
      </c>
      <c r="L153" s="1046">
        <f>ACTIVIDADES_V!T162</f>
        <v>0</v>
      </c>
      <c r="M153" s="1035">
        <f>ACTIVIDADES_V!V162</f>
        <v>0</v>
      </c>
      <c r="N153" s="1047">
        <f>ACTIVIDADES_V!W162</f>
        <v>0</v>
      </c>
      <c r="O153" s="1047">
        <f>ACTIVIDADES_V!X162</f>
        <v>0</v>
      </c>
      <c r="P153" s="1048">
        <f>ACTIVIDADES_V!Y162</f>
        <v>0</v>
      </c>
      <c r="Q153" s="1049">
        <f>ACTIVIDADES_V!Z162</f>
        <v>0</v>
      </c>
      <c r="R153" s="1050" t="str">
        <f>ACTIVIDADES_V!AH162</f>
        <v/>
      </c>
      <c r="S153" s="1042" t="str">
        <f>ACTIVIDADES_V!AI162</f>
        <v/>
      </c>
      <c r="T153" s="1042" t="str">
        <f>ACTIVIDADES_V!AJ162</f>
        <v/>
      </c>
      <c r="U153" s="1042" t="str">
        <f>ACTIVIDADES_V!AK162</f>
        <v/>
      </c>
      <c r="V153" s="1050" t="str">
        <f>ACTIVIDADES_V!AL162</f>
        <v/>
      </c>
      <c r="W153" s="1042"/>
      <c r="X153" s="1042"/>
      <c r="Y153" s="209"/>
      <c r="Z153" s="209"/>
      <c r="AA153" s="209"/>
    </row>
    <row r="154" ht="20.25" hidden="1" customHeight="1">
      <c r="A154" s="1030" t="str">
        <f t="shared" si="1"/>
        <v>8054420269</v>
      </c>
      <c r="B154" s="1030">
        <f>ACTIVIDADES_V!A163</f>
        <v>8054</v>
      </c>
      <c r="C154" s="1030">
        <f>ACTIVIDADES_V!C163</f>
        <v>4</v>
      </c>
      <c r="D154" s="1030" t="str">
        <f>ACTIVIDADES_V!D163</f>
        <v>REALIZAR ACCIONES PARA FORTALECER LA GESTIÓN DE LA INFORMACIÓN AMBIENTAL</v>
      </c>
      <c r="E154" s="1030" t="str">
        <f>ACTIVIDADES_V!E163</f>
        <v>Suma</v>
      </c>
      <c r="F154" s="1030">
        <f>ACTIVIDADES_V!G163</f>
        <v>2026</v>
      </c>
      <c r="G154" s="1030">
        <f>ACTIVIDADES_V!H163</f>
        <v>9</v>
      </c>
      <c r="H154" s="1031" t="str">
        <f>ACTIVIDADES_V!I163</f>
        <v>Septiembre</v>
      </c>
      <c r="I154" s="1052">
        <f>ACTIVIDADES_V!Q163</f>
        <v>2</v>
      </c>
      <c r="J154" s="1033" t="str">
        <f>ACTIVIDADES_V!R163</f>
        <v/>
      </c>
      <c r="K154" s="1034">
        <f>ACTIVIDADES_V!S163</f>
        <v>0</v>
      </c>
      <c r="L154" s="1034">
        <f>ACTIVIDADES_V!T163</f>
        <v>0</v>
      </c>
      <c r="M154" s="1035">
        <f>ACTIVIDADES_V!V163</f>
        <v>0</v>
      </c>
      <c r="N154" s="1036">
        <f>ACTIVIDADES_V!W163</f>
        <v>0</v>
      </c>
      <c r="O154" s="1036">
        <f>ACTIVIDADES_V!X163</f>
        <v>0</v>
      </c>
      <c r="P154" s="1037">
        <f>ACTIVIDADES_V!Y163</f>
        <v>0</v>
      </c>
      <c r="Q154" s="1038">
        <f>ACTIVIDADES_V!Z163</f>
        <v>0</v>
      </c>
      <c r="R154" s="1039" t="str">
        <f>ACTIVIDADES_V!AH163</f>
        <v/>
      </c>
      <c r="S154" s="1030" t="str">
        <f>ACTIVIDADES_V!AI163</f>
        <v/>
      </c>
      <c r="T154" s="1030" t="str">
        <f>ACTIVIDADES_V!AJ163</f>
        <v/>
      </c>
      <c r="U154" s="1030" t="str">
        <f>ACTIVIDADES_V!AK163</f>
        <v/>
      </c>
      <c r="V154" s="1039" t="str">
        <f>ACTIVIDADES_V!AL163</f>
        <v/>
      </c>
      <c r="W154" s="1041"/>
      <c r="X154" s="1041"/>
      <c r="Y154" s="209"/>
      <c r="Z154" s="209"/>
      <c r="AA154" s="209"/>
    </row>
    <row r="155" ht="20.25" hidden="1" customHeight="1">
      <c r="A155" s="1042" t="str">
        <f t="shared" si="1"/>
        <v>80544202610</v>
      </c>
      <c r="B155" s="1042">
        <f>ACTIVIDADES_V!A164</f>
        <v>8054</v>
      </c>
      <c r="C155" s="1042">
        <f>ACTIVIDADES_V!C164</f>
        <v>4</v>
      </c>
      <c r="D155" s="1042" t="str">
        <f>ACTIVIDADES_V!D164</f>
        <v>REALIZAR ACCIONES PARA FORTALECER LA GESTIÓN DE LA INFORMACIÓN AMBIENTAL</v>
      </c>
      <c r="E155" s="1042" t="str">
        <f>ACTIVIDADES_V!E164</f>
        <v>Suma</v>
      </c>
      <c r="F155" s="1042">
        <f>ACTIVIDADES_V!G164</f>
        <v>2026</v>
      </c>
      <c r="G155" s="1042">
        <f>ACTIVIDADES_V!H164</f>
        <v>10</v>
      </c>
      <c r="H155" s="1043" t="str">
        <f>ACTIVIDADES_V!I164</f>
        <v>Octubre</v>
      </c>
      <c r="I155" s="1053">
        <f>ACTIVIDADES_V!Q164</f>
        <v>2</v>
      </c>
      <c r="J155" s="1045" t="str">
        <f>ACTIVIDADES_V!R164</f>
        <v/>
      </c>
      <c r="K155" s="1046">
        <f>ACTIVIDADES_V!S164</f>
        <v>0</v>
      </c>
      <c r="L155" s="1046">
        <f>ACTIVIDADES_V!T164</f>
        <v>0</v>
      </c>
      <c r="M155" s="1035">
        <f>ACTIVIDADES_V!V164</f>
        <v>0</v>
      </c>
      <c r="N155" s="1047">
        <f>ACTIVIDADES_V!W164</f>
        <v>0</v>
      </c>
      <c r="O155" s="1047">
        <f>ACTIVIDADES_V!X164</f>
        <v>0</v>
      </c>
      <c r="P155" s="1048">
        <f>ACTIVIDADES_V!Y164</f>
        <v>0</v>
      </c>
      <c r="Q155" s="1049">
        <f>ACTIVIDADES_V!Z164</f>
        <v>0</v>
      </c>
      <c r="R155" s="1050" t="str">
        <f>ACTIVIDADES_V!AH164</f>
        <v/>
      </c>
      <c r="S155" s="1042" t="str">
        <f>ACTIVIDADES_V!AI164</f>
        <v/>
      </c>
      <c r="T155" s="1042" t="str">
        <f>ACTIVIDADES_V!AJ164</f>
        <v/>
      </c>
      <c r="U155" s="1042" t="str">
        <f>ACTIVIDADES_V!AK164</f>
        <v/>
      </c>
      <c r="V155" s="1050" t="str">
        <f>ACTIVIDADES_V!AL164</f>
        <v/>
      </c>
      <c r="W155" s="1042"/>
      <c r="X155" s="1042"/>
      <c r="Y155" s="209"/>
      <c r="Z155" s="209"/>
      <c r="AA155" s="209"/>
    </row>
    <row r="156" ht="20.25" hidden="1" customHeight="1">
      <c r="A156" s="1030" t="str">
        <f t="shared" si="1"/>
        <v>80544202611</v>
      </c>
      <c r="B156" s="1030">
        <f>ACTIVIDADES_V!A165</f>
        <v>8054</v>
      </c>
      <c r="C156" s="1030">
        <f>ACTIVIDADES_V!C165</f>
        <v>4</v>
      </c>
      <c r="D156" s="1030" t="str">
        <f>ACTIVIDADES_V!D165</f>
        <v>REALIZAR ACCIONES PARA FORTALECER LA GESTIÓN DE LA INFORMACIÓN AMBIENTAL</v>
      </c>
      <c r="E156" s="1030" t="str">
        <f>ACTIVIDADES_V!E165</f>
        <v>Suma</v>
      </c>
      <c r="F156" s="1030">
        <f>ACTIVIDADES_V!G165</f>
        <v>2026</v>
      </c>
      <c r="G156" s="1030">
        <f>ACTIVIDADES_V!H165</f>
        <v>11</v>
      </c>
      <c r="H156" s="1031" t="str">
        <f>ACTIVIDADES_V!I165</f>
        <v>Noviembre</v>
      </c>
      <c r="I156" s="1052">
        <f>ACTIVIDADES_V!Q165</f>
        <v>2</v>
      </c>
      <c r="J156" s="1033" t="str">
        <f>ACTIVIDADES_V!R165</f>
        <v/>
      </c>
      <c r="K156" s="1034">
        <f>ACTIVIDADES_V!S165</f>
        <v>0</v>
      </c>
      <c r="L156" s="1034">
        <f>ACTIVIDADES_V!T165</f>
        <v>0</v>
      </c>
      <c r="M156" s="1035">
        <f>ACTIVIDADES_V!V165</f>
        <v>0</v>
      </c>
      <c r="N156" s="1036">
        <f>ACTIVIDADES_V!W165</f>
        <v>0</v>
      </c>
      <c r="O156" s="1036">
        <f>ACTIVIDADES_V!X165</f>
        <v>0</v>
      </c>
      <c r="P156" s="1037">
        <f>ACTIVIDADES_V!Y165</f>
        <v>0</v>
      </c>
      <c r="Q156" s="1038">
        <f>ACTIVIDADES_V!Z165</f>
        <v>0</v>
      </c>
      <c r="R156" s="1039" t="str">
        <f>ACTIVIDADES_V!AH165</f>
        <v/>
      </c>
      <c r="S156" s="1030" t="str">
        <f>ACTIVIDADES_V!AI165</f>
        <v/>
      </c>
      <c r="T156" s="1030" t="str">
        <f>ACTIVIDADES_V!AJ165</f>
        <v/>
      </c>
      <c r="U156" s="1030" t="str">
        <f>ACTIVIDADES_V!AK165</f>
        <v/>
      </c>
      <c r="V156" s="1039" t="str">
        <f>ACTIVIDADES_V!AL165</f>
        <v/>
      </c>
      <c r="W156" s="1041"/>
      <c r="X156" s="1041"/>
      <c r="Y156" s="209"/>
      <c r="Z156" s="209"/>
      <c r="AA156" s="209"/>
    </row>
    <row r="157" ht="20.25" hidden="1" customHeight="1">
      <c r="A157" s="1042" t="str">
        <f t="shared" si="1"/>
        <v>80544202612</v>
      </c>
      <c r="B157" s="1042">
        <f>ACTIVIDADES_V!A166</f>
        <v>8054</v>
      </c>
      <c r="C157" s="1042">
        <f>ACTIVIDADES_V!C166</f>
        <v>4</v>
      </c>
      <c r="D157" s="1042" t="str">
        <f>ACTIVIDADES_V!D166</f>
        <v>REALIZAR ACCIONES PARA FORTALECER LA GESTIÓN DE LA INFORMACIÓN AMBIENTAL</v>
      </c>
      <c r="E157" s="1042" t="str">
        <f>ACTIVIDADES_V!E166</f>
        <v>Suma</v>
      </c>
      <c r="F157" s="1042">
        <f>ACTIVIDADES_V!G166</f>
        <v>2026</v>
      </c>
      <c r="G157" s="1042">
        <f>ACTIVIDADES_V!H166</f>
        <v>12</v>
      </c>
      <c r="H157" s="1043" t="str">
        <f>ACTIVIDADES_V!I166</f>
        <v>Diciembre</v>
      </c>
      <c r="I157" s="1053">
        <f>ACTIVIDADES_V!Q166</f>
        <v>2</v>
      </c>
      <c r="J157" s="1045" t="str">
        <f>ACTIVIDADES_V!R166</f>
        <v/>
      </c>
      <c r="K157" s="1046">
        <f>ACTIVIDADES_V!S166</f>
        <v>0</v>
      </c>
      <c r="L157" s="1046">
        <f>ACTIVIDADES_V!T166</f>
        <v>0</v>
      </c>
      <c r="M157" s="1035">
        <f>ACTIVIDADES_V!V166</f>
        <v>0</v>
      </c>
      <c r="N157" s="1047">
        <f>ACTIVIDADES_V!W166</f>
        <v>0</v>
      </c>
      <c r="O157" s="1047">
        <f>ACTIVIDADES_V!X166</f>
        <v>0</v>
      </c>
      <c r="P157" s="1048">
        <f>ACTIVIDADES_V!Y166</f>
        <v>0</v>
      </c>
      <c r="Q157" s="1049">
        <f>ACTIVIDADES_V!Z166</f>
        <v>0</v>
      </c>
      <c r="R157" s="1050" t="str">
        <f>ACTIVIDADES_V!AH166</f>
        <v/>
      </c>
      <c r="S157" s="1042" t="str">
        <f>ACTIVIDADES_V!AI166</f>
        <v/>
      </c>
      <c r="T157" s="1042" t="str">
        <f>ACTIVIDADES_V!AJ166</f>
        <v/>
      </c>
      <c r="U157" s="1042" t="str">
        <f>ACTIVIDADES_V!AK166</f>
        <v/>
      </c>
      <c r="V157" s="1050" t="str">
        <f>ACTIVIDADES_V!AL166</f>
        <v/>
      </c>
      <c r="W157" s="1042"/>
      <c r="X157" s="1042"/>
      <c r="Y157" s="209"/>
      <c r="Z157" s="209"/>
      <c r="AA157" s="209"/>
    </row>
    <row r="158" ht="20.25" hidden="1" customHeight="1">
      <c r="A158" s="1030" t="str">
        <f t="shared" si="1"/>
        <v>8054420271</v>
      </c>
      <c r="B158" s="1030">
        <f>ACTIVIDADES_V!A167</f>
        <v>8054</v>
      </c>
      <c r="C158" s="1030">
        <f>ACTIVIDADES_V!C167</f>
        <v>4</v>
      </c>
      <c r="D158" s="1030" t="str">
        <f>ACTIVIDADES_V!D167</f>
        <v>REALIZAR ACCIONES PARA FORTALECER LA GESTIÓN DE LA INFORMACIÓN AMBIENTAL</v>
      </c>
      <c r="E158" s="1030" t="str">
        <f>ACTIVIDADES_V!E167</f>
        <v>Suma</v>
      </c>
      <c r="F158" s="1030">
        <f>ACTIVIDADES_V!G167</f>
        <v>2027</v>
      </c>
      <c r="G158" s="1030">
        <f>ACTIVIDADES_V!H167</f>
        <v>1</v>
      </c>
      <c r="H158" s="1031" t="str">
        <f>ACTIVIDADES_V!I167</f>
        <v>Enero</v>
      </c>
      <c r="I158" s="1032">
        <f>ACTIVIDADES_V!Q167</f>
        <v>2</v>
      </c>
      <c r="J158" s="1033" t="str">
        <f>ACTIVIDADES_V!R167</f>
        <v/>
      </c>
      <c r="K158" s="1034">
        <f>ACTIVIDADES_V!S167</f>
        <v>0</v>
      </c>
      <c r="L158" s="1034">
        <f>ACTIVIDADES_V!T167</f>
        <v>0</v>
      </c>
      <c r="M158" s="1035">
        <f>ACTIVIDADES_V!V167</f>
        <v>0</v>
      </c>
      <c r="N158" s="1036">
        <f>ACTIVIDADES_V!W167</f>
        <v>0</v>
      </c>
      <c r="O158" s="1036">
        <f>ACTIVIDADES_V!X167</f>
        <v>0</v>
      </c>
      <c r="P158" s="1037">
        <f>ACTIVIDADES_V!Y167</f>
        <v>0</v>
      </c>
      <c r="Q158" s="1038">
        <f>ACTIVIDADES_V!Z167</f>
        <v>0</v>
      </c>
      <c r="R158" s="1039" t="str">
        <f>ACTIVIDADES_V!AH167</f>
        <v/>
      </c>
      <c r="S158" s="1030" t="str">
        <f>ACTIVIDADES_V!AI167</f>
        <v/>
      </c>
      <c r="T158" s="1030" t="str">
        <f>ACTIVIDADES_V!AJ167</f>
        <v/>
      </c>
      <c r="U158" s="1030" t="str">
        <f>ACTIVIDADES_V!AK167</f>
        <v/>
      </c>
      <c r="V158" s="1039" t="str">
        <f>ACTIVIDADES_V!AL167</f>
        <v/>
      </c>
      <c r="W158" s="1041"/>
      <c r="X158" s="1041"/>
      <c r="Y158" s="209"/>
      <c r="Z158" s="209"/>
      <c r="AA158" s="209"/>
    </row>
    <row r="159" ht="20.25" hidden="1" customHeight="1">
      <c r="A159" s="1042" t="str">
        <f t="shared" si="1"/>
        <v>8054420272</v>
      </c>
      <c r="B159" s="1042">
        <f>ACTIVIDADES_V!A168</f>
        <v>8054</v>
      </c>
      <c r="C159" s="1042">
        <f>ACTIVIDADES_V!C168</f>
        <v>4</v>
      </c>
      <c r="D159" s="1042" t="str">
        <f>ACTIVIDADES_V!D168</f>
        <v>REALIZAR ACCIONES PARA FORTALECER LA GESTIÓN DE LA INFORMACIÓN AMBIENTAL</v>
      </c>
      <c r="E159" s="1042" t="str">
        <f>ACTIVIDADES_V!E168</f>
        <v>Suma</v>
      </c>
      <c r="F159" s="1042">
        <f>ACTIVIDADES_V!G168</f>
        <v>2027</v>
      </c>
      <c r="G159" s="1042">
        <f>ACTIVIDADES_V!H168</f>
        <v>2</v>
      </c>
      <c r="H159" s="1043" t="str">
        <f>ACTIVIDADES_V!I168</f>
        <v>Febrero</v>
      </c>
      <c r="I159" s="1044">
        <f>ACTIVIDADES_V!Q168</f>
        <v>2</v>
      </c>
      <c r="J159" s="1045" t="str">
        <f>ACTIVIDADES_V!R168</f>
        <v/>
      </c>
      <c r="K159" s="1046">
        <f>ACTIVIDADES_V!S168</f>
        <v>0</v>
      </c>
      <c r="L159" s="1046">
        <f>ACTIVIDADES_V!T168</f>
        <v>0</v>
      </c>
      <c r="M159" s="1035">
        <f>ACTIVIDADES_V!V168</f>
        <v>0</v>
      </c>
      <c r="N159" s="1047">
        <f>ACTIVIDADES_V!W168</f>
        <v>0</v>
      </c>
      <c r="O159" s="1047">
        <f>ACTIVIDADES_V!X168</f>
        <v>0</v>
      </c>
      <c r="P159" s="1048">
        <f>ACTIVIDADES_V!Y168</f>
        <v>0</v>
      </c>
      <c r="Q159" s="1049">
        <f>ACTIVIDADES_V!Z168</f>
        <v>0</v>
      </c>
      <c r="R159" s="1050" t="str">
        <f>ACTIVIDADES_V!AH168</f>
        <v/>
      </c>
      <c r="S159" s="1042" t="str">
        <f>ACTIVIDADES_V!AI168</f>
        <v/>
      </c>
      <c r="T159" s="1042" t="str">
        <f>ACTIVIDADES_V!AJ168</f>
        <v/>
      </c>
      <c r="U159" s="1042" t="str">
        <f>ACTIVIDADES_V!AK168</f>
        <v/>
      </c>
      <c r="V159" s="1050" t="str">
        <f>ACTIVIDADES_V!AL168</f>
        <v/>
      </c>
      <c r="W159" s="1042"/>
      <c r="X159" s="1042"/>
      <c r="Y159" s="209"/>
      <c r="Z159" s="209"/>
      <c r="AA159" s="209"/>
    </row>
    <row r="160" ht="20.25" hidden="1" customHeight="1">
      <c r="A160" s="1030" t="str">
        <f t="shared" si="1"/>
        <v>8054420273</v>
      </c>
      <c r="B160" s="1030">
        <f>ACTIVIDADES_V!A169</f>
        <v>8054</v>
      </c>
      <c r="C160" s="1030">
        <f>ACTIVIDADES_V!C169</f>
        <v>4</v>
      </c>
      <c r="D160" s="1030" t="str">
        <f>ACTIVIDADES_V!D169</f>
        <v>REALIZAR ACCIONES PARA FORTALECER LA GESTIÓN DE LA INFORMACIÓN AMBIENTAL</v>
      </c>
      <c r="E160" s="1030" t="str">
        <f>ACTIVIDADES_V!E169</f>
        <v>Suma</v>
      </c>
      <c r="F160" s="1030">
        <f>ACTIVIDADES_V!G169</f>
        <v>2027</v>
      </c>
      <c r="G160" s="1030">
        <f>ACTIVIDADES_V!H169</f>
        <v>3</v>
      </c>
      <c r="H160" s="1031" t="str">
        <f>ACTIVIDADES_V!I169</f>
        <v>Marzo</v>
      </c>
      <c r="I160" s="1032">
        <f>ACTIVIDADES_V!Q169</f>
        <v>2</v>
      </c>
      <c r="J160" s="1033" t="str">
        <f>ACTIVIDADES_V!R169</f>
        <v/>
      </c>
      <c r="K160" s="1034">
        <f>ACTIVIDADES_V!S169</f>
        <v>0</v>
      </c>
      <c r="L160" s="1034">
        <f>ACTIVIDADES_V!T169</f>
        <v>0</v>
      </c>
      <c r="M160" s="1035">
        <f>ACTIVIDADES_V!V169</f>
        <v>0</v>
      </c>
      <c r="N160" s="1036">
        <f>ACTIVIDADES_V!W169</f>
        <v>0</v>
      </c>
      <c r="O160" s="1036">
        <f>ACTIVIDADES_V!X169</f>
        <v>0</v>
      </c>
      <c r="P160" s="1037">
        <f>ACTIVIDADES_V!Y169</f>
        <v>0</v>
      </c>
      <c r="Q160" s="1038">
        <f>ACTIVIDADES_V!Z169</f>
        <v>0</v>
      </c>
      <c r="R160" s="1039" t="str">
        <f>ACTIVIDADES_V!AH169</f>
        <v/>
      </c>
      <c r="S160" s="1030" t="str">
        <f>ACTIVIDADES_V!AI169</f>
        <v/>
      </c>
      <c r="T160" s="1030" t="str">
        <f>ACTIVIDADES_V!AJ169</f>
        <v/>
      </c>
      <c r="U160" s="1030" t="str">
        <f>ACTIVIDADES_V!AK169</f>
        <v/>
      </c>
      <c r="V160" s="1039" t="str">
        <f>ACTIVIDADES_V!AL169</f>
        <v/>
      </c>
      <c r="W160" s="1041"/>
      <c r="X160" s="1041"/>
      <c r="Y160" s="209"/>
      <c r="Z160" s="209"/>
      <c r="AA160" s="209"/>
    </row>
    <row r="161" ht="20.25" hidden="1" customHeight="1">
      <c r="A161" s="1042" t="str">
        <f t="shared" si="1"/>
        <v>8054420274</v>
      </c>
      <c r="B161" s="1042">
        <f>ACTIVIDADES_V!A170</f>
        <v>8054</v>
      </c>
      <c r="C161" s="1042">
        <f>ACTIVIDADES_V!C170</f>
        <v>4</v>
      </c>
      <c r="D161" s="1042" t="str">
        <f>ACTIVIDADES_V!D170</f>
        <v>REALIZAR ACCIONES PARA FORTALECER LA GESTIÓN DE LA INFORMACIÓN AMBIENTAL</v>
      </c>
      <c r="E161" s="1042" t="str">
        <f>ACTIVIDADES_V!E170</f>
        <v>Suma</v>
      </c>
      <c r="F161" s="1042">
        <f>ACTIVIDADES_V!G170</f>
        <v>2027</v>
      </c>
      <c r="G161" s="1042">
        <f>ACTIVIDADES_V!H170</f>
        <v>4</v>
      </c>
      <c r="H161" s="1043" t="str">
        <f>ACTIVIDADES_V!I170</f>
        <v>Abril</v>
      </c>
      <c r="I161" s="1044">
        <f>ACTIVIDADES_V!Q170</f>
        <v>2</v>
      </c>
      <c r="J161" s="1045" t="str">
        <f>ACTIVIDADES_V!R170</f>
        <v/>
      </c>
      <c r="K161" s="1046">
        <f>ACTIVIDADES_V!S170</f>
        <v>0</v>
      </c>
      <c r="L161" s="1046">
        <f>ACTIVIDADES_V!T170</f>
        <v>0</v>
      </c>
      <c r="M161" s="1035">
        <f>ACTIVIDADES_V!V170</f>
        <v>0</v>
      </c>
      <c r="N161" s="1047">
        <f>ACTIVIDADES_V!W170</f>
        <v>0</v>
      </c>
      <c r="O161" s="1047">
        <f>ACTIVIDADES_V!X170</f>
        <v>0</v>
      </c>
      <c r="P161" s="1048">
        <f>ACTIVIDADES_V!Y170</f>
        <v>0</v>
      </c>
      <c r="Q161" s="1049">
        <f>ACTIVIDADES_V!Z170</f>
        <v>0</v>
      </c>
      <c r="R161" s="1050" t="str">
        <f>ACTIVIDADES_V!AH170</f>
        <v/>
      </c>
      <c r="S161" s="1042" t="str">
        <f>ACTIVIDADES_V!AI170</f>
        <v/>
      </c>
      <c r="T161" s="1042" t="str">
        <f>ACTIVIDADES_V!AJ170</f>
        <v/>
      </c>
      <c r="U161" s="1042" t="str">
        <f>ACTIVIDADES_V!AK170</f>
        <v/>
      </c>
      <c r="V161" s="1050" t="str">
        <f>ACTIVIDADES_V!AL170</f>
        <v/>
      </c>
      <c r="W161" s="1042"/>
      <c r="X161" s="1042"/>
      <c r="Y161" s="209"/>
      <c r="Z161" s="209"/>
      <c r="AA161" s="209"/>
    </row>
    <row r="162" ht="20.25" hidden="1" customHeight="1">
      <c r="A162" s="1030" t="str">
        <f t="shared" si="1"/>
        <v>8054420275</v>
      </c>
      <c r="B162" s="1030">
        <f>ACTIVIDADES_V!A171</f>
        <v>8054</v>
      </c>
      <c r="C162" s="1030">
        <f>ACTIVIDADES_V!C171</f>
        <v>4</v>
      </c>
      <c r="D162" s="1030" t="str">
        <f>ACTIVIDADES_V!D171</f>
        <v>REALIZAR ACCIONES PARA FORTALECER LA GESTIÓN DE LA INFORMACIÓN AMBIENTAL</v>
      </c>
      <c r="E162" s="1030" t="str">
        <f>ACTIVIDADES_V!E171</f>
        <v>Suma</v>
      </c>
      <c r="F162" s="1030">
        <f>ACTIVIDADES_V!G171</f>
        <v>2027</v>
      </c>
      <c r="G162" s="1030">
        <f>ACTIVIDADES_V!H171</f>
        <v>5</v>
      </c>
      <c r="H162" s="1031" t="str">
        <f>ACTIVIDADES_V!I171</f>
        <v>Mayo</v>
      </c>
      <c r="I162" s="1032">
        <f>ACTIVIDADES_V!Q171</f>
        <v>2</v>
      </c>
      <c r="J162" s="1033" t="str">
        <f>ACTIVIDADES_V!R171</f>
        <v/>
      </c>
      <c r="K162" s="1034">
        <f>ACTIVIDADES_V!S171</f>
        <v>0</v>
      </c>
      <c r="L162" s="1034">
        <f>ACTIVIDADES_V!T171</f>
        <v>0</v>
      </c>
      <c r="M162" s="1035">
        <f>ACTIVIDADES_V!V171</f>
        <v>0</v>
      </c>
      <c r="N162" s="1036">
        <f>ACTIVIDADES_V!W171</f>
        <v>0</v>
      </c>
      <c r="O162" s="1036">
        <f>ACTIVIDADES_V!X171</f>
        <v>0</v>
      </c>
      <c r="P162" s="1037">
        <f>ACTIVIDADES_V!Y171</f>
        <v>0</v>
      </c>
      <c r="Q162" s="1038">
        <f>ACTIVIDADES_V!Z171</f>
        <v>0</v>
      </c>
      <c r="R162" s="1039" t="str">
        <f>ACTIVIDADES_V!AH171</f>
        <v/>
      </c>
      <c r="S162" s="1030" t="str">
        <f>ACTIVIDADES_V!AI171</f>
        <v/>
      </c>
      <c r="T162" s="1030" t="str">
        <f>ACTIVIDADES_V!AJ171</f>
        <v/>
      </c>
      <c r="U162" s="1030" t="str">
        <f>ACTIVIDADES_V!AK171</f>
        <v/>
      </c>
      <c r="V162" s="1039" t="str">
        <f>ACTIVIDADES_V!AL171</f>
        <v/>
      </c>
      <c r="W162" s="1041"/>
      <c r="X162" s="1041"/>
      <c r="Y162" s="209"/>
      <c r="Z162" s="209"/>
      <c r="AA162" s="209"/>
    </row>
    <row r="163" ht="20.25" hidden="1" customHeight="1">
      <c r="A163" s="1042" t="str">
        <f t="shared" si="1"/>
        <v>8054420276</v>
      </c>
      <c r="B163" s="1042">
        <f>ACTIVIDADES_V!A172</f>
        <v>8054</v>
      </c>
      <c r="C163" s="1042">
        <f>ACTIVIDADES_V!C172</f>
        <v>4</v>
      </c>
      <c r="D163" s="1042" t="str">
        <f>ACTIVIDADES_V!D172</f>
        <v>REALIZAR ACCIONES PARA FORTALECER LA GESTIÓN DE LA INFORMACIÓN AMBIENTAL</v>
      </c>
      <c r="E163" s="1042" t="str">
        <f>ACTIVIDADES_V!E172</f>
        <v>Suma</v>
      </c>
      <c r="F163" s="1042">
        <f>ACTIVIDADES_V!G172</f>
        <v>2027</v>
      </c>
      <c r="G163" s="1042">
        <f>ACTIVIDADES_V!H172</f>
        <v>6</v>
      </c>
      <c r="H163" s="1043" t="str">
        <f>ACTIVIDADES_V!I172</f>
        <v>Junio</v>
      </c>
      <c r="I163" s="1044">
        <f>ACTIVIDADES_V!Q172</f>
        <v>2</v>
      </c>
      <c r="J163" s="1045" t="str">
        <f>ACTIVIDADES_V!R172</f>
        <v/>
      </c>
      <c r="K163" s="1046">
        <f>ACTIVIDADES_V!S172</f>
        <v>0</v>
      </c>
      <c r="L163" s="1046">
        <f>ACTIVIDADES_V!T172</f>
        <v>0</v>
      </c>
      <c r="M163" s="1035">
        <f>ACTIVIDADES_V!V172</f>
        <v>0</v>
      </c>
      <c r="N163" s="1047">
        <f>ACTIVIDADES_V!W172</f>
        <v>0</v>
      </c>
      <c r="O163" s="1047">
        <f>ACTIVIDADES_V!X172</f>
        <v>0</v>
      </c>
      <c r="P163" s="1048">
        <f>ACTIVIDADES_V!Y172</f>
        <v>0</v>
      </c>
      <c r="Q163" s="1049">
        <f>ACTIVIDADES_V!Z172</f>
        <v>0</v>
      </c>
      <c r="R163" s="1050" t="str">
        <f>ACTIVIDADES_V!AH172</f>
        <v/>
      </c>
      <c r="S163" s="1042" t="str">
        <f>ACTIVIDADES_V!AI172</f>
        <v/>
      </c>
      <c r="T163" s="1042" t="str">
        <f>ACTIVIDADES_V!AJ172</f>
        <v/>
      </c>
      <c r="U163" s="1042" t="str">
        <f>ACTIVIDADES_V!AK172</f>
        <v/>
      </c>
      <c r="V163" s="1050" t="str">
        <f>ACTIVIDADES_V!AL172</f>
        <v/>
      </c>
      <c r="W163" s="1042"/>
      <c r="X163" s="1042"/>
      <c r="Y163" s="209"/>
      <c r="Z163" s="209"/>
      <c r="AA163" s="209"/>
    </row>
    <row r="164" ht="20.25" hidden="1" customHeight="1">
      <c r="A164" s="1030" t="str">
        <f t="shared" si="1"/>
        <v>8054420277</v>
      </c>
      <c r="B164" s="1030">
        <f>ACTIVIDADES_V!A173</f>
        <v>8054</v>
      </c>
      <c r="C164" s="1030">
        <f>ACTIVIDADES_V!C173</f>
        <v>4</v>
      </c>
      <c r="D164" s="1030" t="str">
        <f>ACTIVIDADES_V!D173</f>
        <v>REALIZAR ACCIONES PARA FORTALECER LA GESTIÓN DE LA INFORMACIÓN AMBIENTAL</v>
      </c>
      <c r="E164" s="1030" t="str">
        <f>ACTIVIDADES_V!E173</f>
        <v>Suma</v>
      </c>
      <c r="F164" s="1030">
        <f>ACTIVIDADES_V!G173</f>
        <v>2027</v>
      </c>
      <c r="G164" s="1030">
        <f>ACTIVIDADES_V!H173</f>
        <v>7</v>
      </c>
      <c r="H164" s="1031" t="str">
        <f>ACTIVIDADES_V!I173</f>
        <v>Julio</v>
      </c>
      <c r="I164" s="1032">
        <f>ACTIVIDADES_V!Q173</f>
        <v>2</v>
      </c>
      <c r="J164" s="1033" t="str">
        <f>ACTIVIDADES_V!R173</f>
        <v/>
      </c>
      <c r="K164" s="1034">
        <f>ACTIVIDADES_V!S173</f>
        <v>0</v>
      </c>
      <c r="L164" s="1034">
        <f>ACTIVIDADES_V!T173</f>
        <v>0</v>
      </c>
      <c r="M164" s="1035">
        <f>ACTIVIDADES_V!V173</f>
        <v>0</v>
      </c>
      <c r="N164" s="1036">
        <f>ACTIVIDADES_V!W173</f>
        <v>0</v>
      </c>
      <c r="O164" s="1036">
        <f>ACTIVIDADES_V!X173</f>
        <v>0</v>
      </c>
      <c r="P164" s="1037">
        <f>ACTIVIDADES_V!Y173</f>
        <v>0</v>
      </c>
      <c r="Q164" s="1038">
        <f>ACTIVIDADES_V!Z173</f>
        <v>0</v>
      </c>
      <c r="R164" s="1039" t="str">
        <f>ACTIVIDADES_V!AH173</f>
        <v/>
      </c>
      <c r="S164" s="1030" t="str">
        <f>ACTIVIDADES_V!AI173</f>
        <v/>
      </c>
      <c r="T164" s="1030" t="str">
        <f>ACTIVIDADES_V!AJ173</f>
        <v/>
      </c>
      <c r="U164" s="1030" t="str">
        <f>ACTIVIDADES_V!AK173</f>
        <v/>
      </c>
      <c r="V164" s="1039" t="str">
        <f>ACTIVIDADES_V!AL173</f>
        <v/>
      </c>
      <c r="W164" s="1041"/>
      <c r="X164" s="1041"/>
      <c r="Y164" s="209"/>
      <c r="Z164" s="209"/>
      <c r="AA164" s="209"/>
    </row>
    <row r="165" ht="20.25" hidden="1" customHeight="1">
      <c r="A165" s="1042" t="str">
        <f t="shared" si="1"/>
        <v>8054420278</v>
      </c>
      <c r="B165" s="1042">
        <f>ACTIVIDADES_V!A174</f>
        <v>8054</v>
      </c>
      <c r="C165" s="1042">
        <f>ACTIVIDADES_V!C174</f>
        <v>4</v>
      </c>
      <c r="D165" s="1042" t="str">
        <f>ACTIVIDADES_V!D174</f>
        <v>REALIZAR ACCIONES PARA FORTALECER LA GESTIÓN DE LA INFORMACIÓN AMBIENTAL</v>
      </c>
      <c r="E165" s="1042" t="str">
        <f>ACTIVIDADES_V!E174</f>
        <v>Suma</v>
      </c>
      <c r="F165" s="1042">
        <f>ACTIVIDADES_V!G174</f>
        <v>2027</v>
      </c>
      <c r="G165" s="1042">
        <f>ACTIVIDADES_V!H174</f>
        <v>8</v>
      </c>
      <c r="H165" s="1043" t="str">
        <f>ACTIVIDADES_V!I174</f>
        <v>Agosto</v>
      </c>
      <c r="I165" s="1044">
        <f>ACTIVIDADES_V!Q174</f>
        <v>2</v>
      </c>
      <c r="J165" s="1045" t="str">
        <f>ACTIVIDADES_V!R174</f>
        <v/>
      </c>
      <c r="K165" s="1046">
        <f>ACTIVIDADES_V!S174</f>
        <v>0</v>
      </c>
      <c r="L165" s="1046">
        <f>ACTIVIDADES_V!T174</f>
        <v>0</v>
      </c>
      <c r="M165" s="1035">
        <f>ACTIVIDADES_V!V174</f>
        <v>0</v>
      </c>
      <c r="N165" s="1047">
        <f>ACTIVIDADES_V!W174</f>
        <v>0</v>
      </c>
      <c r="O165" s="1047">
        <f>ACTIVIDADES_V!X174</f>
        <v>0</v>
      </c>
      <c r="P165" s="1048">
        <f>ACTIVIDADES_V!Y174</f>
        <v>0</v>
      </c>
      <c r="Q165" s="1049">
        <f>ACTIVIDADES_V!Z174</f>
        <v>0</v>
      </c>
      <c r="R165" s="1050" t="str">
        <f>ACTIVIDADES_V!AH174</f>
        <v/>
      </c>
      <c r="S165" s="1042" t="str">
        <f>ACTIVIDADES_V!AI174</f>
        <v/>
      </c>
      <c r="T165" s="1042" t="str">
        <f>ACTIVIDADES_V!AJ174</f>
        <v/>
      </c>
      <c r="U165" s="1042" t="str">
        <f>ACTIVIDADES_V!AK174</f>
        <v/>
      </c>
      <c r="V165" s="1050" t="str">
        <f>ACTIVIDADES_V!AL174</f>
        <v/>
      </c>
      <c r="W165" s="1042"/>
      <c r="X165" s="1042"/>
      <c r="Y165" s="209"/>
      <c r="Z165" s="209"/>
      <c r="AA165" s="209"/>
    </row>
    <row r="166" ht="20.25" hidden="1" customHeight="1">
      <c r="A166" s="1030" t="str">
        <f t="shared" si="1"/>
        <v>8054420279</v>
      </c>
      <c r="B166" s="1030">
        <f>ACTIVIDADES_V!A175</f>
        <v>8054</v>
      </c>
      <c r="C166" s="1030">
        <f>ACTIVIDADES_V!C175</f>
        <v>4</v>
      </c>
      <c r="D166" s="1030" t="str">
        <f>ACTIVIDADES_V!D175</f>
        <v>REALIZAR ACCIONES PARA FORTALECER LA GESTIÓN DE LA INFORMACIÓN AMBIENTAL</v>
      </c>
      <c r="E166" s="1030" t="str">
        <f>ACTIVIDADES_V!E175</f>
        <v>Suma</v>
      </c>
      <c r="F166" s="1030">
        <f>ACTIVIDADES_V!G175</f>
        <v>2027</v>
      </c>
      <c r="G166" s="1030">
        <f>ACTIVIDADES_V!H175</f>
        <v>9</v>
      </c>
      <c r="H166" s="1031" t="str">
        <f>ACTIVIDADES_V!I175</f>
        <v>Septiembre</v>
      </c>
      <c r="I166" s="1032">
        <f>ACTIVIDADES_V!Q175</f>
        <v>2</v>
      </c>
      <c r="J166" s="1033" t="str">
        <f>ACTIVIDADES_V!R175</f>
        <v/>
      </c>
      <c r="K166" s="1034">
        <f>ACTIVIDADES_V!S175</f>
        <v>0</v>
      </c>
      <c r="L166" s="1034">
        <f>ACTIVIDADES_V!T175</f>
        <v>0</v>
      </c>
      <c r="M166" s="1035">
        <f>ACTIVIDADES_V!V175</f>
        <v>0</v>
      </c>
      <c r="N166" s="1036">
        <f>ACTIVIDADES_V!W175</f>
        <v>0</v>
      </c>
      <c r="O166" s="1036">
        <f>ACTIVIDADES_V!X175</f>
        <v>0</v>
      </c>
      <c r="P166" s="1037">
        <f>ACTIVIDADES_V!Y175</f>
        <v>0</v>
      </c>
      <c r="Q166" s="1038">
        <f>ACTIVIDADES_V!Z175</f>
        <v>0</v>
      </c>
      <c r="R166" s="1039" t="str">
        <f>ACTIVIDADES_V!AH175</f>
        <v/>
      </c>
      <c r="S166" s="1030" t="str">
        <f>ACTIVIDADES_V!AI175</f>
        <v/>
      </c>
      <c r="T166" s="1030" t="str">
        <f>ACTIVIDADES_V!AJ175</f>
        <v/>
      </c>
      <c r="U166" s="1030" t="str">
        <f>ACTIVIDADES_V!AK175</f>
        <v/>
      </c>
      <c r="V166" s="1039" t="str">
        <f>ACTIVIDADES_V!AL175</f>
        <v/>
      </c>
      <c r="W166" s="1041"/>
      <c r="X166" s="1041"/>
      <c r="Y166" s="209"/>
      <c r="Z166" s="209"/>
      <c r="AA166" s="209"/>
    </row>
    <row r="167" ht="20.25" hidden="1" customHeight="1">
      <c r="A167" s="1042" t="str">
        <f t="shared" si="1"/>
        <v>80544202710</v>
      </c>
      <c r="B167" s="1042">
        <f>ACTIVIDADES_V!A176</f>
        <v>8054</v>
      </c>
      <c r="C167" s="1042">
        <f>ACTIVIDADES_V!C176</f>
        <v>4</v>
      </c>
      <c r="D167" s="1042" t="str">
        <f>ACTIVIDADES_V!D176</f>
        <v>REALIZAR ACCIONES PARA FORTALECER LA GESTIÓN DE LA INFORMACIÓN AMBIENTAL</v>
      </c>
      <c r="E167" s="1042" t="str">
        <f>ACTIVIDADES_V!E176</f>
        <v>Suma</v>
      </c>
      <c r="F167" s="1042">
        <f>ACTIVIDADES_V!G176</f>
        <v>2027</v>
      </c>
      <c r="G167" s="1042">
        <f>ACTIVIDADES_V!H176</f>
        <v>10</v>
      </c>
      <c r="H167" s="1043" t="str">
        <f>ACTIVIDADES_V!I176</f>
        <v>Octubre</v>
      </c>
      <c r="I167" s="1044">
        <f>ACTIVIDADES_V!Q176</f>
        <v>2</v>
      </c>
      <c r="J167" s="1045" t="str">
        <f>ACTIVIDADES_V!R176</f>
        <v/>
      </c>
      <c r="K167" s="1046">
        <f>ACTIVIDADES_V!S176</f>
        <v>0</v>
      </c>
      <c r="L167" s="1046">
        <f>ACTIVIDADES_V!T176</f>
        <v>0</v>
      </c>
      <c r="M167" s="1035">
        <f>ACTIVIDADES_V!V176</f>
        <v>0</v>
      </c>
      <c r="N167" s="1047">
        <f>ACTIVIDADES_V!W176</f>
        <v>0</v>
      </c>
      <c r="O167" s="1047">
        <f>ACTIVIDADES_V!X176</f>
        <v>0</v>
      </c>
      <c r="P167" s="1048">
        <f>ACTIVIDADES_V!Y176</f>
        <v>0</v>
      </c>
      <c r="Q167" s="1049">
        <f>ACTIVIDADES_V!Z176</f>
        <v>0</v>
      </c>
      <c r="R167" s="1050" t="str">
        <f>ACTIVIDADES_V!AH176</f>
        <v/>
      </c>
      <c r="S167" s="1042" t="str">
        <f>ACTIVIDADES_V!AI176</f>
        <v/>
      </c>
      <c r="T167" s="1042" t="str">
        <f>ACTIVIDADES_V!AJ176</f>
        <v/>
      </c>
      <c r="U167" s="1042" t="str">
        <f>ACTIVIDADES_V!AK176</f>
        <v/>
      </c>
      <c r="V167" s="1050" t="str">
        <f>ACTIVIDADES_V!AL176</f>
        <v/>
      </c>
      <c r="W167" s="1042"/>
      <c r="X167" s="1042"/>
      <c r="Y167" s="209"/>
      <c r="Z167" s="209"/>
      <c r="AA167" s="209"/>
    </row>
    <row r="168" ht="20.25" hidden="1" customHeight="1">
      <c r="A168" s="1030" t="str">
        <f t="shared" si="1"/>
        <v>80544202711</v>
      </c>
      <c r="B168" s="1030">
        <f>ACTIVIDADES_V!A177</f>
        <v>8054</v>
      </c>
      <c r="C168" s="1030">
        <f>ACTIVIDADES_V!C177</f>
        <v>4</v>
      </c>
      <c r="D168" s="1030" t="str">
        <f>ACTIVIDADES_V!D177</f>
        <v>REALIZAR ACCIONES PARA FORTALECER LA GESTIÓN DE LA INFORMACIÓN AMBIENTAL</v>
      </c>
      <c r="E168" s="1030" t="str">
        <f>ACTIVIDADES_V!E177</f>
        <v>Suma</v>
      </c>
      <c r="F168" s="1030">
        <f>ACTIVIDADES_V!G177</f>
        <v>2027</v>
      </c>
      <c r="G168" s="1030">
        <f>ACTIVIDADES_V!H177</f>
        <v>11</v>
      </c>
      <c r="H168" s="1031" t="str">
        <f>ACTIVIDADES_V!I177</f>
        <v>Noviembre</v>
      </c>
      <c r="I168" s="1032">
        <f>ACTIVIDADES_V!Q177</f>
        <v>2</v>
      </c>
      <c r="J168" s="1033" t="str">
        <f>ACTIVIDADES_V!R177</f>
        <v/>
      </c>
      <c r="K168" s="1034">
        <f>ACTIVIDADES_V!S177</f>
        <v>0</v>
      </c>
      <c r="L168" s="1034">
        <f>ACTIVIDADES_V!T177</f>
        <v>0</v>
      </c>
      <c r="M168" s="1035">
        <f>ACTIVIDADES_V!V177</f>
        <v>0</v>
      </c>
      <c r="N168" s="1036">
        <f>ACTIVIDADES_V!W177</f>
        <v>0</v>
      </c>
      <c r="O168" s="1036">
        <f>ACTIVIDADES_V!X177</f>
        <v>0</v>
      </c>
      <c r="P168" s="1037">
        <f>ACTIVIDADES_V!Y177</f>
        <v>0</v>
      </c>
      <c r="Q168" s="1038">
        <f>ACTIVIDADES_V!Z177</f>
        <v>0</v>
      </c>
      <c r="R168" s="1039" t="str">
        <f>ACTIVIDADES_V!AH177</f>
        <v/>
      </c>
      <c r="S168" s="1030" t="str">
        <f>ACTIVIDADES_V!AI177</f>
        <v/>
      </c>
      <c r="T168" s="1030" t="str">
        <f>ACTIVIDADES_V!AJ177</f>
        <v/>
      </c>
      <c r="U168" s="1030" t="str">
        <f>ACTIVIDADES_V!AK177</f>
        <v/>
      </c>
      <c r="V168" s="1039" t="str">
        <f>ACTIVIDADES_V!AL177</f>
        <v/>
      </c>
      <c r="W168" s="1041"/>
      <c r="X168" s="1041"/>
      <c r="Y168" s="209"/>
      <c r="Z168" s="209"/>
      <c r="AA168" s="209"/>
    </row>
    <row r="169" ht="20.25" hidden="1" customHeight="1">
      <c r="A169" s="1042" t="str">
        <f t="shared" si="1"/>
        <v>80544202712</v>
      </c>
      <c r="B169" s="1042">
        <f>ACTIVIDADES_V!A178</f>
        <v>8054</v>
      </c>
      <c r="C169" s="1042">
        <f>ACTIVIDADES_V!C178</f>
        <v>4</v>
      </c>
      <c r="D169" s="1042" t="str">
        <f>ACTIVIDADES_V!D178</f>
        <v>REALIZAR ACCIONES PARA FORTALECER LA GESTIÓN DE LA INFORMACIÓN AMBIENTAL</v>
      </c>
      <c r="E169" s="1042" t="str">
        <f>ACTIVIDADES_V!E178</f>
        <v>Suma</v>
      </c>
      <c r="F169" s="1042">
        <f>ACTIVIDADES_V!G178</f>
        <v>2027</v>
      </c>
      <c r="G169" s="1042">
        <f>ACTIVIDADES_V!H178</f>
        <v>12</v>
      </c>
      <c r="H169" s="1043" t="str">
        <f>ACTIVIDADES_V!I178</f>
        <v>Diciembre</v>
      </c>
      <c r="I169" s="1044">
        <f>ACTIVIDADES_V!Q178</f>
        <v>2</v>
      </c>
      <c r="J169" s="1045" t="str">
        <f>ACTIVIDADES_V!R178</f>
        <v/>
      </c>
      <c r="K169" s="1046">
        <f>ACTIVIDADES_V!S178</f>
        <v>0</v>
      </c>
      <c r="L169" s="1046">
        <f>ACTIVIDADES_V!T178</f>
        <v>0</v>
      </c>
      <c r="M169" s="1035">
        <f>ACTIVIDADES_V!V178</f>
        <v>0</v>
      </c>
      <c r="N169" s="1047">
        <f>ACTIVIDADES_V!W178</f>
        <v>0</v>
      </c>
      <c r="O169" s="1047">
        <f>ACTIVIDADES_V!X178</f>
        <v>0</v>
      </c>
      <c r="P169" s="1048">
        <f>ACTIVIDADES_V!Y178</f>
        <v>0</v>
      </c>
      <c r="Q169" s="1049">
        <f>ACTIVIDADES_V!Z178</f>
        <v>0</v>
      </c>
      <c r="R169" s="1050" t="str">
        <f>ACTIVIDADES_V!AH178</f>
        <v/>
      </c>
      <c r="S169" s="1042" t="str">
        <f>ACTIVIDADES_V!AI178</f>
        <v/>
      </c>
      <c r="T169" s="1042" t="str">
        <f>ACTIVIDADES_V!AJ178</f>
        <v/>
      </c>
      <c r="U169" s="1042" t="str">
        <f>ACTIVIDADES_V!AK178</f>
        <v/>
      </c>
      <c r="V169" s="1050" t="str">
        <f>ACTIVIDADES_V!AL178</f>
        <v/>
      </c>
      <c r="W169" s="1042"/>
      <c r="X169" s="1042"/>
      <c r="Y169" s="209"/>
      <c r="Z169" s="209"/>
      <c r="AA169" s="209"/>
    </row>
    <row r="170" ht="20.25" hidden="1" customHeight="1">
      <c r="A170" s="1030" t="str">
        <f t="shared" si="1"/>
        <v>8054520247</v>
      </c>
      <c r="B170" s="1030">
        <f>ACTIVIDADES_V!A179</f>
        <v>8054</v>
      </c>
      <c r="C170" s="1030">
        <f>ACTIVIDADES_V!C179</f>
        <v>5</v>
      </c>
      <c r="D170" s="1030" t="str">
        <f>ACTIVIDADES_V!D179</f>
        <v>FORTALECER LA CAPACIDAD DE ANÁLISIS, MODELAMIENTO Y GENERACIÓN DE INFORMACIÓN AMBIENTAL.BOGOTÁ D.C.</v>
      </c>
      <c r="E170" s="1030" t="str">
        <f>ACTIVIDADES_V!E179</f>
        <v>Suma</v>
      </c>
      <c r="F170" s="1030">
        <f>ACTIVIDADES_V!G179</f>
        <v>2024</v>
      </c>
      <c r="G170" s="1030">
        <f>ACTIVIDADES_V!H179</f>
        <v>7</v>
      </c>
      <c r="H170" s="1031" t="str">
        <f>ACTIVIDADES_V!I179</f>
        <v>Julio</v>
      </c>
      <c r="I170" s="1032">
        <f>ACTIVIDADES_V!Q179</f>
        <v>0.05</v>
      </c>
      <c r="J170" s="1033">
        <f>ACTIVIDADES_V!R179</f>
        <v>0.05</v>
      </c>
      <c r="K170" s="1034">
        <f>ACTIVIDADES_V!S179</f>
        <v>39764277</v>
      </c>
      <c r="L170" s="1034">
        <f>ACTIVIDADES_V!T179</f>
        <v>4617000</v>
      </c>
      <c r="M170" s="1035">
        <f>ACTIVIDADES_V!V179</f>
        <v>0</v>
      </c>
      <c r="N170" s="1036">
        <f>ACTIVIDADES_V!W179</f>
        <v>0</v>
      </c>
      <c r="O170" s="1036">
        <f>ACTIVIDADES_V!X179</f>
        <v>0</v>
      </c>
      <c r="P170" s="1037">
        <f>ACTIVIDADES_V!Y179</f>
        <v>0</v>
      </c>
      <c r="Q170" s="1038">
        <f>ACTIVIDADES_V!Z179</f>
        <v>0</v>
      </c>
      <c r="R170" s="1039" t="str">
        <f>ACTIVIDADES_V!AH179</f>
        <v>La meta presenta avance del 0,05 que corresponde a un cumplimiento del 5% de lo contemplado en la vigencia, y un 1% de avance acumulado en el cuatrienio. Las acciones más representativas fueron:
 El inicio del nuevo proceso en CIMAB acerca de la generación de un producto del estado de los recursos naturales en el Distrito Capital, enfocando al equipo de trabajo hacia los "Estudios Ambientales". Para ello se explora alrededor de los temas de Gestión de conocimiento en la entidad, y se ilustra al equipo dicho modelo, en donde se enfatiza en la innovación. Por su parte, también se explora con el equipo las necesidades de investigación y los vacíos en la información ambiental y se construye tabla para el diagnóstico de los instrumentos de planeación en contexto de las líneas de investigación en la entidad. Por su parte, se define la estructura de trabajo al interior de CIMAB, y la propuesta de contar con equipo de trabajo de Desarrollos Ambientales, equipo de Investigación e innovación y el equipo alrededor de los temas de Biodiversidad. En conjunto y en trabajo articulado, estos equipos deben construir el informe del estado de los recursos naturales. Por último, para este periodo se avanza en la definición en conjunto con el equipo de Sistemas, para lograr la plataforma de variables ambientales y de forma interoperable, para lo cual se define avanzar en el piloto con la información y bases de datos disponibles en CIMAB.</v>
      </c>
      <c r="S170" s="1030" t="str">
        <f>ACTIVIDADES_V!AI179</f>
        <v>N/A</v>
      </c>
      <c r="T170" s="1030" t="str">
        <f>ACTIVIDADES_V!AJ179</f>
        <v>N/A</v>
      </c>
      <c r="U170" s="1030" t="str">
        <f>ACTIVIDADES_V!AK179</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v>
      </c>
      <c r="V170" s="1040" t="str">
        <f>ACTIVIDADES_V!AL179</f>
        <v>https://drive.google.com/drive/u/1/folders/1CWv26oJ7f4VKtQbYi13xuePh0AsxYvjG</v>
      </c>
      <c r="W170" s="1041"/>
      <c r="X170" s="1041"/>
      <c r="Y170" s="209"/>
      <c r="Z170" s="209"/>
      <c r="AA170" s="209"/>
    </row>
    <row r="171" ht="20.25" hidden="1" customHeight="1">
      <c r="A171" s="1042" t="str">
        <f t="shared" si="1"/>
        <v>8054520248</v>
      </c>
      <c r="B171" s="1042">
        <f>ACTIVIDADES_V!A180</f>
        <v>8054</v>
      </c>
      <c r="C171" s="1042">
        <f>ACTIVIDADES_V!C180</f>
        <v>5</v>
      </c>
      <c r="D171" s="1042" t="str">
        <f>ACTIVIDADES_V!D180</f>
        <v>FORTALECER LA CAPACIDAD DE ANÁLISIS, MODELAMIENTO Y GENERACIÓN DE INFORMACIÓN AMBIENTAL.BOGOTÁ D.C.</v>
      </c>
      <c r="E171" s="1042" t="str">
        <f>ACTIVIDADES_V!E180</f>
        <v>Suma</v>
      </c>
      <c r="F171" s="1042">
        <f>ACTIVIDADES_V!G180</f>
        <v>2024</v>
      </c>
      <c r="G171" s="1042">
        <f>ACTIVIDADES_V!H180</f>
        <v>8</v>
      </c>
      <c r="H171" s="1043" t="str">
        <f>ACTIVIDADES_V!I180</f>
        <v>Agosto</v>
      </c>
      <c r="I171" s="1044">
        <f>ACTIVIDADES_V!Q180</f>
        <v>0.05</v>
      </c>
      <c r="J171" s="1045">
        <f>ACTIVIDADES_V!R180</f>
        <v>0.05</v>
      </c>
      <c r="K171" s="1046">
        <f>ACTIVIDADES_V!S180</f>
        <v>0</v>
      </c>
      <c r="L171" s="1046">
        <f>ACTIVIDADES_V!T180</f>
        <v>0</v>
      </c>
      <c r="M171" s="1035">
        <f>ACTIVIDADES_V!V180</f>
        <v>0</v>
      </c>
      <c r="N171" s="1047">
        <f>ACTIVIDADES_V!W180</f>
        <v>0</v>
      </c>
      <c r="O171" s="1047">
        <f>ACTIVIDADES_V!X180</f>
        <v>0</v>
      </c>
      <c r="P171" s="1048">
        <f>ACTIVIDADES_V!Y180</f>
        <v>0</v>
      </c>
      <c r="Q171" s="1049">
        <f>ACTIVIDADES_V!Z180</f>
        <v>0</v>
      </c>
      <c r="R171" s="1050" t="str">
        <f>ACTIVIDADES_V!AH180</f>
        <v>La meta presenta avance del 0,1 que corresponde a un cumplimiento del 10% de lo contemplado en la vigencia, y un 0,1 de avance acumulado en el cuatrienio. Las acciones más representativas fueron:
 Se realizó la estructuración de los contenidos temáticos del informe sobre el estado de los recursos naturales, teniendo en cuenta los diversos análisis de tipo geográfico, numérico y estadístico que se han llevado a cabo</v>
      </c>
      <c r="S171" s="1042" t="str">
        <f>ACTIVIDADES_V!AI180</f>
        <v>N/A</v>
      </c>
      <c r="T171" s="1042" t="str">
        <f>ACTIVIDADES_V!AJ180</f>
        <v>N/A</v>
      </c>
      <c r="U171" s="1042" t="str">
        <f>ACTIVIDADES_V!AK180</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v>
      </c>
      <c r="V171" s="1051" t="str">
        <f>ACTIVIDADES_V!AL180</f>
        <v>https://drive.google.com/drive/folders/1DTCZPcQvK5hghwU6s5vZjDrMiZuYLl4r</v>
      </c>
      <c r="W171" s="1042"/>
      <c r="X171" s="1042"/>
      <c r="Y171" s="209"/>
      <c r="Z171" s="209"/>
      <c r="AA171" s="209"/>
    </row>
    <row r="172" ht="20.25" hidden="1" customHeight="1">
      <c r="A172" s="1030" t="str">
        <f t="shared" si="1"/>
        <v>8054520249</v>
      </c>
      <c r="B172" s="1030">
        <f>ACTIVIDADES_V!A181</f>
        <v>8054</v>
      </c>
      <c r="C172" s="1030">
        <f>ACTIVIDADES_V!C181</f>
        <v>5</v>
      </c>
      <c r="D172" s="1030" t="str">
        <f>ACTIVIDADES_V!D181</f>
        <v>FORTALECER LA CAPACIDAD DE ANÁLISIS, MODELAMIENTO Y GENERACIÓN DE INFORMACIÓN AMBIENTAL.BOGOTÁ D.C.</v>
      </c>
      <c r="E172" s="1030" t="str">
        <f>ACTIVIDADES_V!E181</f>
        <v>Suma</v>
      </c>
      <c r="F172" s="1030">
        <f>ACTIVIDADES_V!G181</f>
        <v>2024</v>
      </c>
      <c r="G172" s="1030">
        <f>ACTIVIDADES_V!H181</f>
        <v>9</v>
      </c>
      <c r="H172" s="1031" t="str">
        <f>ACTIVIDADES_V!I181</f>
        <v>Septiembre</v>
      </c>
      <c r="I172" s="1032">
        <f>ACTIVIDADES_V!Q181</f>
        <v>0.2</v>
      </c>
      <c r="J172" s="1033">
        <f>ACTIVIDADES_V!R181</f>
        <v>0.2</v>
      </c>
      <c r="K172" s="1034">
        <f>ACTIVIDADES_V!S181</f>
        <v>950699</v>
      </c>
      <c r="L172" s="1034">
        <f>ACTIVIDADES_V!T181</f>
        <v>0</v>
      </c>
      <c r="M172" s="1035">
        <f>ACTIVIDADES_V!V181</f>
        <v>0</v>
      </c>
      <c r="N172" s="1036">
        <f>ACTIVIDADES_V!W181</f>
        <v>0</v>
      </c>
      <c r="O172" s="1036">
        <f>ACTIVIDADES_V!X181</f>
        <v>0</v>
      </c>
      <c r="P172" s="1037">
        <f>ACTIVIDADES_V!Y181</f>
        <v>0</v>
      </c>
      <c r="Q172" s="1038">
        <f>ACTIVIDADES_V!Z181</f>
        <v>0</v>
      </c>
      <c r="R172" s="1039" t="str">
        <f>ACTIVIDADES_V!AH181</f>
        <v>La meta presenta avance del 0,3 que corresponde a un cumplimiento del 30% de lo contemplado en la vigencia, y un 6% de avance acumulado en el cuatrienio. Las acciones más representativas fueron:
 1. Se realizó un diagnóstico de los proyectos de modelamiento ambiental que se encuentran actualmente publicados en el sitio web del equipo, definiendo para cada uno de ellos su articulación con las estrategias de estudios ambientales, plan de trabajo preliminar, y ruta de articulación con las dependencias y demás entidades relacionadas con el tema.
 2. Se avanzó en la elaboración del producto Modelo de ocupación de la Zarigüeya en la reserva Tomas Van der Hammen, a través de la gestión de información para la publicación de una nota periodísica relacionada con los resultados obtenidos.</v>
      </c>
      <c r="S172" s="1030" t="str">
        <f>ACTIVIDADES_V!AI181</f>
        <v>N/A</v>
      </c>
      <c r="T172" s="1030" t="str">
        <f>ACTIVIDADES_V!AJ181</f>
        <v>N/A</v>
      </c>
      <c r="U172" s="1030" t="str">
        <f>ACTIVIDADES_V!AK181</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v>
      </c>
      <c r="V172" s="1040" t="str">
        <f>ACTIVIDADES_V!AL181</f>
        <v>https://drive.google.com/drive/folders/1tWoCLq4wvIoo__yQb8mPrN43eIQCwhl0</v>
      </c>
      <c r="W172" s="1041"/>
      <c r="X172" s="1041"/>
      <c r="Y172" s="209"/>
      <c r="Z172" s="209"/>
      <c r="AA172" s="209"/>
    </row>
    <row r="173" ht="20.25" hidden="1" customHeight="1">
      <c r="A173" s="1042" t="str">
        <f t="shared" si="1"/>
        <v>80545202410</v>
      </c>
      <c r="B173" s="1042">
        <f>ACTIVIDADES_V!A182</f>
        <v>8054</v>
      </c>
      <c r="C173" s="1042">
        <f>ACTIVIDADES_V!C182</f>
        <v>5</v>
      </c>
      <c r="D173" s="1042" t="str">
        <f>ACTIVIDADES_V!D182</f>
        <v>FORTALECER LA CAPACIDAD DE ANÁLISIS, MODELAMIENTO Y GENERACIÓN DE INFORMACIÓN AMBIENTAL.BOGOTÁ D.C.</v>
      </c>
      <c r="E173" s="1042" t="str">
        <f>ACTIVIDADES_V!E182</f>
        <v>Suma</v>
      </c>
      <c r="F173" s="1042">
        <f>ACTIVIDADES_V!G182</f>
        <v>2024</v>
      </c>
      <c r="G173" s="1042">
        <f>ACTIVIDADES_V!H182</f>
        <v>10</v>
      </c>
      <c r="H173" s="1043" t="str">
        <f>ACTIVIDADES_V!I182</f>
        <v>Octubre</v>
      </c>
      <c r="I173" s="1044">
        <f>ACTIVIDADES_V!Q182</f>
        <v>0.25</v>
      </c>
      <c r="J173" s="1045">
        <f>ACTIVIDADES_V!R182</f>
        <v>0.25</v>
      </c>
      <c r="K173" s="1046">
        <f>ACTIVIDADES_V!S182</f>
        <v>0</v>
      </c>
      <c r="L173" s="1046">
        <f>ACTIVIDADES_V!T182</f>
        <v>67169966</v>
      </c>
      <c r="M173" s="1035">
        <f>ACTIVIDADES_V!V182</f>
        <v>4617000</v>
      </c>
      <c r="N173" s="1047">
        <f>ACTIVIDADES_V!W182</f>
        <v>0</v>
      </c>
      <c r="O173" s="1047">
        <f>ACTIVIDADES_V!X182</f>
        <v>0</v>
      </c>
      <c r="P173" s="1048">
        <f>ACTIVIDADES_V!Y182</f>
        <v>0</v>
      </c>
      <c r="Q173" s="1049">
        <f>ACTIVIDADES_V!Z182</f>
        <v>0</v>
      </c>
      <c r="R173" s="1050" t="str">
        <f>ACTIVIDADES_V!AH182</f>
        <v>La meta presenta avance del 0,55 que corresponde a un cumplimiento del 55% de lo contemplado en la vigencia, y un 11% de avance acumulado en el cuatrienio. Las acciones más representativas fueron:
 La priorización de los proyectos de modelamiento que serán desarrollados con base en le diagnóstico del estado actual de proyectos, y la reactivación de las respectivas mesas det trabajo con los equipos y delegados de las demás dependencias involucradas. Particularmente, se avanzó en la revisión y depuración de los resultados obtenidos del modelo de ocupación de zarigüeya para la reserva Thomas van der Hammen, documento que se encuentra en estado de evaluación y vlaidación interna.
 Así mismo, se avanzó en la captura, compilación y procesamiento de información relevante para la elavoración del documento diagnóstico del estado de la biodiversidad y los recursos naturales.</v>
      </c>
      <c r="S173" s="1042" t="str">
        <f>ACTIVIDADES_V!AI182</f>
        <v>N/A</v>
      </c>
      <c r="T173" s="1042" t="str">
        <f>ACTIVIDADES_V!AJ182</f>
        <v>N/A</v>
      </c>
      <c r="U173" s="1042" t="str">
        <f>ACTIVIDADES_V!AK182</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 procesamiento durante las vigencias 2025 al 2026 acerca del desarrollo, modelación y/o análisis para las diversas matrices ambientales entre las cuales se encuentran: aire, agua, biodiversidad, clima y suelo. Finalmente, un (1) reporte que consolide y genere una proyección en el 2027 acerca de las matrices ambientales trabajadas durante las vigencias mencionadas y las necesidades futuras como propuesta para la siguiente administración.</v>
      </c>
      <c r="V173" s="1051" t="str">
        <f>ACTIVIDADES_V!AL182</f>
        <v>https://drive.google.com/drive/folders/1RFP0Ag1x4sGoUsX2iMOyWZs3fLBOwYjQ</v>
      </c>
      <c r="W173" s="1042"/>
      <c r="X173" s="1042"/>
      <c r="Y173" s="209"/>
      <c r="Z173" s="209"/>
      <c r="AA173" s="209"/>
    </row>
    <row r="174" ht="20.25" hidden="1" customHeight="1">
      <c r="A174" s="1030" t="str">
        <f t="shared" si="1"/>
        <v>80545202411</v>
      </c>
      <c r="B174" s="1030">
        <f>ACTIVIDADES_V!A183</f>
        <v>8054</v>
      </c>
      <c r="C174" s="1030">
        <f>ACTIVIDADES_V!C183</f>
        <v>5</v>
      </c>
      <c r="D174" s="1030" t="str">
        <f>ACTIVIDADES_V!D183</f>
        <v>FORTALECER LA CAPACIDAD DE ANÁLISIS, MODELAMIENTO Y GENERACIÓN DE INFORMACIÓN AMBIENTAL.BOGOTÁ D.C.</v>
      </c>
      <c r="E174" s="1030" t="str">
        <f>ACTIVIDADES_V!E183</f>
        <v>Suma</v>
      </c>
      <c r="F174" s="1030">
        <f>ACTIVIDADES_V!G183</f>
        <v>2024</v>
      </c>
      <c r="G174" s="1030">
        <f>ACTIVIDADES_V!H183</f>
        <v>11</v>
      </c>
      <c r="H174" s="1031" t="str">
        <f>ACTIVIDADES_V!I183</f>
        <v>Noviembre</v>
      </c>
      <c r="I174" s="1032">
        <f>ACTIVIDADES_V!Q183</f>
        <v>0.25</v>
      </c>
      <c r="J174" s="1033">
        <f>ACTIVIDADES_V!R183</f>
        <v>0.25</v>
      </c>
      <c r="K174" s="1034">
        <f>ACTIVIDADES_V!S183</f>
        <v>0</v>
      </c>
      <c r="L174" s="1034">
        <f>ACTIVIDADES_V!T183</f>
        <v>0</v>
      </c>
      <c r="M174" s="1035">
        <f>ACTIVIDADES_V!V183</f>
        <v>9393966</v>
      </c>
      <c r="N174" s="1036">
        <f>ACTIVIDADES_V!W183</f>
        <v>0</v>
      </c>
      <c r="O174" s="1036">
        <f>ACTIVIDADES_V!X183</f>
        <v>0</v>
      </c>
      <c r="P174" s="1037">
        <f>ACTIVIDADES_V!Y183</f>
        <v>0</v>
      </c>
      <c r="Q174" s="1038">
        <f>ACTIVIDADES_V!Z183</f>
        <v>0</v>
      </c>
      <c r="R174" s="1039" t="str">
        <f>ACTIVIDADES_V!AH183</f>
        <v>La meta presenta avance del 0,25 que corresponde a un cumplimiento del 80% de lo contemplado en la vigencia, y un 16% de avance acumulado en el cuatrienio. Durante el perido del reporte se definió una prioridad para el trabajo y actualización de los siguientes proyectos:
 Modelo de ocupación de zarigüeya. Dando como resultado del modelo de ocupación la estimación de probabilidad de ocurrencia de la zarigüeya en el espacio monitoreado de la reserva Thomas van der Hammen, la relación de dicha ocurrencia con variables ambientales como la cobertura, y cómo estas variables ambientales pueden ser tenidas en cuenta al momento de interpretar fenómenos de fragmentación y conectividad en la zona muestreada.
 Se realizó un proceso de análisis y modelamiento ambiental con el fin de actualizar las áreas de interés estratégico para la preservación del recurso hídrico en Bogotá. El proceso implicó la revisión, compilación y procesamiento de información espacial relacionada con puntos de captación del recurso hídrico, recarga y descarga de acuíferos, coberturas de la tierra, y aptitud uso del suelo. Con lo anterior, se definen nuevas áreas de importancia estratégica para la conservación del recurso hídrico, determinadas y soportadas técnicamente para su declaración en áreas de jurisdicción CAR y Secretaría Distrital de Ambiente.</v>
      </c>
      <c r="S174" s="1030" t="str">
        <f>ACTIVIDADES_V!AI183</f>
        <v>N/A</v>
      </c>
      <c r="T174" s="1030" t="str">
        <f>ACTIVIDADES_V!AJ183</f>
        <v>N/A</v>
      </c>
      <c r="U174" s="1030" t="str">
        <f>ACTIVIDADES_V!AK183</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 tres (3) reportes de</v>
      </c>
      <c r="V174" s="1040" t="str">
        <f>ACTIVIDADES_V!AL183</f>
        <v>https://drive.google.com/drive/folders/1iGRHTWy-U7ydPnjQvJEtDzPaDOH-X5Gz?usp=drive_link</v>
      </c>
      <c r="W174" s="1041"/>
      <c r="X174" s="1041"/>
      <c r="Y174" s="209"/>
      <c r="Z174" s="209"/>
      <c r="AA174" s="209"/>
    </row>
    <row r="175" ht="20.25" hidden="1" customHeight="1">
      <c r="A175" s="1042" t="str">
        <f t="shared" si="1"/>
        <v>80545202412</v>
      </c>
      <c r="B175" s="1042">
        <f>ACTIVIDADES_V!A184</f>
        <v>8054</v>
      </c>
      <c r="C175" s="1042">
        <f>ACTIVIDADES_V!C184</f>
        <v>5</v>
      </c>
      <c r="D175" s="1042" t="str">
        <f>ACTIVIDADES_V!D184</f>
        <v>FORTALECER LA CAPACIDAD DE ANÁLISIS, MODELAMIENTO Y GENERACIÓN DE INFORMACIÓN AMBIENTAL.BOGOTÁ D.C.</v>
      </c>
      <c r="E175" s="1042" t="str">
        <f>ACTIVIDADES_V!E184</f>
        <v>Suma</v>
      </c>
      <c r="F175" s="1042">
        <f>ACTIVIDADES_V!G184</f>
        <v>2024</v>
      </c>
      <c r="G175" s="1042">
        <f>ACTIVIDADES_V!H184</f>
        <v>12</v>
      </c>
      <c r="H175" s="1043" t="str">
        <f>ACTIVIDADES_V!I184</f>
        <v>Diciembre</v>
      </c>
      <c r="I175" s="1044">
        <f>ACTIVIDADES_V!Q184</f>
        <v>0.2</v>
      </c>
      <c r="J175" s="1045">
        <f>ACTIVIDADES_V!R184</f>
        <v>0.2</v>
      </c>
      <c r="K175" s="1046">
        <f>ACTIVIDADES_V!S184</f>
        <v>52644424</v>
      </c>
      <c r="L175" s="1046">
        <f>ACTIVIDADES_V!T184</f>
        <v>6318000</v>
      </c>
      <c r="M175" s="1035">
        <f>ACTIVIDADES_V!V184</f>
        <v>28888000</v>
      </c>
      <c r="N175" s="1047">
        <f>ACTIVIDADES_V!W184</f>
        <v>0</v>
      </c>
      <c r="O175" s="1047">
        <f>ACTIVIDADES_V!X184</f>
        <v>0</v>
      </c>
      <c r="P175" s="1048">
        <f>ACTIVIDADES_V!Y184</f>
        <v>0</v>
      </c>
      <c r="Q175" s="1049">
        <f>ACTIVIDADES_V!Z184</f>
        <v>0</v>
      </c>
      <c r="R175" s="1050" t="str">
        <f>ACTIVIDADES_V!AH184</f>
        <v>La meta presenta avance del 0,20 en el mes y un (1) reporte que corresponde al cumplimiento del 100% de lo contemplado en la vigencia, y un 20% de avance acumulado en el cuatrienio. Las acciones más representativas fueron:
 Conclusión de los aportes a la construcción del documento DIAGNÓSTICO para el informe del estado de la biodiversidad y los recursos naturales, particularment een los puntos de cambio climático, biodiversidad/ estado de los ecosistemas, biodiversdad/ presiones, ruido/ caracterización de residuos sólidos, y rudio ambiental. Así mismo, concluyó la construcción de las fichas con lainformación más relevante del documento DIAGNÓSTICO para el mencionado informe.
 Se concluyó la concertación y construcción de insumos técnicos requeridos la construcción del documento técnico soporte sobre la delimitación de áreas de interés estratégico para la protección del recurso hídrico.
 Se actualizaron los escenarios de mitigación de gases efecto invernadero de conformidad con la actualización del inventario de emisiones GEI y los avances registrados en cuanto a mitigación al cambio climático.</v>
      </c>
      <c r="S175" s="1042" t="str">
        <f>ACTIVIDADES_V!AI184</f>
        <v>N/A</v>
      </c>
      <c r="T175" s="1042" t="str">
        <f>ACTIVIDADES_V!AJ184</f>
        <v>N/A</v>
      </c>
      <c r="U175" s="1042" t="str">
        <f>ACTIVIDADES_V!AK184</f>
        <v>Permite fortalecer el alcance y el impacto de la información mediante la generación de informes de interés ambiental basados en el siguiente esquema: un (1) reporte de conceptualización de las problemáticas actuales y diseño del plan de trabajo durante el 2024, lo que implica un diagnóstico y estructuración de necesidades tecnológicas, de conocimiento técnico y científico, de recurso humano y otros, para llevar a cabo los desarrollos ambientales de la nueva vigencia.</v>
      </c>
      <c r="V175" s="1051" t="str">
        <f>ACTIVIDADES_V!AL184</f>
        <v>https://drive.google.com/drive/folders/11vC2xvDfF1cbbJb8d6gqF6suMVU4KY2v</v>
      </c>
      <c r="W175" s="1042"/>
      <c r="X175" s="1042"/>
      <c r="Y175" s="209"/>
      <c r="Z175" s="209"/>
      <c r="AA175" s="209"/>
    </row>
    <row r="176" ht="20.25" hidden="1" customHeight="1">
      <c r="A176" s="1030" t="str">
        <f t="shared" si="1"/>
        <v>8054520251</v>
      </c>
      <c r="B176" s="1030">
        <f>ACTIVIDADES_V!A185</f>
        <v>8054</v>
      </c>
      <c r="C176" s="1030">
        <f>ACTIVIDADES_V!C185</f>
        <v>5</v>
      </c>
      <c r="D176" s="1030" t="str">
        <f>ACTIVIDADES_V!D185</f>
        <v>FORTALECER LA CAPACIDAD DE ANÁLISIS, MODELAMIENTO Y GENERACIÓN DE INFORMACIÓN AMBIENTAL.BOGOTÁ D.C.</v>
      </c>
      <c r="E176" s="1030" t="str">
        <f>ACTIVIDADES_V!E185</f>
        <v>Suma</v>
      </c>
      <c r="F176" s="1030">
        <f>ACTIVIDADES_V!G185</f>
        <v>2025</v>
      </c>
      <c r="G176" s="1030">
        <f>ACTIVIDADES_V!H185</f>
        <v>1</v>
      </c>
      <c r="H176" s="1031" t="str">
        <f>ACTIVIDADES_V!I185</f>
        <v>Enero</v>
      </c>
      <c r="I176" s="1032">
        <f>ACTIVIDADES_V!Q185</f>
        <v>0.08</v>
      </c>
      <c r="J176" s="1033">
        <f>ACTIVIDADES_V!R185</f>
        <v>0.08</v>
      </c>
      <c r="K176" s="1034">
        <f>ACTIVIDADES_V!S185</f>
        <v>817671475</v>
      </c>
      <c r="L176" s="1034">
        <f>ACTIVIDADES_V!T185</f>
        <v>404162000</v>
      </c>
      <c r="M176" s="1035">
        <f>ACTIVIDADES_V!V185</f>
        <v>0</v>
      </c>
      <c r="N176" s="1036">
        <f>ACTIVIDADES_V!W185</f>
        <v>0</v>
      </c>
      <c r="O176" s="1036">
        <f>ACTIVIDADES_V!X185</f>
        <v>0</v>
      </c>
      <c r="P176" s="1037">
        <f>ACTIVIDADES_V!Y185</f>
        <v>30278620</v>
      </c>
      <c r="Q176" s="1038">
        <f>ACTIVIDADES_V!Z185</f>
        <v>30346000</v>
      </c>
      <c r="R176" s="1039" t="str">
        <f>ACTIVIDADES_V!AH185</f>
        <v>Se avanzó en 0,08 equivalente al 8% de la vigencia, las acciones más representativas fueron:
Se actualizaron informes relacionados con el desarrollo de modelos para recursos como el agua y cambio climático. Estos informes contemplan el documento técnico soporte de la actualización de las áreas de interés estratégico para la protección del recurso hídrico, y la actualización de las trayectorias de mitigación del cambio climático.</v>
      </c>
      <c r="S176" s="1030" t="str">
        <f>ACTIVIDADES_V!AI185</f>
        <v>N/A</v>
      </c>
      <c r="T176" s="1030" t="str">
        <f>ACTIVIDADES_V!AJ185</f>
        <v>N/A</v>
      </c>
      <c r="U176" s="1030" t="str">
        <f>ACTIVIDADES_V!AK185</f>
        <v>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v>
      </c>
      <c r="V176" s="1040" t="str">
        <f>ACTIVIDADES_V!AL185</f>
        <v>https://drive.google.com/drive/folders/1XhdwVCd1XBU1zd8cdoUNEEsYf1gCyc4l</v>
      </c>
      <c r="W176" s="1041"/>
      <c r="X176" s="1041"/>
      <c r="Y176" s="209"/>
      <c r="Z176" s="209"/>
      <c r="AA176" s="209"/>
    </row>
    <row r="177" ht="20.25" hidden="1" customHeight="1">
      <c r="A177" s="1042" t="str">
        <f t="shared" si="1"/>
        <v>8054520252</v>
      </c>
      <c r="B177" s="1042">
        <f>ACTIVIDADES_V!A186</f>
        <v>8054</v>
      </c>
      <c r="C177" s="1042">
        <f>ACTIVIDADES_V!C186</f>
        <v>5</v>
      </c>
      <c r="D177" s="1042" t="str">
        <f>ACTIVIDADES_V!D186</f>
        <v>FORTALECER LA CAPACIDAD DE ANÁLISIS, MODELAMIENTO Y GENERACIÓN DE INFORMACIÓN AMBIENTAL.BOGOTÁ D.C.</v>
      </c>
      <c r="E177" s="1042" t="str">
        <f>ACTIVIDADES_V!E186</f>
        <v>Suma</v>
      </c>
      <c r="F177" s="1042">
        <f>ACTIVIDADES_V!G186</f>
        <v>2025</v>
      </c>
      <c r="G177" s="1042">
        <f>ACTIVIDADES_V!H186</f>
        <v>2</v>
      </c>
      <c r="H177" s="1043" t="str">
        <f>ACTIVIDADES_V!I186</f>
        <v>Febrero</v>
      </c>
      <c r="I177" s="1044">
        <f>ACTIVIDADES_V!Q186</f>
        <v>0.08</v>
      </c>
      <c r="J177" s="1045">
        <f>ACTIVIDADES_V!R186</f>
        <v>0.08</v>
      </c>
      <c r="K177" s="1046">
        <f>ACTIVIDADES_V!S186</f>
        <v>0</v>
      </c>
      <c r="L177" s="1046">
        <f>ACTIVIDADES_V!T186</f>
        <v>174641600</v>
      </c>
      <c r="M177" s="1035">
        <f>ACTIVIDADES_V!V186</f>
        <v>243133</v>
      </c>
      <c r="N177" s="1047">
        <f>ACTIVIDADES_V!W186</f>
        <v>0</v>
      </c>
      <c r="O177" s="1047">
        <f>ACTIVIDADES_V!X186</f>
        <v>0</v>
      </c>
      <c r="P177" s="1048">
        <f>ACTIVIDADES_V!Y186</f>
        <v>4704808</v>
      </c>
      <c r="Q177" s="1049">
        <f>ACTIVIDADES_V!Z186</f>
        <v>4860000</v>
      </c>
      <c r="R177" s="1050" t="str">
        <f>ACTIVIDADES_V!AH186</f>
        <v>Se avanzó en 16,% en la vigencia que equivale al 1,16 acumulado en el cuatrienio. Las acciones fueron: Sealizó una última depuración de los documentos técnicos soportes definitivos para el resultado de los proyectos de modelamiento relacionados con el recurso hídrico y la fauna, siendo estos el modelo de áreas de interés estratégico para la protección del recurso hídrico y el modelo de ocupación de zarigüeya. También, se avanzó en la proyección y articulación del proyecto de análisis acumulativo de riesgos por exposición a contaminantes del aire.</v>
      </c>
      <c r="S177" s="1042" t="str">
        <f>ACTIVIDADES_V!AI186</f>
        <v>N/A</v>
      </c>
      <c r="T177" s="1042" t="str">
        <f>ACTIVIDADES_V!AJ186</f>
        <v>N/A</v>
      </c>
      <c r="U177" s="1042" t="str">
        <f>ACTIVIDADES_V!AK186</f>
        <v>Permite fortalecer el alcance y el impacto de la información mediante la generación de informes de interés ambiental basados en el siguiente esquema: un (1) reporte de conceptualización de las problemáticas actuales y diseño del plan de trabajo durante el 2025, lo que implica un diagnóstico y estructuración de necesidades tecnológicas, de conocimiento técnico y científico,  de recurso humano y otros, para llevar a cabo los desarrollos ambientales de la nueva vigencia.</v>
      </c>
      <c r="V177" s="1051" t="str">
        <f>ACTIVIDADES_V!AL186</f>
        <v>https://drive.google.com/drive/folders/1bBDLeVM_3y2H8urHEQ85slvIvy6DWYPv?usp=drive_link</v>
      </c>
      <c r="W177" s="1042"/>
      <c r="X177" s="1042"/>
      <c r="Y177" s="209"/>
      <c r="Z177" s="209"/>
      <c r="AA177" s="209"/>
    </row>
    <row r="178" ht="20.25" hidden="1" customHeight="1">
      <c r="A178" s="1030" t="str">
        <f t="shared" si="1"/>
        <v>8054520253</v>
      </c>
      <c r="B178" s="1030">
        <f>ACTIVIDADES_V!A187</f>
        <v>8054</v>
      </c>
      <c r="C178" s="1030">
        <f>ACTIVIDADES_V!C187</f>
        <v>5</v>
      </c>
      <c r="D178" s="1030" t="str">
        <f>ACTIVIDADES_V!D187</f>
        <v>FORTALECER LA CAPACIDAD DE ANÁLISIS, MODELAMIENTO Y GENERACIÓN DE INFORMACIÓN AMBIENTAL.BOGOTÁ D.C.</v>
      </c>
      <c r="E178" s="1030" t="str">
        <f>ACTIVIDADES_V!E187</f>
        <v>Suma</v>
      </c>
      <c r="F178" s="1030">
        <f>ACTIVIDADES_V!G187</f>
        <v>2025</v>
      </c>
      <c r="G178" s="1030">
        <f>ACTIVIDADES_V!H187</f>
        <v>3</v>
      </c>
      <c r="H178" s="1031" t="str">
        <f>ACTIVIDADES_V!I187</f>
        <v>Marzo</v>
      </c>
      <c r="I178" s="1032">
        <f>ACTIVIDADES_V!Q187</f>
        <v>0.08</v>
      </c>
      <c r="J178" s="1033">
        <f>ACTIVIDADES_V!R187</f>
        <v>0.08</v>
      </c>
      <c r="K178" s="1034">
        <f>ACTIVIDADES_V!S187</f>
        <v>0</v>
      </c>
      <c r="L178" s="1034">
        <f>ACTIVIDADES_V!T187</f>
        <v>0</v>
      </c>
      <c r="M178" s="1035">
        <f>ACTIVIDADES_V!V187</f>
        <v>45771234</v>
      </c>
      <c r="N178" s="1036">
        <f>ACTIVIDADES_V!W187</f>
        <v>0</v>
      </c>
      <c r="O178" s="1036">
        <f>ACTIVIDADES_V!X187</f>
        <v>0</v>
      </c>
      <c r="P178" s="1037">
        <f>ACTIVIDADES_V!Y187</f>
        <v>0</v>
      </c>
      <c r="Q178" s="1038">
        <f>ACTIVIDADES_V!Z187</f>
        <v>0</v>
      </c>
      <c r="R178" s="1039" t="str">
        <f>ACTIVIDADES_V!AH187</f>
        <v>En el mes de marzo se avanzó en 008, alcanzando un acumulado de 0,24 en la elaboración de 1 reporte programado para la vigencia. Las acciones más representativas fueron:
Se avanzó en la depuración y actualización de fichas del DIAGNÓSTICO para el informe del estado de la biodiversidad y los recursos naturales. Estas fichas se revisaron al tiempo con el equipo de diagramación de la DPSIA para proyectar la estrategia de divulgación.
Así mismo, se avanzó en la revisión y estructuración de la ruta para la migración de los despliegues de los proyectos de modelamiento ambiental en los portales para la divulgación de la información, comenzando con la Red de Monitoreo de Fauna Silvestre y la Red de Microsensores para calidad del aire</v>
      </c>
      <c r="S178" s="1030" t="str">
        <f>ACTIVIDADES_V!AI187</f>
        <v>N/A</v>
      </c>
      <c r="T178" s="1030" t="str">
        <f>ACTIVIDADES_V!AJ187</f>
        <v>N/A</v>
      </c>
      <c r="U178" s="1030" t="str">
        <f>ACTIVIDADES_V!AK187</f>
        <v>La depuración y revisión de las fichas del diagnóstico al informe del estado de la biodiversidad y los recursos naturales se realiza con el fin de contar con un recurso digital público que permitirá a la ciudadanía en general y a los tomadores de decisiones, contar con información de interés ambiental de manera rápida y efectiva, concentrando la atención en aquellos elementos reconocidos de particular interés para el control y gestión del medio ambiente.
Por otro lado, la gestión de los productos de modelamiento ambiental, así como el esfuerzo en la migración de los despliegues permite también publicar los resultados para su consulta abierta por parte de la ciudadanía, acercándola al conocimiento técnico producto del análisis prospectivo sobre aspectos de interés para la gestión de la biodiversidad y los recursos naturales.
</v>
      </c>
      <c r="V178" s="1040" t="str">
        <f>ACTIVIDADES_V!AL187</f>
        <v>https://drive.google.com/drive/folders/1PMRBK8wrgA1LUieH08b5MwGen2yepbH7</v>
      </c>
      <c r="W178" s="1041"/>
      <c r="X178" s="1041"/>
      <c r="Y178" s="209"/>
      <c r="Z178" s="209"/>
      <c r="AA178" s="209"/>
    </row>
    <row r="179" ht="20.25" customHeight="1">
      <c r="A179" s="1042" t="str">
        <f t="shared" si="1"/>
        <v>8054520254</v>
      </c>
      <c r="B179" s="1042">
        <f>ACTIVIDADES_V!A188</f>
        <v>8054</v>
      </c>
      <c r="C179" s="1042">
        <f>ACTIVIDADES_V!C188</f>
        <v>5</v>
      </c>
      <c r="D179" s="1042" t="str">
        <f>ACTIVIDADES_V!D188</f>
        <v>FORTALECER LA CAPACIDAD DE ANÁLISIS, MODELAMIENTO Y GENERACIÓN DE INFORMACIÓN AMBIENTAL.BOGOTÁ D.C.</v>
      </c>
      <c r="E179" s="1042" t="str">
        <f>ACTIVIDADES_V!E188</f>
        <v>Suma</v>
      </c>
      <c r="F179" s="1042">
        <f>ACTIVIDADES_V!G188</f>
        <v>2025</v>
      </c>
      <c r="G179" s="1042">
        <f>ACTIVIDADES_V!H188</f>
        <v>4</v>
      </c>
      <c r="H179" s="1043" t="str">
        <f>ACTIVIDADES_V!I188</f>
        <v>Abril</v>
      </c>
      <c r="I179" s="1045">
        <f>ACTIVIDADES_V!Q188</f>
        <v>0.08</v>
      </c>
      <c r="J179" s="1044">
        <v>0.08333333333333333</v>
      </c>
      <c r="K179" s="1046">
        <f>ACTIVIDADES_V!S188</f>
        <v>0</v>
      </c>
      <c r="L179" s="1046">
        <f>ACTIVIDADES_V!T188</f>
        <v>198917000</v>
      </c>
      <c r="M179" s="1035">
        <f>ACTIVIDADES_V!V188</f>
        <v>53884000</v>
      </c>
      <c r="N179" s="1047">
        <f>ACTIVIDADES_V!W188</f>
        <v>0</v>
      </c>
      <c r="O179" s="1047">
        <v>0.0</v>
      </c>
      <c r="P179" s="1048">
        <f>ACTIVIDADES_V!Y188</f>
        <v>0</v>
      </c>
      <c r="Q179" s="1049">
        <f>ACTIVIDADES_V!Z188</f>
        <v>0</v>
      </c>
      <c r="R179" s="1050" t="s">
        <v>339</v>
      </c>
      <c r="S179" s="1042" t="s">
        <v>43</v>
      </c>
      <c r="T179" s="1050" t="s">
        <v>43</v>
      </c>
      <c r="U179" s="1042" t="s">
        <v>340</v>
      </c>
      <c r="V179" s="1051" t="s">
        <v>243</v>
      </c>
      <c r="W179" s="1042"/>
      <c r="X179" s="1042"/>
      <c r="Y179" s="209"/>
      <c r="Z179" s="209"/>
      <c r="AA179" s="209"/>
    </row>
    <row r="180" ht="20.25" hidden="1" customHeight="1">
      <c r="A180" s="1030" t="str">
        <f t="shared" si="1"/>
        <v>8054520255</v>
      </c>
      <c r="B180" s="1030">
        <f>ACTIVIDADES_V!A189</f>
        <v>8054</v>
      </c>
      <c r="C180" s="1030">
        <f>ACTIVIDADES_V!C189</f>
        <v>5</v>
      </c>
      <c r="D180" s="1030" t="str">
        <f>ACTIVIDADES_V!D189</f>
        <v>FORTALECER LA CAPACIDAD DE ANÁLISIS, MODELAMIENTO Y GENERACIÓN DE INFORMACIÓN AMBIENTAL.BOGOTÁ D.C.</v>
      </c>
      <c r="E180" s="1030" t="str">
        <f>ACTIVIDADES_V!E189</f>
        <v>Suma</v>
      </c>
      <c r="F180" s="1030">
        <f>ACTIVIDADES_V!G189</f>
        <v>2025</v>
      </c>
      <c r="G180" s="1030">
        <f>ACTIVIDADES_V!H189</f>
        <v>5</v>
      </c>
      <c r="H180" s="1031" t="str">
        <f>ACTIVIDADES_V!I189</f>
        <v>Mayo</v>
      </c>
      <c r="I180" s="1032">
        <f>ACTIVIDADES_V!Q189</f>
        <v>0.08</v>
      </c>
      <c r="J180" s="1033">
        <f>ACTIVIDADES_V!R189</f>
        <v>0.08</v>
      </c>
      <c r="K180" s="1034">
        <f>ACTIVIDADES_V!S189</f>
        <v>0</v>
      </c>
      <c r="L180" s="1034">
        <f>ACTIVIDADES_V!T189</f>
        <v>0</v>
      </c>
      <c r="M180" s="1035">
        <f>ACTIVIDADES_V!V189</f>
        <v>75700534</v>
      </c>
      <c r="N180" s="1036">
        <f>ACTIVIDADES_V!W189</f>
        <v>0</v>
      </c>
      <c r="O180" s="1036">
        <f>ACTIVIDADES_V!X189</f>
        <v>0</v>
      </c>
      <c r="P180" s="1037">
        <f>ACTIVIDADES_V!Y189</f>
        <v>0</v>
      </c>
      <c r="Q180" s="1038">
        <f>ACTIVIDADES_V!Z189</f>
        <v>0</v>
      </c>
      <c r="R180" s="1039" t="str">
        <f>ACTIVIDADES_V!AH189</f>
        <v>Con corte a mayo se avanzó en 0,08 alcanzando un acumulado de 0,40 en la actualización del 90% del documento técnico soporte para el diagnóstico del estado de la biodiversidad y los recursos naturales, y una actualización del 100% de las fichas del DIAGNÓSTICO del estado de la Biodiversidad y los Recursos Naturales, insumo requerido para la diagramación del contenido para el desarrollo de la herramienta interactiva del informe.</v>
      </c>
      <c r="S180" s="1030" t="str">
        <f>ACTIVIDADES_V!AI189</f>
        <v>N/A</v>
      </c>
      <c r="T180" s="1030" t="str">
        <f>ACTIVIDADES_V!AJ189</f>
        <v>N/A</v>
      </c>
      <c r="U180" s="1030" t="str">
        <f>ACTIVIDADES_V!AK189</f>
        <v>La diagramación de las fichas resumenes del diagnóstico para el estado de la biodiversidad y los recursos naturales representa un importante avance para la programación de la herramienta interactiva que se publicará para la cidadanía. Esta herramienta facilitará el conocimiento de toda la información de inter´res ambiental tanpo para el público general como para los tomadores de decisiones y la academia.</v>
      </c>
      <c r="V180" s="1040" t="str">
        <f>ACTIVIDADES_V!AL189</f>
        <v>https://drive.google.com/drive/folders/1jn7KeiKm2LK20fCfiwBp8twsvwRrmzE-?usp=drive_link</v>
      </c>
      <c r="W180" s="1041"/>
      <c r="X180" s="1041"/>
      <c r="Y180" s="209"/>
      <c r="Z180" s="209"/>
      <c r="AA180" s="209"/>
    </row>
    <row r="181" ht="20.25" hidden="1" customHeight="1">
      <c r="A181" s="1042" t="str">
        <f t="shared" si="1"/>
        <v>8054520256</v>
      </c>
      <c r="B181" s="1042">
        <f>ACTIVIDADES_V!A190</f>
        <v>8054</v>
      </c>
      <c r="C181" s="1042">
        <f>ACTIVIDADES_V!C190</f>
        <v>5</v>
      </c>
      <c r="D181" s="1042" t="str">
        <f>ACTIVIDADES_V!D190</f>
        <v>FORTALECER LA CAPACIDAD DE ANÁLISIS, MODELAMIENTO Y GENERACIÓN DE INFORMACIÓN AMBIENTAL.BOGOTÁ D.C.</v>
      </c>
      <c r="E181" s="1042" t="str">
        <f>ACTIVIDADES_V!E190</f>
        <v>Suma</v>
      </c>
      <c r="F181" s="1042">
        <f>ACTIVIDADES_V!G190</f>
        <v>2025</v>
      </c>
      <c r="G181" s="1042">
        <f>ACTIVIDADES_V!H190</f>
        <v>6</v>
      </c>
      <c r="H181" s="1043" t="str">
        <f>ACTIVIDADES_V!I190</f>
        <v>Junio</v>
      </c>
      <c r="I181" s="1044">
        <f>ACTIVIDADES_V!Q190</f>
        <v>0.08</v>
      </c>
      <c r="J181" s="1045">
        <f>ACTIVIDADES_V!R190</f>
        <v>0.08</v>
      </c>
      <c r="K181" s="1046">
        <f>ACTIVIDADES_V!S190</f>
        <v>0</v>
      </c>
      <c r="L181" s="1046">
        <f>ACTIVIDADES_V!T190</f>
        <v>0</v>
      </c>
      <c r="M181" s="1035">
        <f>ACTIVIDADES_V!V190</f>
        <v>77286000</v>
      </c>
      <c r="N181" s="1047">
        <f>ACTIVIDADES_V!W190</f>
        <v>0</v>
      </c>
      <c r="O181" s="1047">
        <f>ACTIVIDADES_V!X190</f>
        <v>0</v>
      </c>
      <c r="P181" s="1048">
        <f>ACTIVIDADES_V!Y190</f>
        <v>0</v>
      </c>
      <c r="Q181" s="1049">
        <f>ACTIVIDADES_V!Z190</f>
        <v>0</v>
      </c>
      <c r="R181" s="1050" t="str">
        <f>ACTIVIDADES_V!AH190</f>
        <v>En el mes de junio se avanzó en 0,08 alcanzando un acumulado de 0,48 en la elaboración de 1 reporte programado para la vigencia. Las acciones más representativas fueron:
Actualización de información del DTS para el diagnóstico del estado de la Biodiversidad y los Recursos Naturales en un 100%. La depuración de la información técnica de base se trabajó en la diagramación de las fichas y la revisión técnica del desarrollo del producto digital dinámico.</v>
      </c>
      <c r="S181" s="1042" t="str">
        <f>ACTIVIDADES_V!AI190</f>
        <v>N/A</v>
      </c>
      <c r="T181" s="1042" t="str">
        <f>ACTIVIDADES_V!AJ190</f>
        <v>N/A</v>
      </c>
      <c r="U181" s="1042" t="str">
        <f>ACTIVIDADES_V!AK190</f>
        <v>La diagramación de las fichas resumenes del diagnóstico para el estado de la biodiversidad y los recursos naturales representa un importante avance para la programación de la herramienta interactiva que se publicará para la cidadanía. Esta herramienta facilitará el conocimiento de toda la información de inter´res ambiental tanpo para el público general como para los tomadores de decisiones y la academia.</v>
      </c>
      <c r="V181" s="1051" t="str">
        <f>ACTIVIDADES_V!AL190</f>
        <v>https://drive.google.com/drive/folders/1iQI5YpEte1zkdeH1w1Vo6FleNDK1IUuL</v>
      </c>
      <c r="W181" s="1042"/>
      <c r="X181" s="1042"/>
      <c r="Y181" s="209"/>
      <c r="Z181" s="209"/>
      <c r="AA181" s="209"/>
    </row>
    <row r="182" ht="20.25" hidden="1" customHeight="1">
      <c r="A182" s="1030" t="str">
        <f t="shared" si="1"/>
        <v>8054520257</v>
      </c>
      <c r="B182" s="1030">
        <f>ACTIVIDADES_V!A191</f>
        <v>8054</v>
      </c>
      <c r="C182" s="1030">
        <f>ACTIVIDADES_V!C191</f>
        <v>5</v>
      </c>
      <c r="D182" s="1030" t="str">
        <f>ACTIVIDADES_V!D191</f>
        <v>FORTALECER LA CAPACIDAD DE ANÁLISIS, MODELAMIENTO Y GENERACIÓN DE INFORMACIÓN AMBIENTAL.BOGOTÁ D.C.</v>
      </c>
      <c r="E182" s="1030" t="str">
        <f>ACTIVIDADES_V!E191</f>
        <v>Suma</v>
      </c>
      <c r="F182" s="1030">
        <f>ACTIVIDADES_V!G191</f>
        <v>2025</v>
      </c>
      <c r="G182" s="1030">
        <f>ACTIVIDADES_V!H191</f>
        <v>7</v>
      </c>
      <c r="H182" s="1031" t="str">
        <f>ACTIVIDADES_V!I191</f>
        <v>Julio</v>
      </c>
      <c r="I182" s="1032">
        <f>ACTIVIDADES_V!Q191</f>
        <v>0.08</v>
      </c>
      <c r="J182" s="1033">
        <f>ACTIVIDADES_V!R191</f>
        <v>0.08</v>
      </c>
      <c r="K182" s="1034">
        <f>ACTIVIDADES_V!S191</f>
        <v>0</v>
      </c>
      <c r="L182" s="1034">
        <f>ACTIVIDADES_V!T191</f>
        <v>0</v>
      </c>
      <c r="M182" s="1035">
        <f>ACTIVIDADES_V!V191</f>
        <v>77286000</v>
      </c>
      <c r="N182" s="1036">
        <f>ACTIVIDADES_V!W191</f>
        <v>0</v>
      </c>
      <c r="O182" s="1036">
        <f>ACTIVIDADES_V!X191</f>
        <v>0</v>
      </c>
      <c r="P182" s="1037">
        <f>ACTIVIDADES_V!Y191</f>
        <v>0</v>
      </c>
      <c r="Q182" s="1038">
        <f>ACTIVIDADES_V!Z191</f>
        <v>0</v>
      </c>
      <c r="R182" s="1039" t="str">
        <f>ACTIVIDADES_V!AH191</f>
        <v>En el mes de julio se avanzó en 0,08 alcanzando un acumulado de 0,56 en la elaboración de 1 reporte programado para la vigencia.
 Se avanzó en la programación y materialización de la diagramación del informe del estado de la diversidad y los recursos naturales en un entorno digital de pruebas. Sobre este desarrollo se realizó la revisión de la diagramación y programación del informe, compilando las principales observaciones.</v>
      </c>
      <c r="S182" s="1030" t="str">
        <f>ACTIVIDADES_V!AI191</f>
        <v>N/A</v>
      </c>
      <c r="T182" s="1030" t="str">
        <f>ACTIVIDADES_V!AJ191</f>
        <v>N/A</v>
      </c>
      <c r="U182" s="1030" t="str">
        <f>ACTIVIDADES_V!AK191</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2" s="1040" t="str">
        <f>ACTIVIDADES_V!AL191</f>
        <v>https://docs.google.com/spreadsheets/d/1ZDI38JbfH3rj8NkI3k-TIV2fn8LmI7Kr/edit?usp=drivesdk&amp;ouid=108426154250285929444&amp;rtpof=true&amp;sd=true</v>
      </c>
      <c r="W182" s="1041"/>
      <c r="X182" s="1041"/>
      <c r="Y182" s="209"/>
      <c r="Z182" s="209"/>
      <c r="AA182" s="209"/>
    </row>
    <row r="183" ht="20.25" hidden="1" customHeight="1">
      <c r="A183" s="1042" t="str">
        <f t="shared" si="1"/>
        <v>8054520258</v>
      </c>
      <c r="B183" s="1042">
        <f>ACTIVIDADES_V!A192</f>
        <v>8054</v>
      </c>
      <c r="C183" s="1042">
        <f>ACTIVIDADES_V!C192</f>
        <v>5</v>
      </c>
      <c r="D183" s="1042" t="str">
        <f>ACTIVIDADES_V!D192</f>
        <v>FORTALECER LA CAPACIDAD DE ANÁLISIS, MODELAMIENTO Y GENERACIÓN DE INFORMACIÓN AMBIENTAL.BOGOTÁ D.C.</v>
      </c>
      <c r="E183" s="1042" t="str">
        <f>ACTIVIDADES_V!E192</f>
        <v>Suma</v>
      </c>
      <c r="F183" s="1042">
        <f>ACTIVIDADES_V!G192</f>
        <v>2025</v>
      </c>
      <c r="G183" s="1042">
        <f>ACTIVIDADES_V!H192</f>
        <v>8</v>
      </c>
      <c r="H183" s="1043" t="str">
        <f>ACTIVIDADES_V!I192</f>
        <v>Agosto</v>
      </c>
      <c r="I183" s="1044">
        <f>ACTIVIDADES_V!Q192</f>
        <v>0.08</v>
      </c>
      <c r="J183" s="1045">
        <f>ACTIVIDADES_V!R192</f>
        <v>0.08</v>
      </c>
      <c r="K183" s="1046">
        <f>ACTIVIDADES_V!S192</f>
        <v>0</v>
      </c>
      <c r="L183" s="1046">
        <f>ACTIVIDADES_V!T192</f>
        <v>0</v>
      </c>
      <c r="M183" s="1035">
        <f>ACTIVIDADES_V!V192</f>
        <v>77286000</v>
      </c>
      <c r="N183" s="1047">
        <f>ACTIVIDADES_V!W192</f>
        <v>0</v>
      </c>
      <c r="O183" s="1047">
        <f>ACTIVIDADES_V!X192</f>
        <v>0</v>
      </c>
      <c r="P183" s="1048">
        <f>ACTIVIDADES_V!Y192</f>
        <v>0</v>
      </c>
      <c r="Q183" s="1049">
        <f>ACTIVIDADES_V!Z192</f>
        <v>0</v>
      </c>
      <c r="R183" s="1050" t="str">
        <f>ACTIVIDADES_V!AH192</f>
        <v>En el mes de agosto se avanzó en 0,8 alcanzando un acumulado de 0,64 en la elaboración de 1 reporte programado para la vigencia.
Durante el periodo del informe se realizó la revisión, depuración y ajuste de la diagramación para los contenidos de las temáticas agua, aire, cambio climático, residuos, ruidos, suelos y Bogotá en cifras. El proceso de diagramación resulta en documentos planos que riven como insumo para la programación el informe digital interactivo</v>
      </c>
      <c r="S183" s="1042" t="str">
        <f>ACTIVIDADES_V!AI192</f>
        <v>N/A</v>
      </c>
      <c r="T183" s="1042" t="str">
        <f>ACTIVIDADES_V!AJ192</f>
        <v>N/A</v>
      </c>
      <c r="U183" s="1042" t="str">
        <f>ACTIVIDADES_V!AK192</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3" s="1050" t="str">
        <f>ACTIVIDADES_V!AL192</f>
        <v>Avances 2
https://drive.google.com/drive/folders/1I3JZOYCJQ-A7_OPEVKFTen8ybX9Xds9Z</v>
      </c>
      <c r="W183" s="1042"/>
      <c r="X183" s="1042"/>
      <c r="Y183" s="209"/>
      <c r="Z183" s="209"/>
      <c r="AA183" s="209"/>
    </row>
    <row r="184" ht="20.25" hidden="1" customHeight="1">
      <c r="A184" s="1030" t="str">
        <f t="shared" si="1"/>
        <v>8054520259</v>
      </c>
      <c r="B184" s="1030">
        <f>ACTIVIDADES_V!A193</f>
        <v>8054</v>
      </c>
      <c r="C184" s="1030">
        <f>ACTIVIDADES_V!C193</f>
        <v>5</v>
      </c>
      <c r="D184" s="1030" t="str">
        <f>ACTIVIDADES_V!D193</f>
        <v>FORTALECER LA CAPACIDAD DE ANÁLISIS, MODELAMIENTO Y GENERACIÓN DE INFORMACIÓN AMBIENTAL.BOGOTÁ D.C.</v>
      </c>
      <c r="E184" s="1030" t="str">
        <f>ACTIVIDADES_V!E193</f>
        <v>Suma</v>
      </c>
      <c r="F184" s="1030">
        <f>ACTIVIDADES_V!G193</f>
        <v>2025</v>
      </c>
      <c r="G184" s="1030">
        <f>ACTIVIDADES_V!H193</f>
        <v>9</v>
      </c>
      <c r="H184" s="1031" t="str">
        <f>ACTIVIDADES_V!I193</f>
        <v>Septiembre</v>
      </c>
      <c r="I184" s="1032">
        <f>ACTIVIDADES_V!Q193</f>
        <v>0.08</v>
      </c>
      <c r="J184" s="1033">
        <f>ACTIVIDADES_V!R193</f>
        <v>0.08</v>
      </c>
      <c r="K184" s="1034">
        <f>ACTIVIDADES_V!S193</f>
        <v>0</v>
      </c>
      <c r="L184" s="1034">
        <f>ACTIVIDADES_V!T193</f>
        <v>0</v>
      </c>
      <c r="M184" s="1035">
        <f>ACTIVIDADES_V!V193</f>
        <v>77286000</v>
      </c>
      <c r="N184" s="1036">
        <f>ACTIVIDADES_V!W193</f>
        <v>0</v>
      </c>
      <c r="O184" s="1036">
        <f>ACTIVIDADES_V!X193</f>
        <v>0</v>
      </c>
      <c r="P184" s="1037">
        <f>ACTIVIDADES_V!Y193</f>
        <v>0</v>
      </c>
      <c r="Q184" s="1038">
        <f>ACTIVIDADES_V!Z193</f>
        <v>0</v>
      </c>
      <c r="R184" s="1039" t="str">
        <f>ACTIVIDADES_V!AH193</f>
        <v>En el mes de septiembre se avanzó en 0,08 alcanzando un acumulado de 0,72 en la elaboración de 1 reporte programado para la vigencia.
Durante el periodo del informe se realizaron las siguientes actividades:
- Para el modelo ACRE se acanzó con el cálculo de los submodelos que lo componen concluyneod con una primera versión del resulstado, a la espera de ser evaluado y aprobado por la Diurección
- Para el modelo de Areas de Interés Estratégico para la Conservación del Recurso Hídrico se concluyo también el análisis de la segunda fase para la priorización de la inversión, que compone el análisi sde variables hidrometeorolólgicas para su artiuclación con las AIECRH declaradas y por declarar
- Para la Red de Monitore de Fauna se concluyó la población de datos con informaicón de monitoreos de fauna realizados durante el 2023
- En relación con el apoyo técnico prestado para la estructuración de la red de microsensores, se confirma el paso a producción de los ajustes requeridos por parte del equipo técnico de Calidad del Aire
Estos avances forman parte integral del fortalecimiento de la capacidad de analisis y modelamiento del ambiente, así como de la construcción del informe del estado de biodiversidad y recursos naturales, y el modelo de calidad ambinetal</v>
      </c>
      <c r="S184" s="1030" t="str">
        <f>ACTIVIDADES_V!AI193</f>
        <v>N/A</v>
      </c>
      <c r="T184" s="1030" t="str">
        <f>ACTIVIDADES_V!AJ193</f>
        <v>N/A</v>
      </c>
      <c r="U184" s="1030" t="str">
        <f>ACTIVIDADES_V!AK193</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4" s="1040" t="str">
        <f>ACTIVIDADES_V!AL193</f>
        <v>https://drive.google.com/drive/folders/1cdONJ6Olfs39l2x95VBFZaH9ZT3vEEZp</v>
      </c>
      <c r="W184" s="1041"/>
      <c r="X184" s="1041"/>
      <c r="Y184" s="209"/>
      <c r="Z184" s="209"/>
      <c r="AA184" s="209"/>
    </row>
    <row r="185" ht="20.25" hidden="1" customHeight="1">
      <c r="A185" s="1042" t="str">
        <f t="shared" si="1"/>
        <v>80545202510</v>
      </c>
      <c r="B185" s="1042">
        <f>ACTIVIDADES_V!A194</f>
        <v>8054</v>
      </c>
      <c r="C185" s="1042">
        <f>ACTIVIDADES_V!C194</f>
        <v>5</v>
      </c>
      <c r="D185" s="1042" t="str">
        <f>ACTIVIDADES_V!D194</f>
        <v>FORTALECER LA CAPACIDAD DE ANÁLISIS, MODELAMIENTO Y GENERACIÓN DE INFORMACIÓN AMBIENTAL.BOGOTÁ D.C.</v>
      </c>
      <c r="E185" s="1042" t="str">
        <f>ACTIVIDADES_V!E194</f>
        <v>Suma</v>
      </c>
      <c r="F185" s="1042">
        <f>ACTIVIDADES_V!G194</f>
        <v>2025</v>
      </c>
      <c r="G185" s="1042">
        <f>ACTIVIDADES_V!H194</f>
        <v>10</v>
      </c>
      <c r="H185" s="1043" t="str">
        <f>ACTIVIDADES_V!I194</f>
        <v>Octubre</v>
      </c>
      <c r="I185" s="1044">
        <f>ACTIVIDADES_V!Q194</f>
        <v>0.08</v>
      </c>
      <c r="J185" s="1045">
        <f>ACTIVIDADES_V!R194</f>
        <v>0.08</v>
      </c>
      <c r="K185" s="1046">
        <f>ACTIVIDADES_V!S194</f>
        <v>0</v>
      </c>
      <c r="L185" s="1046">
        <f>ACTIVIDADES_V!T194</f>
        <v>0</v>
      </c>
      <c r="M185" s="1035">
        <f>ACTIVIDADES_V!V194</f>
        <v>77286000</v>
      </c>
      <c r="N185" s="1047">
        <f>ACTIVIDADES_V!W194</f>
        <v>0</v>
      </c>
      <c r="O185" s="1047">
        <f>ACTIVIDADES_V!X194</f>
        <v>0</v>
      </c>
      <c r="P185" s="1048">
        <f>ACTIVIDADES_V!Y194</f>
        <v>0</v>
      </c>
      <c r="Q185" s="1049">
        <f>ACTIVIDADES_V!Z194</f>
        <v>0</v>
      </c>
      <c r="R185" s="1050" t="str">
        <f>ACTIVIDADES_V!AH194</f>
        <v>En el mes de octubre  se avanzó en 0,08 alcanzando un acumulado de 0,80 en la elaboración de 1 reporte programado para la vigencia.
Se avanzó en el informe se realizaron los ajustes adicionales a la diagramación y reuniones periódicas para la definición de datos. Depuración de salidas gráficas y versiones finales de diagramación. También se realizó una final con concepto favorable y aprobación de contenidos para dar inicio a la ruta de producción.</v>
      </c>
      <c r="S185" s="1042" t="str">
        <f>ACTIVIDADES_V!AI194</f>
        <v>N/A</v>
      </c>
      <c r="T185" s="1042" t="str">
        <f>ACTIVIDADES_V!AJ194</f>
        <v>N/A</v>
      </c>
      <c r="U185" s="1042" t="str">
        <f>ACTIVIDADES_V!AK194</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5" s="1051" t="str">
        <f>ACTIVIDADES_V!AL194</f>
        <v>https://drive.google.com/drive/folders/1LNRucYaxKUfTDDJwjAuCYno-4QWTu7x3?usp=drive_link</v>
      </c>
      <c r="W185" s="1042"/>
      <c r="X185" s="1042"/>
      <c r="Y185" s="209"/>
      <c r="Z185" s="209"/>
      <c r="AA185" s="209"/>
    </row>
    <row r="186" ht="20.25" hidden="1" customHeight="1">
      <c r="A186" s="1030" t="str">
        <f t="shared" si="1"/>
        <v>80545202511</v>
      </c>
      <c r="B186" s="1030">
        <f>ACTIVIDADES_V!A195</f>
        <v>8054</v>
      </c>
      <c r="C186" s="1030">
        <f>ACTIVIDADES_V!C195</f>
        <v>5</v>
      </c>
      <c r="D186" s="1030" t="str">
        <f>ACTIVIDADES_V!D195</f>
        <v>FORTALECER LA CAPACIDAD DE ANÁLISIS, MODELAMIENTO Y GENERACIÓN DE INFORMACIÓN AMBIENTAL.BOGOTÁ D.C.</v>
      </c>
      <c r="E186" s="1030" t="str">
        <f>ACTIVIDADES_V!E195</f>
        <v>Suma</v>
      </c>
      <c r="F186" s="1030">
        <f>ACTIVIDADES_V!G195</f>
        <v>2025</v>
      </c>
      <c r="G186" s="1030">
        <f>ACTIVIDADES_V!H195</f>
        <v>11</v>
      </c>
      <c r="H186" s="1031" t="str">
        <f>ACTIVIDADES_V!I195</f>
        <v>Noviembre</v>
      </c>
      <c r="I186" s="1032">
        <f>ACTIVIDADES_V!Q195</f>
        <v>0.08</v>
      </c>
      <c r="J186" s="1033">
        <f>ACTIVIDADES_V!R195</f>
        <v>0.08</v>
      </c>
      <c r="K186" s="1034">
        <f>ACTIVIDADES_V!S195</f>
        <v>0</v>
      </c>
      <c r="L186" s="1034">
        <f>ACTIVIDADES_V!T195</f>
        <v>0</v>
      </c>
      <c r="M186" s="1035">
        <f>ACTIVIDADES_V!V195</f>
        <v>77286000</v>
      </c>
      <c r="N186" s="1036">
        <f>ACTIVIDADES_V!W195</f>
        <v>0</v>
      </c>
      <c r="O186" s="1036">
        <f>ACTIVIDADES_V!X195</f>
        <v>0</v>
      </c>
      <c r="P186" s="1037">
        <f>ACTIVIDADES_V!Y195</f>
        <v>0</v>
      </c>
      <c r="Q186" s="1038">
        <f>ACTIVIDADES_V!Z195</f>
        <v>0</v>
      </c>
      <c r="R186" s="1039" t="str">
        <f>ACTIVIDADES_V!AH195</f>
        <v>En el mes de  noviembre  se avanzó en 0,08 alcanzando un acumulado de 0,88 en la elaboración de 1 reporte programado para la vigencia. Durante el periodo del informe se avanzó en la validación de contenidos para la gestión de producción del informe de de la biodiversidad y recursos naturales en su versión digital.</v>
      </c>
      <c r="S186" s="1030" t="str">
        <f>ACTIVIDADES_V!AI195</f>
        <v>N/A</v>
      </c>
      <c r="T186" s="1030" t="str">
        <f>ACTIVIDADES_V!AJ195</f>
        <v>N/A</v>
      </c>
      <c r="U186" s="1030" t="str">
        <f>ACTIVIDADES_V!AK195</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6" s="1040" t="str">
        <f>ACTIVIDADES_V!AL195</f>
        <v>https://drive.google.com/drive/folders/1cgTQuT4w6Vx54x2HWvgFTXfVXBdkxNLY</v>
      </c>
      <c r="W186" s="1041"/>
      <c r="X186" s="1041"/>
      <c r="Y186" s="209"/>
      <c r="Z186" s="209"/>
      <c r="AA186" s="209"/>
    </row>
    <row r="187" ht="20.25" hidden="1" customHeight="1">
      <c r="A187" s="1042" t="str">
        <f t="shared" si="1"/>
        <v>80545202512</v>
      </c>
      <c r="B187" s="1042">
        <f>ACTIVIDADES_V!A196</f>
        <v>8054</v>
      </c>
      <c r="C187" s="1042">
        <f>ACTIVIDADES_V!C196</f>
        <v>5</v>
      </c>
      <c r="D187" s="1042" t="str">
        <f>ACTIVIDADES_V!D196</f>
        <v>FORTALECER LA CAPACIDAD DE ANÁLISIS, MODELAMIENTO Y GENERACIÓN DE INFORMACIÓN AMBIENTAL.BOGOTÁ D.C.</v>
      </c>
      <c r="E187" s="1042" t="str">
        <f>ACTIVIDADES_V!E196</f>
        <v>Suma</v>
      </c>
      <c r="F187" s="1042">
        <f>ACTIVIDADES_V!G196</f>
        <v>2025</v>
      </c>
      <c r="G187" s="1042">
        <f>ACTIVIDADES_V!H196</f>
        <v>12</v>
      </c>
      <c r="H187" s="1043" t="str">
        <f>ACTIVIDADES_V!I196</f>
        <v>Diciembre</v>
      </c>
      <c r="I187" s="1044">
        <f>ACTIVIDADES_V!Q196</f>
        <v>0.12</v>
      </c>
      <c r="J187" s="1045">
        <f>ACTIVIDADES_V!R196</f>
        <v>0.12</v>
      </c>
      <c r="K187" s="1046">
        <f>ACTIVIDADES_V!S196</f>
        <v>2873124</v>
      </c>
      <c r="L187" s="1046">
        <f>ACTIVIDADES_V!T196</f>
        <v>0</v>
      </c>
      <c r="M187" s="1035">
        <f>ACTIVIDADES_V!V196</f>
        <v>113528299</v>
      </c>
      <c r="N187" s="1047">
        <f>ACTIVIDADES_V!W196</f>
        <v>0</v>
      </c>
      <c r="O187" s="1047">
        <f>ACTIVIDADES_V!X196</f>
        <v>0</v>
      </c>
      <c r="P187" s="1048">
        <f>ACTIVIDADES_V!Y196</f>
        <v>222572</v>
      </c>
      <c r="Q187" s="1049">
        <f>ACTIVIDADES_V!Z196</f>
        <v>0</v>
      </c>
      <c r="R187" s="1050" t="str">
        <f>ACTIVIDADES_V!AH196</f>
        <v>En el mes de  diciembre se avanzó en 0,12 alcanzando un acumulado de 1 en la elaboración de 1 reporte programado para la vigencia adelantando las siguientes acciones: 
Se concluyó el Documento Técnico Soporte para el Informe del estado de la Biodiversidad y los Recursos Naturales. Este documento contiene los detalles técnicos de la información organizada y publicada (internamente) a través del desarrollo virtual del informe en su fase de DIAGNÓSTICO, y organiza así el estado de los recursos naturales y sus factores de deterioro en los componetes de cambio climático, ortenamiento territorial, biodiversidad y suelo, aire, agua, ruido, y residuos.
El informe permite la articulación de una herramienta general que permita la revisión rápida del estado ambiental de la ciudad y la calidad ambiental, como para la articulación de los modelos específicos orientados a la planeación de la inversión para la gestión y el control ambiental.</v>
      </c>
      <c r="S187" s="1042" t="str">
        <f>ACTIVIDADES_V!AI196</f>
        <v>N/A</v>
      </c>
      <c r="T187" s="1042" t="str">
        <f>ACTIVIDADES_V!AJ196</f>
        <v>N/A</v>
      </c>
      <c r="U187" s="1042" t="str">
        <f>ACTIVIDADES_V!AK196</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7" s="1051" t="str">
        <f>ACTIVIDADES_V!AL196</f>
        <v>https://drive.google.com/drive/folders/1LMJBomw8oPDVrOe_A9d-54mK1AA-ndIx</v>
      </c>
      <c r="W187" s="1042"/>
      <c r="X187" s="1042"/>
      <c r="Y187" s="209"/>
      <c r="Z187" s="209"/>
      <c r="AA187" s="209"/>
    </row>
    <row r="188" ht="20.25" hidden="1" customHeight="1">
      <c r="A188" s="1030" t="str">
        <f t="shared" si="1"/>
        <v>8054520261</v>
      </c>
      <c r="B188" s="1030">
        <f>ACTIVIDADES_V!A197</f>
        <v>8054</v>
      </c>
      <c r="C188" s="1030">
        <f>ACTIVIDADES_V!C197</f>
        <v>5</v>
      </c>
      <c r="D188" s="1030" t="str">
        <f>ACTIVIDADES_V!D197</f>
        <v>FORTALECER LA CAPACIDAD DE ANÁLISIS, MODELAMIENTO Y GENERACIÓN DE INFORMACIÓN AMBIENTAL.BOGOTÁ D.C.</v>
      </c>
      <c r="E188" s="1030" t="str">
        <f>ACTIVIDADES_V!E197</f>
        <v>Suma</v>
      </c>
      <c r="F188" s="1030">
        <f>ACTIVIDADES_V!G197</f>
        <v>2026</v>
      </c>
      <c r="G188" s="1030">
        <f>ACTIVIDADES_V!H197</f>
        <v>1</v>
      </c>
      <c r="H188" s="1031" t="str">
        <f>ACTIVIDADES_V!I197</f>
        <v>Enero</v>
      </c>
      <c r="I188" s="1033">
        <f>ACTIVIDADES_V!Q197</f>
        <v>0.16</v>
      </c>
      <c r="J188" s="1033">
        <f>ACTIVIDADES_V!R197</f>
        <v>0.16</v>
      </c>
      <c r="K188" s="1034">
        <f>ACTIVIDADES_V!S197</f>
        <v>609422000</v>
      </c>
      <c r="L188" s="1034">
        <f>ACTIVIDADES_V!T197</f>
        <v>609422000</v>
      </c>
      <c r="M188" s="1035">
        <f>ACTIVIDADES_V!V197</f>
        <v>0</v>
      </c>
      <c r="N188" s="1036">
        <f>ACTIVIDADES_V!W197</f>
        <v>0</v>
      </c>
      <c r="O188" s="1036">
        <f>ACTIVIDADES_V!X197</f>
        <v>0</v>
      </c>
      <c r="P188" s="1037">
        <f>ACTIVIDADES_V!Y197</f>
        <v>24877400</v>
      </c>
      <c r="Q188" s="1038">
        <f>ACTIVIDADES_V!Z197</f>
        <v>24877400</v>
      </c>
      <c r="R188" s="1039" t="str">
        <f>ACTIVIDADES_V!AH197</f>
        <v>En el mes de  enero  se avanzó en la elaboración de 0,16 del reporte, lo que representa un acumulado de 0,16, de un total de 1 reporte programado para la vigencia. Las acciones mas representativas fueron: 
Se avanzo en la revisión y proyección de las actividades a desarrollar, particularmente la publicación del informe del estado de la biodiversidad y los recursos naturales. Al rededor de esto se adelantaron las siguientes acciones:
Se perfeccionaron los procesos de contratación para conformar y fortalecer los equipos de trabajo, y dio inicio a la elaboracion de los planes de trabajo específicos para cada proyecto. Adicionalmente, se definieron los enlaces temáticos con otras áreas y se priorizó la publicación del Informe de Biodiversidad.</v>
      </c>
      <c r="S188" s="1030" t="str">
        <f>ACTIVIDADES_V!AI197</f>
        <v>N/A</v>
      </c>
      <c r="T188" s="1030" t="str">
        <f>ACTIVIDADES_V!AJ197</f>
        <v>N/A</v>
      </c>
      <c r="U188" s="1030" t="str">
        <f>ACTIVIDADES_V!AK197</f>
        <v>El informe del estado de la biodiversidad y los recursos naturales presenta de manera práctica la información de interés ambiental necesaria y suficiente para la toma de decisiones tanto a nivel de ciudadanía como a nivel de administración pública y sector privado</v>
      </c>
      <c r="V188" s="1040" t="str">
        <f>ACTIVIDADES_V!AL197</f>
        <v>https://drive.google.com/drive/folders/1aHobWphQdKQXWhdurWfpjDIe9xCE6HPN</v>
      </c>
      <c r="W188" s="1041"/>
      <c r="X188" s="1041"/>
      <c r="Y188" s="209"/>
      <c r="Z188" s="209"/>
      <c r="AA188" s="209"/>
    </row>
    <row r="189" ht="20.25" hidden="1" customHeight="1">
      <c r="A189" s="1042" t="str">
        <f t="shared" si="1"/>
        <v>8054520262</v>
      </c>
      <c r="B189" s="1042">
        <f>ACTIVIDADES_V!A198</f>
        <v>8054</v>
      </c>
      <c r="C189" s="1042">
        <f>ACTIVIDADES_V!C198</f>
        <v>5</v>
      </c>
      <c r="D189" s="1042" t="str">
        <f>ACTIVIDADES_V!D198</f>
        <v>FORTALECER LA CAPACIDAD DE ANÁLISIS, MODELAMIENTO Y GENERACIÓN DE INFORMACIÓN AMBIENTAL.BOGOTÁ D.C.</v>
      </c>
      <c r="E189" s="1042" t="str">
        <f>ACTIVIDADES_V!E198</f>
        <v>Suma</v>
      </c>
      <c r="F189" s="1042">
        <f>ACTIVIDADES_V!G198</f>
        <v>2026</v>
      </c>
      <c r="G189" s="1042">
        <f>ACTIVIDADES_V!H198</f>
        <v>2</v>
      </c>
      <c r="H189" s="1043" t="str">
        <f>ACTIVIDADES_V!I198</f>
        <v>Febrero</v>
      </c>
      <c r="I189" s="1045">
        <f>ACTIVIDADES_V!Q198</f>
        <v>0.16</v>
      </c>
      <c r="J189" s="1045" t="str">
        <f>ACTIVIDADES_V!R198</f>
        <v/>
      </c>
      <c r="K189" s="1046">
        <f>ACTIVIDADES_V!S198</f>
        <v>0</v>
      </c>
      <c r="L189" s="1046">
        <f>ACTIVIDADES_V!T198</f>
        <v>0</v>
      </c>
      <c r="M189" s="1035">
        <f>ACTIVIDADES_V!V198</f>
        <v>11220367</v>
      </c>
      <c r="N189" s="1047">
        <f>ACTIVIDADES_V!W198</f>
        <v>0</v>
      </c>
      <c r="O189" s="1047">
        <f>ACTIVIDADES_V!X198</f>
        <v>0</v>
      </c>
      <c r="P189" s="1048">
        <f>ACTIVIDADES_V!Y198</f>
        <v>0</v>
      </c>
      <c r="Q189" s="1049">
        <f>ACTIVIDADES_V!Z198</f>
        <v>0</v>
      </c>
      <c r="R189" s="1050" t="str">
        <f>ACTIVIDADES_V!AH198</f>
        <v>En el mes de  febrero  se avanzó en la elaboración de XXX del reporte, lo que representa un acumulado de XXX, de un total de 1 reporte programado para la vigencia. Las acciones mas representativas fueron: 
Se realizó la revisión final del Diagnóstico del estado de la biodiversidad y los recursos naturales, así como la revisión de recursos divulgativos específicos con el fin de gestionar la publicación del informe. Adicionalmente, Se establece la ruta de articulación entre el equipo de Estudios Ambientales de la Oficina Asesora de Planeación, la Dirección de Áreas Protegidas y Dirección de Gestión Ambiental con el fin de socializar las actividades en curso, y articular las estrategias en materia de monitoreo y biodiversidad de la Red de monitoreo de fauna. Finalmente , se realiza la structuracion de los requerimientos  tecnicos enviados por el equipo de Breathe Cities / Universidad de los Andes en marco del proyecto de ACRE</v>
      </c>
      <c r="S189" s="1042" t="str">
        <f>ACTIVIDADES_V!AI198</f>
        <v>N/A</v>
      </c>
      <c r="T189" s="1042" t="str">
        <f>ACTIVIDADES_V!AJ198</f>
        <v>N/A</v>
      </c>
      <c r="U189" s="1042" t="str">
        <f>ACTIVIDADES_V!AK198</f>
        <v/>
      </c>
      <c r="V189" s="1050" t="str">
        <f>ACTIVIDADES_V!AL198</f>
        <v/>
      </c>
      <c r="W189" s="1042"/>
      <c r="X189" s="1042"/>
      <c r="Y189" s="209"/>
      <c r="Z189" s="209"/>
      <c r="AA189" s="209"/>
    </row>
    <row r="190" ht="20.25" hidden="1" customHeight="1">
      <c r="A190" s="1030" t="str">
        <f t="shared" si="1"/>
        <v>8054520263</v>
      </c>
      <c r="B190" s="1030">
        <f>ACTIVIDADES_V!A199</f>
        <v>8054</v>
      </c>
      <c r="C190" s="1030">
        <f>ACTIVIDADES_V!C199</f>
        <v>5</v>
      </c>
      <c r="D190" s="1030" t="str">
        <f>ACTIVIDADES_V!D199</f>
        <v>FORTALECER LA CAPACIDAD DE ANÁLISIS, MODELAMIENTO Y GENERACIÓN DE INFORMACIÓN AMBIENTAL.BOGOTÁ D.C.</v>
      </c>
      <c r="E190" s="1030" t="str">
        <f>ACTIVIDADES_V!E199</f>
        <v>Suma</v>
      </c>
      <c r="F190" s="1030">
        <f>ACTIVIDADES_V!G199</f>
        <v>2026</v>
      </c>
      <c r="G190" s="1030">
        <f>ACTIVIDADES_V!H199</f>
        <v>3</v>
      </c>
      <c r="H190" s="1031" t="str">
        <f>ACTIVIDADES_V!I199</f>
        <v>Marzo</v>
      </c>
      <c r="I190" s="1033">
        <f>ACTIVIDADES_V!Q199</f>
        <v>0.16</v>
      </c>
      <c r="J190" s="1033" t="str">
        <f>ACTIVIDADES_V!R199</f>
        <v/>
      </c>
      <c r="K190" s="1034">
        <f>ACTIVIDADES_V!S199</f>
        <v>0</v>
      </c>
      <c r="L190" s="1034">
        <f>ACTIVIDADES_V!T199</f>
        <v>0</v>
      </c>
      <c r="M190" s="1035">
        <f>ACTIVIDADES_V!V199</f>
        <v>0</v>
      </c>
      <c r="N190" s="1036">
        <f>ACTIVIDADES_V!W199</f>
        <v>0</v>
      </c>
      <c r="O190" s="1036">
        <f>ACTIVIDADES_V!X199</f>
        <v>0</v>
      </c>
      <c r="P190" s="1037">
        <f>ACTIVIDADES_V!Y199</f>
        <v>0</v>
      </c>
      <c r="Q190" s="1038">
        <f>ACTIVIDADES_V!Z199</f>
        <v>0</v>
      </c>
      <c r="R190" s="1039" t="str">
        <f>ACTIVIDADES_V!AH199</f>
        <v/>
      </c>
      <c r="S190" s="1030" t="str">
        <f>ACTIVIDADES_V!AI199</f>
        <v/>
      </c>
      <c r="T190" s="1030" t="str">
        <f>ACTIVIDADES_V!AJ199</f>
        <v/>
      </c>
      <c r="U190" s="1030" t="str">
        <f>ACTIVIDADES_V!AK199</f>
        <v/>
      </c>
      <c r="V190" s="1039" t="str">
        <f>ACTIVIDADES_V!AL199</f>
        <v/>
      </c>
      <c r="W190" s="1041"/>
      <c r="X190" s="1041"/>
      <c r="Y190" s="209"/>
      <c r="Z190" s="209"/>
      <c r="AA190" s="209"/>
    </row>
    <row r="191" ht="20.25" hidden="1" customHeight="1">
      <c r="A191" s="1042" t="str">
        <f t="shared" si="1"/>
        <v>8054520264</v>
      </c>
      <c r="B191" s="1042">
        <f>ACTIVIDADES_V!A200</f>
        <v>8054</v>
      </c>
      <c r="C191" s="1042">
        <f>ACTIVIDADES_V!C200</f>
        <v>5</v>
      </c>
      <c r="D191" s="1042" t="str">
        <f>ACTIVIDADES_V!D200</f>
        <v>FORTALECER LA CAPACIDAD DE ANÁLISIS, MODELAMIENTO Y GENERACIÓN DE INFORMACIÓN AMBIENTAL.BOGOTÁ D.C.</v>
      </c>
      <c r="E191" s="1042" t="str">
        <f>ACTIVIDADES_V!E200</f>
        <v>Suma</v>
      </c>
      <c r="F191" s="1042">
        <f>ACTIVIDADES_V!G200</f>
        <v>2026</v>
      </c>
      <c r="G191" s="1042">
        <f>ACTIVIDADES_V!H200</f>
        <v>4</v>
      </c>
      <c r="H191" s="1043" t="str">
        <f>ACTIVIDADES_V!I200</f>
        <v>Abril</v>
      </c>
      <c r="I191" s="1045">
        <f>ACTIVIDADES_V!Q200</f>
        <v>0.16</v>
      </c>
      <c r="J191" s="1045" t="str">
        <f>ACTIVIDADES_V!R200</f>
        <v/>
      </c>
      <c r="K191" s="1046">
        <f>ACTIVIDADES_V!S200</f>
        <v>0</v>
      </c>
      <c r="L191" s="1046">
        <f>ACTIVIDADES_V!T200</f>
        <v>0</v>
      </c>
      <c r="M191" s="1035">
        <f>ACTIVIDADES_V!V200</f>
        <v>0</v>
      </c>
      <c r="N191" s="1047">
        <f>ACTIVIDADES_V!W200</f>
        <v>0</v>
      </c>
      <c r="O191" s="1047">
        <f>ACTIVIDADES_V!X200</f>
        <v>0</v>
      </c>
      <c r="P191" s="1048">
        <f>ACTIVIDADES_V!Y200</f>
        <v>0</v>
      </c>
      <c r="Q191" s="1049">
        <f>ACTIVIDADES_V!Z200</f>
        <v>0</v>
      </c>
      <c r="R191" s="1050" t="str">
        <f>ACTIVIDADES_V!AH200</f>
        <v/>
      </c>
      <c r="S191" s="1042" t="str">
        <f>ACTIVIDADES_V!AI200</f>
        <v/>
      </c>
      <c r="T191" s="1042" t="str">
        <f>ACTIVIDADES_V!AJ200</f>
        <v/>
      </c>
      <c r="U191" s="1042" t="str">
        <f>ACTIVIDADES_V!AK200</f>
        <v/>
      </c>
      <c r="V191" s="1050" t="str">
        <f>ACTIVIDADES_V!AL200</f>
        <v/>
      </c>
      <c r="W191" s="1042"/>
      <c r="X191" s="1042"/>
      <c r="Y191" s="209"/>
      <c r="Z191" s="209"/>
      <c r="AA191" s="209"/>
    </row>
    <row r="192" ht="20.25" hidden="1" customHeight="1">
      <c r="A192" s="1030" t="str">
        <f t="shared" si="1"/>
        <v>8054520265</v>
      </c>
      <c r="B192" s="1030">
        <f>ACTIVIDADES_V!A201</f>
        <v>8054</v>
      </c>
      <c r="C192" s="1030">
        <f>ACTIVIDADES_V!C201</f>
        <v>5</v>
      </c>
      <c r="D192" s="1030" t="str">
        <f>ACTIVIDADES_V!D201</f>
        <v>FORTALECER LA CAPACIDAD DE ANÁLISIS, MODELAMIENTO Y GENERACIÓN DE INFORMACIÓN AMBIENTAL.BOGOTÁ D.C.</v>
      </c>
      <c r="E192" s="1030" t="str">
        <f>ACTIVIDADES_V!E201</f>
        <v>Suma</v>
      </c>
      <c r="F192" s="1030">
        <f>ACTIVIDADES_V!G201</f>
        <v>2026</v>
      </c>
      <c r="G192" s="1030">
        <f>ACTIVIDADES_V!H201</f>
        <v>5</v>
      </c>
      <c r="H192" s="1031" t="str">
        <f>ACTIVIDADES_V!I201</f>
        <v>Mayo</v>
      </c>
      <c r="I192" s="1033">
        <f>ACTIVIDADES_V!Q201</f>
        <v>0.16</v>
      </c>
      <c r="J192" s="1033" t="str">
        <f>ACTIVIDADES_V!R201</f>
        <v/>
      </c>
      <c r="K192" s="1034">
        <f>ACTIVIDADES_V!S201</f>
        <v>0</v>
      </c>
      <c r="L192" s="1034">
        <f>ACTIVIDADES_V!T201</f>
        <v>0</v>
      </c>
      <c r="M192" s="1035">
        <f>ACTIVIDADES_V!V201</f>
        <v>0</v>
      </c>
      <c r="N192" s="1036">
        <f>ACTIVIDADES_V!W201</f>
        <v>0</v>
      </c>
      <c r="O192" s="1036">
        <f>ACTIVIDADES_V!X201</f>
        <v>0</v>
      </c>
      <c r="P192" s="1037">
        <f>ACTIVIDADES_V!Y201</f>
        <v>0</v>
      </c>
      <c r="Q192" s="1038">
        <f>ACTIVIDADES_V!Z201</f>
        <v>0</v>
      </c>
      <c r="R192" s="1039" t="str">
        <f>ACTIVIDADES_V!AH201</f>
        <v/>
      </c>
      <c r="S192" s="1030" t="str">
        <f>ACTIVIDADES_V!AI201</f>
        <v/>
      </c>
      <c r="T192" s="1030" t="str">
        <f>ACTIVIDADES_V!AJ201</f>
        <v/>
      </c>
      <c r="U192" s="1030" t="str">
        <f>ACTIVIDADES_V!AK201</f>
        <v/>
      </c>
      <c r="V192" s="1039" t="str">
        <f>ACTIVIDADES_V!AL201</f>
        <v/>
      </c>
      <c r="W192" s="1041"/>
      <c r="X192" s="1041"/>
      <c r="Y192" s="209"/>
      <c r="Z192" s="209"/>
      <c r="AA192" s="209"/>
    </row>
    <row r="193" ht="20.25" hidden="1" customHeight="1">
      <c r="A193" s="1042" t="str">
        <f t="shared" si="1"/>
        <v>8054520266</v>
      </c>
      <c r="B193" s="1042">
        <f>ACTIVIDADES_V!A202</f>
        <v>8054</v>
      </c>
      <c r="C193" s="1042">
        <f>ACTIVIDADES_V!C202</f>
        <v>5</v>
      </c>
      <c r="D193" s="1042" t="str">
        <f>ACTIVIDADES_V!D202</f>
        <v>FORTALECER LA CAPACIDAD DE ANÁLISIS, MODELAMIENTO Y GENERACIÓN DE INFORMACIÓN AMBIENTAL.BOGOTÁ D.C.</v>
      </c>
      <c r="E193" s="1042" t="str">
        <f>ACTIVIDADES_V!E202</f>
        <v>Suma</v>
      </c>
      <c r="F193" s="1042">
        <f>ACTIVIDADES_V!G202</f>
        <v>2026</v>
      </c>
      <c r="G193" s="1042">
        <f>ACTIVIDADES_V!H202</f>
        <v>6</v>
      </c>
      <c r="H193" s="1043" t="str">
        <f>ACTIVIDADES_V!I202</f>
        <v>Junio</v>
      </c>
      <c r="I193" s="1045">
        <f>ACTIVIDADES_V!Q202</f>
        <v>0.16</v>
      </c>
      <c r="J193" s="1045" t="str">
        <f>ACTIVIDADES_V!R202</f>
        <v/>
      </c>
      <c r="K193" s="1046">
        <f>ACTIVIDADES_V!S202</f>
        <v>0</v>
      </c>
      <c r="L193" s="1046">
        <f>ACTIVIDADES_V!T202</f>
        <v>0</v>
      </c>
      <c r="M193" s="1035">
        <f>ACTIVIDADES_V!V202</f>
        <v>0</v>
      </c>
      <c r="N193" s="1047">
        <f>ACTIVIDADES_V!W202</f>
        <v>0</v>
      </c>
      <c r="O193" s="1047">
        <f>ACTIVIDADES_V!X202</f>
        <v>0</v>
      </c>
      <c r="P193" s="1048">
        <f>ACTIVIDADES_V!Y202</f>
        <v>0</v>
      </c>
      <c r="Q193" s="1049">
        <f>ACTIVIDADES_V!Z202</f>
        <v>0</v>
      </c>
      <c r="R193" s="1050" t="str">
        <f>ACTIVIDADES_V!AH202</f>
        <v/>
      </c>
      <c r="S193" s="1042" t="str">
        <f>ACTIVIDADES_V!AI202</f>
        <v/>
      </c>
      <c r="T193" s="1042" t="str">
        <f>ACTIVIDADES_V!AJ202</f>
        <v/>
      </c>
      <c r="U193" s="1042" t="str">
        <f>ACTIVIDADES_V!AK202</f>
        <v/>
      </c>
      <c r="V193" s="1050" t="str">
        <f>ACTIVIDADES_V!AL202</f>
        <v/>
      </c>
      <c r="W193" s="1042"/>
      <c r="X193" s="1042"/>
      <c r="Y193" s="209"/>
      <c r="Z193" s="209"/>
      <c r="AA193" s="209"/>
    </row>
    <row r="194" ht="20.25" hidden="1" customHeight="1">
      <c r="A194" s="1030" t="str">
        <f t="shared" si="1"/>
        <v>8054520267</v>
      </c>
      <c r="B194" s="1030">
        <f>ACTIVIDADES_V!A203</f>
        <v>8054</v>
      </c>
      <c r="C194" s="1030">
        <f>ACTIVIDADES_V!C203</f>
        <v>5</v>
      </c>
      <c r="D194" s="1030" t="str">
        <f>ACTIVIDADES_V!D203</f>
        <v>FORTALECER LA CAPACIDAD DE ANÁLISIS, MODELAMIENTO Y GENERACIÓN DE INFORMACIÓN AMBIENTAL.BOGOTÁ D.C.</v>
      </c>
      <c r="E194" s="1030" t="str">
        <f>ACTIVIDADES_V!E203</f>
        <v>Suma</v>
      </c>
      <c r="F194" s="1030">
        <f>ACTIVIDADES_V!G203</f>
        <v>2026</v>
      </c>
      <c r="G194" s="1030">
        <f>ACTIVIDADES_V!H203</f>
        <v>7</v>
      </c>
      <c r="H194" s="1031" t="str">
        <f>ACTIVIDADES_V!I203</f>
        <v>Julio</v>
      </c>
      <c r="I194" s="1033">
        <f>ACTIVIDADES_V!Q203</f>
        <v>0.16</v>
      </c>
      <c r="J194" s="1033" t="str">
        <f>ACTIVIDADES_V!R203</f>
        <v/>
      </c>
      <c r="K194" s="1034">
        <f>ACTIVIDADES_V!S203</f>
        <v>0</v>
      </c>
      <c r="L194" s="1034">
        <f>ACTIVIDADES_V!T203</f>
        <v>0</v>
      </c>
      <c r="M194" s="1035">
        <f>ACTIVIDADES_V!V203</f>
        <v>0</v>
      </c>
      <c r="N194" s="1036">
        <f>ACTIVIDADES_V!W203</f>
        <v>0</v>
      </c>
      <c r="O194" s="1036">
        <f>ACTIVIDADES_V!X203</f>
        <v>0</v>
      </c>
      <c r="P194" s="1037">
        <f>ACTIVIDADES_V!Y203</f>
        <v>0</v>
      </c>
      <c r="Q194" s="1038">
        <f>ACTIVIDADES_V!Z203</f>
        <v>0</v>
      </c>
      <c r="R194" s="1039" t="str">
        <f>ACTIVIDADES_V!AH203</f>
        <v/>
      </c>
      <c r="S194" s="1030" t="str">
        <f>ACTIVIDADES_V!AI203</f>
        <v/>
      </c>
      <c r="T194" s="1030" t="str">
        <f>ACTIVIDADES_V!AJ203</f>
        <v/>
      </c>
      <c r="U194" s="1030" t="str">
        <f>ACTIVIDADES_V!AK203</f>
        <v/>
      </c>
      <c r="V194" s="1039" t="str">
        <f>ACTIVIDADES_V!AL203</f>
        <v/>
      </c>
      <c r="W194" s="1041"/>
      <c r="X194" s="1041"/>
      <c r="Y194" s="209"/>
      <c r="Z194" s="209"/>
      <c r="AA194" s="209"/>
    </row>
    <row r="195" ht="20.25" hidden="1" customHeight="1">
      <c r="A195" s="1042" t="str">
        <f t="shared" si="1"/>
        <v>8054520268</v>
      </c>
      <c r="B195" s="1042">
        <f>ACTIVIDADES_V!A204</f>
        <v>8054</v>
      </c>
      <c r="C195" s="1042">
        <f>ACTIVIDADES_V!C204</f>
        <v>5</v>
      </c>
      <c r="D195" s="1042" t="str">
        <f>ACTIVIDADES_V!D204</f>
        <v>FORTALECER LA CAPACIDAD DE ANÁLISIS, MODELAMIENTO Y GENERACIÓN DE INFORMACIÓN AMBIENTAL.BOGOTÁ D.C.</v>
      </c>
      <c r="E195" s="1042" t="str">
        <f>ACTIVIDADES_V!E204</f>
        <v>Suma</v>
      </c>
      <c r="F195" s="1042">
        <f>ACTIVIDADES_V!G204</f>
        <v>2026</v>
      </c>
      <c r="G195" s="1042">
        <f>ACTIVIDADES_V!H204</f>
        <v>8</v>
      </c>
      <c r="H195" s="1043" t="str">
        <f>ACTIVIDADES_V!I204</f>
        <v>Agosto</v>
      </c>
      <c r="I195" s="1045">
        <f>ACTIVIDADES_V!Q204</f>
        <v>0.16</v>
      </c>
      <c r="J195" s="1045" t="str">
        <f>ACTIVIDADES_V!R204</f>
        <v/>
      </c>
      <c r="K195" s="1046">
        <f>ACTIVIDADES_V!S204</f>
        <v>0</v>
      </c>
      <c r="L195" s="1046">
        <f>ACTIVIDADES_V!T204</f>
        <v>0</v>
      </c>
      <c r="M195" s="1035">
        <f>ACTIVIDADES_V!V204</f>
        <v>0</v>
      </c>
      <c r="N195" s="1047">
        <f>ACTIVIDADES_V!W204</f>
        <v>0</v>
      </c>
      <c r="O195" s="1047">
        <f>ACTIVIDADES_V!X204</f>
        <v>0</v>
      </c>
      <c r="P195" s="1048">
        <f>ACTIVIDADES_V!Y204</f>
        <v>0</v>
      </c>
      <c r="Q195" s="1049">
        <f>ACTIVIDADES_V!Z204</f>
        <v>0</v>
      </c>
      <c r="R195" s="1050" t="str">
        <f>ACTIVIDADES_V!AH204</f>
        <v/>
      </c>
      <c r="S195" s="1042" t="str">
        <f>ACTIVIDADES_V!AI204</f>
        <v/>
      </c>
      <c r="T195" s="1042" t="str">
        <f>ACTIVIDADES_V!AJ204</f>
        <v/>
      </c>
      <c r="U195" s="1042" t="str">
        <f>ACTIVIDADES_V!AK204</f>
        <v/>
      </c>
      <c r="V195" s="1050" t="str">
        <f>ACTIVIDADES_V!AL204</f>
        <v/>
      </c>
      <c r="W195" s="1042"/>
      <c r="X195" s="1042"/>
      <c r="Y195" s="209"/>
      <c r="Z195" s="209"/>
      <c r="AA195" s="209"/>
    </row>
    <row r="196" ht="20.25" hidden="1" customHeight="1">
      <c r="A196" s="1030" t="str">
        <f t="shared" si="1"/>
        <v>8054520269</v>
      </c>
      <c r="B196" s="1030">
        <f>ACTIVIDADES_V!A205</f>
        <v>8054</v>
      </c>
      <c r="C196" s="1030">
        <f>ACTIVIDADES_V!C205</f>
        <v>5</v>
      </c>
      <c r="D196" s="1030" t="str">
        <f>ACTIVIDADES_V!D205</f>
        <v>FORTALECER LA CAPACIDAD DE ANÁLISIS, MODELAMIENTO Y GENERACIÓN DE INFORMACIÓN AMBIENTAL.BOGOTÁ D.C.</v>
      </c>
      <c r="E196" s="1030" t="str">
        <f>ACTIVIDADES_V!E205</f>
        <v>Suma</v>
      </c>
      <c r="F196" s="1030">
        <f>ACTIVIDADES_V!G205</f>
        <v>2026</v>
      </c>
      <c r="G196" s="1030">
        <f>ACTIVIDADES_V!H205</f>
        <v>9</v>
      </c>
      <c r="H196" s="1031" t="str">
        <f>ACTIVIDADES_V!I205</f>
        <v>Septiembre</v>
      </c>
      <c r="I196" s="1033">
        <f>ACTIVIDADES_V!Q205</f>
        <v>0.18</v>
      </c>
      <c r="J196" s="1033" t="str">
        <f>ACTIVIDADES_V!R205</f>
        <v/>
      </c>
      <c r="K196" s="1034">
        <f>ACTIVIDADES_V!S205</f>
        <v>0</v>
      </c>
      <c r="L196" s="1034">
        <f>ACTIVIDADES_V!T205</f>
        <v>0</v>
      </c>
      <c r="M196" s="1035">
        <f>ACTIVIDADES_V!V205</f>
        <v>0</v>
      </c>
      <c r="N196" s="1036">
        <f>ACTIVIDADES_V!W205</f>
        <v>0</v>
      </c>
      <c r="O196" s="1036">
        <f>ACTIVIDADES_V!X205</f>
        <v>0</v>
      </c>
      <c r="P196" s="1037">
        <f>ACTIVIDADES_V!Y205</f>
        <v>0</v>
      </c>
      <c r="Q196" s="1038">
        <f>ACTIVIDADES_V!Z205</f>
        <v>0</v>
      </c>
      <c r="R196" s="1039" t="str">
        <f>ACTIVIDADES_V!AH205</f>
        <v/>
      </c>
      <c r="S196" s="1030" t="str">
        <f>ACTIVIDADES_V!AI205</f>
        <v/>
      </c>
      <c r="T196" s="1030" t="str">
        <f>ACTIVIDADES_V!AJ205</f>
        <v/>
      </c>
      <c r="U196" s="1030" t="str">
        <f>ACTIVIDADES_V!AK205</f>
        <v/>
      </c>
      <c r="V196" s="1039" t="str">
        <f>ACTIVIDADES_V!AL205</f>
        <v/>
      </c>
      <c r="W196" s="1041"/>
      <c r="X196" s="1041"/>
      <c r="Y196" s="209"/>
      <c r="Z196" s="209"/>
      <c r="AA196" s="209"/>
    </row>
    <row r="197" ht="20.25" hidden="1" customHeight="1">
      <c r="A197" s="1042" t="str">
        <f t="shared" si="1"/>
        <v>80545202610</v>
      </c>
      <c r="B197" s="1042">
        <f>ACTIVIDADES_V!A206</f>
        <v>8054</v>
      </c>
      <c r="C197" s="1042">
        <f>ACTIVIDADES_V!C206</f>
        <v>5</v>
      </c>
      <c r="D197" s="1042" t="str">
        <f>ACTIVIDADES_V!D206</f>
        <v>FORTALECER LA CAPACIDAD DE ANÁLISIS, MODELAMIENTO Y GENERACIÓN DE INFORMACIÓN AMBIENTAL.BOGOTÁ D.C.</v>
      </c>
      <c r="E197" s="1042" t="str">
        <f>ACTIVIDADES_V!E206</f>
        <v>Suma</v>
      </c>
      <c r="F197" s="1042">
        <f>ACTIVIDADES_V!G206</f>
        <v>2026</v>
      </c>
      <c r="G197" s="1042">
        <f>ACTIVIDADES_V!H206</f>
        <v>10</v>
      </c>
      <c r="H197" s="1043" t="str">
        <f>ACTIVIDADES_V!I206</f>
        <v>Octubre</v>
      </c>
      <c r="I197" s="1045">
        <f>ACTIVIDADES_V!Q206</f>
        <v>0.18</v>
      </c>
      <c r="J197" s="1045" t="str">
        <f>ACTIVIDADES_V!R206</f>
        <v/>
      </c>
      <c r="K197" s="1046">
        <f>ACTIVIDADES_V!S206</f>
        <v>0</v>
      </c>
      <c r="L197" s="1046">
        <f>ACTIVIDADES_V!T206</f>
        <v>0</v>
      </c>
      <c r="M197" s="1035">
        <f>ACTIVIDADES_V!V206</f>
        <v>0</v>
      </c>
      <c r="N197" s="1047">
        <f>ACTIVIDADES_V!W206</f>
        <v>0</v>
      </c>
      <c r="O197" s="1047">
        <f>ACTIVIDADES_V!X206</f>
        <v>0</v>
      </c>
      <c r="P197" s="1048">
        <f>ACTIVIDADES_V!Y206</f>
        <v>0</v>
      </c>
      <c r="Q197" s="1049">
        <f>ACTIVIDADES_V!Z206</f>
        <v>0</v>
      </c>
      <c r="R197" s="1050" t="str">
        <f>ACTIVIDADES_V!AH206</f>
        <v/>
      </c>
      <c r="S197" s="1042" t="str">
        <f>ACTIVIDADES_V!AI206</f>
        <v/>
      </c>
      <c r="T197" s="1042" t="str">
        <f>ACTIVIDADES_V!AJ206</f>
        <v/>
      </c>
      <c r="U197" s="1042" t="str">
        <f>ACTIVIDADES_V!AK206</f>
        <v/>
      </c>
      <c r="V197" s="1050" t="str">
        <f>ACTIVIDADES_V!AL206</f>
        <v/>
      </c>
      <c r="W197" s="1042"/>
      <c r="X197" s="1042"/>
      <c r="Y197" s="209"/>
      <c r="Z197" s="209"/>
      <c r="AA197" s="209"/>
    </row>
    <row r="198" ht="20.25" hidden="1" customHeight="1">
      <c r="A198" s="1030" t="str">
        <f t="shared" si="1"/>
        <v>80545202611</v>
      </c>
      <c r="B198" s="1030">
        <f>ACTIVIDADES_V!A207</f>
        <v>8054</v>
      </c>
      <c r="C198" s="1030">
        <f>ACTIVIDADES_V!C207</f>
        <v>5</v>
      </c>
      <c r="D198" s="1030" t="str">
        <f>ACTIVIDADES_V!D207</f>
        <v>FORTALECER LA CAPACIDAD DE ANÁLISIS, MODELAMIENTO Y GENERACIÓN DE INFORMACIÓN AMBIENTAL.BOGOTÁ D.C.</v>
      </c>
      <c r="E198" s="1030" t="str">
        <f>ACTIVIDADES_V!E207</f>
        <v>Suma</v>
      </c>
      <c r="F198" s="1030">
        <f>ACTIVIDADES_V!G207</f>
        <v>2026</v>
      </c>
      <c r="G198" s="1030">
        <f>ACTIVIDADES_V!H207</f>
        <v>11</v>
      </c>
      <c r="H198" s="1031" t="str">
        <f>ACTIVIDADES_V!I207</f>
        <v>Noviembre</v>
      </c>
      <c r="I198" s="1033">
        <f>ACTIVIDADES_V!Q207</f>
        <v>0.2</v>
      </c>
      <c r="J198" s="1033" t="str">
        <f>ACTIVIDADES_V!R207</f>
        <v/>
      </c>
      <c r="K198" s="1034">
        <f>ACTIVIDADES_V!S207</f>
        <v>0</v>
      </c>
      <c r="L198" s="1034">
        <f>ACTIVIDADES_V!T207</f>
        <v>0</v>
      </c>
      <c r="M198" s="1035">
        <f>ACTIVIDADES_V!V207</f>
        <v>0</v>
      </c>
      <c r="N198" s="1036">
        <f>ACTIVIDADES_V!W207</f>
        <v>0</v>
      </c>
      <c r="O198" s="1036">
        <f>ACTIVIDADES_V!X207</f>
        <v>0</v>
      </c>
      <c r="P198" s="1037">
        <f>ACTIVIDADES_V!Y207</f>
        <v>0</v>
      </c>
      <c r="Q198" s="1038">
        <f>ACTIVIDADES_V!Z207</f>
        <v>0</v>
      </c>
      <c r="R198" s="1039" t="str">
        <f>ACTIVIDADES_V!AH207</f>
        <v/>
      </c>
      <c r="S198" s="1030" t="str">
        <f>ACTIVIDADES_V!AI207</f>
        <v/>
      </c>
      <c r="T198" s="1030" t="str">
        <f>ACTIVIDADES_V!AJ207</f>
        <v/>
      </c>
      <c r="U198" s="1030" t="str">
        <f>ACTIVIDADES_V!AK207</f>
        <v/>
      </c>
      <c r="V198" s="1039" t="str">
        <f>ACTIVIDADES_V!AL207</f>
        <v/>
      </c>
      <c r="W198" s="1041"/>
      <c r="X198" s="1041"/>
      <c r="Y198" s="209"/>
      <c r="Z198" s="209"/>
      <c r="AA198" s="209"/>
    </row>
    <row r="199" ht="20.25" hidden="1" customHeight="1">
      <c r="A199" s="1042" t="str">
        <f t="shared" si="1"/>
        <v>80545202612</v>
      </c>
      <c r="B199" s="1042">
        <f>ACTIVIDADES_V!A208</f>
        <v>8054</v>
      </c>
      <c r="C199" s="1042">
        <f>ACTIVIDADES_V!C208</f>
        <v>5</v>
      </c>
      <c r="D199" s="1042" t="str">
        <f>ACTIVIDADES_V!D208</f>
        <v>FORTALECER LA CAPACIDAD DE ANÁLISIS, MODELAMIENTO Y GENERACIÓN DE INFORMACIÓN AMBIENTAL.BOGOTÁ D.C.</v>
      </c>
      <c r="E199" s="1042" t="str">
        <f>ACTIVIDADES_V!E208</f>
        <v>Suma</v>
      </c>
      <c r="F199" s="1042">
        <f>ACTIVIDADES_V!G208</f>
        <v>2026</v>
      </c>
      <c r="G199" s="1042">
        <f>ACTIVIDADES_V!H208</f>
        <v>12</v>
      </c>
      <c r="H199" s="1043" t="str">
        <f>ACTIVIDADES_V!I208</f>
        <v>Diciembre</v>
      </c>
      <c r="I199" s="1045">
        <f>ACTIVIDADES_V!Q208</f>
        <v>0.16</v>
      </c>
      <c r="J199" s="1045" t="str">
        <f>ACTIVIDADES_V!R208</f>
        <v/>
      </c>
      <c r="K199" s="1046">
        <f>ACTIVIDADES_V!S208</f>
        <v>0</v>
      </c>
      <c r="L199" s="1046">
        <f>ACTIVIDADES_V!T208</f>
        <v>0</v>
      </c>
      <c r="M199" s="1035">
        <f>ACTIVIDADES_V!V208</f>
        <v>0</v>
      </c>
      <c r="N199" s="1047">
        <f>ACTIVIDADES_V!W208</f>
        <v>0</v>
      </c>
      <c r="O199" s="1047">
        <f>ACTIVIDADES_V!X208</f>
        <v>0</v>
      </c>
      <c r="P199" s="1048">
        <f>ACTIVIDADES_V!Y208</f>
        <v>0</v>
      </c>
      <c r="Q199" s="1049">
        <f>ACTIVIDADES_V!Z208</f>
        <v>0</v>
      </c>
      <c r="R199" s="1050" t="str">
        <f>ACTIVIDADES_V!AH208</f>
        <v/>
      </c>
      <c r="S199" s="1042" t="str">
        <f>ACTIVIDADES_V!AI208</f>
        <v/>
      </c>
      <c r="T199" s="1042" t="str">
        <f>ACTIVIDADES_V!AJ208</f>
        <v/>
      </c>
      <c r="U199" s="1042" t="str">
        <f>ACTIVIDADES_V!AK208</f>
        <v/>
      </c>
      <c r="V199" s="1050" t="str">
        <f>ACTIVIDADES_V!AL208</f>
        <v/>
      </c>
      <c r="W199" s="1042"/>
      <c r="X199" s="1042"/>
      <c r="Y199" s="209"/>
      <c r="Z199" s="209"/>
      <c r="AA199" s="209"/>
    </row>
    <row r="200" ht="20.25" hidden="1" customHeight="1">
      <c r="A200" s="1030" t="str">
        <f t="shared" si="1"/>
        <v>8054520271</v>
      </c>
      <c r="B200" s="1030">
        <f>ACTIVIDADES_V!A209</f>
        <v>8054</v>
      </c>
      <c r="C200" s="1030">
        <f>ACTIVIDADES_V!C209</f>
        <v>5</v>
      </c>
      <c r="D200" s="1030" t="str">
        <f>ACTIVIDADES_V!D209</f>
        <v>FORTALECER LA CAPACIDAD DE ANÁLISIS, MODELAMIENTO Y GENERACIÓN DE INFORMACIÓN AMBIENTAL.BOGOTÁ D.C.</v>
      </c>
      <c r="E200" s="1030" t="str">
        <f>ACTIVIDADES_V!E209</f>
        <v>Suma</v>
      </c>
      <c r="F200" s="1030">
        <f>ACTIVIDADES_V!G209</f>
        <v>2027</v>
      </c>
      <c r="G200" s="1030">
        <f>ACTIVIDADES_V!H209</f>
        <v>1</v>
      </c>
      <c r="H200" s="1031" t="str">
        <f>ACTIVIDADES_V!I209</f>
        <v>Enero</v>
      </c>
      <c r="I200" s="1033">
        <f>ACTIVIDADES_V!Q209</f>
        <v>0.08</v>
      </c>
      <c r="J200" s="1033" t="str">
        <f>ACTIVIDADES_V!R209</f>
        <v/>
      </c>
      <c r="K200" s="1034">
        <f>ACTIVIDADES_V!S209</f>
        <v>0</v>
      </c>
      <c r="L200" s="1034">
        <f>ACTIVIDADES_V!T209</f>
        <v>0</v>
      </c>
      <c r="M200" s="1035">
        <f>ACTIVIDADES_V!V209</f>
        <v>0</v>
      </c>
      <c r="N200" s="1036">
        <f>ACTIVIDADES_V!W209</f>
        <v>0</v>
      </c>
      <c r="O200" s="1036">
        <f>ACTIVIDADES_V!X209</f>
        <v>0</v>
      </c>
      <c r="P200" s="1037">
        <f>ACTIVIDADES_V!Y209</f>
        <v>0</v>
      </c>
      <c r="Q200" s="1038">
        <f>ACTIVIDADES_V!Z209</f>
        <v>0</v>
      </c>
      <c r="R200" s="1039" t="str">
        <f>ACTIVIDADES_V!AH209</f>
        <v/>
      </c>
      <c r="S200" s="1030" t="str">
        <f>ACTIVIDADES_V!AI209</f>
        <v/>
      </c>
      <c r="T200" s="1030" t="str">
        <f>ACTIVIDADES_V!AJ209</f>
        <v/>
      </c>
      <c r="U200" s="1030" t="str">
        <f>ACTIVIDADES_V!AK209</f>
        <v/>
      </c>
      <c r="V200" s="1039" t="str">
        <f>ACTIVIDADES_V!AL209</f>
        <v/>
      </c>
      <c r="W200" s="1041"/>
      <c r="X200" s="1041"/>
      <c r="Y200" s="209"/>
      <c r="Z200" s="209"/>
      <c r="AA200" s="209"/>
    </row>
    <row r="201" ht="20.25" hidden="1" customHeight="1">
      <c r="A201" s="1042" t="str">
        <f t="shared" si="1"/>
        <v>8054520272</v>
      </c>
      <c r="B201" s="1042">
        <f>ACTIVIDADES_V!A210</f>
        <v>8054</v>
      </c>
      <c r="C201" s="1042">
        <f>ACTIVIDADES_V!C210</f>
        <v>5</v>
      </c>
      <c r="D201" s="1042" t="str">
        <f>ACTIVIDADES_V!D210</f>
        <v>FORTALECER LA CAPACIDAD DE ANÁLISIS, MODELAMIENTO Y GENERACIÓN DE INFORMACIÓN AMBIENTAL.BOGOTÁ D.C.</v>
      </c>
      <c r="E201" s="1042" t="str">
        <f>ACTIVIDADES_V!E210</f>
        <v>Suma</v>
      </c>
      <c r="F201" s="1042">
        <f>ACTIVIDADES_V!G210</f>
        <v>2027</v>
      </c>
      <c r="G201" s="1042">
        <f>ACTIVIDADES_V!H210</f>
        <v>2</v>
      </c>
      <c r="H201" s="1043" t="str">
        <f>ACTIVIDADES_V!I210</f>
        <v>Febrero</v>
      </c>
      <c r="I201" s="1045">
        <f>ACTIVIDADES_V!Q210</f>
        <v>0.08</v>
      </c>
      <c r="J201" s="1045" t="str">
        <f>ACTIVIDADES_V!R210</f>
        <v/>
      </c>
      <c r="K201" s="1046">
        <f>ACTIVIDADES_V!S210</f>
        <v>0</v>
      </c>
      <c r="L201" s="1046">
        <f>ACTIVIDADES_V!T210</f>
        <v>0</v>
      </c>
      <c r="M201" s="1035">
        <f>ACTIVIDADES_V!V210</f>
        <v>0</v>
      </c>
      <c r="N201" s="1047">
        <f>ACTIVIDADES_V!W210</f>
        <v>0</v>
      </c>
      <c r="O201" s="1047">
        <f>ACTIVIDADES_V!X210</f>
        <v>0</v>
      </c>
      <c r="P201" s="1048">
        <f>ACTIVIDADES_V!Y210</f>
        <v>0</v>
      </c>
      <c r="Q201" s="1049">
        <f>ACTIVIDADES_V!Z210</f>
        <v>0</v>
      </c>
      <c r="R201" s="1050" t="str">
        <f>ACTIVIDADES_V!AH210</f>
        <v/>
      </c>
      <c r="S201" s="1042" t="str">
        <f>ACTIVIDADES_V!AI210</f>
        <v/>
      </c>
      <c r="T201" s="1042" t="str">
        <f>ACTIVIDADES_V!AJ210</f>
        <v/>
      </c>
      <c r="U201" s="1042" t="str">
        <f>ACTIVIDADES_V!AK210</f>
        <v/>
      </c>
      <c r="V201" s="1050" t="str">
        <f>ACTIVIDADES_V!AL210</f>
        <v/>
      </c>
      <c r="W201" s="1042"/>
      <c r="X201" s="1042"/>
      <c r="Y201" s="209"/>
      <c r="Z201" s="209"/>
      <c r="AA201" s="209"/>
    </row>
    <row r="202" ht="20.25" hidden="1" customHeight="1">
      <c r="A202" s="1030" t="str">
        <f t="shared" si="1"/>
        <v>8054520273</v>
      </c>
      <c r="B202" s="1030">
        <f>ACTIVIDADES_V!A211</f>
        <v>8054</v>
      </c>
      <c r="C202" s="1030">
        <f>ACTIVIDADES_V!C211</f>
        <v>5</v>
      </c>
      <c r="D202" s="1030" t="str">
        <f>ACTIVIDADES_V!D211</f>
        <v>FORTALECER LA CAPACIDAD DE ANÁLISIS, MODELAMIENTO Y GENERACIÓN DE INFORMACIÓN AMBIENTAL.BOGOTÁ D.C.</v>
      </c>
      <c r="E202" s="1030" t="str">
        <f>ACTIVIDADES_V!E211</f>
        <v>Suma</v>
      </c>
      <c r="F202" s="1030">
        <f>ACTIVIDADES_V!G211</f>
        <v>2027</v>
      </c>
      <c r="G202" s="1030">
        <f>ACTIVIDADES_V!H211</f>
        <v>3</v>
      </c>
      <c r="H202" s="1031" t="str">
        <f>ACTIVIDADES_V!I211</f>
        <v>Marzo</v>
      </c>
      <c r="I202" s="1033">
        <f>ACTIVIDADES_V!Q211</f>
        <v>0.08</v>
      </c>
      <c r="J202" s="1033" t="str">
        <f>ACTIVIDADES_V!R211</f>
        <v/>
      </c>
      <c r="K202" s="1034">
        <f>ACTIVIDADES_V!S211</f>
        <v>0</v>
      </c>
      <c r="L202" s="1034">
        <f>ACTIVIDADES_V!T211</f>
        <v>0</v>
      </c>
      <c r="M202" s="1035">
        <f>ACTIVIDADES_V!V211</f>
        <v>0</v>
      </c>
      <c r="N202" s="1036">
        <f>ACTIVIDADES_V!W211</f>
        <v>0</v>
      </c>
      <c r="O202" s="1036">
        <f>ACTIVIDADES_V!X211</f>
        <v>0</v>
      </c>
      <c r="P202" s="1037">
        <f>ACTIVIDADES_V!Y211</f>
        <v>0</v>
      </c>
      <c r="Q202" s="1038">
        <f>ACTIVIDADES_V!Z211</f>
        <v>0</v>
      </c>
      <c r="R202" s="1039" t="str">
        <f>ACTIVIDADES_V!AH211</f>
        <v/>
      </c>
      <c r="S202" s="1030" t="str">
        <f>ACTIVIDADES_V!AI211</f>
        <v/>
      </c>
      <c r="T202" s="1030" t="str">
        <f>ACTIVIDADES_V!AJ211</f>
        <v/>
      </c>
      <c r="U202" s="1030" t="str">
        <f>ACTIVIDADES_V!AK211</f>
        <v/>
      </c>
      <c r="V202" s="1039" t="str">
        <f>ACTIVIDADES_V!AL211</f>
        <v/>
      </c>
      <c r="W202" s="1041"/>
      <c r="X202" s="1041"/>
      <c r="Y202" s="209"/>
      <c r="Z202" s="209"/>
      <c r="AA202" s="209"/>
    </row>
    <row r="203" ht="20.25" hidden="1" customHeight="1">
      <c r="A203" s="1042" t="str">
        <f t="shared" si="1"/>
        <v>8054520274</v>
      </c>
      <c r="B203" s="1042">
        <f>ACTIVIDADES_V!A212</f>
        <v>8054</v>
      </c>
      <c r="C203" s="1042">
        <f>ACTIVIDADES_V!C212</f>
        <v>5</v>
      </c>
      <c r="D203" s="1042" t="str">
        <f>ACTIVIDADES_V!D212</f>
        <v>FORTALECER LA CAPACIDAD DE ANÁLISIS, MODELAMIENTO Y GENERACIÓN DE INFORMACIÓN AMBIENTAL.BOGOTÁ D.C.</v>
      </c>
      <c r="E203" s="1042" t="str">
        <f>ACTIVIDADES_V!E212</f>
        <v>Suma</v>
      </c>
      <c r="F203" s="1042">
        <f>ACTIVIDADES_V!G212</f>
        <v>2027</v>
      </c>
      <c r="G203" s="1042">
        <f>ACTIVIDADES_V!H212</f>
        <v>4</v>
      </c>
      <c r="H203" s="1043" t="str">
        <f>ACTIVIDADES_V!I212</f>
        <v>Abril</v>
      </c>
      <c r="I203" s="1045">
        <f>ACTIVIDADES_V!Q212</f>
        <v>0.08</v>
      </c>
      <c r="J203" s="1045" t="str">
        <f>ACTIVIDADES_V!R212</f>
        <v/>
      </c>
      <c r="K203" s="1046">
        <f>ACTIVIDADES_V!S212</f>
        <v>0</v>
      </c>
      <c r="L203" s="1046">
        <f>ACTIVIDADES_V!T212</f>
        <v>0</v>
      </c>
      <c r="M203" s="1035">
        <f>ACTIVIDADES_V!V212</f>
        <v>0</v>
      </c>
      <c r="N203" s="1047">
        <f>ACTIVIDADES_V!W212</f>
        <v>0</v>
      </c>
      <c r="O203" s="1047">
        <f>ACTIVIDADES_V!X212</f>
        <v>0</v>
      </c>
      <c r="P203" s="1048">
        <f>ACTIVIDADES_V!Y212</f>
        <v>0</v>
      </c>
      <c r="Q203" s="1049">
        <f>ACTIVIDADES_V!Z212</f>
        <v>0</v>
      </c>
      <c r="R203" s="1050" t="str">
        <f>ACTIVIDADES_V!AH212</f>
        <v/>
      </c>
      <c r="S203" s="1042" t="str">
        <f>ACTIVIDADES_V!AI212</f>
        <v/>
      </c>
      <c r="T203" s="1042" t="str">
        <f>ACTIVIDADES_V!AJ212</f>
        <v/>
      </c>
      <c r="U203" s="1042" t="str">
        <f>ACTIVIDADES_V!AK212</f>
        <v/>
      </c>
      <c r="V203" s="1050" t="str">
        <f>ACTIVIDADES_V!AL212</f>
        <v/>
      </c>
      <c r="W203" s="1042"/>
      <c r="X203" s="1042"/>
      <c r="Y203" s="209"/>
      <c r="Z203" s="209"/>
      <c r="AA203" s="209"/>
    </row>
    <row r="204" ht="20.25" hidden="1" customHeight="1">
      <c r="A204" s="1030" t="str">
        <f t="shared" si="1"/>
        <v>8054520275</v>
      </c>
      <c r="B204" s="1030">
        <f>ACTIVIDADES_V!A213</f>
        <v>8054</v>
      </c>
      <c r="C204" s="1030">
        <f>ACTIVIDADES_V!C213</f>
        <v>5</v>
      </c>
      <c r="D204" s="1030" t="str">
        <f>ACTIVIDADES_V!D213</f>
        <v>FORTALECER LA CAPACIDAD DE ANÁLISIS, MODELAMIENTO Y GENERACIÓN DE INFORMACIÓN AMBIENTAL.BOGOTÁ D.C.</v>
      </c>
      <c r="E204" s="1030" t="str">
        <f>ACTIVIDADES_V!E213</f>
        <v>Suma</v>
      </c>
      <c r="F204" s="1030">
        <f>ACTIVIDADES_V!G213</f>
        <v>2027</v>
      </c>
      <c r="G204" s="1030">
        <f>ACTIVIDADES_V!H213</f>
        <v>5</v>
      </c>
      <c r="H204" s="1031" t="str">
        <f>ACTIVIDADES_V!I213</f>
        <v>Mayo</v>
      </c>
      <c r="I204" s="1033">
        <f>ACTIVIDADES_V!Q213</f>
        <v>0.08</v>
      </c>
      <c r="J204" s="1033" t="str">
        <f>ACTIVIDADES_V!R213</f>
        <v/>
      </c>
      <c r="K204" s="1034">
        <f>ACTIVIDADES_V!S213</f>
        <v>0</v>
      </c>
      <c r="L204" s="1034">
        <f>ACTIVIDADES_V!T213</f>
        <v>0</v>
      </c>
      <c r="M204" s="1035">
        <f>ACTIVIDADES_V!V213</f>
        <v>0</v>
      </c>
      <c r="N204" s="1036">
        <f>ACTIVIDADES_V!W213</f>
        <v>0</v>
      </c>
      <c r="O204" s="1036">
        <f>ACTIVIDADES_V!X213</f>
        <v>0</v>
      </c>
      <c r="P204" s="1037">
        <f>ACTIVIDADES_V!Y213</f>
        <v>0</v>
      </c>
      <c r="Q204" s="1038">
        <f>ACTIVIDADES_V!Z213</f>
        <v>0</v>
      </c>
      <c r="R204" s="1039" t="str">
        <f>ACTIVIDADES_V!AH213</f>
        <v/>
      </c>
      <c r="S204" s="1030" t="str">
        <f>ACTIVIDADES_V!AI213</f>
        <v/>
      </c>
      <c r="T204" s="1030" t="str">
        <f>ACTIVIDADES_V!AJ213</f>
        <v/>
      </c>
      <c r="U204" s="1030" t="str">
        <f>ACTIVIDADES_V!AK213</f>
        <v/>
      </c>
      <c r="V204" s="1039" t="str">
        <f>ACTIVIDADES_V!AL213</f>
        <v/>
      </c>
      <c r="W204" s="1041"/>
      <c r="X204" s="1041"/>
      <c r="Y204" s="209"/>
      <c r="Z204" s="209"/>
      <c r="AA204" s="209"/>
    </row>
    <row r="205" ht="20.25" hidden="1" customHeight="1">
      <c r="A205" s="1042" t="str">
        <f t="shared" si="1"/>
        <v>8054520276</v>
      </c>
      <c r="B205" s="1042">
        <f>ACTIVIDADES_V!A214</f>
        <v>8054</v>
      </c>
      <c r="C205" s="1042">
        <f>ACTIVIDADES_V!C214</f>
        <v>5</v>
      </c>
      <c r="D205" s="1042" t="str">
        <f>ACTIVIDADES_V!D214</f>
        <v>FORTALECER LA CAPACIDAD DE ANÁLISIS, MODELAMIENTO Y GENERACIÓN DE INFORMACIÓN AMBIENTAL.BOGOTÁ D.C.</v>
      </c>
      <c r="E205" s="1042" t="str">
        <f>ACTIVIDADES_V!E214</f>
        <v>Suma</v>
      </c>
      <c r="F205" s="1042">
        <f>ACTIVIDADES_V!G214</f>
        <v>2027</v>
      </c>
      <c r="G205" s="1042">
        <f>ACTIVIDADES_V!H214</f>
        <v>6</v>
      </c>
      <c r="H205" s="1043" t="str">
        <f>ACTIVIDADES_V!I214</f>
        <v>Junio</v>
      </c>
      <c r="I205" s="1045">
        <f>ACTIVIDADES_V!Q214</f>
        <v>0.08</v>
      </c>
      <c r="J205" s="1045" t="str">
        <f>ACTIVIDADES_V!R214</f>
        <v/>
      </c>
      <c r="K205" s="1046">
        <f>ACTIVIDADES_V!S214</f>
        <v>0</v>
      </c>
      <c r="L205" s="1046">
        <f>ACTIVIDADES_V!T214</f>
        <v>0</v>
      </c>
      <c r="M205" s="1035">
        <f>ACTIVIDADES_V!V214</f>
        <v>0</v>
      </c>
      <c r="N205" s="1047">
        <f>ACTIVIDADES_V!W214</f>
        <v>0</v>
      </c>
      <c r="O205" s="1047">
        <f>ACTIVIDADES_V!X214</f>
        <v>0</v>
      </c>
      <c r="P205" s="1048">
        <f>ACTIVIDADES_V!Y214</f>
        <v>0</v>
      </c>
      <c r="Q205" s="1049">
        <f>ACTIVIDADES_V!Z214</f>
        <v>0</v>
      </c>
      <c r="R205" s="1050" t="str">
        <f>ACTIVIDADES_V!AH214</f>
        <v/>
      </c>
      <c r="S205" s="1042" t="str">
        <f>ACTIVIDADES_V!AI214</f>
        <v/>
      </c>
      <c r="T205" s="1042" t="str">
        <f>ACTIVIDADES_V!AJ214</f>
        <v/>
      </c>
      <c r="U205" s="1042" t="str">
        <f>ACTIVIDADES_V!AK214</f>
        <v/>
      </c>
      <c r="V205" s="1050" t="str">
        <f>ACTIVIDADES_V!AL214</f>
        <v/>
      </c>
      <c r="W205" s="1042"/>
      <c r="X205" s="1042"/>
      <c r="Y205" s="209"/>
      <c r="Z205" s="209"/>
      <c r="AA205" s="209"/>
    </row>
    <row r="206" ht="20.25" hidden="1" customHeight="1">
      <c r="A206" s="1030" t="str">
        <f t="shared" si="1"/>
        <v>8054520277</v>
      </c>
      <c r="B206" s="1030">
        <f>ACTIVIDADES_V!A215</f>
        <v>8054</v>
      </c>
      <c r="C206" s="1030">
        <f>ACTIVIDADES_V!C215</f>
        <v>5</v>
      </c>
      <c r="D206" s="1030" t="str">
        <f>ACTIVIDADES_V!D215</f>
        <v>FORTALECER LA CAPACIDAD DE ANÁLISIS, MODELAMIENTO Y GENERACIÓN DE INFORMACIÓN AMBIENTAL.BOGOTÁ D.C.</v>
      </c>
      <c r="E206" s="1030" t="str">
        <f>ACTIVIDADES_V!E215</f>
        <v>Suma</v>
      </c>
      <c r="F206" s="1030">
        <f>ACTIVIDADES_V!G215</f>
        <v>2027</v>
      </c>
      <c r="G206" s="1030">
        <f>ACTIVIDADES_V!H215</f>
        <v>7</v>
      </c>
      <c r="H206" s="1031" t="str">
        <f>ACTIVIDADES_V!I215</f>
        <v>Julio</v>
      </c>
      <c r="I206" s="1033">
        <f>ACTIVIDADES_V!Q215</f>
        <v>0.08</v>
      </c>
      <c r="J206" s="1033" t="str">
        <f>ACTIVIDADES_V!R215</f>
        <v/>
      </c>
      <c r="K206" s="1034">
        <f>ACTIVIDADES_V!S215</f>
        <v>0</v>
      </c>
      <c r="L206" s="1034">
        <f>ACTIVIDADES_V!T215</f>
        <v>0</v>
      </c>
      <c r="M206" s="1035">
        <f>ACTIVIDADES_V!V215</f>
        <v>0</v>
      </c>
      <c r="N206" s="1036">
        <f>ACTIVIDADES_V!W215</f>
        <v>0</v>
      </c>
      <c r="O206" s="1036">
        <f>ACTIVIDADES_V!X215</f>
        <v>0</v>
      </c>
      <c r="P206" s="1037">
        <f>ACTIVIDADES_V!Y215</f>
        <v>0</v>
      </c>
      <c r="Q206" s="1038">
        <f>ACTIVIDADES_V!Z215</f>
        <v>0</v>
      </c>
      <c r="R206" s="1039" t="str">
        <f>ACTIVIDADES_V!AH215</f>
        <v/>
      </c>
      <c r="S206" s="1030" t="str">
        <f>ACTIVIDADES_V!AI215</f>
        <v/>
      </c>
      <c r="T206" s="1030" t="str">
        <f>ACTIVIDADES_V!AJ215</f>
        <v/>
      </c>
      <c r="U206" s="1030" t="str">
        <f>ACTIVIDADES_V!AK215</f>
        <v/>
      </c>
      <c r="V206" s="1039" t="str">
        <f>ACTIVIDADES_V!AL215</f>
        <v/>
      </c>
      <c r="W206" s="1041"/>
      <c r="X206" s="1041"/>
      <c r="Y206" s="209"/>
      <c r="Z206" s="209"/>
      <c r="AA206" s="209"/>
    </row>
    <row r="207" ht="20.25" hidden="1" customHeight="1">
      <c r="A207" s="1042" t="str">
        <f t="shared" si="1"/>
        <v>8054520278</v>
      </c>
      <c r="B207" s="1042">
        <f>ACTIVIDADES_V!A216</f>
        <v>8054</v>
      </c>
      <c r="C207" s="1042">
        <f>ACTIVIDADES_V!C216</f>
        <v>5</v>
      </c>
      <c r="D207" s="1042" t="str">
        <f>ACTIVIDADES_V!D216</f>
        <v>FORTALECER LA CAPACIDAD DE ANÁLISIS, MODELAMIENTO Y GENERACIÓN DE INFORMACIÓN AMBIENTAL.BOGOTÁ D.C.</v>
      </c>
      <c r="E207" s="1042" t="str">
        <f>ACTIVIDADES_V!E216</f>
        <v>Suma</v>
      </c>
      <c r="F207" s="1042">
        <f>ACTIVIDADES_V!G216</f>
        <v>2027</v>
      </c>
      <c r="G207" s="1042">
        <f>ACTIVIDADES_V!H216</f>
        <v>8</v>
      </c>
      <c r="H207" s="1043" t="str">
        <f>ACTIVIDADES_V!I216</f>
        <v>Agosto</v>
      </c>
      <c r="I207" s="1045">
        <f>ACTIVIDADES_V!Q216</f>
        <v>0.08</v>
      </c>
      <c r="J207" s="1045" t="str">
        <f>ACTIVIDADES_V!R216</f>
        <v/>
      </c>
      <c r="K207" s="1046">
        <f>ACTIVIDADES_V!S216</f>
        <v>0</v>
      </c>
      <c r="L207" s="1046">
        <f>ACTIVIDADES_V!T216</f>
        <v>0</v>
      </c>
      <c r="M207" s="1035">
        <f>ACTIVIDADES_V!V216</f>
        <v>0</v>
      </c>
      <c r="N207" s="1047">
        <f>ACTIVIDADES_V!W216</f>
        <v>0</v>
      </c>
      <c r="O207" s="1047">
        <f>ACTIVIDADES_V!X216</f>
        <v>0</v>
      </c>
      <c r="P207" s="1048">
        <f>ACTIVIDADES_V!Y216</f>
        <v>0</v>
      </c>
      <c r="Q207" s="1049">
        <f>ACTIVIDADES_V!Z216</f>
        <v>0</v>
      </c>
      <c r="R207" s="1050" t="str">
        <f>ACTIVIDADES_V!AH216</f>
        <v/>
      </c>
      <c r="S207" s="1042" t="str">
        <f>ACTIVIDADES_V!AI216</f>
        <v/>
      </c>
      <c r="T207" s="1042" t="str">
        <f>ACTIVIDADES_V!AJ216</f>
        <v/>
      </c>
      <c r="U207" s="1042" t="str">
        <f>ACTIVIDADES_V!AK216</f>
        <v/>
      </c>
      <c r="V207" s="1050" t="str">
        <f>ACTIVIDADES_V!AL216</f>
        <v/>
      </c>
      <c r="W207" s="1042"/>
      <c r="X207" s="1042"/>
      <c r="Y207" s="209"/>
      <c r="Z207" s="209"/>
      <c r="AA207" s="209"/>
    </row>
    <row r="208" ht="20.25" hidden="1" customHeight="1">
      <c r="A208" s="1030" t="str">
        <f t="shared" si="1"/>
        <v>8054520279</v>
      </c>
      <c r="B208" s="1030">
        <f>ACTIVIDADES_V!A217</f>
        <v>8054</v>
      </c>
      <c r="C208" s="1030">
        <f>ACTIVIDADES_V!C217</f>
        <v>5</v>
      </c>
      <c r="D208" s="1030" t="str">
        <f>ACTIVIDADES_V!D217</f>
        <v>FORTALECER LA CAPACIDAD DE ANÁLISIS, MODELAMIENTO Y GENERACIÓN DE INFORMACIÓN AMBIENTAL.BOGOTÁ D.C.</v>
      </c>
      <c r="E208" s="1030" t="str">
        <f>ACTIVIDADES_V!E217</f>
        <v>Suma</v>
      </c>
      <c r="F208" s="1030">
        <f>ACTIVIDADES_V!G217</f>
        <v>2027</v>
      </c>
      <c r="G208" s="1030">
        <f>ACTIVIDADES_V!H217</f>
        <v>9</v>
      </c>
      <c r="H208" s="1031" t="str">
        <f>ACTIVIDADES_V!I217</f>
        <v>Septiembre</v>
      </c>
      <c r="I208" s="1033">
        <f>ACTIVIDADES_V!Q217</f>
        <v>0.09</v>
      </c>
      <c r="J208" s="1033" t="str">
        <f>ACTIVIDADES_V!R217</f>
        <v/>
      </c>
      <c r="K208" s="1034">
        <f>ACTIVIDADES_V!S217</f>
        <v>0</v>
      </c>
      <c r="L208" s="1034">
        <f>ACTIVIDADES_V!T217</f>
        <v>0</v>
      </c>
      <c r="M208" s="1035">
        <f>ACTIVIDADES_V!V217</f>
        <v>0</v>
      </c>
      <c r="N208" s="1036">
        <f>ACTIVIDADES_V!W217</f>
        <v>0</v>
      </c>
      <c r="O208" s="1036">
        <f>ACTIVIDADES_V!X217</f>
        <v>0</v>
      </c>
      <c r="P208" s="1037">
        <f>ACTIVIDADES_V!Y217</f>
        <v>0</v>
      </c>
      <c r="Q208" s="1038">
        <f>ACTIVIDADES_V!Z217</f>
        <v>0</v>
      </c>
      <c r="R208" s="1039" t="str">
        <f>ACTIVIDADES_V!AH217</f>
        <v/>
      </c>
      <c r="S208" s="1030" t="str">
        <f>ACTIVIDADES_V!AI217</f>
        <v/>
      </c>
      <c r="T208" s="1030" t="str">
        <f>ACTIVIDADES_V!AJ217</f>
        <v/>
      </c>
      <c r="U208" s="1030" t="str">
        <f>ACTIVIDADES_V!AK217</f>
        <v/>
      </c>
      <c r="V208" s="1039" t="str">
        <f>ACTIVIDADES_V!AL217</f>
        <v/>
      </c>
      <c r="W208" s="1041"/>
      <c r="X208" s="1041"/>
      <c r="Y208" s="209"/>
      <c r="Z208" s="209"/>
      <c r="AA208" s="209"/>
    </row>
    <row r="209" ht="20.25" hidden="1" customHeight="1">
      <c r="A209" s="1042" t="str">
        <f t="shared" si="1"/>
        <v>80545202710</v>
      </c>
      <c r="B209" s="1042">
        <f>ACTIVIDADES_V!A218</f>
        <v>8054</v>
      </c>
      <c r="C209" s="1042">
        <f>ACTIVIDADES_V!C218</f>
        <v>5</v>
      </c>
      <c r="D209" s="1042" t="str">
        <f>ACTIVIDADES_V!D218</f>
        <v>FORTALECER LA CAPACIDAD DE ANÁLISIS, MODELAMIENTO Y GENERACIÓN DE INFORMACIÓN AMBIENTAL.BOGOTÁ D.C.</v>
      </c>
      <c r="E209" s="1042" t="str">
        <f>ACTIVIDADES_V!E218</f>
        <v>Suma</v>
      </c>
      <c r="F209" s="1042">
        <f>ACTIVIDADES_V!G218</f>
        <v>2027</v>
      </c>
      <c r="G209" s="1042">
        <f>ACTIVIDADES_V!H218</f>
        <v>10</v>
      </c>
      <c r="H209" s="1043" t="str">
        <f>ACTIVIDADES_V!I218</f>
        <v>Octubre</v>
      </c>
      <c r="I209" s="1045">
        <f>ACTIVIDADES_V!Q218</f>
        <v>0.09</v>
      </c>
      <c r="J209" s="1045" t="str">
        <f>ACTIVIDADES_V!R218</f>
        <v/>
      </c>
      <c r="K209" s="1046">
        <f>ACTIVIDADES_V!S218</f>
        <v>0</v>
      </c>
      <c r="L209" s="1046">
        <f>ACTIVIDADES_V!T218</f>
        <v>0</v>
      </c>
      <c r="M209" s="1035">
        <f>ACTIVIDADES_V!V218</f>
        <v>0</v>
      </c>
      <c r="N209" s="1047">
        <f>ACTIVIDADES_V!W218</f>
        <v>0</v>
      </c>
      <c r="O209" s="1047">
        <f>ACTIVIDADES_V!X218</f>
        <v>0</v>
      </c>
      <c r="P209" s="1048">
        <f>ACTIVIDADES_V!Y218</f>
        <v>0</v>
      </c>
      <c r="Q209" s="1049">
        <f>ACTIVIDADES_V!Z218</f>
        <v>0</v>
      </c>
      <c r="R209" s="1050" t="str">
        <f>ACTIVIDADES_V!AH218</f>
        <v/>
      </c>
      <c r="S209" s="1042" t="str">
        <f>ACTIVIDADES_V!AI218</f>
        <v/>
      </c>
      <c r="T209" s="1042" t="str">
        <f>ACTIVIDADES_V!AJ218</f>
        <v/>
      </c>
      <c r="U209" s="1042" t="str">
        <f>ACTIVIDADES_V!AK218</f>
        <v/>
      </c>
      <c r="V209" s="1050" t="str">
        <f>ACTIVIDADES_V!AL218</f>
        <v/>
      </c>
      <c r="W209" s="1042"/>
      <c r="X209" s="1042"/>
      <c r="Y209" s="209"/>
      <c r="Z209" s="209"/>
      <c r="AA209" s="209"/>
    </row>
    <row r="210" ht="20.25" hidden="1" customHeight="1">
      <c r="A210" s="1030" t="str">
        <f t="shared" si="1"/>
        <v>80545202711</v>
      </c>
      <c r="B210" s="1030">
        <f>ACTIVIDADES_V!A219</f>
        <v>8054</v>
      </c>
      <c r="C210" s="1030">
        <f>ACTIVIDADES_V!C219</f>
        <v>5</v>
      </c>
      <c r="D210" s="1030" t="str">
        <f>ACTIVIDADES_V!D219</f>
        <v>FORTALECER LA CAPACIDAD DE ANÁLISIS, MODELAMIENTO Y GENERACIÓN DE INFORMACIÓN AMBIENTAL.BOGOTÁ D.C.</v>
      </c>
      <c r="E210" s="1030" t="str">
        <f>ACTIVIDADES_V!E219</f>
        <v>Suma</v>
      </c>
      <c r="F210" s="1030">
        <f>ACTIVIDADES_V!G219</f>
        <v>2027</v>
      </c>
      <c r="G210" s="1030">
        <f>ACTIVIDADES_V!H219</f>
        <v>11</v>
      </c>
      <c r="H210" s="1031" t="str">
        <f>ACTIVIDADES_V!I219</f>
        <v>Noviembre</v>
      </c>
      <c r="I210" s="1033">
        <f>ACTIVIDADES_V!Q219</f>
        <v>0.1</v>
      </c>
      <c r="J210" s="1033" t="str">
        <f>ACTIVIDADES_V!R219</f>
        <v/>
      </c>
      <c r="K210" s="1034">
        <f>ACTIVIDADES_V!S219</f>
        <v>0</v>
      </c>
      <c r="L210" s="1034">
        <f>ACTIVIDADES_V!T219</f>
        <v>0</v>
      </c>
      <c r="M210" s="1035">
        <f>ACTIVIDADES_V!V219</f>
        <v>0</v>
      </c>
      <c r="N210" s="1036">
        <f>ACTIVIDADES_V!W219</f>
        <v>0</v>
      </c>
      <c r="O210" s="1036">
        <f>ACTIVIDADES_V!X219</f>
        <v>0</v>
      </c>
      <c r="P210" s="1037">
        <f>ACTIVIDADES_V!Y219</f>
        <v>0</v>
      </c>
      <c r="Q210" s="1038">
        <f>ACTIVIDADES_V!Z219</f>
        <v>0</v>
      </c>
      <c r="R210" s="1039" t="str">
        <f>ACTIVIDADES_V!AH219</f>
        <v/>
      </c>
      <c r="S210" s="1030" t="str">
        <f>ACTIVIDADES_V!AI219</f>
        <v/>
      </c>
      <c r="T210" s="1030" t="str">
        <f>ACTIVIDADES_V!AJ219</f>
        <v/>
      </c>
      <c r="U210" s="1030" t="str">
        <f>ACTIVIDADES_V!AK219</f>
        <v/>
      </c>
      <c r="V210" s="1039" t="str">
        <f>ACTIVIDADES_V!AL219</f>
        <v/>
      </c>
      <c r="W210" s="1041"/>
      <c r="X210" s="1041"/>
      <c r="Y210" s="209"/>
      <c r="Z210" s="209"/>
      <c r="AA210" s="209"/>
    </row>
    <row r="211" ht="20.25" hidden="1" customHeight="1">
      <c r="A211" s="1042" t="str">
        <f t="shared" si="1"/>
        <v>80545202712</v>
      </c>
      <c r="B211" s="1042">
        <f>ACTIVIDADES_V!A220</f>
        <v>8054</v>
      </c>
      <c r="C211" s="1042">
        <f>ACTIVIDADES_V!C220</f>
        <v>5</v>
      </c>
      <c r="D211" s="1042" t="str">
        <f>ACTIVIDADES_V!D220</f>
        <v>FORTALECER LA CAPACIDAD DE ANÁLISIS, MODELAMIENTO Y GENERACIÓN DE INFORMACIÓN AMBIENTAL.BOGOTÁ D.C.</v>
      </c>
      <c r="E211" s="1042" t="str">
        <f>ACTIVIDADES_V!E220</f>
        <v>Suma</v>
      </c>
      <c r="F211" s="1042">
        <f>ACTIVIDADES_V!G220</f>
        <v>2027</v>
      </c>
      <c r="G211" s="1042">
        <f>ACTIVIDADES_V!H220</f>
        <v>12</v>
      </c>
      <c r="H211" s="1043" t="str">
        <f>ACTIVIDADES_V!I220</f>
        <v>Diciembre</v>
      </c>
      <c r="I211" s="1045">
        <f>ACTIVIDADES_V!Q220</f>
        <v>0.08</v>
      </c>
      <c r="J211" s="1045" t="str">
        <f>ACTIVIDADES_V!R220</f>
        <v/>
      </c>
      <c r="K211" s="1046">
        <f>ACTIVIDADES_V!S220</f>
        <v>0</v>
      </c>
      <c r="L211" s="1046">
        <f>ACTIVIDADES_V!T220</f>
        <v>0</v>
      </c>
      <c r="M211" s="1035">
        <f>ACTIVIDADES_V!V220</f>
        <v>0</v>
      </c>
      <c r="N211" s="1047">
        <f>ACTIVIDADES_V!W220</f>
        <v>0</v>
      </c>
      <c r="O211" s="1047">
        <f>ACTIVIDADES_V!X220</f>
        <v>0</v>
      </c>
      <c r="P211" s="1048">
        <f>ACTIVIDADES_V!Y220</f>
        <v>0</v>
      </c>
      <c r="Q211" s="1049">
        <f>ACTIVIDADES_V!Z220</f>
        <v>0</v>
      </c>
      <c r="R211" s="1050" t="str">
        <f>ACTIVIDADES_V!AH220</f>
        <v/>
      </c>
      <c r="S211" s="1042" t="str">
        <f>ACTIVIDADES_V!AI220</f>
        <v/>
      </c>
      <c r="T211" s="1042" t="str">
        <f>ACTIVIDADES_V!AJ220</f>
        <v/>
      </c>
      <c r="U211" s="1042" t="str">
        <f>ACTIVIDADES_V!AK220</f>
        <v/>
      </c>
      <c r="V211" s="1050" t="str">
        <f>ACTIVIDADES_V!AL220</f>
        <v/>
      </c>
      <c r="W211" s="1042"/>
      <c r="X211" s="1042"/>
      <c r="Y211" s="209"/>
      <c r="Z211" s="209"/>
      <c r="AA211" s="209"/>
    </row>
    <row r="212" ht="20.25" hidden="1" customHeight="1">
      <c r="A212" s="1030" t="str">
        <f t="shared" si="1"/>
        <v>8054620247</v>
      </c>
      <c r="B212" s="1030">
        <f>ACTIVIDADES_V!A221</f>
        <v>8054</v>
      </c>
      <c r="C212" s="1030">
        <f>ACTIVIDADES_V!C221</f>
        <v>6</v>
      </c>
      <c r="D212" s="1030" t="str">
        <f>ACTIVIDADES_V!D221</f>
        <v>REALIZAR EL ACOMPAÑAMIENTO, GESTIÓN, MONITOREO Y SEGUIMIENTO AL CUMPLIMIENTO DE LAS POLÍTICAS DE DESEMPEÑO INSTITUCIONAL DEL MIPG</v>
      </c>
      <c r="E212" s="1030" t="str">
        <f>ACTIVIDADES_V!E221</f>
        <v>Constante</v>
      </c>
      <c r="F212" s="1030">
        <f>ACTIVIDADES_V!G221</f>
        <v>2024</v>
      </c>
      <c r="G212" s="1030">
        <f>ACTIVIDADES_V!H221</f>
        <v>7</v>
      </c>
      <c r="H212" s="1031" t="str">
        <f>ACTIVIDADES_V!I221</f>
        <v>Julio</v>
      </c>
      <c r="I212" s="1057">
        <f>ACTIVIDADES_V!Q221</f>
        <v>1</v>
      </c>
      <c r="J212" s="1033">
        <f>ACTIVIDADES_V!R221</f>
        <v>1</v>
      </c>
      <c r="K212" s="1034">
        <f>ACTIVIDADES_V!S221</f>
        <v>62716981</v>
      </c>
      <c r="L212" s="1034">
        <f>ACTIVIDADES_V!T221</f>
        <v>0</v>
      </c>
      <c r="M212" s="1035">
        <f>ACTIVIDADES_V!V221</f>
        <v>0</v>
      </c>
      <c r="N212" s="1036">
        <f>ACTIVIDADES_V!W221</f>
        <v>0</v>
      </c>
      <c r="O212" s="1036">
        <f>ACTIVIDADES_V!X221</f>
        <v>0</v>
      </c>
      <c r="P212" s="1037">
        <f>ACTIVIDADES_V!Y221</f>
        <v>0</v>
      </c>
      <c r="Q212" s="1038">
        <f>ACTIVIDADES_V!Z221</f>
        <v>0</v>
      </c>
      <c r="R212" s="1039" t="str">
        <f>ACTIVIDADES_V!AH221</f>
        <v>La meta presenta avance del 13,34% del 100% de lo contemplado en la vigencia Las acciones más representativas fueron:
 En el mes de julio se avanzo en la gestión para el monitoreo y seguimiento al cumplimiento de las políticas de desempeño institucional del MIPG a través de la actualización documental del sistema integrado de gestión y el ajuste y aprobación del Plan de Adecuación y Sostenibilidad- PAyS</v>
      </c>
      <c r="S212" s="1030" t="str">
        <f>ACTIVIDADES_V!AI221</f>
        <v>N/A</v>
      </c>
      <c r="T212" s="1030" t="str">
        <f>ACTIVIDADES_V!AJ221</f>
        <v>N/A</v>
      </c>
      <c r="U212" s="1030" t="str">
        <f>ACTIVIDADES_V!AK221</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2" s="1040" t="str">
        <f>ACTIVIDADES_V!AL221</f>
        <v>https://drive.google.com/drive/u/1/folders/1CWv26oJ7f4VKtQbYi13xuePh0AsxYvjG</v>
      </c>
      <c r="W212" s="1041"/>
      <c r="X212" s="1041"/>
      <c r="Y212" s="209"/>
      <c r="Z212" s="209"/>
      <c r="AA212" s="209"/>
    </row>
    <row r="213" ht="20.25" hidden="1" customHeight="1">
      <c r="A213" s="1042" t="str">
        <f t="shared" si="1"/>
        <v>8054620248</v>
      </c>
      <c r="B213" s="1042">
        <f>ACTIVIDADES_V!A222</f>
        <v>8054</v>
      </c>
      <c r="C213" s="1042">
        <f>ACTIVIDADES_V!C222</f>
        <v>6</v>
      </c>
      <c r="D213" s="1042" t="str">
        <f>ACTIVIDADES_V!D222</f>
        <v>REALIZAR EL ACOMPAÑAMIENTO, GESTIÓN, MONITOREO Y SEGUIMIENTO AL CUMPLIMIENTO DE LAS POLÍTICAS DE DESEMPEÑO INSTITUCIONAL DEL MIPG</v>
      </c>
      <c r="E213" s="1042" t="str">
        <f>ACTIVIDADES_V!E222</f>
        <v>Constante</v>
      </c>
      <c r="F213" s="1042">
        <f>ACTIVIDADES_V!G222</f>
        <v>2024</v>
      </c>
      <c r="G213" s="1042">
        <f>ACTIVIDADES_V!H222</f>
        <v>8</v>
      </c>
      <c r="H213" s="1043" t="str">
        <f>ACTIVIDADES_V!I222</f>
        <v>Agosto</v>
      </c>
      <c r="I213" s="1058">
        <f>ACTIVIDADES_V!Q222</f>
        <v>1</v>
      </c>
      <c r="J213" s="1045">
        <f>ACTIVIDADES_V!R222</f>
        <v>1</v>
      </c>
      <c r="K213" s="1046">
        <f>ACTIVIDADES_V!S222</f>
        <v>47477986</v>
      </c>
      <c r="L213" s="1046">
        <f>ACTIVIDADES_V!T222</f>
        <v>32379000</v>
      </c>
      <c r="M213" s="1035">
        <f>ACTIVIDADES_V!V222</f>
        <v>0</v>
      </c>
      <c r="N213" s="1047">
        <f>ACTIVIDADES_V!W222</f>
        <v>0</v>
      </c>
      <c r="O213" s="1047">
        <f>ACTIVIDADES_V!X222</f>
        <v>0</v>
      </c>
      <c r="P213" s="1048">
        <f>ACTIVIDADES_V!Y222</f>
        <v>0</v>
      </c>
      <c r="Q213" s="1049">
        <f>ACTIVIDADES_V!Z222</f>
        <v>0</v>
      </c>
      <c r="R213" s="1050" t="str">
        <f>ACTIVIDADES_V!AH222</f>
        <v>La meta presenta avance del 36,67% del 100% de lo contemplado en la vigencia Las acciones más representativas fueron: En el mes de agosto se avanzó en el reporte a las acciones para el cumplimiento de las políticas de desempeño institucional del MIPG y la definición de lineamientos a través de la actualización documental del sistema integrado de gestión y la comunicación de los resultados del Formulario Único de Reporte Avances a la Gestión -FURAG</v>
      </c>
      <c r="S213" s="1042" t="str">
        <f>ACTIVIDADES_V!AI222</f>
        <v>N/A</v>
      </c>
      <c r="T213" s="1042" t="str">
        <f>ACTIVIDADES_V!AJ222</f>
        <v>N/A</v>
      </c>
      <c r="U213" s="1042" t="str">
        <f>ACTIVIDADES_V!AK222</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3" s="1050" t="str">
        <f>ACTIVIDADES_V!AL222</f>
        <v>Reporte de acciones del PAyS: https://drive.google.com/drive/u/0/folders/1IgqA0FiQowUKT6RM-wYslSA-neuewNsf
 Actualización documental: https://isolucion.ambientebogota.gov.co/Isolucionsda/Documentacion/frmArticuloMenu.aspx</v>
      </c>
      <c r="W213" s="1042"/>
      <c r="X213" s="1042"/>
      <c r="Y213" s="209"/>
      <c r="Z213" s="209"/>
      <c r="AA213" s="209"/>
    </row>
    <row r="214" ht="20.25" hidden="1" customHeight="1">
      <c r="A214" s="1030" t="str">
        <f t="shared" si="1"/>
        <v>8054620249</v>
      </c>
      <c r="B214" s="1030">
        <f>ACTIVIDADES_V!A223</f>
        <v>8054</v>
      </c>
      <c r="C214" s="1030">
        <f>ACTIVIDADES_V!C223</f>
        <v>6</v>
      </c>
      <c r="D214" s="1030" t="str">
        <f>ACTIVIDADES_V!D223</f>
        <v>REALIZAR EL ACOMPAÑAMIENTO, GESTIÓN, MONITOREO Y SEGUIMIENTO AL CUMPLIMIENTO DE LAS POLÍTICAS DE DESEMPEÑO INSTITUCIONAL DEL MIPG</v>
      </c>
      <c r="E214" s="1030" t="str">
        <f>ACTIVIDADES_V!E223</f>
        <v>Constante</v>
      </c>
      <c r="F214" s="1030">
        <f>ACTIVIDADES_V!G223</f>
        <v>2024</v>
      </c>
      <c r="G214" s="1030">
        <f>ACTIVIDADES_V!H223</f>
        <v>9</v>
      </c>
      <c r="H214" s="1031" t="str">
        <f>ACTIVIDADES_V!I223</f>
        <v>Septiembre</v>
      </c>
      <c r="I214" s="1057">
        <f>ACTIVIDADES_V!Q223</f>
        <v>1</v>
      </c>
      <c r="J214" s="1033">
        <f>ACTIVIDADES_V!R223</f>
        <v>1</v>
      </c>
      <c r="K214" s="1034">
        <f>ACTIVIDADES_V!S223</f>
        <v>0</v>
      </c>
      <c r="L214" s="1034">
        <f>ACTIVIDADES_V!T223</f>
        <v>39228000</v>
      </c>
      <c r="M214" s="1035">
        <f>ACTIVIDADES_V!V223</f>
        <v>917300</v>
      </c>
      <c r="N214" s="1036">
        <f>ACTIVIDADES_V!W223</f>
        <v>0</v>
      </c>
      <c r="O214" s="1036">
        <f>ACTIVIDADES_V!X223</f>
        <v>0</v>
      </c>
      <c r="P214" s="1037">
        <f>ACTIVIDADES_V!Y223</f>
        <v>0</v>
      </c>
      <c r="Q214" s="1038">
        <f>ACTIVIDADES_V!Z223</f>
        <v>0</v>
      </c>
      <c r="R214" s="1039" t="str">
        <f>ACTIVIDADES_V!AH223</f>
        <v>La meta presenta avance del 50% del 100% de lo contemplado en la vigencia Las acciones más representativas fueron:
 Elaboración de informes de segunda línea de defensa de acuerdo con el reporte de riesgos, indicadores, planes de mejoramiento, actualización documental y monitoreo y seguimiento a las acciones formuladas en el plan de Adecuación y Sostenibilidad del – MIPG. Además de la consolidación y publicación buenas prácticas, lecciones aprendidas y aliados estratégicos en la intranet en cumplimiento a la política de Gestión del conocimiento y la innovación.</v>
      </c>
      <c r="S214" s="1030" t="str">
        <f>ACTIVIDADES_V!AI223</f>
        <v>N/A</v>
      </c>
      <c r="T214" s="1030" t="str">
        <f>ACTIVIDADES_V!AJ223</f>
        <v>N/A</v>
      </c>
      <c r="U214" s="1030" t="str">
        <f>ACTIVIDADES_V!AK223</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4" s="1040" t="str">
        <f>ACTIVIDADES_V!AL223</f>
        <v>https://drive.google.com/drive/folders/1vJOdrTNS4xOfXZplqEWKr4ENpcZ0MDbI</v>
      </c>
      <c r="W214" s="1041"/>
      <c r="X214" s="1041"/>
      <c r="Y214" s="209"/>
      <c r="Z214" s="209"/>
      <c r="AA214" s="209"/>
    </row>
    <row r="215" ht="20.25" hidden="1" customHeight="1">
      <c r="A215" s="1042" t="str">
        <f t="shared" si="1"/>
        <v>80546202410</v>
      </c>
      <c r="B215" s="1042">
        <f>ACTIVIDADES_V!A224</f>
        <v>8054</v>
      </c>
      <c r="C215" s="1042">
        <f>ACTIVIDADES_V!C224</f>
        <v>6</v>
      </c>
      <c r="D215" s="1042" t="str">
        <f>ACTIVIDADES_V!D224</f>
        <v>REALIZAR EL ACOMPAÑAMIENTO, GESTIÓN, MONITOREO Y SEGUIMIENTO AL CUMPLIMIENTO DE LAS POLÍTICAS DE DESEMPEÑO INSTITUCIONAL DEL MIPG</v>
      </c>
      <c r="E215" s="1042" t="str">
        <f>ACTIVIDADES_V!E224</f>
        <v>Constante</v>
      </c>
      <c r="F215" s="1042">
        <f>ACTIVIDADES_V!G224</f>
        <v>2024</v>
      </c>
      <c r="G215" s="1042">
        <f>ACTIVIDADES_V!H224</f>
        <v>10</v>
      </c>
      <c r="H215" s="1043" t="str">
        <f>ACTIVIDADES_V!I224</f>
        <v>Octubre</v>
      </c>
      <c r="I215" s="1058">
        <f>ACTIVIDADES_V!Q224</f>
        <v>1</v>
      </c>
      <c r="J215" s="1045">
        <f>ACTIVIDADES_V!R224</f>
        <v>1</v>
      </c>
      <c r="K215" s="1046">
        <f>ACTIVIDADES_V!S224</f>
        <v>0</v>
      </c>
      <c r="L215" s="1046">
        <f>ACTIVIDADES_V!T224</f>
        <v>19440000</v>
      </c>
      <c r="M215" s="1035">
        <f>ACTIVIDADES_V!V224</f>
        <v>17345500</v>
      </c>
      <c r="N215" s="1047">
        <f>ACTIVIDADES_V!W224</f>
        <v>0</v>
      </c>
      <c r="O215" s="1047">
        <f>ACTIVIDADES_V!X224</f>
        <v>0</v>
      </c>
      <c r="P215" s="1048">
        <f>ACTIVIDADES_V!Y224</f>
        <v>0</v>
      </c>
      <c r="Q215" s="1049">
        <f>ACTIVIDADES_V!Z224</f>
        <v>0</v>
      </c>
      <c r="R215" s="1050" t="str">
        <f>ACTIVIDADES_V!AH224</f>
        <v>La meta presenta avance del 63% del 100% de lo contemplado en la vigencia Las acciones más representativas fueron:
 Se realizó la actualización de la política de administración del riesgo con el fin de incluir la metodología para la identificación de riesgos de seguridad de la información y SARLAFT y presentarla en el Comité de Gestión y Desempeño en el mes de noviembre, Se realizo el monitoreo a las acciones formuladas en el plan de Adecuación y Sostenibilidad del – MIPG y se socializó mediante comunicación interna información relacionada con los procesos de la entidad, los cambios por actualización en los documentos y el uso de los documentos del Sistema Integrado de Gestión.</v>
      </c>
      <c r="S215" s="1042" t="str">
        <f>ACTIVIDADES_V!AI224</f>
        <v>N/A</v>
      </c>
      <c r="T215" s="1042" t="str">
        <f>ACTIVIDADES_V!AJ224</f>
        <v>N/A</v>
      </c>
      <c r="U215" s="1042" t="str">
        <f>ACTIVIDADES_V!AK224</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5" s="1050" t="str">
        <f>ACTIVIDADES_V!AL224</f>
        <v>https://drive.google.com/drive/u/0/folders/150PV4_pc_iXt5qAuxX_X7FSr_np2yI92
 https://drive.google.com/drive/u/0/folders/1IgqA0FiQowUKT6RM-wYslSA-neuewNsf
 https://drive.google.com/drive/u/0/folders/1j323Fepy-8TWVLLGa54ESjGnCkYpGzz_</v>
      </c>
      <c r="W215" s="1042"/>
      <c r="X215" s="1042"/>
      <c r="Y215" s="209"/>
      <c r="Z215" s="209"/>
      <c r="AA215" s="209"/>
    </row>
    <row r="216" ht="20.25" hidden="1" customHeight="1">
      <c r="A216" s="1030" t="str">
        <f t="shared" si="1"/>
        <v>80546202411</v>
      </c>
      <c r="B216" s="1030">
        <f>ACTIVIDADES_V!A225</f>
        <v>8054</v>
      </c>
      <c r="C216" s="1030">
        <f>ACTIVIDADES_V!C225</f>
        <v>6</v>
      </c>
      <c r="D216" s="1030" t="str">
        <f>ACTIVIDADES_V!D225</f>
        <v>REALIZAR EL ACOMPAÑAMIENTO, GESTIÓN, MONITOREO Y SEGUIMIENTO AL CUMPLIMIENTO DE LAS POLÍTICAS DE DESEMPEÑO INSTITUCIONAL DEL MIPG</v>
      </c>
      <c r="E216" s="1030" t="str">
        <f>ACTIVIDADES_V!E225</f>
        <v>Constante</v>
      </c>
      <c r="F216" s="1030">
        <f>ACTIVIDADES_V!G225</f>
        <v>2024</v>
      </c>
      <c r="G216" s="1030">
        <f>ACTIVIDADES_V!H225</f>
        <v>11</v>
      </c>
      <c r="H216" s="1031" t="str">
        <f>ACTIVIDADES_V!I225</f>
        <v>Noviembre</v>
      </c>
      <c r="I216" s="1057">
        <f>ACTIVIDADES_V!Q225</f>
        <v>1</v>
      </c>
      <c r="J216" s="1033">
        <f>ACTIVIDADES_V!R225</f>
        <v>1</v>
      </c>
      <c r="K216" s="1034">
        <f>ACTIVIDADES_V!S225</f>
        <v>0</v>
      </c>
      <c r="L216" s="1034">
        <f>ACTIVIDADES_V!T225</f>
        <v>0</v>
      </c>
      <c r="M216" s="1035">
        <f>ACTIVIDADES_V!V225</f>
        <v>20600000</v>
      </c>
      <c r="N216" s="1036">
        <f>ACTIVIDADES_V!W225</f>
        <v>0</v>
      </c>
      <c r="O216" s="1036">
        <f>ACTIVIDADES_V!X225</f>
        <v>0</v>
      </c>
      <c r="P216" s="1037">
        <f>ACTIVIDADES_V!Y225</f>
        <v>0</v>
      </c>
      <c r="Q216" s="1038">
        <f>ACTIVIDADES_V!Z225</f>
        <v>0</v>
      </c>
      <c r="R216" s="1039" t="str">
        <f>ACTIVIDADES_V!AH225</f>
        <v>Se realizron el 100% de las acciones contemplaas para la vigencia:
 Se aplicaron los autodiagnóstico de las políticas de: Planeación Institucional, Seguimiento y Evaluación del Desempeño, Transparencia y Acceso a la Información Pública, Gestión de la Información Estadística, Fortalecimiento Organizacional y Simplificación de Procesos, Gobierno digital y Gestión del Conocimiento y la Innovación con el fin de formular las acciones para el fortalecimiento del Modelo Integrado de Planeación y Gestión-MIPG.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v>
      </c>
      <c r="S216" s="1030" t="str">
        <f>ACTIVIDADES_V!AI225</f>
        <v>N/A</v>
      </c>
      <c r="T216" s="1030" t="str">
        <f>ACTIVIDADES_V!AJ225</f>
        <v>N/A</v>
      </c>
      <c r="U216" s="1030" t="str">
        <f>ACTIVIDADES_V!AK225</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6" s="1039" t="str">
        <f>ACTIVIDADES_V!AL225</f>
        <v>https://drive.google.com/drive/u/0/folders/150PV4_pc_iXt5qAuxX_X7FSr_np2yI92
 https://drive.google.com/drive/u/0/folders/1IgqA0FiQowUKT6RM-wYslSA-neuewNsf
 https://drive.google.com/drive/u/0/folders/1j323Fepy-8TWVLLGa54ESjGnCkYpGzz_</v>
      </c>
      <c r="W216" s="1041"/>
      <c r="X216" s="1041"/>
      <c r="Y216" s="209"/>
      <c r="Z216" s="209"/>
      <c r="AA216" s="209"/>
    </row>
    <row r="217" ht="20.25" hidden="1" customHeight="1">
      <c r="A217" s="1042" t="str">
        <f t="shared" si="1"/>
        <v>80546202412</v>
      </c>
      <c r="B217" s="1042">
        <f>ACTIVIDADES_V!A226</f>
        <v>8054</v>
      </c>
      <c r="C217" s="1042">
        <f>ACTIVIDADES_V!C226</f>
        <v>6</v>
      </c>
      <c r="D217" s="1042" t="str">
        <f>ACTIVIDADES_V!D226</f>
        <v>REALIZAR EL ACOMPAÑAMIENTO, GESTIÓN, MONITOREO Y SEGUIMIENTO AL CUMPLIMIENTO DE LAS POLÍTICAS DE DESEMPEÑO INSTITUCIONAL DEL MIPG</v>
      </c>
      <c r="E217" s="1042" t="str">
        <f>ACTIVIDADES_V!E226</f>
        <v>Constante</v>
      </c>
      <c r="F217" s="1042">
        <f>ACTIVIDADES_V!G226</f>
        <v>2024</v>
      </c>
      <c r="G217" s="1042">
        <f>ACTIVIDADES_V!H226</f>
        <v>12</v>
      </c>
      <c r="H217" s="1043" t="str">
        <f>ACTIVIDADES_V!I226</f>
        <v>Diciembre</v>
      </c>
      <c r="I217" s="1058">
        <f>ACTIVIDADES_V!Q226</f>
        <v>1</v>
      </c>
      <c r="J217" s="1045">
        <f>ACTIVIDADES_V!R226</f>
        <v>1</v>
      </c>
      <c r="K217" s="1046">
        <f>ACTIVIDADES_V!S226</f>
        <v>0</v>
      </c>
      <c r="L217" s="1046">
        <f>ACTIVIDADES_V!T226</f>
        <v>8172500</v>
      </c>
      <c r="M217" s="1035">
        <f>ACTIVIDADES_V!V226</f>
        <v>23408700</v>
      </c>
      <c r="N217" s="1047">
        <f>ACTIVIDADES_V!W226</f>
        <v>0</v>
      </c>
      <c r="O217" s="1047">
        <f>ACTIVIDADES_V!X226</f>
        <v>0</v>
      </c>
      <c r="P217" s="1048">
        <f>ACTIVIDADES_V!Y226</f>
        <v>0</v>
      </c>
      <c r="Q217" s="1049">
        <f>ACTIVIDADES_V!Z226</f>
        <v>0</v>
      </c>
      <c r="R217" s="1050" t="str">
        <f>ACTIVIDADES_V!AH226</f>
        <v>Se realizaron el 100% de las acciones contemplaas para la vigencia: Se presentó y aprobó la actualización de la política de administración del riesgo con la metodología para la identificación de riesgos de seguridad de la información y SARLAFT, en el Comité de Coordinación de Control Interno, se revisó y actualizo el mapa de riesgos institucional.
 Se formularon las acciones para el fortalecimiento del Modelo Integrado de Planeación y Gestión-MIPG de las políticas de: Planeación Institucional, Seguimiento y Evaluación del Desempeño, Transparencia y Acceso a la Información Pública y Simplificación de Procesos.
 Se realizo el monitoreo a las acciones formuladas en el plan de Adecuación y Sostenibilidad del – MIPG, se apoyó la actualización documental, se socializó mediante comunicación interna información relacionada con los procesos de la entidad, los cambios por actualización en los documentos y el uso de los documentos del Sistema Integrado de Gestión así como el reporte y monitoreo a los controles y las acciones implementadas para la gestión de riesgos de la entidad.</v>
      </c>
      <c r="S217" s="1042" t="str">
        <f>ACTIVIDADES_V!AI226</f>
        <v>N/A</v>
      </c>
      <c r="T217" s="1042" t="str">
        <f>ACTIVIDADES_V!AJ226</f>
        <v>N/A</v>
      </c>
      <c r="U217" s="1042" t="str">
        <f>ACTIVIDADES_V!AK226</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7" s="1051" t="str">
        <f>ACTIVIDADES_V!AL226</f>
        <v>https://drive.google.com/drive/folders/11vC2xvDfF1cbbJb8d6gqF6suMVU4KY2v</v>
      </c>
      <c r="W217" s="1042"/>
      <c r="X217" s="1042"/>
      <c r="Y217" s="209"/>
      <c r="Z217" s="209"/>
      <c r="AA217" s="209"/>
    </row>
    <row r="218" ht="20.25" hidden="1" customHeight="1">
      <c r="A218" s="1030" t="str">
        <f t="shared" si="1"/>
        <v>8054620251</v>
      </c>
      <c r="B218" s="1030">
        <f>ACTIVIDADES_V!A227</f>
        <v>8054</v>
      </c>
      <c r="C218" s="1030">
        <f>ACTIVIDADES_V!C227</f>
        <v>6</v>
      </c>
      <c r="D218" s="1030" t="str">
        <f>ACTIVIDADES_V!D227</f>
        <v>REALIZAR EL ACOMPAÑAMIENTO, GESTIÓN, MONITOREO Y SEGUIMIENTO AL CUMPLIMIENTO DE LAS POLÍTICAS DE DESEMPEÑO INSTITUCIONAL DEL MIPG</v>
      </c>
      <c r="E218" s="1030" t="str">
        <f>ACTIVIDADES_V!E227</f>
        <v>Constante</v>
      </c>
      <c r="F218" s="1030">
        <f>ACTIVIDADES_V!G227</f>
        <v>2025</v>
      </c>
      <c r="G218" s="1030">
        <f>ACTIVIDADES_V!H227</f>
        <v>1</v>
      </c>
      <c r="H218" s="1031" t="str">
        <f>ACTIVIDADES_V!I227</f>
        <v>Enero</v>
      </c>
      <c r="I218" s="1057">
        <f>ACTIVIDADES_V!Q227</f>
        <v>1</v>
      </c>
      <c r="J218" s="1033">
        <f>ACTIVIDADES_V!R227</f>
        <v>1</v>
      </c>
      <c r="K218" s="1034">
        <f>ACTIVIDADES_V!S227</f>
        <v>377287000</v>
      </c>
      <c r="L218" s="1034">
        <f>ACTIVIDADES_V!T227</f>
        <v>0</v>
      </c>
      <c r="M218" s="1035">
        <f>ACTIVIDADES_V!V227</f>
        <v>0</v>
      </c>
      <c r="N218" s="1036">
        <f>ACTIVIDADES_V!W227</f>
        <v>0</v>
      </c>
      <c r="O218" s="1036">
        <f>ACTIVIDADES_V!X227</f>
        <v>0</v>
      </c>
      <c r="P218" s="1037">
        <f>ACTIVIDADES_V!Y227</f>
        <v>20530828</v>
      </c>
      <c r="Q218" s="1038">
        <f>ACTIVIDADES_V!Z227</f>
        <v>19041000</v>
      </c>
      <c r="R218" s="1039" t="str">
        <f>ACTIVIDADES_V!AH227</f>
        <v>Se realizaron el 100% de las acciones contempladas para la vigencia:
Se formuló el documento metodológico del Programa de Transparencia y Ética Pública, con el fin de fortalecer la gestión institucional en la lucha contra posibles actos de corrupción.
Se realizo el monitoreo a las acciones formuladas en el plan de Adecuación y Sostenibilidad del – MIPG y se dio cierre al plan 2024, se apoyó la actualización documental, se socializó mediante comunicación interna información relacionada con los procesos de la entidad, los cambios por actualización en los documentos y el uso de los documentos del Sistema Integrado de Gestión.</v>
      </c>
      <c r="S218" s="1030" t="str">
        <f>ACTIVIDADES_V!AI227</f>
        <v>N/A</v>
      </c>
      <c r="T218" s="1030" t="str">
        <f>ACTIVIDADES_V!AJ227</f>
        <v>N/A</v>
      </c>
      <c r="U218" s="1030" t="str">
        <f>ACTIVIDADES_V!AK227</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v>
      </c>
      <c r="V218" s="1040" t="str">
        <f>ACTIVIDADES_V!AL227</f>
        <v>https://drive.google.com/drive/u/1/folders/1uRfxnXjqy1PA1zY6QmZAJQ4qs-vkp2ql</v>
      </c>
      <c r="W218" s="1041"/>
      <c r="X218" s="1041"/>
      <c r="Y218" s="209"/>
      <c r="Z218" s="209"/>
      <c r="AA218" s="209"/>
    </row>
    <row r="219" ht="20.25" hidden="1" customHeight="1">
      <c r="A219" s="1042" t="str">
        <f t="shared" si="1"/>
        <v>8054620252</v>
      </c>
      <c r="B219" s="1042">
        <f>ACTIVIDADES_V!A228</f>
        <v>8054</v>
      </c>
      <c r="C219" s="1042">
        <f>ACTIVIDADES_V!C228</f>
        <v>6</v>
      </c>
      <c r="D219" s="1042" t="str">
        <f>ACTIVIDADES_V!D228</f>
        <v>REALIZAR EL ACOMPAÑAMIENTO, GESTIÓN, MONITOREO Y SEGUIMIENTO AL CUMPLIMIENTO DE LAS POLÍTICAS DE DESEMPEÑO INSTITUCIONAL DEL MIPG</v>
      </c>
      <c r="E219" s="1042" t="str">
        <f>ACTIVIDADES_V!E228</f>
        <v>Constante</v>
      </c>
      <c r="F219" s="1042">
        <f>ACTIVIDADES_V!G228</f>
        <v>2025</v>
      </c>
      <c r="G219" s="1042">
        <f>ACTIVIDADES_V!H228</f>
        <v>2</v>
      </c>
      <c r="H219" s="1043" t="str">
        <f>ACTIVIDADES_V!I228</f>
        <v>Febrero</v>
      </c>
      <c r="I219" s="1058">
        <f>ACTIVIDADES_V!Q228</f>
        <v>1</v>
      </c>
      <c r="J219" s="1045">
        <f>ACTIVIDADES_V!R228</f>
        <v>1</v>
      </c>
      <c r="K219" s="1046">
        <f>ACTIVIDADES_V!S228</f>
        <v>0</v>
      </c>
      <c r="L219" s="1046">
        <f>ACTIVIDADES_V!T228</f>
        <v>362925334</v>
      </c>
      <c r="M219" s="1035">
        <f>ACTIVIDADES_V!V228</f>
        <v>0</v>
      </c>
      <c r="N219" s="1047">
        <f>ACTIVIDADES_V!W228</f>
        <v>0</v>
      </c>
      <c r="O219" s="1047">
        <f>ACTIVIDADES_V!X228</f>
        <v>0</v>
      </c>
      <c r="P219" s="1048">
        <f>ACTIVIDADES_V!Y228</f>
        <v>13177172</v>
      </c>
      <c r="Q219" s="1049">
        <f>ACTIVIDADES_V!Z228</f>
        <v>14667000</v>
      </c>
      <c r="R219" s="1050" t="str">
        <f>ACTIVIDADES_V!AH228</f>
        <v>La actividad presenta un avance del 100% de las acciones contempladas en la vigencia, las acciones más representativas fueron: 
Se realizó el informe de cumplimiento a las acciones del Plan de Adecuación y Sostenibilidad- PAyS 2024, se formuló el Plan de Adecuación y Sostenibilidad- PAyS 2025 y se presentó y aprobó en el Comité Institucional de Gestión y Desempeño.
Se apoyó la actualización documental, se socializó mediante comunicación interna información relacionada con los procesos de la entidad, los cambios por actualización en los documentos y el uso de los documentos del Sistema Integrado de Gestión.</v>
      </c>
      <c r="S219" s="1042" t="str">
        <f>ACTIVIDADES_V!AI228</f>
        <v>N/A</v>
      </c>
      <c r="T219" s="1042" t="str">
        <f>ACTIVIDADES_V!AJ228</f>
        <v>N/A</v>
      </c>
      <c r="U219" s="1042" t="str">
        <f>ACTIVIDADES_V!AK228</f>
        <v>El Plan de Adecuación y Sostenibilidad- PAyS, permite fortalecer la implementación del las políticas de desempeño institucional del Modelo Integrado de Planeación y Gestión al interior de la entidad y la documentación de procesos facilita la ejecución de los mismos.</v>
      </c>
      <c r="V219" s="1051" t="str">
        <f>ACTIVIDADES_V!AL228</f>
        <v>https://drive.google.com/drive/u/1/folders/1uRfxnXjqy1PA1zY6QmZAJQ4qs-vkp2ql</v>
      </c>
      <c r="W219" s="1042"/>
      <c r="X219" s="1042"/>
      <c r="Y219" s="209"/>
      <c r="Z219" s="209"/>
      <c r="AA219" s="209"/>
    </row>
    <row r="220" ht="20.25" hidden="1" customHeight="1">
      <c r="A220" s="1030" t="str">
        <f t="shared" si="1"/>
        <v>8054620253</v>
      </c>
      <c r="B220" s="1030">
        <f>ACTIVIDADES_V!A229</f>
        <v>8054</v>
      </c>
      <c r="C220" s="1030">
        <f>ACTIVIDADES_V!C229</f>
        <v>6</v>
      </c>
      <c r="D220" s="1030" t="str">
        <f>ACTIVIDADES_V!D229</f>
        <v>REALIZAR EL ACOMPAÑAMIENTO, GESTIÓN, MONITOREO Y SEGUIMIENTO AL CUMPLIMIENTO DE LAS POLÍTICAS DE DESEMPEÑO INSTITUCIONAL DEL MIPG</v>
      </c>
      <c r="E220" s="1030" t="str">
        <f>ACTIVIDADES_V!E229</f>
        <v>Constante</v>
      </c>
      <c r="F220" s="1030">
        <f>ACTIVIDADES_V!G229</f>
        <v>2025</v>
      </c>
      <c r="G220" s="1030">
        <f>ACTIVIDADES_V!H229</f>
        <v>3</v>
      </c>
      <c r="H220" s="1031" t="str">
        <f>ACTIVIDADES_V!I229</f>
        <v>Marzo</v>
      </c>
      <c r="I220" s="1057">
        <f>ACTIVIDADES_V!Q229</f>
        <v>1</v>
      </c>
      <c r="J220" s="1033">
        <f>ACTIVIDADES_V!R229</f>
        <v>1</v>
      </c>
      <c r="K220" s="1034">
        <f>ACTIVIDADES_V!S229</f>
        <v>0</v>
      </c>
      <c r="L220" s="1034">
        <f>ACTIVIDADES_V!T229</f>
        <v>0</v>
      </c>
      <c r="M220" s="1035">
        <f>ACTIVIDADES_V!V229</f>
        <v>14226134</v>
      </c>
      <c r="N220" s="1036">
        <f>ACTIVIDADES_V!W229</f>
        <v>0</v>
      </c>
      <c r="O220" s="1036">
        <f>ACTIVIDADES_V!X229</f>
        <v>0</v>
      </c>
      <c r="P220" s="1037">
        <f>ACTIVIDADES_V!Y229</f>
        <v>3240000</v>
      </c>
      <c r="Q220" s="1038">
        <f>ACTIVIDADES_V!Z229</f>
        <v>3240000</v>
      </c>
      <c r="R220" s="1039" t="str">
        <f>ACTIVIDADES_V!AH229</f>
        <v>En el mes de marzo se realizaron el 100% de las acciones de seguimiento contempladas para la vigencia, las acciones más representativas fueron: 
Se realizó el 50% de las caracterizaciones de proceso actualizadas y aprobadas en Isolución.
Se realizó el cierre del 100% de los riesgos de gestuón corrupción en Isolución.
Se avanzó en el diligenciamiento del Formulario Único de Reporte de Avance a la Gestión (FURAG)</v>
      </c>
      <c r="S220" s="1030" t="str">
        <f>ACTIVIDADES_V!AI229</f>
        <v>N/A</v>
      </c>
      <c r="T220" s="1030" t="str">
        <f>ACTIVIDADES_V!AJ229</f>
        <v>N/A</v>
      </c>
      <c r="U220" s="1030" t="str">
        <f>ACTIVIDADES_V!AK229</f>
        <v>Los beneficios resultados frente al seguimiento a la implementación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Lo que permite contar con mejores procedimientos y servicios para la atención a los requerimientos de la ciudadanía.
</v>
      </c>
      <c r="V220" s="1039" t="str">
        <f>ACTIVIDADES_V!AL229</f>
        <v>(1) Isolución/Documentación
(2) Isolución/Riesgos Corrupción
(3) https://drive.google.com/drive/folders/105-nebIQTP3vaPcaYhjlKdAfygB57K7m?usp=drive_link</v>
      </c>
      <c r="W220" s="1041"/>
      <c r="X220" s="1041"/>
      <c r="Y220" s="209"/>
      <c r="Z220" s="209"/>
      <c r="AA220" s="209"/>
    </row>
    <row r="221" ht="20.25" customHeight="1">
      <c r="A221" s="1042" t="str">
        <f t="shared" si="1"/>
        <v>8054620254</v>
      </c>
      <c r="B221" s="1042">
        <f>ACTIVIDADES_V!A230</f>
        <v>8054</v>
      </c>
      <c r="C221" s="1042">
        <f>ACTIVIDADES_V!C230</f>
        <v>6</v>
      </c>
      <c r="D221" s="1042" t="str">
        <f>ACTIVIDADES_V!D230</f>
        <v>REALIZAR EL ACOMPAÑAMIENTO, GESTIÓN, MONITOREO Y SEGUIMIENTO AL CUMPLIMIENTO DE LAS POLÍTICAS DE DESEMPEÑO INSTITUCIONAL DEL MIPG</v>
      </c>
      <c r="E221" s="1042" t="str">
        <f>ACTIVIDADES_V!E230</f>
        <v>Constante</v>
      </c>
      <c r="F221" s="1042">
        <f>ACTIVIDADES_V!G230</f>
        <v>2025</v>
      </c>
      <c r="G221" s="1042">
        <f>ACTIVIDADES_V!H230</f>
        <v>4</v>
      </c>
      <c r="H221" s="1043" t="str">
        <f>ACTIVIDADES_V!I230</f>
        <v>Abril</v>
      </c>
      <c r="I221" s="1058">
        <f>ACTIVIDADES_V!Q230</f>
        <v>1</v>
      </c>
      <c r="J221" s="1058">
        <v>1.0</v>
      </c>
      <c r="K221" s="1046">
        <f>ACTIVIDADES_V!S230</f>
        <v>0</v>
      </c>
      <c r="L221" s="1046">
        <f>ACTIVIDADES_V!T230</f>
        <v>0</v>
      </c>
      <c r="M221" s="1035">
        <f>ACTIVIDADES_V!V230</f>
        <v>35031000</v>
      </c>
      <c r="N221" s="1047">
        <f>ACTIVIDADES_V!W230</f>
        <v>0</v>
      </c>
      <c r="O221" s="1047">
        <v>0.0</v>
      </c>
      <c r="P221" s="1048">
        <f>ACTIVIDADES_V!Y230</f>
        <v>0</v>
      </c>
      <c r="Q221" s="1049">
        <f>ACTIVIDADES_V!Z230</f>
        <v>0</v>
      </c>
      <c r="R221" s="1050" t="s">
        <v>379</v>
      </c>
      <c r="S221" s="1042" t="s">
        <v>43</v>
      </c>
      <c r="T221" s="1050" t="s">
        <v>43</v>
      </c>
      <c r="U221" s="1042" t="s">
        <v>380</v>
      </c>
      <c r="V221" s="1050" t="s">
        <v>1406</v>
      </c>
      <c r="W221" s="1042"/>
      <c r="X221" s="1042"/>
      <c r="Y221" s="209"/>
      <c r="Z221" s="209"/>
      <c r="AA221" s="209"/>
    </row>
    <row r="222" ht="20.25" hidden="1" customHeight="1">
      <c r="A222" s="1030" t="str">
        <f t="shared" si="1"/>
        <v>8054620255</v>
      </c>
      <c r="B222" s="1030">
        <f>ACTIVIDADES_V!A231</f>
        <v>8054</v>
      </c>
      <c r="C222" s="1030">
        <f>ACTIVIDADES_V!C231</f>
        <v>6</v>
      </c>
      <c r="D222" s="1030" t="str">
        <f>ACTIVIDADES_V!D231</f>
        <v>REALIZAR EL ACOMPAÑAMIENTO, GESTIÓN, MONITOREO Y SEGUIMIENTO AL CUMPLIMIENTO DE LAS POLÍTICAS DE DESEMPEÑO INSTITUCIONAL DEL MIPG</v>
      </c>
      <c r="E222" s="1030" t="str">
        <f>ACTIVIDADES_V!E231</f>
        <v>Constante</v>
      </c>
      <c r="F222" s="1030">
        <f>ACTIVIDADES_V!G231</f>
        <v>2025</v>
      </c>
      <c r="G222" s="1030">
        <f>ACTIVIDADES_V!H231</f>
        <v>5</v>
      </c>
      <c r="H222" s="1031" t="str">
        <f>ACTIVIDADES_V!I231</f>
        <v>Mayo</v>
      </c>
      <c r="I222" s="1057">
        <f>ACTIVIDADES_V!Q231</f>
        <v>1</v>
      </c>
      <c r="J222" s="1033">
        <f>ACTIVIDADES_V!R231</f>
        <v>1</v>
      </c>
      <c r="K222" s="1034">
        <f>ACTIVIDADES_V!S231</f>
        <v>0</v>
      </c>
      <c r="L222" s="1034">
        <f>ACTIVIDADES_V!T231</f>
        <v>0</v>
      </c>
      <c r="M222" s="1035">
        <f>ACTIVIDADES_V!V231</f>
        <v>35031000</v>
      </c>
      <c r="N222" s="1036">
        <f>ACTIVIDADES_V!W231</f>
        <v>0</v>
      </c>
      <c r="O222" s="1036">
        <f>ACTIVIDADES_V!X231</f>
        <v>0</v>
      </c>
      <c r="P222" s="1037">
        <f>ACTIVIDADES_V!Y231</f>
        <v>0</v>
      </c>
      <c r="Q222" s="1038">
        <f>ACTIVIDADES_V!Z231</f>
        <v>0</v>
      </c>
      <c r="R222" s="1039" t="str">
        <f>ACTIVIDADES_V!AH231</f>
        <v>En el mes de mayo se realizaron el 100% de las acciones de seguimiento contempladas para la vigencia, las acciones más representativas fueron: 
(1) 100% de los riesgos de gestión y corrupción identificados en los dieciocho (18) procesos, con seguimiento registrado en Isolución por parte de laprimera y segunda línea de defensa.
(2) 100% de las acciones de planes de mejoramiento de los procesos, con registro en Isolución de seguimiento por parte de la segunda línea de defensa.
(3) 100% de las acciones del Plan de Adecuación y Sostenibilidad (PAYS) versión 1, con resgistro de seguimiento por parte de la primera y segunda línea de defensa.
(4) Acompañamiento a los líderes de política del Modelo Integrado de Planeación y Gestión, para la formulación de acciones y consolidación del Plan de Adecuación y Sostenibilidad (PAYS) versión 2.</v>
      </c>
      <c r="S222" s="1030" t="str">
        <f>ACTIVIDADES_V!AI231</f>
        <v>N/A</v>
      </c>
      <c r="T222" s="1030" t="str">
        <f>ACTIVIDADES_V!AJ231</f>
        <v>N/A</v>
      </c>
      <c r="U222" s="1030" t="str">
        <f>ACTIVIDADES_V!AK231</f>
        <v>"Aportar para que se incremente el resultado frente a la media de referencia del FURAG por vigencia, que permitan dar  cumplimiento a las políticas de desempeño institucional del MIPG, a través de la formulación y seguimiento del “Plan de Adecuación y Sostenibilidad – PAyS MIPG por los líderes de política, para cada vigencia. La segunda línea de defensa realiza el seguimiento para la verificación del cumplimiento de dichas acciones planteadas y realiza un informe al final de cada corte, estos seguimientos deben ejecutarse al 100%
El Plan de Adecuación y Sostenibilidad- PAyS,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v>
      </c>
      <c r="V222" s="1039" t="str">
        <f>ACTIVIDADES_V!AL231</f>
        <v>"(1) Isolución/RiesgosDAFPV6 y Isolución/RiesgosCorrupción
(2) Isolución/Mejora 
(3) PAYS V1 https://drive.google.com/drive/folders/18CIqXaRPW42d30fwqioBHqsxdMVYBpj9?usp=drive_link
(4) PAYS V2 https://drive.google.com/drive/folders/18CIqXaRPW42d30fwqioBHqsxdMVYBpj9?usp=drive_link"</v>
      </c>
      <c r="W222" s="1041"/>
      <c r="X222" s="1041"/>
      <c r="Y222" s="209"/>
      <c r="Z222" s="209"/>
      <c r="AA222" s="209"/>
    </row>
    <row r="223" ht="20.25" hidden="1" customHeight="1">
      <c r="A223" s="1042" t="str">
        <f t="shared" si="1"/>
        <v>8054620256</v>
      </c>
      <c r="B223" s="1042">
        <f>ACTIVIDADES_V!A232</f>
        <v>8054</v>
      </c>
      <c r="C223" s="1042">
        <f>ACTIVIDADES_V!C232</f>
        <v>6</v>
      </c>
      <c r="D223" s="1042" t="str">
        <f>ACTIVIDADES_V!D232</f>
        <v>REALIZAR EL ACOMPAÑAMIENTO, GESTIÓN, MONITOREO Y SEGUIMIENTO AL CUMPLIMIENTO DE LAS POLÍTICAS DE DESEMPEÑO INSTITUCIONAL DEL MIPG</v>
      </c>
      <c r="E223" s="1042" t="str">
        <f>ACTIVIDADES_V!E232</f>
        <v>Constante</v>
      </c>
      <c r="F223" s="1042">
        <f>ACTIVIDADES_V!G232</f>
        <v>2025</v>
      </c>
      <c r="G223" s="1042">
        <f>ACTIVIDADES_V!H232</f>
        <v>6</v>
      </c>
      <c r="H223" s="1043" t="str">
        <f>ACTIVIDADES_V!I232</f>
        <v>Junio</v>
      </c>
      <c r="I223" s="1058">
        <f>ACTIVIDADES_V!Q232</f>
        <v>1</v>
      </c>
      <c r="J223" s="1045">
        <f>ACTIVIDADES_V!R232</f>
        <v>1</v>
      </c>
      <c r="K223" s="1046">
        <f>ACTIVIDADES_V!S232</f>
        <v>0</v>
      </c>
      <c r="L223" s="1046">
        <f>ACTIVIDADES_V!T232</f>
        <v>0</v>
      </c>
      <c r="M223" s="1035">
        <f>ACTIVIDADES_V!V232</f>
        <v>35031000</v>
      </c>
      <c r="N223" s="1047">
        <f>ACTIVIDADES_V!W232</f>
        <v>0</v>
      </c>
      <c r="O223" s="1047">
        <f>ACTIVIDADES_V!X232</f>
        <v>0</v>
      </c>
      <c r="P223" s="1048">
        <f>ACTIVIDADES_V!Y232</f>
        <v>0</v>
      </c>
      <c r="Q223" s="1049">
        <f>ACTIVIDADES_V!Z232</f>
        <v>0</v>
      </c>
      <c r="R223" s="1050" t="str">
        <f>ACTIVIDADES_V!AH232</f>
        <v>En el mes de junio  se realizaron el 100% de las acciones de seguimiento contempladas para la vigencia, las acciones más representativas fueron: 
(1) Avance en la capacitación de los procesos sobre las generalidades del Sistema Integrado de Gestión y el uso de la plataforma Isolución.
(2) Análisis de la propuesta de Rediseño Institucional, generando documento técnico con las observaciones, conclusiones y sugerencias consolidadas por el equipo técnico SIG-MIPG, en relación con el mapa de procesos propuesto.
(3) Acompañamiento a los líderes de política del Modelo Integrado de Planeación y Gestión, para la formulación de acciones y consolidación del Plan de Sostenibilidad versión 2, logrando la aprobación por parte del Comité Institucional de Gestión y Desempeño y actualizando la publicación en el sitio WEB de la entidad.
(4) Primera capacitación sobre la Política de Gestión de Información Estadística, con el apoyo del Departamento Administrativo Nacional de Estadística (DANE). </v>
      </c>
      <c r="S223" s="1042" t="str">
        <f>ACTIVIDADES_V!AI232</f>
        <v>N/A</v>
      </c>
      <c r="T223" s="1042" t="str">
        <f>ACTIVIDADES_V!AJ232</f>
        <v>N/A</v>
      </c>
      <c r="U223" s="1042" t="str">
        <f>ACTIVIDADES_V!AK232</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indentifican alertas tempranas que permiten actuar ante posibles desviaciones, garantizando los beneficios planeados para la ciudadanía.
Las capacitaciones en los temas especificos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v>
      </c>
      <c r="V223" s="1050" t="str">
        <f>ACTIVIDADES_V!AL232</f>
        <v>(1) https://drive.google.com/drive/folders/1PnDNRNsXp7QhDELNh082dEuUdn8-FySO?usp=drive_link
(2) https://drive.google.com/drive/folders/1Y0d4RcTsxEc9nBqrimqNKkPNhPDp5iIk?usp=drive_link
(3) Plan de Sostenibilidad del MIPG V2 https://drive.google.com/drive/folders/1DTELH8MUj1CzhC7XLFDDD3lW_eJhWDxc?usp=drive_link
(4) Capacitación Política Gestión de Información Estadística https://drive.google.com/drive/folders/1ezynvlVgv4KNAf6QsS_2P6-fgUonQ5cC?usp=drive_link</v>
      </c>
      <c r="W223" s="1042"/>
      <c r="X223" s="1042"/>
      <c r="Y223" s="209"/>
      <c r="Z223" s="209"/>
      <c r="AA223" s="209"/>
    </row>
    <row r="224" ht="20.25" hidden="1" customHeight="1">
      <c r="A224" s="1030" t="str">
        <f t="shared" si="1"/>
        <v>8054620257</v>
      </c>
      <c r="B224" s="1030">
        <f>ACTIVIDADES_V!A233</f>
        <v>8054</v>
      </c>
      <c r="C224" s="1030">
        <f>ACTIVIDADES_V!C233</f>
        <v>6</v>
      </c>
      <c r="D224" s="1030" t="str">
        <f>ACTIVIDADES_V!D233</f>
        <v>REALIZAR EL ACOMPAÑAMIENTO, GESTIÓN, MONITOREO Y SEGUIMIENTO AL CUMPLIMIENTO DE LAS POLÍTICAS DE DESEMPEÑO INSTITUCIONAL DEL MIPG</v>
      </c>
      <c r="E224" s="1030" t="str">
        <f>ACTIVIDADES_V!E233</f>
        <v>Constante</v>
      </c>
      <c r="F224" s="1030">
        <f>ACTIVIDADES_V!G233</f>
        <v>2025</v>
      </c>
      <c r="G224" s="1030">
        <f>ACTIVIDADES_V!H233</f>
        <v>7</v>
      </c>
      <c r="H224" s="1031" t="str">
        <f>ACTIVIDADES_V!I233</f>
        <v>Julio</v>
      </c>
      <c r="I224" s="1057">
        <f>ACTIVIDADES_V!Q233</f>
        <v>1</v>
      </c>
      <c r="J224" s="1033">
        <f>ACTIVIDADES_V!R233</f>
        <v>1</v>
      </c>
      <c r="K224" s="1034">
        <f>ACTIVIDADES_V!S233</f>
        <v>0</v>
      </c>
      <c r="L224" s="1034">
        <f>ACTIVIDADES_V!T233</f>
        <v>0</v>
      </c>
      <c r="M224" s="1035">
        <f>ACTIVIDADES_V!V233</f>
        <v>35031000</v>
      </c>
      <c r="N224" s="1036">
        <f>ACTIVIDADES_V!W233</f>
        <v>0</v>
      </c>
      <c r="O224" s="1036">
        <f>ACTIVIDADES_V!X233</f>
        <v>0</v>
      </c>
      <c r="P224" s="1037">
        <f>ACTIVIDADES_V!Y233</f>
        <v>0</v>
      </c>
      <c r="Q224" s="1038">
        <f>ACTIVIDADES_V!Z233</f>
        <v>0</v>
      </c>
      <c r="R224" s="1039" t="str">
        <f>ACTIVIDADES_V!AH233</f>
        <v>En el mes de julio se realizaron el 100% de las acciones de seguimiento contempladas para la vigencia, las acciones más representativas fueron: 
 (1) Avance en la capacitación de los procesos sobre las generalidades del Sistema Integrado de Gestión y el uso de la plataforma Isolución.
 (2) Se definieron y socializaron los lineamientos para la formulación y reporte de indicadores de gestión por proceso.
 (3) Actualización del Contexto Estratégico de la Secretaría Distrital de Ambiente, generando el consolidado y matriz de resumen.
 (4) Seguimiento mensual por parte de la segunda línea al cumplimiento de las acciones del Plan de Adecuación y Sostenibilidad del Modelo Integrado de Planeación y Gestión.
 (5) Socialización y análisis de las recomendaciones del FURAG con los responsables de política, identificando acciones para incluir en el Plan de Sostenibilidad del MIPG.</v>
      </c>
      <c r="S224" s="1030" t="str">
        <f>ACTIVIDADES_V!AI233</f>
        <v>N/A</v>
      </c>
      <c r="T224" s="1030" t="str">
        <f>ACTIVIDADES_V!AJ233</f>
        <v>N/A</v>
      </c>
      <c r="U224" s="1030" t="str">
        <f>ACTIVIDADES_V!AK233</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v>
      </c>
      <c r="V224" s="1039" t="str">
        <f>ACTIVIDADES_V!AL233</f>
        <v>(1) https://drive.google.com/drive/folders/1PnDNRNsXp7QhDELNh082dEuUdn8-FySO?usp=drive_link
 (2) https://drive.google.com/drive/folders/1ssP4wYMsHQiVDFYIer81xxp2OgBcKR6?usp=drive_link
 (3) https://drive.google.com/drive/folders/1A5UDm6Y2VZHW7sqloZbGe74zMzPeLqph?usp=drive_link</v>
      </c>
      <c r="W224" s="1041"/>
      <c r="X224" s="1041"/>
      <c r="Y224" s="209"/>
      <c r="Z224" s="209"/>
      <c r="AA224" s="209"/>
    </row>
    <row r="225" ht="20.25" hidden="1" customHeight="1">
      <c r="A225" s="1042" t="str">
        <f t="shared" si="1"/>
        <v>8054620258</v>
      </c>
      <c r="B225" s="1042">
        <f>ACTIVIDADES_V!A234</f>
        <v>8054</v>
      </c>
      <c r="C225" s="1042">
        <f>ACTIVIDADES_V!C234</f>
        <v>6</v>
      </c>
      <c r="D225" s="1042" t="str">
        <f>ACTIVIDADES_V!D234</f>
        <v>REALIZAR EL ACOMPAÑAMIENTO, GESTIÓN, MONITOREO Y SEGUIMIENTO AL CUMPLIMIENTO DE LAS POLÍTICAS DE DESEMPEÑO INSTITUCIONAL DEL MIPG</v>
      </c>
      <c r="E225" s="1042" t="str">
        <f>ACTIVIDADES_V!E234</f>
        <v>Constante</v>
      </c>
      <c r="F225" s="1042">
        <f>ACTIVIDADES_V!G234</f>
        <v>2025</v>
      </c>
      <c r="G225" s="1042">
        <f>ACTIVIDADES_V!H234</f>
        <v>8</v>
      </c>
      <c r="H225" s="1043" t="str">
        <f>ACTIVIDADES_V!I234</f>
        <v>Agosto</v>
      </c>
      <c r="I225" s="1058">
        <f>ACTIVIDADES_V!Q234</f>
        <v>1</v>
      </c>
      <c r="J225" s="1045">
        <f>ACTIVIDADES_V!R234</f>
        <v>1</v>
      </c>
      <c r="K225" s="1046">
        <f>ACTIVIDADES_V!S234</f>
        <v>0</v>
      </c>
      <c r="L225" s="1046">
        <f>ACTIVIDADES_V!T234</f>
        <v>0</v>
      </c>
      <c r="M225" s="1035">
        <f>ACTIVIDADES_V!V234</f>
        <v>35031000</v>
      </c>
      <c r="N225" s="1047">
        <f>ACTIVIDADES_V!W234</f>
        <v>0</v>
      </c>
      <c r="O225" s="1047">
        <f>ACTIVIDADES_V!X234</f>
        <v>0</v>
      </c>
      <c r="P225" s="1048">
        <f>ACTIVIDADES_V!Y234</f>
        <v>0</v>
      </c>
      <c r="Q225" s="1049">
        <f>ACTIVIDADES_V!Z234</f>
        <v>0</v>
      </c>
      <c r="R225" s="1050" t="str">
        <f>ACTIVIDADES_V!AH234</f>
        <v>En el mes de agosto se realizaron el 100% de las acciones de seguimiento contempladas para la vigencia, las acciones más representativas fueron: 
(1)        Se brindó acompañamiento y asesoría a los procesos, para implementar los lineamientos para la formulación y reporte de indicadores de gestión por proceso, consolidando la base de indicadores para el respectivo cargue en Isolución.
(2)        Se adelantó la revisión para la actualización de la plantilla para documentar la Caracterización de los procesos, como avance de la actividad relacionada con la actualización del ciclo PHVA de la caracterización de los 18 procesos.
(3)        Se realizó capacitación a los enlaces de los procesos, para el adecuado seguimiento a los riesgos, aclarando dudas e inquietudes frente a esta actividad.
(4)        Seguimiento mensual por parte de la segunda línea al cumplimiento de las acciones del Plan de Adecuación y Sostenibilidad del Modelo Integrado de Planeación y Gestión.</v>
      </c>
      <c r="S225" s="1042" t="str">
        <f>ACTIVIDADES_V!AI234</f>
        <v>N/A</v>
      </c>
      <c r="T225" s="1042" t="str">
        <f>ACTIVIDADES_V!AJ234</f>
        <v>N/A</v>
      </c>
      <c r="U225" s="1042" t="str">
        <f>ACTIVIDADES_V!AK234</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
La formulación de indicadores de gestión por proceso, es un avance importante para contar con herramientas de gestión que generan alertas ante posibles incumplimiento y aportan información objetiva para la toma de decisiones.</v>
      </c>
      <c r="V225" s="1050" t="str">
        <f>ACTIVIDADES_V!AL234</f>
        <v>(1) https://drive.google.com/drive/folders/1ssP4wYMsHQiVDFYIer81xxp2OgBcKR6?usp=drive_link
(2) https://drive.google.com/drive/folders/1K3ArGRRO6SEaiK0bliM49zJCCbwb5-pi?usp=drive_link
(3) https://drive.google.com/drive/folders/1APpUFgk4BplODz4IFH94wwLAyHt38LhD?usp=drive_link
(4) Plan de Sostenibilidad del MIPG V2 https://drive.google.com/drive/folders/1DTELH8MUj1CzhC7XLFDDD3lW_eJhWDxc?usp=drive_link</v>
      </c>
      <c r="W225" s="1042"/>
      <c r="X225" s="1042"/>
      <c r="Y225" s="209"/>
      <c r="Z225" s="209"/>
      <c r="AA225" s="209"/>
    </row>
    <row r="226" ht="20.25" hidden="1" customHeight="1">
      <c r="A226" s="1030" t="str">
        <f t="shared" si="1"/>
        <v>8054620259</v>
      </c>
      <c r="B226" s="1030">
        <f>ACTIVIDADES_V!A235</f>
        <v>8054</v>
      </c>
      <c r="C226" s="1030">
        <f>ACTIVIDADES_V!C235</f>
        <v>6</v>
      </c>
      <c r="D226" s="1030" t="str">
        <f>ACTIVIDADES_V!D235</f>
        <v>REALIZAR EL ACOMPAÑAMIENTO, GESTIÓN, MONITOREO Y SEGUIMIENTO AL CUMPLIMIENTO DE LAS POLÍTICAS DE DESEMPEÑO INSTITUCIONAL DEL MIPG</v>
      </c>
      <c r="E226" s="1030" t="str">
        <f>ACTIVIDADES_V!E235</f>
        <v>Constante</v>
      </c>
      <c r="F226" s="1030">
        <f>ACTIVIDADES_V!G235</f>
        <v>2025</v>
      </c>
      <c r="G226" s="1030">
        <f>ACTIVIDADES_V!H235</f>
        <v>9</v>
      </c>
      <c r="H226" s="1031" t="str">
        <f>ACTIVIDADES_V!I235</f>
        <v>Septiembre</v>
      </c>
      <c r="I226" s="1057">
        <f>ACTIVIDADES_V!Q235</f>
        <v>1</v>
      </c>
      <c r="J226" s="1033">
        <f>ACTIVIDADES_V!R235</f>
        <v>1</v>
      </c>
      <c r="K226" s="1034">
        <f>ACTIVIDADES_V!S235</f>
        <v>0</v>
      </c>
      <c r="L226" s="1034">
        <f>ACTIVIDADES_V!T235</f>
        <v>0</v>
      </c>
      <c r="M226" s="1035">
        <f>ACTIVIDADES_V!V235</f>
        <v>35031000</v>
      </c>
      <c r="N226" s="1036">
        <f>ACTIVIDADES_V!W235</f>
        <v>0</v>
      </c>
      <c r="O226" s="1036">
        <f>ACTIVIDADES_V!X235</f>
        <v>0</v>
      </c>
      <c r="P226" s="1037">
        <f>ACTIVIDADES_V!Y235</f>
        <v>0</v>
      </c>
      <c r="Q226" s="1038">
        <f>ACTIVIDADES_V!Z235</f>
        <v>0</v>
      </c>
      <c r="R226" s="1039" t="str">
        <f>ACTIVIDADES_V!AH235</f>
        <v>En el mes de septiembre se realizaron el 100% de las acciones de seguimiento contempladas para la vigencia, las acciones más representativas fueron: 
(1)        Se realizó el cargue de los indicadores de gestión de los procesos en el módulo de medición de Isolución, y se brindó acompañamiento y asesoría a los procesos, para el reporte y registro de seguimiento.
(2)        Se registró el seguimiento por parte de la segunda línea de defensa, a la ejecución de controles y el avance de las acciones de plan de tratamiento de los riesgos de gestión, corrupción, y SARLAFT identificados en los 18 procesos.
(3)        Se registró el seguimiento por parte de la segunda línea, al avance de las acciones de planes de mejoramiento de los procesos, generando las alertas identificadas para gestión de los responsables.
(4)        Seguimiento mensual por parte de la segunda línea, al cumplimiento de las acciones del Plan de Adecuación y Sostenibilidad del Modelo Integrado de Planeación y Gestión.</v>
      </c>
      <c r="S226" s="1030" t="str">
        <f>ACTIVIDADES_V!AI235</f>
        <v>N/A</v>
      </c>
      <c r="T226" s="1030" t="str">
        <f>ACTIVIDADES_V!AJ235</f>
        <v>N/A</v>
      </c>
      <c r="U226" s="1030" t="str">
        <f>ACTIVIDADES_V!AK235</f>
        <v>El Plan de Sostenibilidad del MIPG busca incrementar los resultados frente al FURAG y garantizar el cumplimiento de las políticas de desempeño institucional mediante la formulación y seguimiento por parte de los líderes de política. La segunda línea de defensa verifica la ejecución al 100% y presenta informes por corte, identificando alertas tempranas para actuar ante desviaciones y asegurar beneficios a la ciudadanía.
Este plan fortalece la implementación del MIPG, la documentación de procesos y su alineación con la planeación estratégica y áreas de mejora, consolidando políticas efectivas. Las capacitaciones en Sistema Integrado de Gestión y políticas del MIPG refuerzan las competencias de los colaboradores, mejorando la comprensión de herramientas y su aporte al desempeño institucional.
La actualización del contexto estratégico orienta acciones y asegura coherencia entre gestión y objetivos. La formulación de indicadores por proceso genera alertas ante incumplimientos y provee información objetiva para decisiones. Finalmente, el seguimiento a controles y planes de tratamiento de riesgos promueve una cultura de prevención frente a impactos negativos en el desempeño institucional.
</v>
      </c>
      <c r="V226" s="1039" t="str">
        <f>ACTIVIDADES_V!AL235</f>
        <v>(1) Módulo de medición en Isolución https://isolucion.ambientebogota.gov.co/Isolucionsda/PaginaLogin.aspx
 (2) Módulo de riesgos DAFP V6 y riesgos corrupción en Isolución
 https://isolucion.ambientebogota.gov.co/Isolucionsda/PaginaLogin.aspx 
 (3) Módulo de mejora en Isolución https://isolucion.ambientebogota.gov.co/Isolucionsda/PaginaLogin.aspx
 (4) Plan de Sostenibilidad del MIPG V2 https://drive.google.com/drive/folders/1DTELH8MUj1CzhC7XLFDDD3lW_eJhWDxc?usp=drive_link</v>
      </c>
      <c r="W226" s="1041"/>
      <c r="X226" s="1041"/>
      <c r="Y226" s="209"/>
      <c r="Z226" s="209"/>
      <c r="AA226" s="209"/>
    </row>
    <row r="227" ht="20.25" hidden="1" customHeight="1">
      <c r="A227" s="1042" t="str">
        <f t="shared" si="1"/>
        <v>80546202510</v>
      </c>
      <c r="B227" s="1042">
        <f>ACTIVIDADES_V!A236</f>
        <v>8054</v>
      </c>
      <c r="C227" s="1042">
        <f>ACTIVIDADES_V!C236</f>
        <v>6</v>
      </c>
      <c r="D227" s="1042" t="str">
        <f>ACTIVIDADES_V!D236</f>
        <v>REALIZAR EL ACOMPAÑAMIENTO, GESTIÓN, MONITOREO Y SEGUIMIENTO AL CUMPLIMIENTO DE LAS POLÍTICAS DE DESEMPEÑO INSTITUCIONAL DEL MIPG</v>
      </c>
      <c r="E227" s="1042" t="str">
        <f>ACTIVIDADES_V!E236</f>
        <v>Constante</v>
      </c>
      <c r="F227" s="1042">
        <f>ACTIVIDADES_V!G236</f>
        <v>2025</v>
      </c>
      <c r="G227" s="1042">
        <f>ACTIVIDADES_V!H236</f>
        <v>10</v>
      </c>
      <c r="H227" s="1043" t="str">
        <f>ACTIVIDADES_V!I236</f>
        <v>Octubre</v>
      </c>
      <c r="I227" s="1058">
        <f>ACTIVIDADES_V!Q236</f>
        <v>1</v>
      </c>
      <c r="J227" s="1045">
        <f>ACTIVIDADES_V!R236</f>
        <v>1</v>
      </c>
      <c r="K227" s="1046">
        <f>ACTIVIDADES_V!S236</f>
        <v>0</v>
      </c>
      <c r="L227" s="1046">
        <f>ACTIVIDADES_V!T236</f>
        <v>0</v>
      </c>
      <c r="M227" s="1035">
        <f>ACTIVIDADES_V!V236</f>
        <v>35031000</v>
      </c>
      <c r="N227" s="1047">
        <f>ACTIVIDADES_V!W236</f>
        <v>0</v>
      </c>
      <c r="O227" s="1047">
        <f>ACTIVIDADES_V!X236</f>
        <v>0</v>
      </c>
      <c r="P227" s="1048">
        <f>ACTIVIDADES_V!Y236</f>
        <v>0</v>
      </c>
      <c r="Q227" s="1049">
        <f>ACTIVIDADES_V!Z236</f>
        <v>0</v>
      </c>
      <c r="R227" s="1050" t="str">
        <f>ACTIVIDADES_V!AH236</f>
        <v>En el mes de octubre se realizaron el 100% de las acciones de seguimiento contempladas para la vigencia, las acciones más representativas fueron: 
(1) Se terminó el cargue de los indicadores de gestión de los procesos en el módulo de medición de Isolución, y se brindó acompañamiento y asesoría, para el reporte y registro de seguimiento, quedando actualizada la información con corte a septiembre.
(2) Se adelantó el ejercicio de levantamiento de cadena de valor, como insumo para el análisis y propuesta de actualización del mapa de procesos.
(3) Se emitió comunicado con los lineamientos para la homologación transitoria de responsables de procesos, en atención a la expecición de los decretos 508 y 509 de 2025.
(4) Seguimiento mensual por parte de la segunda línea, al cumplimiento de las acciones del Plan de Adecuación y Sostenibilidad del Modelo Integrado de Planeación y Gestión. </v>
      </c>
      <c r="S227" s="1042" t="str">
        <f>ACTIVIDADES_V!AI236</f>
        <v>N/A</v>
      </c>
      <c r="T227" s="1042" t="str">
        <f>ACTIVIDADES_V!AJ236</f>
        <v>N/A</v>
      </c>
      <c r="U227" s="1042" t="str">
        <f>ACTIVIDADES_V!AK236</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V227" s="1050" t="str">
        <f>ACTIVIDADES_V!AL236</f>
        <v>(1) Módulo de medición en Isolución https://isolucion.ambientebogota.gov.co/Isolucionsda/PaginaLogin.aspx
(2) Cadena de valor
https://drive.google.com/drive/folders/1D880uVZPCqhbXzejQ-bzYK6WD1Z8QmNB?usp=drive_link
(3) Comunicado con homologación de responsables de procesos 
(4) Plan de Sostenibilidad del MIPG V2 https://drive.google.com/drive/folders/1DTELH8MUj1CzhC7XLFDDD3lW_eJhWDxc?usp=drive_link</v>
      </c>
      <c r="W227" s="1042"/>
      <c r="X227" s="1042"/>
      <c r="Y227" s="209"/>
      <c r="Z227" s="209"/>
      <c r="AA227" s="209"/>
    </row>
    <row r="228" ht="20.25" hidden="1" customHeight="1">
      <c r="A228" s="1030" t="str">
        <f t="shared" si="1"/>
        <v>80546202511</v>
      </c>
      <c r="B228" s="1030">
        <f>ACTIVIDADES_V!A237</f>
        <v>8054</v>
      </c>
      <c r="C228" s="1030">
        <f>ACTIVIDADES_V!C237</f>
        <v>6</v>
      </c>
      <c r="D228" s="1030" t="str">
        <f>ACTIVIDADES_V!D237</f>
        <v>REALIZAR EL ACOMPAÑAMIENTO, GESTIÓN, MONITOREO Y SEGUIMIENTO AL CUMPLIMIENTO DE LAS POLÍTICAS DE DESEMPEÑO INSTITUCIONAL DEL MIPG</v>
      </c>
      <c r="E228" s="1030" t="str">
        <f>ACTIVIDADES_V!E237</f>
        <v>Constante</v>
      </c>
      <c r="F228" s="1030">
        <f>ACTIVIDADES_V!G237</f>
        <v>2025</v>
      </c>
      <c r="G228" s="1030">
        <f>ACTIVIDADES_V!H237</f>
        <v>11</v>
      </c>
      <c r="H228" s="1031" t="str">
        <f>ACTIVIDADES_V!I237</f>
        <v>Noviembre</v>
      </c>
      <c r="I228" s="1057">
        <f>ACTIVIDADES_V!Q237</f>
        <v>1</v>
      </c>
      <c r="J228" s="1033">
        <f>ACTIVIDADES_V!R237</f>
        <v>1</v>
      </c>
      <c r="K228" s="1034">
        <f>ACTIVIDADES_V!S237</f>
        <v>0</v>
      </c>
      <c r="L228" s="1034">
        <f>ACTIVIDADES_V!T237</f>
        <v>0</v>
      </c>
      <c r="M228" s="1035">
        <f>ACTIVIDADES_V!V237</f>
        <v>35031000</v>
      </c>
      <c r="N228" s="1036">
        <f>ACTIVIDADES_V!W237</f>
        <v>0</v>
      </c>
      <c r="O228" s="1036">
        <f>ACTIVIDADES_V!X237</f>
        <v>0</v>
      </c>
      <c r="P228" s="1037">
        <f>ACTIVIDADES_V!Y237</f>
        <v>0</v>
      </c>
      <c r="Q228" s="1038">
        <f>ACTIVIDADES_V!Z237</f>
        <v>0</v>
      </c>
      <c r="R228" s="1039" t="str">
        <f>ACTIVIDADES_V!AH237</f>
        <v>En el mes de noviembre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31 de octubre.
2. Se adelantó un taller entre los integrantes del equipo SIG-MIPG, en donde se analizó un comparativo de los mapas de procesos de otras entidades del distrito, generando una primera propuesta de actualización del mapa de procesos.  Así mismo, se adelantaron mesas de trabajo con los procesos misionales: (1) Gestión Ambiental y Desarrollo Rural, (2) Evaluación, control y seguimiento, (3) Metrología, medición y modelación, y (4) Planeación Ambiental, para iniciar el ejercicio de análisis y propuesta de este tipo de procesos en la actualización del mapa de procesos de la entidad.
3. Se elaboraron informes con el estado de los procesos, en cuanto a documentación, indicadores, riesgos, acciones en planes de mejoramiento y plan de sostenibilidad del MIPG.
4. Seguimiento mensual por parte de la segunda línea, al cumplimiento de las acciones del Plan de Sostenibilidad del Modelo Integrado de Planeación y Gestión.</v>
      </c>
      <c r="S228" s="1030" t="str">
        <f>ACTIVIDADES_V!AI237</f>
        <v>N/A</v>
      </c>
      <c r="T228" s="1030" t="str">
        <f>ACTIVIDADES_V!AJ237</f>
        <v>N/A</v>
      </c>
      <c r="U228" s="1030" t="str">
        <f>ACTIVIDADES_V!AK237</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V228" s="1039" t="str">
        <f>ACTIVIDADES_V!AL237</f>
        <v>(1) Módulo de medición en Isolución https://isolucion.ambientebogota.gov.co/Isolucionsda/PaginaLogin.aspx
(2) Actualización mapa de procesos
https://drive.google.com/drive/folders/1D880uVZPCqhbXzejQ-bzYK6WD1Z8QmNB?usp=drive_link
(3) Informe estado de los procesos a 31 de octubre.
https://drive.google.com/drive/folders/14_AlKKXP30X6FIf4ZOLFtMntAI8i_kx_?usp=drive_link
(4) Plan de Sostenibilidad del MIPG V2 https://drive.google.com/drive/folders/1DTELH8MUj1CzhC7XLFDDD3lW_eJhWDxc?usp=drive_link</v>
      </c>
      <c r="W228" s="1041"/>
      <c r="X228" s="1041"/>
      <c r="Y228" s="209"/>
      <c r="Z228" s="209"/>
      <c r="AA228" s="209"/>
    </row>
    <row r="229" ht="20.25" hidden="1" customHeight="1">
      <c r="A229" s="1042" t="str">
        <f t="shared" si="1"/>
        <v>80546202512</v>
      </c>
      <c r="B229" s="1042">
        <f>ACTIVIDADES_V!A238</f>
        <v>8054</v>
      </c>
      <c r="C229" s="1042">
        <f>ACTIVIDADES_V!C238</f>
        <v>6</v>
      </c>
      <c r="D229" s="1042" t="str">
        <f>ACTIVIDADES_V!D238</f>
        <v>REALIZAR EL ACOMPAÑAMIENTO, GESTIÓN, MONITOREO Y SEGUIMIENTO AL CUMPLIMIENTO DE LAS POLÍTICAS DE DESEMPEÑO INSTITUCIONAL DEL MIPG</v>
      </c>
      <c r="E229" s="1042" t="str">
        <f>ACTIVIDADES_V!E238</f>
        <v>Constante</v>
      </c>
      <c r="F229" s="1042">
        <f>ACTIVIDADES_V!G238</f>
        <v>2025</v>
      </c>
      <c r="G229" s="1042">
        <f>ACTIVIDADES_V!H238</f>
        <v>12</v>
      </c>
      <c r="H229" s="1043" t="str">
        <f>ACTIVIDADES_V!I238</f>
        <v>Diciembre</v>
      </c>
      <c r="I229" s="1058">
        <f>ACTIVIDADES_V!Q238</f>
        <v>1</v>
      </c>
      <c r="J229" s="1045">
        <f>ACTIVIDADES_V!R238</f>
        <v>1</v>
      </c>
      <c r="K229" s="1046">
        <f>ACTIVIDADES_V!S238</f>
        <v>0</v>
      </c>
      <c r="L229" s="1046">
        <f>ACTIVIDADES_V!T238</f>
        <v>0</v>
      </c>
      <c r="M229" s="1035">
        <f>ACTIVIDADES_V!V238</f>
        <v>60397200</v>
      </c>
      <c r="N229" s="1047">
        <f>ACTIVIDADES_V!W238</f>
        <v>0</v>
      </c>
      <c r="O229" s="1047">
        <f>ACTIVIDADES_V!X238</f>
        <v>0</v>
      </c>
      <c r="P229" s="1048">
        <f>ACTIVIDADES_V!Y238</f>
        <v>0</v>
      </c>
      <c r="Q229" s="1049">
        <f>ACTIVIDADES_V!Z238</f>
        <v>0</v>
      </c>
      <c r="R229" s="1050" t="str">
        <f>ACTIVIDADES_V!AH238</f>
        <v>En el mes de diciembre se realizaron el 100% de las acciones de seguimiento contempladas para la vigencia, las acciones más representativas fueron: 
(1)        Se brindó acompañamiento y asesoría a los 18 procesos, para el reporte y cargue de evidencias de los indicadores de gestión, en el módulo de medición de Isolución, quedando actualizados con corte a 30 de noviembre
(2)        Se adelantó el seguimiento a los controles y acciones de plan de tratamiento de los riesgos identificados en los 18 procesos, lo cual quedó registrado en Isolución.
(3)        Seguimiento final por parte de la segunda línea, al cumplimiento de las acciones del Plan de Sostenibilidad del Modelo Integrado de Planeación y Gestión.
(4)  Acompañamiento para la formulación y programación de acciones para la consolidación de la primera versión del Plan de Sostenibilidad del MIPG para la vigencia 2026.
(5) Se actualizó el Mapa de Operación por Procesos y se aprobó en Comité Intistucional de Gestión y Desempeño</v>
      </c>
      <c r="S229" s="1042" t="str">
        <f>ACTIVIDADES_V!AI238</f>
        <v>N/A</v>
      </c>
      <c r="T229" s="1042" t="str">
        <f>ACTIVIDADES_V!AJ238</f>
        <v>N/A</v>
      </c>
      <c r="U229" s="1042" t="str">
        <f>ACTIVIDADES_V!AK238</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
El Plan Sostenibilidad del MIPG, permite fortalecer la implementación de las políticas de desempeño institucional del Modelo Integrado de Planeación y Gestión al interior de la entidad y la documentación de procesos facilita la ejecución de los mismos. A su vez estos están alineados a los instrumentos de gestión con la planeación estratégica de la entidad y diagnóstico de áreas de mejora para consolidación de políticas efectivas en beneficio de la ciudadanía.
Como resultado del ejercicio del rol de segunda línea de defensa, se identifican alertas tempranas que permiten actuar ante posibles desviaciones, garantizando los beneficios planeados para la ciudadanía.
Las capacitaciones en los temas específicos del Sistema Integrado de Gestión y las políticas del MIPG, contribuye al fortalecimiento de las competencias de los colaboradores de la entidad, lo que representa un mejor entendimiento de las herramientas implementadas y sus beneficios en pro del mejoramiento del desempeño institucional.
La actualización del contexto estratégico constituye un insumo relevante para la alineación de la planeación estratégica y las herramientas del Sistema Integrado de Gestión, lo que facilita la orientación de las acciones en busca del cumplimiento de los objetivos institucionales.
La formulación de indicadores de gestión por proceso, es un avance importante para contar con herramientas de gestión que generan alertas ante posibles incumplimiento y aportan información objetiva para la toma de decisiones.</v>
      </c>
      <c r="V229" s="1050" t="str">
        <f>ACTIVIDADES_V!AL238</f>
        <v>(1) Módulo de medición en Isolución https://isolucion.ambientebogota.gov.co/Isolucionsda/PaginaLogin.aspx
(2) Módulo de Riesgos en Isolución
Riesgos de Corrupción
Mapa de procesos: https://drive.google.com/drive/folders/14_AlKKXP30X6FIf4ZOLFtMntAI8i_kx_?usp=drive_link
</v>
      </c>
      <c r="W229" s="1042"/>
      <c r="X229" s="1042"/>
      <c r="Y229" s="209"/>
      <c r="Z229" s="209"/>
      <c r="AA229" s="209"/>
    </row>
    <row r="230" ht="20.25" hidden="1" customHeight="1">
      <c r="A230" s="1030" t="str">
        <f t="shared" si="1"/>
        <v>8054620261</v>
      </c>
      <c r="B230" s="1030">
        <f>ACTIVIDADES_V!A239</f>
        <v>8054</v>
      </c>
      <c r="C230" s="1030">
        <f>ACTIVIDADES_V!C239</f>
        <v>6</v>
      </c>
      <c r="D230" s="1030" t="str">
        <f>ACTIVIDADES_V!D239</f>
        <v>REALIZAR EL ACOMPAÑAMIENTO, GESTIÓN, MONITOREO Y SEGUIMIENTO AL CUMPLIMIENTO DE LAS POLÍTICAS DE DESEMPEÑO INSTITUCIONAL DEL MIPG</v>
      </c>
      <c r="E230" s="1030" t="str">
        <f>ACTIVIDADES_V!E239</f>
        <v>Constante</v>
      </c>
      <c r="F230" s="1030">
        <f>ACTIVIDADES_V!G239</f>
        <v>2026</v>
      </c>
      <c r="G230" s="1030">
        <f>ACTIVIDADES_V!H239</f>
        <v>1</v>
      </c>
      <c r="H230" s="1031" t="str">
        <f>ACTIVIDADES_V!I239</f>
        <v>Enero</v>
      </c>
      <c r="I230" s="1057">
        <f>ACTIVIDADES_V!Q239</f>
        <v>1</v>
      </c>
      <c r="J230" s="1033">
        <f>ACTIVIDADES_V!R239</f>
        <v>1</v>
      </c>
      <c r="K230" s="1034">
        <f>ACTIVIDADES_V!S239</f>
        <v>959493083</v>
      </c>
      <c r="L230" s="1034">
        <f>ACTIVIDADES_V!T239</f>
        <v>911302000</v>
      </c>
      <c r="M230" s="1035">
        <f>ACTIVIDADES_V!V239</f>
        <v>0</v>
      </c>
      <c r="N230" s="1036">
        <f>ACTIVIDADES_V!W239</f>
        <v>0</v>
      </c>
      <c r="O230" s="1036">
        <f>ACTIVIDADES_V!X239</f>
        <v>0</v>
      </c>
      <c r="P230" s="1037">
        <f>ACTIVIDADES_V!Y239</f>
        <v>8054000</v>
      </c>
      <c r="Q230" s="1038">
        <f>ACTIVIDADES_V!Z239</f>
        <v>8054000</v>
      </c>
      <c r="R230" s="1039" t="str">
        <f>ACTIVIDADES_V!AH239</f>
        <v>En el mes de enero se realizaron el 100% de las acciones de seguimiento contempladas para la vigencia, las acciones más representativas fueron: 
(1) Se brindó acompañamiento, para el reporte y cargue de evidencias de los indicadores de gestión, quedando actualizados con corte a 30 de diciembre.
(2)  Se socializó a todos los niveles de la entidad el Mapa de Operación por Procesos aprobado en Comité Intistucional de Gestión y Desempeño
(3) Se socializó el cronograma de implementación de la nueva versión del Mapa de Operación por Procesos
(4)  Se consolidó la primera versión del Plan de Sostenibilidad del MIPG para la vigencia 2026, se  presentó y aprobó en el Comité Intistucional de Gestión y Desempeño.
</v>
      </c>
      <c r="S230" s="1030" t="str">
        <f>ACTIVIDADES_V!AI239</f>
        <v>N/A</v>
      </c>
      <c r="T230" s="1030" t="str">
        <f>ACTIVIDADES_V!AJ239</f>
        <v>N/A</v>
      </c>
      <c r="U230" s="1030" t="str">
        <f>ACTIVIDADES_V!AK239</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V230" s="1039" t="str">
        <f>ACTIVIDADES_V!AL239</f>
        <v>Indicadores de gestión:  https://drive.google.com/drive/folders/12UnK7ki1hxU0vq0OPFSwuZP3pR4ujnOi?
Mapa de procesos: https://drive.google.com/drive/folders/14_AlKKXP30X6FIf4ZOLFtMntAI8i_kx_?usp=drive_link
</v>
      </c>
      <c r="W230" s="1041"/>
      <c r="X230" s="1041"/>
      <c r="Y230" s="209"/>
      <c r="Z230" s="209"/>
      <c r="AA230" s="209"/>
    </row>
    <row r="231" ht="20.25" hidden="1" customHeight="1">
      <c r="A231" s="1042" t="str">
        <f t="shared" si="1"/>
        <v>8054620262</v>
      </c>
      <c r="B231" s="1042">
        <f>ACTIVIDADES_V!A240</f>
        <v>8054</v>
      </c>
      <c r="C231" s="1042">
        <f>ACTIVIDADES_V!C240</f>
        <v>6</v>
      </c>
      <c r="D231" s="1042" t="str">
        <f>ACTIVIDADES_V!D240</f>
        <v>REALIZAR EL ACOMPAÑAMIENTO, GESTIÓN, MONITOREO Y SEGUIMIENTO AL CUMPLIMIENTO DE LAS POLÍTICAS DE DESEMPEÑO INSTITUCIONAL DEL MIPG</v>
      </c>
      <c r="E231" s="1042" t="str">
        <f>ACTIVIDADES_V!E240</f>
        <v>Constante</v>
      </c>
      <c r="F231" s="1042">
        <f>ACTIVIDADES_V!G240</f>
        <v>2026</v>
      </c>
      <c r="G231" s="1042">
        <f>ACTIVIDADES_V!H240</f>
        <v>2</v>
      </c>
      <c r="H231" s="1043" t="str">
        <f>ACTIVIDADES_V!I240</f>
        <v>Febrero</v>
      </c>
      <c r="I231" s="1058">
        <f>ACTIVIDADES_V!Q240</f>
        <v>1</v>
      </c>
      <c r="J231" s="1045" t="str">
        <f>ACTIVIDADES_V!R240</f>
        <v/>
      </c>
      <c r="K231" s="1046">
        <f>ACTIVIDADES_V!S240</f>
        <v>0</v>
      </c>
      <c r="L231" s="1046">
        <f>ACTIVIDADES_V!T240</f>
        <v>0</v>
      </c>
      <c r="M231" s="1035">
        <f>ACTIVIDADES_V!V240</f>
        <v>14129000</v>
      </c>
      <c r="N231" s="1047">
        <f>ACTIVIDADES_V!W240</f>
        <v>0</v>
      </c>
      <c r="O231" s="1047">
        <f>ACTIVIDADES_V!X240</f>
        <v>0</v>
      </c>
      <c r="P231" s="1048">
        <f>ACTIVIDADES_V!Y240</f>
        <v>0</v>
      </c>
      <c r="Q231" s="1049">
        <f>ACTIVIDADES_V!Z240</f>
        <v>0</v>
      </c>
      <c r="R231" s="1050" t="str">
        <f>ACTIVIDADES_V!AH240</f>
        <v>En el mes de febrero se realizaron el 100% de las acciones de seguimiento contempladas para la vigencia, las acciones más representativas fueron: 
1)Se realizó el cronograma para la implementación de la actualización del mapa de operación por procesos, se elaboraron las presentaciones y se socializaron con los liíderes de procesos.
2)Se dio apoyo metodologico a los procesos para la actualización de sus caracterizaciones incluido el ciclo PHVA
3) Se proyectó la comunicación para los lideres de politicas de desempeño insticucional con los linemientos para el diligenciamiento del FURAG
4)Se realizaron las piezas comunicativas con el cronogama para el diligenciamiento del FURAG</v>
      </c>
      <c r="S231" s="1042" t="str">
        <f>ACTIVIDADES_V!AI240</f>
        <v>N/A</v>
      </c>
      <c r="T231" s="1042" t="str">
        <f>ACTIVIDADES_V!AJ240</f>
        <v>N/A</v>
      </c>
      <c r="U231" s="1042" t="str">
        <f>ACTIVIDADES_V!AK240</f>
        <v>Aportar para que se incremente el resultado frente a la media de referencia del FURAG por vigencia, que permitan dar cumplimiento a las políticas de desempeño institucional del MIPG, a través de la formulación y seguimiento del “Plan de Sostenibilidad del MIPG” por los líderes de política, para cada vigencia. La segunda línea de defensa realiza el seguimiento para la verificación del cumplimiento de dichas acciones planteadas y realiza un informe al final de cada corte, estos seguimientos deben ejecutarse al 100%</v>
      </c>
      <c r="V231" s="1050" t="str">
        <f>ACTIVIDADES_V!AL240</f>
        <v>carpeta adjunta</v>
      </c>
      <c r="W231" s="1042"/>
      <c r="X231" s="1042"/>
      <c r="Y231" s="209"/>
      <c r="Z231" s="209"/>
      <c r="AA231" s="209"/>
    </row>
    <row r="232" ht="20.25" hidden="1" customHeight="1">
      <c r="A232" s="1030" t="str">
        <f t="shared" si="1"/>
        <v>8054620263</v>
      </c>
      <c r="B232" s="1030">
        <f>ACTIVIDADES_V!A241</f>
        <v>8054</v>
      </c>
      <c r="C232" s="1030">
        <f>ACTIVIDADES_V!C241</f>
        <v>6</v>
      </c>
      <c r="D232" s="1030" t="str">
        <f>ACTIVIDADES_V!D241</f>
        <v>REALIZAR EL ACOMPAÑAMIENTO, GESTIÓN, MONITOREO Y SEGUIMIENTO AL CUMPLIMIENTO DE LAS POLÍTICAS DE DESEMPEÑO INSTITUCIONAL DEL MIPG</v>
      </c>
      <c r="E232" s="1030" t="str">
        <f>ACTIVIDADES_V!E241</f>
        <v>Constante</v>
      </c>
      <c r="F232" s="1030">
        <f>ACTIVIDADES_V!G241</f>
        <v>2026</v>
      </c>
      <c r="G232" s="1030">
        <f>ACTIVIDADES_V!H241</f>
        <v>3</v>
      </c>
      <c r="H232" s="1031" t="str">
        <f>ACTIVIDADES_V!I241</f>
        <v>Marzo</v>
      </c>
      <c r="I232" s="1057">
        <f>ACTIVIDADES_V!Q241</f>
        <v>1</v>
      </c>
      <c r="J232" s="1033" t="str">
        <f>ACTIVIDADES_V!R241</f>
        <v/>
      </c>
      <c r="K232" s="1034">
        <f>ACTIVIDADES_V!S241</f>
        <v>0</v>
      </c>
      <c r="L232" s="1034">
        <f>ACTIVIDADES_V!T241</f>
        <v>0</v>
      </c>
      <c r="M232" s="1035">
        <f>ACTIVIDADES_V!V241</f>
        <v>0</v>
      </c>
      <c r="N232" s="1036">
        <f>ACTIVIDADES_V!W241</f>
        <v>0</v>
      </c>
      <c r="O232" s="1036">
        <f>ACTIVIDADES_V!X241</f>
        <v>0</v>
      </c>
      <c r="P232" s="1037">
        <f>ACTIVIDADES_V!Y241</f>
        <v>0</v>
      </c>
      <c r="Q232" s="1038">
        <f>ACTIVIDADES_V!Z241</f>
        <v>0</v>
      </c>
      <c r="R232" s="1039" t="str">
        <f>ACTIVIDADES_V!AH241</f>
        <v/>
      </c>
      <c r="S232" s="1030" t="str">
        <f>ACTIVIDADES_V!AI241</f>
        <v/>
      </c>
      <c r="T232" s="1030" t="str">
        <f>ACTIVIDADES_V!AJ241</f>
        <v/>
      </c>
      <c r="U232" s="1030" t="str">
        <f>ACTIVIDADES_V!AK241</f>
        <v/>
      </c>
      <c r="V232" s="1039" t="str">
        <f>ACTIVIDADES_V!AL241</f>
        <v/>
      </c>
      <c r="W232" s="1041"/>
      <c r="X232" s="1041"/>
      <c r="Y232" s="209"/>
      <c r="Z232" s="209"/>
      <c r="AA232" s="209"/>
    </row>
    <row r="233" ht="20.25" hidden="1" customHeight="1">
      <c r="A233" s="1042" t="str">
        <f t="shared" si="1"/>
        <v>8054620264</v>
      </c>
      <c r="B233" s="1042">
        <f>ACTIVIDADES_V!A242</f>
        <v>8054</v>
      </c>
      <c r="C233" s="1042">
        <f>ACTIVIDADES_V!C242</f>
        <v>6</v>
      </c>
      <c r="D233" s="1042" t="str">
        <f>ACTIVIDADES_V!D242</f>
        <v>REALIZAR EL ACOMPAÑAMIENTO, GESTIÓN, MONITOREO Y SEGUIMIENTO AL CUMPLIMIENTO DE LAS POLÍTICAS DE DESEMPEÑO INSTITUCIONAL DEL MIPG</v>
      </c>
      <c r="E233" s="1042" t="str">
        <f>ACTIVIDADES_V!E242</f>
        <v>Constante</v>
      </c>
      <c r="F233" s="1042">
        <f>ACTIVIDADES_V!G242</f>
        <v>2026</v>
      </c>
      <c r="G233" s="1042">
        <f>ACTIVIDADES_V!H242</f>
        <v>4</v>
      </c>
      <c r="H233" s="1043" t="str">
        <f>ACTIVIDADES_V!I242</f>
        <v>Abril</v>
      </c>
      <c r="I233" s="1058">
        <f>ACTIVIDADES_V!Q242</f>
        <v>1</v>
      </c>
      <c r="J233" s="1045" t="str">
        <f>ACTIVIDADES_V!R242</f>
        <v/>
      </c>
      <c r="K233" s="1046">
        <f>ACTIVIDADES_V!S242</f>
        <v>0</v>
      </c>
      <c r="L233" s="1046">
        <f>ACTIVIDADES_V!T242</f>
        <v>0</v>
      </c>
      <c r="M233" s="1035">
        <f>ACTIVIDADES_V!V242</f>
        <v>0</v>
      </c>
      <c r="N233" s="1047">
        <f>ACTIVIDADES_V!W242</f>
        <v>0</v>
      </c>
      <c r="O233" s="1047">
        <f>ACTIVIDADES_V!X242</f>
        <v>0</v>
      </c>
      <c r="P233" s="1048">
        <f>ACTIVIDADES_V!Y242</f>
        <v>0</v>
      </c>
      <c r="Q233" s="1049">
        <f>ACTIVIDADES_V!Z242</f>
        <v>0</v>
      </c>
      <c r="R233" s="1050" t="str">
        <f>ACTIVIDADES_V!AH242</f>
        <v/>
      </c>
      <c r="S233" s="1042" t="str">
        <f>ACTIVIDADES_V!AI242</f>
        <v/>
      </c>
      <c r="T233" s="1042" t="str">
        <f>ACTIVIDADES_V!AJ242</f>
        <v/>
      </c>
      <c r="U233" s="1042" t="str">
        <f>ACTIVIDADES_V!AK242</f>
        <v/>
      </c>
      <c r="V233" s="1050" t="str">
        <f>ACTIVIDADES_V!AL242</f>
        <v/>
      </c>
      <c r="W233" s="1042"/>
      <c r="X233" s="1042"/>
      <c r="Y233" s="209"/>
      <c r="Z233" s="209"/>
      <c r="AA233" s="209"/>
    </row>
    <row r="234" ht="20.25" hidden="1" customHeight="1">
      <c r="A234" s="1030" t="str">
        <f t="shared" si="1"/>
        <v>8054620265</v>
      </c>
      <c r="B234" s="1030">
        <f>ACTIVIDADES_V!A243</f>
        <v>8054</v>
      </c>
      <c r="C234" s="1030">
        <f>ACTIVIDADES_V!C243</f>
        <v>6</v>
      </c>
      <c r="D234" s="1030" t="str">
        <f>ACTIVIDADES_V!D243</f>
        <v>REALIZAR EL ACOMPAÑAMIENTO, GESTIÓN, MONITOREO Y SEGUIMIENTO AL CUMPLIMIENTO DE LAS POLÍTICAS DE DESEMPEÑO INSTITUCIONAL DEL MIPG</v>
      </c>
      <c r="E234" s="1030" t="str">
        <f>ACTIVIDADES_V!E243</f>
        <v>Constante</v>
      </c>
      <c r="F234" s="1030">
        <f>ACTIVIDADES_V!G243</f>
        <v>2026</v>
      </c>
      <c r="G234" s="1030">
        <f>ACTIVIDADES_V!H243</f>
        <v>5</v>
      </c>
      <c r="H234" s="1031" t="str">
        <f>ACTIVIDADES_V!I243</f>
        <v>Mayo</v>
      </c>
      <c r="I234" s="1057">
        <f>ACTIVIDADES_V!Q243</f>
        <v>1</v>
      </c>
      <c r="J234" s="1033" t="str">
        <f>ACTIVIDADES_V!R243</f>
        <v/>
      </c>
      <c r="K234" s="1034">
        <f>ACTIVIDADES_V!S243</f>
        <v>0</v>
      </c>
      <c r="L234" s="1034">
        <f>ACTIVIDADES_V!T243</f>
        <v>0</v>
      </c>
      <c r="M234" s="1035">
        <f>ACTIVIDADES_V!V243</f>
        <v>0</v>
      </c>
      <c r="N234" s="1036">
        <f>ACTIVIDADES_V!W243</f>
        <v>0</v>
      </c>
      <c r="O234" s="1036">
        <f>ACTIVIDADES_V!X243</f>
        <v>0</v>
      </c>
      <c r="P234" s="1037">
        <f>ACTIVIDADES_V!Y243</f>
        <v>0</v>
      </c>
      <c r="Q234" s="1038">
        <f>ACTIVIDADES_V!Z243</f>
        <v>0</v>
      </c>
      <c r="R234" s="1039" t="str">
        <f>ACTIVIDADES_V!AH243</f>
        <v/>
      </c>
      <c r="S234" s="1030" t="str">
        <f>ACTIVIDADES_V!AI243</f>
        <v/>
      </c>
      <c r="T234" s="1030" t="str">
        <f>ACTIVIDADES_V!AJ243</f>
        <v/>
      </c>
      <c r="U234" s="1030" t="str">
        <f>ACTIVIDADES_V!AK243</f>
        <v/>
      </c>
      <c r="V234" s="1039" t="str">
        <f>ACTIVIDADES_V!AL243</f>
        <v/>
      </c>
      <c r="W234" s="1041"/>
      <c r="X234" s="1041"/>
      <c r="Y234" s="209"/>
      <c r="Z234" s="209"/>
      <c r="AA234" s="209"/>
    </row>
    <row r="235" ht="20.25" hidden="1" customHeight="1">
      <c r="A235" s="1042" t="str">
        <f t="shared" si="1"/>
        <v>8054620266</v>
      </c>
      <c r="B235" s="1042">
        <f>ACTIVIDADES_V!A244</f>
        <v>8054</v>
      </c>
      <c r="C235" s="1042">
        <f>ACTIVIDADES_V!C244</f>
        <v>6</v>
      </c>
      <c r="D235" s="1042" t="str">
        <f>ACTIVIDADES_V!D244</f>
        <v>REALIZAR EL ACOMPAÑAMIENTO, GESTIÓN, MONITOREO Y SEGUIMIENTO AL CUMPLIMIENTO DE LAS POLÍTICAS DE DESEMPEÑO INSTITUCIONAL DEL MIPG</v>
      </c>
      <c r="E235" s="1042" t="str">
        <f>ACTIVIDADES_V!E244</f>
        <v>Constante</v>
      </c>
      <c r="F235" s="1042">
        <f>ACTIVIDADES_V!G244</f>
        <v>2026</v>
      </c>
      <c r="G235" s="1042">
        <f>ACTIVIDADES_V!H244</f>
        <v>6</v>
      </c>
      <c r="H235" s="1043" t="str">
        <f>ACTIVIDADES_V!I244</f>
        <v>Junio</v>
      </c>
      <c r="I235" s="1058">
        <f>ACTIVIDADES_V!Q244</f>
        <v>1</v>
      </c>
      <c r="J235" s="1045" t="str">
        <f>ACTIVIDADES_V!R244</f>
        <v/>
      </c>
      <c r="K235" s="1046">
        <f>ACTIVIDADES_V!S244</f>
        <v>0</v>
      </c>
      <c r="L235" s="1046">
        <f>ACTIVIDADES_V!T244</f>
        <v>0</v>
      </c>
      <c r="M235" s="1035">
        <f>ACTIVIDADES_V!V244</f>
        <v>0</v>
      </c>
      <c r="N235" s="1047">
        <f>ACTIVIDADES_V!W244</f>
        <v>0</v>
      </c>
      <c r="O235" s="1047">
        <f>ACTIVIDADES_V!X244</f>
        <v>0</v>
      </c>
      <c r="P235" s="1048">
        <f>ACTIVIDADES_V!Y244</f>
        <v>0</v>
      </c>
      <c r="Q235" s="1049">
        <f>ACTIVIDADES_V!Z244</f>
        <v>0</v>
      </c>
      <c r="R235" s="1050" t="str">
        <f>ACTIVIDADES_V!AH244</f>
        <v/>
      </c>
      <c r="S235" s="1042" t="str">
        <f>ACTIVIDADES_V!AI244</f>
        <v/>
      </c>
      <c r="T235" s="1042" t="str">
        <f>ACTIVIDADES_V!AJ244</f>
        <v/>
      </c>
      <c r="U235" s="1042" t="str">
        <f>ACTIVIDADES_V!AK244</f>
        <v/>
      </c>
      <c r="V235" s="1050" t="str">
        <f>ACTIVIDADES_V!AL244</f>
        <v/>
      </c>
      <c r="W235" s="1042"/>
      <c r="X235" s="1042"/>
      <c r="Y235" s="209"/>
      <c r="Z235" s="209"/>
      <c r="AA235" s="209"/>
    </row>
    <row r="236" ht="20.25" hidden="1" customHeight="1">
      <c r="A236" s="1030" t="str">
        <f t="shared" si="1"/>
        <v>8054620267</v>
      </c>
      <c r="B236" s="1030">
        <f>ACTIVIDADES_V!A245</f>
        <v>8054</v>
      </c>
      <c r="C236" s="1030">
        <f>ACTIVIDADES_V!C245</f>
        <v>6</v>
      </c>
      <c r="D236" s="1030" t="str">
        <f>ACTIVIDADES_V!D245</f>
        <v>REALIZAR EL ACOMPAÑAMIENTO, GESTIÓN, MONITOREO Y SEGUIMIENTO AL CUMPLIMIENTO DE LAS POLÍTICAS DE DESEMPEÑO INSTITUCIONAL DEL MIPG</v>
      </c>
      <c r="E236" s="1030" t="str">
        <f>ACTIVIDADES_V!E245</f>
        <v>Constante</v>
      </c>
      <c r="F236" s="1030">
        <f>ACTIVIDADES_V!G245</f>
        <v>2026</v>
      </c>
      <c r="G236" s="1030">
        <f>ACTIVIDADES_V!H245</f>
        <v>7</v>
      </c>
      <c r="H236" s="1031" t="str">
        <f>ACTIVIDADES_V!I245</f>
        <v>Julio</v>
      </c>
      <c r="I236" s="1057">
        <f>ACTIVIDADES_V!Q245</f>
        <v>1</v>
      </c>
      <c r="J236" s="1033" t="str">
        <f>ACTIVIDADES_V!R245</f>
        <v/>
      </c>
      <c r="K236" s="1034">
        <f>ACTIVIDADES_V!S245</f>
        <v>0</v>
      </c>
      <c r="L236" s="1034">
        <f>ACTIVIDADES_V!T245</f>
        <v>0</v>
      </c>
      <c r="M236" s="1035">
        <f>ACTIVIDADES_V!V245</f>
        <v>0</v>
      </c>
      <c r="N236" s="1036">
        <f>ACTIVIDADES_V!W245</f>
        <v>0</v>
      </c>
      <c r="O236" s="1036">
        <f>ACTIVIDADES_V!X245</f>
        <v>0</v>
      </c>
      <c r="P236" s="1037">
        <f>ACTIVIDADES_V!Y245</f>
        <v>0</v>
      </c>
      <c r="Q236" s="1038">
        <f>ACTIVIDADES_V!Z245</f>
        <v>0</v>
      </c>
      <c r="R236" s="1039" t="str">
        <f>ACTIVIDADES_V!AH245</f>
        <v/>
      </c>
      <c r="S236" s="1030" t="str">
        <f>ACTIVIDADES_V!AI245</f>
        <v/>
      </c>
      <c r="T236" s="1030" t="str">
        <f>ACTIVIDADES_V!AJ245</f>
        <v/>
      </c>
      <c r="U236" s="1030" t="str">
        <f>ACTIVIDADES_V!AK245</f>
        <v/>
      </c>
      <c r="V236" s="1039" t="str">
        <f>ACTIVIDADES_V!AL245</f>
        <v/>
      </c>
      <c r="W236" s="1041"/>
      <c r="X236" s="1041"/>
      <c r="Y236" s="209"/>
      <c r="Z236" s="209"/>
      <c r="AA236" s="209"/>
    </row>
    <row r="237" ht="20.25" hidden="1" customHeight="1">
      <c r="A237" s="1042" t="str">
        <f t="shared" si="1"/>
        <v>8054620268</v>
      </c>
      <c r="B237" s="1042">
        <f>ACTIVIDADES_V!A246</f>
        <v>8054</v>
      </c>
      <c r="C237" s="1042">
        <f>ACTIVIDADES_V!C246</f>
        <v>6</v>
      </c>
      <c r="D237" s="1042" t="str">
        <f>ACTIVIDADES_V!D246</f>
        <v>REALIZAR EL ACOMPAÑAMIENTO, GESTIÓN, MONITOREO Y SEGUIMIENTO AL CUMPLIMIENTO DE LAS POLÍTICAS DE DESEMPEÑO INSTITUCIONAL DEL MIPG</v>
      </c>
      <c r="E237" s="1042" t="str">
        <f>ACTIVIDADES_V!E246</f>
        <v>Constante</v>
      </c>
      <c r="F237" s="1042">
        <f>ACTIVIDADES_V!G246</f>
        <v>2026</v>
      </c>
      <c r="G237" s="1042">
        <f>ACTIVIDADES_V!H246</f>
        <v>8</v>
      </c>
      <c r="H237" s="1043" t="str">
        <f>ACTIVIDADES_V!I246</f>
        <v>Agosto</v>
      </c>
      <c r="I237" s="1058">
        <f>ACTIVIDADES_V!Q246</f>
        <v>1</v>
      </c>
      <c r="J237" s="1045" t="str">
        <f>ACTIVIDADES_V!R246</f>
        <v/>
      </c>
      <c r="K237" s="1046">
        <f>ACTIVIDADES_V!S246</f>
        <v>0</v>
      </c>
      <c r="L237" s="1046">
        <f>ACTIVIDADES_V!T246</f>
        <v>0</v>
      </c>
      <c r="M237" s="1035">
        <f>ACTIVIDADES_V!V246</f>
        <v>0</v>
      </c>
      <c r="N237" s="1047">
        <f>ACTIVIDADES_V!W246</f>
        <v>0</v>
      </c>
      <c r="O237" s="1047">
        <f>ACTIVIDADES_V!X246</f>
        <v>0</v>
      </c>
      <c r="P237" s="1048">
        <f>ACTIVIDADES_V!Y246</f>
        <v>0</v>
      </c>
      <c r="Q237" s="1049">
        <f>ACTIVIDADES_V!Z246</f>
        <v>0</v>
      </c>
      <c r="R237" s="1050" t="str">
        <f>ACTIVIDADES_V!AH246</f>
        <v/>
      </c>
      <c r="S237" s="1042" t="str">
        <f>ACTIVIDADES_V!AI246</f>
        <v/>
      </c>
      <c r="T237" s="1042" t="str">
        <f>ACTIVIDADES_V!AJ246</f>
        <v/>
      </c>
      <c r="U237" s="1042" t="str">
        <f>ACTIVIDADES_V!AK246</f>
        <v/>
      </c>
      <c r="V237" s="1050" t="str">
        <f>ACTIVIDADES_V!AL246</f>
        <v/>
      </c>
      <c r="W237" s="1042"/>
      <c r="X237" s="1042"/>
      <c r="Y237" s="209"/>
      <c r="Z237" s="209"/>
      <c r="AA237" s="209"/>
    </row>
    <row r="238" ht="20.25" hidden="1" customHeight="1">
      <c r="A238" s="1030" t="str">
        <f t="shared" si="1"/>
        <v>8054620269</v>
      </c>
      <c r="B238" s="1030">
        <f>ACTIVIDADES_V!A247</f>
        <v>8054</v>
      </c>
      <c r="C238" s="1030">
        <f>ACTIVIDADES_V!C247</f>
        <v>6</v>
      </c>
      <c r="D238" s="1030" t="str">
        <f>ACTIVIDADES_V!D247</f>
        <v>REALIZAR EL ACOMPAÑAMIENTO, GESTIÓN, MONITOREO Y SEGUIMIENTO AL CUMPLIMIENTO DE LAS POLÍTICAS DE DESEMPEÑO INSTITUCIONAL DEL MIPG</v>
      </c>
      <c r="E238" s="1030" t="str">
        <f>ACTIVIDADES_V!E247</f>
        <v>Constante</v>
      </c>
      <c r="F238" s="1030">
        <f>ACTIVIDADES_V!G247</f>
        <v>2026</v>
      </c>
      <c r="G238" s="1030">
        <f>ACTIVIDADES_V!H247</f>
        <v>9</v>
      </c>
      <c r="H238" s="1031" t="str">
        <f>ACTIVIDADES_V!I247</f>
        <v>Septiembre</v>
      </c>
      <c r="I238" s="1057">
        <f>ACTIVIDADES_V!Q247</f>
        <v>1</v>
      </c>
      <c r="J238" s="1033" t="str">
        <f>ACTIVIDADES_V!R247</f>
        <v/>
      </c>
      <c r="K238" s="1034">
        <f>ACTIVIDADES_V!S247</f>
        <v>0</v>
      </c>
      <c r="L238" s="1034">
        <f>ACTIVIDADES_V!T247</f>
        <v>0</v>
      </c>
      <c r="M238" s="1035">
        <f>ACTIVIDADES_V!V247</f>
        <v>0</v>
      </c>
      <c r="N238" s="1036">
        <f>ACTIVIDADES_V!W247</f>
        <v>0</v>
      </c>
      <c r="O238" s="1036">
        <f>ACTIVIDADES_V!X247</f>
        <v>0</v>
      </c>
      <c r="P238" s="1037">
        <f>ACTIVIDADES_V!Y247</f>
        <v>0</v>
      </c>
      <c r="Q238" s="1038">
        <f>ACTIVIDADES_V!Z247</f>
        <v>0</v>
      </c>
      <c r="R238" s="1039" t="str">
        <f>ACTIVIDADES_V!AH247</f>
        <v/>
      </c>
      <c r="S238" s="1030" t="str">
        <f>ACTIVIDADES_V!AI247</f>
        <v/>
      </c>
      <c r="T238" s="1030" t="str">
        <f>ACTIVIDADES_V!AJ247</f>
        <v/>
      </c>
      <c r="U238" s="1030" t="str">
        <f>ACTIVIDADES_V!AK247</f>
        <v/>
      </c>
      <c r="V238" s="1039" t="str">
        <f>ACTIVIDADES_V!AL247</f>
        <v/>
      </c>
      <c r="W238" s="1041"/>
      <c r="X238" s="1041"/>
      <c r="Y238" s="209"/>
      <c r="Z238" s="209"/>
      <c r="AA238" s="209"/>
    </row>
    <row r="239" ht="20.25" hidden="1" customHeight="1">
      <c r="A239" s="1042" t="str">
        <f t="shared" si="1"/>
        <v>80546202610</v>
      </c>
      <c r="B239" s="1042">
        <f>ACTIVIDADES_V!A248</f>
        <v>8054</v>
      </c>
      <c r="C239" s="1042">
        <f>ACTIVIDADES_V!C248</f>
        <v>6</v>
      </c>
      <c r="D239" s="1042" t="str">
        <f>ACTIVIDADES_V!D248</f>
        <v>REALIZAR EL ACOMPAÑAMIENTO, GESTIÓN, MONITOREO Y SEGUIMIENTO AL CUMPLIMIENTO DE LAS POLÍTICAS DE DESEMPEÑO INSTITUCIONAL DEL MIPG</v>
      </c>
      <c r="E239" s="1042" t="str">
        <f>ACTIVIDADES_V!E248</f>
        <v>Constante</v>
      </c>
      <c r="F239" s="1042">
        <f>ACTIVIDADES_V!G248</f>
        <v>2026</v>
      </c>
      <c r="G239" s="1042">
        <f>ACTIVIDADES_V!H248</f>
        <v>10</v>
      </c>
      <c r="H239" s="1043" t="str">
        <f>ACTIVIDADES_V!I248</f>
        <v>Octubre</v>
      </c>
      <c r="I239" s="1058">
        <f>ACTIVIDADES_V!Q248</f>
        <v>1</v>
      </c>
      <c r="J239" s="1045" t="str">
        <f>ACTIVIDADES_V!R248</f>
        <v/>
      </c>
      <c r="K239" s="1046">
        <f>ACTIVIDADES_V!S248</f>
        <v>0</v>
      </c>
      <c r="L239" s="1046">
        <f>ACTIVIDADES_V!T248</f>
        <v>0</v>
      </c>
      <c r="M239" s="1035">
        <f>ACTIVIDADES_V!V248</f>
        <v>0</v>
      </c>
      <c r="N239" s="1047">
        <f>ACTIVIDADES_V!W248</f>
        <v>0</v>
      </c>
      <c r="O239" s="1047">
        <f>ACTIVIDADES_V!X248</f>
        <v>0</v>
      </c>
      <c r="P239" s="1048">
        <f>ACTIVIDADES_V!Y248</f>
        <v>0</v>
      </c>
      <c r="Q239" s="1049">
        <f>ACTIVIDADES_V!Z248</f>
        <v>0</v>
      </c>
      <c r="R239" s="1050" t="str">
        <f>ACTIVIDADES_V!AH248</f>
        <v/>
      </c>
      <c r="S239" s="1042" t="str">
        <f>ACTIVIDADES_V!AI248</f>
        <v/>
      </c>
      <c r="T239" s="1042" t="str">
        <f>ACTIVIDADES_V!AJ248</f>
        <v/>
      </c>
      <c r="U239" s="1042" t="str">
        <f>ACTIVIDADES_V!AK248</f>
        <v/>
      </c>
      <c r="V239" s="1050" t="str">
        <f>ACTIVIDADES_V!AL248</f>
        <v/>
      </c>
      <c r="W239" s="1042"/>
      <c r="X239" s="1042"/>
      <c r="Y239" s="209"/>
      <c r="Z239" s="209"/>
      <c r="AA239" s="209"/>
    </row>
    <row r="240" ht="20.25" hidden="1" customHeight="1">
      <c r="A240" s="1030" t="str">
        <f t="shared" si="1"/>
        <v>80546202611</v>
      </c>
      <c r="B240" s="1030">
        <f>ACTIVIDADES_V!A249</f>
        <v>8054</v>
      </c>
      <c r="C240" s="1030">
        <f>ACTIVIDADES_V!C249</f>
        <v>6</v>
      </c>
      <c r="D240" s="1030" t="str">
        <f>ACTIVIDADES_V!D249</f>
        <v>REALIZAR EL ACOMPAÑAMIENTO, GESTIÓN, MONITOREO Y SEGUIMIENTO AL CUMPLIMIENTO DE LAS POLÍTICAS DE DESEMPEÑO INSTITUCIONAL DEL MIPG</v>
      </c>
      <c r="E240" s="1030" t="str">
        <f>ACTIVIDADES_V!E249</f>
        <v>Constante</v>
      </c>
      <c r="F240" s="1030">
        <f>ACTIVIDADES_V!G249</f>
        <v>2026</v>
      </c>
      <c r="G240" s="1030">
        <f>ACTIVIDADES_V!H249</f>
        <v>11</v>
      </c>
      <c r="H240" s="1031" t="str">
        <f>ACTIVIDADES_V!I249</f>
        <v>Noviembre</v>
      </c>
      <c r="I240" s="1057">
        <f>ACTIVIDADES_V!Q249</f>
        <v>1</v>
      </c>
      <c r="J240" s="1033" t="str">
        <f>ACTIVIDADES_V!R249</f>
        <v/>
      </c>
      <c r="K240" s="1034">
        <f>ACTIVIDADES_V!S249</f>
        <v>0</v>
      </c>
      <c r="L240" s="1034">
        <f>ACTIVIDADES_V!T249</f>
        <v>0</v>
      </c>
      <c r="M240" s="1035">
        <f>ACTIVIDADES_V!V249</f>
        <v>0</v>
      </c>
      <c r="N240" s="1036">
        <f>ACTIVIDADES_V!W249</f>
        <v>0</v>
      </c>
      <c r="O240" s="1036">
        <f>ACTIVIDADES_V!X249</f>
        <v>0</v>
      </c>
      <c r="P240" s="1037">
        <f>ACTIVIDADES_V!Y249</f>
        <v>0</v>
      </c>
      <c r="Q240" s="1038">
        <f>ACTIVIDADES_V!Z249</f>
        <v>0</v>
      </c>
      <c r="R240" s="1039" t="str">
        <f>ACTIVIDADES_V!AH249</f>
        <v/>
      </c>
      <c r="S240" s="1030" t="str">
        <f>ACTIVIDADES_V!AI249</f>
        <v/>
      </c>
      <c r="T240" s="1030" t="str">
        <f>ACTIVIDADES_V!AJ249</f>
        <v/>
      </c>
      <c r="U240" s="1030" t="str">
        <f>ACTIVIDADES_V!AK249</f>
        <v/>
      </c>
      <c r="V240" s="1039" t="str">
        <f>ACTIVIDADES_V!AL249</f>
        <v/>
      </c>
      <c r="W240" s="1041"/>
      <c r="X240" s="1041"/>
      <c r="Y240" s="209"/>
      <c r="Z240" s="209"/>
      <c r="AA240" s="209"/>
    </row>
    <row r="241" ht="20.25" hidden="1" customHeight="1">
      <c r="A241" s="1042" t="str">
        <f t="shared" si="1"/>
        <v>80546202612</v>
      </c>
      <c r="B241" s="1042">
        <f>ACTIVIDADES_V!A250</f>
        <v>8054</v>
      </c>
      <c r="C241" s="1042">
        <f>ACTIVIDADES_V!C250</f>
        <v>6</v>
      </c>
      <c r="D241" s="1042" t="str">
        <f>ACTIVIDADES_V!D250</f>
        <v>REALIZAR EL ACOMPAÑAMIENTO, GESTIÓN, MONITOREO Y SEGUIMIENTO AL CUMPLIMIENTO DE LAS POLÍTICAS DE DESEMPEÑO INSTITUCIONAL DEL MIPG</v>
      </c>
      <c r="E241" s="1042" t="str">
        <f>ACTIVIDADES_V!E250</f>
        <v>Constante</v>
      </c>
      <c r="F241" s="1042">
        <f>ACTIVIDADES_V!G250</f>
        <v>2026</v>
      </c>
      <c r="G241" s="1042">
        <f>ACTIVIDADES_V!H250</f>
        <v>12</v>
      </c>
      <c r="H241" s="1043" t="str">
        <f>ACTIVIDADES_V!I250</f>
        <v>Diciembre</v>
      </c>
      <c r="I241" s="1058">
        <f>ACTIVIDADES_V!Q250</f>
        <v>1</v>
      </c>
      <c r="J241" s="1045" t="str">
        <f>ACTIVIDADES_V!R250</f>
        <v/>
      </c>
      <c r="K241" s="1046">
        <f>ACTIVIDADES_V!S250</f>
        <v>0</v>
      </c>
      <c r="L241" s="1046">
        <f>ACTIVIDADES_V!T250</f>
        <v>0</v>
      </c>
      <c r="M241" s="1035">
        <f>ACTIVIDADES_V!V250</f>
        <v>0</v>
      </c>
      <c r="N241" s="1047">
        <f>ACTIVIDADES_V!W250</f>
        <v>0</v>
      </c>
      <c r="O241" s="1047">
        <f>ACTIVIDADES_V!X250</f>
        <v>0</v>
      </c>
      <c r="P241" s="1048">
        <f>ACTIVIDADES_V!Y250</f>
        <v>0</v>
      </c>
      <c r="Q241" s="1049">
        <f>ACTIVIDADES_V!Z250</f>
        <v>0</v>
      </c>
      <c r="R241" s="1050" t="str">
        <f>ACTIVIDADES_V!AH250</f>
        <v/>
      </c>
      <c r="S241" s="1042" t="str">
        <f>ACTIVIDADES_V!AI250</f>
        <v/>
      </c>
      <c r="T241" s="1042" t="str">
        <f>ACTIVIDADES_V!AJ250</f>
        <v/>
      </c>
      <c r="U241" s="1042" t="str">
        <f>ACTIVIDADES_V!AK250</f>
        <v/>
      </c>
      <c r="V241" s="1050" t="str">
        <f>ACTIVIDADES_V!AL250</f>
        <v/>
      </c>
      <c r="W241" s="1042"/>
      <c r="X241" s="1042"/>
      <c r="Y241" s="209"/>
      <c r="Z241" s="209"/>
      <c r="AA241" s="209"/>
    </row>
    <row r="242" ht="20.25" hidden="1" customHeight="1">
      <c r="A242" s="1030" t="str">
        <f t="shared" si="1"/>
        <v>8054620271</v>
      </c>
      <c r="B242" s="1030">
        <f>ACTIVIDADES_V!A251</f>
        <v>8054</v>
      </c>
      <c r="C242" s="1030">
        <f>ACTIVIDADES_V!C251</f>
        <v>6</v>
      </c>
      <c r="D242" s="1030" t="str">
        <f>ACTIVIDADES_V!D251</f>
        <v>REALIZAR EL ACOMPAÑAMIENTO, GESTIÓN, MONITOREO Y SEGUIMIENTO AL CUMPLIMIENTO DE LAS POLÍTICAS DE DESEMPEÑO INSTITUCIONAL DEL MIPG</v>
      </c>
      <c r="E242" s="1030" t="str">
        <f>ACTIVIDADES_V!E251</f>
        <v>Constante</v>
      </c>
      <c r="F242" s="1030">
        <f>ACTIVIDADES_V!G251</f>
        <v>2027</v>
      </c>
      <c r="G242" s="1030">
        <f>ACTIVIDADES_V!H251</f>
        <v>1</v>
      </c>
      <c r="H242" s="1031" t="str">
        <f>ACTIVIDADES_V!I251</f>
        <v>Enero</v>
      </c>
      <c r="I242" s="1057">
        <f>ACTIVIDADES_V!Q251</f>
        <v>1</v>
      </c>
      <c r="J242" s="1033" t="str">
        <f>ACTIVIDADES_V!R251</f>
        <v/>
      </c>
      <c r="K242" s="1034">
        <f>ACTIVIDADES_V!S251</f>
        <v>0</v>
      </c>
      <c r="L242" s="1034">
        <f>ACTIVIDADES_V!T251</f>
        <v>0</v>
      </c>
      <c r="M242" s="1035">
        <f>ACTIVIDADES_V!V251</f>
        <v>0</v>
      </c>
      <c r="N242" s="1036">
        <f>ACTIVIDADES_V!W251</f>
        <v>0</v>
      </c>
      <c r="O242" s="1036">
        <f>ACTIVIDADES_V!X251</f>
        <v>0</v>
      </c>
      <c r="P242" s="1037">
        <f>ACTIVIDADES_V!Y251</f>
        <v>0</v>
      </c>
      <c r="Q242" s="1038">
        <f>ACTIVIDADES_V!Z251</f>
        <v>0</v>
      </c>
      <c r="R242" s="1039" t="str">
        <f>ACTIVIDADES_V!AH251</f>
        <v/>
      </c>
      <c r="S242" s="1030" t="str">
        <f>ACTIVIDADES_V!AI251</f>
        <v/>
      </c>
      <c r="T242" s="1030" t="str">
        <f>ACTIVIDADES_V!AJ251</f>
        <v/>
      </c>
      <c r="U242" s="1030" t="str">
        <f>ACTIVIDADES_V!AK251</f>
        <v/>
      </c>
      <c r="V242" s="1039" t="str">
        <f>ACTIVIDADES_V!AL251</f>
        <v/>
      </c>
      <c r="W242" s="1041"/>
      <c r="X242" s="1041"/>
      <c r="Y242" s="209"/>
      <c r="Z242" s="209"/>
      <c r="AA242" s="209"/>
    </row>
    <row r="243" ht="20.25" hidden="1" customHeight="1">
      <c r="A243" s="1042" t="str">
        <f t="shared" si="1"/>
        <v>8054620272</v>
      </c>
      <c r="B243" s="1042">
        <f>ACTIVIDADES_V!A252</f>
        <v>8054</v>
      </c>
      <c r="C243" s="1042">
        <f>ACTIVIDADES_V!C252</f>
        <v>6</v>
      </c>
      <c r="D243" s="1042" t="str">
        <f>ACTIVIDADES_V!D252</f>
        <v>REALIZAR EL ACOMPAÑAMIENTO, GESTIÓN, MONITOREO Y SEGUIMIENTO AL CUMPLIMIENTO DE LAS POLÍTICAS DE DESEMPEÑO INSTITUCIONAL DEL MIPG</v>
      </c>
      <c r="E243" s="1042" t="str">
        <f>ACTIVIDADES_V!E252</f>
        <v>Constante</v>
      </c>
      <c r="F243" s="1042">
        <f>ACTIVIDADES_V!G252</f>
        <v>2027</v>
      </c>
      <c r="G243" s="1042">
        <f>ACTIVIDADES_V!H252</f>
        <v>2</v>
      </c>
      <c r="H243" s="1043" t="str">
        <f>ACTIVIDADES_V!I252</f>
        <v>Febrero</v>
      </c>
      <c r="I243" s="1058">
        <f>ACTIVIDADES_V!Q252</f>
        <v>1</v>
      </c>
      <c r="J243" s="1045" t="str">
        <f>ACTIVIDADES_V!R252</f>
        <v/>
      </c>
      <c r="K243" s="1046">
        <f>ACTIVIDADES_V!S252</f>
        <v>0</v>
      </c>
      <c r="L243" s="1046">
        <f>ACTIVIDADES_V!T252</f>
        <v>0</v>
      </c>
      <c r="M243" s="1035">
        <f>ACTIVIDADES_V!V252</f>
        <v>0</v>
      </c>
      <c r="N243" s="1047">
        <f>ACTIVIDADES_V!W252</f>
        <v>0</v>
      </c>
      <c r="O243" s="1047">
        <f>ACTIVIDADES_V!X252</f>
        <v>0</v>
      </c>
      <c r="P243" s="1048">
        <f>ACTIVIDADES_V!Y252</f>
        <v>0</v>
      </c>
      <c r="Q243" s="1049">
        <f>ACTIVIDADES_V!Z252</f>
        <v>0</v>
      </c>
      <c r="R243" s="1050" t="str">
        <f>ACTIVIDADES_V!AH252</f>
        <v/>
      </c>
      <c r="S243" s="1042" t="str">
        <f>ACTIVIDADES_V!AI252</f>
        <v/>
      </c>
      <c r="T243" s="1042" t="str">
        <f>ACTIVIDADES_V!AJ252</f>
        <v/>
      </c>
      <c r="U243" s="1042" t="str">
        <f>ACTIVIDADES_V!AK252</f>
        <v/>
      </c>
      <c r="V243" s="1050" t="str">
        <f>ACTIVIDADES_V!AL252</f>
        <v/>
      </c>
      <c r="W243" s="1042"/>
      <c r="X243" s="1042"/>
      <c r="Y243" s="209"/>
      <c r="Z243" s="209"/>
      <c r="AA243" s="209"/>
    </row>
    <row r="244" ht="20.25" hidden="1" customHeight="1">
      <c r="A244" s="1030" t="str">
        <f t="shared" si="1"/>
        <v>8054620273</v>
      </c>
      <c r="B244" s="1030">
        <f>ACTIVIDADES_V!A253</f>
        <v>8054</v>
      </c>
      <c r="C244" s="1030">
        <f>ACTIVIDADES_V!C253</f>
        <v>6</v>
      </c>
      <c r="D244" s="1030" t="str">
        <f>ACTIVIDADES_V!D253</f>
        <v>REALIZAR EL ACOMPAÑAMIENTO, GESTIÓN, MONITOREO Y SEGUIMIENTO AL CUMPLIMIENTO DE LAS POLÍTICAS DE DESEMPEÑO INSTITUCIONAL DEL MIPG</v>
      </c>
      <c r="E244" s="1030" t="str">
        <f>ACTIVIDADES_V!E253</f>
        <v>Constante</v>
      </c>
      <c r="F244" s="1030">
        <f>ACTIVIDADES_V!G253</f>
        <v>2027</v>
      </c>
      <c r="G244" s="1030">
        <f>ACTIVIDADES_V!H253</f>
        <v>3</v>
      </c>
      <c r="H244" s="1031" t="str">
        <f>ACTIVIDADES_V!I253</f>
        <v>Marzo</v>
      </c>
      <c r="I244" s="1057">
        <f>ACTIVIDADES_V!Q253</f>
        <v>1</v>
      </c>
      <c r="J244" s="1033" t="str">
        <f>ACTIVIDADES_V!R253</f>
        <v/>
      </c>
      <c r="K244" s="1034">
        <f>ACTIVIDADES_V!S253</f>
        <v>0</v>
      </c>
      <c r="L244" s="1034">
        <f>ACTIVIDADES_V!T253</f>
        <v>0</v>
      </c>
      <c r="M244" s="1035">
        <f>ACTIVIDADES_V!V253</f>
        <v>0</v>
      </c>
      <c r="N244" s="1036">
        <f>ACTIVIDADES_V!W253</f>
        <v>0</v>
      </c>
      <c r="O244" s="1036">
        <f>ACTIVIDADES_V!X253</f>
        <v>0</v>
      </c>
      <c r="P244" s="1037">
        <f>ACTIVIDADES_V!Y253</f>
        <v>0</v>
      </c>
      <c r="Q244" s="1038">
        <f>ACTIVIDADES_V!Z253</f>
        <v>0</v>
      </c>
      <c r="R244" s="1039" t="str">
        <f>ACTIVIDADES_V!AH253</f>
        <v/>
      </c>
      <c r="S244" s="1030" t="str">
        <f>ACTIVIDADES_V!AI253</f>
        <v/>
      </c>
      <c r="T244" s="1030" t="str">
        <f>ACTIVIDADES_V!AJ253</f>
        <v/>
      </c>
      <c r="U244" s="1030" t="str">
        <f>ACTIVIDADES_V!AK253</f>
        <v/>
      </c>
      <c r="V244" s="1039" t="str">
        <f>ACTIVIDADES_V!AL253</f>
        <v/>
      </c>
      <c r="W244" s="1041"/>
      <c r="X244" s="1041"/>
      <c r="Y244" s="209"/>
      <c r="Z244" s="209"/>
      <c r="AA244" s="209"/>
    </row>
    <row r="245" ht="20.25" hidden="1" customHeight="1">
      <c r="A245" s="1042" t="str">
        <f t="shared" si="1"/>
        <v>8054620274</v>
      </c>
      <c r="B245" s="1042">
        <f>ACTIVIDADES_V!A254</f>
        <v>8054</v>
      </c>
      <c r="C245" s="1042">
        <f>ACTIVIDADES_V!C254</f>
        <v>6</v>
      </c>
      <c r="D245" s="1042" t="str">
        <f>ACTIVIDADES_V!D254</f>
        <v>REALIZAR EL ACOMPAÑAMIENTO, GESTIÓN, MONITOREO Y SEGUIMIENTO AL CUMPLIMIENTO DE LAS POLÍTICAS DE DESEMPEÑO INSTITUCIONAL DEL MIPG</v>
      </c>
      <c r="E245" s="1042" t="str">
        <f>ACTIVIDADES_V!E254</f>
        <v>Constante</v>
      </c>
      <c r="F245" s="1042">
        <f>ACTIVIDADES_V!G254</f>
        <v>2027</v>
      </c>
      <c r="G245" s="1042">
        <f>ACTIVIDADES_V!H254</f>
        <v>4</v>
      </c>
      <c r="H245" s="1043" t="str">
        <f>ACTIVIDADES_V!I254</f>
        <v>Abril</v>
      </c>
      <c r="I245" s="1058">
        <f>ACTIVIDADES_V!Q254</f>
        <v>1</v>
      </c>
      <c r="J245" s="1045" t="str">
        <f>ACTIVIDADES_V!R254</f>
        <v/>
      </c>
      <c r="K245" s="1046">
        <f>ACTIVIDADES_V!S254</f>
        <v>0</v>
      </c>
      <c r="L245" s="1046">
        <f>ACTIVIDADES_V!T254</f>
        <v>0</v>
      </c>
      <c r="M245" s="1035">
        <f>ACTIVIDADES_V!V254</f>
        <v>0</v>
      </c>
      <c r="N245" s="1047">
        <f>ACTIVIDADES_V!W254</f>
        <v>0</v>
      </c>
      <c r="O245" s="1047">
        <f>ACTIVIDADES_V!X254</f>
        <v>0</v>
      </c>
      <c r="P245" s="1048">
        <f>ACTIVIDADES_V!Y254</f>
        <v>0</v>
      </c>
      <c r="Q245" s="1049">
        <f>ACTIVIDADES_V!Z254</f>
        <v>0</v>
      </c>
      <c r="R245" s="1050" t="str">
        <f>ACTIVIDADES_V!AH254</f>
        <v/>
      </c>
      <c r="S245" s="1042" t="str">
        <f>ACTIVIDADES_V!AI254</f>
        <v/>
      </c>
      <c r="T245" s="1042" t="str">
        <f>ACTIVIDADES_V!AJ254</f>
        <v/>
      </c>
      <c r="U245" s="1042" t="str">
        <f>ACTIVIDADES_V!AK254</f>
        <v/>
      </c>
      <c r="V245" s="1050" t="str">
        <f>ACTIVIDADES_V!AL254</f>
        <v/>
      </c>
      <c r="W245" s="1042"/>
      <c r="X245" s="1042"/>
      <c r="Y245" s="209"/>
      <c r="Z245" s="209"/>
      <c r="AA245" s="209"/>
    </row>
    <row r="246" ht="20.25" hidden="1" customHeight="1">
      <c r="A246" s="1030" t="str">
        <f t="shared" si="1"/>
        <v>8054620275</v>
      </c>
      <c r="B246" s="1030">
        <f>ACTIVIDADES_V!A255</f>
        <v>8054</v>
      </c>
      <c r="C246" s="1030">
        <f>ACTIVIDADES_V!C255</f>
        <v>6</v>
      </c>
      <c r="D246" s="1030" t="str">
        <f>ACTIVIDADES_V!D255</f>
        <v>REALIZAR EL ACOMPAÑAMIENTO, GESTIÓN, MONITOREO Y SEGUIMIENTO AL CUMPLIMIENTO DE LAS POLÍTICAS DE DESEMPEÑO INSTITUCIONAL DEL MIPG</v>
      </c>
      <c r="E246" s="1030" t="str">
        <f>ACTIVIDADES_V!E255</f>
        <v>Constante</v>
      </c>
      <c r="F246" s="1030">
        <f>ACTIVIDADES_V!G255</f>
        <v>2027</v>
      </c>
      <c r="G246" s="1030">
        <f>ACTIVIDADES_V!H255</f>
        <v>5</v>
      </c>
      <c r="H246" s="1031" t="str">
        <f>ACTIVIDADES_V!I255</f>
        <v>Mayo</v>
      </c>
      <c r="I246" s="1057">
        <f>ACTIVIDADES_V!Q255</f>
        <v>1</v>
      </c>
      <c r="J246" s="1033" t="str">
        <f>ACTIVIDADES_V!R255</f>
        <v/>
      </c>
      <c r="K246" s="1034">
        <f>ACTIVIDADES_V!S255</f>
        <v>0</v>
      </c>
      <c r="L246" s="1034">
        <f>ACTIVIDADES_V!T255</f>
        <v>0</v>
      </c>
      <c r="M246" s="1035">
        <f>ACTIVIDADES_V!V255</f>
        <v>0</v>
      </c>
      <c r="N246" s="1036">
        <f>ACTIVIDADES_V!W255</f>
        <v>0</v>
      </c>
      <c r="O246" s="1036">
        <f>ACTIVIDADES_V!X255</f>
        <v>0</v>
      </c>
      <c r="P246" s="1037">
        <f>ACTIVIDADES_V!Y255</f>
        <v>0</v>
      </c>
      <c r="Q246" s="1038">
        <f>ACTIVIDADES_V!Z255</f>
        <v>0</v>
      </c>
      <c r="R246" s="1039" t="str">
        <f>ACTIVIDADES_V!AH255</f>
        <v/>
      </c>
      <c r="S246" s="1030" t="str">
        <f>ACTIVIDADES_V!AI255</f>
        <v/>
      </c>
      <c r="T246" s="1030" t="str">
        <f>ACTIVIDADES_V!AJ255</f>
        <v/>
      </c>
      <c r="U246" s="1030" t="str">
        <f>ACTIVIDADES_V!AK255</f>
        <v/>
      </c>
      <c r="V246" s="1039" t="str">
        <f>ACTIVIDADES_V!AL255</f>
        <v/>
      </c>
      <c r="W246" s="1041"/>
      <c r="X246" s="1041"/>
      <c r="Y246" s="209"/>
      <c r="Z246" s="209"/>
      <c r="AA246" s="209"/>
    </row>
    <row r="247" ht="20.25" hidden="1" customHeight="1">
      <c r="A247" s="1042" t="str">
        <f t="shared" si="1"/>
        <v>8054620276</v>
      </c>
      <c r="B247" s="1042">
        <f>ACTIVIDADES_V!A256</f>
        <v>8054</v>
      </c>
      <c r="C247" s="1042">
        <f>ACTIVIDADES_V!C256</f>
        <v>6</v>
      </c>
      <c r="D247" s="1042" t="str">
        <f>ACTIVIDADES_V!D256</f>
        <v>REALIZAR EL ACOMPAÑAMIENTO, GESTIÓN, MONITOREO Y SEGUIMIENTO AL CUMPLIMIENTO DE LAS POLÍTICAS DE DESEMPEÑO INSTITUCIONAL DEL MIPG</v>
      </c>
      <c r="E247" s="1042" t="str">
        <f>ACTIVIDADES_V!E256</f>
        <v>Constante</v>
      </c>
      <c r="F247" s="1042">
        <f>ACTIVIDADES_V!G256</f>
        <v>2027</v>
      </c>
      <c r="G247" s="1042">
        <f>ACTIVIDADES_V!H256</f>
        <v>6</v>
      </c>
      <c r="H247" s="1043" t="str">
        <f>ACTIVIDADES_V!I256</f>
        <v>Junio</v>
      </c>
      <c r="I247" s="1058">
        <f>ACTIVIDADES_V!Q256</f>
        <v>1</v>
      </c>
      <c r="J247" s="1045" t="str">
        <f>ACTIVIDADES_V!R256</f>
        <v/>
      </c>
      <c r="K247" s="1046">
        <f>ACTIVIDADES_V!S256</f>
        <v>0</v>
      </c>
      <c r="L247" s="1046">
        <f>ACTIVIDADES_V!T256</f>
        <v>0</v>
      </c>
      <c r="M247" s="1035">
        <f>ACTIVIDADES_V!V256</f>
        <v>0</v>
      </c>
      <c r="N247" s="1047">
        <f>ACTIVIDADES_V!W256</f>
        <v>0</v>
      </c>
      <c r="O247" s="1047">
        <f>ACTIVIDADES_V!X256</f>
        <v>0</v>
      </c>
      <c r="P247" s="1048">
        <f>ACTIVIDADES_V!Y256</f>
        <v>0</v>
      </c>
      <c r="Q247" s="1049">
        <f>ACTIVIDADES_V!Z256</f>
        <v>0</v>
      </c>
      <c r="R247" s="1050" t="str">
        <f>ACTIVIDADES_V!AH256</f>
        <v/>
      </c>
      <c r="S247" s="1042" t="str">
        <f>ACTIVIDADES_V!AI256</f>
        <v/>
      </c>
      <c r="T247" s="1042" t="str">
        <f>ACTIVIDADES_V!AJ256</f>
        <v/>
      </c>
      <c r="U247" s="1042" t="str">
        <f>ACTIVIDADES_V!AK256</f>
        <v/>
      </c>
      <c r="V247" s="1050" t="str">
        <f>ACTIVIDADES_V!AL256</f>
        <v/>
      </c>
      <c r="W247" s="1042"/>
      <c r="X247" s="1042"/>
      <c r="Y247" s="209"/>
      <c r="Z247" s="209"/>
      <c r="AA247" s="209"/>
    </row>
    <row r="248" ht="20.25" hidden="1" customHeight="1">
      <c r="A248" s="1030" t="str">
        <f t="shared" si="1"/>
        <v>8054620277</v>
      </c>
      <c r="B248" s="1030">
        <f>ACTIVIDADES_V!A257</f>
        <v>8054</v>
      </c>
      <c r="C248" s="1030">
        <f>ACTIVIDADES_V!C257</f>
        <v>6</v>
      </c>
      <c r="D248" s="1030" t="str">
        <f>ACTIVIDADES_V!D257</f>
        <v>REALIZAR EL ACOMPAÑAMIENTO, GESTIÓN, MONITOREO Y SEGUIMIENTO AL CUMPLIMIENTO DE LAS POLÍTICAS DE DESEMPEÑO INSTITUCIONAL DEL MIPG</v>
      </c>
      <c r="E248" s="1030" t="str">
        <f>ACTIVIDADES_V!E257</f>
        <v>Constante</v>
      </c>
      <c r="F248" s="1030">
        <f>ACTIVIDADES_V!G257</f>
        <v>2027</v>
      </c>
      <c r="G248" s="1030">
        <f>ACTIVIDADES_V!H257</f>
        <v>7</v>
      </c>
      <c r="H248" s="1031" t="str">
        <f>ACTIVIDADES_V!I257</f>
        <v>Julio</v>
      </c>
      <c r="I248" s="1057">
        <f>ACTIVIDADES_V!Q257</f>
        <v>1</v>
      </c>
      <c r="J248" s="1033" t="str">
        <f>ACTIVIDADES_V!R257</f>
        <v/>
      </c>
      <c r="K248" s="1034">
        <f>ACTIVIDADES_V!S257</f>
        <v>0</v>
      </c>
      <c r="L248" s="1034">
        <f>ACTIVIDADES_V!T257</f>
        <v>0</v>
      </c>
      <c r="M248" s="1035">
        <f>ACTIVIDADES_V!V257</f>
        <v>0</v>
      </c>
      <c r="N248" s="1036">
        <f>ACTIVIDADES_V!W257</f>
        <v>0</v>
      </c>
      <c r="O248" s="1036">
        <f>ACTIVIDADES_V!X257</f>
        <v>0</v>
      </c>
      <c r="P248" s="1037">
        <f>ACTIVIDADES_V!Y257</f>
        <v>0</v>
      </c>
      <c r="Q248" s="1038">
        <f>ACTIVIDADES_V!Z257</f>
        <v>0</v>
      </c>
      <c r="R248" s="1039" t="str">
        <f>ACTIVIDADES_V!AH257</f>
        <v/>
      </c>
      <c r="S248" s="1030" t="str">
        <f>ACTIVIDADES_V!AI257</f>
        <v/>
      </c>
      <c r="T248" s="1030" t="str">
        <f>ACTIVIDADES_V!AJ257</f>
        <v/>
      </c>
      <c r="U248" s="1030" t="str">
        <f>ACTIVIDADES_V!AK257</f>
        <v/>
      </c>
      <c r="V248" s="1039" t="str">
        <f>ACTIVIDADES_V!AL257</f>
        <v/>
      </c>
      <c r="W248" s="1041"/>
      <c r="X248" s="1041"/>
      <c r="Y248" s="209"/>
      <c r="Z248" s="209"/>
      <c r="AA248" s="209"/>
    </row>
    <row r="249" ht="20.25" hidden="1" customHeight="1">
      <c r="A249" s="1042" t="str">
        <f t="shared" si="1"/>
        <v>8054620278</v>
      </c>
      <c r="B249" s="1042">
        <f>ACTIVIDADES_V!A258</f>
        <v>8054</v>
      </c>
      <c r="C249" s="1042">
        <f>ACTIVIDADES_V!C258</f>
        <v>6</v>
      </c>
      <c r="D249" s="1042" t="str">
        <f>ACTIVIDADES_V!D258</f>
        <v>REALIZAR EL ACOMPAÑAMIENTO, GESTIÓN, MONITOREO Y SEGUIMIENTO AL CUMPLIMIENTO DE LAS POLÍTICAS DE DESEMPEÑO INSTITUCIONAL DEL MIPG</v>
      </c>
      <c r="E249" s="1042" t="str">
        <f>ACTIVIDADES_V!E258</f>
        <v>Constante</v>
      </c>
      <c r="F249" s="1042">
        <f>ACTIVIDADES_V!G258</f>
        <v>2027</v>
      </c>
      <c r="G249" s="1042">
        <f>ACTIVIDADES_V!H258</f>
        <v>8</v>
      </c>
      <c r="H249" s="1043" t="str">
        <f>ACTIVIDADES_V!I258</f>
        <v>Agosto</v>
      </c>
      <c r="I249" s="1058">
        <f>ACTIVIDADES_V!Q258</f>
        <v>1</v>
      </c>
      <c r="J249" s="1045" t="str">
        <f>ACTIVIDADES_V!R258</f>
        <v/>
      </c>
      <c r="K249" s="1046">
        <f>ACTIVIDADES_V!S258</f>
        <v>0</v>
      </c>
      <c r="L249" s="1046">
        <f>ACTIVIDADES_V!T258</f>
        <v>0</v>
      </c>
      <c r="M249" s="1035">
        <f>ACTIVIDADES_V!V258</f>
        <v>0</v>
      </c>
      <c r="N249" s="1047">
        <f>ACTIVIDADES_V!W258</f>
        <v>0</v>
      </c>
      <c r="O249" s="1047">
        <f>ACTIVIDADES_V!X258</f>
        <v>0</v>
      </c>
      <c r="P249" s="1048">
        <f>ACTIVIDADES_V!Y258</f>
        <v>0</v>
      </c>
      <c r="Q249" s="1049">
        <f>ACTIVIDADES_V!Z258</f>
        <v>0</v>
      </c>
      <c r="R249" s="1050" t="str">
        <f>ACTIVIDADES_V!AH258</f>
        <v/>
      </c>
      <c r="S249" s="1042" t="str">
        <f>ACTIVIDADES_V!AI258</f>
        <v/>
      </c>
      <c r="T249" s="1042" t="str">
        <f>ACTIVIDADES_V!AJ258</f>
        <v/>
      </c>
      <c r="U249" s="1042" t="str">
        <f>ACTIVIDADES_V!AK258</f>
        <v/>
      </c>
      <c r="V249" s="1050" t="str">
        <f>ACTIVIDADES_V!AL258</f>
        <v/>
      </c>
      <c r="W249" s="1042"/>
      <c r="X249" s="1042"/>
      <c r="Y249" s="209"/>
      <c r="Z249" s="209"/>
      <c r="AA249" s="209"/>
    </row>
    <row r="250" ht="20.25" hidden="1" customHeight="1">
      <c r="A250" s="1030" t="str">
        <f t="shared" si="1"/>
        <v>8054620279</v>
      </c>
      <c r="B250" s="1030">
        <f>ACTIVIDADES_V!A259</f>
        <v>8054</v>
      </c>
      <c r="C250" s="1030">
        <f>ACTIVIDADES_V!C259</f>
        <v>6</v>
      </c>
      <c r="D250" s="1030" t="str">
        <f>ACTIVIDADES_V!D259</f>
        <v>REALIZAR EL ACOMPAÑAMIENTO, GESTIÓN, MONITOREO Y SEGUIMIENTO AL CUMPLIMIENTO DE LAS POLÍTICAS DE DESEMPEÑO INSTITUCIONAL DEL MIPG</v>
      </c>
      <c r="E250" s="1030" t="str">
        <f>ACTIVIDADES_V!E259</f>
        <v>Constante</v>
      </c>
      <c r="F250" s="1030">
        <f>ACTIVIDADES_V!G259</f>
        <v>2027</v>
      </c>
      <c r="G250" s="1030">
        <f>ACTIVIDADES_V!H259</f>
        <v>9</v>
      </c>
      <c r="H250" s="1031" t="str">
        <f>ACTIVIDADES_V!I259</f>
        <v>Septiembre</v>
      </c>
      <c r="I250" s="1057">
        <f>ACTIVIDADES_V!Q259</f>
        <v>1</v>
      </c>
      <c r="J250" s="1033" t="str">
        <f>ACTIVIDADES_V!R259</f>
        <v/>
      </c>
      <c r="K250" s="1034">
        <f>ACTIVIDADES_V!S259</f>
        <v>0</v>
      </c>
      <c r="L250" s="1034">
        <f>ACTIVIDADES_V!T259</f>
        <v>0</v>
      </c>
      <c r="M250" s="1035">
        <f>ACTIVIDADES_V!V259</f>
        <v>0</v>
      </c>
      <c r="N250" s="1036">
        <f>ACTIVIDADES_V!W259</f>
        <v>0</v>
      </c>
      <c r="O250" s="1036">
        <f>ACTIVIDADES_V!X259</f>
        <v>0</v>
      </c>
      <c r="P250" s="1037">
        <f>ACTIVIDADES_V!Y259</f>
        <v>0</v>
      </c>
      <c r="Q250" s="1038">
        <f>ACTIVIDADES_V!Z259</f>
        <v>0</v>
      </c>
      <c r="R250" s="1039" t="str">
        <f>ACTIVIDADES_V!AH259</f>
        <v/>
      </c>
      <c r="S250" s="1030" t="str">
        <f>ACTIVIDADES_V!AI259</f>
        <v/>
      </c>
      <c r="T250" s="1030" t="str">
        <f>ACTIVIDADES_V!AJ259</f>
        <v/>
      </c>
      <c r="U250" s="1030" t="str">
        <f>ACTIVIDADES_V!AK259</f>
        <v/>
      </c>
      <c r="V250" s="1039" t="str">
        <f>ACTIVIDADES_V!AL259</f>
        <v/>
      </c>
      <c r="W250" s="1041"/>
      <c r="X250" s="1041"/>
      <c r="Y250" s="209"/>
      <c r="Z250" s="209"/>
      <c r="AA250" s="209"/>
    </row>
    <row r="251" ht="20.25" hidden="1" customHeight="1">
      <c r="A251" s="1042" t="str">
        <f t="shared" si="1"/>
        <v>80546202710</v>
      </c>
      <c r="B251" s="1042">
        <f>ACTIVIDADES_V!A260</f>
        <v>8054</v>
      </c>
      <c r="C251" s="1042">
        <f>ACTIVIDADES_V!C260</f>
        <v>6</v>
      </c>
      <c r="D251" s="1042" t="str">
        <f>ACTIVIDADES_V!D260</f>
        <v>REALIZAR EL ACOMPAÑAMIENTO, GESTIÓN, MONITOREO Y SEGUIMIENTO AL CUMPLIMIENTO DE LAS POLÍTICAS DE DESEMPEÑO INSTITUCIONAL DEL MIPG</v>
      </c>
      <c r="E251" s="1042" t="str">
        <f>ACTIVIDADES_V!E260</f>
        <v>Constante</v>
      </c>
      <c r="F251" s="1042">
        <f>ACTIVIDADES_V!G260</f>
        <v>2027</v>
      </c>
      <c r="G251" s="1042">
        <f>ACTIVIDADES_V!H260</f>
        <v>10</v>
      </c>
      <c r="H251" s="1043" t="str">
        <f>ACTIVIDADES_V!I260</f>
        <v>Octubre</v>
      </c>
      <c r="I251" s="1058">
        <f>ACTIVIDADES_V!Q260</f>
        <v>1</v>
      </c>
      <c r="J251" s="1045" t="str">
        <f>ACTIVIDADES_V!R260</f>
        <v/>
      </c>
      <c r="K251" s="1046">
        <f>ACTIVIDADES_V!S260</f>
        <v>0</v>
      </c>
      <c r="L251" s="1046">
        <f>ACTIVIDADES_V!T260</f>
        <v>0</v>
      </c>
      <c r="M251" s="1035">
        <f>ACTIVIDADES_V!V260</f>
        <v>0</v>
      </c>
      <c r="N251" s="1047">
        <f>ACTIVIDADES_V!W260</f>
        <v>0</v>
      </c>
      <c r="O251" s="1047">
        <f>ACTIVIDADES_V!X260</f>
        <v>0</v>
      </c>
      <c r="P251" s="1048">
        <f>ACTIVIDADES_V!Y260</f>
        <v>0</v>
      </c>
      <c r="Q251" s="1049">
        <f>ACTIVIDADES_V!Z260</f>
        <v>0</v>
      </c>
      <c r="R251" s="1050" t="str">
        <f>ACTIVIDADES_V!AH260</f>
        <v/>
      </c>
      <c r="S251" s="1042" t="str">
        <f>ACTIVIDADES_V!AI260</f>
        <v/>
      </c>
      <c r="T251" s="1042" t="str">
        <f>ACTIVIDADES_V!AJ260</f>
        <v/>
      </c>
      <c r="U251" s="1042" t="str">
        <f>ACTIVIDADES_V!AK260</f>
        <v/>
      </c>
      <c r="V251" s="1050" t="str">
        <f>ACTIVIDADES_V!AL260</f>
        <v/>
      </c>
      <c r="W251" s="1042"/>
      <c r="X251" s="1042"/>
      <c r="Y251" s="209"/>
      <c r="Z251" s="209"/>
      <c r="AA251" s="209"/>
    </row>
    <row r="252" ht="20.25" hidden="1" customHeight="1">
      <c r="A252" s="1030" t="str">
        <f t="shared" si="1"/>
        <v>80546202711</v>
      </c>
      <c r="B252" s="1030">
        <f>ACTIVIDADES_V!A261</f>
        <v>8054</v>
      </c>
      <c r="C252" s="1030">
        <f>ACTIVIDADES_V!C261</f>
        <v>6</v>
      </c>
      <c r="D252" s="1030" t="str">
        <f>ACTIVIDADES_V!D261</f>
        <v>REALIZAR EL ACOMPAÑAMIENTO, GESTIÓN, MONITOREO Y SEGUIMIENTO AL CUMPLIMIENTO DE LAS POLÍTICAS DE DESEMPEÑO INSTITUCIONAL DEL MIPG</v>
      </c>
      <c r="E252" s="1030" t="str">
        <f>ACTIVIDADES_V!E261</f>
        <v>Constante</v>
      </c>
      <c r="F252" s="1030">
        <f>ACTIVIDADES_V!G261</f>
        <v>2027</v>
      </c>
      <c r="G252" s="1030">
        <f>ACTIVIDADES_V!H261</f>
        <v>11</v>
      </c>
      <c r="H252" s="1031" t="str">
        <f>ACTIVIDADES_V!I261</f>
        <v>Noviembre</v>
      </c>
      <c r="I252" s="1057">
        <f>ACTIVIDADES_V!Q261</f>
        <v>1</v>
      </c>
      <c r="J252" s="1033" t="str">
        <f>ACTIVIDADES_V!R261</f>
        <v/>
      </c>
      <c r="K252" s="1034">
        <f>ACTIVIDADES_V!S261</f>
        <v>0</v>
      </c>
      <c r="L252" s="1034">
        <f>ACTIVIDADES_V!T261</f>
        <v>0</v>
      </c>
      <c r="M252" s="1035">
        <f>ACTIVIDADES_V!V261</f>
        <v>0</v>
      </c>
      <c r="N252" s="1036">
        <f>ACTIVIDADES_V!W261</f>
        <v>0</v>
      </c>
      <c r="O252" s="1036">
        <f>ACTIVIDADES_V!X261</f>
        <v>0</v>
      </c>
      <c r="P252" s="1037">
        <f>ACTIVIDADES_V!Y261</f>
        <v>0</v>
      </c>
      <c r="Q252" s="1038">
        <f>ACTIVIDADES_V!Z261</f>
        <v>0</v>
      </c>
      <c r="R252" s="1039" t="str">
        <f>ACTIVIDADES_V!AH261</f>
        <v/>
      </c>
      <c r="S252" s="1030" t="str">
        <f>ACTIVIDADES_V!AI261</f>
        <v/>
      </c>
      <c r="T252" s="1030" t="str">
        <f>ACTIVIDADES_V!AJ261</f>
        <v/>
      </c>
      <c r="U252" s="1030" t="str">
        <f>ACTIVIDADES_V!AK261</f>
        <v/>
      </c>
      <c r="V252" s="1039" t="str">
        <f>ACTIVIDADES_V!AL261</f>
        <v/>
      </c>
      <c r="W252" s="1041"/>
      <c r="X252" s="1041"/>
      <c r="Y252" s="209"/>
      <c r="Z252" s="209"/>
      <c r="AA252" s="209"/>
    </row>
    <row r="253" ht="20.25" hidden="1" customHeight="1">
      <c r="A253" s="1042" t="str">
        <f t="shared" si="1"/>
        <v>80546202712</v>
      </c>
      <c r="B253" s="1042">
        <f>ACTIVIDADES_V!A262</f>
        <v>8054</v>
      </c>
      <c r="C253" s="1042">
        <f>ACTIVIDADES_V!C262</f>
        <v>6</v>
      </c>
      <c r="D253" s="1042" t="str">
        <f>ACTIVIDADES_V!D262</f>
        <v>REALIZAR EL ACOMPAÑAMIENTO, GESTIÓN, MONITOREO Y SEGUIMIENTO AL CUMPLIMIENTO DE LAS POLÍTICAS DE DESEMPEÑO INSTITUCIONAL DEL MIPG</v>
      </c>
      <c r="E253" s="1042" t="str">
        <f>ACTIVIDADES_V!E262</f>
        <v>Constante</v>
      </c>
      <c r="F253" s="1042">
        <f>ACTIVIDADES_V!G262</f>
        <v>2027</v>
      </c>
      <c r="G253" s="1042">
        <f>ACTIVIDADES_V!H262</f>
        <v>12</v>
      </c>
      <c r="H253" s="1043" t="str">
        <f>ACTIVIDADES_V!I262</f>
        <v>Diciembre</v>
      </c>
      <c r="I253" s="1058">
        <f>ACTIVIDADES_V!Q262</f>
        <v>1</v>
      </c>
      <c r="J253" s="1045" t="str">
        <f>ACTIVIDADES_V!R262</f>
        <v/>
      </c>
      <c r="K253" s="1046">
        <f>ACTIVIDADES_V!S262</f>
        <v>0</v>
      </c>
      <c r="L253" s="1046">
        <f>ACTIVIDADES_V!T262</f>
        <v>0</v>
      </c>
      <c r="M253" s="1035">
        <f>ACTIVIDADES_V!V262</f>
        <v>0</v>
      </c>
      <c r="N253" s="1047">
        <f>ACTIVIDADES_V!W262</f>
        <v>0</v>
      </c>
      <c r="O253" s="1047">
        <f>ACTIVIDADES_V!X262</f>
        <v>0</v>
      </c>
      <c r="P253" s="1048">
        <f>ACTIVIDADES_V!Y262</f>
        <v>0</v>
      </c>
      <c r="Q253" s="1049">
        <f>ACTIVIDADES_V!Z262</f>
        <v>0</v>
      </c>
      <c r="R253" s="1050" t="str">
        <f>ACTIVIDADES_V!AH262</f>
        <v/>
      </c>
      <c r="S253" s="1042" t="str">
        <f>ACTIVIDADES_V!AI262</f>
        <v/>
      </c>
      <c r="T253" s="1042" t="str">
        <f>ACTIVIDADES_V!AJ262</f>
        <v/>
      </c>
      <c r="U253" s="1042" t="str">
        <f>ACTIVIDADES_V!AK262</f>
        <v/>
      </c>
      <c r="V253" s="1050" t="str">
        <f>ACTIVIDADES_V!AL262</f>
        <v/>
      </c>
      <c r="W253" s="1042"/>
      <c r="X253" s="1042"/>
      <c r="Y253" s="209"/>
      <c r="Z253" s="209"/>
      <c r="AA253" s="209"/>
    </row>
    <row r="254" ht="20.25" hidden="1" customHeight="1">
      <c r="A254" s="1030" t="str">
        <f t="shared" si="1"/>
        <v>8054720247</v>
      </c>
      <c r="B254" s="1030">
        <f>ACTIVIDADES_V!A263</f>
        <v>8054</v>
      </c>
      <c r="C254" s="1030">
        <f>ACTIVIDADES_V!C263</f>
        <v>7</v>
      </c>
      <c r="D254" s="1030" t="str">
        <f>ACTIVIDADES_V!D263</f>
        <v>REALIZAR ACCIONES DE ACOMPAÑAMIENTO Y SEGUIMIENTO INTEGRAL A NIVEL TÉCNICO Y FINANCIERO PARA LA GESTIÓN DE PROYECTOS DE LA ENTIDAD.</v>
      </c>
      <c r="E254" s="1030" t="str">
        <f>ACTIVIDADES_V!E263</f>
        <v>Suma</v>
      </c>
      <c r="F254" s="1030">
        <f>ACTIVIDADES_V!G263</f>
        <v>2024</v>
      </c>
      <c r="G254" s="1030">
        <f>ACTIVIDADES_V!H263</f>
        <v>7</v>
      </c>
      <c r="H254" s="1031" t="str">
        <f>ACTIVIDADES_V!I263</f>
        <v>Julio</v>
      </c>
      <c r="I254" s="1033">
        <f>ACTIVIDADES_V!Q263</f>
        <v>0</v>
      </c>
      <c r="J254" s="1033">
        <f>ACTIVIDADES_V!R263</f>
        <v>0</v>
      </c>
      <c r="K254" s="1034">
        <f>ACTIVIDADES_V!S263</f>
        <v>246858195</v>
      </c>
      <c r="L254" s="1034">
        <f>ACTIVIDADES_V!T263</f>
        <v>170108665</v>
      </c>
      <c r="M254" s="1035">
        <f>ACTIVIDADES_V!V263</f>
        <v>0</v>
      </c>
      <c r="N254" s="1036">
        <f>ACTIVIDADES_V!W263</f>
        <v>0</v>
      </c>
      <c r="O254" s="1036">
        <f>ACTIVIDADES_V!X263</f>
        <v>0</v>
      </c>
      <c r="P254" s="1037">
        <f>ACTIVIDADES_V!Y263</f>
        <v>0</v>
      </c>
      <c r="Q254" s="1038">
        <f>ACTIVIDADES_V!Z263</f>
        <v>0</v>
      </c>
      <c r="R254" s="1039" t="str">
        <f>ACTIVIDADES_V!AH263</f>
        <v>En el mes de julio del 2024 se realizó seguimiento físico y presupuestal de los proyectos de inversión de la entidad, recopilando la respectiva información para realizar un informe de seguimiento a los 9 proyectos de inversión, que se empezará a realizar en el mes de agosto, con la información recopilada del mes de julio;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junio 2024 (cierre del plan de desarrollo). Como resultado del proceso se generó la información final que fue registrada en SEGPLAN, del corte a junio 2024 cuyos reportes se encuentran publicados en la página web de la SDA. Se realizó revisión, consolidación y validación del Plan Anual de Adquisiciones del proceso de apertura del nuevo plan de desarrollo, las modificaciones allegadas de enero a julio 2024 y remitido para publicar en la web de SECOP II. Se brindó asistencia técnica, administrativa y financiera a los equipos y gestores de cada uno de los proyectos, y se consolidó información de los indicadores de gestión, seguimiento de enero y julio, así como el registro PMR - Producto, Metas y Resultado; y programación de PMR por 10 años. Se apoyó la formulación de 3 proyectos para FONDIGER asociados con el fenómeno de la niña.</v>
      </c>
      <c r="S254" s="1030" t="str">
        <f>ACTIVIDADES_V!AI263</f>
        <v>N/A</v>
      </c>
      <c r="T254" s="1030" t="str">
        <f>ACTIVIDADES_V!AJ263</f>
        <v>N/A</v>
      </c>
      <c r="U254" s="1030" t="str">
        <f>ACTIVIDADES_V!AK263</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4" s="1040" t="str">
        <f>ACTIVIDADES_V!AL263</f>
        <v>https://drive.google.com/drive/folders/1CVBw2ZwHy9ebOG14XJ-n3ReubUxo8TrC</v>
      </c>
      <c r="W254" s="1041"/>
      <c r="X254" s="1041"/>
      <c r="Y254" s="209"/>
      <c r="Z254" s="209"/>
      <c r="AA254" s="209"/>
    </row>
    <row r="255" ht="20.25" hidden="1" customHeight="1">
      <c r="A255" s="1042" t="str">
        <f t="shared" si="1"/>
        <v>8054720248</v>
      </c>
      <c r="B255" s="1042">
        <f>ACTIVIDADES_V!A264</f>
        <v>8054</v>
      </c>
      <c r="C255" s="1042">
        <f>ACTIVIDADES_V!C264</f>
        <v>7</v>
      </c>
      <c r="D255" s="1042" t="str">
        <f>ACTIVIDADES_V!D264</f>
        <v>REALIZAR ACCIONES DE ACOMPAÑAMIENTO Y SEGUIMIENTO INTEGRAL A NIVEL TÉCNICO Y FINANCIERO PARA LA GESTIÓN DE PROYECTOS DE LA ENTIDAD.</v>
      </c>
      <c r="E255" s="1042" t="str">
        <f>ACTIVIDADES_V!E264</f>
        <v>Suma</v>
      </c>
      <c r="F255" s="1042">
        <f>ACTIVIDADES_V!G264</f>
        <v>2024</v>
      </c>
      <c r="G255" s="1042">
        <f>ACTIVIDADES_V!H264</f>
        <v>8</v>
      </c>
      <c r="H255" s="1043" t="str">
        <f>ACTIVIDADES_V!I264</f>
        <v>Agosto</v>
      </c>
      <c r="I255" s="1044">
        <f>ACTIVIDADES_V!Q264</f>
        <v>1</v>
      </c>
      <c r="J255" s="1045">
        <f>ACTIVIDADES_V!R264</f>
        <v>1</v>
      </c>
      <c r="K255" s="1046">
        <f>ACTIVIDADES_V!S264</f>
        <v>71117933</v>
      </c>
      <c r="L255" s="1046">
        <f>ACTIVIDADES_V!T264</f>
        <v>224033134</v>
      </c>
      <c r="M255" s="1035">
        <f>ACTIVIDADES_V!V264</f>
        <v>0</v>
      </c>
      <c r="N255" s="1047">
        <f>ACTIVIDADES_V!W264</f>
        <v>0</v>
      </c>
      <c r="O255" s="1047">
        <f>ACTIVIDADES_V!X264</f>
        <v>0</v>
      </c>
      <c r="P255" s="1048">
        <f>ACTIVIDADES_V!Y264</f>
        <v>0</v>
      </c>
      <c r="Q255" s="1049">
        <f>ACTIVIDADES_V!Z264</f>
        <v>0</v>
      </c>
      <c r="R255" s="1050" t="str">
        <f>ACTIVIDADES_V!AH264</f>
        <v>La meta presenta avance en 1 que corresponde a un cumplimiento del 25% de lo contemplado en la vigencia, y un avance del cuatrenio del 1. Las acciones más representativas fueron:
 Se realizó seguimiento físico y presupuestal de los proyectos de inversión de la entidad, recopilando la respectiva información a través de un informe de seguimiento a los 9 proyectos de inversión, con la información recopilada del mes de agosto;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agosto 2024. Como resultado del proceso se generó la información final que fue registrada en SEGPLAN, del corte a agosto 2024 cuyos reportes se encuentran publicados en la página web de la SDA. Se realizó revisión, consolidación y validación del Plan Anual de Adquisiciones del proceso de apertura del nuevo plan de desarrollo, las modificaciones allegadas de enero a agosto 2024 y remitido para publicar en la web de SECOP II. Se brindó asistencia técnica, administrativa y financiera a los equipos y gestores de cada uno de los proyectos, y se consolidó información de los indicadores de gestión, seguimiento de enero a agosto, así como el registro PMR - Producto, Metas y Resultado; y programación de PMR por 10 años. Se apoyó la formulación de 3 proyectos para FONDIGER asociados con el fenómeno de la niña.</v>
      </c>
      <c r="S255" s="1042" t="str">
        <f>ACTIVIDADES_V!AI264</f>
        <v>N/A</v>
      </c>
      <c r="T255" s="1042" t="str">
        <f>ACTIVIDADES_V!AJ264</f>
        <v>N/A</v>
      </c>
      <c r="U255" s="1042" t="str">
        <f>ACTIVIDADES_V!AK264</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5" s="1051" t="str">
        <f>ACTIVIDADES_V!AL264</f>
        <v>https://drive.google.com/drive/folders/1CVBw2ZwHy9ebOG14XJ-n3ReubUxo8TrC</v>
      </c>
      <c r="W255" s="1042"/>
      <c r="X255" s="1042"/>
      <c r="Y255" s="209"/>
      <c r="Z255" s="209"/>
      <c r="AA255" s="209"/>
    </row>
    <row r="256" ht="20.25" hidden="1" customHeight="1">
      <c r="A256" s="1030" t="str">
        <f t="shared" si="1"/>
        <v>8054720249</v>
      </c>
      <c r="B256" s="1030">
        <f>ACTIVIDADES_V!A265</f>
        <v>8054</v>
      </c>
      <c r="C256" s="1030">
        <f>ACTIVIDADES_V!C265</f>
        <v>7</v>
      </c>
      <c r="D256" s="1030" t="str">
        <f>ACTIVIDADES_V!D265</f>
        <v>REALIZAR ACCIONES DE ACOMPAÑAMIENTO Y SEGUIMIENTO INTEGRAL A NIVEL TÉCNICO Y FINANCIERO PARA LA GESTIÓN DE PROYECTOS DE LA ENTIDAD.</v>
      </c>
      <c r="E256" s="1030" t="str">
        <f>ACTIVIDADES_V!E265</f>
        <v>Suma</v>
      </c>
      <c r="F256" s="1030">
        <f>ACTIVIDADES_V!G265</f>
        <v>2024</v>
      </c>
      <c r="G256" s="1030">
        <f>ACTIVIDADES_V!H265</f>
        <v>9</v>
      </c>
      <c r="H256" s="1031" t="str">
        <f>ACTIVIDADES_V!I265</f>
        <v>Septiembre</v>
      </c>
      <c r="I256" s="1032">
        <f>ACTIVIDADES_V!Q265</f>
        <v>1</v>
      </c>
      <c r="J256" s="1033">
        <f>ACTIVIDADES_V!R265</f>
        <v>1</v>
      </c>
      <c r="K256" s="1034">
        <f>ACTIVIDADES_V!S265</f>
        <v>0</v>
      </c>
      <c r="L256" s="1034">
        <f>ACTIVIDADES_V!T265</f>
        <v>0</v>
      </c>
      <c r="M256" s="1035">
        <f>ACTIVIDADES_V!V265</f>
        <v>42479466</v>
      </c>
      <c r="N256" s="1036">
        <f>ACTIVIDADES_V!W265</f>
        <v>0</v>
      </c>
      <c r="O256" s="1036">
        <f>ACTIVIDADES_V!X265</f>
        <v>0</v>
      </c>
      <c r="P256" s="1037">
        <f>ACTIVIDADES_V!Y265</f>
        <v>0</v>
      </c>
      <c r="Q256" s="1038">
        <f>ACTIVIDADES_V!Z265</f>
        <v>0</v>
      </c>
      <c r="R256" s="1039" t="str">
        <f>ACTIVIDADES_V!AH265</f>
        <v>La meta presenta avance en 2 que corresponde a un cumplimiento del 50% de lo contemplado en la vigencia, y un avance del cuatrenio del 4,65% acumulado en el cuatrienio. Las acciones más representativas fueron:
 En el mes de septiembre del 2024 se realizó seguimiento físico y presupuestal de los proyectos de inversión de la entidad, recopilando la respectiva información para realizar un informe de seguimiento a los 9 proyectos de inversión, con la información recopilada del mes de septiembre;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septirmbre 2024. Como resultado del proceso se generó la información final que fue registrada en SEGPLAN, del corte a septiembre 2024 cuyos reportes se encuentran publicados en la página web de la SDA. Se realizó revisión, consolidación y validación del Plan Anual de Adquisiciones del proceso de apertura del nuevo plan de desarrollo, las modificaciones allegadas de enero a septiembre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v>
      </c>
      <c r="S256" s="1030" t="str">
        <f>ACTIVIDADES_V!AI265</f>
        <v>N/A</v>
      </c>
      <c r="T256" s="1030" t="str">
        <f>ACTIVIDADES_V!AJ265</f>
        <v>N/A</v>
      </c>
      <c r="U256" s="1030" t="str">
        <f>ACTIVIDADES_V!AK265</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6" s="1040" t="str">
        <f>ACTIVIDADES_V!AL265</f>
        <v>https://drive.google.com/drive/folders/1SHGew8gzI45HAxogrs9aGgpajOC8Dgfj</v>
      </c>
      <c r="W256" s="1041"/>
      <c r="X256" s="1041"/>
      <c r="Y256" s="209"/>
      <c r="Z256" s="209"/>
      <c r="AA256" s="209"/>
    </row>
    <row r="257" ht="20.25" hidden="1" customHeight="1">
      <c r="A257" s="1042" t="str">
        <f t="shared" si="1"/>
        <v>80547202410</v>
      </c>
      <c r="B257" s="1042">
        <f>ACTIVIDADES_V!A266</f>
        <v>8054</v>
      </c>
      <c r="C257" s="1042">
        <f>ACTIVIDADES_V!C266</f>
        <v>7</v>
      </c>
      <c r="D257" s="1042" t="str">
        <f>ACTIVIDADES_V!D266</f>
        <v>REALIZAR ACCIONES DE ACOMPAÑAMIENTO Y SEGUIMIENTO INTEGRAL A NIVEL TÉCNICO Y FINANCIERO PARA LA GESTIÓN DE PROYECTOS DE LA ENTIDAD.</v>
      </c>
      <c r="E257" s="1042" t="str">
        <f>ACTIVIDADES_V!E266</f>
        <v>Suma</v>
      </c>
      <c r="F257" s="1042">
        <f>ACTIVIDADES_V!G266</f>
        <v>2024</v>
      </c>
      <c r="G257" s="1042">
        <f>ACTIVIDADES_V!H266</f>
        <v>10</v>
      </c>
      <c r="H257" s="1043" t="str">
        <f>ACTIVIDADES_V!I266</f>
        <v>Octubre</v>
      </c>
      <c r="I257" s="1058">
        <f>ACTIVIDADES_V!Q266</f>
        <v>1</v>
      </c>
      <c r="J257" s="1045">
        <f>ACTIVIDADES_V!R266</f>
        <v>1</v>
      </c>
      <c r="K257" s="1046">
        <f>ACTIVIDADES_V!S266</f>
        <v>0</v>
      </c>
      <c r="L257" s="1046">
        <f>ACTIVIDADES_V!T266</f>
        <v>0</v>
      </c>
      <c r="M257" s="1035">
        <f>ACTIVIDADES_V!V266</f>
        <v>95710733</v>
      </c>
      <c r="N257" s="1047">
        <f>ACTIVIDADES_V!W266</f>
        <v>0</v>
      </c>
      <c r="O257" s="1047">
        <f>ACTIVIDADES_V!X266</f>
        <v>0</v>
      </c>
      <c r="P257" s="1048">
        <f>ACTIVIDADES_V!Y266</f>
        <v>0</v>
      </c>
      <c r="Q257" s="1049">
        <f>ACTIVIDADES_V!Z266</f>
        <v>0</v>
      </c>
      <c r="R257" s="1050" t="str">
        <f>ACTIVIDADES_V!AH266</f>
        <v>La meta presenta avance en 3 que corresponde a un cumplimiento del 75% de lo contemplado en la vigencia, y un avance del cuatrenio del 6,97% acumulado en el cuatrienio. Las acciones más representativas fueron:
 En el mes de octubre del 2024 se realizó seguimiento físico y presupuestal de los proyectos de inversión de la entidad, recopilando la respectiva información para realizar un informe de seguimiento a los 9 proyectos de inversión, con la información recopilada del mes de octubre;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procesos de actualización y seguimiento en los componentes de gestión, inversión, actividades y territorialización, con corte a octubre 2024. Como resultado del proceso se generó la información final que fue registrada en SEGPLAN, del corte a septiembre 2024 (trimestrales) cuyos reportes se encuentran publicados en la página web de la SDA. Se realizó revisión, consolidación y validación del Plan Anual de Adquisiciones del proceso de apertura del nuevo plan de desarrollo, las modificaciones allegadas de enero a octubre 2024 y remitido para publicar en la web de SECOP II. Se brindó asistencia técnica, administrativa y financiera a los equipos y gestores de cada uno de los proyectos, y se consolidó información de los indicadores de gestión, seguimiento de enero a septiembre, así como el registro PMR - Producto, Metas y Resultado; y programación de PMR por 10 años. Se apoyó la formulación de 3 proyectos para FONDIGER asociados con el fenómeno de la niña.</v>
      </c>
      <c r="S257" s="1042" t="str">
        <f>ACTIVIDADES_V!AI266</f>
        <v>N/A</v>
      </c>
      <c r="T257" s="1042" t="str">
        <f>ACTIVIDADES_V!AJ266</f>
        <v>N/A</v>
      </c>
      <c r="U257" s="1042" t="str">
        <f>ACTIVIDADES_V!AK266</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7" s="1051" t="str">
        <f>ACTIVIDADES_V!AL266</f>
        <v>https://drive.google.com/drive/folders/1SHGew8gzI45HAxogrs9aGgpajOC8Dgfj</v>
      </c>
      <c r="W257" s="1042"/>
      <c r="X257" s="1042"/>
      <c r="Y257" s="209"/>
      <c r="Z257" s="209"/>
      <c r="AA257" s="209"/>
    </row>
    <row r="258" ht="20.25" hidden="1" customHeight="1">
      <c r="A258" s="1030" t="str">
        <f t="shared" si="1"/>
        <v>80547202411</v>
      </c>
      <c r="B258" s="1030">
        <f>ACTIVIDADES_V!A267</f>
        <v>8054</v>
      </c>
      <c r="C258" s="1030">
        <f>ACTIVIDADES_V!C267</f>
        <v>7</v>
      </c>
      <c r="D258" s="1030" t="str">
        <f>ACTIVIDADES_V!D267</f>
        <v>REALIZAR ACCIONES DE ACOMPAÑAMIENTO Y SEGUIMIENTO INTEGRAL A NIVEL TÉCNICO Y FINANCIERO PARA LA GESTIÓN DE PROYECTOS DE LA ENTIDAD.</v>
      </c>
      <c r="E258" s="1030" t="str">
        <f>ACTIVIDADES_V!E267</f>
        <v>Suma</v>
      </c>
      <c r="F258" s="1030">
        <f>ACTIVIDADES_V!G267</f>
        <v>2024</v>
      </c>
      <c r="G258" s="1030">
        <f>ACTIVIDADES_V!H267</f>
        <v>11</v>
      </c>
      <c r="H258" s="1031" t="str">
        <f>ACTIVIDADES_V!I267</f>
        <v>Noviembre</v>
      </c>
      <c r="I258" s="1032">
        <f>ACTIVIDADES_V!Q267</f>
        <v>0.5</v>
      </c>
      <c r="J258" s="1033">
        <f>ACTIVIDADES_V!R267</f>
        <v>0.5</v>
      </c>
      <c r="K258" s="1034">
        <f>ACTIVIDADES_V!S267</f>
        <v>0</v>
      </c>
      <c r="L258" s="1034">
        <f>ACTIVIDADES_V!T267</f>
        <v>11305600</v>
      </c>
      <c r="M258" s="1035">
        <f>ACTIVIDADES_V!V267</f>
        <v>76318000</v>
      </c>
      <c r="N258" s="1036">
        <f>ACTIVIDADES_V!W267</f>
        <v>0</v>
      </c>
      <c r="O258" s="1036">
        <f>ACTIVIDADES_V!X267</f>
        <v>0</v>
      </c>
      <c r="P258" s="1037">
        <f>ACTIVIDADES_V!Y267</f>
        <v>0</v>
      </c>
      <c r="Q258" s="1038">
        <f>ACTIVIDADES_V!Z267</f>
        <v>0</v>
      </c>
      <c r="R258" s="1039" t="str">
        <f>ACTIVIDADES_V!AH267</f>
        <v>Se avanza en 3,5 que corresponde al 75% de lo contemplado en la vigencia, y un avance del cuatrienio del 6,97%. Las acciones más representativas fueron:
En el mes de noviembre del 2024 se realizó seguimiento físico y presupuestal de los 9 proyectos de inversión de la entidad, recopilando la respectiva información para realizar un informe de seguimiento con corte al mes de octubre; de esta manera se generarán alertas oportunas ante la identificación de riesgos que puedan afectar el cumplimiento de metas y magnitudes. Revisión, evaluación y consolidación de la información en el instrumento denominado Plan de Acción, en los procesos de actualización y seguimiento en los componentes de gestión, inversión, actividades y territorialización, con corte a octubre 2024. Como resultado del proceso se generó la información que fue registrada en SEGPLAN, del corte a septiembre 2024 (trimestral) cuyo reporte se encuentra publicado en la página web de la SDA. Se realizó revisión, consolidación y validación del Plan Anual de Adquisiciones, las modificaciones allegadas de enero a noviembre de 2024 fueron publicadas en SECOP II. Se brindó asistencia técnica, administrativa y financiera a los equipos de cada proyecto, y se consolidó información de los indicadores de gestión, seguimiento de enero a noviembre, así como el registro PMR - Producto, Metas y Resultado; y su programación por 10 años. Apoyó a la formulación de 3 proyectos para FONDIGER asociados con el fenómeno de la niña.
</v>
      </c>
      <c r="S258" s="1030" t="str">
        <f>ACTIVIDADES_V!AI267</f>
        <v>N/A</v>
      </c>
      <c r="T258" s="1030" t="str">
        <f>ACTIVIDADES_V!AJ267</f>
        <v>N/A</v>
      </c>
      <c r="U258" s="1030" t="str">
        <f>ACTIVIDADES_V!AK267</f>
        <v>Con los reportes integrales de seguimiento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8" s="1040" t="str">
        <f>ACTIVIDADES_V!AL267</f>
        <v>https://drive.google.com/drive/folders/1SHGew8gzI45HAxogrs9aGgpajOC8Dgfj</v>
      </c>
      <c r="W258" s="1041"/>
      <c r="X258" s="1041"/>
      <c r="Y258" s="209"/>
      <c r="Z258" s="209"/>
      <c r="AA258" s="209"/>
    </row>
    <row r="259" ht="20.25" hidden="1" customHeight="1">
      <c r="A259" s="1042" t="str">
        <f t="shared" si="1"/>
        <v>80547202412</v>
      </c>
      <c r="B259" s="1042">
        <f>ACTIVIDADES_V!A268</f>
        <v>8054</v>
      </c>
      <c r="C259" s="1042">
        <f>ACTIVIDADES_V!C268</f>
        <v>7</v>
      </c>
      <c r="D259" s="1042" t="str">
        <f>ACTIVIDADES_V!D268</f>
        <v>REALIZAR ACCIONES DE ACOMPAÑAMIENTO Y SEGUIMIENTO INTEGRAL A NIVEL TÉCNICO Y FINANCIERO PARA LA GESTIÓN DE PROYECTOS DE LA ENTIDAD.</v>
      </c>
      <c r="E259" s="1042" t="str">
        <f>ACTIVIDADES_V!E268</f>
        <v>Suma</v>
      </c>
      <c r="F259" s="1042">
        <f>ACTIVIDADES_V!G268</f>
        <v>2024</v>
      </c>
      <c r="G259" s="1042">
        <f>ACTIVIDADES_V!H268</f>
        <v>12</v>
      </c>
      <c r="H259" s="1043" t="str">
        <f>ACTIVIDADES_V!I268</f>
        <v>Diciembre</v>
      </c>
      <c r="I259" s="1044">
        <f>ACTIVIDADES_V!Q268</f>
        <v>0.5</v>
      </c>
      <c r="J259" s="1045">
        <f>ACTIVIDADES_V!R268</f>
        <v>0.5</v>
      </c>
      <c r="K259" s="1046">
        <f>ACTIVIDADES_V!S268</f>
        <v>142499204</v>
      </c>
      <c r="L259" s="1046">
        <f>ACTIVIDADES_V!T268</f>
        <v>42064266</v>
      </c>
      <c r="M259" s="1035">
        <f>ACTIVIDADES_V!V268</f>
        <v>120009867</v>
      </c>
      <c r="N259" s="1047">
        <f>ACTIVIDADES_V!W268</f>
        <v>0</v>
      </c>
      <c r="O259" s="1047">
        <f>ACTIVIDADES_V!X268</f>
        <v>0</v>
      </c>
      <c r="P259" s="1048">
        <f>ACTIVIDADES_V!Y268</f>
        <v>0</v>
      </c>
      <c r="Q259" s="1049">
        <f>ACTIVIDADES_V!Z268</f>
        <v>0</v>
      </c>
      <c r="R259" s="1050" t="str">
        <f>ACTIVIDADES_V!AH268</f>
        <v>La meta presenta avance en 4,0 informes que corresponde a un cumplimiento del 100% en la vigencia, y un avance del cuatrenio del 9,30% acumulado en el cuatrienio. Las acciones más representativas fueron:
En diciembre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nov 2024. Como resultado del proceso se generó la información final que fue registrada en SEGPLAN, del corte a dic 2024 (trimestrales) cuyos reportes se encuentran publicados en la página web de la SDA. Se realizó revisión, consolidación y validación del PAA del proceso de apertura del nuevo plan de desarrollo, las modificaciones allegadas de ene a dic 2024 y remitido para publicar en la web de SECOP II. Se brindó asistencia técnica, administrativa y financiera a los equipos de cada uno de los proyectos, y se consolidó información de los indicadores de gestión, así como el registro PMR; y programación de PMR por 10 años. Se apoyó la formulación de 3 proyectos para FONDIGER asociados con el fenómeno de la niña</v>
      </c>
      <c r="S259" s="1042" t="str">
        <f>ACTIVIDADES_V!AI268</f>
        <v>N/A</v>
      </c>
      <c r="T259" s="1042" t="str">
        <f>ACTIVIDADES_V!AJ268</f>
        <v>N/A</v>
      </c>
      <c r="U259" s="1042" t="str">
        <f>ACTIVIDADES_V!AK268</f>
        <v>Con los reportes integrales de seguimiento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59" s="1051" t="str">
        <f>ACTIVIDADES_V!AL268</f>
        <v>https://drive.google.com/drive/folders/1SHGew8gzI45HAxogrs9aGgpajOC8Dgfj</v>
      </c>
      <c r="W259" s="1042"/>
      <c r="X259" s="1042"/>
      <c r="Y259" s="209"/>
      <c r="Z259" s="209"/>
      <c r="AA259" s="209"/>
    </row>
    <row r="260" ht="20.25" hidden="1" customHeight="1">
      <c r="A260" s="1030" t="str">
        <f t="shared" si="1"/>
        <v>8054720251</v>
      </c>
      <c r="B260" s="1030">
        <f>ACTIVIDADES_V!A269</f>
        <v>8054</v>
      </c>
      <c r="C260" s="1030">
        <f>ACTIVIDADES_V!C269</f>
        <v>7</v>
      </c>
      <c r="D260" s="1030" t="str">
        <f>ACTIVIDADES_V!D269</f>
        <v>REALIZAR ACCIONES DE ACOMPAÑAMIENTO Y SEGUIMIENTO INTEGRAL A NIVEL TÉCNICO Y FINANCIERO PARA LA GESTIÓN DE PROYECTOS DE LA ENTIDAD.</v>
      </c>
      <c r="E260" s="1030" t="str">
        <f>ACTIVIDADES_V!E269</f>
        <v>Suma</v>
      </c>
      <c r="F260" s="1030">
        <f>ACTIVIDADES_V!G269</f>
        <v>2025</v>
      </c>
      <c r="G260" s="1030">
        <f>ACTIVIDADES_V!H269</f>
        <v>1</v>
      </c>
      <c r="H260" s="1031" t="str">
        <f>ACTIVIDADES_V!I269</f>
        <v>Enero</v>
      </c>
      <c r="I260" s="1032">
        <f>ACTIVIDADES_V!Q269</f>
        <v>1</v>
      </c>
      <c r="J260" s="1033">
        <f>ACTIVIDADES_V!R269</f>
        <v>1</v>
      </c>
      <c r="K260" s="1034">
        <f>ACTIVIDADES_V!S269</f>
        <v>1278748708</v>
      </c>
      <c r="L260" s="1034">
        <f>ACTIVIDADES_V!T269</f>
        <v>909610800</v>
      </c>
      <c r="M260" s="1035">
        <f>ACTIVIDADES_V!V269</f>
        <v>0</v>
      </c>
      <c r="N260" s="1036">
        <f>ACTIVIDADES_V!W269</f>
        <v>0</v>
      </c>
      <c r="O260" s="1036">
        <f>ACTIVIDADES_V!X269</f>
        <v>0</v>
      </c>
      <c r="P260" s="1037">
        <f>ACTIVIDADES_V!Y269</f>
        <v>58285999</v>
      </c>
      <c r="Q260" s="1038">
        <f>ACTIVIDADES_V!Z269</f>
        <v>49919999</v>
      </c>
      <c r="R260" s="1039" t="str">
        <f>ACTIVIDADES_V!AH269</f>
        <v>La actividad presenta un avance en la elaboración de 1 informe que corresponde a un cumplimiento del 7,69% de lo contemplado en la vigencia Las acciones más representativas fueron:
En enero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ene 2025. Se brindó asistencia técnica, administrativa y financiera a los equipos de cada uno de los proyectos, y se consolidó información de los indicadores de gestión, así como el registro PMR; y programación de PMR por 10 años.</v>
      </c>
      <c r="S260" s="1030" t="str">
        <f>ACTIVIDADES_V!AI269</f>
        <v>N/A</v>
      </c>
      <c r="T260" s="1030" t="str">
        <f>ACTIVIDADES_V!AJ269</f>
        <v>N/A</v>
      </c>
      <c r="U260" s="1030" t="str">
        <f>ACTIVIDADES_V!AK269</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60" s="1040" t="str">
        <f>ACTIVIDADES_V!AL269</f>
        <v>https://drive.google.com/drive/folders/1SHGew8gzI45HAxogrs9aGgpajOC8Dgfj</v>
      </c>
      <c r="W260" s="1041"/>
      <c r="X260" s="1041"/>
      <c r="Y260" s="209"/>
      <c r="Z260" s="209"/>
      <c r="AA260" s="209"/>
    </row>
    <row r="261" ht="20.25" hidden="1" customHeight="1">
      <c r="A261" s="1042" t="str">
        <f t="shared" si="1"/>
        <v>8054720252</v>
      </c>
      <c r="B261" s="1042">
        <f>ACTIVIDADES_V!A270</f>
        <v>8054</v>
      </c>
      <c r="C261" s="1042">
        <f>ACTIVIDADES_V!C270</f>
        <v>7</v>
      </c>
      <c r="D261" s="1042" t="str">
        <f>ACTIVIDADES_V!D270</f>
        <v>REALIZAR ACCIONES DE ACOMPAÑAMIENTO Y SEGUIMIENTO INTEGRAL A NIVEL TÉCNICO Y FINANCIERO PARA LA GESTIÓN DE PROYECTOS DE LA ENTIDAD.</v>
      </c>
      <c r="E261" s="1042" t="str">
        <f>ACTIVIDADES_V!E270</f>
        <v>Suma</v>
      </c>
      <c r="F261" s="1042">
        <f>ACTIVIDADES_V!G270</f>
        <v>2025</v>
      </c>
      <c r="G261" s="1042">
        <f>ACTIVIDADES_V!H270</f>
        <v>2</v>
      </c>
      <c r="H261" s="1043" t="str">
        <f>ACTIVIDADES_V!I270</f>
        <v>Febrero</v>
      </c>
      <c r="I261" s="1044">
        <f>ACTIVIDADES_V!Q270</f>
        <v>1</v>
      </c>
      <c r="J261" s="1045">
        <f>ACTIVIDADES_V!R270</f>
        <v>1</v>
      </c>
      <c r="K261" s="1046">
        <f>ACTIVIDADES_V!S270</f>
        <v>0</v>
      </c>
      <c r="L261" s="1046">
        <f>ACTIVIDADES_V!T270</f>
        <v>201872767</v>
      </c>
      <c r="M261" s="1035">
        <f>ACTIVIDADES_V!V270</f>
        <v>10315200</v>
      </c>
      <c r="N261" s="1047">
        <f>ACTIVIDADES_V!W270</f>
        <v>0</v>
      </c>
      <c r="O261" s="1047">
        <f>ACTIVIDADES_V!X270</f>
        <v>0</v>
      </c>
      <c r="P261" s="1048">
        <f>ACTIVIDADES_V!Y270</f>
        <v>54707599</v>
      </c>
      <c r="Q261" s="1049">
        <f>ACTIVIDADES_V!Z270</f>
        <v>55227999</v>
      </c>
      <c r="R261" s="1050" t="str">
        <f>ACTIVIDADES_V!AH270</f>
        <v>La actividad presenta un avance en la elaboración de 2 informe que corresponde a un cumplimiento del 15,38% de lo contemplado en la vigencia Las acciones más representativas fueron:
En el mes de febrero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 2024. Como resultado del proceso se generó la información final que fue registrada en SEGPLAN, del corte a dic 2024 (trimestrales) cuyos reportes se encuentran publicados en la página web de la SDA. Se realizó revisión, consolidación y validación del PAA , las modificaciones allegadas de ene a dic 2024 , remitido para publicar en la web de SECOP II y a febrero 2025. Se brindó asistencia técnica, administrativa y financiera a los equipos de cada uno de los proyectos, y se consolidó información de los indicadores de gestión, así como el registro PMR; y programación de PMR por 10 años.</v>
      </c>
      <c r="S261" s="1042" t="str">
        <f>ACTIVIDADES_V!AI270</f>
        <v>N/A</v>
      </c>
      <c r="T261" s="1042" t="str">
        <f>ACTIVIDADES_V!AJ270</f>
        <v>N/A</v>
      </c>
      <c r="U261" s="1042" t="str">
        <f>ACTIVIDADES_V!AK270</f>
        <v>Con las acciones de acompañamiento y seguimiento integra a los proyectos de inversión de la Secretaría Distrital de Ambiente, permite a los Gerentes de los proyectos, identificar y anticipar posibles falencias en la gestión de los proyectos y así poder tomar decisiones preventivas, cuyo resultado permite visibilizar las amenazas y oportunidades para dar claridad en la gestión de los proyectos de la entidad.</v>
      </c>
      <c r="V261" s="1051" t="str">
        <f>ACTIVIDADES_V!AL270</f>
        <v>https://drive.google.com/drive/folders/1SHGew8gzI45HAxogrs9aGgpajOC8Dgfj</v>
      </c>
      <c r="W261" s="1042"/>
      <c r="X261" s="1042"/>
      <c r="Y261" s="209"/>
      <c r="Z261" s="209"/>
      <c r="AA261" s="209"/>
    </row>
    <row r="262" ht="20.25" hidden="1" customHeight="1">
      <c r="A262" s="1030" t="str">
        <f t="shared" si="1"/>
        <v>8054720253</v>
      </c>
      <c r="B262" s="1030">
        <f>ACTIVIDADES_V!A271</f>
        <v>8054</v>
      </c>
      <c r="C262" s="1030">
        <f>ACTIVIDADES_V!C271</f>
        <v>7</v>
      </c>
      <c r="D262" s="1030" t="str">
        <f>ACTIVIDADES_V!D271</f>
        <v>REALIZAR ACCIONES DE ACOMPAÑAMIENTO Y SEGUIMIENTO INTEGRAL A NIVEL TÉCNICO Y FINANCIERO PARA LA GESTIÓN DE PROYECTOS DE LA ENTIDAD.</v>
      </c>
      <c r="E262" s="1030" t="str">
        <f>ACTIVIDADES_V!E271</f>
        <v>Suma</v>
      </c>
      <c r="F262" s="1030">
        <f>ACTIVIDADES_V!G271</f>
        <v>2025</v>
      </c>
      <c r="G262" s="1030">
        <f>ACTIVIDADES_V!H271</f>
        <v>3</v>
      </c>
      <c r="H262" s="1031" t="str">
        <f>ACTIVIDADES_V!I271</f>
        <v>Marzo</v>
      </c>
      <c r="I262" s="1032">
        <f>ACTIVIDADES_V!Q271</f>
        <v>1</v>
      </c>
      <c r="J262" s="1033">
        <f>ACTIVIDADES_V!R271</f>
        <v>1</v>
      </c>
      <c r="K262" s="1034">
        <f>ACTIVIDADES_V!S271</f>
        <v>0</v>
      </c>
      <c r="L262" s="1034">
        <f>ACTIVIDADES_V!T271</f>
        <v>167826267</v>
      </c>
      <c r="M262" s="1035">
        <f>ACTIVIDADES_V!V271</f>
        <v>92648934</v>
      </c>
      <c r="N262" s="1036">
        <f>ACTIVIDADES_V!W271</f>
        <v>0</v>
      </c>
      <c r="O262" s="1036">
        <f>ACTIVIDADES_V!X271</f>
        <v>0</v>
      </c>
      <c r="P262" s="1037">
        <f>ACTIVIDADES_V!Y271</f>
        <v>0</v>
      </c>
      <c r="Q262" s="1038">
        <f>ACTIVIDADES_V!Z271</f>
        <v>7845600</v>
      </c>
      <c r="R262" s="1039" t="str">
        <f>ACTIVIDADES_V!AH271</f>
        <v>En el mes de marzo se avanzó en 1, alcanzando un acumulado de 3 informes de los 13 programados para la vigencia. Las acciones más representativas fueron:
En el mes de marzo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marzo 2025. Como resultado del proceso se generó la información final que fue registrada en SEGPLAN, del corte a dic 2024 y marzo 2025; cuyos reportes se encuentran publicados en la página web de la SDA. Se realizó revisión, consolidación y validación del PAA , las modificaciones allegadas de ene a marzo 2025 , remitido para publicar en la web de SECOP II. Se brindó asistencia técnica, administrativa y financiera a los equipos de cada uno de los proyectos, y se consolidó información de los indicadores de gestión, así como el registro PMR; y programación de PMR por 10 años.</v>
      </c>
      <c r="S262" s="1030" t="str">
        <f>ACTIVIDADES_V!AI271</f>
        <v>N/A</v>
      </c>
      <c r="T262" s="1030" t="str">
        <f>ACTIVIDADES_V!AJ271</f>
        <v>N/A</v>
      </c>
      <c r="U262" s="1030" t="str">
        <f>ACTIVIDADES_V!AK271</f>
        <v>Con las acciones de acompañamiento y seguimiento integral a los proyectos de inversión de la Secretaría Distrital de Ambiente, permite a los Gerentes de los proyectos, identificar riesgos y anticipar posibles falencias en la gestión de los proyectos y así poder tomar decisiones preventivas y oportunas. Gracias a esta estrategia de seguimiento, se espera que la correcta ejecución de los proyectos impacte positivamente el ambiente, en torno a la calidad del aire y del recurso hídrico, así como la conservación de ecosistemas y  biodiversidad, entre otros, contribuyendo al bienestar y la calidad de vida de la ciudadanía.</v>
      </c>
      <c r="V262" s="1040" t="str">
        <f>ACTIVIDADES_V!AL271</f>
        <v>https://drive.google.com/drive/folders/1SHGew8gzI45HAxogrs9aGgpajOC8Dgfj
</v>
      </c>
      <c r="W262" s="1041"/>
      <c r="X262" s="1041"/>
      <c r="Y262" s="209"/>
      <c r="Z262" s="209"/>
      <c r="AA262" s="209"/>
    </row>
    <row r="263" ht="20.25" customHeight="1">
      <c r="A263" s="1042" t="str">
        <f t="shared" si="1"/>
        <v>8054720254</v>
      </c>
      <c r="B263" s="1042">
        <f>ACTIVIDADES_V!A272</f>
        <v>8054</v>
      </c>
      <c r="C263" s="1042">
        <f>ACTIVIDADES_V!C272</f>
        <v>7</v>
      </c>
      <c r="D263" s="1042" t="str">
        <f>ACTIVIDADES_V!D272</f>
        <v>REALIZAR ACCIONES DE ACOMPAÑAMIENTO Y SEGUIMIENTO INTEGRAL A NIVEL TÉCNICO Y FINANCIERO PARA LA GESTIÓN DE PROYECTOS DE LA ENTIDAD.</v>
      </c>
      <c r="E263" s="1042" t="str">
        <f>ACTIVIDADES_V!E272</f>
        <v>Suma</v>
      </c>
      <c r="F263" s="1042">
        <f>ACTIVIDADES_V!G272</f>
        <v>2025</v>
      </c>
      <c r="G263" s="1042">
        <f>ACTIVIDADES_V!H272</f>
        <v>4</v>
      </c>
      <c r="H263" s="1043" t="str">
        <f>ACTIVIDADES_V!I272</f>
        <v>Abril</v>
      </c>
      <c r="I263" s="1045">
        <f>ACTIVIDADES_V!Q272</f>
        <v>1</v>
      </c>
      <c r="J263" s="1044">
        <v>1.0</v>
      </c>
      <c r="K263" s="1046">
        <f>ACTIVIDADES_V!S272</f>
        <v>0</v>
      </c>
      <c r="L263" s="1046">
        <f>ACTIVIDADES_V!T272</f>
        <v>0</v>
      </c>
      <c r="M263" s="1035">
        <f>ACTIVIDADES_V!V272</f>
        <v>122734633</v>
      </c>
      <c r="N263" s="1047">
        <f>ACTIVIDADES_V!W272</f>
        <v>0</v>
      </c>
      <c r="O263" s="1047">
        <v>0.0</v>
      </c>
      <c r="P263" s="1048">
        <f>ACTIVIDADES_V!Y272</f>
        <v>0</v>
      </c>
      <c r="Q263" s="1049">
        <f>ACTIVIDADES_V!Z272</f>
        <v>0</v>
      </c>
      <c r="R263" s="1050" t="s">
        <v>425</v>
      </c>
      <c r="S263" s="1042" t="s">
        <v>43</v>
      </c>
      <c r="T263" s="1050" t="s">
        <v>43</v>
      </c>
      <c r="U263" s="1042" t="s">
        <v>426</v>
      </c>
      <c r="V263" s="1051" t="s">
        <v>415</v>
      </c>
      <c r="W263" s="1042"/>
      <c r="X263" s="1042"/>
      <c r="Y263" s="209"/>
      <c r="Z263" s="209"/>
      <c r="AA263" s="209"/>
    </row>
    <row r="264" ht="20.25" hidden="1" customHeight="1">
      <c r="A264" s="1030" t="str">
        <f t="shared" si="1"/>
        <v>8054720255</v>
      </c>
      <c r="B264" s="1030">
        <f>ACTIVIDADES_V!A273</f>
        <v>8054</v>
      </c>
      <c r="C264" s="1030">
        <f>ACTIVIDADES_V!C273</f>
        <v>7</v>
      </c>
      <c r="D264" s="1030" t="str">
        <f>ACTIVIDADES_V!D273</f>
        <v>REALIZAR ACCIONES DE ACOMPAÑAMIENTO Y SEGUIMIENTO INTEGRAL A NIVEL TÉCNICO Y FINANCIERO PARA LA GESTIÓN DE PROYECTOS DE LA ENTIDAD.</v>
      </c>
      <c r="E264" s="1030" t="str">
        <f>ACTIVIDADES_V!E273</f>
        <v>Suma</v>
      </c>
      <c r="F264" s="1030">
        <f>ACTIVIDADES_V!G273</f>
        <v>2025</v>
      </c>
      <c r="G264" s="1030">
        <f>ACTIVIDADES_V!H273</f>
        <v>5</v>
      </c>
      <c r="H264" s="1031" t="str">
        <f>ACTIVIDADES_V!I273</f>
        <v>Mayo</v>
      </c>
      <c r="I264" s="1032">
        <f>ACTIVIDADES_V!Q273</f>
        <v>1</v>
      </c>
      <c r="J264" s="1033">
        <f>ACTIVIDADES_V!R273</f>
        <v>1</v>
      </c>
      <c r="K264" s="1034">
        <f>ACTIVIDADES_V!S273</f>
        <v>0</v>
      </c>
      <c r="L264" s="1034">
        <f>ACTIVIDADES_V!T273</f>
        <v>0</v>
      </c>
      <c r="M264" s="1035">
        <f>ACTIVIDADES_V!V273</f>
        <v>118278000</v>
      </c>
      <c r="N264" s="1036">
        <f>ACTIVIDADES_V!W273</f>
        <v>0</v>
      </c>
      <c r="O264" s="1036">
        <f>ACTIVIDADES_V!X273</f>
        <v>0</v>
      </c>
      <c r="P264" s="1037">
        <f>ACTIVIDADES_V!Y273</f>
        <v>0</v>
      </c>
      <c r="Q264" s="1038">
        <f>ACTIVIDADES_V!Z273</f>
        <v>0</v>
      </c>
      <c r="R264" s="1039" t="str">
        <f>ACTIVIDADES_V!AH273</f>
        <v>En el mes de mayo se avanzó en un 1, alcanzando un acumulado de 5 informes de los 13 programado en la vigencia. Las acciones más representativas fueron:
En el mes de mayo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mayo 2025. Como resultado del proceso se generó la información final que fue registrada en SEGPLAN, del corte a dic 2024 y marzo 2025 (trimestral); cuyos reportes se encuentran publicados en la página web de la SDA. Se realizó revisión, consolidación y validación del PAA, las modificaciones allegadas de ene a mayo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4" s="1030" t="str">
        <f>ACTIVIDADES_V!AI273</f>
        <v>N/A</v>
      </c>
      <c r="T264" s="1030" t="str">
        <f>ACTIVIDADES_V!AJ273</f>
        <v>N/A</v>
      </c>
      <c r="U264" s="1030" t="str">
        <f>ACTIVIDADES_V!AK273</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4" s="1040" t="str">
        <f>ACTIVIDADES_V!AL273</f>
        <v>https://drive.google.com/drive/folders/1SHGew8gzI45HAxogrs9aGgpajOC8Dgfj</v>
      </c>
      <c r="W264" s="1041"/>
      <c r="X264" s="1041"/>
      <c r="Y264" s="209"/>
      <c r="Z264" s="209"/>
      <c r="AA264" s="209"/>
    </row>
    <row r="265" ht="20.25" hidden="1" customHeight="1">
      <c r="A265" s="1042" t="str">
        <f t="shared" si="1"/>
        <v>8054720256</v>
      </c>
      <c r="B265" s="1042">
        <f>ACTIVIDADES_V!A274</f>
        <v>8054</v>
      </c>
      <c r="C265" s="1042">
        <f>ACTIVIDADES_V!C274</f>
        <v>7</v>
      </c>
      <c r="D265" s="1042" t="str">
        <f>ACTIVIDADES_V!D274</f>
        <v>REALIZAR ACCIONES DE ACOMPAÑAMIENTO Y SEGUIMIENTO INTEGRAL A NIVEL TÉCNICO Y FINANCIERO PARA LA GESTIÓN DE PROYECTOS DE LA ENTIDAD.</v>
      </c>
      <c r="E265" s="1042" t="str">
        <f>ACTIVIDADES_V!E274</f>
        <v>Suma</v>
      </c>
      <c r="F265" s="1042">
        <f>ACTIVIDADES_V!G274</f>
        <v>2025</v>
      </c>
      <c r="G265" s="1042">
        <f>ACTIVIDADES_V!H274</f>
        <v>6</v>
      </c>
      <c r="H265" s="1043" t="str">
        <f>ACTIVIDADES_V!I274</f>
        <v>Junio</v>
      </c>
      <c r="I265" s="1044">
        <f>ACTIVIDADES_V!Q274</f>
        <v>1</v>
      </c>
      <c r="J265" s="1045">
        <f>ACTIVIDADES_V!R274</f>
        <v>1</v>
      </c>
      <c r="K265" s="1046">
        <f>ACTIVIDADES_V!S274</f>
        <v>0</v>
      </c>
      <c r="L265" s="1046">
        <f>ACTIVIDADES_V!T274</f>
        <v>0</v>
      </c>
      <c r="M265" s="1035">
        <f>ACTIVIDADES_V!V274</f>
        <v>118278000</v>
      </c>
      <c r="N265" s="1047">
        <f>ACTIVIDADES_V!W274</f>
        <v>0</v>
      </c>
      <c r="O265" s="1047">
        <f>ACTIVIDADES_V!X274</f>
        <v>0</v>
      </c>
      <c r="P265" s="1048">
        <f>ACTIVIDADES_V!Y274</f>
        <v>0</v>
      </c>
      <c r="Q265" s="1049">
        <f>ACTIVIDADES_V!Z274</f>
        <v>0</v>
      </c>
      <c r="R265" s="1050" t="str">
        <f>ACTIVIDADES_V!AH274</f>
        <v>En el mes de junio se avanzó en 1,  alcanzando un acumulado de 6 informes de los 13 programado en la vigencia. Las acciones más representativas fueron:
En el mes de junio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junio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junio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5" s="1042" t="str">
        <f>ACTIVIDADES_V!AI274</f>
        <v>N/A</v>
      </c>
      <c r="T265" s="1042" t="str">
        <f>ACTIVIDADES_V!AJ274</f>
        <v>N/A</v>
      </c>
      <c r="U265" s="1042" t="str">
        <f>ACTIVIDADES_V!AK274</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5" s="1051" t="str">
        <f>ACTIVIDADES_V!AL274</f>
        <v>https://drive.google.com/drive/folders/1SHGew8gzI45HAxogrs9aGgpajOC8Dgfj</v>
      </c>
      <c r="W265" s="1042"/>
      <c r="X265" s="1042"/>
      <c r="Y265" s="209"/>
      <c r="Z265" s="209"/>
      <c r="AA265" s="209"/>
    </row>
    <row r="266" ht="20.25" hidden="1" customHeight="1">
      <c r="A266" s="1030" t="str">
        <f t="shared" si="1"/>
        <v>8054720257</v>
      </c>
      <c r="B266" s="1030">
        <f>ACTIVIDADES_V!A275</f>
        <v>8054</v>
      </c>
      <c r="C266" s="1030">
        <f>ACTIVIDADES_V!C275</f>
        <v>7</v>
      </c>
      <c r="D266" s="1030" t="str">
        <f>ACTIVIDADES_V!D275</f>
        <v>REALIZAR ACCIONES DE ACOMPAÑAMIENTO Y SEGUIMIENTO INTEGRAL A NIVEL TÉCNICO Y FINANCIERO PARA LA GESTIÓN DE PROYECTOS DE LA ENTIDAD.</v>
      </c>
      <c r="E266" s="1030" t="str">
        <f>ACTIVIDADES_V!E275</f>
        <v>Suma</v>
      </c>
      <c r="F266" s="1030">
        <f>ACTIVIDADES_V!G275</f>
        <v>2025</v>
      </c>
      <c r="G266" s="1030">
        <f>ACTIVIDADES_V!H275</f>
        <v>7</v>
      </c>
      <c r="H266" s="1031" t="str">
        <f>ACTIVIDADES_V!I275</f>
        <v>Julio</v>
      </c>
      <c r="I266" s="1032">
        <f>ACTIVIDADES_V!Q275</f>
        <v>1</v>
      </c>
      <c r="J266" s="1033">
        <f>ACTIVIDADES_V!R275</f>
        <v>1</v>
      </c>
      <c r="K266" s="1034">
        <f>ACTIVIDADES_V!S275</f>
        <v>0</v>
      </c>
      <c r="L266" s="1034">
        <f>ACTIVIDADES_V!T275</f>
        <v>0</v>
      </c>
      <c r="M266" s="1035">
        <f>ACTIVIDADES_V!V275</f>
        <v>118278000</v>
      </c>
      <c r="N266" s="1036">
        <f>ACTIVIDADES_V!W275</f>
        <v>0</v>
      </c>
      <c r="O266" s="1036">
        <f>ACTIVIDADES_V!X275</f>
        <v>0</v>
      </c>
      <c r="P266" s="1037">
        <f>ACTIVIDADES_V!Y275</f>
        <v>0</v>
      </c>
      <c r="Q266" s="1038">
        <f>ACTIVIDADES_V!Z275</f>
        <v>0</v>
      </c>
      <c r="R266" s="1039" t="str">
        <f>ACTIVIDADES_V!AH275</f>
        <v>En el mes de julio se avanzó en un 53,85%, alcanzando un acumulado de 7 informes de los 13 programado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tareas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 a julio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6" s="1030" t="str">
        <f>ACTIVIDADES_V!AI275</f>
        <v>N/A</v>
      </c>
      <c r="T266" s="1030" t="str">
        <f>ACTIVIDADES_V!AJ275</f>
        <v>N/A</v>
      </c>
      <c r="U266" s="1030" t="str">
        <f>ACTIVIDADES_V!AK275</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6" s="1040" t="str">
        <f>ACTIVIDADES_V!AL275</f>
        <v>https://drive.google.com/drive/folders/1SHGew8gzI45HAxogrs9aGgpajOC8Dgfj</v>
      </c>
      <c r="W266" s="1041"/>
      <c r="X266" s="1041"/>
      <c r="Y266" s="209"/>
      <c r="Z266" s="209"/>
      <c r="AA266" s="209"/>
    </row>
    <row r="267" ht="20.25" hidden="1" customHeight="1">
      <c r="A267" s="1042" t="str">
        <f t="shared" si="1"/>
        <v>8054720258</v>
      </c>
      <c r="B267" s="1042">
        <f>ACTIVIDADES_V!A276</f>
        <v>8054</v>
      </c>
      <c r="C267" s="1042">
        <f>ACTIVIDADES_V!C276</f>
        <v>7</v>
      </c>
      <c r="D267" s="1042" t="str">
        <f>ACTIVIDADES_V!D276</f>
        <v>REALIZAR ACCIONES DE ACOMPAÑAMIENTO Y SEGUIMIENTO INTEGRAL A NIVEL TÉCNICO Y FINANCIERO PARA LA GESTIÓN DE PROYECTOS DE LA ENTIDAD.</v>
      </c>
      <c r="E267" s="1042" t="str">
        <f>ACTIVIDADES_V!E276</f>
        <v>Suma</v>
      </c>
      <c r="F267" s="1042">
        <f>ACTIVIDADES_V!G276</f>
        <v>2025</v>
      </c>
      <c r="G267" s="1042">
        <f>ACTIVIDADES_V!H276</f>
        <v>8</v>
      </c>
      <c r="H267" s="1043" t="str">
        <f>ACTIVIDADES_V!I276</f>
        <v>Agosto</v>
      </c>
      <c r="I267" s="1044">
        <f>ACTIVIDADES_V!Q276</f>
        <v>1</v>
      </c>
      <c r="J267" s="1045">
        <f>ACTIVIDADES_V!R276</f>
        <v>1</v>
      </c>
      <c r="K267" s="1046">
        <f>ACTIVIDADES_V!S276</f>
        <v>0</v>
      </c>
      <c r="L267" s="1046">
        <f>ACTIVIDADES_V!T276</f>
        <v>0</v>
      </c>
      <c r="M267" s="1035">
        <f>ACTIVIDADES_V!V276</f>
        <v>118278000</v>
      </c>
      <c r="N267" s="1047">
        <f>ACTIVIDADES_V!W276</f>
        <v>0</v>
      </c>
      <c r="O267" s="1047">
        <f>ACTIVIDADES_V!X276</f>
        <v>0</v>
      </c>
      <c r="P267" s="1048">
        <f>ACTIVIDADES_V!Y276</f>
        <v>0</v>
      </c>
      <c r="Q267" s="1049">
        <f>ACTIVIDADES_V!Z276</f>
        <v>0</v>
      </c>
      <c r="R267" s="1050" t="str">
        <f>ACTIVIDADES_V!AH276</f>
        <v>En el mes de agosto se avanzó en un 1 informe, alcanzando un acumulado de 8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julio 2025. Como resultado del proceso se generó la información final que fue registrada en SEGPLAN, del corte a dic 2024 y junio 2025 (trimestral); cuyos reportes se encuentran publicados en la página web de la SDA. Se realizó revisión, consolidación y validación del PAA, las modificaciones allegadas de enero a agosto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7" s="1042" t="str">
        <f>ACTIVIDADES_V!AI276</f>
        <v>N/A</v>
      </c>
      <c r="T267" s="1042" t="str">
        <f>ACTIVIDADES_V!AJ276</f>
        <v>N/A</v>
      </c>
      <c r="U267" s="1042" t="str">
        <f>ACTIVIDADES_V!AK276</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7" s="1051" t="str">
        <f>ACTIVIDADES_V!AL276</f>
        <v>https://drive.google.com/drive/folders/1SHGew8gzI45HAxogrs9aGgpajOC8Dgfj</v>
      </c>
      <c r="W267" s="1042"/>
      <c r="X267" s="1042"/>
      <c r="Y267" s="209"/>
      <c r="Z267" s="209"/>
      <c r="AA267" s="209"/>
    </row>
    <row r="268" ht="20.25" hidden="1" customHeight="1">
      <c r="A268" s="1030" t="str">
        <f t="shared" si="1"/>
        <v>8054720259</v>
      </c>
      <c r="B268" s="1030">
        <f>ACTIVIDADES_V!A277</f>
        <v>8054</v>
      </c>
      <c r="C268" s="1030">
        <f>ACTIVIDADES_V!C277</f>
        <v>7</v>
      </c>
      <c r="D268" s="1030" t="str">
        <f>ACTIVIDADES_V!D277</f>
        <v>REALIZAR ACCIONES DE ACOMPAÑAMIENTO Y SEGUIMIENTO INTEGRAL A NIVEL TÉCNICO Y FINANCIERO PARA LA GESTIÓN DE PROYECTOS DE LA ENTIDAD.</v>
      </c>
      <c r="E268" s="1030" t="str">
        <f>ACTIVIDADES_V!E277</f>
        <v>Suma</v>
      </c>
      <c r="F268" s="1030">
        <f>ACTIVIDADES_V!G277</f>
        <v>2025</v>
      </c>
      <c r="G268" s="1030">
        <f>ACTIVIDADES_V!H277</f>
        <v>9</v>
      </c>
      <c r="H268" s="1031" t="str">
        <f>ACTIVIDADES_V!I277</f>
        <v>Septiembre</v>
      </c>
      <c r="I268" s="1032">
        <f>ACTIVIDADES_V!Q277</f>
        <v>1</v>
      </c>
      <c r="J268" s="1033">
        <f>ACTIVIDADES_V!R277</f>
        <v>1</v>
      </c>
      <c r="K268" s="1034">
        <f>ACTIVIDADES_V!S277</f>
        <v>0</v>
      </c>
      <c r="L268" s="1034">
        <f>ACTIVIDADES_V!T277</f>
        <v>0</v>
      </c>
      <c r="M268" s="1035">
        <f>ACTIVIDADES_V!V277</f>
        <v>118278000</v>
      </c>
      <c r="N268" s="1036">
        <f>ACTIVIDADES_V!W277</f>
        <v>0</v>
      </c>
      <c r="O268" s="1036">
        <f>ACTIVIDADES_V!X277</f>
        <v>0</v>
      </c>
      <c r="P268" s="1037">
        <f>ACTIVIDADES_V!Y277</f>
        <v>0</v>
      </c>
      <c r="Q268" s="1038">
        <f>ACTIVIDADES_V!Z277</f>
        <v>0</v>
      </c>
      <c r="R268" s="1039" t="str">
        <f>ACTIVIDADES_V!AH277</f>
        <v>En el mes de septiembre se avanzó en un (1) informe, alcanzando un acumulado de 9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septiembre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septiembre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8" s="1030" t="str">
        <f>ACTIVIDADES_V!AI277</f>
        <v>N/A</v>
      </c>
      <c r="T268" s="1030" t="str">
        <f>ACTIVIDADES_V!AJ277</f>
        <v>N/A</v>
      </c>
      <c r="U268" s="1030" t="str">
        <f>ACTIVIDADES_V!AK277</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8" s="1040" t="str">
        <f>ACTIVIDADES_V!AL277</f>
        <v>https://drive.google.com/drive/folders/1fv2UCgk7q9DVx6NYXzZMZOKE1D5GhTJW</v>
      </c>
      <c r="W268" s="1041"/>
      <c r="X268" s="1041"/>
      <c r="Y268" s="209"/>
      <c r="Z268" s="209"/>
      <c r="AA268" s="209"/>
    </row>
    <row r="269" ht="20.25" hidden="1" customHeight="1">
      <c r="A269" s="1042" t="str">
        <f t="shared" si="1"/>
        <v>80547202510</v>
      </c>
      <c r="B269" s="1042">
        <f>ACTIVIDADES_V!A278</f>
        <v>8054</v>
      </c>
      <c r="C269" s="1042">
        <f>ACTIVIDADES_V!C278</f>
        <v>7</v>
      </c>
      <c r="D269" s="1042" t="str">
        <f>ACTIVIDADES_V!D278</f>
        <v>REALIZAR ACCIONES DE ACOMPAÑAMIENTO Y SEGUIMIENTO INTEGRAL A NIVEL TÉCNICO Y FINANCIERO PARA LA GESTIÓN DE PROYECTOS DE LA ENTIDAD.</v>
      </c>
      <c r="E269" s="1042" t="str">
        <f>ACTIVIDADES_V!E278</f>
        <v>Suma</v>
      </c>
      <c r="F269" s="1042">
        <f>ACTIVIDADES_V!G278</f>
        <v>2025</v>
      </c>
      <c r="G269" s="1042">
        <f>ACTIVIDADES_V!H278</f>
        <v>10</v>
      </c>
      <c r="H269" s="1043" t="str">
        <f>ACTIVIDADES_V!I278</f>
        <v>Octubre</v>
      </c>
      <c r="I269" s="1044">
        <f>ACTIVIDADES_V!Q278</f>
        <v>1</v>
      </c>
      <c r="J269" s="1045">
        <f>ACTIVIDADES_V!R278</f>
        <v>1</v>
      </c>
      <c r="K269" s="1046">
        <f>ACTIVIDADES_V!S278</f>
        <v>0</v>
      </c>
      <c r="L269" s="1046">
        <f>ACTIVIDADES_V!T278</f>
        <v>0</v>
      </c>
      <c r="M269" s="1035">
        <f>ACTIVIDADES_V!V278</f>
        <v>118278000</v>
      </c>
      <c r="N269" s="1047">
        <f>ACTIVIDADES_V!W278</f>
        <v>0</v>
      </c>
      <c r="O269" s="1047">
        <f>ACTIVIDADES_V!X278</f>
        <v>0</v>
      </c>
      <c r="P269" s="1048">
        <f>ACTIVIDADES_V!Y278</f>
        <v>0</v>
      </c>
      <c r="Q269" s="1049">
        <f>ACTIVIDADES_V!Z278</f>
        <v>0</v>
      </c>
      <c r="R269" s="1050" t="str">
        <f>ACTIVIDADES_V!AH278</f>
        <v>En el mes de octubre se avanzó en un 76,92%, alcanzando un acumulado de 10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septiembre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octubre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69" s="1042" t="str">
        <f>ACTIVIDADES_V!AI278</f>
        <v>N/A</v>
      </c>
      <c r="T269" s="1042" t="str">
        <f>ACTIVIDADES_V!AJ278</f>
        <v>N/A</v>
      </c>
      <c r="U269" s="1042" t="str">
        <f>ACTIVIDADES_V!AK278</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69" s="1051" t="str">
        <f>ACTIVIDADES_V!AL278</f>
        <v>https://drive.google.com/drive/folders/1fv2UCgk7q9DVx6NYXzZMZOKE1D5GhTJW</v>
      </c>
      <c r="W269" s="1042"/>
      <c r="X269" s="1042"/>
      <c r="Y269" s="209"/>
      <c r="Z269" s="209"/>
      <c r="AA269" s="209"/>
    </row>
    <row r="270" ht="20.25" hidden="1" customHeight="1">
      <c r="A270" s="1030" t="str">
        <f t="shared" si="1"/>
        <v>80547202511</v>
      </c>
      <c r="B270" s="1030">
        <f>ACTIVIDADES_V!A279</f>
        <v>8054</v>
      </c>
      <c r="C270" s="1030">
        <f>ACTIVIDADES_V!C279</f>
        <v>7</v>
      </c>
      <c r="D270" s="1030" t="str">
        <f>ACTIVIDADES_V!D279</f>
        <v>REALIZAR ACCIONES DE ACOMPAÑAMIENTO Y SEGUIMIENTO INTEGRAL A NIVEL TÉCNICO Y FINANCIERO PARA LA GESTIÓN DE PROYECTOS DE LA ENTIDAD.</v>
      </c>
      <c r="E270" s="1030" t="str">
        <f>ACTIVIDADES_V!E279</f>
        <v>Suma</v>
      </c>
      <c r="F270" s="1030">
        <f>ACTIVIDADES_V!G279</f>
        <v>2025</v>
      </c>
      <c r="G270" s="1030">
        <f>ACTIVIDADES_V!H279</f>
        <v>11</v>
      </c>
      <c r="H270" s="1031" t="str">
        <f>ACTIVIDADES_V!I279</f>
        <v>Noviembre</v>
      </c>
      <c r="I270" s="1032">
        <f>ACTIVIDADES_V!Q279</f>
        <v>1</v>
      </c>
      <c r="J270" s="1033">
        <f>ACTIVIDADES_V!R279</f>
        <v>1</v>
      </c>
      <c r="K270" s="1034">
        <f>ACTIVIDADES_V!S279</f>
        <v>0</v>
      </c>
      <c r="L270" s="1034">
        <f>ACTIVIDADES_V!T279</f>
        <v>0</v>
      </c>
      <c r="M270" s="1035">
        <f>ACTIVIDADES_V!V279</f>
        <v>118278000</v>
      </c>
      <c r="N270" s="1036">
        <f>ACTIVIDADES_V!W279</f>
        <v>0</v>
      </c>
      <c r="O270" s="1036">
        <f>ACTIVIDADES_V!X279</f>
        <v>0</v>
      </c>
      <c r="P270" s="1037">
        <f>ACTIVIDADES_V!Y279</f>
        <v>0</v>
      </c>
      <c r="Q270" s="1038">
        <f>ACTIVIDADES_V!Z279</f>
        <v>0</v>
      </c>
      <c r="R270" s="1039" t="str">
        <f>ACTIVIDADES_V!AH279</f>
        <v>En el mes de noviembre se avanzó en un 84,62%, alcanzando un acumulado de 11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octubre 2025. Como resultado del proceso se generó la información final que fue registrada en SEGPLAN, del corte a dic 2024 y septiembre 2025 (trimestral); cuyos reportes se encuentran publicados en la página web de la SDA. Se realizó revisión, consolidación y validación del PAA, las modificaciones allegadas de enero a noviembre 2025, remitido para publicar en la web de SECOP II. Se brindó asistencia técnica, administrativa y financiera a los equipos de cada uno de los proyectos, y se consolidó información de los indicadores de gestión, así como el registro PMR; y programación de PMR por 10 años.</v>
      </c>
      <c r="S270" s="1030" t="str">
        <f>ACTIVIDADES_V!AI279</f>
        <v>N/A</v>
      </c>
      <c r="T270" s="1030" t="str">
        <f>ACTIVIDADES_V!AJ279</f>
        <v>N/A</v>
      </c>
      <c r="U270" s="1030" t="str">
        <f>ACTIVIDADES_V!AK279</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70" s="1040" t="str">
        <f>ACTIVIDADES_V!AL279</f>
        <v>https://drive.google.com/drive/folders/1fv2UCgk7q9DVx6NYXzZMZOKE1D5GhTJW</v>
      </c>
      <c r="W270" s="1041"/>
      <c r="X270" s="1041"/>
      <c r="Y270" s="209"/>
      <c r="Z270" s="209"/>
      <c r="AA270" s="209"/>
    </row>
    <row r="271" ht="20.25" hidden="1" customHeight="1">
      <c r="A271" s="1042" t="str">
        <f t="shared" si="1"/>
        <v>80547202512</v>
      </c>
      <c r="B271" s="1042">
        <f>ACTIVIDADES_V!A280</f>
        <v>8054</v>
      </c>
      <c r="C271" s="1042">
        <f>ACTIVIDADES_V!C280</f>
        <v>7</v>
      </c>
      <c r="D271" s="1042" t="str">
        <f>ACTIVIDADES_V!D280</f>
        <v>REALIZAR ACCIONES DE ACOMPAÑAMIENTO Y SEGUIMIENTO INTEGRAL A NIVEL TÉCNICO Y FINANCIERO PARA LA GESTIÓN DE PROYECTOS DE LA ENTIDAD.</v>
      </c>
      <c r="E271" s="1042" t="str">
        <f>ACTIVIDADES_V!E280</f>
        <v>Suma</v>
      </c>
      <c r="F271" s="1042">
        <f>ACTIVIDADES_V!G280</f>
        <v>2025</v>
      </c>
      <c r="G271" s="1042">
        <f>ACTIVIDADES_V!H280</f>
        <v>12</v>
      </c>
      <c r="H271" s="1043" t="str">
        <f>ACTIVIDADES_V!I280</f>
        <v>Diciembre</v>
      </c>
      <c r="I271" s="1044">
        <f>ACTIVIDADES_V!Q280</f>
        <v>2</v>
      </c>
      <c r="J271" s="1045">
        <f>ACTIVIDADES_V!R280</f>
        <v>2</v>
      </c>
      <c r="K271" s="1046">
        <f>ACTIVIDADES_V!S280</f>
        <v>561126</v>
      </c>
      <c r="L271" s="1046">
        <f>ACTIVIDADES_V!T280</f>
        <v>0</v>
      </c>
      <c r="M271" s="1035">
        <f>ACTIVIDADES_V!V280</f>
        <v>183038200</v>
      </c>
      <c r="N271" s="1047">
        <f>ACTIVIDADES_V!W280</f>
        <v>0</v>
      </c>
      <c r="O271" s="1047">
        <f>ACTIVIDADES_V!X280</f>
        <v>0</v>
      </c>
      <c r="P271" s="1048">
        <f>ACTIVIDADES_V!Y280</f>
        <v>0</v>
      </c>
      <c r="Q271" s="1049">
        <f>ACTIVIDADES_V!Z280</f>
        <v>0</v>
      </c>
      <c r="R271" s="1050" t="str">
        <f>ACTIVIDADES_V!AH280</f>
        <v>En el mes de diciembre se avanzó en un 100%, alcanzando un acumulado de 13 informes de los 13 programados para la vigencia. Las acciones incluyeron el seguimiento físico y presupuestal a los 9 proyectos de inversión, mediante la recopilación y análisis de información para la elaboración de informes, lo que permitió generar alertas oportunas frente a riesgos que pudieran afectar el cumplimiento de metas y magnitudes; Se realizaron actividades de revisión, evaluación y consolidación de la información en el instrumento Planes de Acción, en sus componentes de gestión, inversión, actividades y territorialización, con corte a diciembre de 2025. La información final fue registrada en SEGPLAN para los cortes de diciembre de 2024 y diciembre de 2025 (trimestral), cuyos reportes están publicados en la página web de la SDA; Se revisó, consolidó y validó el Plan Anual de Adquisiciones, incluyendo las modificaciones realizadas durante 2025, para su publicación en SECOP II. Se brindó asistencia técnica, administrativa y financiera a los equipos de los proyectos, consolidando indicadores de gestión, el registro PMR y su programación a 10 años. Finalmente, se realizó seguimiento riguroso a los pagos de la entidad, orientado al control y disminución de la consolidación de reservas presupuestales, se tramitaron varias vigencias futuras y se elaboró un informe consolidado sobre el comportamiento físico y presupuestal de la entidad y de los proyectos de inversión en la vigencia 2025.</v>
      </c>
      <c r="S271" s="1042" t="str">
        <f>ACTIVIDADES_V!AI280</f>
        <v>N/A</v>
      </c>
      <c r="T271" s="1042" t="str">
        <f>ACTIVIDADES_V!AJ280</f>
        <v>N/A</v>
      </c>
      <c r="U271" s="1042" t="str">
        <f>ACTIVIDADES_V!AK280</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71" s="1051" t="str">
        <f>ACTIVIDADES_V!AL280</f>
        <v>https://drive.google.com/drive/folders/1fv2UCgk7q9DVx6NYXzZMZOKE1D5GhTJW</v>
      </c>
      <c r="W271" s="1042"/>
      <c r="X271" s="1042"/>
      <c r="Y271" s="209"/>
      <c r="Z271" s="209"/>
      <c r="AA271" s="209"/>
    </row>
    <row r="272" ht="20.25" hidden="1" customHeight="1">
      <c r="A272" s="1030" t="str">
        <f t="shared" si="1"/>
        <v>8054720261</v>
      </c>
      <c r="B272" s="1030">
        <f>ACTIVIDADES_V!A281</f>
        <v>8054</v>
      </c>
      <c r="C272" s="1030">
        <f>ACTIVIDADES_V!C281</f>
        <v>7</v>
      </c>
      <c r="D272" s="1030" t="str">
        <f>ACTIVIDADES_V!D281</f>
        <v>REALIZAR ACCIONES DE ACOMPAÑAMIENTO Y SEGUIMIENTO INTEGRAL A NIVEL TÉCNICO Y FINANCIERO PARA LA GESTIÓN DE PROYECTOS DE LA ENTIDAD.</v>
      </c>
      <c r="E272" s="1030" t="str">
        <f>ACTIVIDADES_V!E281</f>
        <v>Suma</v>
      </c>
      <c r="F272" s="1030">
        <f>ACTIVIDADES_V!G281</f>
        <v>2026</v>
      </c>
      <c r="G272" s="1030">
        <f>ACTIVIDADES_V!H281</f>
        <v>1</v>
      </c>
      <c r="H272" s="1031" t="str">
        <f>ACTIVIDADES_V!I281</f>
        <v>Enero</v>
      </c>
      <c r="I272" s="1036">
        <f>ACTIVIDADES_V!Q281</f>
        <v>1</v>
      </c>
      <c r="J272" s="1033">
        <f>ACTIVIDADES_V!R281</f>
        <v>1</v>
      </c>
      <c r="K272" s="1034">
        <f>ACTIVIDADES_V!S281</f>
        <v>1236602917</v>
      </c>
      <c r="L272" s="1034">
        <f>ACTIVIDADES_V!T281</f>
        <v>1236458000</v>
      </c>
      <c r="M272" s="1035">
        <f>ACTIVIDADES_V!V281</f>
        <v>0</v>
      </c>
      <c r="N272" s="1036">
        <f>ACTIVIDADES_V!W281</f>
        <v>0</v>
      </c>
      <c r="O272" s="1036">
        <f>ACTIVIDADES_V!X281</f>
        <v>0</v>
      </c>
      <c r="P272" s="1037">
        <f>ACTIVIDADES_V!Y281</f>
        <v>42626867</v>
      </c>
      <c r="Q272" s="1038">
        <f>ACTIVIDADES_V!Z281</f>
        <v>33440200</v>
      </c>
      <c r="R272" s="1039" t="str">
        <f>ACTIVIDADES_V!AH281</f>
        <v>En el mes de enero se elaboró 1 informe, llegando a un acumulado de 1 informe, de un total de 13 informes programados para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diciembre 2025. Como resultado del proceso se generó la información final que fue registrada en SEGPLAN, del corte a dic 2024 y dic 2025 (trimestral); cuyos reportes se encuentran publicados en la página web de la SDA. Se realizó revisión, consolidación y validación del PAA, las modificaciones allegadas en enero 2026, remitido para publicar en la web de SECOP II. Se brindó asistencia técnica, administrativa y financiera a los equipos de cada uno de los proyectos, así como el registro PMR del mes de diciembre y las metas 2026, así mismo se cargó el IV trimestres del 2025 de trazadores presupuestales.</v>
      </c>
      <c r="S272" s="1030" t="str">
        <f>ACTIVIDADES_V!AI281</f>
        <v>N/A</v>
      </c>
      <c r="T272" s="1030" t="str">
        <f>ACTIVIDADES_V!AJ281</f>
        <v>N/A</v>
      </c>
      <c r="U272" s="1030" t="str">
        <f>ACTIVIDADES_V!AK281</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72" s="1040" t="str">
        <f>ACTIVIDADES_V!AL281</f>
        <v>https://drive.google.com/drive/folders/10xtdOmVkTHMP6ZZtAQBeUg2LU5Wfi5GT</v>
      </c>
      <c r="W272" s="1041"/>
      <c r="X272" s="1041"/>
      <c r="Y272" s="209"/>
      <c r="Z272" s="209"/>
      <c r="AA272" s="209"/>
    </row>
    <row r="273" ht="20.25" hidden="1" customHeight="1">
      <c r="A273" s="1042" t="str">
        <f t="shared" si="1"/>
        <v>8054720262</v>
      </c>
      <c r="B273" s="1042">
        <f>ACTIVIDADES_V!A282</f>
        <v>8054</v>
      </c>
      <c r="C273" s="1042">
        <f>ACTIVIDADES_V!C282</f>
        <v>7</v>
      </c>
      <c r="D273" s="1042" t="str">
        <f>ACTIVIDADES_V!D282</f>
        <v>REALIZAR ACCIONES DE ACOMPAÑAMIENTO Y SEGUIMIENTO INTEGRAL A NIVEL TÉCNICO Y FINANCIERO PARA LA GESTIÓN DE PROYECTOS DE LA ENTIDAD.</v>
      </c>
      <c r="E273" s="1042" t="str">
        <f>ACTIVIDADES_V!E282</f>
        <v>Suma</v>
      </c>
      <c r="F273" s="1042">
        <f>ACTIVIDADES_V!G282</f>
        <v>2026</v>
      </c>
      <c r="G273" s="1042">
        <f>ACTIVIDADES_V!H282</f>
        <v>2</v>
      </c>
      <c r="H273" s="1043" t="str">
        <f>ACTIVIDADES_V!I282</f>
        <v>Febrero</v>
      </c>
      <c r="I273" s="1047">
        <f>ACTIVIDADES_V!Q282</f>
        <v>1</v>
      </c>
      <c r="J273" s="1045">
        <f>ACTIVIDADES_V!R282</f>
        <v>1</v>
      </c>
      <c r="K273" s="1046">
        <f>ACTIVIDADES_V!S282</f>
        <v>0</v>
      </c>
      <c r="L273" s="1046">
        <f>ACTIVIDADES_V!T282</f>
        <v>0</v>
      </c>
      <c r="M273" s="1035">
        <f>ACTIVIDADES_V!V282</f>
        <v>46173800</v>
      </c>
      <c r="N273" s="1047">
        <f>ACTIVIDADES_V!W282</f>
        <v>0</v>
      </c>
      <c r="O273" s="1047">
        <f>ACTIVIDADES_V!X282</f>
        <v>0</v>
      </c>
      <c r="P273" s="1048">
        <f>ACTIVIDADES_V!Y282</f>
        <v>0</v>
      </c>
      <c r="Q273" s="1049">
        <f>ACTIVIDADES_V!Z282</f>
        <v>0</v>
      </c>
      <c r="R273" s="1050" t="str">
        <f>ACTIVIDADES_V!AH282</f>
        <v>En el mes de febrero se avanzó en un 15,38%, alcanzando un acumulado de 2 informes de los 13 programados en la vigencia. Las acciones más representativas fueron:
Se realizó seguimiento físico y presupuestal de los proyectos de inversión, recopilando la respectiva información para realizar un informe de seguimiento a los 9 proyectos de inversión; de esta manera se generarán alertas oportunas ante la identificación de riesgos que puedan afectar el cumplimiento de la meta y magnitudes. Se realizaron actividades de revisión, evaluación y consolidación de la información en el instrumento de planeación denominado Planes de Acción, en los componentes de gestión, inversión, actividades y territorialización, con corte a diciembre 2025. Como resultado del proceso se generó la información final que fue registrada en SEGPLAN, del corte a dic 2024 y dic 2025 (trimestral); cuyos reportes se encuentran publicados en la página web de la SDA. Se realizó revisión, consolidación y validación del PAA, las modificaciones allegadas a febrero 2026, remitido para publicar en la web de SECOP II. Se brindó asistencia técnica, administrativa y financiera a los equipos de cada uno de los proyectos,  así como el registro PMR del mes de diciembre y  las metas 2026 , así mismo se cargó el IV trimestres del 2025 de trazadores presupuestales y se cerrÓ vigencia 2025 frente  los indicadores PMR</v>
      </c>
      <c r="S273" s="1042" t="str">
        <f>ACTIVIDADES_V!AI282</f>
        <v>N/A</v>
      </c>
      <c r="T273" s="1042" t="str">
        <f>ACTIVIDADES_V!AJ282</f>
        <v>N/A</v>
      </c>
      <c r="U273" s="1042" t="str">
        <f>ACTIVIDADES_V!AK282</f>
        <v>Con las acciones de acompañamiento y seguimiento integral a los proyectos de inversión de la Secretaría Distrital de Ambiente, permite a los Gerentes de los proyectos, identificar y anticipar posibles falencias en la gestión de los proyectos y así poder tomar decisiones preventivas, Con esta estrategia, se espera mejorar significativamente la calidad del aire, del recurso hídrico, de los ecosistemas y de la biodiversidad, con el fin de aportar al bienestar y calidad de vida de la ciudadanía.</v>
      </c>
      <c r="V273" s="1054" t="str">
        <f>ACTIVIDADES_V!AL282</f>
        <v>https://drive.google.com/drive/folders/10xtdOmVkTHMP6ZZtAQBeUg2LU5Wfi5GT</v>
      </c>
      <c r="W273" s="1042"/>
      <c r="X273" s="1042"/>
      <c r="Y273" s="209"/>
      <c r="Z273" s="209"/>
      <c r="AA273" s="209"/>
    </row>
    <row r="274" ht="20.25" hidden="1" customHeight="1">
      <c r="A274" s="1030" t="str">
        <f t="shared" si="1"/>
        <v>8054720263</v>
      </c>
      <c r="B274" s="1030">
        <f>ACTIVIDADES_V!A283</f>
        <v>8054</v>
      </c>
      <c r="C274" s="1030">
        <f>ACTIVIDADES_V!C283</f>
        <v>7</v>
      </c>
      <c r="D274" s="1030" t="str">
        <f>ACTIVIDADES_V!D283</f>
        <v>REALIZAR ACCIONES DE ACOMPAÑAMIENTO Y SEGUIMIENTO INTEGRAL A NIVEL TÉCNICO Y FINANCIERO PARA LA GESTIÓN DE PROYECTOS DE LA ENTIDAD.</v>
      </c>
      <c r="E274" s="1030" t="str">
        <f>ACTIVIDADES_V!E283</f>
        <v>Suma</v>
      </c>
      <c r="F274" s="1030">
        <f>ACTIVIDADES_V!G283</f>
        <v>2026</v>
      </c>
      <c r="G274" s="1030">
        <f>ACTIVIDADES_V!H283</f>
        <v>3</v>
      </c>
      <c r="H274" s="1031" t="str">
        <f>ACTIVIDADES_V!I283</f>
        <v>Marzo</v>
      </c>
      <c r="I274" s="1036">
        <f>ACTIVIDADES_V!Q283</f>
        <v>1</v>
      </c>
      <c r="J274" s="1033" t="str">
        <f>ACTIVIDADES_V!R283</f>
        <v/>
      </c>
      <c r="K274" s="1034">
        <f>ACTIVIDADES_V!S283</f>
        <v>0</v>
      </c>
      <c r="L274" s="1034">
        <f>ACTIVIDADES_V!T283</f>
        <v>0</v>
      </c>
      <c r="M274" s="1035">
        <f>ACTIVIDADES_V!V283</f>
        <v>0</v>
      </c>
      <c r="N274" s="1036">
        <f>ACTIVIDADES_V!W283</f>
        <v>0</v>
      </c>
      <c r="O274" s="1036">
        <f>ACTIVIDADES_V!X283</f>
        <v>0</v>
      </c>
      <c r="P274" s="1037">
        <f>ACTIVIDADES_V!Y283</f>
        <v>0</v>
      </c>
      <c r="Q274" s="1038">
        <f>ACTIVIDADES_V!Z283</f>
        <v>0</v>
      </c>
      <c r="R274" s="1039" t="str">
        <f>ACTIVIDADES_V!AH283</f>
        <v/>
      </c>
      <c r="S274" s="1030" t="str">
        <f>ACTIVIDADES_V!AI283</f>
        <v/>
      </c>
      <c r="T274" s="1030" t="str">
        <f>ACTIVIDADES_V!AJ283</f>
        <v/>
      </c>
      <c r="U274" s="1030" t="str">
        <f>ACTIVIDADES_V!AK283</f>
        <v/>
      </c>
      <c r="V274" s="1039" t="str">
        <f>ACTIVIDADES_V!AL283</f>
        <v/>
      </c>
      <c r="W274" s="1041"/>
      <c r="X274" s="1041"/>
      <c r="Y274" s="209"/>
      <c r="Z274" s="209"/>
      <c r="AA274" s="209"/>
    </row>
    <row r="275" ht="20.25" hidden="1" customHeight="1">
      <c r="A275" s="1042" t="str">
        <f t="shared" si="1"/>
        <v>8054720264</v>
      </c>
      <c r="B275" s="1042">
        <f>ACTIVIDADES_V!A284</f>
        <v>8054</v>
      </c>
      <c r="C275" s="1042">
        <f>ACTIVIDADES_V!C284</f>
        <v>7</v>
      </c>
      <c r="D275" s="1042" t="str">
        <f>ACTIVIDADES_V!D284</f>
        <v>REALIZAR ACCIONES DE ACOMPAÑAMIENTO Y SEGUIMIENTO INTEGRAL A NIVEL TÉCNICO Y FINANCIERO PARA LA GESTIÓN DE PROYECTOS DE LA ENTIDAD.</v>
      </c>
      <c r="E275" s="1042" t="str">
        <f>ACTIVIDADES_V!E284</f>
        <v>Suma</v>
      </c>
      <c r="F275" s="1042">
        <f>ACTIVIDADES_V!G284</f>
        <v>2026</v>
      </c>
      <c r="G275" s="1042">
        <f>ACTIVIDADES_V!H284</f>
        <v>4</v>
      </c>
      <c r="H275" s="1043" t="str">
        <f>ACTIVIDADES_V!I284</f>
        <v>Abril</v>
      </c>
      <c r="I275" s="1047">
        <f>ACTIVIDADES_V!Q284</f>
        <v>1</v>
      </c>
      <c r="J275" s="1045" t="str">
        <f>ACTIVIDADES_V!R284</f>
        <v/>
      </c>
      <c r="K275" s="1046">
        <f>ACTIVIDADES_V!S284</f>
        <v>0</v>
      </c>
      <c r="L275" s="1046">
        <f>ACTIVIDADES_V!T284</f>
        <v>0</v>
      </c>
      <c r="M275" s="1035">
        <f>ACTIVIDADES_V!V284</f>
        <v>0</v>
      </c>
      <c r="N275" s="1047">
        <f>ACTIVIDADES_V!W284</f>
        <v>0</v>
      </c>
      <c r="O275" s="1047">
        <f>ACTIVIDADES_V!X284</f>
        <v>0</v>
      </c>
      <c r="P275" s="1048">
        <f>ACTIVIDADES_V!Y284</f>
        <v>0</v>
      </c>
      <c r="Q275" s="1049">
        <f>ACTIVIDADES_V!Z284</f>
        <v>0</v>
      </c>
      <c r="R275" s="1050" t="str">
        <f>ACTIVIDADES_V!AH284</f>
        <v/>
      </c>
      <c r="S275" s="1042" t="str">
        <f>ACTIVIDADES_V!AI284</f>
        <v/>
      </c>
      <c r="T275" s="1042" t="str">
        <f>ACTIVIDADES_V!AJ284</f>
        <v/>
      </c>
      <c r="U275" s="1042" t="str">
        <f>ACTIVIDADES_V!AK284</f>
        <v/>
      </c>
      <c r="V275" s="1050" t="str">
        <f>ACTIVIDADES_V!AL284</f>
        <v/>
      </c>
      <c r="W275" s="1042"/>
      <c r="X275" s="1042"/>
      <c r="Y275" s="209"/>
      <c r="Z275" s="209"/>
      <c r="AA275" s="209"/>
    </row>
    <row r="276" ht="20.25" hidden="1" customHeight="1">
      <c r="A276" s="1030" t="str">
        <f t="shared" si="1"/>
        <v>8054720265</v>
      </c>
      <c r="B276" s="1030">
        <f>ACTIVIDADES_V!A285</f>
        <v>8054</v>
      </c>
      <c r="C276" s="1030">
        <f>ACTIVIDADES_V!C285</f>
        <v>7</v>
      </c>
      <c r="D276" s="1030" t="str">
        <f>ACTIVIDADES_V!D285</f>
        <v>REALIZAR ACCIONES DE ACOMPAÑAMIENTO Y SEGUIMIENTO INTEGRAL A NIVEL TÉCNICO Y FINANCIERO PARA LA GESTIÓN DE PROYECTOS DE LA ENTIDAD.</v>
      </c>
      <c r="E276" s="1030" t="str">
        <f>ACTIVIDADES_V!E285</f>
        <v>Suma</v>
      </c>
      <c r="F276" s="1030">
        <f>ACTIVIDADES_V!G285</f>
        <v>2026</v>
      </c>
      <c r="G276" s="1030">
        <f>ACTIVIDADES_V!H285</f>
        <v>5</v>
      </c>
      <c r="H276" s="1031" t="str">
        <f>ACTIVIDADES_V!I285</f>
        <v>Mayo</v>
      </c>
      <c r="I276" s="1036">
        <f>ACTIVIDADES_V!Q285</f>
        <v>1</v>
      </c>
      <c r="J276" s="1033" t="str">
        <f>ACTIVIDADES_V!R285</f>
        <v/>
      </c>
      <c r="K276" s="1034">
        <f>ACTIVIDADES_V!S285</f>
        <v>0</v>
      </c>
      <c r="L276" s="1034">
        <f>ACTIVIDADES_V!T285</f>
        <v>0</v>
      </c>
      <c r="M276" s="1035">
        <f>ACTIVIDADES_V!V285</f>
        <v>0</v>
      </c>
      <c r="N276" s="1036">
        <f>ACTIVIDADES_V!W285</f>
        <v>0</v>
      </c>
      <c r="O276" s="1036">
        <f>ACTIVIDADES_V!X285</f>
        <v>0</v>
      </c>
      <c r="P276" s="1037">
        <f>ACTIVIDADES_V!Y285</f>
        <v>0</v>
      </c>
      <c r="Q276" s="1038">
        <f>ACTIVIDADES_V!Z285</f>
        <v>0</v>
      </c>
      <c r="R276" s="1039" t="str">
        <f>ACTIVIDADES_V!AH285</f>
        <v/>
      </c>
      <c r="S276" s="1030" t="str">
        <f>ACTIVIDADES_V!AI285</f>
        <v/>
      </c>
      <c r="T276" s="1030" t="str">
        <f>ACTIVIDADES_V!AJ285</f>
        <v/>
      </c>
      <c r="U276" s="1030" t="str">
        <f>ACTIVIDADES_V!AK285</f>
        <v/>
      </c>
      <c r="V276" s="1039" t="str">
        <f>ACTIVIDADES_V!AL285</f>
        <v/>
      </c>
      <c r="W276" s="1041"/>
      <c r="X276" s="1041"/>
      <c r="Y276" s="209"/>
      <c r="Z276" s="209"/>
      <c r="AA276" s="209"/>
    </row>
    <row r="277" ht="20.25" hidden="1" customHeight="1">
      <c r="A277" s="1042" t="str">
        <f t="shared" si="1"/>
        <v>8054720266</v>
      </c>
      <c r="B277" s="1042">
        <f>ACTIVIDADES_V!A286</f>
        <v>8054</v>
      </c>
      <c r="C277" s="1042">
        <f>ACTIVIDADES_V!C286</f>
        <v>7</v>
      </c>
      <c r="D277" s="1042" t="str">
        <f>ACTIVIDADES_V!D286</f>
        <v>REALIZAR ACCIONES DE ACOMPAÑAMIENTO Y SEGUIMIENTO INTEGRAL A NIVEL TÉCNICO Y FINANCIERO PARA LA GESTIÓN DE PROYECTOS DE LA ENTIDAD.</v>
      </c>
      <c r="E277" s="1042" t="str">
        <f>ACTIVIDADES_V!E286</f>
        <v>Suma</v>
      </c>
      <c r="F277" s="1042">
        <f>ACTIVIDADES_V!G286</f>
        <v>2026</v>
      </c>
      <c r="G277" s="1042">
        <f>ACTIVIDADES_V!H286</f>
        <v>6</v>
      </c>
      <c r="H277" s="1043" t="str">
        <f>ACTIVIDADES_V!I286</f>
        <v>Junio</v>
      </c>
      <c r="I277" s="1047">
        <f>ACTIVIDADES_V!Q286</f>
        <v>1</v>
      </c>
      <c r="J277" s="1045" t="str">
        <f>ACTIVIDADES_V!R286</f>
        <v/>
      </c>
      <c r="K277" s="1046">
        <f>ACTIVIDADES_V!S286</f>
        <v>0</v>
      </c>
      <c r="L277" s="1046">
        <f>ACTIVIDADES_V!T286</f>
        <v>0</v>
      </c>
      <c r="M277" s="1035">
        <f>ACTIVIDADES_V!V286</f>
        <v>0</v>
      </c>
      <c r="N277" s="1047">
        <f>ACTIVIDADES_V!W286</f>
        <v>0</v>
      </c>
      <c r="O277" s="1047">
        <f>ACTIVIDADES_V!X286</f>
        <v>0</v>
      </c>
      <c r="P277" s="1048">
        <f>ACTIVIDADES_V!Y286</f>
        <v>0</v>
      </c>
      <c r="Q277" s="1049">
        <f>ACTIVIDADES_V!Z286</f>
        <v>0</v>
      </c>
      <c r="R277" s="1050" t="str">
        <f>ACTIVIDADES_V!AH286</f>
        <v/>
      </c>
      <c r="S277" s="1042" t="str">
        <f>ACTIVIDADES_V!AI286</f>
        <v/>
      </c>
      <c r="T277" s="1042" t="str">
        <f>ACTIVIDADES_V!AJ286</f>
        <v/>
      </c>
      <c r="U277" s="1042" t="str">
        <f>ACTIVIDADES_V!AK286</f>
        <v/>
      </c>
      <c r="V277" s="1050" t="str">
        <f>ACTIVIDADES_V!AL286</f>
        <v/>
      </c>
      <c r="W277" s="1042"/>
      <c r="X277" s="1042"/>
      <c r="Y277" s="209"/>
      <c r="Z277" s="209"/>
      <c r="AA277" s="209"/>
    </row>
    <row r="278" ht="20.25" hidden="1" customHeight="1">
      <c r="A278" s="1030" t="str">
        <f t="shared" si="1"/>
        <v>8054720267</v>
      </c>
      <c r="B278" s="1030">
        <f>ACTIVIDADES_V!A287</f>
        <v>8054</v>
      </c>
      <c r="C278" s="1030">
        <f>ACTIVIDADES_V!C287</f>
        <v>7</v>
      </c>
      <c r="D278" s="1030" t="str">
        <f>ACTIVIDADES_V!D287</f>
        <v>REALIZAR ACCIONES DE ACOMPAÑAMIENTO Y SEGUIMIENTO INTEGRAL A NIVEL TÉCNICO Y FINANCIERO PARA LA GESTIÓN DE PROYECTOS DE LA ENTIDAD.</v>
      </c>
      <c r="E278" s="1030" t="str">
        <f>ACTIVIDADES_V!E287</f>
        <v>Suma</v>
      </c>
      <c r="F278" s="1030">
        <f>ACTIVIDADES_V!G287</f>
        <v>2026</v>
      </c>
      <c r="G278" s="1030">
        <f>ACTIVIDADES_V!H287</f>
        <v>7</v>
      </c>
      <c r="H278" s="1031" t="str">
        <f>ACTIVIDADES_V!I287</f>
        <v>Julio</v>
      </c>
      <c r="I278" s="1036">
        <f>ACTIVIDADES_V!Q287</f>
        <v>1</v>
      </c>
      <c r="J278" s="1033" t="str">
        <f>ACTIVIDADES_V!R287</f>
        <v/>
      </c>
      <c r="K278" s="1034">
        <f>ACTIVIDADES_V!S287</f>
        <v>0</v>
      </c>
      <c r="L278" s="1034">
        <f>ACTIVIDADES_V!T287</f>
        <v>0</v>
      </c>
      <c r="M278" s="1035">
        <f>ACTIVIDADES_V!V287</f>
        <v>0</v>
      </c>
      <c r="N278" s="1036">
        <f>ACTIVIDADES_V!W287</f>
        <v>0</v>
      </c>
      <c r="O278" s="1036">
        <f>ACTIVIDADES_V!X287</f>
        <v>0</v>
      </c>
      <c r="P278" s="1037">
        <f>ACTIVIDADES_V!Y287</f>
        <v>0</v>
      </c>
      <c r="Q278" s="1038">
        <f>ACTIVIDADES_V!Z287</f>
        <v>0</v>
      </c>
      <c r="R278" s="1039" t="str">
        <f>ACTIVIDADES_V!AH287</f>
        <v/>
      </c>
      <c r="S278" s="1030" t="str">
        <f>ACTIVIDADES_V!AI287</f>
        <v/>
      </c>
      <c r="T278" s="1030" t="str">
        <f>ACTIVIDADES_V!AJ287</f>
        <v/>
      </c>
      <c r="U278" s="1030" t="str">
        <f>ACTIVIDADES_V!AK287</f>
        <v/>
      </c>
      <c r="V278" s="1039" t="str">
        <f>ACTIVIDADES_V!AL287</f>
        <v/>
      </c>
      <c r="W278" s="1041"/>
      <c r="X278" s="1041"/>
      <c r="Y278" s="209"/>
      <c r="Z278" s="209"/>
      <c r="AA278" s="209"/>
    </row>
    <row r="279" ht="20.25" hidden="1" customHeight="1">
      <c r="A279" s="1042" t="str">
        <f t="shared" si="1"/>
        <v>8054720268</v>
      </c>
      <c r="B279" s="1042">
        <f>ACTIVIDADES_V!A288</f>
        <v>8054</v>
      </c>
      <c r="C279" s="1042">
        <f>ACTIVIDADES_V!C288</f>
        <v>7</v>
      </c>
      <c r="D279" s="1042" t="str">
        <f>ACTIVIDADES_V!D288</f>
        <v>REALIZAR ACCIONES DE ACOMPAÑAMIENTO Y SEGUIMIENTO INTEGRAL A NIVEL TÉCNICO Y FINANCIERO PARA LA GESTIÓN DE PROYECTOS DE LA ENTIDAD.</v>
      </c>
      <c r="E279" s="1042" t="str">
        <f>ACTIVIDADES_V!E288</f>
        <v>Suma</v>
      </c>
      <c r="F279" s="1042">
        <f>ACTIVIDADES_V!G288</f>
        <v>2026</v>
      </c>
      <c r="G279" s="1042">
        <f>ACTIVIDADES_V!H288</f>
        <v>8</v>
      </c>
      <c r="H279" s="1043" t="str">
        <f>ACTIVIDADES_V!I288</f>
        <v>Agosto</v>
      </c>
      <c r="I279" s="1047">
        <f>ACTIVIDADES_V!Q288</f>
        <v>1</v>
      </c>
      <c r="J279" s="1045" t="str">
        <f>ACTIVIDADES_V!R288</f>
        <v/>
      </c>
      <c r="K279" s="1046">
        <f>ACTIVIDADES_V!S288</f>
        <v>0</v>
      </c>
      <c r="L279" s="1046">
        <f>ACTIVIDADES_V!T288</f>
        <v>0</v>
      </c>
      <c r="M279" s="1035">
        <f>ACTIVIDADES_V!V288</f>
        <v>0</v>
      </c>
      <c r="N279" s="1047">
        <f>ACTIVIDADES_V!W288</f>
        <v>0</v>
      </c>
      <c r="O279" s="1047">
        <f>ACTIVIDADES_V!X288</f>
        <v>0</v>
      </c>
      <c r="P279" s="1048">
        <f>ACTIVIDADES_V!Y288</f>
        <v>0</v>
      </c>
      <c r="Q279" s="1049">
        <f>ACTIVIDADES_V!Z288</f>
        <v>0</v>
      </c>
      <c r="R279" s="1050" t="str">
        <f>ACTIVIDADES_V!AH288</f>
        <v/>
      </c>
      <c r="S279" s="1042" t="str">
        <f>ACTIVIDADES_V!AI288</f>
        <v/>
      </c>
      <c r="T279" s="1042" t="str">
        <f>ACTIVIDADES_V!AJ288</f>
        <v/>
      </c>
      <c r="U279" s="1042" t="str">
        <f>ACTIVIDADES_V!AK288</f>
        <v/>
      </c>
      <c r="V279" s="1050" t="str">
        <f>ACTIVIDADES_V!AL288</f>
        <v/>
      </c>
      <c r="W279" s="1042"/>
      <c r="X279" s="1042"/>
      <c r="Y279" s="209"/>
      <c r="Z279" s="209"/>
      <c r="AA279" s="209"/>
    </row>
    <row r="280" ht="20.25" hidden="1" customHeight="1">
      <c r="A280" s="1030" t="str">
        <f t="shared" si="1"/>
        <v>8054720269</v>
      </c>
      <c r="B280" s="1030">
        <f>ACTIVIDADES_V!A289</f>
        <v>8054</v>
      </c>
      <c r="C280" s="1030">
        <f>ACTIVIDADES_V!C289</f>
        <v>7</v>
      </c>
      <c r="D280" s="1030" t="str">
        <f>ACTIVIDADES_V!D289</f>
        <v>REALIZAR ACCIONES DE ACOMPAÑAMIENTO Y SEGUIMIENTO INTEGRAL A NIVEL TÉCNICO Y FINANCIERO PARA LA GESTIÓN DE PROYECTOS DE LA ENTIDAD.</v>
      </c>
      <c r="E280" s="1030" t="str">
        <f>ACTIVIDADES_V!E289</f>
        <v>Suma</v>
      </c>
      <c r="F280" s="1030">
        <f>ACTIVIDADES_V!G289</f>
        <v>2026</v>
      </c>
      <c r="G280" s="1030">
        <f>ACTIVIDADES_V!H289</f>
        <v>9</v>
      </c>
      <c r="H280" s="1031" t="str">
        <f>ACTIVIDADES_V!I289</f>
        <v>Septiembre</v>
      </c>
      <c r="I280" s="1036">
        <f>ACTIVIDADES_V!Q289</f>
        <v>1</v>
      </c>
      <c r="J280" s="1033" t="str">
        <f>ACTIVIDADES_V!R289</f>
        <v/>
      </c>
      <c r="K280" s="1034">
        <f>ACTIVIDADES_V!S289</f>
        <v>0</v>
      </c>
      <c r="L280" s="1034">
        <f>ACTIVIDADES_V!T289</f>
        <v>0</v>
      </c>
      <c r="M280" s="1035">
        <f>ACTIVIDADES_V!V289</f>
        <v>0</v>
      </c>
      <c r="N280" s="1036">
        <f>ACTIVIDADES_V!W289</f>
        <v>0</v>
      </c>
      <c r="O280" s="1036">
        <f>ACTIVIDADES_V!X289</f>
        <v>0</v>
      </c>
      <c r="P280" s="1037">
        <f>ACTIVIDADES_V!Y289</f>
        <v>0</v>
      </c>
      <c r="Q280" s="1038">
        <f>ACTIVIDADES_V!Z289</f>
        <v>0</v>
      </c>
      <c r="R280" s="1039" t="str">
        <f>ACTIVIDADES_V!AH289</f>
        <v/>
      </c>
      <c r="S280" s="1030" t="str">
        <f>ACTIVIDADES_V!AI289</f>
        <v/>
      </c>
      <c r="T280" s="1030" t="str">
        <f>ACTIVIDADES_V!AJ289</f>
        <v/>
      </c>
      <c r="U280" s="1030" t="str">
        <f>ACTIVIDADES_V!AK289</f>
        <v/>
      </c>
      <c r="V280" s="1039" t="str">
        <f>ACTIVIDADES_V!AL289</f>
        <v/>
      </c>
      <c r="W280" s="1041"/>
      <c r="X280" s="1041"/>
      <c r="Y280" s="209"/>
      <c r="Z280" s="209"/>
      <c r="AA280" s="209"/>
    </row>
    <row r="281" ht="20.25" hidden="1" customHeight="1">
      <c r="A281" s="1042" t="str">
        <f t="shared" si="1"/>
        <v>80547202610</v>
      </c>
      <c r="B281" s="1042">
        <f>ACTIVIDADES_V!A290</f>
        <v>8054</v>
      </c>
      <c r="C281" s="1042">
        <f>ACTIVIDADES_V!C290</f>
        <v>7</v>
      </c>
      <c r="D281" s="1042" t="str">
        <f>ACTIVIDADES_V!D290</f>
        <v>REALIZAR ACCIONES DE ACOMPAÑAMIENTO Y SEGUIMIENTO INTEGRAL A NIVEL TÉCNICO Y FINANCIERO PARA LA GESTIÓN DE PROYECTOS DE LA ENTIDAD.</v>
      </c>
      <c r="E281" s="1042" t="str">
        <f>ACTIVIDADES_V!E290</f>
        <v>Suma</v>
      </c>
      <c r="F281" s="1042">
        <f>ACTIVIDADES_V!G290</f>
        <v>2026</v>
      </c>
      <c r="G281" s="1042">
        <f>ACTIVIDADES_V!H290</f>
        <v>10</v>
      </c>
      <c r="H281" s="1043" t="str">
        <f>ACTIVIDADES_V!I290</f>
        <v>Octubre</v>
      </c>
      <c r="I281" s="1047">
        <f>ACTIVIDADES_V!Q290</f>
        <v>1</v>
      </c>
      <c r="J281" s="1045" t="str">
        <f>ACTIVIDADES_V!R290</f>
        <v/>
      </c>
      <c r="K281" s="1046">
        <f>ACTIVIDADES_V!S290</f>
        <v>0</v>
      </c>
      <c r="L281" s="1046">
        <f>ACTIVIDADES_V!T290</f>
        <v>0</v>
      </c>
      <c r="M281" s="1035">
        <f>ACTIVIDADES_V!V290</f>
        <v>0</v>
      </c>
      <c r="N281" s="1047">
        <f>ACTIVIDADES_V!W290</f>
        <v>0</v>
      </c>
      <c r="O281" s="1047">
        <f>ACTIVIDADES_V!X290</f>
        <v>0</v>
      </c>
      <c r="P281" s="1048">
        <f>ACTIVIDADES_V!Y290</f>
        <v>0</v>
      </c>
      <c r="Q281" s="1049">
        <f>ACTIVIDADES_V!Z290</f>
        <v>0</v>
      </c>
      <c r="R281" s="1050" t="str">
        <f>ACTIVIDADES_V!AH290</f>
        <v/>
      </c>
      <c r="S281" s="1042" t="str">
        <f>ACTIVIDADES_V!AI290</f>
        <v/>
      </c>
      <c r="T281" s="1042" t="str">
        <f>ACTIVIDADES_V!AJ290</f>
        <v/>
      </c>
      <c r="U281" s="1042" t="str">
        <f>ACTIVIDADES_V!AK290</f>
        <v/>
      </c>
      <c r="V281" s="1050" t="str">
        <f>ACTIVIDADES_V!AL290</f>
        <v/>
      </c>
      <c r="W281" s="1042"/>
      <c r="X281" s="1042"/>
      <c r="Y281" s="209"/>
      <c r="Z281" s="209"/>
      <c r="AA281" s="209"/>
    </row>
    <row r="282" ht="20.25" hidden="1" customHeight="1">
      <c r="A282" s="1030" t="str">
        <f t="shared" si="1"/>
        <v>80547202611</v>
      </c>
      <c r="B282" s="1030">
        <f>ACTIVIDADES_V!A291</f>
        <v>8054</v>
      </c>
      <c r="C282" s="1030">
        <f>ACTIVIDADES_V!C291</f>
        <v>7</v>
      </c>
      <c r="D282" s="1030" t="str">
        <f>ACTIVIDADES_V!D291</f>
        <v>REALIZAR ACCIONES DE ACOMPAÑAMIENTO Y SEGUIMIENTO INTEGRAL A NIVEL TÉCNICO Y FINANCIERO PARA LA GESTIÓN DE PROYECTOS DE LA ENTIDAD.</v>
      </c>
      <c r="E282" s="1030" t="str">
        <f>ACTIVIDADES_V!E291</f>
        <v>Suma</v>
      </c>
      <c r="F282" s="1030">
        <f>ACTIVIDADES_V!G291</f>
        <v>2026</v>
      </c>
      <c r="G282" s="1030">
        <f>ACTIVIDADES_V!H291</f>
        <v>11</v>
      </c>
      <c r="H282" s="1031" t="str">
        <f>ACTIVIDADES_V!I291</f>
        <v>Noviembre</v>
      </c>
      <c r="I282" s="1036">
        <f>ACTIVIDADES_V!Q291</f>
        <v>1</v>
      </c>
      <c r="J282" s="1033" t="str">
        <f>ACTIVIDADES_V!R291</f>
        <v/>
      </c>
      <c r="K282" s="1034">
        <f>ACTIVIDADES_V!S291</f>
        <v>0</v>
      </c>
      <c r="L282" s="1034">
        <f>ACTIVIDADES_V!T291</f>
        <v>0</v>
      </c>
      <c r="M282" s="1035">
        <f>ACTIVIDADES_V!V291</f>
        <v>0</v>
      </c>
      <c r="N282" s="1036">
        <f>ACTIVIDADES_V!W291</f>
        <v>0</v>
      </c>
      <c r="O282" s="1036">
        <f>ACTIVIDADES_V!X291</f>
        <v>0</v>
      </c>
      <c r="P282" s="1037">
        <f>ACTIVIDADES_V!Y291</f>
        <v>0</v>
      </c>
      <c r="Q282" s="1038">
        <f>ACTIVIDADES_V!Z291</f>
        <v>0</v>
      </c>
      <c r="R282" s="1039" t="str">
        <f>ACTIVIDADES_V!AH291</f>
        <v/>
      </c>
      <c r="S282" s="1030" t="str">
        <f>ACTIVIDADES_V!AI291</f>
        <v/>
      </c>
      <c r="T282" s="1030" t="str">
        <f>ACTIVIDADES_V!AJ291</f>
        <v/>
      </c>
      <c r="U282" s="1030" t="str">
        <f>ACTIVIDADES_V!AK291</f>
        <v/>
      </c>
      <c r="V282" s="1039" t="str">
        <f>ACTIVIDADES_V!AL291</f>
        <v/>
      </c>
      <c r="W282" s="1041"/>
      <c r="X282" s="1041"/>
      <c r="Y282" s="209"/>
      <c r="Z282" s="209"/>
      <c r="AA282" s="209"/>
    </row>
    <row r="283" ht="20.25" hidden="1" customHeight="1">
      <c r="A283" s="1042" t="str">
        <f t="shared" si="1"/>
        <v>80547202612</v>
      </c>
      <c r="B283" s="1042">
        <f>ACTIVIDADES_V!A292</f>
        <v>8054</v>
      </c>
      <c r="C283" s="1042">
        <f>ACTIVIDADES_V!C292</f>
        <v>7</v>
      </c>
      <c r="D283" s="1042" t="str">
        <f>ACTIVIDADES_V!D292</f>
        <v>REALIZAR ACCIONES DE ACOMPAÑAMIENTO Y SEGUIMIENTO INTEGRAL A NIVEL TÉCNICO Y FINANCIERO PARA LA GESTIÓN DE PROYECTOS DE LA ENTIDAD.</v>
      </c>
      <c r="E283" s="1042" t="str">
        <f>ACTIVIDADES_V!E292</f>
        <v>Suma</v>
      </c>
      <c r="F283" s="1042">
        <f>ACTIVIDADES_V!G292</f>
        <v>2026</v>
      </c>
      <c r="G283" s="1042">
        <f>ACTIVIDADES_V!H292</f>
        <v>12</v>
      </c>
      <c r="H283" s="1043" t="str">
        <f>ACTIVIDADES_V!I292</f>
        <v>Diciembre</v>
      </c>
      <c r="I283" s="1047">
        <f>ACTIVIDADES_V!Q292</f>
        <v>2</v>
      </c>
      <c r="J283" s="1045" t="str">
        <f>ACTIVIDADES_V!R292</f>
        <v/>
      </c>
      <c r="K283" s="1046">
        <f>ACTIVIDADES_V!S292</f>
        <v>0</v>
      </c>
      <c r="L283" s="1046">
        <f>ACTIVIDADES_V!T292</f>
        <v>0</v>
      </c>
      <c r="M283" s="1035">
        <f>ACTIVIDADES_V!V292</f>
        <v>0</v>
      </c>
      <c r="N283" s="1047">
        <f>ACTIVIDADES_V!W292</f>
        <v>0</v>
      </c>
      <c r="O283" s="1047">
        <f>ACTIVIDADES_V!X292</f>
        <v>0</v>
      </c>
      <c r="P283" s="1048">
        <f>ACTIVIDADES_V!Y292</f>
        <v>0</v>
      </c>
      <c r="Q283" s="1049">
        <f>ACTIVIDADES_V!Z292</f>
        <v>0</v>
      </c>
      <c r="R283" s="1050" t="str">
        <f>ACTIVIDADES_V!AH292</f>
        <v/>
      </c>
      <c r="S283" s="1042" t="str">
        <f>ACTIVIDADES_V!AI292</f>
        <v/>
      </c>
      <c r="T283" s="1042" t="str">
        <f>ACTIVIDADES_V!AJ292</f>
        <v/>
      </c>
      <c r="U283" s="1042" t="str">
        <f>ACTIVIDADES_V!AK292</f>
        <v/>
      </c>
      <c r="V283" s="1050" t="str">
        <f>ACTIVIDADES_V!AL292</f>
        <v/>
      </c>
      <c r="W283" s="1042"/>
      <c r="X283" s="1042"/>
      <c r="Y283" s="209"/>
      <c r="Z283" s="209"/>
      <c r="AA283" s="209"/>
    </row>
    <row r="284" ht="20.25" hidden="1" customHeight="1">
      <c r="A284" s="1030" t="str">
        <f t="shared" si="1"/>
        <v>8054720271</v>
      </c>
      <c r="B284" s="1030">
        <f>ACTIVIDADES_V!A293</f>
        <v>8054</v>
      </c>
      <c r="C284" s="1030">
        <f>ACTIVIDADES_V!C293</f>
        <v>7</v>
      </c>
      <c r="D284" s="1030" t="str">
        <f>ACTIVIDADES_V!D293</f>
        <v>REALIZAR ACCIONES DE ACOMPAÑAMIENTO Y SEGUIMIENTO INTEGRAL A NIVEL TÉCNICO Y FINANCIERO PARA LA GESTIÓN DE PROYECTOS DE LA ENTIDAD.</v>
      </c>
      <c r="E284" s="1030" t="str">
        <f>ACTIVIDADES_V!E293</f>
        <v>Suma</v>
      </c>
      <c r="F284" s="1030">
        <f>ACTIVIDADES_V!G293</f>
        <v>2027</v>
      </c>
      <c r="G284" s="1030">
        <f>ACTIVIDADES_V!H293</f>
        <v>1</v>
      </c>
      <c r="H284" s="1031" t="str">
        <f>ACTIVIDADES_V!I293</f>
        <v>Enero</v>
      </c>
      <c r="I284" s="1032">
        <f>ACTIVIDADES_V!Q293</f>
        <v>1</v>
      </c>
      <c r="J284" s="1033" t="str">
        <f>ACTIVIDADES_V!R293</f>
        <v/>
      </c>
      <c r="K284" s="1034">
        <f>ACTIVIDADES_V!S293</f>
        <v>0</v>
      </c>
      <c r="L284" s="1034">
        <f>ACTIVIDADES_V!T293</f>
        <v>0</v>
      </c>
      <c r="M284" s="1035">
        <f>ACTIVIDADES_V!V293</f>
        <v>0</v>
      </c>
      <c r="N284" s="1036">
        <f>ACTIVIDADES_V!W293</f>
        <v>0</v>
      </c>
      <c r="O284" s="1036">
        <f>ACTIVIDADES_V!X293</f>
        <v>0</v>
      </c>
      <c r="P284" s="1037">
        <f>ACTIVIDADES_V!Y293</f>
        <v>0</v>
      </c>
      <c r="Q284" s="1038">
        <f>ACTIVIDADES_V!Z293</f>
        <v>0</v>
      </c>
      <c r="R284" s="1039" t="str">
        <f>ACTIVIDADES_V!AH293</f>
        <v/>
      </c>
      <c r="S284" s="1030" t="str">
        <f>ACTIVIDADES_V!AI293</f>
        <v/>
      </c>
      <c r="T284" s="1030" t="str">
        <f>ACTIVIDADES_V!AJ293</f>
        <v/>
      </c>
      <c r="U284" s="1030" t="str">
        <f>ACTIVIDADES_V!AK293</f>
        <v/>
      </c>
      <c r="V284" s="1039" t="str">
        <f>ACTIVIDADES_V!AL293</f>
        <v/>
      </c>
      <c r="W284" s="1041"/>
      <c r="X284" s="1041"/>
      <c r="Y284" s="209"/>
      <c r="Z284" s="209"/>
      <c r="AA284" s="209"/>
    </row>
    <row r="285" ht="20.25" hidden="1" customHeight="1">
      <c r="A285" s="1042" t="str">
        <f t="shared" si="1"/>
        <v>8054720272</v>
      </c>
      <c r="B285" s="1042">
        <f>ACTIVIDADES_V!A294</f>
        <v>8054</v>
      </c>
      <c r="C285" s="1042">
        <f>ACTIVIDADES_V!C294</f>
        <v>7</v>
      </c>
      <c r="D285" s="1042" t="str">
        <f>ACTIVIDADES_V!D294</f>
        <v>REALIZAR ACCIONES DE ACOMPAÑAMIENTO Y SEGUIMIENTO INTEGRAL A NIVEL TÉCNICO Y FINANCIERO PARA LA GESTIÓN DE PROYECTOS DE LA ENTIDAD.</v>
      </c>
      <c r="E285" s="1042" t="str">
        <f>ACTIVIDADES_V!E294</f>
        <v>Suma</v>
      </c>
      <c r="F285" s="1042">
        <f>ACTIVIDADES_V!G294</f>
        <v>2027</v>
      </c>
      <c r="G285" s="1042">
        <f>ACTIVIDADES_V!H294</f>
        <v>2</v>
      </c>
      <c r="H285" s="1043" t="str">
        <f>ACTIVIDADES_V!I294</f>
        <v>Febrero</v>
      </c>
      <c r="I285" s="1044">
        <f>ACTIVIDADES_V!Q294</f>
        <v>1</v>
      </c>
      <c r="J285" s="1045" t="str">
        <f>ACTIVIDADES_V!R294</f>
        <v/>
      </c>
      <c r="K285" s="1046">
        <f>ACTIVIDADES_V!S294</f>
        <v>0</v>
      </c>
      <c r="L285" s="1046">
        <f>ACTIVIDADES_V!T294</f>
        <v>0</v>
      </c>
      <c r="M285" s="1035">
        <f>ACTIVIDADES_V!V294</f>
        <v>0</v>
      </c>
      <c r="N285" s="1047">
        <f>ACTIVIDADES_V!W294</f>
        <v>0</v>
      </c>
      <c r="O285" s="1047">
        <f>ACTIVIDADES_V!X294</f>
        <v>0</v>
      </c>
      <c r="P285" s="1048">
        <f>ACTIVIDADES_V!Y294</f>
        <v>0</v>
      </c>
      <c r="Q285" s="1049">
        <f>ACTIVIDADES_V!Z294</f>
        <v>0</v>
      </c>
      <c r="R285" s="1050" t="str">
        <f>ACTIVIDADES_V!AH294</f>
        <v/>
      </c>
      <c r="S285" s="1042" t="str">
        <f>ACTIVIDADES_V!AI294</f>
        <v/>
      </c>
      <c r="T285" s="1042" t="str">
        <f>ACTIVIDADES_V!AJ294</f>
        <v/>
      </c>
      <c r="U285" s="1042" t="str">
        <f>ACTIVIDADES_V!AK294</f>
        <v/>
      </c>
      <c r="V285" s="1050" t="str">
        <f>ACTIVIDADES_V!AL294</f>
        <v/>
      </c>
      <c r="W285" s="1042"/>
      <c r="X285" s="1042"/>
      <c r="Y285" s="209"/>
      <c r="Z285" s="209"/>
      <c r="AA285" s="209"/>
    </row>
    <row r="286" ht="20.25" hidden="1" customHeight="1">
      <c r="A286" s="1030" t="str">
        <f t="shared" si="1"/>
        <v>8054720273</v>
      </c>
      <c r="B286" s="1030">
        <f>ACTIVIDADES_V!A295</f>
        <v>8054</v>
      </c>
      <c r="C286" s="1030">
        <f>ACTIVIDADES_V!C295</f>
        <v>7</v>
      </c>
      <c r="D286" s="1030" t="str">
        <f>ACTIVIDADES_V!D295</f>
        <v>REALIZAR ACCIONES DE ACOMPAÑAMIENTO Y SEGUIMIENTO INTEGRAL A NIVEL TÉCNICO Y FINANCIERO PARA LA GESTIÓN DE PROYECTOS DE LA ENTIDAD.</v>
      </c>
      <c r="E286" s="1030" t="str">
        <f>ACTIVIDADES_V!E295</f>
        <v>Suma</v>
      </c>
      <c r="F286" s="1030">
        <f>ACTIVIDADES_V!G295</f>
        <v>2027</v>
      </c>
      <c r="G286" s="1030">
        <f>ACTIVIDADES_V!H295</f>
        <v>3</v>
      </c>
      <c r="H286" s="1031" t="str">
        <f>ACTIVIDADES_V!I295</f>
        <v>Marzo</v>
      </c>
      <c r="I286" s="1032">
        <f>ACTIVIDADES_V!Q295</f>
        <v>1</v>
      </c>
      <c r="J286" s="1033" t="str">
        <f>ACTIVIDADES_V!R295</f>
        <v/>
      </c>
      <c r="K286" s="1034">
        <f>ACTIVIDADES_V!S295</f>
        <v>0</v>
      </c>
      <c r="L286" s="1034">
        <f>ACTIVIDADES_V!T295</f>
        <v>0</v>
      </c>
      <c r="M286" s="1035">
        <f>ACTIVIDADES_V!V295</f>
        <v>0</v>
      </c>
      <c r="N286" s="1036">
        <f>ACTIVIDADES_V!W295</f>
        <v>0</v>
      </c>
      <c r="O286" s="1036">
        <f>ACTIVIDADES_V!X295</f>
        <v>0</v>
      </c>
      <c r="P286" s="1037">
        <f>ACTIVIDADES_V!Y295</f>
        <v>0</v>
      </c>
      <c r="Q286" s="1038">
        <f>ACTIVIDADES_V!Z295</f>
        <v>0</v>
      </c>
      <c r="R286" s="1039" t="str">
        <f>ACTIVIDADES_V!AH295</f>
        <v/>
      </c>
      <c r="S286" s="1030" t="str">
        <f>ACTIVIDADES_V!AI295</f>
        <v/>
      </c>
      <c r="T286" s="1030" t="str">
        <f>ACTIVIDADES_V!AJ295</f>
        <v/>
      </c>
      <c r="U286" s="1030" t="str">
        <f>ACTIVIDADES_V!AK295</f>
        <v/>
      </c>
      <c r="V286" s="1039" t="str">
        <f>ACTIVIDADES_V!AL295</f>
        <v/>
      </c>
      <c r="W286" s="1041"/>
      <c r="X286" s="1041"/>
      <c r="Y286" s="209"/>
      <c r="Z286" s="209"/>
      <c r="AA286" s="209"/>
    </row>
    <row r="287" ht="20.25" hidden="1" customHeight="1">
      <c r="A287" s="1042" t="str">
        <f t="shared" si="1"/>
        <v>8054720274</v>
      </c>
      <c r="B287" s="1042">
        <f>ACTIVIDADES_V!A296</f>
        <v>8054</v>
      </c>
      <c r="C287" s="1042">
        <f>ACTIVIDADES_V!C296</f>
        <v>7</v>
      </c>
      <c r="D287" s="1042" t="str">
        <f>ACTIVIDADES_V!D296</f>
        <v>REALIZAR ACCIONES DE ACOMPAÑAMIENTO Y SEGUIMIENTO INTEGRAL A NIVEL TÉCNICO Y FINANCIERO PARA LA GESTIÓN DE PROYECTOS DE LA ENTIDAD.</v>
      </c>
      <c r="E287" s="1042" t="str">
        <f>ACTIVIDADES_V!E296</f>
        <v>Suma</v>
      </c>
      <c r="F287" s="1042">
        <f>ACTIVIDADES_V!G296</f>
        <v>2027</v>
      </c>
      <c r="G287" s="1042">
        <f>ACTIVIDADES_V!H296</f>
        <v>4</v>
      </c>
      <c r="H287" s="1043" t="str">
        <f>ACTIVIDADES_V!I296</f>
        <v>Abril</v>
      </c>
      <c r="I287" s="1044">
        <f>ACTIVIDADES_V!Q296</f>
        <v>1</v>
      </c>
      <c r="J287" s="1045" t="str">
        <f>ACTIVIDADES_V!R296</f>
        <v/>
      </c>
      <c r="K287" s="1046">
        <f>ACTIVIDADES_V!S296</f>
        <v>0</v>
      </c>
      <c r="L287" s="1046">
        <f>ACTIVIDADES_V!T296</f>
        <v>0</v>
      </c>
      <c r="M287" s="1035">
        <f>ACTIVIDADES_V!V296</f>
        <v>0</v>
      </c>
      <c r="N287" s="1047">
        <f>ACTIVIDADES_V!W296</f>
        <v>0</v>
      </c>
      <c r="O287" s="1047">
        <f>ACTIVIDADES_V!X296</f>
        <v>0</v>
      </c>
      <c r="P287" s="1048">
        <f>ACTIVIDADES_V!Y296</f>
        <v>0</v>
      </c>
      <c r="Q287" s="1049">
        <f>ACTIVIDADES_V!Z296</f>
        <v>0</v>
      </c>
      <c r="R287" s="1050" t="str">
        <f>ACTIVIDADES_V!AH296</f>
        <v/>
      </c>
      <c r="S287" s="1042" t="str">
        <f>ACTIVIDADES_V!AI296</f>
        <v/>
      </c>
      <c r="T287" s="1042" t="str">
        <f>ACTIVIDADES_V!AJ296</f>
        <v/>
      </c>
      <c r="U287" s="1042" t="str">
        <f>ACTIVIDADES_V!AK296</f>
        <v/>
      </c>
      <c r="V287" s="1050" t="str">
        <f>ACTIVIDADES_V!AL296</f>
        <v/>
      </c>
      <c r="W287" s="1042"/>
      <c r="X287" s="1042"/>
      <c r="Y287" s="209"/>
      <c r="Z287" s="209"/>
      <c r="AA287" s="209"/>
    </row>
    <row r="288" ht="20.25" hidden="1" customHeight="1">
      <c r="A288" s="1030" t="str">
        <f t="shared" si="1"/>
        <v>8054720275</v>
      </c>
      <c r="B288" s="1030">
        <f>ACTIVIDADES_V!A297</f>
        <v>8054</v>
      </c>
      <c r="C288" s="1030">
        <f>ACTIVIDADES_V!C297</f>
        <v>7</v>
      </c>
      <c r="D288" s="1030" t="str">
        <f>ACTIVIDADES_V!D297</f>
        <v>REALIZAR ACCIONES DE ACOMPAÑAMIENTO Y SEGUIMIENTO INTEGRAL A NIVEL TÉCNICO Y FINANCIERO PARA LA GESTIÓN DE PROYECTOS DE LA ENTIDAD.</v>
      </c>
      <c r="E288" s="1030" t="str">
        <f>ACTIVIDADES_V!E297</f>
        <v>Suma</v>
      </c>
      <c r="F288" s="1030">
        <f>ACTIVIDADES_V!G297</f>
        <v>2027</v>
      </c>
      <c r="G288" s="1030">
        <f>ACTIVIDADES_V!H297</f>
        <v>5</v>
      </c>
      <c r="H288" s="1031" t="str">
        <f>ACTIVIDADES_V!I297</f>
        <v>Mayo</v>
      </c>
      <c r="I288" s="1032">
        <f>ACTIVIDADES_V!Q297</f>
        <v>1</v>
      </c>
      <c r="J288" s="1033" t="str">
        <f>ACTIVIDADES_V!R297</f>
        <v/>
      </c>
      <c r="K288" s="1034">
        <f>ACTIVIDADES_V!S297</f>
        <v>0</v>
      </c>
      <c r="L288" s="1034">
        <f>ACTIVIDADES_V!T297</f>
        <v>0</v>
      </c>
      <c r="M288" s="1035">
        <f>ACTIVIDADES_V!V297</f>
        <v>0</v>
      </c>
      <c r="N288" s="1036">
        <f>ACTIVIDADES_V!W297</f>
        <v>0</v>
      </c>
      <c r="O288" s="1036">
        <f>ACTIVIDADES_V!X297</f>
        <v>0</v>
      </c>
      <c r="P288" s="1037">
        <f>ACTIVIDADES_V!Y297</f>
        <v>0</v>
      </c>
      <c r="Q288" s="1038">
        <f>ACTIVIDADES_V!Z297</f>
        <v>0</v>
      </c>
      <c r="R288" s="1039" t="str">
        <f>ACTIVIDADES_V!AH297</f>
        <v/>
      </c>
      <c r="S288" s="1030" t="str">
        <f>ACTIVIDADES_V!AI297</f>
        <v/>
      </c>
      <c r="T288" s="1030" t="str">
        <f>ACTIVIDADES_V!AJ297</f>
        <v/>
      </c>
      <c r="U288" s="1030" t="str">
        <f>ACTIVIDADES_V!AK297</f>
        <v/>
      </c>
      <c r="V288" s="1039" t="str">
        <f>ACTIVIDADES_V!AL297</f>
        <v/>
      </c>
      <c r="W288" s="1041"/>
      <c r="X288" s="1041"/>
      <c r="Y288" s="209"/>
      <c r="Z288" s="209"/>
      <c r="AA288" s="209"/>
    </row>
    <row r="289" ht="20.25" hidden="1" customHeight="1">
      <c r="A289" s="1042" t="str">
        <f t="shared" si="1"/>
        <v>8054720276</v>
      </c>
      <c r="B289" s="1042">
        <f>ACTIVIDADES_V!A298</f>
        <v>8054</v>
      </c>
      <c r="C289" s="1042">
        <f>ACTIVIDADES_V!C298</f>
        <v>7</v>
      </c>
      <c r="D289" s="1042" t="str">
        <f>ACTIVIDADES_V!D298</f>
        <v>REALIZAR ACCIONES DE ACOMPAÑAMIENTO Y SEGUIMIENTO INTEGRAL A NIVEL TÉCNICO Y FINANCIERO PARA LA GESTIÓN DE PROYECTOS DE LA ENTIDAD.</v>
      </c>
      <c r="E289" s="1042" t="str">
        <f>ACTIVIDADES_V!E298</f>
        <v>Suma</v>
      </c>
      <c r="F289" s="1042">
        <f>ACTIVIDADES_V!G298</f>
        <v>2027</v>
      </c>
      <c r="G289" s="1042">
        <f>ACTIVIDADES_V!H298</f>
        <v>6</v>
      </c>
      <c r="H289" s="1043" t="str">
        <f>ACTIVIDADES_V!I298</f>
        <v>Junio</v>
      </c>
      <c r="I289" s="1044">
        <f>ACTIVIDADES_V!Q298</f>
        <v>1</v>
      </c>
      <c r="J289" s="1045" t="str">
        <f>ACTIVIDADES_V!R298</f>
        <v/>
      </c>
      <c r="K289" s="1046">
        <f>ACTIVIDADES_V!S298</f>
        <v>0</v>
      </c>
      <c r="L289" s="1046">
        <f>ACTIVIDADES_V!T298</f>
        <v>0</v>
      </c>
      <c r="M289" s="1035">
        <f>ACTIVIDADES_V!V298</f>
        <v>0</v>
      </c>
      <c r="N289" s="1047">
        <f>ACTIVIDADES_V!W298</f>
        <v>0</v>
      </c>
      <c r="O289" s="1047">
        <f>ACTIVIDADES_V!X298</f>
        <v>0</v>
      </c>
      <c r="P289" s="1048">
        <f>ACTIVIDADES_V!Y298</f>
        <v>0</v>
      </c>
      <c r="Q289" s="1049">
        <f>ACTIVIDADES_V!Z298</f>
        <v>0</v>
      </c>
      <c r="R289" s="1050" t="str">
        <f>ACTIVIDADES_V!AH298</f>
        <v/>
      </c>
      <c r="S289" s="1042" t="str">
        <f>ACTIVIDADES_V!AI298</f>
        <v/>
      </c>
      <c r="T289" s="1042" t="str">
        <f>ACTIVIDADES_V!AJ298</f>
        <v/>
      </c>
      <c r="U289" s="1042" t="str">
        <f>ACTIVIDADES_V!AK298</f>
        <v/>
      </c>
      <c r="V289" s="1050" t="str">
        <f>ACTIVIDADES_V!AL298</f>
        <v/>
      </c>
      <c r="W289" s="1042"/>
      <c r="X289" s="1042"/>
      <c r="Y289" s="209"/>
      <c r="Z289" s="209"/>
      <c r="AA289" s="209"/>
    </row>
    <row r="290" ht="20.25" hidden="1" customHeight="1">
      <c r="A290" s="1030" t="str">
        <f t="shared" si="1"/>
        <v>8054720277</v>
      </c>
      <c r="B290" s="1030">
        <f>ACTIVIDADES_V!A299</f>
        <v>8054</v>
      </c>
      <c r="C290" s="1030">
        <f>ACTIVIDADES_V!C299</f>
        <v>7</v>
      </c>
      <c r="D290" s="1030" t="str">
        <f>ACTIVIDADES_V!D299</f>
        <v>REALIZAR ACCIONES DE ACOMPAÑAMIENTO Y SEGUIMIENTO INTEGRAL A NIVEL TÉCNICO Y FINANCIERO PARA LA GESTIÓN DE PROYECTOS DE LA ENTIDAD.</v>
      </c>
      <c r="E290" s="1030" t="str">
        <f>ACTIVIDADES_V!E299</f>
        <v>Suma</v>
      </c>
      <c r="F290" s="1030">
        <f>ACTIVIDADES_V!G299</f>
        <v>2027</v>
      </c>
      <c r="G290" s="1030">
        <f>ACTIVIDADES_V!H299</f>
        <v>7</v>
      </c>
      <c r="H290" s="1031" t="str">
        <f>ACTIVIDADES_V!I299</f>
        <v>Julio</v>
      </c>
      <c r="I290" s="1032">
        <f>ACTIVIDADES_V!Q299</f>
        <v>1</v>
      </c>
      <c r="J290" s="1033" t="str">
        <f>ACTIVIDADES_V!R299</f>
        <v/>
      </c>
      <c r="K290" s="1034">
        <f>ACTIVIDADES_V!S299</f>
        <v>0</v>
      </c>
      <c r="L290" s="1034">
        <f>ACTIVIDADES_V!T299</f>
        <v>0</v>
      </c>
      <c r="M290" s="1035">
        <f>ACTIVIDADES_V!V299</f>
        <v>0</v>
      </c>
      <c r="N290" s="1036">
        <f>ACTIVIDADES_V!W299</f>
        <v>0</v>
      </c>
      <c r="O290" s="1036">
        <f>ACTIVIDADES_V!X299</f>
        <v>0</v>
      </c>
      <c r="P290" s="1037">
        <f>ACTIVIDADES_V!Y299</f>
        <v>0</v>
      </c>
      <c r="Q290" s="1038">
        <f>ACTIVIDADES_V!Z299</f>
        <v>0</v>
      </c>
      <c r="R290" s="1039" t="str">
        <f>ACTIVIDADES_V!AH299</f>
        <v/>
      </c>
      <c r="S290" s="1030" t="str">
        <f>ACTIVIDADES_V!AI299</f>
        <v/>
      </c>
      <c r="T290" s="1030" t="str">
        <f>ACTIVIDADES_V!AJ299</f>
        <v/>
      </c>
      <c r="U290" s="1030" t="str">
        <f>ACTIVIDADES_V!AK299</f>
        <v/>
      </c>
      <c r="V290" s="1039" t="str">
        <f>ACTIVIDADES_V!AL299</f>
        <v/>
      </c>
      <c r="W290" s="1041"/>
      <c r="X290" s="1041"/>
      <c r="Y290" s="209"/>
      <c r="Z290" s="209"/>
      <c r="AA290" s="209"/>
    </row>
    <row r="291" ht="20.25" hidden="1" customHeight="1">
      <c r="A291" s="1042" t="str">
        <f t="shared" si="1"/>
        <v>8054720278</v>
      </c>
      <c r="B291" s="1042">
        <f>ACTIVIDADES_V!A300</f>
        <v>8054</v>
      </c>
      <c r="C291" s="1042">
        <f>ACTIVIDADES_V!C300</f>
        <v>7</v>
      </c>
      <c r="D291" s="1042" t="str">
        <f>ACTIVIDADES_V!D300</f>
        <v>REALIZAR ACCIONES DE ACOMPAÑAMIENTO Y SEGUIMIENTO INTEGRAL A NIVEL TÉCNICO Y FINANCIERO PARA LA GESTIÓN DE PROYECTOS DE LA ENTIDAD.</v>
      </c>
      <c r="E291" s="1042" t="str">
        <f>ACTIVIDADES_V!E300</f>
        <v>Suma</v>
      </c>
      <c r="F291" s="1042">
        <f>ACTIVIDADES_V!G300</f>
        <v>2027</v>
      </c>
      <c r="G291" s="1042">
        <f>ACTIVIDADES_V!H300</f>
        <v>8</v>
      </c>
      <c r="H291" s="1043" t="str">
        <f>ACTIVIDADES_V!I300</f>
        <v>Agosto</v>
      </c>
      <c r="I291" s="1044">
        <f>ACTIVIDADES_V!Q300</f>
        <v>1</v>
      </c>
      <c r="J291" s="1045" t="str">
        <f>ACTIVIDADES_V!R300</f>
        <v/>
      </c>
      <c r="K291" s="1046">
        <f>ACTIVIDADES_V!S300</f>
        <v>0</v>
      </c>
      <c r="L291" s="1046">
        <f>ACTIVIDADES_V!T300</f>
        <v>0</v>
      </c>
      <c r="M291" s="1035">
        <f>ACTIVIDADES_V!V300</f>
        <v>0</v>
      </c>
      <c r="N291" s="1047">
        <f>ACTIVIDADES_V!W300</f>
        <v>0</v>
      </c>
      <c r="O291" s="1047">
        <f>ACTIVIDADES_V!X300</f>
        <v>0</v>
      </c>
      <c r="P291" s="1048">
        <f>ACTIVIDADES_V!Y300</f>
        <v>0</v>
      </c>
      <c r="Q291" s="1049">
        <f>ACTIVIDADES_V!Z300</f>
        <v>0</v>
      </c>
      <c r="R291" s="1050" t="str">
        <f>ACTIVIDADES_V!AH300</f>
        <v/>
      </c>
      <c r="S291" s="1042" t="str">
        <f>ACTIVIDADES_V!AI300</f>
        <v/>
      </c>
      <c r="T291" s="1042" t="str">
        <f>ACTIVIDADES_V!AJ300</f>
        <v/>
      </c>
      <c r="U291" s="1042" t="str">
        <f>ACTIVIDADES_V!AK300</f>
        <v/>
      </c>
      <c r="V291" s="1050" t="str">
        <f>ACTIVIDADES_V!AL300</f>
        <v/>
      </c>
      <c r="W291" s="1042"/>
      <c r="X291" s="1042"/>
      <c r="Y291" s="209"/>
      <c r="Z291" s="209"/>
      <c r="AA291" s="209"/>
    </row>
    <row r="292" ht="20.25" hidden="1" customHeight="1">
      <c r="A292" s="1030" t="str">
        <f t="shared" si="1"/>
        <v>8054720279</v>
      </c>
      <c r="B292" s="1030">
        <f>ACTIVIDADES_V!A301</f>
        <v>8054</v>
      </c>
      <c r="C292" s="1030">
        <f>ACTIVIDADES_V!C301</f>
        <v>7</v>
      </c>
      <c r="D292" s="1030" t="str">
        <f>ACTIVIDADES_V!D301</f>
        <v>REALIZAR ACCIONES DE ACOMPAÑAMIENTO Y SEGUIMIENTO INTEGRAL A NIVEL TÉCNICO Y FINANCIERO PARA LA GESTIÓN DE PROYECTOS DE LA ENTIDAD.</v>
      </c>
      <c r="E292" s="1030" t="str">
        <f>ACTIVIDADES_V!E301</f>
        <v>Suma</v>
      </c>
      <c r="F292" s="1030">
        <f>ACTIVIDADES_V!G301</f>
        <v>2027</v>
      </c>
      <c r="G292" s="1030">
        <f>ACTIVIDADES_V!H301</f>
        <v>9</v>
      </c>
      <c r="H292" s="1031" t="str">
        <f>ACTIVIDADES_V!I301</f>
        <v>Septiembre</v>
      </c>
      <c r="I292" s="1032">
        <f>ACTIVIDADES_V!Q301</f>
        <v>1</v>
      </c>
      <c r="J292" s="1033" t="str">
        <f>ACTIVIDADES_V!R301</f>
        <v/>
      </c>
      <c r="K292" s="1034">
        <f>ACTIVIDADES_V!S301</f>
        <v>0</v>
      </c>
      <c r="L292" s="1034">
        <f>ACTIVIDADES_V!T301</f>
        <v>0</v>
      </c>
      <c r="M292" s="1035">
        <f>ACTIVIDADES_V!V301</f>
        <v>0</v>
      </c>
      <c r="N292" s="1036">
        <f>ACTIVIDADES_V!W301</f>
        <v>0</v>
      </c>
      <c r="O292" s="1036">
        <f>ACTIVIDADES_V!X301</f>
        <v>0</v>
      </c>
      <c r="P292" s="1037">
        <f>ACTIVIDADES_V!Y301</f>
        <v>0</v>
      </c>
      <c r="Q292" s="1038">
        <f>ACTIVIDADES_V!Z301</f>
        <v>0</v>
      </c>
      <c r="R292" s="1039" t="str">
        <f>ACTIVIDADES_V!AH301</f>
        <v/>
      </c>
      <c r="S292" s="1030" t="str">
        <f>ACTIVIDADES_V!AI301</f>
        <v/>
      </c>
      <c r="T292" s="1030" t="str">
        <f>ACTIVIDADES_V!AJ301</f>
        <v/>
      </c>
      <c r="U292" s="1030" t="str">
        <f>ACTIVIDADES_V!AK301</f>
        <v/>
      </c>
      <c r="V292" s="1039" t="str">
        <f>ACTIVIDADES_V!AL301</f>
        <v/>
      </c>
      <c r="W292" s="1041"/>
      <c r="X292" s="1041"/>
      <c r="Y292" s="209"/>
      <c r="Z292" s="209"/>
      <c r="AA292" s="209"/>
    </row>
    <row r="293" ht="20.25" hidden="1" customHeight="1">
      <c r="A293" s="1042" t="str">
        <f t="shared" si="1"/>
        <v>80547202710</v>
      </c>
      <c r="B293" s="1042">
        <f>ACTIVIDADES_V!A302</f>
        <v>8054</v>
      </c>
      <c r="C293" s="1042">
        <f>ACTIVIDADES_V!C302</f>
        <v>7</v>
      </c>
      <c r="D293" s="1042" t="str">
        <f>ACTIVIDADES_V!D302</f>
        <v>REALIZAR ACCIONES DE ACOMPAÑAMIENTO Y SEGUIMIENTO INTEGRAL A NIVEL TÉCNICO Y FINANCIERO PARA LA GESTIÓN DE PROYECTOS DE LA ENTIDAD.</v>
      </c>
      <c r="E293" s="1042" t="str">
        <f>ACTIVIDADES_V!E302</f>
        <v>Suma</v>
      </c>
      <c r="F293" s="1042">
        <f>ACTIVIDADES_V!G302</f>
        <v>2027</v>
      </c>
      <c r="G293" s="1042">
        <f>ACTIVIDADES_V!H302</f>
        <v>10</v>
      </c>
      <c r="H293" s="1043" t="str">
        <f>ACTIVIDADES_V!I302</f>
        <v>Octubre</v>
      </c>
      <c r="I293" s="1044">
        <f>ACTIVIDADES_V!Q302</f>
        <v>1</v>
      </c>
      <c r="J293" s="1045" t="str">
        <f>ACTIVIDADES_V!R302</f>
        <v/>
      </c>
      <c r="K293" s="1046">
        <f>ACTIVIDADES_V!S302</f>
        <v>0</v>
      </c>
      <c r="L293" s="1046">
        <f>ACTIVIDADES_V!T302</f>
        <v>0</v>
      </c>
      <c r="M293" s="1035">
        <f>ACTIVIDADES_V!V302</f>
        <v>0</v>
      </c>
      <c r="N293" s="1047">
        <f>ACTIVIDADES_V!W302</f>
        <v>0</v>
      </c>
      <c r="O293" s="1047">
        <f>ACTIVIDADES_V!X302</f>
        <v>0</v>
      </c>
      <c r="P293" s="1048">
        <f>ACTIVIDADES_V!Y302</f>
        <v>0</v>
      </c>
      <c r="Q293" s="1049">
        <f>ACTIVIDADES_V!Z302</f>
        <v>0</v>
      </c>
      <c r="R293" s="1050" t="str">
        <f>ACTIVIDADES_V!AH302</f>
        <v/>
      </c>
      <c r="S293" s="1042" t="str">
        <f>ACTIVIDADES_V!AI302</f>
        <v/>
      </c>
      <c r="T293" s="1042" t="str">
        <f>ACTIVIDADES_V!AJ302</f>
        <v/>
      </c>
      <c r="U293" s="1042" t="str">
        <f>ACTIVIDADES_V!AK302</f>
        <v/>
      </c>
      <c r="V293" s="1050" t="str">
        <f>ACTIVIDADES_V!AL302</f>
        <v/>
      </c>
      <c r="W293" s="1042"/>
      <c r="X293" s="1042"/>
      <c r="Y293" s="209"/>
      <c r="Z293" s="209"/>
      <c r="AA293" s="209"/>
    </row>
    <row r="294" ht="20.25" hidden="1" customHeight="1">
      <c r="A294" s="1030" t="str">
        <f t="shared" si="1"/>
        <v>80547202711</v>
      </c>
      <c r="B294" s="1030">
        <f>ACTIVIDADES_V!A303</f>
        <v>8054</v>
      </c>
      <c r="C294" s="1030">
        <f>ACTIVIDADES_V!C303</f>
        <v>7</v>
      </c>
      <c r="D294" s="1030" t="str">
        <f>ACTIVIDADES_V!D303</f>
        <v>REALIZAR ACCIONES DE ACOMPAÑAMIENTO Y SEGUIMIENTO INTEGRAL A NIVEL TÉCNICO Y FINANCIERO PARA LA GESTIÓN DE PROYECTOS DE LA ENTIDAD.</v>
      </c>
      <c r="E294" s="1030" t="str">
        <f>ACTIVIDADES_V!E303</f>
        <v>Suma</v>
      </c>
      <c r="F294" s="1030">
        <f>ACTIVIDADES_V!G303</f>
        <v>2027</v>
      </c>
      <c r="G294" s="1030">
        <f>ACTIVIDADES_V!H303</f>
        <v>11</v>
      </c>
      <c r="H294" s="1031" t="str">
        <f>ACTIVIDADES_V!I303</f>
        <v>Noviembre</v>
      </c>
      <c r="I294" s="1032">
        <f>ACTIVIDADES_V!Q303</f>
        <v>1</v>
      </c>
      <c r="J294" s="1033" t="str">
        <f>ACTIVIDADES_V!R303</f>
        <v/>
      </c>
      <c r="K294" s="1034">
        <f>ACTIVIDADES_V!S303</f>
        <v>0</v>
      </c>
      <c r="L294" s="1034">
        <f>ACTIVIDADES_V!T303</f>
        <v>0</v>
      </c>
      <c r="M294" s="1035">
        <f>ACTIVIDADES_V!V303</f>
        <v>0</v>
      </c>
      <c r="N294" s="1036">
        <f>ACTIVIDADES_V!W303</f>
        <v>0</v>
      </c>
      <c r="O294" s="1036">
        <f>ACTIVIDADES_V!X303</f>
        <v>0</v>
      </c>
      <c r="P294" s="1037">
        <f>ACTIVIDADES_V!Y303</f>
        <v>0</v>
      </c>
      <c r="Q294" s="1038">
        <f>ACTIVIDADES_V!Z303</f>
        <v>0</v>
      </c>
      <c r="R294" s="1039" t="str">
        <f>ACTIVIDADES_V!AH303</f>
        <v/>
      </c>
      <c r="S294" s="1030" t="str">
        <f>ACTIVIDADES_V!AI303</f>
        <v/>
      </c>
      <c r="T294" s="1030" t="str">
        <f>ACTIVIDADES_V!AJ303</f>
        <v/>
      </c>
      <c r="U294" s="1030" t="str">
        <f>ACTIVIDADES_V!AK303</f>
        <v/>
      </c>
      <c r="V294" s="1039" t="str">
        <f>ACTIVIDADES_V!AL303</f>
        <v/>
      </c>
      <c r="W294" s="1041"/>
      <c r="X294" s="1041"/>
      <c r="Y294" s="209"/>
      <c r="Z294" s="209"/>
      <c r="AA294" s="209"/>
    </row>
    <row r="295" ht="20.25" hidden="1" customHeight="1">
      <c r="A295" s="1042" t="str">
        <f t="shared" si="1"/>
        <v>80547202712</v>
      </c>
      <c r="B295" s="1042">
        <f>ACTIVIDADES_V!A304</f>
        <v>8054</v>
      </c>
      <c r="C295" s="1042">
        <f>ACTIVIDADES_V!C304</f>
        <v>7</v>
      </c>
      <c r="D295" s="1042" t="str">
        <f>ACTIVIDADES_V!D304</f>
        <v>REALIZAR ACCIONES DE ACOMPAÑAMIENTO Y SEGUIMIENTO INTEGRAL A NIVEL TÉCNICO Y FINANCIERO PARA LA GESTIÓN DE PROYECTOS DE LA ENTIDAD.</v>
      </c>
      <c r="E295" s="1042" t="str">
        <f>ACTIVIDADES_V!E304</f>
        <v>Suma</v>
      </c>
      <c r="F295" s="1042">
        <f>ACTIVIDADES_V!G304</f>
        <v>2027</v>
      </c>
      <c r="G295" s="1042">
        <f>ACTIVIDADES_V!H304</f>
        <v>12</v>
      </c>
      <c r="H295" s="1043" t="str">
        <f>ACTIVIDADES_V!I304</f>
        <v>Diciembre</v>
      </c>
      <c r="I295" s="1044">
        <f>ACTIVIDADES_V!Q304</f>
        <v>2</v>
      </c>
      <c r="J295" s="1045" t="str">
        <f>ACTIVIDADES_V!R304</f>
        <v/>
      </c>
      <c r="K295" s="1046">
        <f>ACTIVIDADES_V!S304</f>
        <v>0</v>
      </c>
      <c r="L295" s="1046">
        <f>ACTIVIDADES_V!T304</f>
        <v>0</v>
      </c>
      <c r="M295" s="1035">
        <f>ACTIVIDADES_V!V304</f>
        <v>0</v>
      </c>
      <c r="N295" s="1047">
        <f>ACTIVIDADES_V!W304</f>
        <v>0</v>
      </c>
      <c r="O295" s="1047">
        <f>ACTIVIDADES_V!X304</f>
        <v>0</v>
      </c>
      <c r="P295" s="1048">
        <f>ACTIVIDADES_V!Y304</f>
        <v>0</v>
      </c>
      <c r="Q295" s="1049">
        <f>ACTIVIDADES_V!Z304</f>
        <v>0</v>
      </c>
      <c r="R295" s="1050" t="str">
        <f>ACTIVIDADES_V!AH304</f>
        <v/>
      </c>
      <c r="S295" s="1042" t="str">
        <f>ACTIVIDADES_V!AI304</f>
        <v/>
      </c>
      <c r="T295" s="1042" t="str">
        <f>ACTIVIDADES_V!AJ304</f>
        <v/>
      </c>
      <c r="U295" s="1042" t="str">
        <f>ACTIVIDADES_V!AK304</f>
        <v/>
      </c>
      <c r="V295" s="1050" t="str">
        <f>ACTIVIDADES_V!AL304</f>
        <v/>
      </c>
      <c r="W295" s="1042"/>
      <c r="X295" s="1042"/>
      <c r="Y295" s="209"/>
      <c r="Z295" s="209"/>
      <c r="AA295" s="209"/>
    </row>
    <row r="296" ht="20.25" hidden="1" customHeight="1">
      <c r="A296" s="1030" t="str">
        <f t="shared" si="1"/>
        <v>8054820247</v>
      </c>
      <c r="B296" s="1030">
        <f>ACTIVIDADES_V!A305</f>
        <v>8054</v>
      </c>
      <c r="C296" s="1030">
        <f>ACTIVIDADES_V!C305</f>
        <v>8</v>
      </c>
      <c r="D296" s="1030" t="str">
        <f>ACTIVIDADES_V!D305</f>
        <v>REALIZAR ACCIONES DE ACTUALIZACIÓN, IMPLEMENTACIÓN Y SEGUIMIENTO DE LAS ESTRATEGIAS DE COOPERACIÓN INTERNACIONAL DE LA ENTIDAD.</v>
      </c>
      <c r="E296" s="1030" t="str">
        <f>ACTIVIDADES_V!E305</f>
        <v>Suma</v>
      </c>
      <c r="F296" s="1030">
        <f>ACTIVIDADES_V!G305</f>
        <v>2024</v>
      </c>
      <c r="G296" s="1030">
        <f>ACTIVIDADES_V!H305</f>
        <v>7</v>
      </c>
      <c r="H296" s="1031" t="str">
        <f>ACTIVIDADES_V!I305</f>
        <v>Julio</v>
      </c>
      <c r="I296" s="1059">
        <f>ACTIVIDADES_V!Q305</f>
        <v>0.16</v>
      </c>
      <c r="J296" s="1033">
        <f>ACTIVIDADES_V!R305</f>
        <v>0.16</v>
      </c>
      <c r="K296" s="1034">
        <f>ACTIVIDADES_V!S305</f>
        <v>172739047</v>
      </c>
      <c r="L296" s="1034">
        <f>ACTIVIDADES_V!T305</f>
        <v>65397013</v>
      </c>
      <c r="M296" s="1035">
        <f>ACTIVIDADES_V!V305</f>
        <v>0</v>
      </c>
      <c r="N296" s="1036">
        <f>ACTIVIDADES_V!W305</f>
        <v>0</v>
      </c>
      <c r="O296" s="1036">
        <f>ACTIVIDADES_V!X305</f>
        <v>0</v>
      </c>
      <c r="P296" s="1037">
        <f>ACTIVIDADES_V!Y305</f>
        <v>0</v>
      </c>
      <c r="Q296" s="1038">
        <f>ACTIVIDADES_V!Z305</f>
        <v>0</v>
      </c>
      <c r="R296" s="1039" t="str">
        <f>ACTIVIDADES_V!AH305</f>
        <v>La meta presenta avance del 0,16 que corresponde a un cumplimiento del 16% de lo contemplado en la vigencia, y un 2.28% de avance acumulado en el cuatrienio. Las acciones más representativas fueron:
 En el mes de julio del 2024 se lideró desde la Secretaría Distrital de Ambiente -SDA los mecanismos de gestión de recursos de cooperación técnica y financiera, reembolsable y no reembolsable.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Participación de convocatorias con:
 Agencia Francesa de Desarrollo
 Seguimiento de acuerdos vigentes con: 
 AVANTIA- Foncarga</v>
      </c>
      <c r="S296" s="1030" t="str">
        <f>ACTIVIDADES_V!AI305</f>
        <v>N/A</v>
      </c>
      <c r="T296" s="1030" t="str">
        <f>ACTIVIDADES_V!AJ305</f>
        <v>N/A</v>
      </c>
      <c r="U296" s="1030" t="str">
        <f>ACTIVIDADES_V!AK305</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296" s="1040" t="str">
        <f>ACTIVIDADES_V!AL305</f>
        <v>https://drive.google.com/drive/folders/1vRncRpHUPeABt2M6GnNrqV2T-U8InEsy</v>
      </c>
      <c r="W296" s="1041"/>
      <c r="X296" s="1041"/>
      <c r="Y296" s="209"/>
      <c r="Z296" s="209"/>
      <c r="AA296" s="209"/>
    </row>
    <row r="297" ht="20.25" hidden="1" customHeight="1">
      <c r="A297" s="1042" t="str">
        <f t="shared" si="1"/>
        <v>8054820248</v>
      </c>
      <c r="B297" s="1042">
        <f>ACTIVIDADES_V!A306</f>
        <v>8054</v>
      </c>
      <c r="C297" s="1042">
        <f>ACTIVIDADES_V!C306</f>
        <v>8</v>
      </c>
      <c r="D297" s="1042" t="str">
        <f>ACTIVIDADES_V!D306</f>
        <v>REALIZAR ACCIONES DE ACTUALIZACIÓN, IMPLEMENTACIÓN Y SEGUIMIENTO DE LAS ESTRATEGIAS DE COOPERACIÓN INTERNACIONAL DE LA ENTIDAD.</v>
      </c>
      <c r="E297" s="1042" t="str">
        <f>ACTIVIDADES_V!E306</f>
        <v>Suma</v>
      </c>
      <c r="F297" s="1042">
        <f>ACTIVIDADES_V!G306</f>
        <v>2024</v>
      </c>
      <c r="G297" s="1042">
        <f>ACTIVIDADES_V!H306</f>
        <v>8</v>
      </c>
      <c r="H297" s="1043" t="str">
        <f>ACTIVIDADES_V!I306</f>
        <v>Agosto</v>
      </c>
      <c r="I297" s="1060">
        <f>ACTIVIDADES_V!Q306</f>
        <v>0.16</v>
      </c>
      <c r="J297" s="1045">
        <f>ACTIVIDADES_V!R306</f>
        <v>0.16</v>
      </c>
      <c r="K297" s="1046">
        <f>ACTIVIDADES_V!S306</f>
        <v>0</v>
      </c>
      <c r="L297" s="1046">
        <f>ACTIVIDADES_V!T306</f>
        <v>61089333</v>
      </c>
      <c r="M297" s="1035">
        <f>ACTIVIDADES_V!V306</f>
        <v>0</v>
      </c>
      <c r="N297" s="1047">
        <f>ACTIVIDADES_V!W306</f>
        <v>0</v>
      </c>
      <c r="O297" s="1047">
        <f>ACTIVIDADES_V!X306</f>
        <v>0</v>
      </c>
      <c r="P297" s="1048">
        <f>ACTIVIDADES_V!Y306</f>
        <v>0</v>
      </c>
      <c r="Q297" s="1049">
        <f>ACTIVIDADES_V!Z306</f>
        <v>0</v>
      </c>
      <c r="R297" s="1050" t="str">
        <f>ACTIVIDADES_V!AH306</f>
        <v>La meta presenta avance del 0,32 que corresponde a un cumplimiento del 32% de lo contemplado en la vigencia, y un 4.57% de avance acumulado en el cuatrienio. Las acciones más representativas fueron:
 Con corte a agosto del 2024 se realizaron las siguientes acciones:
 Acciones de Proyección Internacional:
 Campaña global Calidad del aire con C40; Financial Study Association de Países Bajos en Environmental, Social and Governance (ESG); visita de la Parlamentaria del Bundestag alemana Kathrin Henneberger; Seminario Internacional “Estrategias de calidad de aire y cambio climático en el uso de maquinarias móviles de construcción” CALAC; ComPAZ y Fundación Rockefeller; UNESCO y Secretaría de Educación; WRI; COP16; Alemania-stuttgart;
 Participación de convocatorias con:
 Agencia Francesa de Desarrollo
 Seguimiento de acuerdos vigentes con: 
 AVANTIA-Metropolis.org; Green routes - ONU Hábitat; IBOCA - Vital Strategies; IberAtlas - UCCI; C40;</v>
      </c>
      <c r="S297" s="1042" t="str">
        <f>ACTIVIDADES_V!AI306</f>
        <v>N/A</v>
      </c>
      <c r="T297" s="1042" t="str">
        <f>ACTIVIDADES_V!AJ306</f>
        <v>N/A</v>
      </c>
      <c r="U297" s="1042" t="str">
        <f>ACTIVIDADES_V!AK306</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297" s="1051" t="str">
        <f>ACTIVIDADES_V!AL306</f>
        <v>https://drive.google.com/drive/folders/1vRncRpHUPeABt2M6GnNrqV2T-U8InEsy</v>
      </c>
      <c r="W297" s="1042"/>
      <c r="X297" s="1042"/>
      <c r="Y297" s="209"/>
      <c r="Z297" s="209"/>
      <c r="AA297" s="209"/>
    </row>
    <row r="298" ht="20.25" hidden="1" customHeight="1">
      <c r="A298" s="1030" t="str">
        <f t="shared" si="1"/>
        <v>8054820249</v>
      </c>
      <c r="B298" s="1030">
        <f>ACTIVIDADES_V!A307</f>
        <v>8054</v>
      </c>
      <c r="C298" s="1030">
        <f>ACTIVIDADES_V!C307</f>
        <v>8</v>
      </c>
      <c r="D298" s="1030" t="str">
        <f>ACTIVIDADES_V!D307</f>
        <v>REALIZAR ACCIONES DE ACTUALIZACIÓN, IMPLEMENTACIÓN Y SEGUIMIENTO DE LAS ESTRATEGIAS DE COOPERACIÓN INTERNACIONAL DE LA ENTIDAD.</v>
      </c>
      <c r="E298" s="1030" t="str">
        <f>ACTIVIDADES_V!E307</f>
        <v>Suma</v>
      </c>
      <c r="F298" s="1030">
        <f>ACTIVIDADES_V!G307</f>
        <v>2024</v>
      </c>
      <c r="G298" s="1030">
        <f>ACTIVIDADES_V!H307</f>
        <v>9</v>
      </c>
      <c r="H298" s="1031" t="str">
        <f>ACTIVIDADES_V!I307</f>
        <v>Septiembre</v>
      </c>
      <c r="I298" s="1059">
        <f>ACTIVIDADES_V!Q307</f>
        <v>0.16</v>
      </c>
      <c r="J298" s="1033">
        <f>ACTIVIDADES_V!R307</f>
        <v>0.16</v>
      </c>
      <c r="K298" s="1034">
        <f>ACTIVIDADES_V!S307</f>
        <v>0</v>
      </c>
      <c r="L298" s="1034">
        <f>ACTIVIDADES_V!T307</f>
        <v>0</v>
      </c>
      <c r="M298" s="1035">
        <f>ACTIVIDADES_V!V307</f>
        <v>0</v>
      </c>
      <c r="N298" s="1036">
        <f>ACTIVIDADES_V!W307</f>
        <v>0</v>
      </c>
      <c r="O298" s="1036">
        <f>ACTIVIDADES_V!X307</f>
        <v>0</v>
      </c>
      <c r="P298" s="1037">
        <f>ACTIVIDADES_V!Y307</f>
        <v>0</v>
      </c>
      <c r="Q298" s="1038">
        <f>ACTIVIDADES_V!Z307</f>
        <v>0</v>
      </c>
      <c r="R298" s="1039" t="str">
        <f>ACTIVIDADES_V!AH307</f>
        <v>La meta presenta avance del 0,48 que corresponde a un cumplimiento del 48% de lo contemplado en la vigencia, y un6,85%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Seguimiento proyectos:
 - Unión Europea - proyecto AVANTIA
 - Green routes - ONU Hábitat
 - IBOCA con Vital Strategies
 - IberAtlas
 - UCCI
 - C40
 - COP16</v>
      </c>
      <c r="S298" s="1030" t="str">
        <f>ACTIVIDADES_V!AI307</f>
        <v>N/A</v>
      </c>
      <c r="T298" s="1030" t="str">
        <f>ACTIVIDADES_V!AJ307</f>
        <v>N/A</v>
      </c>
      <c r="U298" s="1030" t="str">
        <f>ACTIVIDADES_V!AK307</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298" s="1040" t="str">
        <f>ACTIVIDADES_V!AL307</f>
        <v>https://drive.google.com/drive/folders/1SHGew8gzI45HAxogrs9aGgpajOC8Dgfj</v>
      </c>
      <c r="W298" s="1041"/>
      <c r="X298" s="1041"/>
      <c r="Y298" s="209"/>
      <c r="Z298" s="209"/>
      <c r="AA298" s="209"/>
    </row>
    <row r="299" ht="20.25" hidden="1" customHeight="1">
      <c r="A299" s="1042" t="str">
        <f t="shared" si="1"/>
        <v>80548202410</v>
      </c>
      <c r="B299" s="1042">
        <f>ACTIVIDADES_V!A308</f>
        <v>8054</v>
      </c>
      <c r="C299" s="1042">
        <f>ACTIVIDADES_V!C308</f>
        <v>8</v>
      </c>
      <c r="D299" s="1042" t="str">
        <f>ACTIVIDADES_V!D308</f>
        <v>REALIZAR ACCIONES DE ACTUALIZACIÓN, IMPLEMENTACIÓN Y SEGUIMIENTO DE LAS ESTRATEGIAS DE COOPERACIÓN INTERNACIONAL DE LA ENTIDAD.</v>
      </c>
      <c r="E299" s="1042" t="str">
        <f>ACTIVIDADES_V!E308</f>
        <v>Suma</v>
      </c>
      <c r="F299" s="1042">
        <f>ACTIVIDADES_V!G308</f>
        <v>2024</v>
      </c>
      <c r="G299" s="1042">
        <f>ACTIVIDADES_V!H308</f>
        <v>10</v>
      </c>
      <c r="H299" s="1043" t="str">
        <f>ACTIVIDADES_V!I308</f>
        <v>Octubre</v>
      </c>
      <c r="I299" s="1060">
        <f>ACTIVIDADES_V!Q308</f>
        <v>0.16</v>
      </c>
      <c r="J299" s="1045">
        <f>ACTIVIDADES_V!R308</f>
        <v>0.16</v>
      </c>
      <c r="K299" s="1046">
        <f>ACTIVIDADES_V!S308</f>
        <v>0</v>
      </c>
      <c r="L299" s="1046">
        <f>ACTIVIDADES_V!T308</f>
        <v>0</v>
      </c>
      <c r="M299" s="1035">
        <f>ACTIVIDADES_V!V308</f>
        <v>70255413</v>
      </c>
      <c r="N299" s="1047">
        <f>ACTIVIDADES_V!W308</f>
        <v>0</v>
      </c>
      <c r="O299" s="1047">
        <f>ACTIVIDADES_V!X308</f>
        <v>0</v>
      </c>
      <c r="P299" s="1048">
        <f>ACTIVIDADES_V!Y308</f>
        <v>0</v>
      </c>
      <c r="Q299" s="1049">
        <f>ACTIVIDADES_V!Z308</f>
        <v>0</v>
      </c>
      <c r="R299" s="1050" t="str">
        <f>ACTIVIDADES_V!AH308</f>
        <v>La meta presenta avance del 0,64 que corresponde a un cumplimiento del 64% de lo contemplado en la vigencia, y un 9,14%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Nuevas opotunidades de cooperaicón con:
 - Delegación del programa Breathe Cities de C40
 - Red de Biodiverciudades
 -C40
 Seguimiento proyectos:
 - Unión Europea - proyecto AVANTIA
 - Green routes - ONU Hábitat
 - IBOCA con Vital Strategies
 - IberAtlas
 - UCCI
 - C40</v>
      </c>
      <c r="S299" s="1042" t="str">
        <f>ACTIVIDADES_V!AI308</f>
        <v>N/A</v>
      </c>
      <c r="T299" s="1042" t="str">
        <f>ACTIVIDADES_V!AJ308</f>
        <v>N/A</v>
      </c>
      <c r="U299" s="1042" t="str">
        <f>ACTIVIDADES_V!AK308</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299" s="1051" t="str">
        <f>ACTIVIDADES_V!AL308</f>
        <v>https://drive.google.com/drive/folders/1SHGew8gzI45HAxogrs9aGgpajOC8Dgfj</v>
      </c>
      <c r="W299" s="1042"/>
      <c r="X299" s="1042"/>
      <c r="Y299" s="209"/>
      <c r="Z299" s="209"/>
      <c r="AA299" s="209"/>
    </row>
    <row r="300" ht="20.25" hidden="1" customHeight="1">
      <c r="A300" s="1030" t="str">
        <f t="shared" si="1"/>
        <v>80548202411</v>
      </c>
      <c r="B300" s="1030">
        <f>ACTIVIDADES_V!A309</f>
        <v>8054</v>
      </c>
      <c r="C300" s="1030">
        <f>ACTIVIDADES_V!C309</f>
        <v>8</v>
      </c>
      <c r="D300" s="1030" t="str">
        <f>ACTIVIDADES_V!D309</f>
        <v>REALIZAR ACCIONES DE ACTUALIZACIÓN, IMPLEMENTACIÓN Y SEGUIMIENTO DE LAS ESTRATEGIAS DE COOPERACIÓN INTERNACIONAL DE LA ENTIDAD.</v>
      </c>
      <c r="E300" s="1030" t="str">
        <f>ACTIVIDADES_V!E309</f>
        <v>Suma</v>
      </c>
      <c r="F300" s="1030">
        <f>ACTIVIDADES_V!G309</f>
        <v>2024</v>
      </c>
      <c r="G300" s="1030">
        <f>ACTIVIDADES_V!H309</f>
        <v>11</v>
      </c>
      <c r="H300" s="1031" t="str">
        <f>ACTIVIDADES_V!I309</f>
        <v>Noviembre</v>
      </c>
      <c r="I300" s="1059">
        <f>ACTIVIDADES_V!Q309</f>
        <v>0.16</v>
      </c>
      <c r="J300" s="1033">
        <f>ACTIVIDADES_V!R309</f>
        <v>0.16</v>
      </c>
      <c r="K300" s="1034">
        <f>ACTIVIDADES_V!S309</f>
        <v>0</v>
      </c>
      <c r="L300" s="1034">
        <f>ACTIVIDADES_V!T309</f>
        <v>4889824</v>
      </c>
      <c r="M300" s="1035">
        <f>ACTIVIDADES_V!V309</f>
        <v>18837824</v>
      </c>
      <c r="N300" s="1036">
        <f>ACTIVIDADES_V!W309</f>
        <v>0</v>
      </c>
      <c r="O300" s="1036">
        <f>ACTIVIDADES_V!X309</f>
        <v>0</v>
      </c>
      <c r="P300" s="1037">
        <f>ACTIVIDADES_V!Y309</f>
        <v>0</v>
      </c>
      <c r="Q300" s="1038">
        <f>ACTIVIDADES_V!Z309</f>
        <v>0</v>
      </c>
      <c r="R300" s="1039" t="str">
        <f>ACTIVIDADES_V!AH309</f>
        <v>La meta presenta avance del 0,80 que corresponde a un cumplimiento del 80% de lo contemplado en la vigencia, y un 11,42% de avance acumulado en el cuatrienio. Las acciones más representativas fueron:
Participación y gestión de eventos con:
- Secretaria de Desarrollo y Fira Barcelona
- COP16
- Fundación ComPAZ y Fundación Rockefeller
- UNESCO y Secretaria de Educación
- World Resources Institute
- Conferencia cooperaciones entre Municipios, Colonia – Alemania
- GiZ - Cooperación Alemana Colombia
Nuevas opotunidades de cooperaicón con:
- Delegación del programa Breathe Cities de C40
- Red de Biodiverciudades
- C40
- Bloomberg Philanthropies
- traffic.org - Wildlife Conservation Society
Seguimiento proyectos:
- Unión Europea - proyecto AVANTIA
- Green routes - ONU Hábitat
- IBOCA con Vital Strategies
- IberAtlas
- UCCI
- C40
- C40 - CFF y GIZ
</v>
      </c>
      <c r="S300" s="1030" t="str">
        <f>ACTIVIDADES_V!AI309</f>
        <v>N/A</v>
      </c>
      <c r="T300" s="1030" t="str">
        <f>ACTIVIDADES_V!AJ309</f>
        <v>N/A</v>
      </c>
      <c r="U300" s="1030" t="str">
        <f>ACTIVIDADES_V!AK309</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0" s="1040" t="str">
        <f>ACTIVIDADES_V!AL309</f>
        <v>https://drive.google.com/drive/folders/1SHGew8gzI45HAxogrs9aGgpajOC8Dgfj</v>
      </c>
      <c r="W300" s="1041"/>
      <c r="X300" s="1041"/>
      <c r="Y300" s="209"/>
      <c r="Z300" s="209"/>
      <c r="AA300" s="209"/>
    </row>
    <row r="301" ht="20.25" hidden="1" customHeight="1">
      <c r="A301" s="1042" t="str">
        <f t="shared" si="1"/>
        <v>80548202412</v>
      </c>
      <c r="B301" s="1042">
        <f>ACTIVIDADES_V!A310</f>
        <v>8054</v>
      </c>
      <c r="C301" s="1042">
        <f>ACTIVIDADES_V!C310</f>
        <v>8</v>
      </c>
      <c r="D301" s="1042" t="str">
        <f>ACTIVIDADES_V!D310</f>
        <v>REALIZAR ACCIONES DE ACTUALIZACIÓN, IMPLEMENTACIÓN Y SEGUIMIENTO DE LAS ESTRATEGIAS DE COOPERACIÓN INTERNACIONAL DE LA ENTIDAD.</v>
      </c>
      <c r="E301" s="1042" t="str">
        <f>ACTIVIDADES_V!E310</f>
        <v>Suma</v>
      </c>
      <c r="F301" s="1042">
        <f>ACTIVIDADES_V!G310</f>
        <v>2024</v>
      </c>
      <c r="G301" s="1042">
        <f>ACTIVIDADES_V!H310</f>
        <v>12</v>
      </c>
      <c r="H301" s="1043" t="str">
        <f>ACTIVIDADES_V!I310</f>
        <v>Diciembre</v>
      </c>
      <c r="I301" s="1060">
        <f>ACTIVIDADES_V!Q310</f>
        <v>0.2</v>
      </c>
      <c r="J301" s="1045">
        <f>ACTIVIDADES_V!R310</f>
        <v>0.2</v>
      </c>
      <c r="K301" s="1046">
        <f>ACTIVIDADES_V!S310</f>
        <v>126706286</v>
      </c>
      <c r="L301" s="1046">
        <f>ACTIVIDADES_V!T310</f>
        <v>6967467</v>
      </c>
      <c r="M301" s="1035">
        <f>ACTIVIDADES_V!V310</f>
        <v>36112400</v>
      </c>
      <c r="N301" s="1047">
        <f>ACTIVIDADES_V!W310</f>
        <v>0</v>
      </c>
      <c r="O301" s="1047">
        <f>ACTIVIDADES_V!X310</f>
        <v>0</v>
      </c>
      <c r="P301" s="1048">
        <f>ACTIVIDADES_V!Y310</f>
        <v>0</v>
      </c>
      <c r="Q301" s="1049">
        <f>ACTIVIDADES_V!Z310</f>
        <v>0</v>
      </c>
      <c r="R301" s="1050" t="str">
        <f>ACTIVIDADES_V!AH310</f>
        <v>La meta presenta avance del 100% que corresponde a un informe contemplado para la vigencia, y un 14,29% de avance acumulado en el cuatrienio. Las acciones más representativas fueron:
 • Apoyo en la organización de taller junto con C40 el 3 de diciembre para discutir temas de movilidad sostenible. 
 Nuevas interacciones:
 • Reunión con la OCDE para la revisión de apoyos en torno a revisión de indicadores para bonos verdes. 
 • Reunión con la Embajada de Estados Unidos para determinar posibles líneas de trabajo conjunto. 
 • Reunión con Cross Boundary para evaluar posibles proyectos ambientales con apoyo de USAID. 
 Seguimiento proyectos: 
 • Revisión de carta de intención y concepto técnico Vital Strategies 
 • Reunión de entrega de documentos del proyecto de consultoría del BID.</v>
      </c>
      <c r="S301" s="1042" t="str">
        <f>ACTIVIDADES_V!AI310</f>
        <v>N/A</v>
      </c>
      <c r="T301" s="1042" t="str">
        <f>ACTIVIDADES_V!AJ310</f>
        <v>N/A</v>
      </c>
      <c r="U301" s="1042" t="str">
        <f>ACTIVIDADES_V!AK310</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1" s="1051" t="str">
        <f>ACTIVIDADES_V!AL310</f>
        <v>https://drive.google.com/drive/folders/1SHGew8gzI45HAxogrs9aGgpajOC8Dgfj</v>
      </c>
      <c r="W301" s="1042"/>
      <c r="X301" s="1042"/>
      <c r="Y301" s="209"/>
      <c r="Z301" s="209"/>
      <c r="AA301" s="209"/>
    </row>
    <row r="302" ht="20.25" hidden="1" customHeight="1">
      <c r="A302" s="1030" t="str">
        <f t="shared" si="1"/>
        <v>8054820251</v>
      </c>
      <c r="B302" s="1030">
        <f>ACTIVIDADES_V!A311</f>
        <v>8054</v>
      </c>
      <c r="C302" s="1030">
        <f>ACTIVIDADES_V!C311</f>
        <v>8</v>
      </c>
      <c r="D302" s="1030" t="str">
        <f>ACTIVIDADES_V!D311</f>
        <v>REALIZAR ACCIONES DE ACTUALIZACIÓN, IMPLEMENTACIÓN Y SEGUIMIENTO DE LAS ESTRATEGIAS DE COOPERACIÓN INTERNACIONAL DE LA ENTIDAD.</v>
      </c>
      <c r="E302" s="1030" t="str">
        <f>ACTIVIDADES_V!E311</f>
        <v>Suma</v>
      </c>
      <c r="F302" s="1030">
        <f>ACTIVIDADES_V!G311</f>
        <v>2025</v>
      </c>
      <c r="G302" s="1030">
        <f>ACTIVIDADES_V!H311</f>
        <v>1</v>
      </c>
      <c r="H302" s="1031" t="str">
        <f>ACTIVIDADES_V!I311</f>
        <v>Enero</v>
      </c>
      <c r="I302" s="1032">
        <f>ACTIVIDADES_V!Q311</f>
        <v>0.14</v>
      </c>
      <c r="J302" s="1033">
        <f>ACTIVIDADES_V!R311</f>
        <v>0.14</v>
      </c>
      <c r="K302" s="1034">
        <f>ACTIVIDADES_V!S311</f>
        <v>398966980</v>
      </c>
      <c r="L302" s="1034">
        <f>ACTIVIDADES_V!T311</f>
        <v>60698000</v>
      </c>
      <c r="M302" s="1035">
        <f>ACTIVIDADES_V!V311</f>
        <v>0</v>
      </c>
      <c r="N302" s="1036">
        <f>ACTIVIDADES_V!W311</f>
        <v>0</v>
      </c>
      <c r="O302" s="1036">
        <f>ACTIVIDADES_V!X311</f>
        <v>0</v>
      </c>
      <c r="P302" s="1037">
        <f>ACTIVIDADES_V!Y311</f>
        <v>4050000</v>
      </c>
      <c r="Q302" s="1038">
        <f>ACTIVIDADES_V!Z311</f>
        <v>0</v>
      </c>
      <c r="R302" s="1039" t="str">
        <f>ACTIVIDADES_V!AH311</f>
        <v>La actividad presenta un avance 0,14 que corresponde al 7% acumulado en la vigencia, las acciones más representativas de cooperación internacional correspondieron a: 
Gestión y participación en eventos con:
Banco Mundial y el Acueducto de Bogotá - Mesa de aguas -
Gestión y participación de convocatorias con:
Instituto Humboldt; C40 - Breathe Cities-; Stuttgart – NAKOPA-; Embajada de Argentina
Seguimiento de acuerdos y convenios:
AVANTIA; BID Economía Circular; IBOCA con Vital Strategies;</v>
      </c>
      <c r="S302" s="1030" t="str">
        <f>ACTIVIDADES_V!AI311</f>
        <v>N/A</v>
      </c>
      <c r="T302" s="1030" t="str">
        <f>ACTIVIDADES_V!AJ311</f>
        <v>N/A</v>
      </c>
      <c r="U302" s="1030" t="str">
        <f>ACTIVIDADES_V!AK311</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2" s="1040" t="str">
        <f>ACTIVIDADES_V!AL311</f>
        <v>https://drive.google.com/drive/folders/1SHGew8gzI45HAxogrs9aGgpajOC8Dgfj</v>
      </c>
      <c r="W302" s="1041"/>
      <c r="X302" s="1041"/>
      <c r="Y302" s="209"/>
      <c r="Z302" s="209"/>
      <c r="AA302" s="209"/>
    </row>
    <row r="303" ht="20.25" hidden="1" customHeight="1">
      <c r="A303" s="1042" t="str">
        <f t="shared" si="1"/>
        <v>8054820252</v>
      </c>
      <c r="B303" s="1042">
        <f>ACTIVIDADES_V!A312</f>
        <v>8054</v>
      </c>
      <c r="C303" s="1042">
        <f>ACTIVIDADES_V!C312</f>
        <v>8</v>
      </c>
      <c r="D303" s="1042" t="str">
        <f>ACTIVIDADES_V!D312</f>
        <v>REALIZAR ACCIONES DE ACTUALIZACIÓN, IMPLEMENTACIÓN Y SEGUIMIENTO DE LAS ESTRATEGIAS DE COOPERACIÓN INTERNACIONAL DE LA ENTIDAD.</v>
      </c>
      <c r="E303" s="1042" t="str">
        <f>ACTIVIDADES_V!E312</f>
        <v>Suma</v>
      </c>
      <c r="F303" s="1042">
        <f>ACTIVIDADES_V!G312</f>
        <v>2025</v>
      </c>
      <c r="G303" s="1042">
        <f>ACTIVIDADES_V!H312</f>
        <v>2</v>
      </c>
      <c r="H303" s="1043" t="str">
        <f>ACTIVIDADES_V!I312</f>
        <v>Febrero</v>
      </c>
      <c r="I303" s="1044">
        <f>ACTIVIDADES_V!Q312</f>
        <v>0.14</v>
      </c>
      <c r="J303" s="1045">
        <f>ACTIVIDADES_V!R312</f>
        <v>0.14</v>
      </c>
      <c r="K303" s="1046">
        <f>ACTIVIDADES_V!S312</f>
        <v>0</v>
      </c>
      <c r="L303" s="1046">
        <f>ACTIVIDADES_V!T312</f>
        <v>322273600</v>
      </c>
      <c r="M303" s="1035">
        <f>ACTIVIDADES_V!V312</f>
        <v>551800</v>
      </c>
      <c r="N303" s="1047">
        <f>ACTIVIDADES_V!W312</f>
        <v>0</v>
      </c>
      <c r="O303" s="1047">
        <f>ACTIVIDADES_V!X312</f>
        <v>0</v>
      </c>
      <c r="P303" s="1048">
        <f>ACTIVIDADES_V!Y312</f>
        <v>9088000</v>
      </c>
      <c r="Q303" s="1049">
        <f>ACTIVIDADES_V!Z312</f>
        <v>13138000</v>
      </c>
      <c r="R303" s="1050" t="str">
        <f>ACTIVIDADES_V!AH312</f>
        <v>La actividad presenta un avance 0,28 que corresponde al 14% acumulado en la vigencia, las acciones más representativas de cooperación internacional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con:
AVANTIA; BID Economía Circular; IBOCA con Vital Strategies; ONU Hábitat; ICLEI;C40</v>
      </c>
      <c r="S303" s="1042" t="str">
        <f>ACTIVIDADES_V!AI312</f>
        <v>N/A</v>
      </c>
      <c r="T303" s="1042" t="str">
        <f>ACTIVIDADES_V!AJ312</f>
        <v>N/A</v>
      </c>
      <c r="U303" s="1042" t="str">
        <f>ACTIVIDADES_V!AK312</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3" s="1051" t="str">
        <f>ACTIVIDADES_V!AL312</f>
        <v>https://drive.google.com/drive/folders/1SHGew8gzI45HAxogrs9aGgpajOC8Dgfj</v>
      </c>
      <c r="W303" s="1042"/>
      <c r="X303" s="1042"/>
      <c r="Y303" s="209"/>
      <c r="Z303" s="209"/>
      <c r="AA303" s="209"/>
    </row>
    <row r="304" ht="20.25" hidden="1" customHeight="1">
      <c r="A304" s="1030" t="str">
        <f t="shared" si="1"/>
        <v>8054820253</v>
      </c>
      <c r="B304" s="1030">
        <f>ACTIVIDADES_V!A313</f>
        <v>8054</v>
      </c>
      <c r="C304" s="1030">
        <f>ACTIVIDADES_V!C313</f>
        <v>8</v>
      </c>
      <c r="D304" s="1030" t="str">
        <f>ACTIVIDADES_V!D313</f>
        <v>REALIZAR ACCIONES DE ACTUALIZACIÓN, IMPLEMENTACIÓN Y SEGUIMIENTO DE LAS ESTRATEGIAS DE COOPERACIÓN INTERNACIONAL DE LA ENTIDAD.</v>
      </c>
      <c r="E304" s="1030" t="str">
        <f>ACTIVIDADES_V!E313</f>
        <v>Suma</v>
      </c>
      <c r="F304" s="1030">
        <f>ACTIVIDADES_V!G313</f>
        <v>2025</v>
      </c>
      <c r="G304" s="1030">
        <f>ACTIVIDADES_V!H313</f>
        <v>3</v>
      </c>
      <c r="H304" s="1031" t="str">
        <f>ACTIVIDADES_V!I313</f>
        <v>Marzo</v>
      </c>
      <c r="I304" s="1032">
        <f>ACTIVIDADES_V!Q313</f>
        <v>0.14</v>
      </c>
      <c r="J304" s="1033">
        <f>ACTIVIDADES_V!R313</f>
        <v>0.14</v>
      </c>
      <c r="K304" s="1034">
        <f>ACTIVIDADES_V!S313</f>
        <v>0</v>
      </c>
      <c r="L304" s="1034">
        <f>ACTIVIDADES_V!T313</f>
        <v>0</v>
      </c>
      <c r="M304" s="1035">
        <f>ACTIVIDADES_V!V313</f>
        <v>21071600</v>
      </c>
      <c r="N304" s="1036">
        <f>ACTIVIDADES_V!W313</f>
        <v>0</v>
      </c>
      <c r="O304" s="1036">
        <f>ACTIVIDADES_V!X313</f>
        <v>0</v>
      </c>
      <c r="P304" s="1037">
        <f>ACTIVIDADES_V!Y313</f>
        <v>0</v>
      </c>
      <c r="Q304" s="1038">
        <f>ACTIVIDADES_V!Z313</f>
        <v>0</v>
      </c>
      <c r="R304" s="1039" t="str">
        <f>ACTIVIDADES_V!AH313</f>
        <v>En el mes de marzo se avanzó en 0,14, alcanzando un acumulado de 0,42  en la elaboración de 2 informes programados para la vigencia. Las acciones más representativas de cooperación correspondieron a: 
Gestión y participación en eventos con:
Banco Mundial y el Acueducto de Bogotá - Mesa de aguas -; Bloomberg Philanthropies; Instituto Humboldt; C40
Gestión y participación de convocatorias con:
Instituto Humboldt; C40 - Breathe Cities-; Stuttgart – NAKOPA-; Embajada de Argentina ;CAF-BIodiverciudades; ICLEI
Seguimiento de acuerdos y convenios:
AVANTIA; BID Economía Circular; IBOCA con Vital Strategies; ONU Hábitat; ICLEI;C40</v>
      </c>
      <c r="S304" s="1030" t="str">
        <f>ACTIVIDADES_V!AI313</f>
        <v>N/A</v>
      </c>
      <c r="T304" s="1030" t="str">
        <f>ACTIVIDADES_V!AJ313</f>
        <v>N/A</v>
      </c>
      <c r="U304" s="1030" t="str">
        <f>ACTIVIDADES_V!AK313</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4" s="1040" t="str">
        <f>ACTIVIDADES_V!AL313</f>
        <v>https://drive.google.com/drive/folders/1SHGew8gzI45HAxogrs9aGgpajOC8Dgfj</v>
      </c>
      <c r="W304" s="1041"/>
      <c r="X304" s="1041"/>
      <c r="Y304" s="209"/>
      <c r="Z304" s="209"/>
      <c r="AA304" s="209"/>
    </row>
    <row r="305" ht="20.25" customHeight="1">
      <c r="A305" s="1042" t="str">
        <f t="shared" si="1"/>
        <v>8054820254</v>
      </c>
      <c r="B305" s="1042">
        <f>ACTIVIDADES_V!A314</f>
        <v>8054</v>
      </c>
      <c r="C305" s="1042">
        <f>ACTIVIDADES_V!C314</f>
        <v>8</v>
      </c>
      <c r="D305" s="1042" t="str">
        <f>ACTIVIDADES_V!D314</f>
        <v>REALIZAR ACCIONES DE ACTUALIZACIÓN, IMPLEMENTACIÓN Y SEGUIMIENTO DE LAS ESTRATEGIAS DE COOPERACIÓN INTERNACIONAL DE LA ENTIDAD.</v>
      </c>
      <c r="E305" s="1042" t="str">
        <f>ACTIVIDADES_V!E314</f>
        <v>Suma</v>
      </c>
      <c r="F305" s="1042">
        <f>ACTIVIDADES_V!G314</f>
        <v>2025</v>
      </c>
      <c r="G305" s="1042">
        <f>ACTIVIDADES_V!H314</f>
        <v>4</v>
      </c>
      <c r="H305" s="1043" t="str">
        <f>ACTIVIDADES_V!I314</f>
        <v>Abril</v>
      </c>
      <c r="I305" s="1045">
        <f>ACTIVIDADES_V!Q314</f>
        <v>0.14</v>
      </c>
      <c r="J305" s="1044">
        <v>0.14</v>
      </c>
      <c r="K305" s="1046">
        <f>ACTIVIDADES_V!S314</f>
        <v>0</v>
      </c>
      <c r="L305" s="1046">
        <f>ACTIVIDADES_V!T314</f>
        <v>0</v>
      </c>
      <c r="M305" s="1035">
        <f>ACTIVIDADES_V!V314</f>
        <v>36190000</v>
      </c>
      <c r="N305" s="1047">
        <f>ACTIVIDADES_V!W314</f>
        <v>0</v>
      </c>
      <c r="O305" s="1047">
        <v>0.0</v>
      </c>
      <c r="P305" s="1048">
        <f>ACTIVIDADES_V!Y314</f>
        <v>0</v>
      </c>
      <c r="Q305" s="1049">
        <f>ACTIVIDADES_V!Z314</f>
        <v>0</v>
      </c>
      <c r="R305" s="1050" t="s">
        <v>454</v>
      </c>
      <c r="S305" s="1042" t="s">
        <v>43</v>
      </c>
      <c r="T305" s="1050" t="s">
        <v>43</v>
      </c>
      <c r="U305" s="1042" t="s">
        <v>441</v>
      </c>
      <c r="V305" s="1050" t="s">
        <v>415</v>
      </c>
      <c r="W305" s="1042"/>
      <c r="X305" s="1042"/>
      <c r="Y305" s="209"/>
      <c r="Z305" s="209"/>
      <c r="AA305" s="209"/>
    </row>
    <row r="306" ht="20.25" hidden="1" customHeight="1">
      <c r="A306" s="1030" t="str">
        <f t="shared" si="1"/>
        <v>8054820255</v>
      </c>
      <c r="B306" s="1030">
        <f>ACTIVIDADES_V!A315</f>
        <v>8054</v>
      </c>
      <c r="C306" s="1030">
        <f>ACTIVIDADES_V!C315</f>
        <v>8</v>
      </c>
      <c r="D306" s="1030" t="str">
        <f>ACTIVIDADES_V!D315</f>
        <v>REALIZAR ACCIONES DE ACTUALIZACIÓN, IMPLEMENTACIÓN Y SEGUIMIENTO DE LAS ESTRATEGIAS DE COOPERACIÓN INTERNACIONAL DE LA ENTIDAD.</v>
      </c>
      <c r="E306" s="1030" t="str">
        <f>ACTIVIDADES_V!E315</f>
        <v>Suma</v>
      </c>
      <c r="F306" s="1030">
        <f>ACTIVIDADES_V!G315</f>
        <v>2025</v>
      </c>
      <c r="G306" s="1030">
        <f>ACTIVIDADES_V!H315</f>
        <v>5</v>
      </c>
      <c r="H306" s="1031" t="str">
        <f>ACTIVIDADES_V!I315</f>
        <v>Mayo</v>
      </c>
      <c r="I306" s="1032">
        <f>ACTIVIDADES_V!Q315</f>
        <v>0.14</v>
      </c>
      <c r="J306" s="1033">
        <f>ACTIVIDADES_V!R315</f>
        <v>0.14</v>
      </c>
      <c r="K306" s="1034">
        <f>ACTIVIDADES_V!S315</f>
        <v>47102238</v>
      </c>
      <c r="L306" s="1034">
        <f>ACTIVIDADES_V!T315</f>
        <v>47097618</v>
      </c>
      <c r="M306" s="1035">
        <f>ACTIVIDADES_V!V315</f>
        <v>36190000</v>
      </c>
      <c r="N306" s="1036">
        <f>ACTIVIDADES_V!W315</f>
        <v>0</v>
      </c>
      <c r="O306" s="1036">
        <f>ACTIVIDADES_V!X315</f>
        <v>0</v>
      </c>
      <c r="P306" s="1037">
        <f>ACTIVIDADES_V!Y315</f>
        <v>0</v>
      </c>
      <c r="Q306" s="1038">
        <f>ACTIVIDADES_V!Z315</f>
        <v>0</v>
      </c>
      <c r="R306" s="1039" t="str">
        <f>ACTIVIDADES_V!AH315</f>
        <v>En el mes de mayo avanzó en 0,14, alcanzando un acumulado de 0,70 en la elaboración de 2 informes programados para la vigencia. Las acciones más representativas de cooperación correspondieron a: 
Gestión y participación en eventos con:
Banco Mundial y el Acueducto de Bogotá - Mesa de aguas -; Bloomberg Philanthropies; Instituto Humboldt; C40; KOICA-Corea; AFD-Francia; Embajada Británica; Foro Casa de América Latina -París-Francia; 
Gestión y participación de convocatorias con:
Instituto Humboldt; C40 - Breathe Cities-; Stuttgart – NAKOPA-; Embajada de Argentina ;CAF-BIodiverciudades; ICLEI; Fondo Francés para el Medio Ambiente Mundial-FFEM; Stockholm Environment Institute-SEI;
Seguimiento de acuerdos y convenios:
AVANTIA; BID Economía Circular; IBOCA con Vital Strategies; ONU Hábitat; ICLEI;C40; Proyecto ZUMA; FONCARGA.</v>
      </c>
      <c r="S306" s="1030" t="str">
        <f>ACTIVIDADES_V!AI315</f>
        <v>N/A</v>
      </c>
      <c r="T306" s="1030" t="str">
        <f>ACTIVIDADES_V!AJ315</f>
        <v>N/A</v>
      </c>
      <c r="U306" s="1030" t="str">
        <f>ACTIVIDADES_V!AK315</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6" s="1040" t="str">
        <f>ACTIVIDADES_V!AL315</f>
        <v>https://drive.google.com/drive/folders/1SHGew8gzI45HAxogrs9aGgpajOC8Dgfj</v>
      </c>
      <c r="W306" s="1041"/>
      <c r="X306" s="1041"/>
      <c r="Y306" s="209"/>
      <c r="Z306" s="209"/>
      <c r="AA306" s="209"/>
    </row>
    <row r="307" ht="20.25" hidden="1" customHeight="1">
      <c r="A307" s="1042" t="str">
        <f t="shared" si="1"/>
        <v>8054820256</v>
      </c>
      <c r="B307" s="1042">
        <f>ACTIVIDADES_V!A316</f>
        <v>8054</v>
      </c>
      <c r="C307" s="1042">
        <f>ACTIVIDADES_V!C316</f>
        <v>8</v>
      </c>
      <c r="D307" s="1042" t="str">
        <f>ACTIVIDADES_V!D316</f>
        <v>REALIZAR ACCIONES DE ACTUALIZACIÓN, IMPLEMENTACIÓN Y SEGUIMIENTO DE LAS ESTRATEGIAS DE COOPERACIÓN INTERNACIONAL DE LA ENTIDAD.</v>
      </c>
      <c r="E307" s="1042" t="str">
        <f>ACTIVIDADES_V!E316</f>
        <v>Suma</v>
      </c>
      <c r="F307" s="1042">
        <f>ACTIVIDADES_V!G316</f>
        <v>2025</v>
      </c>
      <c r="G307" s="1042">
        <f>ACTIVIDADES_V!H316</f>
        <v>6</v>
      </c>
      <c r="H307" s="1043" t="str">
        <f>ACTIVIDADES_V!I316</f>
        <v>Junio</v>
      </c>
      <c r="I307" s="1044">
        <f>ACTIVIDADES_V!Q316</f>
        <v>0.3</v>
      </c>
      <c r="J307" s="1045">
        <f>ACTIVIDADES_V!R316</f>
        <v>0.3</v>
      </c>
      <c r="K307" s="1046">
        <f>ACTIVIDADES_V!S316</f>
        <v>0</v>
      </c>
      <c r="L307" s="1046">
        <f>ACTIVIDADES_V!T316</f>
        <v>0</v>
      </c>
      <c r="M307" s="1035">
        <f>ACTIVIDADES_V!V316</f>
        <v>83287618</v>
      </c>
      <c r="N307" s="1047">
        <f>ACTIVIDADES_V!W316</f>
        <v>0</v>
      </c>
      <c r="O307" s="1047">
        <f>ACTIVIDADES_V!X316</f>
        <v>0</v>
      </c>
      <c r="P307" s="1048">
        <f>ACTIVIDADES_V!Y316</f>
        <v>0</v>
      </c>
      <c r="Q307" s="1049">
        <f>ACTIVIDADES_V!Z316</f>
        <v>0</v>
      </c>
      <c r="R307" s="1050" t="str">
        <f>ACTIVIDADES_V!AH316</f>
        <v>En el mes de junio avanzó en 0,30, alcanzando un acumulado de un informe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Gestión y participación de convocatorias con:
Instituto Humboldt-CAF-BIodiverciudades; C40 - Breathe Cities-; Stuttgart – NAKOPA-; Embajada de Argentina; ICLEI; Fondo Francés para el Medio Ambiente Mundial-FFEM; Stockholm Environment Institute-SEI; World Resources Institute (WRI)
Seguimiento de acuerdos y convenios:
AVANTIA; BID Economía Circular; IBOCA con Vital Strategies; ONU Hábitat; ICLEI;C40; Proyecto ZUMA; FONCARGA; El Pacto de Berlín por la Naturaleza Urbana.</v>
      </c>
      <c r="S307" s="1042" t="str">
        <f>ACTIVIDADES_V!AI316</f>
        <v>N/A</v>
      </c>
      <c r="T307" s="1042" t="str">
        <f>ACTIVIDADES_V!AJ316</f>
        <v>N/A</v>
      </c>
      <c r="U307" s="1042" t="str">
        <f>ACTIVIDADES_V!AK316</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7" s="1051" t="str">
        <f>ACTIVIDADES_V!AL316</f>
        <v>https://drive.google.com/drive/folders/1SHGew8gzI45HAxogrs9aGgpajOC8Dgfj</v>
      </c>
      <c r="W307" s="1042"/>
      <c r="X307" s="1042"/>
      <c r="Y307" s="209"/>
      <c r="Z307" s="209"/>
      <c r="AA307" s="209"/>
    </row>
    <row r="308" ht="20.25" hidden="1" customHeight="1">
      <c r="A308" s="1030" t="str">
        <f t="shared" si="1"/>
        <v>8054820257</v>
      </c>
      <c r="B308" s="1030">
        <f>ACTIVIDADES_V!A317</f>
        <v>8054</v>
      </c>
      <c r="C308" s="1030">
        <f>ACTIVIDADES_V!C317</f>
        <v>8</v>
      </c>
      <c r="D308" s="1030" t="str">
        <f>ACTIVIDADES_V!D317</f>
        <v>REALIZAR ACCIONES DE ACTUALIZACIÓN, IMPLEMENTACIÓN Y SEGUIMIENTO DE LAS ESTRATEGIAS DE COOPERACIÓN INTERNACIONAL DE LA ENTIDAD.</v>
      </c>
      <c r="E308" s="1030" t="str">
        <f>ACTIVIDADES_V!E317</f>
        <v>Suma</v>
      </c>
      <c r="F308" s="1030">
        <f>ACTIVIDADES_V!G317</f>
        <v>2025</v>
      </c>
      <c r="G308" s="1030">
        <f>ACTIVIDADES_V!H317</f>
        <v>7</v>
      </c>
      <c r="H308" s="1031" t="str">
        <f>ACTIVIDADES_V!I317</f>
        <v>Julio</v>
      </c>
      <c r="I308" s="1032">
        <f>ACTIVIDADES_V!Q317</f>
        <v>0.14</v>
      </c>
      <c r="J308" s="1033">
        <f>ACTIVIDADES_V!R317</f>
        <v>0.14</v>
      </c>
      <c r="K308" s="1034">
        <f>ACTIVIDADES_V!S317</f>
        <v>0</v>
      </c>
      <c r="L308" s="1034">
        <f>ACTIVIDADES_V!T317</f>
        <v>0</v>
      </c>
      <c r="M308" s="1035">
        <f>ACTIVIDADES_V!V317</f>
        <v>36190000</v>
      </c>
      <c r="N308" s="1036">
        <f>ACTIVIDADES_V!W317</f>
        <v>0</v>
      </c>
      <c r="O308" s="1036">
        <f>ACTIVIDADES_V!X317</f>
        <v>0</v>
      </c>
      <c r="P308" s="1037">
        <f>ACTIVIDADES_V!Y317</f>
        <v>0</v>
      </c>
      <c r="Q308" s="1038">
        <f>ACTIVIDADES_V!Z317</f>
        <v>0</v>
      </c>
      <c r="R308" s="1039" t="str">
        <f>ACTIVIDADES_V!AH317</f>
        <v>En el mes de julio avanzó en 57%, alcanzando un acumulado de 1,14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S308" s="1030" t="str">
        <f>ACTIVIDADES_V!AI317</f>
        <v>N/A</v>
      </c>
      <c r="T308" s="1030" t="str">
        <f>ACTIVIDADES_V!AJ317</f>
        <v>N/A</v>
      </c>
      <c r="U308" s="1030" t="str">
        <f>ACTIVIDADES_V!AK317</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8" s="1040" t="str">
        <f>ACTIVIDADES_V!AL317</f>
        <v>https://drive.google.com/drive/folders/1SHGew8gzI45HAxogrs9aGgpajOC8Dgfj</v>
      </c>
      <c r="W308" s="1041"/>
      <c r="X308" s="1041"/>
      <c r="Y308" s="209"/>
      <c r="Z308" s="209"/>
      <c r="AA308" s="209"/>
    </row>
    <row r="309" ht="20.25" hidden="1" customHeight="1">
      <c r="A309" s="1042" t="str">
        <f t="shared" si="1"/>
        <v>8054820258</v>
      </c>
      <c r="B309" s="1042">
        <f>ACTIVIDADES_V!A318</f>
        <v>8054</v>
      </c>
      <c r="C309" s="1042">
        <f>ACTIVIDADES_V!C318</f>
        <v>8</v>
      </c>
      <c r="D309" s="1042" t="str">
        <f>ACTIVIDADES_V!D318</f>
        <v>REALIZAR ACCIONES DE ACTUALIZACIÓN, IMPLEMENTACIÓN Y SEGUIMIENTO DE LAS ESTRATEGIAS DE COOPERACIÓN INTERNACIONAL DE LA ENTIDAD.</v>
      </c>
      <c r="E309" s="1042" t="str">
        <f>ACTIVIDADES_V!E318</f>
        <v>Suma</v>
      </c>
      <c r="F309" s="1042">
        <f>ACTIVIDADES_V!G318</f>
        <v>2025</v>
      </c>
      <c r="G309" s="1042">
        <f>ACTIVIDADES_V!H318</f>
        <v>8</v>
      </c>
      <c r="H309" s="1043" t="str">
        <f>ACTIVIDADES_V!I318</f>
        <v>Agosto</v>
      </c>
      <c r="I309" s="1044">
        <f>ACTIVIDADES_V!Q318</f>
        <v>0.14</v>
      </c>
      <c r="J309" s="1045">
        <f>ACTIVIDADES_V!R318</f>
        <v>0.14</v>
      </c>
      <c r="K309" s="1046">
        <f>ACTIVIDADES_V!S318</f>
        <v>0</v>
      </c>
      <c r="L309" s="1046">
        <f>ACTIVIDADES_V!T318</f>
        <v>0</v>
      </c>
      <c r="M309" s="1035">
        <f>ACTIVIDADES_V!V318</f>
        <v>36190000</v>
      </c>
      <c r="N309" s="1047">
        <f>ACTIVIDADES_V!W318</f>
        <v>0</v>
      </c>
      <c r="O309" s="1047">
        <f>ACTIVIDADES_V!X318</f>
        <v>0</v>
      </c>
      <c r="P309" s="1048">
        <f>ACTIVIDADES_V!Y318</f>
        <v>0</v>
      </c>
      <c r="Q309" s="1049">
        <f>ACTIVIDADES_V!Z318</f>
        <v>0</v>
      </c>
      <c r="R309" s="1050" t="str">
        <f>ACTIVIDADES_V!AH318</f>
        <v>En el mes de agosto se avanzó en 1,28, alcanzando un acumulado de los dos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S309" s="1042" t="str">
        <f>ACTIVIDADES_V!AI318</f>
        <v>N/A</v>
      </c>
      <c r="T309" s="1042" t="str">
        <f>ACTIVIDADES_V!AJ318</f>
        <v>N/A</v>
      </c>
      <c r="U309" s="1042" t="str">
        <f>ACTIVIDADES_V!AK318</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09" s="1051" t="str">
        <f>ACTIVIDADES_V!AL318</f>
        <v>https://drive.google.com/drive/folders/1SHGew8gzI45HAxogrs9aGgpajOC8Dgfj</v>
      </c>
      <c r="W309" s="1042"/>
      <c r="X309" s="1042"/>
      <c r="Y309" s="209"/>
      <c r="Z309" s="209"/>
      <c r="AA309" s="209"/>
    </row>
    <row r="310" ht="20.25" hidden="1" customHeight="1">
      <c r="A310" s="1030" t="str">
        <f t="shared" si="1"/>
        <v>8054820259</v>
      </c>
      <c r="B310" s="1030">
        <f>ACTIVIDADES_V!A319</f>
        <v>8054</v>
      </c>
      <c r="C310" s="1030">
        <f>ACTIVIDADES_V!C319</f>
        <v>8</v>
      </c>
      <c r="D310" s="1030" t="str">
        <f>ACTIVIDADES_V!D319</f>
        <v>REALIZAR ACCIONES DE ACTUALIZACIÓN, IMPLEMENTACIÓN Y SEGUIMIENTO DE LAS ESTRATEGIAS DE COOPERACIÓN INTERNACIONAL DE LA ENTIDAD.</v>
      </c>
      <c r="E310" s="1030" t="str">
        <f>ACTIVIDADES_V!E319</f>
        <v>Suma</v>
      </c>
      <c r="F310" s="1030">
        <f>ACTIVIDADES_V!G319</f>
        <v>2025</v>
      </c>
      <c r="G310" s="1030">
        <f>ACTIVIDADES_V!H319</f>
        <v>9</v>
      </c>
      <c r="H310" s="1031" t="str">
        <f>ACTIVIDADES_V!I319</f>
        <v>Septiembre</v>
      </c>
      <c r="I310" s="1032">
        <f>ACTIVIDADES_V!Q319</f>
        <v>0.14</v>
      </c>
      <c r="J310" s="1033">
        <f>ACTIVIDADES_V!R319</f>
        <v>0.14</v>
      </c>
      <c r="K310" s="1034">
        <f>ACTIVIDADES_V!S319</f>
        <v>0</v>
      </c>
      <c r="L310" s="1034">
        <f>ACTIVIDADES_V!T319</f>
        <v>0</v>
      </c>
      <c r="M310" s="1035">
        <f>ACTIVIDADES_V!V319</f>
        <v>36190000</v>
      </c>
      <c r="N310" s="1036">
        <f>ACTIVIDADES_V!W319</f>
        <v>0</v>
      </c>
      <c r="O310" s="1036">
        <f>ACTIVIDADES_V!X319</f>
        <v>0</v>
      </c>
      <c r="P310" s="1037">
        <f>ACTIVIDADES_V!Y319</f>
        <v>0</v>
      </c>
      <c r="Q310" s="1038">
        <f>ACTIVIDADES_V!Z319</f>
        <v>0</v>
      </c>
      <c r="R310" s="1039" t="str">
        <f>ACTIVIDADES_V!AH319</f>
        <v>En el mes de septiembre se avanzó en 0,14, alcanzando un acumulado de 1,42  en la elaboración de los 2 informes programados para la vigencia.
Las acciones más representativas de cooperación correspondieron a: 
 Gestión y participación en eventos con: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Gestión y participación de convocatorias con: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fomento;Stuttgart - NAKOPA
 Seguimiento de acuerdos y convenios:
 AVANTIA; BID Economía Circular; IBOCA con Vital Strategies; ONU Hábitat; ICLEI;C40; Proyecto ZUMA; FONCARGA; El Pacto de Berlín por la Naturaleza Urbana;Breathe Cities;World Resources Institute;Agencia Francesa de Desarrollo;Corporación Financiera Internacional.</v>
      </c>
      <c r="S310" s="1030" t="str">
        <f>ACTIVIDADES_V!AI319</f>
        <v>N/A</v>
      </c>
      <c r="T310" s="1030" t="str">
        <f>ACTIVIDADES_V!AJ319</f>
        <v>N/A</v>
      </c>
      <c r="U310" s="1030" t="str">
        <f>ACTIVIDADES_V!AK319</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10" s="1040" t="str">
        <f>ACTIVIDADES_V!AL319</f>
        <v>https://drive.google.com/drive/folders/1fv2UCgk7q9DVx6NYXzZMZOKE1D5GhTJW</v>
      </c>
      <c r="W310" s="1041"/>
      <c r="X310" s="1041"/>
      <c r="Y310" s="209"/>
      <c r="Z310" s="209"/>
      <c r="AA310" s="209"/>
    </row>
    <row r="311" ht="20.25" hidden="1" customHeight="1">
      <c r="A311" s="1042" t="str">
        <f t="shared" si="1"/>
        <v>80548202510</v>
      </c>
      <c r="B311" s="1042">
        <f>ACTIVIDADES_V!A320</f>
        <v>8054</v>
      </c>
      <c r="C311" s="1042">
        <f>ACTIVIDADES_V!C320</f>
        <v>8</v>
      </c>
      <c r="D311" s="1042" t="str">
        <f>ACTIVIDADES_V!D320</f>
        <v>REALIZAR ACCIONES DE ACTUALIZACIÓN, IMPLEMENTACIÓN Y SEGUIMIENTO DE LAS ESTRATEGIAS DE COOPERACIÓN INTERNACIONAL DE LA ENTIDAD.</v>
      </c>
      <c r="E311" s="1042" t="str">
        <f>ACTIVIDADES_V!E320</f>
        <v>Suma</v>
      </c>
      <c r="F311" s="1042">
        <f>ACTIVIDADES_V!G320</f>
        <v>2025</v>
      </c>
      <c r="G311" s="1042">
        <f>ACTIVIDADES_V!H320</f>
        <v>10</v>
      </c>
      <c r="H311" s="1043" t="str">
        <f>ACTIVIDADES_V!I320</f>
        <v>Octubre</v>
      </c>
      <c r="I311" s="1044">
        <f>ACTIVIDADES_V!Q320</f>
        <v>0.14</v>
      </c>
      <c r="J311" s="1045">
        <f>ACTIVIDADES_V!R320</f>
        <v>0.14</v>
      </c>
      <c r="K311" s="1046">
        <f>ACTIVIDADES_V!S320</f>
        <v>0</v>
      </c>
      <c r="L311" s="1046">
        <f>ACTIVIDADES_V!T320</f>
        <v>0</v>
      </c>
      <c r="M311" s="1035">
        <f>ACTIVIDADES_V!V320</f>
        <v>36190000</v>
      </c>
      <c r="N311" s="1047">
        <f>ACTIVIDADES_V!W320</f>
        <v>0</v>
      </c>
      <c r="O311" s="1047">
        <f>ACTIVIDADES_V!X320</f>
        <v>0</v>
      </c>
      <c r="P311" s="1048">
        <f>ACTIVIDADES_V!Y320</f>
        <v>0</v>
      </c>
      <c r="Q311" s="1049">
        <f>ACTIVIDADES_V!Z320</f>
        <v>0</v>
      </c>
      <c r="R311" s="1050" t="str">
        <f>ACTIVIDADES_V!AH320</f>
        <v>En el mes de octubre  se avanzó en 0,14, alcanzando un acumulado de 1,56  en la elaboración de los 2 informes programados para la vigencia. Las acciones fueron: 
Gestión y participación en eventos: Banco Mundial y el Acueducto de Bogotá - Mesa de aguas -; Bloomberg Philanthropies; C40; KOICA-Corea; Embajada Británica; Foro Casa de América Latina -París-Francia; ExpoGreentech; Universidad Ana G Mendez-Puerto Rico; "Cumbre por la sostenibilidad"-Revista Semana; Tethys Summit 2025 -Tampa, Florida; Clean Air Fund; ICLEI; JICA; Cumbre de Sostenibilidad y los Premios Lazos (Britcham);Día Mundial de las Ciudades 2025;Breathe Cities: C40-ZUMA; Día Mundial de las Ciudades;Cumbre Mundial de Alcaldes - Brasil; Datos Vivos 2025;
Gestión y participación de convocatorias: Instituto Humboldt-CAF-BIodiverciudades; C40 - Breathe Cities-; Stuttgart – NAKOPA-; Embajada de Argentina; ICLEI; Fondo Francés para el Medio Ambiente Mundial-FFEM; Stockholm Environment Institute-SEI; World Resources Institute (WRI); SEI Latinoamérica; UNESCO; HelpAge;Traffic.org; BID; Fundación Rockefeller;Corporación Financiera Internacional;Banco alemán de desarrollo y fomento (KfW);Stuttgart - NAKOPA;HelpAge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S311" s="1042" t="str">
        <f>ACTIVIDADES_V!AI320</f>
        <v>N/A</v>
      </c>
      <c r="T311" s="1042" t="str">
        <f>ACTIVIDADES_V!AJ320</f>
        <v>N/A</v>
      </c>
      <c r="U311" s="1042" t="str">
        <f>ACTIVIDADES_V!AK320</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11" s="1051" t="str">
        <f>ACTIVIDADES_V!AL320</f>
        <v>https://drive.google.com/drive/folders/1fv2UCgk7q9DVx6NYXzZMZOKE1D5GhTJW</v>
      </c>
      <c r="W311" s="1042"/>
      <c r="X311" s="1042"/>
      <c r="Y311" s="209"/>
      <c r="Z311" s="209"/>
      <c r="AA311" s="209"/>
    </row>
    <row r="312" ht="20.25" hidden="1" customHeight="1">
      <c r="A312" s="1030" t="str">
        <f t="shared" si="1"/>
        <v>80548202511</v>
      </c>
      <c r="B312" s="1030">
        <f>ACTIVIDADES_V!A321</f>
        <v>8054</v>
      </c>
      <c r="C312" s="1030">
        <f>ACTIVIDADES_V!C321</f>
        <v>8</v>
      </c>
      <c r="D312" s="1030" t="str">
        <f>ACTIVIDADES_V!D321</f>
        <v>REALIZAR ACCIONES DE ACTUALIZACIÓN, IMPLEMENTACIÓN Y SEGUIMIENTO DE LAS ESTRATEGIAS DE COOPERACIÓN INTERNACIONAL DE LA ENTIDAD.</v>
      </c>
      <c r="E312" s="1030" t="str">
        <f>ACTIVIDADES_V!E321</f>
        <v>Suma</v>
      </c>
      <c r="F312" s="1030">
        <f>ACTIVIDADES_V!G321</f>
        <v>2025</v>
      </c>
      <c r="G312" s="1030">
        <f>ACTIVIDADES_V!H321</f>
        <v>11</v>
      </c>
      <c r="H312" s="1031" t="str">
        <f>ACTIVIDADES_V!I321</f>
        <v>Noviembre</v>
      </c>
      <c r="I312" s="1032">
        <f>ACTIVIDADES_V!Q321</f>
        <v>0.14</v>
      </c>
      <c r="J312" s="1033">
        <f>ACTIVIDADES_V!R321</f>
        <v>0.14</v>
      </c>
      <c r="K312" s="1034">
        <f>ACTIVIDADES_V!S321</f>
        <v>0</v>
      </c>
      <c r="L312" s="1034">
        <f>ACTIVIDADES_V!T321</f>
        <v>0</v>
      </c>
      <c r="M312" s="1035">
        <f>ACTIVIDADES_V!V321</f>
        <v>36190000</v>
      </c>
      <c r="N312" s="1036">
        <f>ACTIVIDADES_V!W321</f>
        <v>0</v>
      </c>
      <c r="O312" s="1036">
        <f>ACTIVIDADES_V!X321</f>
        <v>0</v>
      </c>
      <c r="P312" s="1037">
        <f>ACTIVIDADES_V!Y321</f>
        <v>0</v>
      </c>
      <c r="Q312" s="1038">
        <f>ACTIVIDADES_V!Z321</f>
        <v>0</v>
      </c>
      <c r="R312" s="1039" t="str">
        <f>ACTIVIDADES_V!AH321</f>
        <v>En el mes de noviembre se avanzó en 0,14, alcanzando un acumulado de 1,70  en la elaboración de los 2 informes programados para la vigencia. Las acciones fueron: 
Gestión y participación en eventos con:
Banco Mundial y Acueducto Bogotá-Mesa de aguas;Bloomberg Philanthropies;C40;KOICA-Corea;Embajada Británica;Foro Casa de América Latina-París-Francia; ExpoGreentech; Universidad Ana G Mendez-Puerto Rico;Cumbre por la sostenibilidad-Revista Semana;Tethys Summit 2025-Tampa,Florida;Clean Air Fund; ICLEI;JICA;Cumbre de Sostenibilidad-Premios Lazos (Britcham);Día Mundial de las Ciudades;Breathe Cities: C40-ZUMA;Día Mundial de las Ciudades;Cumbre Mundial de Alcaldes-Brasil;Datos Vivos;Breathe Cities;AVANTIA;ModeloAPC-Colombia-Alemania
Gestión y participación convocatorias:
Instituto Humboldt-CAF-BIodiverciudades; C40-Breathe Cities;Stuttgart-NAKOPA;Embajada Argentina;ICLEI;Fondo Francés para el Medio Ambiente Mundial-FFEM;Stockholm Environment Institute-SEI;World Resources Institute(WRI);SEI Latinoamérica;UNESCO;HelpAge;Traffic.org;BID;Fundación Rockefeller;Corporación Financiera Internacional;Banco alemán de desarrollo y fomento(KfW);Biolift
Seguimiento de acuerdos y convenios:
AVANTIA; BID Economía Circular; IBOCA con Vital Strategies; ONU Hábitat; ICLEI;C40; Proyecto ZUMA; FONCARGA; El Pacto de Berlín por la Naturaleza Urbana;Breathe Cities;World Resources Institute;Agencia Francesa de Desarrollo (AFD);Corporación Financiera Internacional (APEX)</v>
      </c>
      <c r="S312" s="1030" t="str">
        <f>ACTIVIDADES_V!AI321</f>
        <v>N/A</v>
      </c>
      <c r="T312" s="1030" t="str">
        <f>ACTIVIDADES_V!AJ321</f>
        <v>N/A</v>
      </c>
      <c r="U312" s="1030" t="str">
        <f>ACTIVIDADES_V!AK321</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12" s="1040" t="str">
        <f>ACTIVIDADES_V!AL321</f>
        <v>https://drive.google.com/drive/folders/1fv2UCgk7q9DVx6NYXzZMZOKE1D5GhTJW</v>
      </c>
      <c r="W312" s="1041"/>
      <c r="X312" s="1041"/>
      <c r="Y312" s="209"/>
      <c r="Z312" s="209"/>
      <c r="AA312" s="209"/>
    </row>
    <row r="313" ht="20.25" hidden="1" customHeight="1">
      <c r="A313" s="1042" t="str">
        <f t="shared" si="1"/>
        <v>80548202512</v>
      </c>
      <c r="B313" s="1042">
        <f>ACTIVIDADES_V!A322</f>
        <v>8054</v>
      </c>
      <c r="C313" s="1042">
        <f>ACTIVIDADES_V!C322</f>
        <v>8</v>
      </c>
      <c r="D313" s="1042" t="str">
        <f>ACTIVIDADES_V!D322</f>
        <v>REALIZAR ACCIONES DE ACTUALIZACIÓN, IMPLEMENTACIÓN Y SEGUIMIENTO DE LAS ESTRATEGIAS DE COOPERACIÓN INTERNACIONAL DE LA ENTIDAD.</v>
      </c>
      <c r="E313" s="1042" t="str">
        <f>ACTIVIDADES_V!E322</f>
        <v>Suma</v>
      </c>
      <c r="F313" s="1042">
        <f>ACTIVIDADES_V!G322</f>
        <v>2025</v>
      </c>
      <c r="G313" s="1042">
        <f>ACTIVIDADES_V!H322</f>
        <v>12</v>
      </c>
      <c r="H313" s="1043" t="str">
        <f>ACTIVIDADES_V!I322</f>
        <v>Diciembre</v>
      </c>
      <c r="I313" s="1044">
        <f>ACTIVIDADES_V!Q322</f>
        <v>0.3</v>
      </c>
      <c r="J313" s="1045">
        <f>ACTIVIDADES_V!R322</f>
        <v>0.3</v>
      </c>
      <c r="K313" s="1046">
        <f>ACTIVIDADES_V!S322</f>
        <v>0</v>
      </c>
      <c r="L313" s="1046">
        <f>ACTIVIDADES_V!T322</f>
        <v>0</v>
      </c>
      <c r="M313" s="1035">
        <f>ACTIVIDADES_V!V322</f>
        <v>71828200</v>
      </c>
      <c r="N313" s="1047">
        <f>ACTIVIDADES_V!W322</f>
        <v>0</v>
      </c>
      <c r="O313" s="1047">
        <f>ACTIVIDADES_V!X322</f>
        <v>0</v>
      </c>
      <c r="P313" s="1048">
        <f>ACTIVIDADES_V!Y322</f>
        <v>0</v>
      </c>
      <c r="Q313" s="1049">
        <f>ACTIVIDADES_V!Z322</f>
        <v>0</v>
      </c>
      <c r="R313" s="1050" t="str">
        <f>ACTIVIDADES_V!AH322</f>
        <v>En el mes de diciembre se avanzó en 0,30, y un acumulado 2 informes programados para la vigencia. Las acciones más representativas fueron: 
El sector Ambiente de Bogotá se consolidó como un laboratorio global de cooperación climática. Con socios como KfW, GIZ, AFD y el BID se impulsaron consultorías y asistencias técnicas de alto nivel, así como apoyos para restauración ecológica, control de especies invasoras, economía circular y estrategias de monitoreo. Adicionalmente, junto al IFC se implementó la herramienta APEX para orientar inversiones que contribuyan a la reducción de emisiones de carbono.
En suelo, se dio un salto en renaturalización y resiliencia urbana con el diseño, con apoyo del BID, del Plan de Renaturalización Urbana —financiado con 200 mil dólares—. A ello se sumaron avances en el diseño de intervenciones piloto en la ZUMA Bosa Apogeo. Y en la estrategia de monitoreo de procesos de restauración y manejo de especies exóticas, fortaleciendo la meta de restaurar los Cerros Orientales.
En calidad del aire, Bogotá movilizó un millón de dólares en asistencia técnica con Breathe Cities para abordar diversas fuentes de contaminación y promover soluciones que mejoren la salud pública. 
Finalmente, la presencia del Alcalde y la Secretaría de Ambiente en foros de alto nivel —como la Cumbre Mundial de Alcaldes de C40, la Cumbre Earthshot, Expo Greentech y la Semana de América Latina en París— confirma que Bogotá no solo recibe cooperación: hoy lidera agendas regionales.
</v>
      </c>
      <c r="S313" s="1042" t="str">
        <f>ACTIVIDADES_V!AI322</f>
        <v>N/A</v>
      </c>
      <c r="T313" s="1042" t="str">
        <f>ACTIVIDADES_V!AJ322</f>
        <v>N/A</v>
      </c>
      <c r="U313" s="1042" t="str">
        <f>ACTIVIDADES_V!AK322</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13" s="1051" t="str">
        <f>ACTIVIDADES_V!AL322</f>
        <v>https://drive.google.com/drive/folders/1fv2UCgk7q9DVx6NYXzZMZOKE1D5GhTJW</v>
      </c>
      <c r="W313" s="1042"/>
      <c r="X313" s="1042"/>
      <c r="Y313" s="209"/>
      <c r="Z313" s="209"/>
      <c r="AA313" s="209"/>
    </row>
    <row r="314" ht="20.25" hidden="1" customHeight="1">
      <c r="A314" s="1030" t="str">
        <f t="shared" si="1"/>
        <v>8054820261</v>
      </c>
      <c r="B314" s="1030">
        <f>ACTIVIDADES_V!A323</f>
        <v>8054</v>
      </c>
      <c r="C314" s="1030">
        <f>ACTIVIDADES_V!C323</f>
        <v>8</v>
      </c>
      <c r="D314" s="1030" t="str">
        <f>ACTIVIDADES_V!D323</f>
        <v>REALIZAR ACCIONES DE ACTUALIZACIÓN, IMPLEMENTACIÓN Y SEGUIMIENTO DE LAS ESTRATEGIAS DE COOPERACIÓN INTERNACIONAL DE LA ENTIDAD.</v>
      </c>
      <c r="E314" s="1030" t="str">
        <f>ACTIVIDADES_V!E323</f>
        <v>Suma</v>
      </c>
      <c r="F314" s="1030">
        <f>ACTIVIDADES_V!G323</f>
        <v>2026</v>
      </c>
      <c r="G314" s="1030">
        <f>ACTIVIDADES_V!H323</f>
        <v>1</v>
      </c>
      <c r="H314" s="1031" t="str">
        <f>ACTIVIDADES_V!I323</f>
        <v>Enero</v>
      </c>
      <c r="I314" s="1033">
        <f>ACTIVIDADES_V!Q323</f>
        <v>0.14</v>
      </c>
      <c r="J314" s="1033">
        <f>ACTIVIDADES_V!R323</f>
        <v>0.14</v>
      </c>
      <c r="K314" s="1034">
        <f>ACTIVIDADES_V!S323</f>
        <v>398090000</v>
      </c>
      <c r="L314" s="1034">
        <f>ACTIVIDADES_V!T323</f>
        <v>398090000</v>
      </c>
      <c r="M314" s="1035">
        <f>ACTIVIDADES_V!V323</f>
        <v>0</v>
      </c>
      <c r="N314" s="1036">
        <f>ACTIVIDADES_V!W323</f>
        <v>0</v>
      </c>
      <c r="O314" s="1036">
        <f>ACTIVIDADES_V!X323</f>
        <v>0</v>
      </c>
      <c r="P314" s="1037">
        <f>ACTIVIDADES_V!Y323</f>
        <v>0</v>
      </c>
      <c r="Q314" s="1038">
        <f>ACTIVIDADES_V!Z323</f>
        <v>0</v>
      </c>
      <c r="R314" s="1039" t="str">
        <f>ACTIVIDADES_V!AH323</f>
        <v>En el mes de enero se avanzó en la elaboración de 0,14 informes, lo que representa un acumulado de 0,14 de un total de 2 informes programados para la vigencia. Las acciones fueron: 
Eventos:
• Se coordinó la visita a la ZUMA con las evaluadoras del proyecto AVANTIA y la directora ejecutiva de Breathe Cities.
Nuevas interacciones:
• Se gestionó la visita de la Fundación para la Internacionalización de las Administraciones Públicas (FIIAPP) y de Toluca para un intercambio de conocimientos en la ZUMA, programado para marzo.
• Se coordinó la respuesta a requerimientos del banco KfW para el crédito distrital y se elaboró la propuesta técnica con base en comentarios de Instiglio.
• Se adelantó reunión exploratoria con el Banco de Desarrollo para América Latina y el Caribe (CAF) en el marco del proyecto NUCA.
• Se coordinó con la SCAAV la respuesta institucional para participar en Cities Countdown.
• Se analizó la convocatoria Energy Catalyst Round 11.
Seguimiento:
• Se realizó seguimiento a la implementación de las ocho estrategias del programa Breathe Cities.
• Se gestionó un webinar y el acompañamiento a la ciudad en el concurso Reinventing Cities de C40, con énfasis en participación juvenil.
• Se entregó el reporte de seguimiento al Plan de Acción de la PDEC (actividad 4.2.1).
• Se realizó seguimiento a la implementación de la herramienta APEX con IFC.
• Se realizó seguimiento al proyecto AVANTIA y cooperación con Stuttgart en el marco de NAKOPA.</v>
      </c>
      <c r="S314" s="1030" t="str">
        <f>ACTIVIDADES_V!AI323</f>
        <v>N/A</v>
      </c>
      <c r="T314" s="1030" t="str">
        <f>ACTIVIDADES_V!AJ323</f>
        <v>N/A</v>
      </c>
      <c r="U314" s="1030" t="str">
        <f>ACTIVIDADES_V!AK323</f>
        <v>Las acciones de cooperación fortalecen la proyección internacional de la Secretaría Distrital a través de la celebración de acuerdos de cooperación técnica y financiera, así como el fortalecimiento institucional de la entidad. A través de la formulación y ejecución de proyectos e iniciativas que permitan transferir conocimientos y buenas prácticas a los colaboradores de la SDA, en vista de promover la sostenibilidad y el cuidado del patrimonio ambiental de la ciudadanía.</v>
      </c>
      <c r="V314" s="1040" t="str">
        <f>ACTIVIDADES_V!AL323</f>
        <v>https://drive.google.com/drive/folders/10xtdOmVkTHMP6ZZtAQBeUg2LU5Wfi5GT</v>
      </c>
      <c r="W314" s="1041"/>
      <c r="X314" s="1041"/>
      <c r="Y314" s="209"/>
      <c r="Z314" s="209"/>
      <c r="AA314" s="209"/>
    </row>
    <row r="315" ht="20.25" hidden="1" customHeight="1">
      <c r="A315" s="1042" t="str">
        <f t="shared" si="1"/>
        <v>8054820262</v>
      </c>
      <c r="B315" s="1042">
        <f>ACTIVIDADES_V!A324</f>
        <v>8054</v>
      </c>
      <c r="C315" s="1042">
        <f>ACTIVIDADES_V!C324</f>
        <v>8</v>
      </c>
      <c r="D315" s="1042" t="str">
        <f>ACTIVIDADES_V!D324</f>
        <v>REALIZAR ACCIONES DE ACTUALIZACIÓN, IMPLEMENTACIÓN Y SEGUIMIENTO DE LAS ESTRATEGIAS DE COOPERACIÓN INTERNACIONAL DE LA ENTIDAD.</v>
      </c>
      <c r="E315" s="1042" t="str">
        <f>ACTIVIDADES_V!E324</f>
        <v>Suma</v>
      </c>
      <c r="F315" s="1042">
        <f>ACTIVIDADES_V!G324</f>
        <v>2026</v>
      </c>
      <c r="G315" s="1042">
        <f>ACTIVIDADES_V!H324</f>
        <v>2</v>
      </c>
      <c r="H315" s="1043" t="str">
        <f>ACTIVIDADES_V!I324</f>
        <v>Febrero</v>
      </c>
      <c r="I315" s="1045">
        <f>ACTIVIDADES_V!Q324</f>
        <v>0.14</v>
      </c>
      <c r="J315" s="1045">
        <f>ACTIVIDADES_V!R324</f>
        <v>0.14</v>
      </c>
      <c r="K315" s="1046">
        <f>ACTIVIDADES_V!S324</f>
        <v>0</v>
      </c>
      <c r="L315" s="1046">
        <f>ACTIVIDADES_V!T324</f>
        <v>0</v>
      </c>
      <c r="M315" s="1035">
        <f>ACTIVIDADES_V!V324</f>
        <v>14879067</v>
      </c>
      <c r="N315" s="1047">
        <f>ACTIVIDADES_V!W324</f>
        <v>0</v>
      </c>
      <c r="O315" s="1047">
        <f>ACTIVIDADES_V!X324</f>
        <v>0</v>
      </c>
      <c r="P315" s="1048">
        <f>ACTIVIDADES_V!Y324</f>
        <v>0</v>
      </c>
      <c r="Q315" s="1049">
        <f>ACTIVIDADES_V!Z324</f>
        <v>0</v>
      </c>
      <c r="R315" s="1050" t="str">
        <f>ACTIVIDADES_V!AH324</f>
        <v>En el mes de febrero se avanzó en la elaboración de 2 informes, lo que representa un acumulado de 0,28 de un total de 2 informes programados para la vigencia. Las acciones fueron: 
Eventos:
•	Reuniones preparatoria y de lanzamiento con Asocapitales–GIZ (energía fotovoltaica) y BID–Universidad de los Andes (evaluación de impacto 2026).
•	Firma de memorando con SEI; logística cierre ICCT–SCAAV; visita Breathe Cities en Día sin Carro; comisión a Londres (Calidad del Aire).
•	Recorrido ZUMA con C40 y AVANTIA; taller Breathe Bogotá con equipos técnicos SDA.
Nuevas interacciones:
•	Reunión con SDM, TransMilenio, Metro y FINDETER (proyecto GCF).
•	ANDI (apadrinamiento de humedales); Asocapitales (regalías ambientales); EnTerritorio (SGR).
•	Postulación JICA; reunión con Bloomberg Philanthropies (aire y salud); gestión visita FIAP Toluca (ZUMA).
•	Visto bueno KfW; seguimiento AFD y proyecto NUCA; socialización ACCESS 2026; exploración IKI–PNUMA; alineación PREVEC III–GIZ.
Seguimiento proyectos:
•	Comentarios CIOD–APEX (IDU, EAAB); versión 6 Obras por Impuestos; matriz sector privado.
•	Postulación AIPH; seguimiento OPAIN, BioLift, Breathe Cities y Red C40.
•	Webinar Reinventing Cities; Red UNESCO; diagnóstico de cooperación; matriz de proyectos; registro Globo; seguimiento AVANTIA y BID con APC.</v>
      </c>
      <c r="S315" s="1042" t="str">
        <f>ACTIVIDADES_V!AI324</f>
        <v>N/A</v>
      </c>
      <c r="T315" s="1042" t="str">
        <f>ACTIVIDADES_V!AJ324</f>
        <v>N/A</v>
      </c>
      <c r="U315" s="1042" t="str">
        <f>ACTIVIDADES_V!AK324</f>
        <v>Las acciones avanzadas durante frebrero permitiron el intercambio de conocimientos con actores ccomo C40 y el Clean Air Fund. Asimismo, han permitido avanzar con metas de la entidad en calidad del aire, restauración y renaturalización. </v>
      </c>
      <c r="V315" s="1050" t="str">
        <f>ACTIVIDADES_V!AL324</f>
        <v/>
      </c>
      <c r="W315" s="1042"/>
      <c r="X315" s="1042"/>
      <c r="Y315" s="209"/>
      <c r="Z315" s="209"/>
      <c r="AA315" s="209"/>
    </row>
    <row r="316" ht="20.25" hidden="1" customHeight="1">
      <c r="A316" s="1030" t="str">
        <f t="shared" si="1"/>
        <v>8054820263</v>
      </c>
      <c r="B316" s="1030">
        <f>ACTIVIDADES_V!A325</f>
        <v>8054</v>
      </c>
      <c r="C316" s="1030">
        <f>ACTIVIDADES_V!C325</f>
        <v>8</v>
      </c>
      <c r="D316" s="1030" t="str">
        <f>ACTIVIDADES_V!D325</f>
        <v>REALIZAR ACCIONES DE ACTUALIZACIÓN, IMPLEMENTACIÓN Y SEGUIMIENTO DE LAS ESTRATEGIAS DE COOPERACIÓN INTERNACIONAL DE LA ENTIDAD.</v>
      </c>
      <c r="E316" s="1030" t="str">
        <f>ACTIVIDADES_V!E325</f>
        <v>Suma</v>
      </c>
      <c r="F316" s="1030">
        <f>ACTIVIDADES_V!G325</f>
        <v>2026</v>
      </c>
      <c r="G316" s="1030">
        <f>ACTIVIDADES_V!H325</f>
        <v>3</v>
      </c>
      <c r="H316" s="1031" t="str">
        <f>ACTIVIDADES_V!I325</f>
        <v>Marzo</v>
      </c>
      <c r="I316" s="1033">
        <f>ACTIVIDADES_V!Q325</f>
        <v>0.14</v>
      </c>
      <c r="J316" s="1033" t="str">
        <f>ACTIVIDADES_V!R325</f>
        <v/>
      </c>
      <c r="K316" s="1034">
        <f>ACTIVIDADES_V!S325</f>
        <v>0</v>
      </c>
      <c r="L316" s="1034">
        <f>ACTIVIDADES_V!T325</f>
        <v>0</v>
      </c>
      <c r="M316" s="1035">
        <f>ACTIVIDADES_V!V325</f>
        <v>0</v>
      </c>
      <c r="N316" s="1036">
        <f>ACTIVIDADES_V!W325</f>
        <v>0</v>
      </c>
      <c r="O316" s="1036">
        <f>ACTIVIDADES_V!X325</f>
        <v>0</v>
      </c>
      <c r="P316" s="1037">
        <f>ACTIVIDADES_V!Y325</f>
        <v>0</v>
      </c>
      <c r="Q316" s="1038">
        <f>ACTIVIDADES_V!Z325</f>
        <v>0</v>
      </c>
      <c r="R316" s="1039" t="str">
        <f>ACTIVIDADES_V!AH325</f>
        <v/>
      </c>
      <c r="S316" s="1030" t="str">
        <f>ACTIVIDADES_V!AI325</f>
        <v/>
      </c>
      <c r="T316" s="1030" t="str">
        <f>ACTIVIDADES_V!AJ325</f>
        <v/>
      </c>
      <c r="U316" s="1030" t="str">
        <f>ACTIVIDADES_V!AK325</f>
        <v/>
      </c>
      <c r="V316" s="1039" t="str">
        <f>ACTIVIDADES_V!AL325</f>
        <v/>
      </c>
      <c r="W316" s="1041"/>
      <c r="X316" s="1041"/>
      <c r="Y316" s="209"/>
      <c r="Z316" s="209"/>
      <c r="AA316" s="209"/>
    </row>
    <row r="317" ht="20.25" hidden="1" customHeight="1">
      <c r="A317" s="1042" t="str">
        <f t="shared" si="1"/>
        <v>8054820264</v>
      </c>
      <c r="B317" s="1042">
        <f>ACTIVIDADES_V!A326</f>
        <v>8054</v>
      </c>
      <c r="C317" s="1042">
        <f>ACTIVIDADES_V!C326</f>
        <v>8</v>
      </c>
      <c r="D317" s="1042" t="str">
        <f>ACTIVIDADES_V!D326</f>
        <v>REALIZAR ACCIONES DE ACTUALIZACIÓN, IMPLEMENTACIÓN Y SEGUIMIENTO DE LAS ESTRATEGIAS DE COOPERACIÓN INTERNACIONAL DE LA ENTIDAD.</v>
      </c>
      <c r="E317" s="1042" t="str">
        <f>ACTIVIDADES_V!E326</f>
        <v>Suma</v>
      </c>
      <c r="F317" s="1042">
        <f>ACTIVIDADES_V!G326</f>
        <v>2026</v>
      </c>
      <c r="G317" s="1042">
        <f>ACTIVIDADES_V!H326</f>
        <v>4</v>
      </c>
      <c r="H317" s="1043" t="str">
        <f>ACTIVIDADES_V!I326</f>
        <v>Abril</v>
      </c>
      <c r="I317" s="1045">
        <f>ACTIVIDADES_V!Q326</f>
        <v>0.14</v>
      </c>
      <c r="J317" s="1045" t="str">
        <f>ACTIVIDADES_V!R326</f>
        <v/>
      </c>
      <c r="K317" s="1046">
        <f>ACTIVIDADES_V!S326</f>
        <v>0</v>
      </c>
      <c r="L317" s="1046">
        <f>ACTIVIDADES_V!T326</f>
        <v>0</v>
      </c>
      <c r="M317" s="1035">
        <f>ACTIVIDADES_V!V326</f>
        <v>0</v>
      </c>
      <c r="N317" s="1047">
        <f>ACTIVIDADES_V!W326</f>
        <v>0</v>
      </c>
      <c r="O317" s="1047">
        <f>ACTIVIDADES_V!X326</f>
        <v>0</v>
      </c>
      <c r="P317" s="1048">
        <f>ACTIVIDADES_V!Y326</f>
        <v>0</v>
      </c>
      <c r="Q317" s="1049">
        <f>ACTIVIDADES_V!Z326</f>
        <v>0</v>
      </c>
      <c r="R317" s="1050" t="str">
        <f>ACTIVIDADES_V!AH326</f>
        <v/>
      </c>
      <c r="S317" s="1042" t="str">
        <f>ACTIVIDADES_V!AI326</f>
        <v/>
      </c>
      <c r="T317" s="1042" t="str">
        <f>ACTIVIDADES_V!AJ326</f>
        <v/>
      </c>
      <c r="U317" s="1042" t="str">
        <f>ACTIVIDADES_V!AK326</f>
        <v/>
      </c>
      <c r="V317" s="1050" t="str">
        <f>ACTIVIDADES_V!AL326</f>
        <v/>
      </c>
      <c r="W317" s="1042"/>
      <c r="X317" s="1042"/>
      <c r="Y317" s="209"/>
      <c r="Z317" s="209"/>
      <c r="AA317" s="209"/>
    </row>
    <row r="318" ht="20.25" hidden="1" customHeight="1">
      <c r="A318" s="1030" t="str">
        <f t="shared" si="1"/>
        <v>8054820265</v>
      </c>
      <c r="B318" s="1030">
        <f>ACTIVIDADES_V!A327</f>
        <v>8054</v>
      </c>
      <c r="C318" s="1030">
        <f>ACTIVIDADES_V!C327</f>
        <v>8</v>
      </c>
      <c r="D318" s="1030" t="str">
        <f>ACTIVIDADES_V!D327</f>
        <v>REALIZAR ACCIONES DE ACTUALIZACIÓN, IMPLEMENTACIÓN Y SEGUIMIENTO DE LAS ESTRATEGIAS DE COOPERACIÓN INTERNACIONAL DE LA ENTIDAD.</v>
      </c>
      <c r="E318" s="1030" t="str">
        <f>ACTIVIDADES_V!E327</f>
        <v>Suma</v>
      </c>
      <c r="F318" s="1030">
        <f>ACTIVIDADES_V!G327</f>
        <v>2026</v>
      </c>
      <c r="G318" s="1030">
        <f>ACTIVIDADES_V!H327</f>
        <v>5</v>
      </c>
      <c r="H318" s="1031" t="str">
        <f>ACTIVIDADES_V!I327</f>
        <v>Mayo</v>
      </c>
      <c r="I318" s="1033">
        <f>ACTIVIDADES_V!Q327</f>
        <v>0.14</v>
      </c>
      <c r="J318" s="1033" t="str">
        <f>ACTIVIDADES_V!R327</f>
        <v/>
      </c>
      <c r="K318" s="1034">
        <f>ACTIVIDADES_V!S327</f>
        <v>48581000</v>
      </c>
      <c r="L318" s="1034">
        <f>ACTIVIDADES_V!T327</f>
        <v>0</v>
      </c>
      <c r="M318" s="1035">
        <f>ACTIVIDADES_V!V327</f>
        <v>0</v>
      </c>
      <c r="N318" s="1036">
        <f>ACTIVIDADES_V!W327</f>
        <v>0</v>
      </c>
      <c r="O318" s="1036">
        <f>ACTIVIDADES_V!X327</f>
        <v>0</v>
      </c>
      <c r="P318" s="1037">
        <f>ACTIVIDADES_V!Y327</f>
        <v>0</v>
      </c>
      <c r="Q318" s="1038">
        <f>ACTIVIDADES_V!Z327</f>
        <v>0</v>
      </c>
      <c r="R318" s="1039" t="str">
        <f>ACTIVIDADES_V!AH327</f>
        <v/>
      </c>
      <c r="S318" s="1030" t="str">
        <f>ACTIVIDADES_V!AI327</f>
        <v/>
      </c>
      <c r="T318" s="1030" t="str">
        <f>ACTIVIDADES_V!AJ327</f>
        <v/>
      </c>
      <c r="U318" s="1030" t="str">
        <f>ACTIVIDADES_V!AK327</f>
        <v/>
      </c>
      <c r="V318" s="1039" t="str">
        <f>ACTIVIDADES_V!AL327</f>
        <v/>
      </c>
      <c r="W318" s="1041"/>
      <c r="X318" s="1041"/>
      <c r="Y318" s="209"/>
      <c r="Z318" s="209"/>
      <c r="AA318" s="209"/>
    </row>
    <row r="319" ht="20.25" hidden="1" customHeight="1">
      <c r="A319" s="1042" t="str">
        <f t="shared" si="1"/>
        <v>8054820266</v>
      </c>
      <c r="B319" s="1042">
        <f>ACTIVIDADES_V!A328</f>
        <v>8054</v>
      </c>
      <c r="C319" s="1042">
        <f>ACTIVIDADES_V!C328</f>
        <v>8</v>
      </c>
      <c r="D319" s="1042" t="str">
        <f>ACTIVIDADES_V!D328</f>
        <v>REALIZAR ACCIONES DE ACTUALIZACIÓN, IMPLEMENTACIÓN Y SEGUIMIENTO DE LAS ESTRATEGIAS DE COOPERACIÓN INTERNACIONAL DE LA ENTIDAD.</v>
      </c>
      <c r="E319" s="1042" t="str">
        <f>ACTIVIDADES_V!E328</f>
        <v>Suma</v>
      </c>
      <c r="F319" s="1042">
        <f>ACTIVIDADES_V!G328</f>
        <v>2026</v>
      </c>
      <c r="G319" s="1042">
        <f>ACTIVIDADES_V!H328</f>
        <v>6</v>
      </c>
      <c r="H319" s="1043" t="str">
        <f>ACTIVIDADES_V!I328</f>
        <v>Junio</v>
      </c>
      <c r="I319" s="1045">
        <f>ACTIVIDADES_V!Q328</f>
        <v>0.3</v>
      </c>
      <c r="J319" s="1045" t="str">
        <f>ACTIVIDADES_V!R328</f>
        <v/>
      </c>
      <c r="K319" s="1046">
        <f>ACTIVIDADES_V!S328</f>
        <v>0</v>
      </c>
      <c r="L319" s="1046">
        <f>ACTIVIDADES_V!T328</f>
        <v>0</v>
      </c>
      <c r="M319" s="1035">
        <f>ACTIVIDADES_V!V328</f>
        <v>0</v>
      </c>
      <c r="N319" s="1047">
        <f>ACTIVIDADES_V!W328</f>
        <v>0</v>
      </c>
      <c r="O319" s="1047">
        <f>ACTIVIDADES_V!X328</f>
        <v>0</v>
      </c>
      <c r="P319" s="1048">
        <f>ACTIVIDADES_V!Y328</f>
        <v>0</v>
      </c>
      <c r="Q319" s="1049">
        <f>ACTIVIDADES_V!Z328</f>
        <v>0</v>
      </c>
      <c r="R319" s="1050" t="str">
        <f>ACTIVIDADES_V!AH328</f>
        <v/>
      </c>
      <c r="S319" s="1042" t="str">
        <f>ACTIVIDADES_V!AI328</f>
        <v/>
      </c>
      <c r="T319" s="1042" t="str">
        <f>ACTIVIDADES_V!AJ328</f>
        <v/>
      </c>
      <c r="U319" s="1042" t="str">
        <f>ACTIVIDADES_V!AK328</f>
        <v/>
      </c>
      <c r="V319" s="1050" t="str">
        <f>ACTIVIDADES_V!AL328</f>
        <v/>
      </c>
      <c r="W319" s="1042"/>
      <c r="X319" s="1042"/>
      <c r="Y319" s="209"/>
      <c r="Z319" s="209"/>
      <c r="AA319" s="209"/>
    </row>
    <row r="320" ht="20.25" hidden="1" customHeight="1">
      <c r="A320" s="1030" t="str">
        <f t="shared" si="1"/>
        <v>8054820267</v>
      </c>
      <c r="B320" s="1030">
        <f>ACTIVIDADES_V!A329</f>
        <v>8054</v>
      </c>
      <c r="C320" s="1030">
        <f>ACTIVIDADES_V!C329</f>
        <v>8</v>
      </c>
      <c r="D320" s="1030" t="str">
        <f>ACTIVIDADES_V!D329</f>
        <v>REALIZAR ACCIONES DE ACTUALIZACIÓN, IMPLEMENTACIÓN Y SEGUIMIENTO DE LAS ESTRATEGIAS DE COOPERACIÓN INTERNACIONAL DE LA ENTIDAD.</v>
      </c>
      <c r="E320" s="1030" t="str">
        <f>ACTIVIDADES_V!E329</f>
        <v>Suma</v>
      </c>
      <c r="F320" s="1030">
        <f>ACTIVIDADES_V!G329</f>
        <v>2026</v>
      </c>
      <c r="G320" s="1030">
        <f>ACTIVIDADES_V!H329</f>
        <v>7</v>
      </c>
      <c r="H320" s="1031" t="str">
        <f>ACTIVIDADES_V!I329</f>
        <v>Julio</v>
      </c>
      <c r="I320" s="1033">
        <f>ACTIVIDADES_V!Q329</f>
        <v>0.14</v>
      </c>
      <c r="J320" s="1033" t="str">
        <f>ACTIVIDADES_V!R329</f>
        <v/>
      </c>
      <c r="K320" s="1034">
        <f>ACTIVIDADES_V!S329</f>
        <v>0</v>
      </c>
      <c r="L320" s="1034">
        <f>ACTIVIDADES_V!T329</f>
        <v>0</v>
      </c>
      <c r="M320" s="1035">
        <f>ACTIVIDADES_V!V329</f>
        <v>0</v>
      </c>
      <c r="N320" s="1036">
        <f>ACTIVIDADES_V!W329</f>
        <v>0</v>
      </c>
      <c r="O320" s="1036">
        <f>ACTIVIDADES_V!X329</f>
        <v>0</v>
      </c>
      <c r="P320" s="1037">
        <f>ACTIVIDADES_V!Y329</f>
        <v>0</v>
      </c>
      <c r="Q320" s="1038">
        <f>ACTIVIDADES_V!Z329</f>
        <v>0</v>
      </c>
      <c r="R320" s="1039" t="str">
        <f>ACTIVIDADES_V!AH329</f>
        <v/>
      </c>
      <c r="S320" s="1030" t="str">
        <f>ACTIVIDADES_V!AI329</f>
        <v/>
      </c>
      <c r="T320" s="1030" t="str">
        <f>ACTIVIDADES_V!AJ329</f>
        <v/>
      </c>
      <c r="U320" s="1030" t="str">
        <f>ACTIVIDADES_V!AK329</f>
        <v/>
      </c>
      <c r="V320" s="1039" t="str">
        <f>ACTIVIDADES_V!AL329</f>
        <v/>
      </c>
      <c r="W320" s="1041"/>
      <c r="X320" s="1041"/>
      <c r="Y320" s="209"/>
      <c r="Z320" s="209"/>
      <c r="AA320" s="209"/>
    </row>
    <row r="321" ht="20.25" hidden="1" customHeight="1">
      <c r="A321" s="1042" t="str">
        <f t="shared" si="1"/>
        <v>8054820268</v>
      </c>
      <c r="B321" s="1042">
        <f>ACTIVIDADES_V!A330</f>
        <v>8054</v>
      </c>
      <c r="C321" s="1042">
        <f>ACTIVIDADES_V!C330</f>
        <v>8</v>
      </c>
      <c r="D321" s="1042" t="str">
        <f>ACTIVIDADES_V!D330</f>
        <v>REALIZAR ACCIONES DE ACTUALIZACIÓN, IMPLEMENTACIÓN Y SEGUIMIENTO DE LAS ESTRATEGIAS DE COOPERACIÓN INTERNACIONAL DE LA ENTIDAD.</v>
      </c>
      <c r="E321" s="1042" t="str">
        <f>ACTIVIDADES_V!E330</f>
        <v>Suma</v>
      </c>
      <c r="F321" s="1042">
        <f>ACTIVIDADES_V!G330</f>
        <v>2026</v>
      </c>
      <c r="G321" s="1042">
        <f>ACTIVIDADES_V!H330</f>
        <v>8</v>
      </c>
      <c r="H321" s="1043" t="str">
        <f>ACTIVIDADES_V!I330</f>
        <v>Agosto</v>
      </c>
      <c r="I321" s="1045">
        <f>ACTIVIDADES_V!Q330</f>
        <v>0.14</v>
      </c>
      <c r="J321" s="1045" t="str">
        <f>ACTIVIDADES_V!R330</f>
        <v/>
      </c>
      <c r="K321" s="1046">
        <f>ACTIVIDADES_V!S330</f>
        <v>0</v>
      </c>
      <c r="L321" s="1046">
        <f>ACTIVIDADES_V!T330</f>
        <v>0</v>
      </c>
      <c r="M321" s="1035">
        <f>ACTIVIDADES_V!V330</f>
        <v>0</v>
      </c>
      <c r="N321" s="1047">
        <f>ACTIVIDADES_V!W330</f>
        <v>0</v>
      </c>
      <c r="O321" s="1047">
        <f>ACTIVIDADES_V!X330</f>
        <v>0</v>
      </c>
      <c r="P321" s="1048">
        <f>ACTIVIDADES_V!Y330</f>
        <v>0</v>
      </c>
      <c r="Q321" s="1049">
        <f>ACTIVIDADES_V!Z330</f>
        <v>0</v>
      </c>
      <c r="R321" s="1050" t="str">
        <f>ACTIVIDADES_V!AH330</f>
        <v/>
      </c>
      <c r="S321" s="1042" t="str">
        <f>ACTIVIDADES_V!AI330</f>
        <v/>
      </c>
      <c r="T321" s="1042" t="str">
        <f>ACTIVIDADES_V!AJ330</f>
        <v/>
      </c>
      <c r="U321" s="1042" t="str">
        <f>ACTIVIDADES_V!AK330</f>
        <v/>
      </c>
      <c r="V321" s="1050" t="str">
        <f>ACTIVIDADES_V!AL330</f>
        <v/>
      </c>
      <c r="W321" s="1042"/>
      <c r="X321" s="1042"/>
      <c r="Y321" s="209"/>
      <c r="Z321" s="209"/>
      <c r="AA321" s="209"/>
    </row>
    <row r="322" ht="20.25" hidden="1" customHeight="1">
      <c r="A322" s="1030" t="str">
        <f t="shared" si="1"/>
        <v>8054820269</v>
      </c>
      <c r="B322" s="1030">
        <f>ACTIVIDADES_V!A331</f>
        <v>8054</v>
      </c>
      <c r="C322" s="1030">
        <f>ACTIVIDADES_V!C331</f>
        <v>8</v>
      </c>
      <c r="D322" s="1030" t="str">
        <f>ACTIVIDADES_V!D331</f>
        <v>REALIZAR ACCIONES DE ACTUALIZACIÓN, IMPLEMENTACIÓN Y SEGUIMIENTO DE LAS ESTRATEGIAS DE COOPERACIÓN INTERNACIONAL DE LA ENTIDAD.</v>
      </c>
      <c r="E322" s="1030" t="str">
        <f>ACTIVIDADES_V!E331</f>
        <v>Suma</v>
      </c>
      <c r="F322" s="1030">
        <f>ACTIVIDADES_V!G331</f>
        <v>2026</v>
      </c>
      <c r="G322" s="1030">
        <f>ACTIVIDADES_V!H331</f>
        <v>9</v>
      </c>
      <c r="H322" s="1031" t="str">
        <f>ACTIVIDADES_V!I331</f>
        <v>Septiembre</v>
      </c>
      <c r="I322" s="1033">
        <f>ACTIVIDADES_V!Q331</f>
        <v>0.14</v>
      </c>
      <c r="J322" s="1033" t="str">
        <f>ACTIVIDADES_V!R331</f>
        <v/>
      </c>
      <c r="K322" s="1034">
        <f>ACTIVIDADES_V!S331</f>
        <v>0</v>
      </c>
      <c r="L322" s="1034">
        <f>ACTIVIDADES_V!T331</f>
        <v>0</v>
      </c>
      <c r="M322" s="1035">
        <f>ACTIVIDADES_V!V331</f>
        <v>0</v>
      </c>
      <c r="N322" s="1036">
        <f>ACTIVIDADES_V!W331</f>
        <v>0</v>
      </c>
      <c r="O322" s="1036">
        <f>ACTIVIDADES_V!X331</f>
        <v>0</v>
      </c>
      <c r="P322" s="1037">
        <f>ACTIVIDADES_V!Y331</f>
        <v>0</v>
      </c>
      <c r="Q322" s="1038">
        <f>ACTIVIDADES_V!Z331</f>
        <v>0</v>
      </c>
      <c r="R322" s="1039" t="str">
        <f>ACTIVIDADES_V!AH331</f>
        <v/>
      </c>
      <c r="S322" s="1030" t="str">
        <f>ACTIVIDADES_V!AI331</f>
        <v/>
      </c>
      <c r="T322" s="1030" t="str">
        <f>ACTIVIDADES_V!AJ331</f>
        <v/>
      </c>
      <c r="U322" s="1030" t="str">
        <f>ACTIVIDADES_V!AK331</f>
        <v/>
      </c>
      <c r="V322" s="1039" t="str">
        <f>ACTIVIDADES_V!AL331</f>
        <v/>
      </c>
      <c r="W322" s="1041"/>
      <c r="X322" s="1041"/>
      <c r="Y322" s="209"/>
      <c r="Z322" s="209"/>
      <c r="AA322" s="209"/>
    </row>
    <row r="323" ht="20.25" hidden="1" customHeight="1">
      <c r="A323" s="1042" t="str">
        <f t="shared" si="1"/>
        <v>80548202610</v>
      </c>
      <c r="B323" s="1042">
        <f>ACTIVIDADES_V!A332</f>
        <v>8054</v>
      </c>
      <c r="C323" s="1042">
        <f>ACTIVIDADES_V!C332</f>
        <v>8</v>
      </c>
      <c r="D323" s="1042" t="str">
        <f>ACTIVIDADES_V!D332</f>
        <v>REALIZAR ACCIONES DE ACTUALIZACIÓN, IMPLEMENTACIÓN Y SEGUIMIENTO DE LAS ESTRATEGIAS DE COOPERACIÓN INTERNACIONAL DE LA ENTIDAD.</v>
      </c>
      <c r="E323" s="1042" t="str">
        <f>ACTIVIDADES_V!E332</f>
        <v>Suma</v>
      </c>
      <c r="F323" s="1042">
        <f>ACTIVIDADES_V!G332</f>
        <v>2026</v>
      </c>
      <c r="G323" s="1042">
        <f>ACTIVIDADES_V!H332</f>
        <v>10</v>
      </c>
      <c r="H323" s="1043" t="str">
        <f>ACTIVIDADES_V!I332</f>
        <v>Octubre</v>
      </c>
      <c r="I323" s="1045">
        <f>ACTIVIDADES_V!Q332</f>
        <v>0.14</v>
      </c>
      <c r="J323" s="1045" t="str">
        <f>ACTIVIDADES_V!R332</f>
        <v/>
      </c>
      <c r="K323" s="1046">
        <f>ACTIVIDADES_V!S332</f>
        <v>0</v>
      </c>
      <c r="L323" s="1046">
        <f>ACTIVIDADES_V!T332</f>
        <v>0</v>
      </c>
      <c r="M323" s="1035">
        <f>ACTIVIDADES_V!V332</f>
        <v>0</v>
      </c>
      <c r="N323" s="1047">
        <f>ACTIVIDADES_V!W332</f>
        <v>0</v>
      </c>
      <c r="O323" s="1047">
        <f>ACTIVIDADES_V!X332</f>
        <v>0</v>
      </c>
      <c r="P323" s="1048">
        <f>ACTIVIDADES_V!Y332</f>
        <v>0</v>
      </c>
      <c r="Q323" s="1049">
        <f>ACTIVIDADES_V!Z332</f>
        <v>0</v>
      </c>
      <c r="R323" s="1050" t="str">
        <f>ACTIVIDADES_V!AH332</f>
        <v/>
      </c>
      <c r="S323" s="1042" t="str">
        <f>ACTIVIDADES_V!AI332</f>
        <v/>
      </c>
      <c r="T323" s="1042" t="str">
        <f>ACTIVIDADES_V!AJ332</f>
        <v/>
      </c>
      <c r="U323" s="1042" t="str">
        <f>ACTIVIDADES_V!AK332</f>
        <v/>
      </c>
      <c r="V323" s="1050" t="str">
        <f>ACTIVIDADES_V!AL332</f>
        <v/>
      </c>
      <c r="W323" s="1042"/>
      <c r="X323" s="1042"/>
      <c r="Y323" s="209"/>
      <c r="Z323" s="209"/>
      <c r="AA323" s="209"/>
    </row>
    <row r="324" ht="20.25" hidden="1" customHeight="1">
      <c r="A324" s="1030" t="str">
        <f t="shared" si="1"/>
        <v>80548202611</v>
      </c>
      <c r="B324" s="1030">
        <f>ACTIVIDADES_V!A333</f>
        <v>8054</v>
      </c>
      <c r="C324" s="1030">
        <f>ACTIVIDADES_V!C333</f>
        <v>8</v>
      </c>
      <c r="D324" s="1030" t="str">
        <f>ACTIVIDADES_V!D333</f>
        <v>REALIZAR ACCIONES DE ACTUALIZACIÓN, IMPLEMENTACIÓN Y SEGUIMIENTO DE LAS ESTRATEGIAS DE COOPERACIÓN INTERNACIONAL DE LA ENTIDAD.</v>
      </c>
      <c r="E324" s="1030" t="str">
        <f>ACTIVIDADES_V!E333</f>
        <v>Suma</v>
      </c>
      <c r="F324" s="1030">
        <f>ACTIVIDADES_V!G333</f>
        <v>2026</v>
      </c>
      <c r="G324" s="1030">
        <f>ACTIVIDADES_V!H333</f>
        <v>11</v>
      </c>
      <c r="H324" s="1031" t="str">
        <f>ACTIVIDADES_V!I333</f>
        <v>Noviembre</v>
      </c>
      <c r="I324" s="1033">
        <f>ACTIVIDADES_V!Q333</f>
        <v>0.14</v>
      </c>
      <c r="J324" s="1033" t="str">
        <f>ACTIVIDADES_V!R333</f>
        <v/>
      </c>
      <c r="K324" s="1034">
        <f>ACTIVIDADES_V!S333</f>
        <v>0</v>
      </c>
      <c r="L324" s="1034">
        <f>ACTIVIDADES_V!T333</f>
        <v>0</v>
      </c>
      <c r="M324" s="1035">
        <f>ACTIVIDADES_V!V333</f>
        <v>0</v>
      </c>
      <c r="N324" s="1036">
        <f>ACTIVIDADES_V!W333</f>
        <v>0</v>
      </c>
      <c r="O324" s="1036">
        <f>ACTIVIDADES_V!X333</f>
        <v>0</v>
      </c>
      <c r="P324" s="1037">
        <f>ACTIVIDADES_V!Y333</f>
        <v>0</v>
      </c>
      <c r="Q324" s="1038">
        <f>ACTIVIDADES_V!Z333</f>
        <v>0</v>
      </c>
      <c r="R324" s="1039" t="str">
        <f>ACTIVIDADES_V!AH333</f>
        <v/>
      </c>
      <c r="S324" s="1030" t="str">
        <f>ACTIVIDADES_V!AI333</f>
        <v/>
      </c>
      <c r="T324" s="1030" t="str">
        <f>ACTIVIDADES_V!AJ333</f>
        <v/>
      </c>
      <c r="U324" s="1030" t="str">
        <f>ACTIVIDADES_V!AK333</f>
        <v/>
      </c>
      <c r="V324" s="1039" t="str">
        <f>ACTIVIDADES_V!AL333</f>
        <v/>
      </c>
      <c r="W324" s="1041"/>
      <c r="X324" s="1041"/>
      <c r="Y324" s="209"/>
      <c r="Z324" s="209"/>
      <c r="AA324" s="209"/>
    </row>
    <row r="325" ht="20.25" hidden="1" customHeight="1">
      <c r="A325" s="1042" t="str">
        <f t="shared" si="1"/>
        <v>80548202612</v>
      </c>
      <c r="B325" s="1042">
        <f>ACTIVIDADES_V!A334</f>
        <v>8054</v>
      </c>
      <c r="C325" s="1042">
        <f>ACTIVIDADES_V!C334</f>
        <v>8</v>
      </c>
      <c r="D325" s="1042" t="str">
        <f>ACTIVIDADES_V!D334</f>
        <v>REALIZAR ACCIONES DE ACTUALIZACIÓN, IMPLEMENTACIÓN Y SEGUIMIENTO DE LAS ESTRATEGIAS DE COOPERACIÓN INTERNACIONAL DE LA ENTIDAD.</v>
      </c>
      <c r="E325" s="1042" t="str">
        <f>ACTIVIDADES_V!E334</f>
        <v>Suma</v>
      </c>
      <c r="F325" s="1042">
        <f>ACTIVIDADES_V!G334</f>
        <v>2026</v>
      </c>
      <c r="G325" s="1042">
        <f>ACTIVIDADES_V!H334</f>
        <v>12</v>
      </c>
      <c r="H325" s="1043" t="str">
        <f>ACTIVIDADES_V!I334</f>
        <v>Diciembre</v>
      </c>
      <c r="I325" s="1045">
        <f>ACTIVIDADES_V!Q334</f>
        <v>0.3</v>
      </c>
      <c r="J325" s="1045" t="str">
        <f>ACTIVIDADES_V!R334</f>
        <v/>
      </c>
      <c r="K325" s="1046">
        <f>ACTIVIDADES_V!S334</f>
        <v>0</v>
      </c>
      <c r="L325" s="1046">
        <f>ACTIVIDADES_V!T334</f>
        <v>0</v>
      </c>
      <c r="M325" s="1035">
        <f>ACTIVIDADES_V!V334</f>
        <v>0</v>
      </c>
      <c r="N325" s="1047">
        <f>ACTIVIDADES_V!W334</f>
        <v>0</v>
      </c>
      <c r="O325" s="1047">
        <f>ACTIVIDADES_V!X334</f>
        <v>0</v>
      </c>
      <c r="P325" s="1048">
        <f>ACTIVIDADES_V!Y334</f>
        <v>0</v>
      </c>
      <c r="Q325" s="1049">
        <f>ACTIVIDADES_V!Z334</f>
        <v>0</v>
      </c>
      <c r="R325" s="1050" t="str">
        <f>ACTIVIDADES_V!AH334</f>
        <v/>
      </c>
      <c r="S325" s="1042" t="str">
        <f>ACTIVIDADES_V!AI334</f>
        <v/>
      </c>
      <c r="T325" s="1042" t="str">
        <f>ACTIVIDADES_V!AJ334</f>
        <v/>
      </c>
      <c r="U325" s="1042" t="str">
        <f>ACTIVIDADES_V!AK334</f>
        <v/>
      </c>
      <c r="V325" s="1050" t="str">
        <f>ACTIVIDADES_V!AL334</f>
        <v/>
      </c>
      <c r="W325" s="1042"/>
      <c r="X325" s="1042"/>
      <c r="Y325" s="209"/>
      <c r="Z325" s="209"/>
      <c r="AA325" s="209"/>
    </row>
    <row r="326" ht="20.25" hidden="1" customHeight="1">
      <c r="A326" s="1030" t="str">
        <f t="shared" si="1"/>
        <v>8054820271</v>
      </c>
      <c r="B326" s="1030">
        <f>ACTIVIDADES_V!A335</f>
        <v>8054</v>
      </c>
      <c r="C326" s="1030">
        <f>ACTIVIDADES_V!C335</f>
        <v>8</v>
      </c>
      <c r="D326" s="1030" t="str">
        <f>ACTIVIDADES_V!D335</f>
        <v>REALIZAR ACCIONES DE ACTUALIZACIÓN, IMPLEMENTACIÓN Y SEGUIMIENTO DE LAS ESTRATEGIAS DE COOPERACIÓN INTERNACIONAL DE LA ENTIDAD.</v>
      </c>
      <c r="E326" s="1030" t="str">
        <f>ACTIVIDADES_V!E335</f>
        <v>Suma</v>
      </c>
      <c r="F326" s="1030">
        <f>ACTIVIDADES_V!G335</f>
        <v>2027</v>
      </c>
      <c r="G326" s="1030">
        <f>ACTIVIDADES_V!H335</f>
        <v>1</v>
      </c>
      <c r="H326" s="1031" t="str">
        <f>ACTIVIDADES_V!I335</f>
        <v>Enero</v>
      </c>
      <c r="I326" s="1032">
        <f>ACTIVIDADES_V!Q335</f>
        <v>0.14</v>
      </c>
      <c r="J326" s="1033" t="str">
        <f>ACTIVIDADES_V!R335</f>
        <v/>
      </c>
      <c r="K326" s="1034">
        <f>ACTIVIDADES_V!S335</f>
        <v>0</v>
      </c>
      <c r="L326" s="1034">
        <f>ACTIVIDADES_V!T335</f>
        <v>0</v>
      </c>
      <c r="M326" s="1035">
        <f>ACTIVIDADES_V!V335</f>
        <v>0</v>
      </c>
      <c r="N326" s="1036">
        <f>ACTIVIDADES_V!W335</f>
        <v>0</v>
      </c>
      <c r="O326" s="1036">
        <f>ACTIVIDADES_V!X335</f>
        <v>0</v>
      </c>
      <c r="P326" s="1037">
        <f>ACTIVIDADES_V!Y335</f>
        <v>0</v>
      </c>
      <c r="Q326" s="1038">
        <f>ACTIVIDADES_V!Z335</f>
        <v>0</v>
      </c>
      <c r="R326" s="1039" t="str">
        <f>ACTIVIDADES_V!AH335</f>
        <v/>
      </c>
      <c r="S326" s="1030" t="str">
        <f>ACTIVIDADES_V!AI335</f>
        <v/>
      </c>
      <c r="T326" s="1030" t="str">
        <f>ACTIVIDADES_V!AJ335</f>
        <v/>
      </c>
      <c r="U326" s="1030" t="str">
        <f>ACTIVIDADES_V!AK335</f>
        <v/>
      </c>
      <c r="V326" s="1039" t="str">
        <f>ACTIVIDADES_V!AL335</f>
        <v/>
      </c>
      <c r="W326" s="1041"/>
      <c r="X326" s="1041"/>
      <c r="Y326" s="209"/>
      <c r="Z326" s="209"/>
      <c r="AA326" s="209"/>
    </row>
    <row r="327" ht="20.25" hidden="1" customHeight="1">
      <c r="A327" s="1042" t="str">
        <f t="shared" si="1"/>
        <v>8054820272</v>
      </c>
      <c r="B327" s="1042">
        <f>ACTIVIDADES_V!A336</f>
        <v>8054</v>
      </c>
      <c r="C327" s="1042">
        <f>ACTIVIDADES_V!C336</f>
        <v>8</v>
      </c>
      <c r="D327" s="1042" t="str">
        <f>ACTIVIDADES_V!D336</f>
        <v>REALIZAR ACCIONES DE ACTUALIZACIÓN, IMPLEMENTACIÓN Y SEGUIMIENTO DE LAS ESTRATEGIAS DE COOPERACIÓN INTERNACIONAL DE LA ENTIDAD.</v>
      </c>
      <c r="E327" s="1042" t="str">
        <f>ACTIVIDADES_V!E336</f>
        <v>Suma</v>
      </c>
      <c r="F327" s="1042">
        <f>ACTIVIDADES_V!G336</f>
        <v>2027</v>
      </c>
      <c r="G327" s="1042">
        <f>ACTIVIDADES_V!H336</f>
        <v>2</v>
      </c>
      <c r="H327" s="1043" t="str">
        <f>ACTIVIDADES_V!I336</f>
        <v>Febrero</v>
      </c>
      <c r="I327" s="1044">
        <f>ACTIVIDADES_V!Q336</f>
        <v>0.14</v>
      </c>
      <c r="J327" s="1045" t="str">
        <f>ACTIVIDADES_V!R336</f>
        <v/>
      </c>
      <c r="K327" s="1046">
        <f>ACTIVIDADES_V!S336</f>
        <v>0</v>
      </c>
      <c r="L327" s="1046">
        <f>ACTIVIDADES_V!T336</f>
        <v>0</v>
      </c>
      <c r="M327" s="1035">
        <f>ACTIVIDADES_V!V336</f>
        <v>0</v>
      </c>
      <c r="N327" s="1047">
        <f>ACTIVIDADES_V!W336</f>
        <v>0</v>
      </c>
      <c r="O327" s="1047">
        <f>ACTIVIDADES_V!X336</f>
        <v>0</v>
      </c>
      <c r="P327" s="1048">
        <f>ACTIVIDADES_V!Y336</f>
        <v>0</v>
      </c>
      <c r="Q327" s="1049">
        <f>ACTIVIDADES_V!Z336</f>
        <v>0</v>
      </c>
      <c r="R327" s="1050" t="str">
        <f>ACTIVIDADES_V!AH336</f>
        <v/>
      </c>
      <c r="S327" s="1042" t="str">
        <f>ACTIVIDADES_V!AI336</f>
        <v/>
      </c>
      <c r="T327" s="1042" t="str">
        <f>ACTIVIDADES_V!AJ336</f>
        <v/>
      </c>
      <c r="U327" s="1042" t="str">
        <f>ACTIVIDADES_V!AK336</f>
        <v/>
      </c>
      <c r="V327" s="1050" t="str">
        <f>ACTIVIDADES_V!AL336</f>
        <v/>
      </c>
      <c r="W327" s="1042"/>
      <c r="X327" s="1042"/>
      <c r="Y327" s="209"/>
      <c r="Z327" s="209"/>
      <c r="AA327" s="209"/>
    </row>
    <row r="328" ht="20.25" hidden="1" customHeight="1">
      <c r="A328" s="1030" t="str">
        <f t="shared" si="1"/>
        <v>8054820273</v>
      </c>
      <c r="B328" s="1030">
        <f>ACTIVIDADES_V!A337</f>
        <v>8054</v>
      </c>
      <c r="C328" s="1030">
        <f>ACTIVIDADES_V!C337</f>
        <v>8</v>
      </c>
      <c r="D328" s="1030" t="str">
        <f>ACTIVIDADES_V!D337</f>
        <v>REALIZAR ACCIONES DE ACTUALIZACIÓN, IMPLEMENTACIÓN Y SEGUIMIENTO DE LAS ESTRATEGIAS DE COOPERACIÓN INTERNACIONAL DE LA ENTIDAD.</v>
      </c>
      <c r="E328" s="1030" t="str">
        <f>ACTIVIDADES_V!E337</f>
        <v>Suma</v>
      </c>
      <c r="F328" s="1030">
        <f>ACTIVIDADES_V!G337</f>
        <v>2027</v>
      </c>
      <c r="G328" s="1030">
        <f>ACTIVIDADES_V!H337</f>
        <v>3</v>
      </c>
      <c r="H328" s="1031" t="str">
        <f>ACTIVIDADES_V!I337</f>
        <v>Marzo</v>
      </c>
      <c r="I328" s="1032">
        <f>ACTIVIDADES_V!Q337</f>
        <v>0.14</v>
      </c>
      <c r="J328" s="1033" t="str">
        <f>ACTIVIDADES_V!R337</f>
        <v/>
      </c>
      <c r="K328" s="1034">
        <f>ACTIVIDADES_V!S337</f>
        <v>0</v>
      </c>
      <c r="L328" s="1034">
        <f>ACTIVIDADES_V!T337</f>
        <v>0</v>
      </c>
      <c r="M328" s="1035">
        <f>ACTIVIDADES_V!V337</f>
        <v>0</v>
      </c>
      <c r="N328" s="1036">
        <f>ACTIVIDADES_V!W337</f>
        <v>0</v>
      </c>
      <c r="O328" s="1036">
        <f>ACTIVIDADES_V!X337</f>
        <v>0</v>
      </c>
      <c r="P328" s="1037">
        <f>ACTIVIDADES_V!Y337</f>
        <v>0</v>
      </c>
      <c r="Q328" s="1038">
        <f>ACTIVIDADES_V!Z337</f>
        <v>0</v>
      </c>
      <c r="R328" s="1039" t="str">
        <f>ACTIVIDADES_V!AH337</f>
        <v/>
      </c>
      <c r="S328" s="1030" t="str">
        <f>ACTIVIDADES_V!AI337</f>
        <v/>
      </c>
      <c r="T328" s="1030" t="str">
        <f>ACTIVIDADES_V!AJ337</f>
        <v/>
      </c>
      <c r="U328" s="1030" t="str">
        <f>ACTIVIDADES_V!AK337</f>
        <v/>
      </c>
      <c r="V328" s="1039" t="str">
        <f>ACTIVIDADES_V!AL337</f>
        <v/>
      </c>
      <c r="W328" s="1041"/>
      <c r="X328" s="1041"/>
      <c r="Y328" s="209"/>
      <c r="Z328" s="209"/>
      <c r="AA328" s="209"/>
    </row>
    <row r="329" ht="20.25" hidden="1" customHeight="1">
      <c r="A329" s="1042" t="str">
        <f t="shared" si="1"/>
        <v>8054820274</v>
      </c>
      <c r="B329" s="1042">
        <f>ACTIVIDADES_V!A338</f>
        <v>8054</v>
      </c>
      <c r="C329" s="1042">
        <f>ACTIVIDADES_V!C338</f>
        <v>8</v>
      </c>
      <c r="D329" s="1042" t="str">
        <f>ACTIVIDADES_V!D338</f>
        <v>REALIZAR ACCIONES DE ACTUALIZACIÓN, IMPLEMENTACIÓN Y SEGUIMIENTO DE LAS ESTRATEGIAS DE COOPERACIÓN INTERNACIONAL DE LA ENTIDAD.</v>
      </c>
      <c r="E329" s="1042" t="str">
        <f>ACTIVIDADES_V!E338</f>
        <v>Suma</v>
      </c>
      <c r="F329" s="1042">
        <f>ACTIVIDADES_V!G338</f>
        <v>2027</v>
      </c>
      <c r="G329" s="1042">
        <f>ACTIVIDADES_V!H338</f>
        <v>4</v>
      </c>
      <c r="H329" s="1043" t="str">
        <f>ACTIVIDADES_V!I338</f>
        <v>Abril</v>
      </c>
      <c r="I329" s="1044">
        <f>ACTIVIDADES_V!Q338</f>
        <v>0.14</v>
      </c>
      <c r="J329" s="1045" t="str">
        <f>ACTIVIDADES_V!R338</f>
        <v/>
      </c>
      <c r="K329" s="1046">
        <f>ACTIVIDADES_V!S338</f>
        <v>0</v>
      </c>
      <c r="L329" s="1046">
        <f>ACTIVIDADES_V!T338</f>
        <v>0</v>
      </c>
      <c r="M329" s="1035">
        <f>ACTIVIDADES_V!V338</f>
        <v>0</v>
      </c>
      <c r="N329" s="1047">
        <f>ACTIVIDADES_V!W338</f>
        <v>0</v>
      </c>
      <c r="O329" s="1047">
        <f>ACTIVIDADES_V!X338</f>
        <v>0</v>
      </c>
      <c r="P329" s="1048">
        <f>ACTIVIDADES_V!Y338</f>
        <v>0</v>
      </c>
      <c r="Q329" s="1049">
        <f>ACTIVIDADES_V!Z338</f>
        <v>0</v>
      </c>
      <c r="R329" s="1050" t="str">
        <f>ACTIVIDADES_V!AH338</f>
        <v/>
      </c>
      <c r="S329" s="1042" t="str">
        <f>ACTIVIDADES_V!AI338</f>
        <v/>
      </c>
      <c r="T329" s="1042" t="str">
        <f>ACTIVIDADES_V!AJ338</f>
        <v/>
      </c>
      <c r="U329" s="1042" t="str">
        <f>ACTIVIDADES_V!AK338</f>
        <v/>
      </c>
      <c r="V329" s="1050" t="str">
        <f>ACTIVIDADES_V!AL338</f>
        <v/>
      </c>
      <c r="W329" s="1042"/>
      <c r="X329" s="1042"/>
      <c r="Y329" s="209"/>
      <c r="Z329" s="209"/>
      <c r="AA329" s="209"/>
    </row>
    <row r="330" ht="20.25" hidden="1" customHeight="1">
      <c r="A330" s="1030" t="str">
        <f t="shared" si="1"/>
        <v>8054820275</v>
      </c>
      <c r="B330" s="1030">
        <f>ACTIVIDADES_V!A339</f>
        <v>8054</v>
      </c>
      <c r="C330" s="1030">
        <f>ACTIVIDADES_V!C339</f>
        <v>8</v>
      </c>
      <c r="D330" s="1030" t="str">
        <f>ACTIVIDADES_V!D339</f>
        <v>REALIZAR ACCIONES DE ACTUALIZACIÓN, IMPLEMENTACIÓN Y SEGUIMIENTO DE LAS ESTRATEGIAS DE COOPERACIÓN INTERNACIONAL DE LA ENTIDAD.</v>
      </c>
      <c r="E330" s="1030" t="str">
        <f>ACTIVIDADES_V!E339</f>
        <v>Suma</v>
      </c>
      <c r="F330" s="1030">
        <f>ACTIVIDADES_V!G339</f>
        <v>2027</v>
      </c>
      <c r="G330" s="1030">
        <f>ACTIVIDADES_V!H339</f>
        <v>5</v>
      </c>
      <c r="H330" s="1031" t="str">
        <f>ACTIVIDADES_V!I339</f>
        <v>Mayo</v>
      </c>
      <c r="I330" s="1032">
        <f>ACTIVIDADES_V!Q339</f>
        <v>0.14</v>
      </c>
      <c r="J330" s="1033" t="str">
        <f>ACTIVIDADES_V!R339</f>
        <v/>
      </c>
      <c r="K330" s="1034">
        <f>ACTIVIDADES_V!S339</f>
        <v>0</v>
      </c>
      <c r="L330" s="1034">
        <f>ACTIVIDADES_V!T339</f>
        <v>0</v>
      </c>
      <c r="M330" s="1035">
        <f>ACTIVIDADES_V!V339</f>
        <v>0</v>
      </c>
      <c r="N330" s="1036">
        <f>ACTIVIDADES_V!W339</f>
        <v>0</v>
      </c>
      <c r="O330" s="1036">
        <f>ACTIVIDADES_V!X339</f>
        <v>0</v>
      </c>
      <c r="P330" s="1037">
        <f>ACTIVIDADES_V!Y339</f>
        <v>0</v>
      </c>
      <c r="Q330" s="1038">
        <f>ACTIVIDADES_V!Z339</f>
        <v>0</v>
      </c>
      <c r="R330" s="1039" t="str">
        <f>ACTIVIDADES_V!AH339</f>
        <v/>
      </c>
      <c r="S330" s="1030" t="str">
        <f>ACTIVIDADES_V!AI339</f>
        <v/>
      </c>
      <c r="T330" s="1030" t="str">
        <f>ACTIVIDADES_V!AJ339</f>
        <v/>
      </c>
      <c r="U330" s="1030" t="str">
        <f>ACTIVIDADES_V!AK339</f>
        <v/>
      </c>
      <c r="V330" s="1039" t="str">
        <f>ACTIVIDADES_V!AL339</f>
        <v/>
      </c>
      <c r="W330" s="1041"/>
      <c r="X330" s="1041"/>
      <c r="Y330" s="209"/>
      <c r="Z330" s="209"/>
      <c r="AA330" s="209"/>
    </row>
    <row r="331" ht="20.25" hidden="1" customHeight="1">
      <c r="A331" s="1042" t="str">
        <f t="shared" si="1"/>
        <v>8054820276</v>
      </c>
      <c r="B331" s="1042">
        <f>ACTIVIDADES_V!A340</f>
        <v>8054</v>
      </c>
      <c r="C331" s="1042">
        <f>ACTIVIDADES_V!C340</f>
        <v>8</v>
      </c>
      <c r="D331" s="1042" t="str">
        <f>ACTIVIDADES_V!D340</f>
        <v>REALIZAR ACCIONES DE ACTUALIZACIÓN, IMPLEMENTACIÓN Y SEGUIMIENTO DE LAS ESTRATEGIAS DE COOPERACIÓN INTERNACIONAL DE LA ENTIDAD.</v>
      </c>
      <c r="E331" s="1042" t="str">
        <f>ACTIVIDADES_V!E340</f>
        <v>Suma</v>
      </c>
      <c r="F331" s="1042">
        <f>ACTIVIDADES_V!G340</f>
        <v>2027</v>
      </c>
      <c r="G331" s="1042">
        <f>ACTIVIDADES_V!H340</f>
        <v>6</v>
      </c>
      <c r="H331" s="1043" t="str">
        <f>ACTIVIDADES_V!I340</f>
        <v>Junio</v>
      </c>
      <c r="I331" s="1044">
        <f>ACTIVIDADES_V!Q340</f>
        <v>0.3</v>
      </c>
      <c r="J331" s="1045" t="str">
        <f>ACTIVIDADES_V!R340</f>
        <v/>
      </c>
      <c r="K331" s="1046">
        <f>ACTIVIDADES_V!S340</f>
        <v>0</v>
      </c>
      <c r="L331" s="1046">
        <f>ACTIVIDADES_V!T340</f>
        <v>0</v>
      </c>
      <c r="M331" s="1035">
        <f>ACTIVIDADES_V!V340</f>
        <v>0</v>
      </c>
      <c r="N331" s="1047">
        <f>ACTIVIDADES_V!W340</f>
        <v>0</v>
      </c>
      <c r="O331" s="1047">
        <f>ACTIVIDADES_V!X340</f>
        <v>0</v>
      </c>
      <c r="P331" s="1048">
        <f>ACTIVIDADES_V!Y340</f>
        <v>0</v>
      </c>
      <c r="Q331" s="1049">
        <f>ACTIVIDADES_V!Z340</f>
        <v>0</v>
      </c>
      <c r="R331" s="1050" t="str">
        <f>ACTIVIDADES_V!AH340</f>
        <v/>
      </c>
      <c r="S331" s="1042" t="str">
        <f>ACTIVIDADES_V!AI340</f>
        <v/>
      </c>
      <c r="T331" s="1042" t="str">
        <f>ACTIVIDADES_V!AJ340</f>
        <v/>
      </c>
      <c r="U331" s="1042" t="str">
        <f>ACTIVIDADES_V!AK340</f>
        <v/>
      </c>
      <c r="V331" s="1050" t="str">
        <f>ACTIVIDADES_V!AL340</f>
        <v/>
      </c>
      <c r="W331" s="1042"/>
      <c r="X331" s="1042"/>
      <c r="Y331" s="209"/>
      <c r="Z331" s="209"/>
      <c r="AA331" s="209"/>
    </row>
    <row r="332" ht="20.25" hidden="1" customHeight="1">
      <c r="A332" s="1030" t="str">
        <f t="shared" si="1"/>
        <v>8054820277</v>
      </c>
      <c r="B332" s="1030">
        <f>ACTIVIDADES_V!A341</f>
        <v>8054</v>
      </c>
      <c r="C332" s="1030">
        <f>ACTIVIDADES_V!C341</f>
        <v>8</v>
      </c>
      <c r="D332" s="1030" t="str">
        <f>ACTIVIDADES_V!D341</f>
        <v>REALIZAR ACCIONES DE ACTUALIZACIÓN, IMPLEMENTACIÓN Y SEGUIMIENTO DE LAS ESTRATEGIAS DE COOPERACIÓN INTERNACIONAL DE LA ENTIDAD.</v>
      </c>
      <c r="E332" s="1030" t="str">
        <f>ACTIVIDADES_V!E341</f>
        <v>Suma</v>
      </c>
      <c r="F332" s="1030">
        <f>ACTIVIDADES_V!G341</f>
        <v>2027</v>
      </c>
      <c r="G332" s="1030">
        <f>ACTIVIDADES_V!H341</f>
        <v>7</v>
      </c>
      <c r="H332" s="1031" t="str">
        <f>ACTIVIDADES_V!I341</f>
        <v>Julio</v>
      </c>
      <c r="I332" s="1032">
        <f>ACTIVIDADES_V!Q341</f>
        <v>0.14</v>
      </c>
      <c r="J332" s="1033" t="str">
        <f>ACTIVIDADES_V!R341</f>
        <v/>
      </c>
      <c r="K332" s="1034">
        <f>ACTIVIDADES_V!S341</f>
        <v>0</v>
      </c>
      <c r="L332" s="1034">
        <f>ACTIVIDADES_V!T341</f>
        <v>0</v>
      </c>
      <c r="M332" s="1035">
        <f>ACTIVIDADES_V!V341</f>
        <v>0</v>
      </c>
      <c r="N332" s="1036">
        <f>ACTIVIDADES_V!W341</f>
        <v>0</v>
      </c>
      <c r="O332" s="1036">
        <f>ACTIVIDADES_V!X341</f>
        <v>0</v>
      </c>
      <c r="P332" s="1037">
        <f>ACTIVIDADES_V!Y341</f>
        <v>0</v>
      </c>
      <c r="Q332" s="1038">
        <f>ACTIVIDADES_V!Z341</f>
        <v>0</v>
      </c>
      <c r="R332" s="1039" t="str">
        <f>ACTIVIDADES_V!AH341</f>
        <v/>
      </c>
      <c r="S332" s="1030" t="str">
        <f>ACTIVIDADES_V!AI341</f>
        <v/>
      </c>
      <c r="T332" s="1030" t="str">
        <f>ACTIVIDADES_V!AJ341</f>
        <v/>
      </c>
      <c r="U332" s="1030" t="str">
        <f>ACTIVIDADES_V!AK341</f>
        <v/>
      </c>
      <c r="V332" s="1039" t="str">
        <f>ACTIVIDADES_V!AL341</f>
        <v/>
      </c>
      <c r="W332" s="1041"/>
      <c r="X332" s="1041"/>
      <c r="Y332" s="209"/>
      <c r="Z332" s="209"/>
      <c r="AA332" s="209"/>
    </row>
    <row r="333" ht="20.25" hidden="1" customHeight="1">
      <c r="A333" s="1042" t="str">
        <f t="shared" si="1"/>
        <v>8054820278</v>
      </c>
      <c r="B333" s="1042">
        <f>ACTIVIDADES_V!A342</f>
        <v>8054</v>
      </c>
      <c r="C333" s="1042">
        <f>ACTIVIDADES_V!C342</f>
        <v>8</v>
      </c>
      <c r="D333" s="1042" t="str">
        <f>ACTIVIDADES_V!D342</f>
        <v>REALIZAR ACCIONES DE ACTUALIZACIÓN, IMPLEMENTACIÓN Y SEGUIMIENTO DE LAS ESTRATEGIAS DE COOPERACIÓN INTERNACIONAL DE LA ENTIDAD.</v>
      </c>
      <c r="E333" s="1042" t="str">
        <f>ACTIVIDADES_V!E342</f>
        <v>Suma</v>
      </c>
      <c r="F333" s="1042">
        <f>ACTIVIDADES_V!G342</f>
        <v>2027</v>
      </c>
      <c r="G333" s="1042">
        <f>ACTIVIDADES_V!H342</f>
        <v>8</v>
      </c>
      <c r="H333" s="1043" t="str">
        <f>ACTIVIDADES_V!I342</f>
        <v>Agosto</v>
      </c>
      <c r="I333" s="1044">
        <f>ACTIVIDADES_V!Q342</f>
        <v>0.14</v>
      </c>
      <c r="J333" s="1045" t="str">
        <f>ACTIVIDADES_V!R342</f>
        <v/>
      </c>
      <c r="K333" s="1046">
        <f>ACTIVIDADES_V!S342</f>
        <v>0</v>
      </c>
      <c r="L333" s="1046">
        <f>ACTIVIDADES_V!T342</f>
        <v>0</v>
      </c>
      <c r="M333" s="1035">
        <f>ACTIVIDADES_V!V342</f>
        <v>0</v>
      </c>
      <c r="N333" s="1047">
        <f>ACTIVIDADES_V!W342</f>
        <v>0</v>
      </c>
      <c r="O333" s="1047">
        <f>ACTIVIDADES_V!X342</f>
        <v>0</v>
      </c>
      <c r="P333" s="1048">
        <f>ACTIVIDADES_V!Y342</f>
        <v>0</v>
      </c>
      <c r="Q333" s="1049">
        <f>ACTIVIDADES_V!Z342</f>
        <v>0</v>
      </c>
      <c r="R333" s="1050" t="str">
        <f>ACTIVIDADES_V!AH342</f>
        <v/>
      </c>
      <c r="S333" s="1042" t="str">
        <f>ACTIVIDADES_V!AI342</f>
        <v/>
      </c>
      <c r="T333" s="1042" t="str">
        <f>ACTIVIDADES_V!AJ342</f>
        <v/>
      </c>
      <c r="U333" s="1042" t="str">
        <f>ACTIVIDADES_V!AK342</f>
        <v/>
      </c>
      <c r="V333" s="1050" t="str">
        <f>ACTIVIDADES_V!AL342</f>
        <v/>
      </c>
      <c r="W333" s="1042"/>
      <c r="X333" s="1042"/>
      <c r="Y333" s="209"/>
      <c r="Z333" s="209"/>
      <c r="AA333" s="209"/>
    </row>
    <row r="334" ht="20.25" hidden="1" customHeight="1">
      <c r="A334" s="1030" t="str">
        <f t="shared" si="1"/>
        <v>8054820279</v>
      </c>
      <c r="B334" s="1030">
        <f>ACTIVIDADES_V!A343</f>
        <v>8054</v>
      </c>
      <c r="C334" s="1030">
        <f>ACTIVIDADES_V!C343</f>
        <v>8</v>
      </c>
      <c r="D334" s="1030" t="str">
        <f>ACTIVIDADES_V!D343</f>
        <v>REALIZAR ACCIONES DE ACTUALIZACIÓN, IMPLEMENTACIÓN Y SEGUIMIENTO DE LAS ESTRATEGIAS DE COOPERACIÓN INTERNACIONAL DE LA ENTIDAD.</v>
      </c>
      <c r="E334" s="1030" t="str">
        <f>ACTIVIDADES_V!E343</f>
        <v>Suma</v>
      </c>
      <c r="F334" s="1030">
        <f>ACTIVIDADES_V!G343</f>
        <v>2027</v>
      </c>
      <c r="G334" s="1030">
        <f>ACTIVIDADES_V!H343</f>
        <v>9</v>
      </c>
      <c r="H334" s="1031" t="str">
        <f>ACTIVIDADES_V!I343</f>
        <v>Septiembre</v>
      </c>
      <c r="I334" s="1032">
        <f>ACTIVIDADES_V!Q343</f>
        <v>0.14</v>
      </c>
      <c r="J334" s="1033" t="str">
        <f>ACTIVIDADES_V!R343</f>
        <v/>
      </c>
      <c r="K334" s="1034">
        <f>ACTIVIDADES_V!S343</f>
        <v>0</v>
      </c>
      <c r="L334" s="1034">
        <f>ACTIVIDADES_V!T343</f>
        <v>0</v>
      </c>
      <c r="M334" s="1035">
        <f>ACTIVIDADES_V!V343</f>
        <v>0</v>
      </c>
      <c r="N334" s="1036">
        <f>ACTIVIDADES_V!W343</f>
        <v>0</v>
      </c>
      <c r="O334" s="1036">
        <f>ACTIVIDADES_V!X343</f>
        <v>0</v>
      </c>
      <c r="P334" s="1037">
        <f>ACTIVIDADES_V!Y343</f>
        <v>0</v>
      </c>
      <c r="Q334" s="1038">
        <f>ACTIVIDADES_V!Z343</f>
        <v>0</v>
      </c>
      <c r="R334" s="1039" t="str">
        <f>ACTIVIDADES_V!AH343</f>
        <v/>
      </c>
      <c r="S334" s="1030" t="str">
        <f>ACTIVIDADES_V!AI343</f>
        <v/>
      </c>
      <c r="T334" s="1030" t="str">
        <f>ACTIVIDADES_V!AJ343</f>
        <v/>
      </c>
      <c r="U334" s="1030" t="str">
        <f>ACTIVIDADES_V!AK343</f>
        <v/>
      </c>
      <c r="V334" s="1039" t="str">
        <f>ACTIVIDADES_V!AL343</f>
        <v/>
      </c>
      <c r="W334" s="1041"/>
      <c r="X334" s="1041"/>
      <c r="Y334" s="209"/>
      <c r="Z334" s="209"/>
      <c r="AA334" s="209"/>
    </row>
    <row r="335" ht="20.25" hidden="1" customHeight="1">
      <c r="A335" s="1042" t="str">
        <f t="shared" si="1"/>
        <v>80548202710</v>
      </c>
      <c r="B335" s="1042">
        <f>ACTIVIDADES_V!A344</f>
        <v>8054</v>
      </c>
      <c r="C335" s="1042">
        <f>ACTIVIDADES_V!C344</f>
        <v>8</v>
      </c>
      <c r="D335" s="1042" t="str">
        <f>ACTIVIDADES_V!D344</f>
        <v>REALIZAR ACCIONES DE ACTUALIZACIÓN, IMPLEMENTACIÓN Y SEGUIMIENTO DE LAS ESTRATEGIAS DE COOPERACIÓN INTERNACIONAL DE LA ENTIDAD.</v>
      </c>
      <c r="E335" s="1042" t="str">
        <f>ACTIVIDADES_V!E344</f>
        <v>Suma</v>
      </c>
      <c r="F335" s="1042">
        <f>ACTIVIDADES_V!G344</f>
        <v>2027</v>
      </c>
      <c r="G335" s="1042">
        <f>ACTIVIDADES_V!H344</f>
        <v>10</v>
      </c>
      <c r="H335" s="1043" t="str">
        <f>ACTIVIDADES_V!I344</f>
        <v>Octubre</v>
      </c>
      <c r="I335" s="1044">
        <f>ACTIVIDADES_V!Q344</f>
        <v>0.14</v>
      </c>
      <c r="J335" s="1045" t="str">
        <f>ACTIVIDADES_V!R344</f>
        <v/>
      </c>
      <c r="K335" s="1046">
        <f>ACTIVIDADES_V!S344</f>
        <v>0</v>
      </c>
      <c r="L335" s="1046">
        <f>ACTIVIDADES_V!T344</f>
        <v>0</v>
      </c>
      <c r="M335" s="1035">
        <f>ACTIVIDADES_V!V344</f>
        <v>0</v>
      </c>
      <c r="N335" s="1047">
        <f>ACTIVIDADES_V!W344</f>
        <v>0</v>
      </c>
      <c r="O335" s="1047">
        <f>ACTIVIDADES_V!X344</f>
        <v>0</v>
      </c>
      <c r="P335" s="1048">
        <f>ACTIVIDADES_V!Y344</f>
        <v>0</v>
      </c>
      <c r="Q335" s="1049">
        <f>ACTIVIDADES_V!Z344</f>
        <v>0</v>
      </c>
      <c r="R335" s="1050" t="str">
        <f>ACTIVIDADES_V!AH344</f>
        <v/>
      </c>
      <c r="S335" s="1042" t="str">
        <f>ACTIVIDADES_V!AI344</f>
        <v/>
      </c>
      <c r="T335" s="1042" t="str">
        <f>ACTIVIDADES_V!AJ344</f>
        <v/>
      </c>
      <c r="U335" s="1042" t="str">
        <f>ACTIVIDADES_V!AK344</f>
        <v/>
      </c>
      <c r="V335" s="1050" t="str">
        <f>ACTIVIDADES_V!AL344</f>
        <v/>
      </c>
      <c r="W335" s="1042"/>
      <c r="X335" s="1042"/>
      <c r="Y335" s="209"/>
      <c r="Z335" s="209"/>
      <c r="AA335" s="209"/>
    </row>
    <row r="336" ht="20.25" hidden="1" customHeight="1">
      <c r="A336" s="1030" t="str">
        <f t="shared" si="1"/>
        <v>80548202711</v>
      </c>
      <c r="B336" s="1030">
        <f>ACTIVIDADES_V!A345</f>
        <v>8054</v>
      </c>
      <c r="C336" s="1030">
        <f>ACTIVIDADES_V!C345</f>
        <v>8</v>
      </c>
      <c r="D336" s="1030" t="str">
        <f>ACTIVIDADES_V!D345</f>
        <v>REALIZAR ACCIONES DE ACTUALIZACIÓN, IMPLEMENTACIÓN Y SEGUIMIENTO DE LAS ESTRATEGIAS DE COOPERACIÓN INTERNACIONAL DE LA ENTIDAD.</v>
      </c>
      <c r="E336" s="1030" t="str">
        <f>ACTIVIDADES_V!E345</f>
        <v>Suma</v>
      </c>
      <c r="F336" s="1030">
        <f>ACTIVIDADES_V!G345</f>
        <v>2027</v>
      </c>
      <c r="G336" s="1030">
        <f>ACTIVIDADES_V!H345</f>
        <v>11</v>
      </c>
      <c r="H336" s="1031" t="str">
        <f>ACTIVIDADES_V!I345</f>
        <v>Noviembre</v>
      </c>
      <c r="I336" s="1032">
        <f>ACTIVIDADES_V!Q345</f>
        <v>0.14</v>
      </c>
      <c r="J336" s="1033" t="str">
        <f>ACTIVIDADES_V!R345</f>
        <v/>
      </c>
      <c r="K336" s="1034">
        <f>ACTIVIDADES_V!S345</f>
        <v>0</v>
      </c>
      <c r="L336" s="1034">
        <f>ACTIVIDADES_V!T345</f>
        <v>0</v>
      </c>
      <c r="M336" s="1035">
        <f>ACTIVIDADES_V!V345</f>
        <v>0</v>
      </c>
      <c r="N336" s="1036">
        <f>ACTIVIDADES_V!W345</f>
        <v>0</v>
      </c>
      <c r="O336" s="1036">
        <f>ACTIVIDADES_V!X345</f>
        <v>0</v>
      </c>
      <c r="P336" s="1037">
        <f>ACTIVIDADES_V!Y345</f>
        <v>0</v>
      </c>
      <c r="Q336" s="1038">
        <f>ACTIVIDADES_V!Z345</f>
        <v>0</v>
      </c>
      <c r="R336" s="1039" t="str">
        <f>ACTIVIDADES_V!AH345</f>
        <v/>
      </c>
      <c r="S336" s="1030" t="str">
        <f>ACTIVIDADES_V!AI345</f>
        <v/>
      </c>
      <c r="T336" s="1030" t="str">
        <f>ACTIVIDADES_V!AJ345</f>
        <v/>
      </c>
      <c r="U336" s="1030" t="str">
        <f>ACTIVIDADES_V!AK345</f>
        <v/>
      </c>
      <c r="V336" s="1039" t="str">
        <f>ACTIVIDADES_V!AL345</f>
        <v/>
      </c>
      <c r="W336" s="1041"/>
      <c r="X336" s="1041"/>
      <c r="Y336" s="209"/>
      <c r="Z336" s="209"/>
      <c r="AA336" s="209"/>
    </row>
    <row r="337" ht="20.25" hidden="1" customHeight="1">
      <c r="A337" s="1042" t="str">
        <f t="shared" si="1"/>
        <v>80548202712</v>
      </c>
      <c r="B337" s="1042">
        <f>ACTIVIDADES_V!A346</f>
        <v>8054</v>
      </c>
      <c r="C337" s="1042">
        <f>ACTIVIDADES_V!C346</f>
        <v>8</v>
      </c>
      <c r="D337" s="1042" t="str">
        <f>ACTIVIDADES_V!D346</f>
        <v>REALIZAR ACCIONES DE ACTUALIZACIÓN, IMPLEMENTACIÓN Y SEGUIMIENTO DE LAS ESTRATEGIAS DE COOPERACIÓN INTERNACIONAL DE LA ENTIDAD.</v>
      </c>
      <c r="E337" s="1042" t="str">
        <f>ACTIVIDADES_V!E346</f>
        <v>Suma</v>
      </c>
      <c r="F337" s="1042">
        <f>ACTIVIDADES_V!G346</f>
        <v>2027</v>
      </c>
      <c r="G337" s="1042">
        <f>ACTIVIDADES_V!H346</f>
        <v>12</v>
      </c>
      <c r="H337" s="1043" t="str">
        <f>ACTIVIDADES_V!I346</f>
        <v>Diciembre</v>
      </c>
      <c r="I337" s="1044">
        <f>ACTIVIDADES_V!Q346</f>
        <v>0.3</v>
      </c>
      <c r="J337" s="1045" t="str">
        <f>ACTIVIDADES_V!R346</f>
        <v/>
      </c>
      <c r="K337" s="1046">
        <f>ACTIVIDADES_V!S346</f>
        <v>0</v>
      </c>
      <c r="L337" s="1046">
        <f>ACTIVIDADES_V!T346</f>
        <v>0</v>
      </c>
      <c r="M337" s="1035">
        <f>ACTIVIDADES_V!V346</f>
        <v>0</v>
      </c>
      <c r="N337" s="1047">
        <f>ACTIVIDADES_V!W346</f>
        <v>0</v>
      </c>
      <c r="O337" s="1047">
        <f>ACTIVIDADES_V!X346</f>
        <v>0</v>
      </c>
      <c r="P337" s="1048">
        <f>ACTIVIDADES_V!Y346</f>
        <v>0</v>
      </c>
      <c r="Q337" s="1049">
        <f>ACTIVIDADES_V!Z346</f>
        <v>0</v>
      </c>
      <c r="R337" s="1050" t="str">
        <f>ACTIVIDADES_V!AH346</f>
        <v/>
      </c>
      <c r="S337" s="1042" t="str">
        <f>ACTIVIDADES_V!AI346</f>
        <v/>
      </c>
      <c r="T337" s="1042" t="str">
        <f>ACTIVIDADES_V!AJ346</f>
        <v/>
      </c>
      <c r="U337" s="1042" t="str">
        <f>ACTIVIDADES_V!AK346</f>
        <v/>
      </c>
      <c r="V337" s="1050" t="str">
        <f>ACTIVIDADES_V!AL346</f>
        <v/>
      </c>
      <c r="W337" s="1042"/>
      <c r="X337" s="1042"/>
      <c r="Y337" s="209"/>
      <c r="Z337" s="209"/>
      <c r="AA337" s="209"/>
    </row>
    <row r="338" ht="20.25" hidden="1" customHeight="1">
      <c r="A338" s="1030" t="str">
        <f t="shared" si="1"/>
        <v/>
      </c>
      <c r="B338" s="1030" t="str">
        <f>ACTIVIDADES_V!A347</f>
        <v/>
      </c>
      <c r="C338" s="1030" t="str">
        <f>ACTIVIDADES_V!C347</f>
        <v/>
      </c>
      <c r="D338" s="1030" t="str">
        <f>ACTIVIDADES_V!D347</f>
        <v/>
      </c>
      <c r="E338" s="1030" t="str">
        <f>ACTIVIDADES_V!E347</f>
        <v/>
      </c>
      <c r="F338" s="1030" t="str">
        <f>ACTIVIDADES_V!G347</f>
        <v/>
      </c>
      <c r="G338" s="1030" t="str">
        <f>ACTIVIDADES_V!H347</f>
        <v/>
      </c>
      <c r="H338" s="1030" t="str">
        <f>ACTIVIDADES_V!I347</f>
        <v/>
      </c>
      <c r="I338" s="1061" t="str">
        <f>ACTIVIDADES_V!Q347</f>
        <v/>
      </c>
      <c r="J338" s="1033" t="str">
        <f>ACTIVIDADES_V!R347</f>
        <v/>
      </c>
      <c r="K338" s="1034" t="str">
        <f>ACTIVIDADES_V!S347</f>
        <v/>
      </c>
      <c r="L338" s="1034" t="str">
        <f>ACTIVIDADES_V!T347</f>
        <v/>
      </c>
      <c r="M338" s="1061"/>
      <c r="N338" s="1061" t="str">
        <f>ACTIVIDADES_V!W347</f>
        <v/>
      </c>
      <c r="O338" s="1061" t="str">
        <f>ACTIVIDADES_V!X347</f>
        <v/>
      </c>
      <c r="P338" s="1062" t="str">
        <f>ACTIVIDADES_V!Y347</f>
        <v/>
      </c>
      <c r="Q338" s="1063" t="str">
        <f>ACTIVIDADES_V!Z347</f>
        <v/>
      </c>
      <c r="R338" s="1039" t="str">
        <f>ACTIVIDADES_V!AH347</f>
        <v/>
      </c>
      <c r="S338" s="1030" t="str">
        <f>ACTIVIDADES_V!AI347</f>
        <v/>
      </c>
      <c r="T338" s="1030" t="str">
        <f>ACTIVIDADES_V!AJ347</f>
        <v/>
      </c>
      <c r="U338" s="1030" t="str">
        <f>ACTIVIDADES_V!AK347</f>
        <v/>
      </c>
      <c r="V338" s="1039" t="str">
        <f>ACTIVIDADES_V!AL347</f>
        <v/>
      </c>
      <c r="W338" s="1041"/>
      <c r="X338" s="1041"/>
      <c r="Y338" s="209"/>
      <c r="Z338" s="209"/>
      <c r="AA338" s="209"/>
    </row>
    <row r="339" ht="20.25" hidden="1" customHeight="1">
      <c r="A339" s="1042" t="str">
        <f t="shared" si="1"/>
        <v/>
      </c>
      <c r="B339" s="1042" t="str">
        <f>ACTIVIDADES_V!A348</f>
        <v/>
      </c>
      <c r="C339" s="1042" t="str">
        <f>ACTIVIDADES_V!C348</f>
        <v/>
      </c>
      <c r="D339" s="1042" t="str">
        <f>ACTIVIDADES_V!D348</f>
        <v/>
      </c>
      <c r="E339" s="1042" t="str">
        <f>ACTIVIDADES_V!E348</f>
        <v/>
      </c>
      <c r="F339" s="1042" t="str">
        <f>ACTIVIDADES_V!G348</f>
        <v/>
      </c>
      <c r="G339" s="1042" t="str">
        <f>ACTIVIDADES_V!H348</f>
        <v/>
      </c>
      <c r="H339" s="1042" t="str">
        <f>ACTIVIDADES_V!I348</f>
        <v/>
      </c>
      <c r="I339" s="1064" t="str">
        <f>ACTIVIDADES_V!Q348</f>
        <v/>
      </c>
      <c r="J339" s="1045" t="str">
        <f>ACTIVIDADES_V!R348</f>
        <v/>
      </c>
      <c r="K339" s="1046" t="str">
        <f>ACTIVIDADES_V!S348</f>
        <v/>
      </c>
      <c r="L339" s="1046" t="str">
        <f>ACTIVIDADES_V!T348</f>
        <v/>
      </c>
      <c r="M339" s="1064"/>
      <c r="N339" s="1064" t="str">
        <f>ACTIVIDADES_V!W348</f>
        <v/>
      </c>
      <c r="O339" s="1064" t="str">
        <f>ACTIVIDADES_V!X348</f>
        <v/>
      </c>
      <c r="P339" s="1065" t="str">
        <f>ACTIVIDADES_V!Y348</f>
        <v/>
      </c>
      <c r="Q339" s="1066" t="str">
        <f>ACTIVIDADES_V!Z348</f>
        <v/>
      </c>
      <c r="R339" s="1050" t="str">
        <f>ACTIVIDADES_V!AH348</f>
        <v/>
      </c>
      <c r="S339" s="1042" t="str">
        <f>ACTIVIDADES_V!AI348</f>
        <v/>
      </c>
      <c r="T339" s="1042" t="str">
        <f>ACTIVIDADES_V!AJ348</f>
        <v/>
      </c>
      <c r="U339" s="1042" t="str">
        <f>ACTIVIDADES_V!AK348</f>
        <v/>
      </c>
      <c r="V339" s="1050" t="str">
        <f>ACTIVIDADES_V!AL348</f>
        <v/>
      </c>
      <c r="W339" s="1042"/>
      <c r="X339" s="1042"/>
      <c r="Y339" s="209"/>
      <c r="Z339" s="209"/>
      <c r="AA339" s="209"/>
    </row>
    <row r="340" ht="20.25" hidden="1" customHeight="1">
      <c r="A340" s="1030" t="str">
        <f t="shared" si="1"/>
        <v/>
      </c>
      <c r="B340" s="1030" t="str">
        <f>ACTIVIDADES_V!A349</f>
        <v/>
      </c>
      <c r="C340" s="1030" t="str">
        <f>ACTIVIDADES_V!C349</f>
        <v/>
      </c>
      <c r="D340" s="1030" t="str">
        <f>ACTIVIDADES_V!D349</f>
        <v/>
      </c>
      <c r="E340" s="1030" t="str">
        <f>ACTIVIDADES_V!E349</f>
        <v/>
      </c>
      <c r="F340" s="1030" t="str">
        <f>ACTIVIDADES_V!G349</f>
        <v/>
      </c>
      <c r="G340" s="1030" t="str">
        <f>ACTIVIDADES_V!H349</f>
        <v/>
      </c>
      <c r="H340" s="1030" t="str">
        <f>ACTIVIDADES_V!I349</f>
        <v/>
      </c>
      <c r="I340" s="1061" t="str">
        <f>ACTIVIDADES_V!Q349</f>
        <v/>
      </c>
      <c r="J340" s="1033" t="str">
        <f>ACTIVIDADES_V!R349</f>
        <v/>
      </c>
      <c r="K340" s="1034" t="str">
        <f>ACTIVIDADES_V!S349</f>
        <v/>
      </c>
      <c r="L340" s="1034" t="str">
        <f>ACTIVIDADES_V!T349</f>
        <v/>
      </c>
      <c r="M340" s="1061"/>
      <c r="N340" s="1061" t="str">
        <f>ACTIVIDADES_V!W349</f>
        <v/>
      </c>
      <c r="O340" s="1061" t="str">
        <f>ACTIVIDADES_V!X349</f>
        <v/>
      </c>
      <c r="P340" s="1062" t="str">
        <f>ACTIVIDADES_V!Y349</f>
        <v/>
      </c>
      <c r="Q340" s="1063" t="str">
        <f>ACTIVIDADES_V!Z349</f>
        <v/>
      </c>
      <c r="R340" s="1039" t="str">
        <f>ACTIVIDADES_V!AH349</f>
        <v/>
      </c>
      <c r="S340" s="1030" t="str">
        <f>ACTIVIDADES_V!AI349</f>
        <v/>
      </c>
      <c r="T340" s="1030" t="str">
        <f>ACTIVIDADES_V!AJ349</f>
        <v/>
      </c>
      <c r="U340" s="1030" t="str">
        <f>ACTIVIDADES_V!AK349</f>
        <v/>
      </c>
      <c r="V340" s="1039" t="str">
        <f>ACTIVIDADES_V!AL349</f>
        <v/>
      </c>
      <c r="W340" s="1041"/>
      <c r="X340" s="1041"/>
      <c r="Y340" s="209"/>
      <c r="Z340" s="209"/>
      <c r="AA340" s="209"/>
    </row>
    <row r="341" ht="20.25" hidden="1" customHeight="1">
      <c r="A341" s="1042" t="str">
        <f t="shared" si="1"/>
        <v/>
      </c>
      <c r="B341" s="1042" t="str">
        <f>ACTIVIDADES_V!A350</f>
        <v/>
      </c>
      <c r="C341" s="1042" t="str">
        <f>ACTIVIDADES_V!C350</f>
        <v/>
      </c>
      <c r="D341" s="1042" t="str">
        <f>ACTIVIDADES_V!D350</f>
        <v/>
      </c>
      <c r="E341" s="1042" t="str">
        <f>ACTIVIDADES_V!E350</f>
        <v/>
      </c>
      <c r="F341" s="1042" t="str">
        <f>ACTIVIDADES_V!G350</f>
        <v/>
      </c>
      <c r="G341" s="1042" t="str">
        <f>ACTIVIDADES_V!H350</f>
        <v/>
      </c>
      <c r="H341" s="1042" t="str">
        <f>ACTIVIDADES_V!I350</f>
        <v/>
      </c>
      <c r="I341" s="1064" t="str">
        <f>ACTIVIDADES_V!Q350</f>
        <v/>
      </c>
      <c r="J341" s="1045" t="str">
        <f>ACTIVIDADES_V!R350</f>
        <v/>
      </c>
      <c r="K341" s="1046" t="str">
        <f>ACTIVIDADES_V!S350</f>
        <v/>
      </c>
      <c r="L341" s="1046" t="str">
        <f>ACTIVIDADES_V!T350</f>
        <v/>
      </c>
      <c r="M341" s="1064"/>
      <c r="N341" s="1064" t="str">
        <f>ACTIVIDADES_V!W350</f>
        <v/>
      </c>
      <c r="O341" s="1064" t="str">
        <f>ACTIVIDADES_V!X350</f>
        <v/>
      </c>
      <c r="P341" s="1065" t="str">
        <f>ACTIVIDADES_V!Y350</f>
        <v/>
      </c>
      <c r="Q341" s="1066" t="str">
        <f>ACTIVIDADES_V!Z350</f>
        <v/>
      </c>
      <c r="R341" s="1050" t="str">
        <f>ACTIVIDADES_V!AH350</f>
        <v/>
      </c>
      <c r="S341" s="1042" t="str">
        <f>ACTIVIDADES_V!AI350</f>
        <v/>
      </c>
      <c r="T341" s="1042" t="str">
        <f>ACTIVIDADES_V!AJ350</f>
        <v/>
      </c>
      <c r="U341" s="1042" t="str">
        <f>ACTIVIDADES_V!AK350</f>
        <v/>
      </c>
      <c r="V341" s="1050" t="str">
        <f>ACTIVIDADES_V!AL350</f>
        <v/>
      </c>
      <c r="W341" s="1042"/>
      <c r="X341" s="1042"/>
      <c r="Y341" s="209"/>
      <c r="Z341" s="209"/>
      <c r="AA341" s="209"/>
    </row>
    <row r="342" ht="20.25" hidden="1" customHeight="1">
      <c r="A342" s="1030" t="str">
        <f t="shared" si="1"/>
        <v/>
      </c>
      <c r="B342" s="1030" t="str">
        <f>ACTIVIDADES_V!A351</f>
        <v/>
      </c>
      <c r="C342" s="1030" t="str">
        <f>ACTIVIDADES_V!C351</f>
        <v/>
      </c>
      <c r="D342" s="1030" t="str">
        <f>ACTIVIDADES_V!D351</f>
        <v/>
      </c>
      <c r="E342" s="1030" t="str">
        <f>ACTIVIDADES_V!E351</f>
        <v/>
      </c>
      <c r="F342" s="1030" t="str">
        <f>ACTIVIDADES_V!G351</f>
        <v/>
      </c>
      <c r="G342" s="1030" t="str">
        <f>ACTIVIDADES_V!H351</f>
        <v/>
      </c>
      <c r="H342" s="1030" t="str">
        <f>ACTIVIDADES_V!I351</f>
        <v/>
      </c>
      <c r="I342" s="1061" t="str">
        <f>ACTIVIDADES_V!Q351</f>
        <v/>
      </c>
      <c r="J342" s="1033" t="str">
        <f>ACTIVIDADES_V!R351</f>
        <v/>
      </c>
      <c r="K342" s="1034" t="str">
        <f>ACTIVIDADES_V!S351</f>
        <v/>
      </c>
      <c r="L342" s="1034" t="str">
        <f>ACTIVIDADES_V!T351</f>
        <v/>
      </c>
      <c r="M342" s="1061"/>
      <c r="N342" s="1061" t="str">
        <f>ACTIVIDADES_V!W351</f>
        <v/>
      </c>
      <c r="O342" s="1061" t="str">
        <f>ACTIVIDADES_V!X351</f>
        <v/>
      </c>
      <c r="P342" s="1062" t="str">
        <f>ACTIVIDADES_V!Y351</f>
        <v/>
      </c>
      <c r="Q342" s="1063" t="str">
        <f>ACTIVIDADES_V!Z351</f>
        <v/>
      </c>
      <c r="R342" s="1039" t="str">
        <f>ACTIVIDADES_V!AH351</f>
        <v/>
      </c>
      <c r="S342" s="1030" t="str">
        <f>ACTIVIDADES_V!AI351</f>
        <v/>
      </c>
      <c r="T342" s="1030" t="str">
        <f>ACTIVIDADES_V!AJ351</f>
        <v/>
      </c>
      <c r="U342" s="1030" t="str">
        <f>ACTIVIDADES_V!AK351</f>
        <v/>
      </c>
      <c r="V342" s="1039" t="str">
        <f>ACTIVIDADES_V!AL351</f>
        <v/>
      </c>
      <c r="W342" s="1041"/>
      <c r="X342" s="1041"/>
      <c r="Y342" s="209"/>
      <c r="Z342" s="209"/>
      <c r="AA342" s="209"/>
    </row>
    <row r="343" ht="20.25" hidden="1" customHeight="1">
      <c r="A343" s="1042" t="str">
        <f t="shared" si="1"/>
        <v/>
      </c>
      <c r="B343" s="1042" t="str">
        <f>ACTIVIDADES_V!A352</f>
        <v/>
      </c>
      <c r="C343" s="1042" t="str">
        <f>ACTIVIDADES_V!C352</f>
        <v/>
      </c>
      <c r="D343" s="1042" t="str">
        <f>ACTIVIDADES_V!D352</f>
        <v/>
      </c>
      <c r="E343" s="1042" t="str">
        <f>ACTIVIDADES_V!E352</f>
        <v/>
      </c>
      <c r="F343" s="1042" t="str">
        <f>ACTIVIDADES_V!G352</f>
        <v/>
      </c>
      <c r="G343" s="1042" t="str">
        <f>ACTIVIDADES_V!H352</f>
        <v/>
      </c>
      <c r="H343" s="1042" t="str">
        <f>ACTIVIDADES_V!I352</f>
        <v/>
      </c>
      <c r="I343" s="1064" t="str">
        <f>ACTIVIDADES_V!Q352</f>
        <v/>
      </c>
      <c r="J343" s="1045" t="str">
        <f>ACTIVIDADES_V!R352</f>
        <v/>
      </c>
      <c r="K343" s="1046" t="str">
        <f>ACTIVIDADES_V!S352</f>
        <v/>
      </c>
      <c r="L343" s="1046" t="str">
        <f>ACTIVIDADES_V!T352</f>
        <v/>
      </c>
      <c r="M343" s="1064"/>
      <c r="N343" s="1064" t="str">
        <f>ACTIVIDADES_V!W352</f>
        <v/>
      </c>
      <c r="O343" s="1064" t="str">
        <f>ACTIVIDADES_V!X352</f>
        <v/>
      </c>
      <c r="P343" s="1065" t="str">
        <f>ACTIVIDADES_V!Y352</f>
        <v/>
      </c>
      <c r="Q343" s="1066" t="str">
        <f>ACTIVIDADES_V!Z352</f>
        <v/>
      </c>
      <c r="R343" s="1050" t="str">
        <f>ACTIVIDADES_V!AH352</f>
        <v/>
      </c>
      <c r="S343" s="1042" t="str">
        <f>ACTIVIDADES_V!AI352</f>
        <v/>
      </c>
      <c r="T343" s="1042" t="str">
        <f>ACTIVIDADES_V!AJ352</f>
        <v/>
      </c>
      <c r="U343" s="1042" t="str">
        <f>ACTIVIDADES_V!AK352</f>
        <v/>
      </c>
      <c r="V343" s="1050" t="str">
        <f>ACTIVIDADES_V!AL352</f>
        <v/>
      </c>
      <c r="W343" s="1042"/>
      <c r="X343" s="1042"/>
      <c r="Y343" s="209"/>
      <c r="Z343" s="209"/>
      <c r="AA343" s="209"/>
    </row>
    <row r="344" ht="20.25" hidden="1" customHeight="1">
      <c r="A344" s="1030" t="str">
        <f t="shared" si="1"/>
        <v/>
      </c>
      <c r="B344" s="1030" t="str">
        <f>ACTIVIDADES_V!A353</f>
        <v/>
      </c>
      <c r="C344" s="1030" t="str">
        <f>ACTIVIDADES_V!C353</f>
        <v/>
      </c>
      <c r="D344" s="1030" t="str">
        <f>ACTIVIDADES_V!D353</f>
        <v/>
      </c>
      <c r="E344" s="1030" t="str">
        <f>ACTIVIDADES_V!E353</f>
        <v/>
      </c>
      <c r="F344" s="1030" t="str">
        <f>ACTIVIDADES_V!G353</f>
        <v/>
      </c>
      <c r="G344" s="1030" t="str">
        <f>ACTIVIDADES_V!H353</f>
        <v/>
      </c>
      <c r="H344" s="1030" t="str">
        <f>ACTIVIDADES_V!I353</f>
        <v/>
      </c>
      <c r="I344" s="1061" t="str">
        <f>ACTIVIDADES_V!Q353</f>
        <v/>
      </c>
      <c r="J344" s="1033" t="str">
        <f>ACTIVIDADES_V!R353</f>
        <v/>
      </c>
      <c r="K344" s="1034" t="str">
        <f>ACTIVIDADES_V!S353</f>
        <v/>
      </c>
      <c r="L344" s="1034" t="str">
        <f>ACTIVIDADES_V!T353</f>
        <v/>
      </c>
      <c r="M344" s="1061"/>
      <c r="N344" s="1061" t="str">
        <f>ACTIVIDADES_V!W353</f>
        <v/>
      </c>
      <c r="O344" s="1061" t="str">
        <f>ACTIVIDADES_V!X353</f>
        <v/>
      </c>
      <c r="P344" s="1062" t="str">
        <f>ACTIVIDADES_V!Y353</f>
        <v/>
      </c>
      <c r="Q344" s="1063" t="str">
        <f>ACTIVIDADES_V!Z353</f>
        <v/>
      </c>
      <c r="R344" s="1039" t="str">
        <f>ACTIVIDADES_V!AH353</f>
        <v/>
      </c>
      <c r="S344" s="1030" t="str">
        <f>ACTIVIDADES_V!AI353</f>
        <v/>
      </c>
      <c r="T344" s="1030" t="str">
        <f>ACTIVIDADES_V!AJ353</f>
        <v/>
      </c>
      <c r="U344" s="1030" t="str">
        <f>ACTIVIDADES_V!AK353</f>
        <v/>
      </c>
      <c r="V344" s="1039" t="str">
        <f>ACTIVIDADES_V!AL353</f>
        <v/>
      </c>
      <c r="W344" s="1041"/>
      <c r="X344" s="1041"/>
      <c r="Y344" s="209"/>
      <c r="Z344" s="209"/>
      <c r="AA344" s="209"/>
    </row>
    <row r="345" ht="20.25" hidden="1" customHeight="1">
      <c r="A345" s="1042" t="str">
        <f t="shared" si="1"/>
        <v/>
      </c>
      <c r="B345" s="1042" t="str">
        <f>ACTIVIDADES_V!A354</f>
        <v/>
      </c>
      <c r="C345" s="1042" t="str">
        <f>ACTIVIDADES_V!C354</f>
        <v/>
      </c>
      <c r="D345" s="1042" t="str">
        <f>ACTIVIDADES_V!D354</f>
        <v/>
      </c>
      <c r="E345" s="1042" t="str">
        <f>ACTIVIDADES_V!E354</f>
        <v/>
      </c>
      <c r="F345" s="1042" t="str">
        <f>ACTIVIDADES_V!G354</f>
        <v/>
      </c>
      <c r="G345" s="1042" t="str">
        <f>ACTIVIDADES_V!H354</f>
        <v/>
      </c>
      <c r="H345" s="1042" t="str">
        <f>ACTIVIDADES_V!I354</f>
        <v/>
      </c>
      <c r="I345" s="1064" t="str">
        <f>ACTIVIDADES_V!Q354</f>
        <v/>
      </c>
      <c r="J345" s="1045" t="str">
        <f>ACTIVIDADES_V!R354</f>
        <v/>
      </c>
      <c r="K345" s="1046" t="str">
        <f>ACTIVIDADES_V!S354</f>
        <v/>
      </c>
      <c r="L345" s="1046" t="str">
        <f>ACTIVIDADES_V!T354</f>
        <v/>
      </c>
      <c r="M345" s="1064"/>
      <c r="N345" s="1064" t="str">
        <f>ACTIVIDADES_V!W354</f>
        <v/>
      </c>
      <c r="O345" s="1064" t="str">
        <f>ACTIVIDADES_V!X354</f>
        <v/>
      </c>
      <c r="P345" s="1065" t="str">
        <f>ACTIVIDADES_V!Y354</f>
        <v/>
      </c>
      <c r="Q345" s="1066" t="str">
        <f>ACTIVIDADES_V!Z354</f>
        <v/>
      </c>
      <c r="R345" s="1050" t="str">
        <f>ACTIVIDADES_V!AH354</f>
        <v/>
      </c>
      <c r="S345" s="1042" t="str">
        <f>ACTIVIDADES_V!AI354</f>
        <v/>
      </c>
      <c r="T345" s="1042" t="str">
        <f>ACTIVIDADES_V!AJ354</f>
        <v/>
      </c>
      <c r="U345" s="1042" t="str">
        <f>ACTIVIDADES_V!AK354</f>
        <v/>
      </c>
      <c r="V345" s="1050" t="str">
        <f>ACTIVIDADES_V!AL354</f>
        <v/>
      </c>
      <c r="W345" s="1042"/>
      <c r="X345" s="1042"/>
      <c r="Y345" s="209"/>
      <c r="Z345" s="209"/>
      <c r="AA345" s="209"/>
    </row>
    <row r="346" ht="20.25" hidden="1" customHeight="1">
      <c r="A346" s="1030" t="str">
        <f t="shared" si="1"/>
        <v/>
      </c>
      <c r="B346" s="1030" t="str">
        <f>ACTIVIDADES_V!A355</f>
        <v/>
      </c>
      <c r="C346" s="1030" t="str">
        <f>ACTIVIDADES_V!C355</f>
        <v/>
      </c>
      <c r="D346" s="1030" t="str">
        <f>ACTIVIDADES_V!D355</f>
        <v/>
      </c>
      <c r="E346" s="1030" t="str">
        <f>ACTIVIDADES_V!E355</f>
        <v/>
      </c>
      <c r="F346" s="1030" t="str">
        <f>ACTIVIDADES_V!G355</f>
        <v/>
      </c>
      <c r="G346" s="1030" t="str">
        <f>ACTIVIDADES_V!H355</f>
        <v/>
      </c>
      <c r="H346" s="1030" t="str">
        <f>ACTIVIDADES_V!I355</f>
        <v/>
      </c>
      <c r="I346" s="1061" t="str">
        <f>ACTIVIDADES_V!Q355</f>
        <v/>
      </c>
      <c r="J346" s="1033" t="str">
        <f>ACTIVIDADES_V!R355</f>
        <v/>
      </c>
      <c r="K346" s="1034" t="str">
        <f>ACTIVIDADES_V!S355</f>
        <v/>
      </c>
      <c r="L346" s="1034" t="str">
        <f>ACTIVIDADES_V!T355</f>
        <v/>
      </c>
      <c r="M346" s="1061"/>
      <c r="N346" s="1061" t="str">
        <f>ACTIVIDADES_V!W355</f>
        <v/>
      </c>
      <c r="O346" s="1061" t="str">
        <f>ACTIVIDADES_V!X355</f>
        <v/>
      </c>
      <c r="P346" s="1062" t="str">
        <f>ACTIVIDADES_V!Y355</f>
        <v/>
      </c>
      <c r="Q346" s="1063" t="str">
        <f>ACTIVIDADES_V!Z355</f>
        <v/>
      </c>
      <c r="R346" s="1039" t="str">
        <f>ACTIVIDADES_V!AH355</f>
        <v/>
      </c>
      <c r="S346" s="1030" t="str">
        <f>ACTIVIDADES_V!AI355</f>
        <v/>
      </c>
      <c r="T346" s="1030" t="str">
        <f>ACTIVIDADES_V!AJ355</f>
        <v/>
      </c>
      <c r="U346" s="1030" t="str">
        <f>ACTIVIDADES_V!AK355</f>
        <v/>
      </c>
      <c r="V346" s="1039" t="str">
        <f>ACTIVIDADES_V!AL355</f>
        <v/>
      </c>
      <c r="W346" s="1041"/>
      <c r="X346" s="1041"/>
      <c r="Y346" s="209"/>
      <c r="Z346" s="209"/>
      <c r="AA346" s="209"/>
    </row>
    <row r="347" ht="20.25" hidden="1" customHeight="1">
      <c r="A347" s="1042" t="str">
        <f t="shared" si="1"/>
        <v/>
      </c>
      <c r="B347" s="1042" t="str">
        <f>ACTIVIDADES_V!A356</f>
        <v/>
      </c>
      <c r="C347" s="1042" t="str">
        <f>ACTIVIDADES_V!C356</f>
        <v/>
      </c>
      <c r="D347" s="1042" t="str">
        <f>ACTIVIDADES_V!D356</f>
        <v/>
      </c>
      <c r="E347" s="1042" t="str">
        <f>ACTIVIDADES_V!E356</f>
        <v/>
      </c>
      <c r="F347" s="1042" t="str">
        <f>ACTIVIDADES_V!G356</f>
        <v/>
      </c>
      <c r="G347" s="1042" t="str">
        <f>ACTIVIDADES_V!H356</f>
        <v/>
      </c>
      <c r="H347" s="1042" t="str">
        <f>ACTIVIDADES_V!I356</f>
        <v/>
      </c>
      <c r="I347" s="1064" t="str">
        <f>ACTIVIDADES_V!Q356</f>
        <v/>
      </c>
      <c r="J347" s="1045" t="str">
        <f>ACTIVIDADES_V!R356</f>
        <v/>
      </c>
      <c r="K347" s="1046" t="str">
        <f>ACTIVIDADES_V!S356</f>
        <v/>
      </c>
      <c r="L347" s="1046" t="str">
        <f>ACTIVIDADES_V!T356</f>
        <v/>
      </c>
      <c r="M347" s="1064"/>
      <c r="N347" s="1064" t="str">
        <f>ACTIVIDADES_V!W356</f>
        <v/>
      </c>
      <c r="O347" s="1064" t="str">
        <f>ACTIVIDADES_V!X356</f>
        <v/>
      </c>
      <c r="P347" s="1065" t="str">
        <f>ACTIVIDADES_V!Y356</f>
        <v/>
      </c>
      <c r="Q347" s="1066" t="str">
        <f>ACTIVIDADES_V!Z356</f>
        <v/>
      </c>
      <c r="R347" s="1050" t="str">
        <f>ACTIVIDADES_V!AH356</f>
        <v/>
      </c>
      <c r="S347" s="1042" t="str">
        <f>ACTIVIDADES_V!AI356</f>
        <v/>
      </c>
      <c r="T347" s="1042" t="str">
        <f>ACTIVIDADES_V!AJ356</f>
        <v/>
      </c>
      <c r="U347" s="1042" t="str">
        <f>ACTIVIDADES_V!AK356</f>
        <v/>
      </c>
      <c r="V347" s="1050" t="str">
        <f>ACTIVIDADES_V!AL356</f>
        <v/>
      </c>
      <c r="W347" s="1042"/>
      <c r="X347" s="1042"/>
      <c r="Y347" s="209"/>
      <c r="Z347" s="209"/>
      <c r="AA347" s="209"/>
    </row>
    <row r="348" ht="20.25" hidden="1" customHeight="1">
      <c r="A348" s="1030" t="str">
        <f t="shared" si="1"/>
        <v/>
      </c>
      <c r="B348" s="1030" t="str">
        <f>ACTIVIDADES_V!A357</f>
        <v/>
      </c>
      <c r="C348" s="1030" t="str">
        <f>ACTIVIDADES_V!C357</f>
        <v/>
      </c>
      <c r="D348" s="1030" t="str">
        <f>ACTIVIDADES_V!D357</f>
        <v/>
      </c>
      <c r="E348" s="1030" t="str">
        <f>ACTIVIDADES_V!E357</f>
        <v/>
      </c>
      <c r="F348" s="1030" t="str">
        <f>ACTIVIDADES_V!G357</f>
        <v/>
      </c>
      <c r="G348" s="1030" t="str">
        <f>ACTIVIDADES_V!H357</f>
        <v/>
      </c>
      <c r="H348" s="1030" t="str">
        <f>ACTIVIDADES_V!I357</f>
        <v/>
      </c>
      <c r="I348" s="1061" t="str">
        <f>ACTIVIDADES_V!Q357</f>
        <v/>
      </c>
      <c r="J348" s="1033" t="str">
        <f>ACTIVIDADES_V!R357</f>
        <v/>
      </c>
      <c r="K348" s="1034" t="str">
        <f>ACTIVIDADES_V!S357</f>
        <v/>
      </c>
      <c r="L348" s="1034" t="str">
        <f>ACTIVIDADES_V!T357</f>
        <v/>
      </c>
      <c r="M348" s="1061"/>
      <c r="N348" s="1061" t="str">
        <f>ACTIVIDADES_V!W357</f>
        <v/>
      </c>
      <c r="O348" s="1061" t="str">
        <f>ACTIVIDADES_V!X357</f>
        <v/>
      </c>
      <c r="P348" s="1062" t="str">
        <f>ACTIVIDADES_V!Y357</f>
        <v/>
      </c>
      <c r="Q348" s="1063" t="str">
        <f>ACTIVIDADES_V!Z357</f>
        <v/>
      </c>
      <c r="R348" s="1039" t="str">
        <f>ACTIVIDADES_V!AH357</f>
        <v/>
      </c>
      <c r="S348" s="1030" t="str">
        <f>ACTIVIDADES_V!AI357</f>
        <v/>
      </c>
      <c r="T348" s="1030" t="str">
        <f>ACTIVIDADES_V!AJ357</f>
        <v/>
      </c>
      <c r="U348" s="1030" t="str">
        <f>ACTIVIDADES_V!AK357</f>
        <v/>
      </c>
      <c r="V348" s="1039" t="str">
        <f>ACTIVIDADES_V!AL357</f>
        <v/>
      </c>
      <c r="W348" s="1041"/>
      <c r="X348" s="1041"/>
      <c r="Y348" s="209"/>
      <c r="Z348" s="209"/>
      <c r="AA348" s="209"/>
    </row>
    <row r="349" ht="20.25" hidden="1" customHeight="1">
      <c r="A349" s="1042" t="str">
        <f t="shared" si="1"/>
        <v/>
      </c>
      <c r="B349" s="1042" t="str">
        <f>ACTIVIDADES_V!A358</f>
        <v/>
      </c>
      <c r="C349" s="1042" t="str">
        <f>ACTIVIDADES_V!C358</f>
        <v/>
      </c>
      <c r="D349" s="1042" t="str">
        <f>ACTIVIDADES_V!D358</f>
        <v/>
      </c>
      <c r="E349" s="1042" t="str">
        <f>ACTIVIDADES_V!E358</f>
        <v/>
      </c>
      <c r="F349" s="1042" t="str">
        <f>ACTIVIDADES_V!G358</f>
        <v/>
      </c>
      <c r="G349" s="1042" t="str">
        <f>ACTIVIDADES_V!H358</f>
        <v/>
      </c>
      <c r="H349" s="1042" t="str">
        <f>ACTIVIDADES_V!I358</f>
        <v/>
      </c>
      <c r="I349" s="1064" t="str">
        <f>ACTIVIDADES_V!Q358</f>
        <v/>
      </c>
      <c r="J349" s="1045" t="str">
        <f>ACTIVIDADES_V!R358</f>
        <v/>
      </c>
      <c r="K349" s="1046" t="str">
        <f>ACTIVIDADES_V!S358</f>
        <v/>
      </c>
      <c r="L349" s="1046" t="str">
        <f>ACTIVIDADES_V!T358</f>
        <v/>
      </c>
      <c r="M349" s="1064"/>
      <c r="N349" s="1064" t="str">
        <f>ACTIVIDADES_V!W358</f>
        <v/>
      </c>
      <c r="O349" s="1064" t="str">
        <f>ACTIVIDADES_V!X358</f>
        <v/>
      </c>
      <c r="P349" s="1065" t="str">
        <f>ACTIVIDADES_V!Y358</f>
        <v/>
      </c>
      <c r="Q349" s="1066" t="str">
        <f>ACTIVIDADES_V!Z358</f>
        <v/>
      </c>
      <c r="R349" s="1050" t="str">
        <f>ACTIVIDADES_V!AH358</f>
        <v/>
      </c>
      <c r="S349" s="1042" t="str">
        <f>ACTIVIDADES_V!AI358</f>
        <v/>
      </c>
      <c r="T349" s="1042" t="str">
        <f>ACTIVIDADES_V!AJ358</f>
        <v/>
      </c>
      <c r="U349" s="1042" t="str">
        <f>ACTIVIDADES_V!AK358</f>
        <v/>
      </c>
      <c r="V349" s="1050" t="str">
        <f>ACTIVIDADES_V!AL358</f>
        <v/>
      </c>
      <c r="W349" s="1042"/>
      <c r="X349" s="1042"/>
      <c r="Y349" s="209"/>
      <c r="Z349" s="209"/>
      <c r="AA349" s="209"/>
    </row>
    <row r="350" ht="20.25" hidden="1" customHeight="1">
      <c r="A350" s="1030" t="str">
        <f t="shared" si="1"/>
        <v/>
      </c>
      <c r="B350" s="1030" t="str">
        <f>ACTIVIDADES_V!A359</f>
        <v/>
      </c>
      <c r="C350" s="1030" t="str">
        <f>ACTIVIDADES_V!C359</f>
        <v/>
      </c>
      <c r="D350" s="1030" t="str">
        <f>ACTIVIDADES_V!D359</f>
        <v/>
      </c>
      <c r="E350" s="1030" t="str">
        <f>ACTIVIDADES_V!E359</f>
        <v/>
      </c>
      <c r="F350" s="1030" t="str">
        <f>ACTIVIDADES_V!G359</f>
        <v/>
      </c>
      <c r="G350" s="1030" t="str">
        <f>ACTIVIDADES_V!H359</f>
        <v/>
      </c>
      <c r="H350" s="1030" t="str">
        <f>ACTIVIDADES_V!I359</f>
        <v/>
      </c>
      <c r="I350" s="1061" t="str">
        <f>ACTIVIDADES_V!Q359</f>
        <v/>
      </c>
      <c r="J350" s="1033" t="str">
        <f>ACTIVIDADES_V!R359</f>
        <v/>
      </c>
      <c r="K350" s="1034" t="str">
        <f>ACTIVIDADES_V!S359</f>
        <v/>
      </c>
      <c r="L350" s="1034" t="str">
        <f>ACTIVIDADES_V!T359</f>
        <v/>
      </c>
      <c r="M350" s="1061"/>
      <c r="N350" s="1061" t="str">
        <f>ACTIVIDADES_V!W359</f>
        <v/>
      </c>
      <c r="O350" s="1061" t="str">
        <f>ACTIVIDADES_V!X359</f>
        <v/>
      </c>
      <c r="P350" s="1062" t="str">
        <f>ACTIVIDADES_V!Y359</f>
        <v/>
      </c>
      <c r="Q350" s="1063" t="str">
        <f>ACTIVIDADES_V!Z359</f>
        <v/>
      </c>
      <c r="R350" s="1039" t="str">
        <f>ACTIVIDADES_V!AH359</f>
        <v/>
      </c>
      <c r="S350" s="1030" t="str">
        <f>ACTIVIDADES_V!AI359</f>
        <v/>
      </c>
      <c r="T350" s="1030" t="str">
        <f>ACTIVIDADES_V!AJ359</f>
        <v/>
      </c>
      <c r="U350" s="1030" t="str">
        <f>ACTIVIDADES_V!AK359</f>
        <v/>
      </c>
      <c r="V350" s="1039" t="str">
        <f>ACTIVIDADES_V!AL359</f>
        <v/>
      </c>
      <c r="W350" s="1041"/>
      <c r="X350" s="1041"/>
      <c r="Y350" s="209"/>
      <c r="Z350" s="209"/>
      <c r="AA350" s="209"/>
    </row>
    <row r="351" ht="20.25" hidden="1" customHeight="1">
      <c r="A351" s="1042" t="str">
        <f t="shared" si="1"/>
        <v/>
      </c>
      <c r="B351" s="1042" t="str">
        <f>ACTIVIDADES_V!A360</f>
        <v/>
      </c>
      <c r="C351" s="1042" t="str">
        <f>ACTIVIDADES_V!C360</f>
        <v/>
      </c>
      <c r="D351" s="1042" t="str">
        <f>ACTIVIDADES_V!D360</f>
        <v/>
      </c>
      <c r="E351" s="1042" t="str">
        <f>ACTIVIDADES_V!E360</f>
        <v/>
      </c>
      <c r="F351" s="1042" t="str">
        <f>ACTIVIDADES_V!G360</f>
        <v/>
      </c>
      <c r="G351" s="1042" t="str">
        <f>ACTIVIDADES_V!H360</f>
        <v/>
      </c>
      <c r="H351" s="1042" t="str">
        <f>ACTIVIDADES_V!I360</f>
        <v/>
      </c>
      <c r="I351" s="1064" t="str">
        <f>ACTIVIDADES_V!Q360</f>
        <v/>
      </c>
      <c r="J351" s="1045" t="str">
        <f>ACTIVIDADES_V!R360</f>
        <v/>
      </c>
      <c r="K351" s="1046" t="str">
        <f>ACTIVIDADES_V!S360</f>
        <v/>
      </c>
      <c r="L351" s="1046" t="str">
        <f>ACTIVIDADES_V!T360</f>
        <v/>
      </c>
      <c r="M351" s="1064"/>
      <c r="N351" s="1064" t="str">
        <f>ACTIVIDADES_V!W360</f>
        <v/>
      </c>
      <c r="O351" s="1064" t="str">
        <f>ACTIVIDADES_V!X360</f>
        <v/>
      </c>
      <c r="P351" s="1065" t="str">
        <f>ACTIVIDADES_V!Y360</f>
        <v/>
      </c>
      <c r="Q351" s="1066" t="str">
        <f>ACTIVIDADES_V!Z360</f>
        <v/>
      </c>
      <c r="R351" s="1050" t="str">
        <f>ACTIVIDADES_V!AH360</f>
        <v/>
      </c>
      <c r="S351" s="1042" t="str">
        <f>ACTIVIDADES_V!AI360</f>
        <v/>
      </c>
      <c r="T351" s="1042" t="str">
        <f>ACTIVIDADES_V!AJ360</f>
        <v/>
      </c>
      <c r="U351" s="1042" t="str">
        <f>ACTIVIDADES_V!AK360</f>
        <v/>
      </c>
      <c r="V351" s="1050" t="str">
        <f>ACTIVIDADES_V!AL360</f>
        <v/>
      </c>
      <c r="W351" s="1042"/>
      <c r="X351" s="1042"/>
      <c r="Y351" s="209"/>
      <c r="Z351" s="209"/>
      <c r="AA351" s="209"/>
    </row>
    <row r="352" ht="20.25" hidden="1" customHeight="1">
      <c r="A352" s="1030" t="str">
        <f t="shared" si="1"/>
        <v/>
      </c>
      <c r="B352" s="1030" t="str">
        <f>ACTIVIDADES_V!A361</f>
        <v/>
      </c>
      <c r="C352" s="1030" t="str">
        <f>ACTIVIDADES_V!C361</f>
        <v/>
      </c>
      <c r="D352" s="1030" t="str">
        <f>ACTIVIDADES_V!D361</f>
        <v/>
      </c>
      <c r="E352" s="1030" t="str">
        <f>ACTIVIDADES_V!E361</f>
        <v/>
      </c>
      <c r="F352" s="1030" t="str">
        <f>ACTIVIDADES_V!G361</f>
        <v/>
      </c>
      <c r="G352" s="1030" t="str">
        <f>ACTIVIDADES_V!H361</f>
        <v/>
      </c>
      <c r="H352" s="1030" t="str">
        <f>ACTIVIDADES_V!I361</f>
        <v/>
      </c>
      <c r="I352" s="1061" t="str">
        <f>ACTIVIDADES_V!Q361</f>
        <v/>
      </c>
      <c r="J352" s="1033" t="str">
        <f>ACTIVIDADES_V!R361</f>
        <v/>
      </c>
      <c r="K352" s="1034" t="str">
        <f>ACTIVIDADES_V!S361</f>
        <v/>
      </c>
      <c r="L352" s="1034" t="str">
        <f>ACTIVIDADES_V!T361</f>
        <v/>
      </c>
      <c r="M352" s="1061"/>
      <c r="N352" s="1061" t="str">
        <f>ACTIVIDADES_V!W361</f>
        <v/>
      </c>
      <c r="O352" s="1061" t="str">
        <f>ACTIVIDADES_V!X361</f>
        <v/>
      </c>
      <c r="P352" s="1062" t="str">
        <f>ACTIVIDADES_V!Y361</f>
        <v/>
      </c>
      <c r="Q352" s="1063" t="str">
        <f>ACTIVIDADES_V!Z361</f>
        <v/>
      </c>
      <c r="R352" s="1039" t="str">
        <f>ACTIVIDADES_V!AH361</f>
        <v/>
      </c>
      <c r="S352" s="1030" t="str">
        <f>ACTIVIDADES_V!AI361</f>
        <v/>
      </c>
      <c r="T352" s="1030" t="str">
        <f>ACTIVIDADES_V!AJ361</f>
        <v/>
      </c>
      <c r="U352" s="1030" t="str">
        <f>ACTIVIDADES_V!AK361</f>
        <v/>
      </c>
      <c r="V352" s="1039" t="str">
        <f>ACTIVIDADES_V!AL361</f>
        <v/>
      </c>
      <c r="W352" s="1041"/>
      <c r="X352" s="1041"/>
      <c r="Y352" s="209"/>
      <c r="Z352" s="209"/>
      <c r="AA352" s="209"/>
    </row>
    <row r="353" ht="20.25" hidden="1" customHeight="1">
      <c r="A353" s="1042" t="str">
        <f t="shared" si="1"/>
        <v/>
      </c>
      <c r="B353" s="1042" t="str">
        <f>ACTIVIDADES_V!A362</f>
        <v/>
      </c>
      <c r="C353" s="1042" t="str">
        <f>ACTIVIDADES_V!C362</f>
        <v/>
      </c>
      <c r="D353" s="1042" t="str">
        <f>ACTIVIDADES_V!D362</f>
        <v/>
      </c>
      <c r="E353" s="1042" t="str">
        <f>ACTIVIDADES_V!E362</f>
        <v/>
      </c>
      <c r="F353" s="1042" t="str">
        <f>ACTIVIDADES_V!G362</f>
        <v/>
      </c>
      <c r="G353" s="1042" t="str">
        <f>ACTIVIDADES_V!H362</f>
        <v/>
      </c>
      <c r="H353" s="1042" t="str">
        <f>ACTIVIDADES_V!I362</f>
        <v/>
      </c>
      <c r="I353" s="1064" t="str">
        <f>ACTIVIDADES_V!Q362</f>
        <v/>
      </c>
      <c r="J353" s="1045" t="str">
        <f>ACTIVIDADES_V!R362</f>
        <v/>
      </c>
      <c r="K353" s="1046" t="str">
        <f>ACTIVIDADES_V!S362</f>
        <v/>
      </c>
      <c r="L353" s="1046" t="str">
        <f>ACTIVIDADES_V!T362</f>
        <v/>
      </c>
      <c r="M353" s="1064"/>
      <c r="N353" s="1064" t="str">
        <f>ACTIVIDADES_V!W362</f>
        <v/>
      </c>
      <c r="O353" s="1064" t="str">
        <f>ACTIVIDADES_V!X362</f>
        <v/>
      </c>
      <c r="P353" s="1065" t="str">
        <f>ACTIVIDADES_V!Y362</f>
        <v/>
      </c>
      <c r="Q353" s="1066" t="str">
        <f>ACTIVIDADES_V!Z362</f>
        <v/>
      </c>
      <c r="R353" s="1050" t="str">
        <f>ACTIVIDADES_V!AH362</f>
        <v/>
      </c>
      <c r="S353" s="1042" t="str">
        <f>ACTIVIDADES_V!AI362</f>
        <v/>
      </c>
      <c r="T353" s="1042" t="str">
        <f>ACTIVIDADES_V!AJ362</f>
        <v/>
      </c>
      <c r="U353" s="1042" t="str">
        <f>ACTIVIDADES_V!AK362</f>
        <v/>
      </c>
      <c r="V353" s="1050" t="str">
        <f>ACTIVIDADES_V!AL362</f>
        <v/>
      </c>
      <c r="W353" s="1042"/>
      <c r="X353" s="1042"/>
      <c r="Y353" s="209"/>
      <c r="Z353" s="209"/>
      <c r="AA353" s="209"/>
    </row>
    <row r="354" ht="20.25" hidden="1" customHeight="1">
      <c r="A354" s="1030" t="str">
        <f t="shared" si="1"/>
        <v/>
      </c>
      <c r="B354" s="1030" t="str">
        <f>ACTIVIDADES_V!A363</f>
        <v/>
      </c>
      <c r="C354" s="1030" t="str">
        <f>ACTIVIDADES_V!C363</f>
        <v/>
      </c>
      <c r="D354" s="1030" t="str">
        <f>ACTIVIDADES_V!D363</f>
        <v/>
      </c>
      <c r="E354" s="1030" t="str">
        <f>ACTIVIDADES_V!E363</f>
        <v/>
      </c>
      <c r="F354" s="1030" t="str">
        <f>ACTIVIDADES_V!G363</f>
        <v/>
      </c>
      <c r="G354" s="1030" t="str">
        <f>ACTIVIDADES_V!H363</f>
        <v/>
      </c>
      <c r="H354" s="1030" t="str">
        <f>ACTIVIDADES_V!I363</f>
        <v/>
      </c>
      <c r="I354" s="1061" t="str">
        <f>ACTIVIDADES_V!Q363</f>
        <v/>
      </c>
      <c r="J354" s="1033" t="str">
        <f>ACTIVIDADES_V!R363</f>
        <v/>
      </c>
      <c r="K354" s="1034" t="str">
        <f>ACTIVIDADES_V!S363</f>
        <v/>
      </c>
      <c r="L354" s="1034" t="str">
        <f>ACTIVIDADES_V!T363</f>
        <v/>
      </c>
      <c r="M354" s="1061"/>
      <c r="N354" s="1061" t="str">
        <f>ACTIVIDADES_V!W363</f>
        <v/>
      </c>
      <c r="O354" s="1061" t="str">
        <f>ACTIVIDADES_V!X363</f>
        <v/>
      </c>
      <c r="P354" s="1062" t="str">
        <f>ACTIVIDADES_V!Y363</f>
        <v/>
      </c>
      <c r="Q354" s="1063" t="str">
        <f>ACTIVIDADES_V!Z363</f>
        <v/>
      </c>
      <c r="R354" s="1039" t="str">
        <f>ACTIVIDADES_V!AH363</f>
        <v/>
      </c>
      <c r="S354" s="1030" t="str">
        <f>ACTIVIDADES_V!AI363</f>
        <v/>
      </c>
      <c r="T354" s="1030" t="str">
        <f>ACTIVIDADES_V!AJ363</f>
        <v/>
      </c>
      <c r="U354" s="1030" t="str">
        <f>ACTIVIDADES_V!AK363</f>
        <v/>
      </c>
      <c r="V354" s="1039" t="str">
        <f>ACTIVIDADES_V!AL363</f>
        <v/>
      </c>
      <c r="W354" s="1041"/>
      <c r="X354" s="1041"/>
      <c r="Y354" s="209"/>
      <c r="Z354" s="209"/>
      <c r="AA354" s="209"/>
    </row>
    <row r="355" ht="20.25" hidden="1" customHeight="1">
      <c r="A355" s="1042" t="str">
        <f t="shared" si="1"/>
        <v/>
      </c>
      <c r="B355" s="1042" t="str">
        <f>ACTIVIDADES_V!A364</f>
        <v/>
      </c>
      <c r="C355" s="1042" t="str">
        <f>ACTIVIDADES_V!C364</f>
        <v/>
      </c>
      <c r="D355" s="1042" t="str">
        <f>ACTIVIDADES_V!D364</f>
        <v/>
      </c>
      <c r="E355" s="1042" t="str">
        <f>ACTIVIDADES_V!E364</f>
        <v/>
      </c>
      <c r="F355" s="1042" t="str">
        <f>ACTIVIDADES_V!G364</f>
        <v/>
      </c>
      <c r="G355" s="1042" t="str">
        <f>ACTIVIDADES_V!H364</f>
        <v/>
      </c>
      <c r="H355" s="1042" t="str">
        <f>ACTIVIDADES_V!I364</f>
        <v/>
      </c>
      <c r="I355" s="1064" t="str">
        <f>ACTIVIDADES_V!Q364</f>
        <v/>
      </c>
      <c r="J355" s="1045" t="str">
        <f>ACTIVIDADES_V!R364</f>
        <v/>
      </c>
      <c r="K355" s="1046" t="str">
        <f>ACTIVIDADES_V!S364</f>
        <v/>
      </c>
      <c r="L355" s="1046" t="str">
        <f>ACTIVIDADES_V!T364</f>
        <v/>
      </c>
      <c r="M355" s="1064"/>
      <c r="N355" s="1064" t="str">
        <f>ACTIVIDADES_V!W364</f>
        <v/>
      </c>
      <c r="O355" s="1064" t="str">
        <f>ACTIVIDADES_V!X364</f>
        <v/>
      </c>
      <c r="P355" s="1065" t="str">
        <f>ACTIVIDADES_V!Y364</f>
        <v/>
      </c>
      <c r="Q355" s="1066" t="str">
        <f>ACTIVIDADES_V!Z364</f>
        <v/>
      </c>
      <c r="R355" s="1050" t="str">
        <f>ACTIVIDADES_V!AH364</f>
        <v/>
      </c>
      <c r="S355" s="1042" t="str">
        <f>ACTIVIDADES_V!AI364</f>
        <v/>
      </c>
      <c r="T355" s="1042" t="str">
        <f>ACTIVIDADES_V!AJ364</f>
        <v/>
      </c>
      <c r="U355" s="1042" t="str">
        <f>ACTIVIDADES_V!AK364</f>
        <v/>
      </c>
      <c r="V355" s="1050" t="str">
        <f>ACTIVIDADES_V!AL364</f>
        <v/>
      </c>
      <c r="W355" s="1042"/>
      <c r="X355" s="1042"/>
      <c r="Y355" s="209"/>
      <c r="Z355" s="209"/>
      <c r="AA355" s="209"/>
    </row>
    <row r="356" ht="20.25" hidden="1" customHeight="1">
      <c r="A356" s="1030" t="str">
        <f t="shared" si="1"/>
        <v/>
      </c>
      <c r="B356" s="1030" t="str">
        <f>ACTIVIDADES_V!A365</f>
        <v/>
      </c>
      <c r="C356" s="1030" t="str">
        <f>ACTIVIDADES_V!C365</f>
        <v/>
      </c>
      <c r="D356" s="1030" t="str">
        <f>ACTIVIDADES_V!D365</f>
        <v/>
      </c>
      <c r="E356" s="1030" t="str">
        <f>ACTIVIDADES_V!E365</f>
        <v/>
      </c>
      <c r="F356" s="1030" t="str">
        <f>ACTIVIDADES_V!G365</f>
        <v/>
      </c>
      <c r="G356" s="1030" t="str">
        <f>ACTIVIDADES_V!H365</f>
        <v/>
      </c>
      <c r="H356" s="1030" t="str">
        <f>ACTIVIDADES_V!I365</f>
        <v/>
      </c>
      <c r="I356" s="1061" t="str">
        <f>ACTIVIDADES_V!Q365</f>
        <v/>
      </c>
      <c r="J356" s="1033" t="str">
        <f>ACTIVIDADES_V!R365</f>
        <v/>
      </c>
      <c r="K356" s="1034" t="str">
        <f>ACTIVIDADES_V!S365</f>
        <v/>
      </c>
      <c r="L356" s="1034" t="str">
        <f>ACTIVIDADES_V!T365</f>
        <v/>
      </c>
      <c r="M356" s="1061"/>
      <c r="N356" s="1061" t="str">
        <f>ACTIVIDADES_V!W365</f>
        <v/>
      </c>
      <c r="O356" s="1061" t="str">
        <f>ACTIVIDADES_V!X365</f>
        <v/>
      </c>
      <c r="P356" s="1062" t="str">
        <f>ACTIVIDADES_V!Y365</f>
        <v/>
      </c>
      <c r="Q356" s="1063" t="str">
        <f>ACTIVIDADES_V!Z365</f>
        <v/>
      </c>
      <c r="R356" s="1039" t="str">
        <f>ACTIVIDADES_V!AH365</f>
        <v/>
      </c>
      <c r="S356" s="1030" t="str">
        <f>ACTIVIDADES_V!AI365</f>
        <v/>
      </c>
      <c r="T356" s="1030" t="str">
        <f>ACTIVIDADES_V!AJ365</f>
        <v/>
      </c>
      <c r="U356" s="1030" t="str">
        <f>ACTIVIDADES_V!AK365</f>
        <v/>
      </c>
      <c r="V356" s="1039" t="str">
        <f>ACTIVIDADES_V!AL365</f>
        <v/>
      </c>
      <c r="W356" s="1041"/>
      <c r="X356" s="1041"/>
      <c r="Y356" s="209"/>
      <c r="Z356" s="209"/>
      <c r="AA356" s="209"/>
    </row>
    <row r="357" ht="20.25" hidden="1" customHeight="1">
      <c r="A357" s="1042" t="str">
        <f t="shared" si="1"/>
        <v/>
      </c>
      <c r="B357" s="1042" t="str">
        <f>ACTIVIDADES_V!A366</f>
        <v/>
      </c>
      <c r="C357" s="1042" t="str">
        <f>ACTIVIDADES_V!C366</f>
        <v/>
      </c>
      <c r="D357" s="1042" t="str">
        <f>ACTIVIDADES_V!D366</f>
        <v/>
      </c>
      <c r="E357" s="1042" t="str">
        <f>ACTIVIDADES_V!E366</f>
        <v/>
      </c>
      <c r="F357" s="1042" t="str">
        <f>ACTIVIDADES_V!G366</f>
        <v/>
      </c>
      <c r="G357" s="1042" t="str">
        <f>ACTIVIDADES_V!H366</f>
        <v/>
      </c>
      <c r="H357" s="1042" t="str">
        <f>ACTIVIDADES_V!I366</f>
        <v/>
      </c>
      <c r="I357" s="1064" t="str">
        <f>ACTIVIDADES_V!Q366</f>
        <v/>
      </c>
      <c r="J357" s="1045" t="str">
        <f>ACTIVIDADES_V!R366</f>
        <v/>
      </c>
      <c r="K357" s="1046" t="str">
        <f>ACTIVIDADES_V!S366</f>
        <v/>
      </c>
      <c r="L357" s="1046" t="str">
        <f>ACTIVIDADES_V!T366</f>
        <v/>
      </c>
      <c r="M357" s="1064"/>
      <c r="N357" s="1064" t="str">
        <f>ACTIVIDADES_V!W366</f>
        <v/>
      </c>
      <c r="O357" s="1064" t="str">
        <f>ACTIVIDADES_V!X366</f>
        <v/>
      </c>
      <c r="P357" s="1065" t="str">
        <f>ACTIVIDADES_V!Y366</f>
        <v/>
      </c>
      <c r="Q357" s="1066" t="str">
        <f>ACTIVIDADES_V!Z366</f>
        <v/>
      </c>
      <c r="R357" s="1050" t="str">
        <f>ACTIVIDADES_V!AH366</f>
        <v/>
      </c>
      <c r="S357" s="1042" t="str">
        <f>ACTIVIDADES_V!AI366</f>
        <v/>
      </c>
      <c r="T357" s="1042" t="str">
        <f>ACTIVIDADES_V!AJ366</f>
        <v/>
      </c>
      <c r="U357" s="1042" t="str">
        <f>ACTIVIDADES_V!AK366</f>
        <v/>
      </c>
      <c r="V357" s="1050" t="str">
        <f>ACTIVIDADES_V!AL366</f>
        <v/>
      </c>
      <c r="W357" s="1042"/>
      <c r="X357" s="1042"/>
      <c r="Y357" s="209"/>
      <c r="Z357" s="209"/>
      <c r="AA357" s="209"/>
    </row>
    <row r="358" ht="20.25" hidden="1" customHeight="1">
      <c r="A358" s="1030" t="str">
        <f t="shared" si="1"/>
        <v/>
      </c>
      <c r="B358" s="1030" t="str">
        <f>ACTIVIDADES_V!A367</f>
        <v/>
      </c>
      <c r="C358" s="1030" t="str">
        <f>ACTIVIDADES_V!C367</f>
        <v/>
      </c>
      <c r="D358" s="1030" t="str">
        <f>ACTIVIDADES_V!D367</f>
        <v/>
      </c>
      <c r="E358" s="1030" t="str">
        <f>ACTIVIDADES_V!E367</f>
        <v/>
      </c>
      <c r="F358" s="1030" t="str">
        <f>ACTIVIDADES_V!G367</f>
        <v/>
      </c>
      <c r="G358" s="1030" t="str">
        <f>ACTIVIDADES_V!H367</f>
        <v/>
      </c>
      <c r="H358" s="1030" t="str">
        <f>ACTIVIDADES_V!I367</f>
        <v/>
      </c>
      <c r="I358" s="1061" t="str">
        <f>ACTIVIDADES_V!Q367</f>
        <v/>
      </c>
      <c r="J358" s="1033" t="str">
        <f>ACTIVIDADES_V!R367</f>
        <v/>
      </c>
      <c r="K358" s="1034" t="str">
        <f>ACTIVIDADES_V!S367</f>
        <v/>
      </c>
      <c r="L358" s="1034" t="str">
        <f>ACTIVIDADES_V!T367</f>
        <v/>
      </c>
      <c r="M358" s="1061"/>
      <c r="N358" s="1061" t="str">
        <f>ACTIVIDADES_V!W367</f>
        <v/>
      </c>
      <c r="O358" s="1061" t="str">
        <f>ACTIVIDADES_V!X367</f>
        <v/>
      </c>
      <c r="P358" s="1062" t="str">
        <f>ACTIVIDADES_V!Y367</f>
        <v/>
      </c>
      <c r="Q358" s="1063" t="str">
        <f>ACTIVIDADES_V!Z367</f>
        <v/>
      </c>
      <c r="R358" s="1039" t="str">
        <f>ACTIVIDADES_V!AH367</f>
        <v/>
      </c>
      <c r="S358" s="1030" t="str">
        <f>ACTIVIDADES_V!AI367</f>
        <v/>
      </c>
      <c r="T358" s="1030" t="str">
        <f>ACTIVIDADES_V!AJ367</f>
        <v/>
      </c>
      <c r="U358" s="1030" t="str">
        <f>ACTIVIDADES_V!AK367</f>
        <v/>
      </c>
      <c r="V358" s="1039" t="str">
        <f>ACTIVIDADES_V!AL367</f>
        <v/>
      </c>
      <c r="W358" s="1041"/>
      <c r="X358" s="1041"/>
      <c r="Y358" s="209"/>
      <c r="Z358" s="209"/>
      <c r="AA358" s="209"/>
    </row>
    <row r="359" ht="20.25" hidden="1" customHeight="1">
      <c r="A359" s="1042" t="str">
        <f t="shared" si="1"/>
        <v/>
      </c>
      <c r="B359" s="1042" t="str">
        <f>ACTIVIDADES_V!A368</f>
        <v/>
      </c>
      <c r="C359" s="1042" t="str">
        <f>ACTIVIDADES_V!C368</f>
        <v/>
      </c>
      <c r="D359" s="1042" t="str">
        <f>ACTIVIDADES_V!D368</f>
        <v/>
      </c>
      <c r="E359" s="1042" t="str">
        <f>ACTIVIDADES_V!E368</f>
        <v/>
      </c>
      <c r="F359" s="1042" t="str">
        <f>ACTIVIDADES_V!G368</f>
        <v/>
      </c>
      <c r="G359" s="1042" t="str">
        <f>ACTIVIDADES_V!H368</f>
        <v/>
      </c>
      <c r="H359" s="1042" t="str">
        <f>ACTIVIDADES_V!I368</f>
        <v/>
      </c>
      <c r="I359" s="1064" t="str">
        <f>ACTIVIDADES_V!Q368</f>
        <v/>
      </c>
      <c r="J359" s="1045" t="str">
        <f>ACTIVIDADES_V!R368</f>
        <v/>
      </c>
      <c r="K359" s="1046" t="str">
        <f>ACTIVIDADES_V!S368</f>
        <v/>
      </c>
      <c r="L359" s="1046" t="str">
        <f>ACTIVIDADES_V!T368</f>
        <v/>
      </c>
      <c r="M359" s="1064"/>
      <c r="N359" s="1064" t="str">
        <f>ACTIVIDADES_V!W368</f>
        <v/>
      </c>
      <c r="O359" s="1064" t="str">
        <f>ACTIVIDADES_V!X368</f>
        <v/>
      </c>
      <c r="P359" s="1065" t="str">
        <f>ACTIVIDADES_V!Y368</f>
        <v/>
      </c>
      <c r="Q359" s="1066" t="str">
        <f>ACTIVIDADES_V!Z368</f>
        <v/>
      </c>
      <c r="R359" s="1050" t="str">
        <f>ACTIVIDADES_V!AH368</f>
        <v/>
      </c>
      <c r="S359" s="1042" t="str">
        <f>ACTIVIDADES_V!AI368</f>
        <v/>
      </c>
      <c r="T359" s="1042" t="str">
        <f>ACTIVIDADES_V!AJ368</f>
        <v/>
      </c>
      <c r="U359" s="1042" t="str">
        <f>ACTIVIDADES_V!AK368</f>
        <v/>
      </c>
      <c r="V359" s="1050" t="str">
        <f>ACTIVIDADES_V!AL368</f>
        <v/>
      </c>
      <c r="W359" s="1042"/>
      <c r="X359" s="1042"/>
      <c r="Y359" s="209"/>
      <c r="Z359" s="209"/>
      <c r="AA359" s="209"/>
    </row>
    <row r="360" ht="20.25" hidden="1" customHeight="1">
      <c r="A360" s="1030" t="str">
        <f t="shared" si="1"/>
        <v/>
      </c>
      <c r="B360" s="1030" t="str">
        <f>ACTIVIDADES_V!A369</f>
        <v/>
      </c>
      <c r="C360" s="1030" t="str">
        <f>ACTIVIDADES_V!C369</f>
        <v/>
      </c>
      <c r="D360" s="1030" t="str">
        <f>ACTIVIDADES_V!D369</f>
        <v/>
      </c>
      <c r="E360" s="1030" t="str">
        <f>ACTIVIDADES_V!E369</f>
        <v/>
      </c>
      <c r="F360" s="1030" t="str">
        <f>ACTIVIDADES_V!G369</f>
        <v/>
      </c>
      <c r="G360" s="1030" t="str">
        <f>ACTIVIDADES_V!H369</f>
        <v/>
      </c>
      <c r="H360" s="1030" t="str">
        <f>ACTIVIDADES_V!I369</f>
        <v/>
      </c>
      <c r="I360" s="1061" t="str">
        <f>ACTIVIDADES_V!Q369</f>
        <v/>
      </c>
      <c r="J360" s="1033" t="str">
        <f>ACTIVIDADES_V!R369</f>
        <v/>
      </c>
      <c r="K360" s="1034" t="str">
        <f>ACTIVIDADES_V!S369</f>
        <v/>
      </c>
      <c r="L360" s="1034" t="str">
        <f>ACTIVIDADES_V!T369</f>
        <v/>
      </c>
      <c r="M360" s="1061"/>
      <c r="N360" s="1061" t="str">
        <f>ACTIVIDADES_V!W369</f>
        <v/>
      </c>
      <c r="O360" s="1061" t="str">
        <f>ACTIVIDADES_V!X369</f>
        <v/>
      </c>
      <c r="P360" s="1062" t="str">
        <f>ACTIVIDADES_V!Y369</f>
        <v/>
      </c>
      <c r="Q360" s="1063" t="str">
        <f>ACTIVIDADES_V!Z369</f>
        <v/>
      </c>
      <c r="R360" s="1039" t="str">
        <f>ACTIVIDADES_V!AH369</f>
        <v/>
      </c>
      <c r="S360" s="1030" t="str">
        <f>ACTIVIDADES_V!AI369</f>
        <v/>
      </c>
      <c r="T360" s="1030" t="str">
        <f>ACTIVIDADES_V!AJ369</f>
        <v/>
      </c>
      <c r="U360" s="1030" t="str">
        <f>ACTIVIDADES_V!AK369</f>
        <v/>
      </c>
      <c r="V360" s="1039" t="str">
        <f>ACTIVIDADES_V!AL369</f>
        <v/>
      </c>
      <c r="W360" s="1041"/>
      <c r="X360" s="1041"/>
      <c r="Y360" s="209"/>
      <c r="Z360" s="209"/>
      <c r="AA360" s="209"/>
    </row>
    <row r="361" ht="20.25" hidden="1" customHeight="1">
      <c r="A361" s="1042" t="str">
        <f t="shared" si="1"/>
        <v/>
      </c>
      <c r="B361" s="1042" t="str">
        <f>ACTIVIDADES_V!A370</f>
        <v/>
      </c>
      <c r="C361" s="1042" t="str">
        <f>ACTIVIDADES_V!C370</f>
        <v/>
      </c>
      <c r="D361" s="1042" t="str">
        <f>ACTIVIDADES_V!D370</f>
        <v/>
      </c>
      <c r="E361" s="1042" t="str">
        <f>ACTIVIDADES_V!E370</f>
        <v/>
      </c>
      <c r="F361" s="1042" t="str">
        <f>ACTIVIDADES_V!G370</f>
        <v/>
      </c>
      <c r="G361" s="1042" t="str">
        <f>ACTIVIDADES_V!H370</f>
        <v/>
      </c>
      <c r="H361" s="1042" t="str">
        <f>ACTIVIDADES_V!I370</f>
        <v/>
      </c>
      <c r="I361" s="1064" t="str">
        <f>ACTIVIDADES_V!Q370</f>
        <v/>
      </c>
      <c r="J361" s="1045" t="str">
        <f>ACTIVIDADES_V!R370</f>
        <v/>
      </c>
      <c r="K361" s="1046" t="str">
        <f>ACTIVIDADES_V!S370</f>
        <v/>
      </c>
      <c r="L361" s="1046" t="str">
        <f>ACTIVIDADES_V!T370</f>
        <v/>
      </c>
      <c r="M361" s="1064"/>
      <c r="N361" s="1064" t="str">
        <f>ACTIVIDADES_V!W370</f>
        <v/>
      </c>
      <c r="O361" s="1064" t="str">
        <f>ACTIVIDADES_V!X370</f>
        <v/>
      </c>
      <c r="P361" s="1065" t="str">
        <f>ACTIVIDADES_V!Y370</f>
        <v/>
      </c>
      <c r="Q361" s="1066" t="str">
        <f>ACTIVIDADES_V!Z370</f>
        <v/>
      </c>
      <c r="R361" s="1050" t="str">
        <f>ACTIVIDADES_V!AH370</f>
        <v/>
      </c>
      <c r="S361" s="1042" t="str">
        <f>ACTIVIDADES_V!AI370</f>
        <v/>
      </c>
      <c r="T361" s="1042" t="str">
        <f>ACTIVIDADES_V!AJ370</f>
        <v/>
      </c>
      <c r="U361" s="1042" t="str">
        <f>ACTIVIDADES_V!AK370</f>
        <v/>
      </c>
      <c r="V361" s="1050" t="str">
        <f>ACTIVIDADES_V!AL370</f>
        <v/>
      </c>
      <c r="W361" s="1042"/>
      <c r="X361" s="1042"/>
      <c r="Y361" s="209"/>
      <c r="Z361" s="209"/>
      <c r="AA361" s="209"/>
    </row>
    <row r="362" ht="20.25" hidden="1" customHeight="1">
      <c r="A362" s="1030" t="str">
        <f t="shared" si="1"/>
        <v/>
      </c>
      <c r="B362" s="1030" t="str">
        <f>ACTIVIDADES_V!A371</f>
        <v/>
      </c>
      <c r="C362" s="1030" t="str">
        <f>ACTIVIDADES_V!C371</f>
        <v/>
      </c>
      <c r="D362" s="1030" t="str">
        <f>ACTIVIDADES_V!D371</f>
        <v/>
      </c>
      <c r="E362" s="1030" t="str">
        <f>ACTIVIDADES_V!E371</f>
        <v/>
      </c>
      <c r="F362" s="1030" t="str">
        <f>ACTIVIDADES_V!G371</f>
        <v/>
      </c>
      <c r="G362" s="1030" t="str">
        <f>ACTIVIDADES_V!H371</f>
        <v/>
      </c>
      <c r="H362" s="1030" t="str">
        <f>ACTIVIDADES_V!I371</f>
        <v/>
      </c>
      <c r="I362" s="1061" t="str">
        <f>ACTIVIDADES_V!Q371</f>
        <v/>
      </c>
      <c r="J362" s="1033" t="str">
        <f>ACTIVIDADES_V!R371</f>
        <v/>
      </c>
      <c r="K362" s="1034" t="str">
        <f>ACTIVIDADES_V!S371</f>
        <v/>
      </c>
      <c r="L362" s="1034" t="str">
        <f>ACTIVIDADES_V!T371</f>
        <v/>
      </c>
      <c r="M362" s="1061"/>
      <c r="N362" s="1061" t="str">
        <f>ACTIVIDADES_V!W371</f>
        <v/>
      </c>
      <c r="O362" s="1061" t="str">
        <f>ACTIVIDADES_V!X371</f>
        <v/>
      </c>
      <c r="P362" s="1062" t="str">
        <f>ACTIVIDADES_V!Y371</f>
        <v/>
      </c>
      <c r="Q362" s="1063" t="str">
        <f>ACTIVIDADES_V!Z371</f>
        <v/>
      </c>
      <c r="R362" s="1039" t="str">
        <f>ACTIVIDADES_V!AH371</f>
        <v/>
      </c>
      <c r="S362" s="1030" t="str">
        <f>ACTIVIDADES_V!AI371</f>
        <v/>
      </c>
      <c r="T362" s="1030" t="str">
        <f>ACTIVIDADES_V!AJ371</f>
        <v/>
      </c>
      <c r="U362" s="1030" t="str">
        <f>ACTIVIDADES_V!AK371</f>
        <v/>
      </c>
      <c r="V362" s="1039" t="str">
        <f>ACTIVIDADES_V!AL371</f>
        <v/>
      </c>
      <c r="W362" s="1041"/>
      <c r="X362" s="1041"/>
      <c r="Y362" s="209"/>
      <c r="Z362" s="209"/>
      <c r="AA362" s="209"/>
    </row>
    <row r="363" ht="20.25" hidden="1" customHeight="1">
      <c r="A363" s="1042" t="str">
        <f t="shared" si="1"/>
        <v/>
      </c>
      <c r="B363" s="1042" t="str">
        <f>ACTIVIDADES_V!A372</f>
        <v/>
      </c>
      <c r="C363" s="1042" t="str">
        <f>ACTIVIDADES_V!C372</f>
        <v/>
      </c>
      <c r="D363" s="1042" t="str">
        <f>ACTIVIDADES_V!D372</f>
        <v/>
      </c>
      <c r="E363" s="1042" t="str">
        <f>ACTIVIDADES_V!E372</f>
        <v/>
      </c>
      <c r="F363" s="1042" t="str">
        <f>ACTIVIDADES_V!G372</f>
        <v/>
      </c>
      <c r="G363" s="1042" t="str">
        <f>ACTIVIDADES_V!H372</f>
        <v/>
      </c>
      <c r="H363" s="1042" t="str">
        <f>ACTIVIDADES_V!I372</f>
        <v/>
      </c>
      <c r="I363" s="1064" t="str">
        <f>ACTIVIDADES_V!Q372</f>
        <v/>
      </c>
      <c r="J363" s="1045" t="str">
        <f>ACTIVIDADES_V!R372</f>
        <v/>
      </c>
      <c r="K363" s="1046" t="str">
        <f>ACTIVIDADES_V!S372</f>
        <v/>
      </c>
      <c r="L363" s="1046" t="str">
        <f>ACTIVIDADES_V!T372</f>
        <v/>
      </c>
      <c r="M363" s="1064"/>
      <c r="N363" s="1064" t="str">
        <f>ACTIVIDADES_V!W372</f>
        <v/>
      </c>
      <c r="O363" s="1064" t="str">
        <f>ACTIVIDADES_V!X372</f>
        <v/>
      </c>
      <c r="P363" s="1065" t="str">
        <f>ACTIVIDADES_V!Y372</f>
        <v/>
      </c>
      <c r="Q363" s="1066" t="str">
        <f>ACTIVIDADES_V!Z372</f>
        <v/>
      </c>
      <c r="R363" s="1050" t="str">
        <f>ACTIVIDADES_V!AH372</f>
        <v/>
      </c>
      <c r="S363" s="1042" t="str">
        <f>ACTIVIDADES_V!AI372</f>
        <v/>
      </c>
      <c r="T363" s="1042" t="str">
        <f>ACTIVIDADES_V!AJ372</f>
        <v/>
      </c>
      <c r="U363" s="1042" t="str">
        <f>ACTIVIDADES_V!AK372</f>
        <v/>
      </c>
      <c r="V363" s="1050" t="str">
        <f>ACTIVIDADES_V!AL372</f>
        <v/>
      </c>
      <c r="W363" s="1042"/>
      <c r="X363" s="1042"/>
      <c r="Y363" s="209"/>
      <c r="Z363" s="209"/>
      <c r="AA363" s="209"/>
    </row>
    <row r="364" ht="20.25" hidden="1" customHeight="1">
      <c r="A364" s="1030" t="str">
        <f t="shared" si="1"/>
        <v/>
      </c>
      <c r="B364" s="1030" t="str">
        <f>ACTIVIDADES_V!A373</f>
        <v/>
      </c>
      <c r="C364" s="1030" t="str">
        <f>ACTIVIDADES_V!C373</f>
        <v/>
      </c>
      <c r="D364" s="1030" t="str">
        <f>ACTIVIDADES_V!D373</f>
        <v/>
      </c>
      <c r="E364" s="1030" t="str">
        <f>ACTIVIDADES_V!E373</f>
        <v/>
      </c>
      <c r="F364" s="1030" t="str">
        <f>ACTIVIDADES_V!G373</f>
        <v/>
      </c>
      <c r="G364" s="1030" t="str">
        <f>ACTIVIDADES_V!H373</f>
        <v/>
      </c>
      <c r="H364" s="1030" t="str">
        <f>ACTIVIDADES_V!I373</f>
        <v/>
      </c>
      <c r="I364" s="1061" t="str">
        <f>ACTIVIDADES_V!Q373</f>
        <v/>
      </c>
      <c r="J364" s="1033" t="str">
        <f>ACTIVIDADES_V!R373</f>
        <v/>
      </c>
      <c r="K364" s="1034" t="str">
        <f>ACTIVIDADES_V!S373</f>
        <v/>
      </c>
      <c r="L364" s="1034" t="str">
        <f>ACTIVIDADES_V!T373</f>
        <v/>
      </c>
      <c r="M364" s="1061"/>
      <c r="N364" s="1061" t="str">
        <f>ACTIVIDADES_V!W373</f>
        <v/>
      </c>
      <c r="O364" s="1061" t="str">
        <f>ACTIVIDADES_V!X373</f>
        <v/>
      </c>
      <c r="P364" s="1062" t="str">
        <f>ACTIVIDADES_V!Y373</f>
        <v/>
      </c>
      <c r="Q364" s="1063" t="str">
        <f>ACTIVIDADES_V!Z373</f>
        <v/>
      </c>
      <c r="R364" s="1039" t="str">
        <f>ACTIVIDADES_V!AH373</f>
        <v/>
      </c>
      <c r="S364" s="1030" t="str">
        <f>ACTIVIDADES_V!AI373</f>
        <v/>
      </c>
      <c r="T364" s="1030" t="str">
        <f>ACTIVIDADES_V!AJ373</f>
        <v/>
      </c>
      <c r="U364" s="1030" t="str">
        <f>ACTIVIDADES_V!AK373</f>
        <v/>
      </c>
      <c r="V364" s="1039" t="str">
        <f>ACTIVIDADES_V!AL373</f>
        <v/>
      </c>
      <c r="W364" s="1041"/>
      <c r="X364" s="1041"/>
      <c r="Y364" s="209"/>
      <c r="Z364" s="209"/>
      <c r="AA364" s="209"/>
    </row>
    <row r="365" ht="20.25" hidden="1" customHeight="1">
      <c r="A365" s="1042" t="str">
        <f t="shared" si="1"/>
        <v/>
      </c>
      <c r="B365" s="1042" t="str">
        <f>ACTIVIDADES_V!A374</f>
        <v/>
      </c>
      <c r="C365" s="1042" t="str">
        <f>ACTIVIDADES_V!C374</f>
        <v/>
      </c>
      <c r="D365" s="1042" t="str">
        <f>ACTIVIDADES_V!D374</f>
        <v/>
      </c>
      <c r="E365" s="1042" t="str">
        <f>ACTIVIDADES_V!E374</f>
        <v/>
      </c>
      <c r="F365" s="1042" t="str">
        <f>ACTIVIDADES_V!G374</f>
        <v/>
      </c>
      <c r="G365" s="1042" t="str">
        <f>ACTIVIDADES_V!H374</f>
        <v/>
      </c>
      <c r="H365" s="1042" t="str">
        <f>ACTIVIDADES_V!I374</f>
        <v/>
      </c>
      <c r="I365" s="1064" t="str">
        <f>ACTIVIDADES_V!Q374</f>
        <v/>
      </c>
      <c r="J365" s="1045" t="str">
        <f>ACTIVIDADES_V!R374</f>
        <v/>
      </c>
      <c r="K365" s="1046" t="str">
        <f>ACTIVIDADES_V!S374</f>
        <v/>
      </c>
      <c r="L365" s="1046" t="str">
        <f>ACTIVIDADES_V!T374</f>
        <v/>
      </c>
      <c r="M365" s="1064"/>
      <c r="N365" s="1064" t="str">
        <f>ACTIVIDADES_V!W374</f>
        <v/>
      </c>
      <c r="O365" s="1064" t="str">
        <f>ACTIVIDADES_V!X374</f>
        <v/>
      </c>
      <c r="P365" s="1065" t="str">
        <f>ACTIVIDADES_V!Y374</f>
        <v/>
      </c>
      <c r="Q365" s="1066" t="str">
        <f>ACTIVIDADES_V!Z374</f>
        <v/>
      </c>
      <c r="R365" s="1050" t="str">
        <f>ACTIVIDADES_V!AH374</f>
        <v/>
      </c>
      <c r="S365" s="1042" t="str">
        <f>ACTIVIDADES_V!AI374</f>
        <v/>
      </c>
      <c r="T365" s="1042" t="str">
        <f>ACTIVIDADES_V!AJ374</f>
        <v/>
      </c>
      <c r="U365" s="1042" t="str">
        <f>ACTIVIDADES_V!AK374</f>
        <v/>
      </c>
      <c r="V365" s="1050" t="str">
        <f>ACTIVIDADES_V!AL374</f>
        <v/>
      </c>
      <c r="W365" s="1042"/>
      <c r="X365" s="1042"/>
      <c r="Y365" s="209"/>
      <c r="Z365" s="209"/>
      <c r="AA365" s="209"/>
    </row>
    <row r="366" ht="20.25" hidden="1" customHeight="1">
      <c r="A366" s="1030" t="str">
        <f t="shared" si="1"/>
        <v/>
      </c>
      <c r="B366" s="1030" t="str">
        <f>ACTIVIDADES_V!A375</f>
        <v/>
      </c>
      <c r="C366" s="1030" t="str">
        <f>ACTIVIDADES_V!C375</f>
        <v/>
      </c>
      <c r="D366" s="1030" t="str">
        <f>ACTIVIDADES_V!D375</f>
        <v/>
      </c>
      <c r="E366" s="1030" t="str">
        <f>ACTIVIDADES_V!E375</f>
        <v/>
      </c>
      <c r="F366" s="1030" t="str">
        <f>ACTIVIDADES_V!G375</f>
        <v/>
      </c>
      <c r="G366" s="1030" t="str">
        <f>ACTIVIDADES_V!H375</f>
        <v/>
      </c>
      <c r="H366" s="1030" t="str">
        <f>ACTIVIDADES_V!I375</f>
        <v/>
      </c>
      <c r="I366" s="1061" t="str">
        <f>ACTIVIDADES_V!Q375</f>
        <v/>
      </c>
      <c r="J366" s="1033" t="str">
        <f>ACTIVIDADES_V!R375</f>
        <v/>
      </c>
      <c r="K366" s="1034" t="str">
        <f>ACTIVIDADES_V!S375</f>
        <v/>
      </c>
      <c r="L366" s="1034" t="str">
        <f>ACTIVIDADES_V!T375</f>
        <v/>
      </c>
      <c r="M366" s="1061"/>
      <c r="N366" s="1061" t="str">
        <f>ACTIVIDADES_V!W375</f>
        <v/>
      </c>
      <c r="O366" s="1061" t="str">
        <f>ACTIVIDADES_V!X375</f>
        <v/>
      </c>
      <c r="P366" s="1062" t="str">
        <f>ACTIVIDADES_V!Y375</f>
        <v/>
      </c>
      <c r="Q366" s="1063" t="str">
        <f>ACTIVIDADES_V!Z375</f>
        <v/>
      </c>
      <c r="R366" s="1039" t="str">
        <f>ACTIVIDADES_V!AH375</f>
        <v/>
      </c>
      <c r="S366" s="1030" t="str">
        <f>ACTIVIDADES_V!AI375</f>
        <v/>
      </c>
      <c r="T366" s="1030" t="str">
        <f>ACTIVIDADES_V!AJ375</f>
        <v/>
      </c>
      <c r="U366" s="1030" t="str">
        <f>ACTIVIDADES_V!AK375</f>
        <v/>
      </c>
      <c r="V366" s="1039" t="str">
        <f>ACTIVIDADES_V!AL375</f>
        <v/>
      </c>
      <c r="W366" s="1041"/>
      <c r="X366" s="1041"/>
      <c r="Y366" s="209"/>
      <c r="Z366" s="209"/>
      <c r="AA366" s="209"/>
    </row>
    <row r="367" ht="20.25" hidden="1" customHeight="1">
      <c r="A367" s="1042" t="str">
        <f t="shared" si="1"/>
        <v/>
      </c>
      <c r="B367" s="1042" t="str">
        <f>ACTIVIDADES_V!A376</f>
        <v/>
      </c>
      <c r="C367" s="1042" t="str">
        <f>ACTIVIDADES_V!C376</f>
        <v/>
      </c>
      <c r="D367" s="1042" t="str">
        <f>ACTIVIDADES_V!D376</f>
        <v/>
      </c>
      <c r="E367" s="1042" t="str">
        <f>ACTIVIDADES_V!E376</f>
        <v/>
      </c>
      <c r="F367" s="1042" t="str">
        <f>ACTIVIDADES_V!G376</f>
        <v/>
      </c>
      <c r="G367" s="1042" t="str">
        <f>ACTIVIDADES_V!H376</f>
        <v/>
      </c>
      <c r="H367" s="1042" t="str">
        <f>ACTIVIDADES_V!I376</f>
        <v/>
      </c>
      <c r="I367" s="1064" t="str">
        <f>ACTIVIDADES_V!Q376</f>
        <v/>
      </c>
      <c r="J367" s="1045" t="str">
        <f>ACTIVIDADES_V!R376</f>
        <v/>
      </c>
      <c r="K367" s="1046" t="str">
        <f>ACTIVIDADES_V!S376</f>
        <v/>
      </c>
      <c r="L367" s="1046" t="str">
        <f>ACTIVIDADES_V!T376</f>
        <v/>
      </c>
      <c r="M367" s="1064"/>
      <c r="N367" s="1064" t="str">
        <f>ACTIVIDADES_V!W376</f>
        <v/>
      </c>
      <c r="O367" s="1064" t="str">
        <f>ACTIVIDADES_V!X376</f>
        <v/>
      </c>
      <c r="P367" s="1065" t="str">
        <f>ACTIVIDADES_V!Y376</f>
        <v/>
      </c>
      <c r="Q367" s="1066" t="str">
        <f>ACTIVIDADES_V!Z376</f>
        <v/>
      </c>
      <c r="R367" s="1050" t="str">
        <f>ACTIVIDADES_V!AH376</f>
        <v/>
      </c>
      <c r="S367" s="1042" t="str">
        <f>ACTIVIDADES_V!AI376</f>
        <v/>
      </c>
      <c r="T367" s="1042" t="str">
        <f>ACTIVIDADES_V!AJ376</f>
        <v/>
      </c>
      <c r="U367" s="1042" t="str">
        <f>ACTIVIDADES_V!AK376</f>
        <v/>
      </c>
      <c r="V367" s="1050" t="str">
        <f>ACTIVIDADES_V!AL376</f>
        <v/>
      </c>
      <c r="W367" s="1042"/>
      <c r="X367" s="1042"/>
      <c r="Y367" s="209"/>
      <c r="Z367" s="209"/>
      <c r="AA367" s="209"/>
    </row>
    <row r="368" ht="20.25" hidden="1" customHeight="1">
      <c r="A368" s="1030" t="str">
        <f t="shared" si="1"/>
        <v/>
      </c>
      <c r="B368" s="1030" t="str">
        <f>ACTIVIDADES_V!A377</f>
        <v/>
      </c>
      <c r="C368" s="1030" t="str">
        <f>ACTIVIDADES_V!C377</f>
        <v/>
      </c>
      <c r="D368" s="1030" t="str">
        <f>ACTIVIDADES_V!D377</f>
        <v/>
      </c>
      <c r="E368" s="1030" t="str">
        <f>ACTIVIDADES_V!E377</f>
        <v/>
      </c>
      <c r="F368" s="1030" t="str">
        <f>ACTIVIDADES_V!G377</f>
        <v/>
      </c>
      <c r="G368" s="1030" t="str">
        <f>ACTIVIDADES_V!H377</f>
        <v/>
      </c>
      <c r="H368" s="1030" t="str">
        <f>ACTIVIDADES_V!I377</f>
        <v/>
      </c>
      <c r="I368" s="1061" t="str">
        <f>ACTIVIDADES_V!Q377</f>
        <v/>
      </c>
      <c r="J368" s="1033" t="str">
        <f>ACTIVIDADES_V!R377</f>
        <v/>
      </c>
      <c r="K368" s="1034" t="str">
        <f>ACTIVIDADES_V!S377</f>
        <v/>
      </c>
      <c r="L368" s="1034" t="str">
        <f>ACTIVIDADES_V!T377</f>
        <v/>
      </c>
      <c r="M368" s="1061"/>
      <c r="N368" s="1061" t="str">
        <f>ACTIVIDADES_V!W377</f>
        <v/>
      </c>
      <c r="O368" s="1061" t="str">
        <f>ACTIVIDADES_V!X377</f>
        <v/>
      </c>
      <c r="P368" s="1062" t="str">
        <f>ACTIVIDADES_V!Y377</f>
        <v/>
      </c>
      <c r="Q368" s="1063" t="str">
        <f>ACTIVIDADES_V!Z377</f>
        <v/>
      </c>
      <c r="R368" s="1039" t="str">
        <f>ACTIVIDADES_V!AH377</f>
        <v/>
      </c>
      <c r="S368" s="1030" t="str">
        <f>ACTIVIDADES_V!AI377</f>
        <v/>
      </c>
      <c r="T368" s="1030" t="str">
        <f>ACTIVIDADES_V!AJ377</f>
        <v/>
      </c>
      <c r="U368" s="1030" t="str">
        <f>ACTIVIDADES_V!AK377</f>
        <v/>
      </c>
      <c r="V368" s="1039" t="str">
        <f>ACTIVIDADES_V!AL377</f>
        <v/>
      </c>
      <c r="W368" s="1041"/>
      <c r="X368" s="1041"/>
      <c r="Y368" s="209"/>
      <c r="Z368" s="209"/>
      <c r="AA368" s="209"/>
    </row>
    <row r="369" ht="20.25" hidden="1" customHeight="1">
      <c r="A369" s="1042" t="str">
        <f t="shared" si="1"/>
        <v/>
      </c>
      <c r="B369" s="1042" t="str">
        <f>ACTIVIDADES_V!A378</f>
        <v/>
      </c>
      <c r="C369" s="1042" t="str">
        <f>ACTIVIDADES_V!C378</f>
        <v/>
      </c>
      <c r="D369" s="1042" t="str">
        <f>ACTIVIDADES_V!D378</f>
        <v/>
      </c>
      <c r="E369" s="1042" t="str">
        <f>ACTIVIDADES_V!E378</f>
        <v/>
      </c>
      <c r="F369" s="1042" t="str">
        <f>ACTIVIDADES_V!G378</f>
        <v/>
      </c>
      <c r="G369" s="1042" t="str">
        <f>ACTIVIDADES_V!H378</f>
        <v/>
      </c>
      <c r="H369" s="1042" t="str">
        <f>ACTIVIDADES_V!I378</f>
        <v/>
      </c>
      <c r="I369" s="1064" t="str">
        <f>ACTIVIDADES_V!Q378</f>
        <v/>
      </c>
      <c r="J369" s="1045" t="str">
        <f>ACTIVIDADES_V!R378</f>
        <v/>
      </c>
      <c r="K369" s="1046" t="str">
        <f>ACTIVIDADES_V!S378</f>
        <v/>
      </c>
      <c r="L369" s="1046" t="str">
        <f>ACTIVIDADES_V!T378</f>
        <v/>
      </c>
      <c r="M369" s="1064"/>
      <c r="N369" s="1064" t="str">
        <f>ACTIVIDADES_V!W378</f>
        <v/>
      </c>
      <c r="O369" s="1064" t="str">
        <f>ACTIVIDADES_V!X378</f>
        <v/>
      </c>
      <c r="P369" s="1065" t="str">
        <f>ACTIVIDADES_V!Y378</f>
        <v/>
      </c>
      <c r="Q369" s="1066" t="str">
        <f>ACTIVIDADES_V!Z378</f>
        <v/>
      </c>
      <c r="R369" s="1050" t="str">
        <f>ACTIVIDADES_V!AH378</f>
        <v/>
      </c>
      <c r="S369" s="1042" t="str">
        <f>ACTIVIDADES_V!AI378</f>
        <v/>
      </c>
      <c r="T369" s="1042" t="str">
        <f>ACTIVIDADES_V!AJ378</f>
        <v/>
      </c>
      <c r="U369" s="1042" t="str">
        <f>ACTIVIDADES_V!AK378</f>
        <v/>
      </c>
      <c r="V369" s="1050" t="str">
        <f>ACTIVIDADES_V!AL378</f>
        <v/>
      </c>
      <c r="W369" s="1042"/>
      <c r="X369" s="1042"/>
      <c r="Y369" s="209"/>
      <c r="Z369" s="209"/>
      <c r="AA369" s="209"/>
    </row>
    <row r="370" ht="20.25" hidden="1" customHeight="1">
      <c r="A370" s="1030" t="str">
        <f t="shared" si="1"/>
        <v/>
      </c>
      <c r="B370" s="1030" t="str">
        <f>ACTIVIDADES_V!A379</f>
        <v/>
      </c>
      <c r="C370" s="1030" t="str">
        <f>ACTIVIDADES_V!C379</f>
        <v/>
      </c>
      <c r="D370" s="1030" t="str">
        <f>ACTIVIDADES_V!D379</f>
        <v/>
      </c>
      <c r="E370" s="1030" t="str">
        <f>ACTIVIDADES_V!E379</f>
        <v/>
      </c>
      <c r="F370" s="1030" t="str">
        <f>ACTIVIDADES_V!G379</f>
        <v/>
      </c>
      <c r="G370" s="1030" t="str">
        <f>ACTIVIDADES_V!H379</f>
        <v/>
      </c>
      <c r="H370" s="1030" t="str">
        <f>ACTIVIDADES_V!I379</f>
        <v/>
      </c>
      <c r="I370" s="1061" t="str">
        <f>ACTIVIDADES_V!Q379</f>
        <v/>
      </c>
      <c r="J370" s="1033" t="str">
        <f>ACTIVIDADES_V!R379</f>
        <v/>
      </c>
      <c r="K370" s="1034" t="str">
        <f>ACTIVIDADES_V!S379</f>
        <v/>
      </c>
      <c r="L370" s="1034" t="str">
        <f>ACTIVIDADES_V!T379</f>
        <v/>
      </c>
      <c r="M370" s="1061"/>
      <c r="N370" s="1061" t="str">
        <f>ACTIVIDADES_V!W379</f>
        <v/>
      </c>
      <c r="O370" s="1061" t="str">
        <f>ACTIVIDADES_V!X379</f>
        <v/>
      </c>
      <c r="P370" s="1062" t="str">
        <f>ACTIVIDADES_V!Y379</f>
        <v/>
      </c>
      <c r="Q370" s="1063" t="str">
        <f>ACTIVIDADES_V!Z379</f>
        <v/>
      </c>
      <c r="R370" s="1039" t="str">
        <f>ACTIVIDADES_V!AH379</f>
        <v/>
      </c>
      <c r="S370" s="1030" t="str">
        <f>ACTIVIDADES_V!AI379</f>
        <v/>
      </c>
      <c r="T370" s="1030" t="str">
        <f>ACTIVIDADES_V!AJ379</f>
        <v/>
      </c>
      <c r="U370" s="1030" t="str">
        <f>ACTIVIDADES_V!AK379</f>
        <v/>
      </c>
      <c r="V370" s="1039" t="str">
        <f>ACTIVIDADES_V!AL379</f>
        <v/>
      </c>
      <c r="W370" s="1041"/>
      <c r="X370" s="1041"/>
      <c r="Y370" s="209"/>
      <c r="Z370" s="209"/>
      <c r="AA370" s="209"/>
    </row>
    <row r="371" ht="20.25" hidden="1" customHeight="1">
      <c r="A371" s="1042" t="str">
        <f t="shared" si="1"/>
        <v/>
      </c>
      <c r="B371" s="1042" t="str">
        <f>ACTIVIDADES_V!A380</f>
        <v/>
      </c>
      <c r="C371" s="1042" t="str">
        <f>ACTIVIDADES_V!C380</f>
        <v/>
      </c>
      <c r="D371" s="1042" t="str">
        <f>ACTIVIDADES_V!D380</f>
        <v/>
      </c>
      <c r="E371" s="1042" t="str">
        <f>ACTIVIDADES_V!E380</f>
        <v/>
      </c>
      <c r="F371" s="1042" t="str">
        <f>ACTIVIDADES_V!G380</f>
        <v/>
      </c>
      <c r="G371" s="1042" t="str">
        <f>ACTIVIDADES_V!H380</f>
        <v/>
      </c>
      <c r="H371" s="1042" t="str">
        <f>ACTIVIDADES_V!I380</f>
        <v/>
      </c>
      <c r="I371" s="1064" t="str">
        <f>ACTIVIDADES_V!Q380</f>
        <v/>
      </c>
      <c r="J371" s="1045" t="str">
        <f>ACTIVIDADES_V!R380</f>
        <v/>
      </c>
      <c r="K371" s="1046" t="str">
        <f>ACTIVIDADES_V!S380</f>
        <v/>
      </c>
      <c r="L371" s="1046" t="str">
        <f>ACTIVIDADES_V!T380</f>
        <v/>
      </c>
      <c r="M371" s="1064"/>
      <c r="N371" s="1064" t="str">
        <f>ACTIVIDADES_V!W380</f>
        <v/>
      </c>
      <c r="O371" s="1064" t="str">
        <f>ACTIVIDADES_V!X380</f>
        <v/>
      </c>
      <c r="P371" s="1065" t="str">
        <f>ACTIVIDADES_V!Y380</f>
        <v/>
      </c>
      <c r="Q371" s="1066" t="str">
        <f>ACTIVIDADES_V!Z380</f>
        <v/>
      </c>
      <c r="R371" s="1050" t="str">
        <f>ACTIVIDADES_V!AH380</f>
        <v/>
      </c>
      <c r="S371" s="1042" t="str">
        <f>ACTIVIDADES_V!AI380</f>
        <v/>
      </c>
      <c r="T371" s="1042" t="str">
        <f>ACTIVIDADES_V!AJ380</f>
        <v/>
      </c>
      <c r="U371" s="1042" t="str">
        <f>ACTIVIDADES_V!AK380</f>
        <v/>
      </c>
      <c r="V371" s="1050" t="str">
        <f>ACTIVIDADES_V!AL380</f>
        <v/>
      </c>
      <c r="W371" s="1042"/>
      <c r="X371" s="1042"/>
      <c r="Y371" s="209"/>
      <c r="Z371" s="209"/>
      <c r="AA371" s="209"/>
    </row>
    <row r="372" ht="20.25" hidden="1" customHeight="1">
      <c r="A372" s="1030" t="str">
        <f t="shared" si="1"/>
        <v/>
      </c>
      <c r="B372" s="1030" t="str">
        <f>ACTIVIDADES_V!A381</f>
        <v/>
      </c>
      <c r="C372" s="1030" t="str">
        <f>ACTIVIDADES_V!C381</f>
        <v/>
      </c>
      <c r="D372" s="1030" t="str">
        <f>ACTIVIDADES_V!D381</f>
        <v/>
      </c>
      <c r="E372" s="1030" t="str">
        <f>ACTIVIDADES_V!E381</f>
        <v/>
      </c>
      <c r="F372" s="1030" t="str">
        <f>ACTIVIDADES_V!G381</f>
        <v/>
      </c>
      <c r="G372" s="1030" t="str">
        <f>ACTIVIDADES_V!H381</f>
        <v/>
      </c>
      <c r="H372" s="1030" t="str">
        <f>ACTIVIDADES_V!I381</f>
        <v/>
      </c>
      <c r="I372" s="1061" t="str">
        <f>ACTIVIDADES_V!Q381</f>
        <v/>
      </c>
      <c r="J372" s="1033" t="str">
        <f>ACTIVIDADES_V!R381</f>
        <v/>
      </c>
      <c r="K372" s="1034" t="str">
        <f>ACTIVIDADES_V!S381</f>
        <v/>
      </c>
      <c r="L372" s="1034" t="str">
        <f>ACTIVIDADES_V!T381</f>
        <v/>
      </c>
      <c r="M372" s="1061"/>
      <c r="N372" s="1061" t="str">
        <f>ACTIVIDADES_V!W381</f>
        <v/>
      </c>
      <c r="O372" s="1061" t="str">
        <f>ACTIVIDADES_V!X381</f>
        <v/>
      </c>
      <c r="P372" s="1062" t="str">
        <f>ACTIVIDADES_V!Y381</f>
        <v/>
      </c>
      <c r="Q372" s="1063" t="str">
        <f>ACTIVIDADES_V!Z381</f>
        <v/>
      </c>
      <c r="R372" s="1039" t="str">
        <f>ACTIVIDADES_V!AH381</f>
        <v/>
      </c>
      <c r="S372" s="1030" t="str">
        <f>ACTIVIDADES_V!AI381</f>
        <v/>
      </c>
      <c r="T372" s="1030" t="str">
        <f>ACTIVIDADES_V!AJ381</f>
        <v/>
      </c>
      <c r="U372" s="1030" t="str">
        <f>ACTIVIDADES_V!AK381</f>
        <v/>
      </c>
      <c r="V372" s="1039" t="str">
        <f>ACTIVIDADES_V!AL381</f>
        <v/>
      </c>
      <c r="W372" s="1041"/>
      <c r="X372" s="1041"/>
      <c r="Y372" s="209"/>
      <c r="Z372" s="209"/>
      <c r="AA372" s="209"/>
    </row>
    <row r="373" ht="20.25" hidden="1" customHeight="1">
      <c r="A373" s="1042" t="str">
        <f t="shared" si="1"/>
        <v/>
      </c>
      <c r="B373" s="1042" t="str">
        <f>ACTIVIDADES_V!A382</f>
        <v/>
      </c>
      <c r="C373" s="1042" t="str">
        <f>ACTIVIDADES_V!C382</f>
        <v/>
      </c>
      <c r="D373" s="1042" t="str">
        <f>ACTIVIDADES_V!D382</f>
        <v/>
      </c>
      <c r="E373" s="1042" t="str">
        <f>ACTIVIDADES_V!E382</f>
        <v/>
      </c>
      <c r="F373" s="1042" t="str">
        <f>ACTIVIDADES_V!G382</f>
        <v/>
      </c>
      <c r="G373" s="1042" t="str">
        <f>ACTIVIDADES_V!H382</f>
        <v/>
      </c>
      <c r="H373" s="1042" t="str">
        <f>ACTIVIDADES_V!I382</f>
        <v/>
      </c>
      <c r="I373" s="1064" t="str">
        <f>ACTIVIDADES_V!Q382</f>
        <v/>
      </c>
      <c r="J373" s="1045" t="str">
        <f>ACTIVIDADES_V!R382</f>
        <v/>
      </c>
      <c r="K373" s="1046" t="str">
        <f>ACTIVIDADES_V!S382</f>
        <v/>
      </c>
      <c r="L373" s="1046" t="str">
        <f>ACTIVIDADES_V!T382</f>
        <v/>
      </c>
      <c r="M373" s="1064"/>
      <c r="N373" s="1064" t="str">
        <f>ACTIVIDADES_V!W382</f>
        <v/>
      </c>
      <c r="O373" s="1064" t="str">
        <f>ACTIVIDADES_V!X382</f>
        <v/>
      </c>
      <c r="P373" s="1065" t="str">
        <f>ACTIVIDADES_V!Y382</f>
        <v/>
      </c>
      <c r="Q373" s="1066" t="str">
        <f>ACTIVIDADES_V!Z382</f>
        <v/>
      </c>
      <c r="R373" s="1050" t="str">
        <f>ACTIVIDADES_V!AH382</f>
        <v/>
      </c>
      <c r="S373" s="1042" t="str">
        <f>ACTIVIDADES_V!AI382</f>
        <v/>
      </c>
      <c r="T373" s="1042" t="str">
        <f>ACTIVIDADES_V!AJ382</f>
        <v/>
      </c>
      <c r="U373" s="1042" t="str">
        <f>ACTIVIDADES_V!AK382</f>
        <v/>
      </c>
      <c r="V373" s="1050" t="str">
        <f>ACTIVIDADES_V!AL382</f>
        <v/>
      </c>
      <c r="W373" s="1042"/>
      <c r="X373" s="1042"/>
      <c r="Y373" s="209"/>
      <c r="Z373" s="209"/>
      <c r="AA373" s="209"/>
    </row>
    <row r="374" ht="20.25" hidden="1" customHeight="1">
      <c r="A374" s="1030" t="str">
        <f t="shared" si="1"/>
        <v/>
      </c>
      <c r="B374" s="1030" t="str">
        <f>ACTIVIDADES_V!A383</f>
        <v/>
      </c>
      <c r="C374" s="1030" t="str">
        <f>ACTIVIDADES_V!C383</f>
        <v/>
      </c>
      <c r="D374" s="1030" t="str">
        <f>ACTIVIDADES_V!D383</f>
        <v/>
      </c>
      <c r="E374" s="1030" t="str">
        <f>ACTIVIDADES_V!E383</f>
        <v/>
      </c>
      <c r="F374" s="1030" t="str">
        <f>ACTIVIDADES_V!G383</f>
        <v/>
      </c>
      <c r="G374" s="1030" t="str">
        <f>ACTIVIDADES_V!H383</f>
        <v/>
      </c>
      <c r="H374" s="1030" t="str">
        <f>ACTIVIDADES_V!I383</f>
        <v/>
      </c>
      <c r="I374" s="1061" t="str">
        <f>ACTIVIDADES_V!Q383</f>
        <v/>
      </c>
      <c r="J374" s="1033" t="str">
        <f>ACTIVIDADES_V!R383</f>
        <v/>
      </c>
      <c r="K374" s="1034" t="str">
        <f>ACTIVIDADES_V!S383</f>
        <v/>
      </c>
      <c r="L374" s="1034" t="str">
        <f>ACTIVIDADES_V!T383</f>
        <v/>
      </c>
      <c r="M374" s="1061"/>
      <c r="N374" s="1061" t="str">
        <f>ACTIVIDADES_V!W383</f>
        <v/>
      </c>
      <c r="O374" s="1061" t="str">
        <f>ACTIVIDADES_V!X383</f>
        <v/>
      </c>
      <c r="P374" s="1062" t="str">
        <f>ACTIVIDADES_V!Y383</f>
        <v/>
      </c>
      <c r="Q374" s="1063" t="str">
        <f>ACTIVIDADES_V!Z383</f>
        <v/>
      </c>
      <c r="R374" s="1039" t="str">
        <f>ACTIVIDADES_V!AH383</f>
        <v/>
      </c>
      <c r="S374" s="1030" t="str">
        <f>ACTIVIDADES_V!AI383</f>
        <v/>
      </c>
      <c r="T374" s="1030" t="str">
        <f>ACTIVIDADES_V!AJ383</f>
        <v/>
      </c>
      <c r="U374" s="1030" t="str">
        <f>ACTIVIDADES_V!AK383</f>
        <v/>
      </c>
      <c r="V374" s="1039" t="str">
        <f>ACTIVIDADES_V!AL383</f>
        <v/>
      </c>
      <c r="W374" s="1041"/>
      <c r="X374" s="1041"/>
      <c r="Y374" s="209"/>
      <c r="Z374" s="209"/>
      <c r="AA374" s="209"/>
    </row>
    <row r="375" ht="20.25" hidden="1" customHeight="1">
      <c r="A375" s="1042" t="str">
        <f t="shared" si="1"/>
        <v/>
      </c>
      <c r="B375" s="1042" t="str">
        <f>ACTIVIDADES_V!A384</f>
        <v/>
      </c>
      <c r="C375" s="1042" t="str">
        <f>ACTIVIDADES_V!C384</f>
        <v/>
      </c>
      <c r="D375" s="1042" t="str">
        <f>ACTIVIDADES_V!D384</f>
        <v/>
      </c>
      <c r="E375" s="1042" t="str">
        <f>ACTIVIDADES_V!E384</f>
        <v/>
      </c>
      <c r="F375" s="1042" t="str">
        <f>ACTIVIDADES_V!G384</f>
        <v/>
      </c>
      <c r="G375" s="1042" t="str">
        <f>ACTIVIDADES_V!H384</f>
        <v/>
      </c>
      <c r="H375" s="1042" t="str">
        <f>ACTIVIDADES_V!I384</f>
        <v/>
      </c>
      <c r="I375" s="1064" t="str">
        <f>ACTIVIDADES_V!Q384</f>
        <v/>
      </c>
      <c r="J375" s="1045" t="str">
        <f>ACTIVIDADES_V!R384</f>
        <v/>
      </c>
      <c r="K375" s="1046" t="str">
        <f>ACTIVIDADES_V!S384</f>
        <v/>
      </c>
      <c r="L375" s="1046" t="str">
        <f>ACTIVIDADES_V!T384</f>
        <v/>
      </c>
      <c r="M375" s="1064"/>
      <c r="N375" s="1064" t="str">
        <f>ACTIVIDADES_V!W384</f>
        <v/>
      </c>
      <c r="O375" s="1064" t="str">
        <f>ACTIVIDADES_V!X384</f>
        <v/>
      </c>
      <c r="P375" s="1065" t="str">
        <f>ACTIVIDADES_V!Y384</f>
        <v/>
      </c>
      <c r="Q375" s="1066" t="str">
        <f>ACTIVIDADES_V!Z384</f>
        <v/>
      </c>
      <c r="R375" s="1050" t="str">
        <f>ACTIVIDADES_V!AH384</f>
        <v/>
      </c>
      <c r="S375" s="1042" t="str">
        <f>ACTIVIDADES_V!AI384</f>
        <v/>
      </c>
      <c r="T375" s="1042" t="str">
        <f>ACTIVIDADES_V!AJ384</f>
        <v/>
      </c>
      <c r="U375" s="1042" t="str">
        <f>ACTIVIDADES_V!AK384</f>
        <v/>
      </c>
      <c r="V375" s="1050" t="str">
        <f>ACTIVIDADES_V!AL384</f>
        <v/>
      </c>
      <c r="W375" s="1042"/>
      <c r="X375" s="1042"/>
      <c r="Y375" s="209"/>
      <c r="Z375" s="209"/>
      <c r="AA375" s="209"/>
    </row>
    <row r="376" ht="20.25" hidden="1" customHeight="1">
      <c r="A376" s="1030" t="str">
        <f t="shared" si="1"/>
        <v/>
      </c>
      <c r="B376" s="1030" t="str">
        <f>ACTIVIDADES_V!A385</f>
        <v/>
      </c>
      <c r="C376" s="1030" t="str">
        <f>ACTIVIDADES_V!C385</f>
        <v/>
      </c>
      <c r="D376" s="1030" t="str">
        <f>ACTIVIDADES_V!D385</f>
        <v/>
      </c>
      <c r="E376" s="1030" t="str">
        <f>ACTIVIDADES_V!E385</f>
        <v/>
      </c>
      <c r="F376" s="1030" t="str">
        <f>ACTIVIDADES_V!G385</f>
        <v/>
      </c>
      <c r="G376" s="1030" t="str">
        <f>ACTIVIDADES_V!H385</f>
        <v/>
      </c>
      <c r="H376" s="1030" t="str">
        <f>ACTIVIDADES_V!I385</f>
        <v/>
      </c>
      <c r="I376" s="1061" t="str">
        <f>ACTIVIDADES_V!Q385</f>
        <v/>
      </c>
      <c r="J376" s="1033" t="str">
        <f>ACTIVIDADES_V!R385</f>
        <v/>
      </c>
      <c r="K376" s="1034" t="str">
        <f>ACTIVIDADES_V!S385</f>
        <v/>
      </c>
      <c r="L376" s="1034" t="str">
        <f>ACTIVIDADES_V!T385</f>
        <v/>
      </c>
      <c r="M376" s="1061"/>
      <c r="N376" s="1061" t="str">
        <f>ACTIVIDADES_V!W385</f>
        <v/>
      </c>
      <c r="O376" s="1061" t="str">
        <f>ACTIVIDADES_V!X385</f>
        <v/>
      </c>
      <c r="P376" s="1062" t="str">
        <f>ACTIVIDADES_V!Y385</f>
        <v/>
      </c>
      <c r="Q376" s="1063" t="str">
        <f>ACTIVIDADES_V!Z385</f>
        <v/>
      </c>
      <c r="R376" s="1039" t="str">
        <f>ACTIVIDADES_V!AH385</f>
        <v/>
      </c>
      <c r="S376" s="1030" t="str">
        <f>ACTIVIDADES_V!AI385</f>
        <v/>
      </c>
      <c r="T376" s="1030" t="str">
        <f>ACTIVIDADES_V!AJ385</f>
        <v/>
      </c>
      <c r="U376" s="1030" t="str">
        <f>ACTIVIDADES_V!AK385</f>
        <v/>
      </c>
      <c r="V376" s="1039" t="str">
        <f>ACTIVIDADES_V!AL385</f>
        <v/>
      </c>
      <c r="W376" s="1041"/>
      <c r="X376" s="1041"/>
      <c r="Y376" s="209"/>
      <c r="Z376" s="209"/>
      <c r="AA376" s="209"/>
    </row>
    <row r="377" ht="20.25" hidden="1" customHeight="1">
      <c r="A377" s="1042" t="str">
        <f t="shared" si="1"/>
        <v/>
      </c>
      <c r="B377" s="1042" t="str">
        <f>ACTIVIDADES_V!A386</f>
        <v/>
      </c>
      <c r="C377" s="1042" t="str">
        <f>ACTIVIDADES_V!C386</f>
        <v/>
      </c>
      <c r="D377" s="1042" t="str">
        <f>ACTIVIDADES_V!D386</f>
        <v/>
      </c>
      <c r="E377" s="1042" t="str">
        <f>ACTIVIDADES_V!E386</f>
        <v/>
      </c>
      <c r="F377" s="1042" t="str">
        <f>ACTIVIDADES_V!G386</f>
        <v/>
      </c>
      <c r="G377" s="1042" t="str">
        <f>ACTIVIDADES_V!H386</f>
        <v/>
      </c>
      <c r="H377" s="1042" t="str">
        <f>ACTIVIDADES_V!I386</f>
        <v/>
      </c>
      <c r="I377" s="1064" t="str">
        <f>ACTIVIDADES_V!Q386</f>
        <v/>
      </c>
      <c r="J377" s="1045" t="str">
        <f>ACTIVIDADES_V!R386</f>
        <v/>
      </c>
      <c r="K377" s="1046" t="str">
        <f>ACTIVIDADES_V!S386</f>
        <v/>
      </c>
      <c r="L377" s="1046" t="str">
        <f>ACTIVIDADES_V!T386</f>
        <v/>
      </c>
      <c r="M377" s="1064"/>
      <c r="N377" s="1064" t="str">
        <f>ACTIVIDADES_V!W386</f>
        <v/>
      </c>
      <c r="O377" s="1064" t="str">
        <f>ACTIVIDADES_V!X386</f>
        <v/>
      </c>
      <c r="P377" s="1065" t="str">
        <f>ACTIVIDADES_V!Y386</f>
        <v/>
      </c>
      <c r="Q377" s="1066" t="str">
        <f>ACTIVIDADES_V!Z386</f>
        <v/>
      </c>
      <c r="R377" s="1050" t="str">
        <f>ACTIVIDADES_V!AH386</f>
        <v/>
      </c>
      <c r="S377" s="1042" t="str">
        <f>ACTIVIDADES_V!AI386</f>
        <v/>
      </c>
      <c r="T377" s="1042" t="str">
        <f>ACTIVIDADES_V!AJ386</f>
        <v/>
      </c>
      <c r="U377" s="1042" t="str">
        <f>ACTIVIDADES_V!AK386</f>
        <v/>
      </c>
      <c r="V377" s="1050" t="str">
        <f>ACTIVIDADES_V!AL386</f>
        <v/>
      </c>
      <c r="W377" s="1042"/>
      <c r="X377" s="1042"/>
      <c r="Y377" s="209"/>
      <c r="Z377" s="209"/>
      <c r="AA377" s="209"/>
    </row>
    <row r="378" ht="20.25" hidden="1" customHeight="1">
      <c r="A378" s="1030" t="str">
        <f t="shared" si="1"/>
        <v/>
      </c>
      <c r="B378" s="1030" t="str">
        <f>ACTIVIDADES_V!A387</f>
        <v/>
      </c>
      <c r="C378" s="1030" t="str">
        <f>ACTIVIDADES_V!C387</f>
        <v/>
      </c>
      <c r="D378" s="1030" t="str">
        <f>ACTIVIDADES_V!D387</f>
        <v/>
      </c>
      <c r="E378" s="1030" t="str">
        <f>ACTIVIDADES_V!E387</f>
        <v/>
      </c>
      <c r="F378" s="1030" t="str">
        <f>ACTIVIDADES_V!G387</f>
        <v/>
      </c>
      <c r="G378" s="1030" t="str">
        <f>ACTIVIDADES_V!H387</f>
        <v/>
      </c>
      <c r="H378" s="1030" t="str">
        <f>ACTIVIDADES_V!I387</f>
        <v/>
      </c>
      <c r="I378" s="1061" t="str">
        <f>ACTIVIDADES_V!Q387</f>
        <v/>
      </c>
      <c r="J378" s="1033" t="str">
        <f>ACTIVIDADES_V!R387</f>
        <v/>
      </c>
      <c r="K378" s="1034" t="str">
        <f>ACTIVIDADES_V!S387</f>
        <v/>
      </c>
      <c r="L378" s="1034" t="str">
        <f>ACTIVIDADES_V!T387</f>
        <v/>
      </c>
      <c r="M378" s="1061"/>
      <c r="N378" s="1061" t="str">
        <f>ACTIVIDADES_V!W387</f>
        <v/>
      </c>
      <c r="O378" s="1061" t="str">
        <f>ACTIVIDADES_V!X387</f>
        <v/>
      </c>
      <c r="P378" s="1062" t="str">
        <f>ACTIVIDADES_V!Y387</f>
        <v/>
      </c>
      <c r="Q378" s="1063" t="str">
        <f>ACTIVIDADES_V!Z387</f>
        <v/>
      </c>
      <c r="R378" s="1039" t="str">
        <f>ACTIVIDADES_V!AH387</f>
        <v/>
      </c>
      <c r="S378" s="1030" t="str">
        <f>ACTIVIDADES_V!AI387</f>
        <v/>
      </c>
      <c r="T378" s="1030" t="str">
        <f>ACTIVIDADES_V!AJ387</f>
        <v/>
      </c>
      <c r="U378" s="1030" t="str">
        <f>ACTIVIDADES_V!AK387</f>
        <v/>
      </c>
      <c r="V378" s="1039" t="str">
        <f>ACTIVIDADES_V!AL387</f>
        <v/>
      </c>
      <c r="W378" s="1041"/>
      <c r="X378" s="1041"/>
      <c r="Y378" s="209"/>
      <c r="Z378" s="209"/>
      <c r="AA378" s="209"/>
    </row>
    <row r="379" ht="20.25" hidden="1" customHeight="1">
      <c r="A379" s="1042" t="str">
        <f t="shared" si="1"/>
        <v/>
      </c>
      <c r="B379" s="1042" t="str">
        <f>ACTIVIDADES_V!A388</f>
        <v/>
      </c>
      <c r="C379" s="1042" t="str">
        <f>ACTIVIDADES_V!C388</f>
        <v/>
      </c>
      <c r="D379" s="1042" t="str">
        <f>ACTIVIDADES_V!D388</f>
        <v/>
      </c>
      <c r="E379" s="1042" t="str">
        <f>ACTIVIDADES_V!E388</f>
        <v/>
      </c>
      <c r="F379" s="1042" t="str">
        <f>ACTIVIDADES_V!G388</f>
        <v/>
      </c>
      <c r="G379" s="1042" t="str">
        <f>ACTIVIDADES_V!H388</f>
        <v/>
      </c>
      <c r="H379" s="1042" t="str">
        <f>ACTIVIDADES_V!I388</f>
        <v/>
      </c>
      <c r="I379" s="1064" t="str">
        <f>ACTIVIDADES_V!Q388</f>
        <v/>
      </c>
      <c r="J379" s="1045" t="str">
        <f>ACTIVIDADES_V!R388</f>
        <v/>
      </c>
      <c r="K379" s="1046" t="str">
        <f>ACTIVIDADES_V!S388</f>
        <v/>
      </c>
      <c r="L379" s="1046" t="str">
        <f>ACTIVIDADES_V!T388</f>
        <v/>
      </c>
      <c r="M379" s="1064"/>
      <c r="N379" s="1064" t="str">
        <f>ACTIVIDADES_V!W388</f>
        <v/>
      </c>
      <c r="O379" s="1064" t="str">
        <f>ACTIVIDADES_V!X388</f>
        <v/>
      </c>
      <c r="P379" s="1065" t="str">
        <f>ACTIVIDADES_V!Y388</f>
        <v/>
      </c>
      <c r="Q379" s="1066" t="str">
        <f>ACTIVIDADES_V!Z388</f>
        <v/>
      </c>
      <c r="R379" s="1050" t="str">
        <f>ACTIVIDADES_V!AH388</f>
        <v/>
      </c>
      <c r="S379" s="1042" t="str">
        <f>ACTIVIDADES_V!AI388</f>
        <v/>
      </c>
      <c r="T379" s="1042" t="str">
        <f>ACTIVIDADES_V!AJ388</f>
        <v/>
      </c>
      <c r="U379" s="1042" t="str">
        <f>ACTIVIDADES_V!AK388</f>
        <v/>
      </c>
      <c r="V379" s="1050" t="str">
        <f>ACTIVIDADES_V!AL388</f>
        <v/>
      </c>
      <c r="W379" s="1042"/>
      <c r="X379" s="1042"/>
      <c r="Y379" s="209"/>
      <c r="Z379" s="209"/>
      <c r="AA379" s="209"/>
    </row>
    <row r="380" ht="20.25" hidden="1" customHeight="1">
      <c r="A380" s="1030" t="str">
        <f t="shared" si="1"/>
        <v/>
      </c>
      <c r="B380" s="1030" t="str">
        <f>ACTIVIDADES_V!A389</f>
        <v/>
      </c>
      <c r="C380" s="1030" t="str">
        <f>ACTIVIDADES_V!C389</f>
        <v/>
      </c>
      <c r="D380" s="1030" t="str">
        <f>ACTIVIDADES_V!D389</f>
        <v/>
      </c>
      <c r="E380" s="1030" t="str">
        <f>ACTIVIDADES_V!E389</f>
        <v/>
      </c>
      <c r="F380" s="1030" t="str">
        <f>ACTIVIDADES_V!G389</f>
        <v/>
      </c>
      <c r="G380" s="1030" t="str">
        <f>ACTIVIDADES_V!H389</f>
        <v/>
      </c>
      <c r="H380" s="1030" t="str">
        <f>ACTIVIDADES_V!I389</f>
        <v/>
      </c>
      <c r="I380" s="1061" t="str">
        <f>ACTIVIDADES_V!Q389</f>
        <v/>
      </c>
      <c r="J380" s="1033" t="str">
        <f>ACTIVIDADES_V!R389</f>
        <v/>
      </c>
      <c r="K380" s="1034" t="str">
        <f>ACTIVIDADES_V!S389</f>
        <v/>
      </c>
      <c r="L380" s="1034" t="str">
        <f>ACTIVIDADES_V!T389</f>
        <v/>
      </c>
      <c r="M380" s="1061"/>
      <c r="N380" s="1061" t="str">
        <f>ACTIVIDADES_V!W389</f>
        <v/>
      </c>
      <c r="O380" s="1061" t="str">
        <f>ACTIVIDADES_V!X389</f>
        <v/>
      </c>
      <c r="P380" s="1062" t="str">
        <f>ACTIVIDADES_V!Y389</f>
        <v/>
      </c>
      <c r="Q380" s="1063" t="str">
        <f>ACTIVIDADES_V!Z389</f>
        <v/>
      </c>
      <c r="R380" s="1039" t="str">
        <f>ACTIVIDADES_V!AH389</f>
        <v/>
      </c>
      <c r="S380" s="1030" t="str">
        <f>ACTIVIDADES_V!AI389</f>
        <v/>
      </c>
      <c r="T380" s="1030" t="str">
        <f>ACTIVIDADES_V!AJ389</f>
        <v/>
      </c>
      <c r="U380" s="1030" t="str">
        <f>ACTIVIDADES_V!AK389</f>
        <v/>
      </c>
      <c r="V380" s="1039" t="str">
        <f>ACTIVIDADES_V!AL389</f>
        <v/>
      </c>
      <c r="W380" s="1041"/>
      <c r="X380" s="1041"/>
      <c r="Y380" s="209"/>
      <c r="Z380" s="209"/>
      <c r="AA380" s="209"/>
    </row>
    <row r="381" ht="20.25" hidden="1" customHeight="1">
      <c r="A381" s="1042" t="str">
        <f t="shared" si="1"/>
        <v/>
      </c>
      <c r="B381" s="1042" t="str">
        <f>ACTIVIDADES_V!A390</f>
        <v/>
      </c>
      <c r="C381" s="1042" t="str">
        <f>ACTIVIDADES_V!C390</f>
        <v/>
      </c>
      <c r="D381" s="1042" t="str">
        <f>ACTIVIDADES_V!D390</f>
        <v/>
      </c>
      <c r="E381" s="1042" t="str">
        <f>ACTIVIDADES_V!E390</f>
        <v/>
      </c>
      <c r="F381" s="1042" t="str">
        <f>ACTIVIDADES_V!G390</f>
        <v/>
      </c>
      <c r="G381" s="1042" t="str">
        <f>ACTIVIDADES_V!H390</f>
        <v/>
      </c>
      <c r="H381" s="1042" t="str">
        <f>ACTIVIDADES_V!I390</f>
        <v/>
      </c>
      <c r="I381" s="1064" t="str">
        <f>ACTIVIDADES_V!Q390</f>
        <v/>
      </c>
      <c r="J381" s="1045" t="str">
        <f>ACTIVIDADES_V!R390</f>
        <v/>
      </c>
      <c r="K381" s="1046" t="str">
        <f>ACTIVIDADES_V!S390</f>
        <v/>
      </c>
      <c r="L381" s="1046" t="str">
        <f>ACTIVIDADES_V!T390</f>
        <v/>
      </c>
      <c r="M381" s="1064"/>
      <c r="N381" s="1064" t="str">
        <f>ACTIVIDADES_V!W390</f>
        <v/>
      </c>
      <c r="O381" s="1064" t="str">
        <f>ACTIVIDADES_V!X390</f>
        <v/>
      </c>
      <c r="P381" s="1065" t="str">
        <f>ACTIVIDADES_V!Y390</f>
        <v/>
      </c>
      <c r="Q381" s="1066" t="str">
        <f>ACTIVIDADES_V!Z390</f>
        <v/>
      </c>
      <c r="R381" s="1050" t="str">
        <f>ACTIVIDADES_V!AH390</f>
        <v/>
      </c>
      <c r="S381" s="1042" t="str">
        <f>ACTIVIDADES_V!AI390</f>
        <v/>
      </c>
      <c r="T381" s="1042" t="str">
        <f>ACTIVIDADES_V!AJ390</f>
        <v/>
      </c>
      <c r="U381" s="1042" t="str">
        <f>ACTIVIDADES_V!AK390</f>
        <v/>
      </c>
      <c r="V381" s="1050" t="str">
        <f>ACTIVIDADES_V!AL390</f>
        <v/>
      </c>
      <c r="W381" s="1042"/>
      <c r="X381" s="1042"/>
      <c r="Y381" s="209"/>
      <c r="Z381" s="209"/>
      <c r="AA381" s="209"/>
    </row>
    <row r="382" ht="20.25" hidden="1" customHeight="1">
      <c r="A382" s="1030" t="str">
        <f t="shared" si="1"/>
        <v/>
      </c>
      <c r="B382" s="1030" t="str">
        <f>ACTIVIDADES_V!A391</f>
        <v/>
      </c>
      <c r="C382" s="1030" t="str">
        <f>ACTIVIDADES_V!C391</f>
        <v/>
      </c>
      <c r="D382" s="1030" t="str">
        <f>ACTIVIDADES_V!D391</f>
        <v/>
      </c>
      <c r="E382" s="1030" t="str">
        <f>ACTIVIDADES_V!E391</f>
        <v/>
      </c>
      <c r="F382" s="1030" t="str">
        <f>ACTIVIDADES_V!G391</f>
        <v/>
      </c>
      <c r="G382" s="1030" t="str">
        <f>ACTIVIDADES_V!H391</f>
        <v/>
      </c>
      <c r="H382" s="1030" t="str">
        <f>ACTIVIDADES_V!I391</f>
        <v/>
      </c>
      <c r="I382" s="1061" t="str">
        <f>ACTIVIDADES_V!Q391</f>
        <v/>
      </c>
      <c r="J382" s="1033" t="str">
        <f>ACTIVIDADES_V!R391</f>
        <v/>
      </c>
      <c r="K382" s="1034" t="str">
        <f>ACTIVIDADES_V!S391</f>
        <v/>
      </c>
      <c r="L382" s="1034" t="str">
        <f>ACTIVIDADES_V!T391</f>
        <v/>
      </c>
      <c r="M382" s="1061"/>
      <c r="N382" s="1061" t="str">
        <f>ACTIVIDADES_V!W391</f>
        <v/>
      </c>
      <c r="O382" s="1061" t="str">
        <f>ACTIVIDADES_V!X391</f>
        <v/>
      </c>
      <c r="P382" s="1062" t="str">
        <f>ACTIVIDADES_V!Y391</f>
        <v/>
      </c>
      <c r="Q382" s="1063" t="str">
        <f>ACTIVIDADES_V!Z391</f>
        <v/>
      </c>
      <c r="R382" s="1039" t="str">
        <f>ACTIVIDADES_V!AH391</f>
        <v/>
      </c>
      <c r="S382" s="1030" t="str">
        <f>ACTIVIDADES_V!AI391</f>
        <v/>
      </c>
      <c r="T382" s="1030" t="str">
        <f>ACTIVIDADES_V!AJ391</f>
        <v/>
      </c>
      <c r="U382" s="1030" t="str">
        <f>ACTIVIDADES_V!AK391</f>
        <v/>
      </c>
      <c r="V382" s="1039" t="str">
        <f>ACTIVIDADES_V!AL391</f>
        <v/>
      </c>
      <c r="W382" s="1041"/>
      <c r="X382" s="1041"/>
      <c r="Y382" s="209"/>
      <c r="Z382" s="209"/>
      <c r="AA382" s="209"/>
    </row>
    <row r="383" ht="20.25" hidden="1" customHeight="1">
      <c r="A383" s="1042" t="str">
        <f t="shared" si="1"/>
        <v/>
      </c>
      <c r="B383" s="1042" t="str">
        <f>ACTIVIDADES_V!A392</f>
        <v/>
      </c>
      <c r="C383" s="1042" t="str">
        <f>ACTIVIDADES_V!C392</f>
        <v/>
      </c>
      <c r="D383" s="1042" t="str">
        <f>ACTIVIDADES_V!D392</f>
        <v/>
      </c>
      <c r="E383" s="1042" t="str">
        <f>ACTIVIDADES_V!E392</f>
        <v/>
      </c>
      <c r="F383" s="1042" t="str">
        <f>ACTIVIDADES_V!G392</f>
        <v/>
      </c>
      <c r="G383" s="1042" t="str">
        <f>ACTIVIDADES_V!H392</f>
        <v/>
      </c>
      <c r="H383" s="1042" t="str">
        <f>ACTIVIDADES_V!I392</f>
        <v/>
      </c>
      <c r="I383" s="1064" t="str">
        <f>ACTIVIDADES_V!Q392</f>
        <v/>
      </c>
      <c r="J383" s="1045" t="str">
        <f>ACTIVIDADES_V!R392</f>
        <v/>
      </c>
      <c r="K383" s="1046" t="str">
        <f>ACTIVIDADES_V!S392</f>
        <v/>
      </c>
      <c r="L383" s="1046" t="str">
        <f>ACTIVIDADES_V!T392</f>
        <v/>
      </c>
      <c r="M383" s="1064"/>
      <c r="N383" s="1064" t="str">
        <f>ACTIVIDADES_V!W392</f>
        <v/>
      </c>
      <c r="O383" s="1064" t="str">
        <f>ACTIVIDADES_V!X392</f>
        <v/>
      </c>
      <c r="P383" s="1065" t="str">
        <f>ACTIVIDADES_V!Y392</f>
        <v/>
      </c>
      <c r="Q383" s="1066" t="str">
        <f>ACTIVIDADES_V!Z392</f>
        <v/>
      </c>
      <c r="R383" s="1050" t="str">
        <f>ACTIVIDADES_V!AH392</f>
        <v/>
      </c>
      <c r="S383" s="1042" t="str">
        <f>ACTIVIDADES_V!AI392</f>
        <v/>
      </c>
      <c r="T383" s="1042" t="str">
        <f>ACTIVIDADES_V!AJ392</f>
        <v/>
      </c>
      <c r="U383" s="1042" t="str">
        <f>ACTIVIDADES_V!AK392</f>
        <v/>
      </c>
      <c r="V383" s="1050" t="str">
        <f>ACTIVIDADES_V!AL392</f>
        <v/>
      </c>
      <c r="W383" s="1042"/>
      <c r="X383" s="1042"/>
      <c r="Y383" s="209"/>
      <c r="Z383" s="209"/>
      <c r="AA383" s="209"/>
    </row>
    <row r="384" ht="20.25" hidden="1" customHeight="1">
      <c r="A384" s="1030" t="str">
        <f t="shared" si="1"/>
        <v/>
      </c>
      <c r="B384" s="1030" t="str">
        <f>ACTIVIDADES_V!A393</f>
        <v/>
      </c>
      <c r="C384" s="1030" t="str">
        <f>ACTIVIDADES_V!C393</f>
        <v/>
      </c>
      <c r="D384" s="1030" t="str">
        <f>ACTIVIDADES_V!D393</f>
        <v/>
      </c>
      <c r="E384" s="1030" t="str">
        <f>ACTIVIDADES_V!E393</f>
        <v/>
      </c>
      <c r="F384" s="1030" t="str">
        <f>ACTIVIDADES_V!G393</f>
        <v/>
      </c>
      <c r="G384" s="1030" t="str">
        <f>ACTIVIDADES_V!H393</f>
        <v/>
      </c>
      <c r="H384" s="1030" t="str">
        <f>ACTIVIDADES_V!I393</f>
        <v/>
      </c>
      <c r="I384" s="1061" t="str">
        <f>ACTIVIDADES_V!Q393</f>
        <v/>
      </c>
      <c r="J384" s="1033" t="str">
        <f>ACTIVIDADES_V!R393</f>
        <v/>
      </c>
      <c r="K384" s="1034" t="str">
        <f>ACTIVIDADES_V!S393</f>
        <v/>
      </c>
      <c r="L384" s="1034" t="str">
        <f>ACTIVIDADES_V!T393</f>
        <v/>
      </c>
      <c r="M384" s="1061"/>
      <c r="N384" s="1061" t="str">
        <f>ACTIVIDADES_V!W393</f>
        <v/>
      </c>
      <c r="O384" s="1061" t="str">
        <f>ACTIVIDADES_V!X393</f>
        <v/>
      </c>
      <c r="P384" s="1062" t="str">
        <f>ACTIVIDADES_V!Y393</f>
        <v/>
      </c>
      <c r="Q384" s="1063" t="str">
        <f>ACTIVIDADES_V!Z393</f>
        <v/>
      </c>
      <c r="R384" s="1039" t="str">
        <f>ACTIVIDADES_V!AH393</f>
        <v/>
      </c>
      <c r="S384" s="1030" t="str">
        <f>ACTIVIDADES_V!AI393</f>
        <v/>
      </c>
      <c r="T384" s="1030" t="str">
        <f>ACTIVIDADES_V!AJ393</f>
        <v/>
      </c>
      <c r="U384" s="1030" t="str">
        <f>ACTIVIDADES_V!AK393</f>
        <v/>
      </c>
      <c r="V384" s="1039" t="str">
        <f>ACTIVIDADES_V!AL393</f>
        <v/>
      </c>
      <c r="W384" s="1041"/>
      <c r="X384" s="1041"/>
      <c r="Y384" s="209"/>
      <c r="Z384" s="209"/>
      <c r="AA384" s="209"/>
    </row>
    <row r="385" ht="20.25" hidden="1" customHeight="1">
      <c r="A385" s="1042" t="str">
        <f t="shared" si="1"/>
        <v/>
      </c>
      <c r="B385" s="1042" t="str">
        <f>ACTIVIDADES_V!A394</f>
        <v/>
      </c>
      <c r="C385" s="1042" t="str">
        <f>ACTIVIDADES_V!C394</f>
        <v/>
      </c>
      <c r="D385" s="1042" t="str">
        <f>ACTIVIDADES_V!D394</f>
        <v/>
      </c>
      <c r="E385" s="1042" t="str">
        <f>ACTIVIDADES_V!E394</f>
        <v/>
      </c>
      <c r="F385" s="1042" t="str">
        <f>ACTIVIDADES_V!G394</f>
        <v/>
      </c>
      <c r="G385" s="1042" t="str">
        <f>ACTIVIDADES_V!H394</f>
        <v/>
      </c>
      <c r="H385" s="1042" t="str">
        <f>ACTIVIDADES_V!I394</f>
        <v/>
      </c>
      <c r="I385" s="1064" t="str">
        <f>ACTIVIDADES_V!Q394</f>
        <v/>
      </c>
      <c r="J385" s="1045" t="str">
        <f>ACTIVIDADES_V!R394</f>
        <v/>
      </c>
      <c r="K385" s="1046" t="str">
        <f>ACTIVIDADES_V!S394</f>
        <v/>
      </c>
      <c r="L385" s="1046" t="str">
        <f>ACTIVIDADES_V!T394</f>
        <v/>
      </c>
      <c r="M385" s="1064"/>
      <c r="N385" s="1064" t="str">
        <f>ACTIVIDADES_V!W394</f>
        <v/>
      </c>
      <c r="O385" s="1064" t="str">
        <f>ACTIVIDADES_V!X394</f>
        <v/>
      </c>
      <c r="P385" s="1065" t="str">
        <f>ACTIVIDADES_V!Y394</f>
        <v/>
      </c>
      <c r="Q385" s="1066" t="str">
        <f>ACTIVIDADES_V!Z394</f>
        <v/>
      </c>
      <c r="R385" s="1050" t="str">
        <f>ACTIVIDADES_V!AH394</f>
        <v/>
      </c>
      <c r="S385" s="1042" t="str">
        <f>ACTIVIDADES_V!AI394</f>
        <v/>
      </c>
      <c r="T385" s="1042" t="str">
        <f>ACTIVIDADES_V!AJ394</f>
        <v/>
      </c>
      <c r="U385" s="1042" t="str">
        <f>ACTIVIDADES_V!AK394</f>
        <v/>
      </c>
      <c r="V385" s="1050" t="str">
        <f>ACTIVIDADES_V!AL394</f>
        <v/>
      </c>
      <c r="W385" s="1042"/>
      <c r="X385" s="1042"/>
      <c r="Y385" s="209"/>
      <c r="Z385" s="209"/>
      <c r="AA385" s="209"/>
    </row>
    <row r="386" ht="20.25" hidden="1" customHeight="1">
      <c r="A386" s="1030" t="str">
        <f t="shared" si="1"/>
        <v/>
      </c>
      <c r="B386" s="1030" t="str">
        <f>ACTIVIDADES_V!A395</f>
        <v/>
      </c>
      <c r="C386" s="1030" t="str">
        <f>ACTIVIDADES_V!C395</f>
        <v/>
      </c>
      <c r="D386" s="1030" t="str">
        <f>ACTIVIDADES_V!D395</f>
        <v/>
      </c>
      <c r="E386" s="1030" t="str">
        <f>ACTIVIDADES_V!E395</f>
        <v/>
      </c>
      <c r="F386" s="1030" t="str">
        <f>ACTIVIDADES_V!G395</f>
        <v/>
      </c>
      <c r="G386" s="1030" t="str">
        <f>ACTIVIDADES_V!H395</f>
        <v/>
      </c>
      <c r="H386" s="1030" t="str">
        <f>ACTIVIDADES_V!I395</f>
        <v/>
      </c>
      <c r="I386" s="1061" t="str">
        <f>ACTIVIDADES_V!Q395</f>
        <v/>
      </c>
      <c r="J386" s="1033" t="str">
        <f>ACTIVIDADES_V!R395</f>
        <v/>
      </c>
      <c r="K386" s="1034" t="str">
        <f>ACTIVIDADES_V!S395</f>
        <v/>
      </c>
      <c r="L386" s="1034" t="str">
        <f>ACTIVIDADES_V!T395</f>
        <v/>
      </c>
      <c r="M386" s="1061"/>
      <c r="N386" s="1061" t="str">
        <f>ACTIVIDADES_V!W395</f>
        <v/>
      </c>
      <c r="O386" s="1061" t="str">
        <f>ACTIVIDADES_V!X395</f>
        <v/>
      </c>
      <c r="P386" s="1062" t="str">
        <f>ACTIVIDADES_V!Y395</f>
        <v/>
      </c>
      <c r="Q386" s="1063" t="str">
        <f>ACTIVIDADES_V!Z395</f>
        <v/>
      </c>
      <c r="R386" s="1039" t="str">
        <f>ACTIVIDADES_V!AH395</f>
        <v/>
      </c>
      <c r="S386" s="1030" t="str">
        <f>ACTIVIDADES_V!AI395</f>
        <v/>
      </c>
      <c r="T386" s="1030" t="str">
        <f>ACTIVIDADES_V!AJ395</f>
        <v/>
      </c>
      <c r="U386" s="1030" t="str">
        <f>ACTIVIDADES_V!AK395</f>
        <v/>
      </c>
      <c r="V386" s="1039" t="str">
        <f>ACTIVIDADES_V!AL395</f>
        <v/>
      </c>
      <c r="W386" s="1041"/>
      <c r="X386" s="1041"/>
      <c r="Y386" s="209"/>
      <c r="Z386" s="209"/>
      <c r="AA386" s="209"/>
    </row>
    <row r="387" ht="20.25" hidden="1" customHeight="1">
      <c r="A387" s="1042" t="str">
        <f t="shared" si="1"/>
        <v/>
      </c>
      <c r="B387" s="1042" t="str">
        <f>ACTIVIDADES_V!A396</f>
        <v/>
      </c>
      <c r="C387" s="1042" t="str">
        <f>ACTIVIDADES_V!C396</f>
        <v/>
      </c>
      <c r="D387" s="1042" t="str">
        <f>ACTIVIDADES_V!D396</f>
        <v/>
      </c>
      <c r="E387" s="1042" t="str">
        <f>ACTIVIDADES_V!E396</f>
        <v/>
      </c>
      <c r="F387" s="1042" t="str">
        <f>ACTIVIDADES_V!G396</f>
        <v/>
      </c>
      <c r="G387" s="1042" t="str">
        <f>ACTIVIDADES_V!H396</f>
        <v/>
      </c>
      <c r="H387" s="1042" t="str">
        <f>ACTIVIDADES_V!I396</f>
        <v/>
      </c>
      <c r="I387" s="1064" t="str">
        <f>ACTIVIDADES_V!Q396</f>
        <v/>
      </c>
      <c r="J387" s="1045" t="str">
        <f>ACTIVIDADES_V!R396</f>
        <v/>
      </c>
      <c r="K387" s="1046" t="str">
        <f>ACTIVIDADES_V!S396</f>
        <v/>
      </c>
      <c r="L387" s="1046" t="str">
        <f>ACTIVIDADES_V!T396</f>
        <v/>
      </c>
      <c r="M387" s="1064"/>
      <c r="N387" s="1064" t="str">
        <f>ACTIVIDADES_V!W396</f>
        <v/>
      </c>
      <c r="O387" s="1064" t="str">
        <f>ACTIVIDADES_V!X396</f>
        <v/>
      </c>
      <c r="P387" s="1065" t="str">
        <f>ACTIVIDADES_V!Y396</f>
        <v/>
      </c>
      <c r="Q387" s="1066" t="str">
        <f>ACTIVIDADES_V!Z396</f>
        <v/>
      </c>
      <c r="R387" s="1050" t="str">
        <f>ACTIVIDADES_V!AH396</f>
        <v/>
      </c>
      <c r="S387" s="1042" t="str">
        <f>ACTIVIDADES_V!AI396</f>
        <v/>
      </c>
      <c r="T387" s="1042" t="str">
        <f>ACTIVIDADES_V!AJ396</f>
        <v/>
      </c>
      <c r="U387" s="1042" t="str">
        <f>ACTIVIDADES_V!AK396</f>
        <v/>
      </c>
      <c r="V387" s="1050" t="str">
        <f>ACTIVIDADES_V!AL396</f>
        <v/>
      </c>
      <c r="W387" s="1042"/>
      <c r="X387" s="1042"/>
      <c r="Y387" s="209"/>
      <c r="Z387" s="209"/>
      <c r="AA387" s="209"/>
    </row>
    <row r="388" ht="20.25" hidden="1" customHeight="1">
      <c r="A388" s="1030" t="str">
        <f t="shared" si="1"/>
        <v/>
      </c>
      <c r="B388" s="1030" t="str">
        <f>ACTIVIDADES_V!A397</f>
        <v/>
      </c>
      <c r="C388" s="1030" t="str">
        <f>ACTIVIDADES_V!C397</f>
        <v/>
      </c>
      <c r="D388" s="1030" t="str">
        <f>ACTIVIDADES_V!D397</f>
        <v/>
      </c>
      <c r="E388" s="1030" t="str">
        <f>ACTIVIDADES_V!E397</f>
        <v/>
      </c>
      <c r="F388" s="1030" t="str">
        <f>ACTIVIDADES_V!G397</f>
        <v/>
      </c>
      <c r="G388" s="1030" t="str">
        <f>ACTIVIDADES_V!H397</f>
        <v/>
      </c>
      <c r="H388" s="1030" t="str">
        <f>ACTIVIDADES_V!I397</f>
        <v/>
      </c>
      <c r="I388" s="1061" t="str">
        <f>ACTIVIDADES_V!Q397</f>
        <v/>
      </c>
      <c r="J388" s="1033" t="str">
        <f>ACTIVIDADES_V!R397</f>
        <v/>
      </c>
      <c r="K388" s="1034" t="str">
        <f>ACTIVIDADES_V!S397</f>
        <v/>
      </c>
      <c r="L388" s="1034" t="str">
        <f>ACTIVIDADES_V!T397</f>
        <v/>
      </c>
      <c r="M388" s="1061"/>
      <c r="N388" s="1061" t="str">
        <f>ACTIVIDADES_V!W397</f>
        <v/>
      </c>
      <c r="O388" s="1061" t="str">
        <f>ACTIVIDADES_V!X397</f>
        <v/>
      </c>
      <c r="P388" s="1062" t="str">
        <f>ACTIVIDADES_V!Y397</f>
        <v/>
      </c>
      <c r="Q388" s="1063" t="str">
        <f>ACTIVIDADES_V!Z397</f>
        <v/>
      </c>
      <c r="R388" s="1039" t="str">
        <f>ACTIVIDADES_V!AH397</f>
        <v/>
      </c>
      <c r="S388" s="1030" t="str">
        <f>ACTIVIDADES_V!AI397</f>
        <v/>
      </c>
      <c r="T388" s="1030" t="str">
        <f>ACTIVIDADES_V!AJ397</f>
        <v/>
      </c>
      <c r="U388" s="1030" t="str">
        <f>ACTIVIDADES_V!AK397</f>
        <v/>
      </c>
      <c r="V388" s="1039" t="str">
        <f>ACTIVIDADES_V!AL397</f>
        <v/>
      </c>
      <c r="W388" s="1041"/>
      <c r="X388" s="1041"/>
      <c r="Y388" s="209"/>
      <c r="Z388" s="209"/>
      <c r="AA388" s="209"/>
    </row>
    <row r="389" ht="20.25" hidden="1" customHeight="1">
      <c r="A389" s="1042" t="str">
        <f t="shared" si="1"/>
        <v/>
      </c>
      <c r="B389" s="1042" t="str">
        <f>ACTIVIDADES_V!A398</f>
        <v/>
      </c>
      <c r="C389" s="1042" t="str">
        <f>ACTIVIDADES_V!C398</f>
        <v/>
      </c>
      <c r="D389" s="1042" t="str">
        <f>ACTIVIDADES_V!D398</f>
        <v/>
      </c>
      <c r="E389" s="1042" t="str">
        <f>ACTIVIDADES_V!E398</f>
        <v/>
      </c>
      <c r="F389" s="1042" t="str">
        <f>ACTIVIDADES_V!G398</f>
        <v/>
      </c>
      <c r="G389" s="1042" t="str">
        <f>ACTIVIDADES_V!H398</f>
        <v/>
      </c>
      <c r="H389" s="1042" t="str">
        <f>ACTIVIDADES_V!I398</f>
        <v/>
      </c>
      <c r="I389" s="1064" t="str">
        <f>ACTIVIDADES_V!Q398</f>
        <v/>
      </c>
      <c r="J389" s="1045" t="str">
        <f>ACTIVIDADES_V!R398</f>
        <v/>
      </c>
      <c r="K389" s="1046" t="str">
        <f>ACTIVIDADES_V!S398</f>
        <v/>
      </c>
      <c r="L389" s="1046" t="str">
        <f>ACTIVIDADES_V!T398</f>
        <v/>
      </c>
      <c r="M389" s="1064"/>
      <c r="N389" s="1064" t="str">
        <f>ACTIVIDADES_V!W398</f>
        <v/>
      </c>
      <c r="O389" s="1064" t="str">
        <f>ACTIVIDADES_V!X398</f>
        <v/>
      </c>
      <c r="P389" s="1065" t="str">
        <f>ACTIVIDADES_V!Y398</f>
        <v/>
      </c>
      <c r="Q389" s="1066" t="str">
        <f>ACTIVIDADES_V!Z398</f>
        <v/>
      </c>
      <c r="R389" s="1050" t="str">
        <f>ACTIVIDADES_V!AH398</f>
        <v/>
      </c>
      <c r="S389" s="1042" t="str">
        <f>ACTIVIDADES_V!AI398</f>
        <v/>
      </c>
      <c r="T389" s="1042" t="str">
        <f>ACTIVIDADES_V!AJ398</f>
        <v/>
      </c>
      <c r="U389" s="1042" t="str">
        <f>ACTIVIDADES_V!AK398</f>
        <v/>
      </c>
      <c r="V389" s="1050" t="str">
        <f>ACTIVIDADES_V!AL398</f>
        <v/>
      </c>
      <c r="W389" s="1042"/>
      <c r="X389" s="1042"/>
      <c r="Y389" s="209"/>
      <c r="Z389" s="209"/>
      <c r="AA389" s="209"/>
    </row>
    <row r="390" ht="20.25" hidden="1" customHeight="1">
      <c r="A390" s="1030" t="str">
        <f t="shared" si="1"/>
        <v/>
      </c>
      <c r="B390" s="1030" t="str">
        <f>ACTIVIDADES_V!A399</f>
        <v/>
      </c>
      <c r="C390" s="1030" t="str">
        <f>ACTIVIDADES_V!C399</f>
        <v/>
      </c>
      <c r="D390" s="1030" t="str">
        <f>ACTIVIDADES_V!D399</f>
        <v/>
      </c>
      <c r="E390" s="1030" t="str">
        <f>ACTIVIDADES_V!E399</f>
        <v/>
      </c>
      <c r="F390" s="1030" t="str">
        <f>ACTIVIDADES_V!G399</f>
        <v/>
      </c>
      <c r="G390" s="1030" t="str">
        <f>ACTIVIDADES_V!H399</f>
        <v/>
      </c>
      <c r="H390" s="1030" t="str">
        <f>ACTIVIDADES_V!I399</f>
        <v/>
      </c>
      <c r="I390" s="1061" t="str">
        <f>ACTIVIDADES_V!Q399</f>
        <v/>
      </c>
      <c r="J390" s="1033" t="str">
        <f>ACTIVIDADES_V!R399</f>
        <v/>
      </c>
      <c r="K390" s="1034" t="str">
        <f>ACTIVIDADES_V!S399</f>
        <v/>
      </c>
      <c r="L390" s="1034" t="str">
        <f>ACTIVIDADES_V!T399</f>
        <v/>
      </c>
      <c r="M390" s="1061"/>
      <c r="N390" s="1061" t="str">
        <f>ACTIVIDADES_V!W399</f>
        <v/>
      </c>
      <c r="O390" s="1061" t="str">
        <f>ACTIVIDADES_V!X399</f>
        <v/>
      </c>
      <c r="P390" s="1062" t="str">
        <f>ACTIVIDADES_V!Y399</f>
        <v/>
      </c>
      <c r="Q390" s="1063" t="str">
        <f>ACTIVIDADES_V!Z399</f>
        <v/>
      </c>
      <c r="R390" s="1039" t="str">
        <f>ACTIVIDADES_V!AH399</f>
        <v/>
      </c>
      <c r="S390" s="1030" t="str">
        <f>ACTIVIDADES_V!AI399</f>
        <v/>
      </c>
      <c r="T390" s="1030" t="str">
        <f>ACTIVIDADES_V!AJ399</f>
        <v/>
      </c>
      <c r="U390" s="1030" t="str">
        <f>ACTIVIDADES_V!AK399</f>
        <v/>
      </c>
      <c r="V390" s="1039" t="str">
        <f>ACTIVIDADES_V!AL399</f>
        <v/>
      </c>
      <c r="W390" s="1041"/>
      <c r="X390" s="1041"/>
      <c r="Y390" s="209"/>
      <c r="Z390" s="209"/>
      <c r="AA390" s="209"/>
    </row>
    <row r="391" ht="20.25" hidden="1" customHeight="1">
      <c r="A391" s="1042" t="str">
        <f t="shared" si="1"/>
        <v/>
      </c>
      <c r="B391" s="1042" t="str">
        <f>ACTIVIDADES_V!A400</f>
        <v/>
      </c>
      <c r="C391" s="1042" t="str">
        <f>ACTIVIDADES_V!C400</f>
        <v/>
      </c>
      <c r="D391" s="1042" t="str">
        <f>ACTIVIDADES_V!D400</f>
        <v/>
      </c>
      <c r="E391" s="1042" t="str">
        <f>ACTIVIDADES_V!E400</f>
        <v/>
      </c>
      <c r="F391" s="1042" t="str">
        <f>ACTIVIDADES_V!G400</f>
        <v/>
      </c>
      <c r="G391" s="1042" t="str">
        <f>ACTIVIDADES_V!H400</f>
        <v/>
      </c>
      <c r="H391" s="1042" t="str">
        <f>ACTIVIDADES_V!I400</f>
        <v/>
      </c>
      <c r="I391" s="1064" t="str">
        <f>ACTIVIDADES_V!Q400</f>
        <v/>
      </c>
      <c r="J391" s="1045" t="str">
        <f>ACTIVIDADES_V!R400</f>
        <v/>
      </c>
      <c r="K391" s="1046" t="str">
        <f>ACTIVIDADES_V!S400</f>
        <v/>
      </c>
      <c r="L391" s="1046" t="str">
        <f>ACTIVIDADES_V!T400</f>
        <v/>
      </c>
      <c r="M391" s="1064"/>
      <c r="N391" s="1064" t="str">
        <f>ACTIVIDADES_V!W400</f>
        <v/>
      </c>
      <c r="O391" s="1064" t="str">
        <f>ACTIVIDADES_V!X400</f>
        <v/>
      </c>
      <c r="P391" s="1065" t="str">
        <f>ACTIVIDADES_V!Y400</f>
        <v/>
      </c>
      <c r="Q391" s="1066" t="str">
        <f>ACTIVIDADES_V!Z400</f>
        <v/>
      </c>
      <c r="R391" s="1050" t="str">
        <f>ACTIVIDADES_V!AH400</f>
        <v/>
      </c>
      <c r="S391" s="1042" t="str">
        <f>ACTIVIDADES_V!AI400</f>
        <v/>
      </c>
      <c r="T391" s="1042" t="str">
        <f>ACTIVIDADES_V!AJ400</f>
        <v/>
      </c>
      <c r="U391" s="1042" t="str">
        <f>ACTIVIDADES_V!AK400</f>
        <v/>
      </c>
      <c r="V391" s="1050" t="str">
        <f>ACTIVIDADES_V!AL400</f>
        <v/>
      </c>
      <c r="W391" s="1042"/>
      <c r="X391" s="1042"/>
      <c r="Y391" s="209"/>
      <c r="Z391" s="209"/>
      <c r="AA391" s="209"/>
    </row>
    <row r="392" ht="20.25" hidden="1" customHeight="1">
      <c r="A392" s="1030" t="str">
        <f t="shared" si="1"/>
        <v/>
      </c>
      <c r="B392" s="1030" t="str">
        <f>ACTIVIDADES_V!A401</f>
        <v/>
      </c>
      <c r="C392" s="1030" t="str">
        <f>ACTIVIDADES_V!C401</f>
        <v/>
      </c>
      <c r="D392" s="1030" t="str">
        <f>ACTIVIDADES_V!D401</f>
        <v/>
      </c>
      <c r="E392" s="1030" t="str">
        <f>ACTIVIDADES_V!E401</f>
        <v/>
      </c>
      <c r="F392" s="1030" t="str">
        <f>ACTIVIDADES_V!G401</f>
        <v/>
      </c>
      <c r="G392" s="1030" t="str">
        <f>ACTIVIDADES_V!H401</f>
        <v/>
      </c>
      <c r="H392" s="1030" t="str">
        <f>ACTIVIDADES_V!I401</f>
        <v/>
      </c>
      <c r="I392" s="1061" t="str">
        <f>ACTIVIDADES_V!Q401</f>
        <v/>
      </c>
      <c r="J392" s="1033" t="str">
        <f>ACTIVIDADES_V!R401</f>
        <v/>
      </c>
      <c r="K392" s="1034" t="str">
        <f>ACTIVIDADES_V!S401</f>
        <v/>
      </c>
      <c r="L392" s="1034" t="str">
        <f>ACTIVIDADES_V!T401</f>
        <v/>
      </c>
      <c r="M392" s="1061"/>
      <c r="N392" s="1061" t="str">
        <f>ACTIVIDADES_V!W401</f>
        <v/>
      </c>
      <c r="O392" s="1061" t="str">
        <f>ACTIVIDADES_V!X401</f>
        <v/>
      </c>
      <c r="P392" s="1062" t="str">
        <f>ACTIVIDADES_V!Y401</f>
        <v/>
      </c>
      <c r="Q392" s="1063" t="str">
        <f>ACTIVIDADES_V!Z401</f>
        <v/>
      </c>
      <c r="R392" s="1039" t="str">
        <f>ACTIVIDADES_V!AH401</f>
        <v/>
      </c>
      <c r="S392" s="1030" t="str">
        <f>ACTIVIDADES_V!AI401</f>
        <v/>
      </c>
      <c r="T392" s="1030" t="str">
        <f>ACTIVIDADES_V!AJ401</f>
        <v/>
      </c>
      <c r="U392" s="1030" t="str">
        <f>ACTIVIDADES_V!AK401</f>
        <v/>
      </c>
      <c r="V392" s="1039" t="str">
        <f>ACTIVIDADES_V!AL401</f>
        <v/>
      </c>
      <c r="W392" s="1041"/>
      <c r="X392" s="1041"/>
      <c r="Y392" s="209"/>
      <c r="Z392" s="209"/>
      <c r="AA392" s="209"/>
    </row>
    <row r="393" ht="20.25" hidden="1" customHeight="1">
      <c r="A393" s="1042" t="str">
        <f t="shared" si="1"/>
        <v/>
      </c>
      <c r="B393" s="1042" t="str">
        <f>ACTIVIDADES_V!A402</f>
        <v/>
      </c>
      <c r="C393" s="1042" t="str">
        <f>ACTIVIDADES_V!C402</f>
        <v/>
      </c>
      <c r="D393" s="1042" t="str">
        <f>ACTIVIDADES_V!D402</f>
        <v/>
      </c>
      <c r="E393" s="1042" t="str">
        <f>ACTIVIDADES_V!E402</f>
        <v/>
      </c>
      <c r="F393" s="1042" t="str">
        <f>ACTIVIDADES_V!G402</f>
        <v/>
      </c>
      <c r="G393" s="1042" t="str">
        <f>ACTIVIDADES_V!H402</f>
        <v/>
      </c>
      <c r="H393" s="1042" t="str">
        <f>ACTIVIDADES_V!I402</f>
        <v/>
      </c>
      <c r="I393" s="1064" t="str">
        <f>ACTIVIDADES_V!Q402</f>
        <v/>
      </c>
      <c r="J393" s="1045" t="str">
        <f>ACTIVIDADES_V!R402</f>
        <v/>
      </c>
      <c r="K393" s="1046" t="str">
        <f>ACTIVIDADES_V!S402</f>
        <v/>
      </c>
      <c r="L393" s="1046" t="str">
        <f>ACTIVIDADES_V!T402</f>
        <v/>
      </c>
      <c r="M393" s="1064"/>
      <c r="N393" s="1064" t="str">
        <f>ACTIVIDADES_V!W402</f>
        <v/>
      </c>
      <c r="O393" s="1064" t="str">
        <f>ACTIVIDADES_V!X402</f>
        <v/>
      </c>
      <c r="P393" s="1065" t="str">
        <f>ACTIVIDADES_V!Y402</f>
        <v/>
      </c>
      <c r="Q393" s="1066" t="str">
        <f>ACTIVIDADES_V!Z402</f>
        <v/>
      </c>
      <c r="R393" s="1050" t="str">
        <f>ACTIVIDADES_V!AH402</f>
        <v/>
      </c>
      <c r="S393" s="1042" t="str">
        <f>ACTIVIDADES_V!AI402</f>
        <v/>
      </c>
      <c r="T393" s="1042" t="str">
        <f>ACTIVIDADES_V!AJ402</f>
        <v/>
      </c>
      <c r="U393" s="1042" t="str">
        <f>ACTIVIDADES_V!AK402</f>
        <v/>
      </c>
      <c r="V393" s="1050" t="str">
        <f>ACTIVIDADES_V!AL402</f>
        <v/>
      </c>
      <c r="W393" s="1042"/>
      <c r="X393" s="1042"/>
      <c r="Y393" s="209"/>
      <c r="Z393" s="209"/>
      <c r="AA393" s="209"/>
    </row>
    <row r="394" ht="20.25" hidden="1" customHeight="1">
      <c r="A394" s="1030" t="str">
        <f t="shared" si="1"/>
        <v/>
      </c>
      <c r="B394" s="1030" t="str">
        <f>ACTIVIDADES_V!A403</f>
        <v/>
      </c>
      <c r="C394" s="1030" t="str">
        <f>ACTIVIDADES_V!C403</f>
        <v/>
      </c>
      <c r="D394" s="1030" t="str">
        <f>ACTIVIDADES_V!D403</f>
        <v/>
      </c>
      <c r="E394" s="1030" t="str">
        <f>ACTIVIDADES_V!E403</f>
        <v/>
      </c>
      <c r="F394" s="1030" t="str">
        <f>ACTIVIDADES_V!G403</f>
        <v/>
      </c>
      <c r="G394" s="1030" t="str">
        <f>ACTIVIDADES_V!H403</f>
        <v/>
      </c>
      <c r="H394" s="1030" t="str">
        <f>ACTIVIDADES_V!I403</f>
        <v/>
      </c>
      <c r="I394" s="1061" t="str">
        <f>ACTIVIDADES_V!Q403</f>
        <v/>
      </c>
      <c r="J394" s="1033" t="str">
        <f>ACTIVIDADES_V!R403</f>
        <v/>
      </c>
      <c r="K394" s="1034" t="str">
        <f>ACTIVIDADES_V!S403</f>
        <v/>
      </c>
      <c r="L394" s="1034" t="str">
        <f>ACTIVIDADES_V!T403</f>
        <v/>
      </c>
      <c r="M394" s="1061"/>
      <c r="N394" s="1061" t="str">
        <f>ACTIVIDADES_V!W403</f>
        <v/>
      </c>
      <c r="O394" s="1061" t="str">
        <f>ACTIVIDADES_V!X403</f>
        <v/>
      </c>
      <c r="P394" s="1062" t="str">
        <f>ACTIVIDADES_V!Y403</f>
        <v/>
      </c>
      <c r="Q394" s="1063" t="str">
        <f>ACTIVIDADES_V!Z403</f>
        <v/>
      </c>
      <c r="R394" s="1039" t="str">
        <f>ACTIVIDADES_V!AH403</f>
        <v/>
      </c>
      <c r="S394" s="1030" t="str">
        <f>ACTIVIDADES_V!AI403</f>
        <v/>
      </c>
      <c r="T394" s="1030" t="str">
        <f>ACTIVIDADES_V!AJ403</f>
        <v/>
      </c>
      <c r="U394" s="1030" t="str">
        <f>ACTIVIDADES_V!AK403</f>
        <v/>
      </c>
      <c r="V394" s="1039" t="str">
        <f>ACTIVIDADES_V!AL403</f>
        <v/>
      </c>
      <c r="W394" s="1041"/>
      <c r="X394" s="1041"/>
      <c r="Y394" s="209"/>
      <c r="Z394" s="209"/>
      <c r="AA394" s="209"/>
    </row>
    <row r="395" ht="20.25" hidden="1" customHeight="1">
      <c r="A395" s="1042" t="str">
        <f t="shared" si="1"/>
        <v/>
      </c>
      <c r="B395" s="1042" t="str">
        <f>ACTIVIDADES_V!A404</f>
        <v/>
      </c>
      <c r="C395" s="1042" t="str">
        <f>ACTIVIDADES_V!C404</f>
        <v/>
      </c>
      <c r="D395" s="1042" t="str">
        <f>ACTIVIDADES_V!D404</f>
        <v/>
      </c>
      <c r="E395" s="1042" t="str">
        <f>ACTIVIDADES_V!E404</f>
        <v/>
      </c>
      <c r="F395" s="1042" t="str">
        <f>ACTIVIDADES_V!G404</f>
        <v/>
      </c>
      <c r="G395" s="1042" t="str">
        <f>ACTIVIDADES_V!H404</f>
        <v/>
      </c>
      <c r="H395" s="1042" t="str">
        <f>ACTIVIDADES_V!I404</f>
        <v/>
      </c>
      <c r="I395" s="1064" t="str">
        <f>ACTIVIDADES_V!Q404</f>
        <v/>
      </c>
      <c r="J395" s="1045" t="str">
        <f>ACTIVIDADES_V!R404</f>
        <v/>
      </c>
      <c r="K395" s="1046" t="str">
        <f>ACTIVIDADES_V!S404</f>
        <v/>
      </c>
      <c r="L395" s="1046" t="str">
        <f>ACTIVIDADES_V!T404</f>
        <v/>
      </c>
      <c r="M395" s="1064"/>
      <c r="N395" s="1064" t="str">
        <f>ACTIVIDADES_V!W404</f>
        <v/>
      </c>
      <c r="O395" s="1064" t="str">
        <f>ACTIVIDADES_V!X404</f>
        <v/>
      </c>
      <c r="P395" s="1065" t="str">
        <f>ACTIVIDADES_V!Y404</f>
        <v/>
      </c>
      <c r="Q395" s="1066" t="str">
        <f>ACTIVIDADES_V!Z404</f>
        <v/>
      </c>
      <c r="R395" s="1050" t="str">
        <f>ACTIVIDADES_V!AH404</f>
        <v/>
      </c>
      <c r="S395" s="1042" t="str">
        <f>ACTIVIDADES_V!AI404</f>
        <v/>
      </c>
      <c r="T395" s="1042" t="str">
        <f>ACTIVIDADES_V!AJ404</f>
        <v/>
      </c>
      <c r="U395" s="1042" t="str">
        <f>ACTIVIDADES_V!AK404</f>
        <v/>
      </c>
      <c r="V395" s="1050" t="str">
        <f>ACTIVIDADES_V!AL404</f>
        <v/>
      </c>
      <c r="W395" s="1042"/>
      <c r="X395" s="1042"/>
      <c r="Y395" s="209"/>
      <c r="Z395" s="209"/>
      <c r="AA395" s="209"/>
    </row>
    <row r="396" ht="20.25" hidden="1" customHeight="1">
      <c r="A396" s="1030" t="str">
        <f t="shared" si="1"/>
        <v/>
      </c>
      <c r="B396" s="1030" t="str">
        <f>ACTIVIDADES_V!A405</f>
        <v/>
      </c>
      <c r="C396" s="1030" t="str">
        <f>ACTIVIDADES_V!C405</f>
        <v/>
      </c>
      <c r="D396" s="1030" t="str">
        <f>ACTIVIDADES_V!D405</f>
        <v/>
      </c>
      <c r="E396" s="1030" t="str">
        <f>ACTIVIDADES_V!E405</f>
        <v/>
      </c>
      <c r="F396" s="1030" t="str">
        <f>ACTIVIDADES_V!G405</f>
        <v/>
      </c>
      <c r="G396" s="1030" t="str">
        <f>ACTIVIDADES_V!H405</f>
        <v/>
      </c>
      <c r="H396" s="1030" t="str">
        <f>ACTIVIDADES_V!I405</f>
        <v/>
      </c>
      <c r="I396" s="1061" t="str">
        <f>ACTIVIDADES_V!Q405</f>
        <v/>
      </c>
      <c r="J396" s="1033" t="str">
        <f>ACTIVIDADES_V!R405</f>
        <v/>
      </c>
      <c r="K396" s="1034" t="str">
        <f>ACTIVIDADES_V!S405</f>
        <v/>
      </c>
      <c r="L396" s="1034" t="str">
        <f>ACTIVIDADES_V!T405</f>
        <v/>
      </c>
      <c r="M396" s="1061"/>
      <c r="N396" s="1061" t="str">
        <f>ACTIVIDADES_V!W405</f>
        <v/>
      </c>
      <c r="O396" s="1061" t="str">
        <f>ACTIVIDADES_V!X405</f>
        <v/>
      </c>
      <c r="P396" s="1062" t="str">
        <f>ACTIVIDADES_V!Y405</f>
        <v/>
      </c>
      <c r="Q396" s="1063" t="str">
        <f>ACTIVIDADES_V!Z405</f>
        <v/>
      </c>
      <c r="R396" s="1039" t="str">
        <f>ACTIVIDADES_V!AH405</f>
        <v/>
      </c>
      <c r="S396" s="1030" t="str">
        <f>ACTIVIDADES_V!AI405</f>
        <v/>
      </c>
      <c r="T396" s="1030" t="str">
        <f>ACTIVIDADES_V!AJ405</f>
        <v/>
      </c>
      <c r="U396" s="1030" t="str">
        <f>ACTIVIDADES_V!AK405</f>
        <v/>
      </c>
      <c r="V396" s="1039" t="str">
        <f>ACTIVIDADES_V!AL405</f>
        <v/>
      </c>
      <c r="W396" s="1041"/>
      <c r="X396" s="1041"/>
      <c r="Y396" s="209"/>
      <c r="Z396" s="209"/>
      <c r="AA396" s="209"/>
    </row>
    <row r="397" ht="20.25" hidden="1" customHeight="1">
      <c r="A397" s="1042" t="str">
        <f t="shared" si="1"/>
        <v/>
      </c>
      <c r="B397" s="1042" t="str">
        <f>ACTIVIDADES_V!A406</f>
        <v/>
      </c>
      <c r="C397" s="1042" t="str">
        <f>ACTIVIDADES_V!C406</f>
        <v/>
      </c>
      <c r="D397" s="1042" t="str">
        <f>ACTIVIDADES_V!D406</f>
        <v/>
      </c>
      <c r="E397" s="1042" t="str">
        <f>ACTIVIDADES_V!E406</f>
        <v/>
      </c>
      <c r="F397" s="1042" t="str">
        <f>ACTIVIDADES_V!G406</f>
        <v/>
      </c>
      <c r="G397" s="1042" t="str">
        <f>ACTIVIDADES_V!H406</f>
        <v/>
      </c>
      <c r="H397" s="1042" t="str">
        <f>ACTIVIDADES_V!I406</f>
        <v/>
      </c>
      <c r="I397" s="1064" t="str">
        <f>ACTIVIDADES_V!Q406</f>
        <v/>
      </c>
      <c r="J397" s="1045" t="str">
        <f>ACTIVIDADES_V!R406</f>
        <v/>
      </c>
      <c r="K397" s="1046" t="str">
        <f>ACTIVIDADES_V!S406</f>
        <v/>
      </c>
      <c r="L397" s="1046" t="str">
        <f>ACTIVIDADES_V!T406</f>
        <v/>
      </c>
      <c r="M397" s="1064"/>
      <c r="N397" s="1064" t="str">
        <f>ACTIVIDADES_V!W406</f>
        <v/>
      </c>
      <c r="O397" s="1064" t="str">
        <f>ACTIVIDADES_V!X406</f>
        <v/>
      </c>
      <c r="P397" s="1065" t="str">
        <f>ACTIVIDADES_V!Y406</f>
        <v/>
      </c>
      <c r="Q397" s="1066" t="str">
        <f>ACTIVIDADES_V!Z406</f>
        <v/>
      </c>
      <c r="R397" s="1050" t="str">
        <f>ACTIVIDADES_V!AH406</f>
        <v/>
      </c>
      <c r="S397" s="1042" t="str">
        <f>ACTIVIDADES_V!AI406</f>
        <v/>
      </c>
      <c r="T397" s="1042" t="str">
        <f>ACTIVIDADES_V!AJ406</f>
        <v/>
      </c>
      <c r="U397" s="1042" t="str">
        <f>ACTIVIDADES_V!AK406</f>
        <v/>
      </c>
      <c r="V397" s="1050" t="str">
        <f>ACTIVIDADES_V!AL406</f>
        <v/>
      </c>
      <c r="W397" s="1042"/>
      <c r="X397" s="1042"/>
      <c r="Y397" s="209"/>
      <c r="Z397" s="209"/>
      <c r="AA397" s="209"/>
    </row>
    <row r="398" ht="20.25" hidden="1" customHeight="1">
      <c r="A398" s="1030" t="str">
        <f t="shared" si="1"/>
        <v/>
      </c>
      <c r="B398" s="1030" t="str">
        <f>ACTIVIDADES_V!A407</f>
        <v/>
      </c>
      <c r="C398" s="1030" t="str">
        <f>ACTIVIDADES_V!C407</f>
        <v/>
      </c>
      <c r="D398" s="1030" t="str">
        <f>ACTIVIDADES_V!D407</f>
        <v/>
      </c>
      <c r="E398" s="1030" t="str">
        <f>ACTIVIDADES_V!E407</f>
        <v/>
      </c>
      <c r="F398" s="1030" t="str">
        <f>ACTIVIDADES_V!G407</f>
        <v/>
      </c>
      <c r="G398" s="1030" t="str">
        <f>ACTIVIDADES_V!H407</f>
        <v/>
      </c>
      <c r="H398" s="1030" t="str">
        <f>ACTIVIDADES_V!I407</f>
        <v/>
      </c>
      <c r="I398" s="1061" t="str">
        <f>ACTIVIDADES_V!Q407</f>
        <v/>
      </c>
      <c r="J398" s="1033" t="str">
        <f>ACTIVIDADES_V!R407</f>
        <v/>
      </c>
      <c r="K398" s="1034" t="str">
        <f>ACTIVIDADES_V!S407</f>
        <v/>
      </c>
      <c r="L398" s="1034" t="str">
        <f>ACTIVIDADES_V!T407</f>
        <v/>
      </c>
      <c r="M398" s="1061"/>
      <c r="N398" s="1061" t="str">
        <f>ACTIVIDADES_V!W407</f>
        <v/>
      </c>
      <c r="O398" s="1061" t="str">
        <f>ACTIVIDADES_V!X407</f>
        <v/>
      </c>
      <c r="P398" s="1062" t="str">
        <f>ACTIVIDADES_V!Y407</f>
        <v/>
      </c>
      <c r="Q398" s="1063" t="str">
        <f>ACTIVIDADES_V!Z407</f>
        <v/>
      </c>
      <c r="R398" s="1039" t="str">
        <f>ACTIVIDADES_V!AH407</f>
        <v/>
      </c>
      <c r="S398" s="1030" t="str">
        <f>ACTIVIDADES_V!AI407</f>
        <v/>
      </c>
      <c r="T398" s="1030" t="str">
        <f>ACTIVIDADES_V!AJ407</f>
        <v/>
      </c>
      <c r="U398" s="1030" t="str">
        <f>ACTIVIDADES_V!AK407</f>
        <v/>
      </c>
      <c r="V398" s="1039" t="str">
        <f>ACTIVIDADES_V!AL407</f>
        <v/>
      </c>
      <c r="W398" s="1041"/>
      <c r="X398" s="1041"/>
      <c r="Y398" s="209"/>
      <c r="Z398" s="209"/>
      <c r="AA398" s="209"/>
    </row>
    <row r="399" ht="20.25" hidden="1" customHeight="1">
      <c r="A399" s="1042" t="str">
        <f t="shared" si="1"/>
        <v/>
      </c>
      <c r="B399" s="1042" t="str">
        <f>ACTIVIDADES_V!A408</f>
        <v/>
      </c>
      <c r="C399" s="1042" t="str">
        <f>ACTIVIDADES_V!C408</f>
        <v/>
      </c>
      <c r="D399" s="1042" t="str">
        <f>ACTIVIDADES_V!D408</f>
        <v/>
      </c>
      <c r="E399" s="1042" t="str">
        <f>ACTIVIDADES_V!E408</f>
        <v/>
      </c>
      <c r="F399" s="1042" t="str">
        <f>ACTIVIDADES_V!G408</f>
        <v/>
      </c>
      <c r="G399" s="1042" t="str">
        <f>ACTIVIDADES_V!H408</f>
        <v/>
      </c>
      <c r="H399" s="1042" t="str">
        <f>ACTIVIDADES_V!I408</f>
        <v/>
      </c>
      <c r="I399" s="1064" t="str">
        <f>ACTIVIDADES_V!Q408</f>
        <v/>
      </c>
      <c r="J399" s="1045" t="str">
        <f>ACTIVIDADES_V!R408</f>
        <v/>
      </c>
      <c r="K399" s="1046" t="str">
        <f>ACTIVIDADES_V!S408</f>
        <v/>
      </c>
      <c r="L399" s="1046" t="str">
        <f>ACTIVIDADES_V!T408</f>
        <v/>
      </c>
      <c r="M399" s="1064"/>
      <c r="N399" s="1064" t="str">
        <f>ACTIVIDADES_V!W408</f>
        <v/>
      </c>
      <c r="O399" s="1064" t="str">
        <f>ACTIVIDADES_V!X408</f>
        <v/>
      </c>
      <c r="P399" s="1065" t="str">
        <f>ACTIVIDADES_V!Y408</f>
        <v/>
      </c>
      <c r="Q399" s="1066" t="str">
        <f>ACTIVIDADES_V!Z408</f>
        <v/>
      </c>
      <c r="R399" s="1050" t="str">
        <f>ACTIVIDADES_V!AH408</f>
        <v/>
      </c>
      <c r="S399" s="1042" t="str">
        <f>ACTIVIDADES_V!AI408</f>
        <v/>
      </c>
      <c r="T399" s="1042" t="str">
        <f>ACTIVIDADES_V!AJ408</f>
        <v/>
      </c>
      <c r="U399" s="1042" t="str">
        <f>ACTIVIDADES_V!AK408</f>
        <v/>
      </c>
      <c r="V399" s="1050" t="str">
        <f>ACTIVIDADES_V!AL408</f>
        <v/>
      </c>
      <c r="W399" s="1042"/>
      <c r="X399" s="1042"/>
      <c r="Y399" s="209"/>
      <c r="Z399" s="209"/>
      <c r="AA399" s="209"/>
    </row>
    <row r="400" ht="20.25" hidden="1" customHeight="1">
      <c r="A400" s="1030" t="str">
        <f t="shared" si="1"/>
        <v/>
      </c>
      <c r="B400" s="1030" t="str">
        <f>ACTIVIDADES_V!A409</f>
        <v/>
      </c>
      <c r="C400" s="1030" t="str">
        <f>ACTIVIDADES_V!C409</f>
        <v/>
      </c>
      <c r="D400" s="1030" t="str">
        <f>ACTIVIDADES_V!D409</f>
        <v/>
      </c>
      <c r="E400" s="1030" t="str">
        <f>ACTIVIDADES_V!E409</f>
        <v/>
      </c>
      <c r="F400" s="1030" t="str">
        <f>ACTIVIDADES_V!G409</f>
        <v/>
      </c>
      <c r="G400" s="1030" t="str">
        <f>ACTIVIDADES_V!H409</f>
        <v/>
      </c>
      <c r="H400" s="1030" t="str">
        <f>ACTIVIDADES_V!I409</f>
        <v/>
      </c>
      <c r="I400" s="1061" t="str">
        <f>ACTIVIDADES_V!Q409</f>
        <v/>
      </c>
      <c r="J400" s="1033" t="str">
        <f>ACTIVIDADES_V!R409</f>
        <v/>
      </c>
      <c r="K400" s="1034" t="str">
        <f>ACTIVIDADES_V!S409</f>
        <v/>
      </c>
      <c r="L400" s="1034" t="str">
        <f>ACTIVIDADES_V!T409</f>
        <v/>
      </c>
      <c r="M400" s="1061"/>
      <c r="N400" s="1061" t="str">
        <f>ACTIVIDADES_V!W409</f>
        <v/>
      </c>
      <c r="O400" s="1061" t="str">
        <f>ACTIVIDADES_V!X409</f>
        <v/>
      </c>
      <c r="P400" s="1062" t="str">
        <f>ACTIVIDADES_V!Y409</f>
        <v/>
      </c>
      <c r="Q400" s="1063" t="str">
        <f>ACTIVIDADES_V!Z409</f>
        <v/>
      </c>
      <c r="R400" s="1039" t="str">
        <f>ACTIVIDADES_V!AH409</f>
        <v/>
      </c>
      <c r="S400" s="1030" t="str">
        <f>ACTIVIDADES_V!AI409</f>
        <v/>
      </c>
      <c r="T400" s="1030" t="str">
        <f>ACTIVIDADES_V!AJ409</f>
        <v/>
      </c>
      <c r="U400" s="1030" t="str">
        <f>ACTIVIDADES_V!AK409</f>
        <v/>
      </c>
      <c r="V400" s="1039" t="str">
        <f>ACTIVIDADES_V!AL409</f>
        <v/>
      </c>
      <c r="W400" s="1041"/>
      <c r="X400" s="1041"/>
      <c r="Y400" s="209"/>
      <c r="Z400" s="209"/>
      <c r="AA400" s="209"/>
    </row>
    <row r="401" ht="20.25" hidden="1" customHeight="1">
      <c r="A401" s="1042" t="str">
        <f t="shared" si="1"/>
        <v/>
      </c>
      <c r="B401" s="1042" t="str">
        <f>ACTIVIDADES_V!A410</f>
        <v/>
      </c>
      <c r="C401" s="1042" t="str">
        <f>ACTIVIDADES_V!C410</f>
        <v/>
      </c>
      <c r="D401" s="1042" t="str">
        <f>ACTIVIDADES_V!D410</f>
        <v/>
      </c>
      <c r="E401" s="1042" t="str">
        <f>ACTIVIDADES_V!E410</f>
        <v/>
      </c>
      <c r="F401" s="1042" t="str">
        <f>ACTIVIDADES_V!G410</f>
        <v/>
      </c>
      <c r="G401" s="1042" t="str">
        <f>ACTIVIDADES_V!H410</f>
        <v/>
      </c>
      <c r="H401" s="1042" t="str">
        <f>ACTIVIDADES_V!I410</f>
        <v/>
      </c>
      <c r="I401" s="1064" t="str">
        <f>ACTIVIDADES_V!Q410</f>
        <v/>
      </c>
      <c r="J401" s="1045" t="str">
        <f>ACTIVIDADES_V!R410</f>
        <v/>
      </c>
      <c r="K401" s="1046" t="str">
        <f>ACTIVIDADES_V!S410</f>
        <v/>
      </c>
      <c r="L401" s="1046" t="str">
        <f>ACTIVIDADES_V!T410</f>
        <v/>
      </c>
      <c r="M401" s="1064"/>
      <c r="N401" s="1064" t="str">
        <f>ACTIVIDADES_V!W410</f>
        <v/>
      </c>
      <c r="O401" s="1064" t="str">
        <f>ACTIVIDADES_V!X410</f>
        <v/>
      </c>
      <c r="P401" s="1065" t="str">
        <f>ACTIVIDADES_V!Y410</f>
        <v/>
      </c>
      <c r="Q401" s="1066" t="str">
        <f>ACTIVIDADES_V!Z410</f>
        <v/>
      </c>
      <c r="R401" s="1050" t="str">
        <f>ACTIVIDADES_V!AH410</f>
        <v/>
      </c>
      <c r="S401" s="1042" t="str">
        <f>ACTIVIDADES_V!AI410</f>
        <v/>
      </c>
      <c r="T401" s="1042" t="str">
        <f>ACTIVIDADES_V!AJ410</f>
        <v/>
      </c>
      <c r="U401" s="1042" t="str">
        <f>ACTIVIDADES_V!AK410</f>
        <v/>
      </c>
      <c r="V401" s="1050" t="str">
        <f>ACTIVIDADES_V!AL410</f>
        <v/>
      </c>
      <c r="W401" s="1042"/>
      <c r="X401" s="1042"/>
      <c r="Y401" s="209"/>
      <c r="Z401" s="209"/>
      <c r="AA401" s="209"/>
    </row>
    <row r="402" ht="20.25" hidden="1" customHeight="1">
      <c r="A402" s="1030" t="str">
        <f t="shared" si="1"/>
        <v/>
      </c>
      <c r="B402" s="1030" t="str">
        <f>ACTIVIDADES_V!A411</f>
        <v/>
      </c>
      <c r="C402" s="1030" t="str">
        <f>ACTIVIDADES_V!C411</f>
        <v/>
      </c>
      <c r="D402" s="1030" t="str">
        <f>ACTIVIDADES_V!D411</f>
        <v/>
      </c>
      <c r="E402" s="1030" t="str">
        <f>ACTIVIDADES_V!E411</f>
        <v/>
      </c>
      <c r="F402" s="1030" t="str">
        <f>ACTIVIDADES_V!G411</f>
        <v/>
      </c>
      <c r="G402" s="1030" t="str">
        <f>ACTIVIDADES_V!H411</f>
        <v/>
      </c>
      <c r="H402" s="1030" t="str">
        <f>ACTIVIDADES_V!I411</f>
        <v/>
      </c>
      <c r="I402" s="1061" t="str">
        <f>ACTIVIDADES_V!Q411</f>
        <v/>
      </c>
      <c r="J402" s="1033" t="str">
        <f>ACTIVIDADES_V!R411</f>
        <v/>
      </c>
      <c r="K402" s="1034" t="str">
        <f>ACTIVIDADES_V!S411</f>
        <v/>
      </c>
      <c r="L402" s="1034" t="str">
        <f>ACTIVIDADES_V!T411</f>
        <v/>
      </c>
      <c r="M402" s="1061"/>
      <c r="N402" s="1061" t="str">
        <f>ACTIVIDADES_V!W411</f>
        <v/>
      </c>
      <c r="O402" s="1061" t="str">
        <f>ACTIVIDADES_V!X411</f>
        <v/>
      </c>
      <c r="P402" s="1062" t="str">
        <f>ACTIVIDADES_V!Y411</f>
        <v/>
      </c>
      <c r="Q402" s="1063" t="str">
        <f>ACTIVIDADES_V!Z411</f>
        <v/>
      </c>
      <c r="R402" s="1039" t="str">
        <f>ACTIVIDADES_V!AH411</f>
        <v/>
      </c>
      <c r="S402" s="1030" t="str">
        <f>ACTIVIDADES_V!AI411</f>
        <v/>
      </c>
      <c r="T402" s="1030" t="str">
        <f>ACTIVIDADES_V!AJ411</f>
        <v/>
      </c>
      <c r="U402" s="1030" t="str">
        <f>ACTIVIDADES_V!AK411</f>
        <v/>
      </c>
      <c r="V402" s="1039" t="str">
        <f>ACTIVIDADES_V!AL411</f>
        <v/>
      </c>
      <c r="W402" s="1041"/>
      <c r="X402" s="1041"/>
      <c r="Y402" s="209"/>
      <c r="Z402" s="209"/>
      <c r="AA402" s="209"/>
    </row>
    <row r="403" ht="20.25" hidden="1" customHeight="1">
      <c r="A403" s="1042" t="str">
        <f t="shared" si="1"/>
        <v/>
      </c>
      <c r="B403" s="1042" t="str">
        <f>ACTIVIDADES_V!A412</f>
        <v/>
      </c>
      <c r="C403" s="1042" t="str">
        <f>ACTIVIDADES_V!C412</f>
        <v/>
      </c>
      <c r="D403" s="1042" t="str">
        <f>ACTIVIDADES_V!D412</f>
        <v/>
      </c>
      <c r="E403" s="1042" t="str">
        <f>ACTIVIDADES_V!E412</f>
        <v/>
      </c>
      <c r="F403" s="1042" t="str">
        <f>ACTIVIDADES_V!G412</f>
        <v/>
      </c>
      <c r="G403" s="1042" t="str">
        <f>ACTIVIDADES_V!H412</f>
        <v/>
      </c>
      <c r="H403" s="1042" t="str">
        <f>ACTIVIDADES_V!I412</f>
        <v/>
      </c>
      <c r="I403" s="1064" t="str">
        <f>ACTIVIDADES_V!Q412</f>
        <v/>
      </c>
      <c r="J403" s="1045" t="str">
        <f>ACTIVIDADES_V!R412</f>
        <v/>
      </c>
      <c r="K403" s="1046" t="str">
        <f>ACTIVIDADES_V!S412</f>
        <v/>
      </c>
      <c r="L403" s="1046" t="str">
        <f>ACTIVIDADES_V!T412</f>
        <v/>
      </c>
      <c r="M403" s="1064"/>
      <c r="N403" s="1064" t="str">
        <f>ACTIVIDADES_V!W412</f>
        <v/>
      </c>
      <c r="O403" s="1064" t="str">
        <f>ACTIVIDADES_V!X412</f>
        <v/>
      </c>
      <c r="P403" s="1065" t="str">
        <f>ACTIVIDADES_V!Y412</f>
        <v/>
      </c>
      <c r="Q403" s="1066" t="str">
        <f>ACTIVIDADES_V!Z412</f>
        <v/>
      </c>
      <c r="R403" s="1050" t="str">
        <f>ACTIVIDADES_V!AH412</f>
        <v/>
      </c>
      <c r="S403" s="1042" t="str">
        <f>ACTIVIDADES_V!AI412</f>
        <v/>
      </c>
      <c r="T403" s="1042" t="str">
        <f>ACTIVIDADES_V!AJ412</f>
        <v/>
      </c>
      <c r="U403" s="1042" t="str">
        <f>ACTIVIDADES_V!AK412</f>
        <v/>
      </c>
      <c r="V403" s="1050" t="str">
        <f>ACTIVIDADES_V!AL412</f>
        <v/>
      </c>
      <c r="W403" s="1042"/>
      <c r="X403" s="1042"/>
      <c r="Y403" s="209"/>
      <c r="Z403" s="209"/>
      <c r="AA403" s="209"/>
    </row>
    <row r="404" ht="20.25" hidden="1" customHeight="1">
      <c r="A404" s="1030" t="str">
        <f t="shared" si="1"/>
        <v/>
      </c>
      <c r="B404" s="1030" t="str">
        <f>ACTIVIDADES_V!A413</f>
        <v/>
      </c>
      <c r="C404" s="1030" t="str">
        <f>ACTIVIDADES_V!C413</f>
        <v/>
      </c>
      <c r="D404" s="1030" t="str">
        <f>ACTIVIDADES_V!D413</f>
        <v/>
      </c>
      <c r="E404" s="1030" t="str">
        <f>ACTIVIDADES_V!E413</f>
        <v/>
      </c>
      <c r="F404" s="1030" t="str">
        <f>ACTIVIDADES_V!G413</f>
        <v/>
      </c>
      <c r="G404" s="1030" t="str">
        <f>ACTIVIDADES_V!H413</f>
        <v/>
      </c>
      <c r="H404" s="1030" t="str">
        <f>ACTIVIDADES_V!I413</f>
        <v/>
      </c>
      <c r="I404" s="1061" t="str">
        <f>ACTIVIDADES_V!Q413</f>
        <v/>
      </c>
      <c r="J404" s="1033" t="str">
        <f>ACTIVIDADES_V!R413</f>
        <v/>
      </c>
      <c r="K404" s="1034" t="str">
        <f>ACTIVIDADES_V!S413</f>
        <v/>
      </c>
      <c r="L404" s="1034" t="str">
        <f>ACTIVIDADES_V!T413</f>
        <v/>
      </c>
      <c r="M404" s="1061"/>
      <c r="N404" s="1061" t="str">
        <f>ACTIVIDADES_V!W413</f>
        <v/>
      </c>
      <c r="O404" s="1061" t="str">
        <f>ACTIVIDADES_V!X413</f>
        <v/>
      </c>
      <c r="P404" s="1062" t="str">
        <f>ACTIVIDADES_V!Y413</f>
        <v/>
      </c>
      <c r="Q404" s="1063" t="str">
        <f>ACTIVIDADES_V!Z413</f>
        <v/>
      </c>
      <c r="R404" s="1039" t="str">
        <f>ACTIVIDADES_V!AH413</f>
        <v/>
      </c>
      <c r="S404" s="1030" t="str">
        <f>ACTIVIDADES_V!AI413</f>
        <v/>
      </c>
      <c r="T404" s="1030" t="str">
        <f>ACTIVIDADES_V!AJ413</f>
        <v/>
      </c>
      <c r="U404" s="1030" t="str">
        <f>ACTIVIDADES_V!AK413</f>
        <v/>
      </c>
      <c r="V404" s="1039" t="str">
        <f>ACTIVIDADES_V!AL413</f>
        <v/>
      </c>
      <c r="W404" s="1041"/>
      <c r="X404" s="1041"/>
      <c r="Y404" s="209"/>
      <c r="Z404" s="209"/>
      <c r="AA404" s="209"/>
    </row>
    <row r="405" ht="20.25" hidden="1" customHeight="1">
      <c r="A405" s="1042" t="str">
        <f t="shared" si="1"/>
        <v/>
      </c>
      <c r="B405" s="1042" t="str">
        <f>ACTIVIDADES_V!A414</f>
        <v/>
      </c>
      <c r="C405" s="1042" t="str">
        <f>ACTIVIDADES_V!C414</f>
        <v/>
      </c>
      <c r="D405" s="1042" t="str">
        <f>ACTIVIDADES_V!D414</f>
        <v/>
      </c>
      <c r="E405" s="1042" t="str">
        <f>ACTIVIDADES_V!E414</f>
        <v/>
      </c>
      <c r="F405" s="1042" t="str">
        <f>ACTIVIDADES_V!G414</f>
        <v/>
      </c>
      <c r="G405" s="1042" t="str">
        <f>ACTIVIDADES_V!H414</f>
        <v/>
      </c>
      <c r="H405" s="1042" t="str">
        <f>ACTIVIDADES_V!I414</f>
        <v/>
      </c>
      <c r="I405" s="1064" t="str">
        <f>ACTIVIDADES_V!Q414</f>
        <v/>
      </c>
      <c r="J405" s="1045" t="str">
        <f>ACTIVIDADES_V!R414</f>
        <v/>
      </c>
      <c r="K405" s="1046" t="str">
        <f>ACTIVIDADES_V!S414</f>
        <v/>
      </c>
      <c r="L405" s="1046" t="str">
        <f>ACTIVIDADES_V!T414</f>
        <v/>
      </c>
      <c r="M405" s="1064"/>
      <c r="N405" s="1064" t="str">
        <f>ACTIVIDADES_V!W414</f>
        <v/>
      </c>
      <c r="O405" s="1064" t="str">
        <f>ACTIVIDADES_V!X414</f>
        <v/>
      </c>
      <c r="P405" s="1065" t="str">
        <f>ACTIVIDADES_V!Y414</f>
        <v/>
      </c>
      <c r="Q405" s="1066" t="str">
        <f>ACTIVIDADES_V!Z414</f>
        <v/>
      </c>
      <c r="R405" s="1050" t="str">
        <f>ACTIVIDADES_V!AH414</f>
        <v/>
      </c>
      <c r="S405" s="1042" t="str">
        <f>ACTIVIDADES_V!AI414</f>
        <v/>
      </c>
      <c r="T405" s="1042" t="str">
        <f>ACTIVIDADES_V!AJ414</f>
        <v/>
      </c>
      <c r="U405" s="1042" t="str">
        <f>ACTIVIDADES_V!AK414</f>
        <v/>
      </c>
      <c r="V405" s="1050" t="str">
        <f>ACTIVIDADES_V!AL414</f>
        <v/>
      </c>
      <c r="W405" s="1042"/>
      <c r="X405" s="1042"/>
      <c r="Y405" s="209"/>
      <c r="Z405" s="209"/>
      <c r="AA405" s="209"/>
    </row>
    <row r="406" ht="20.25" hidden="1" customHeight="1">
      <c r="A406" s="1030" t="str">
        <f t="shared" si="1"/>
        <v/>
      </c>
      <c r="B406" s="1030" t="str">
        <f>ACTIVIDADES_V!A415</f>
        <v/>
      </c>
      <c r="C406" s="1030" t="str">
        <f>ACTIVIDADES_V!C415</f>
        <v/>
      </c>
      <c r="D406" s="1030" t="str">
        <f>ACTIVIDADES_V!D415</f>
        <v/>
      </c>
      <c r="E406" s="1030" t="str">
        <f>ACTIVIDADES_V!E415</f>
        <v/>
      </c>
      <c r="F406" s="1030" t="str">
        <f>ACTIVIDADES_V!G415</f>
        <v/>
      </c>
      <c r="G406" s="1030" t="str">
        <f>ACTIVIDADES_V!H415</f>
        <v/>
      </c>
      <c r="H406" s="1030" t="str">
        <f>ACTIVIDADES_V!I415</f>
        <v/>
      </c>
      <c r="I406" s="1061" t="str">
        <f>ACTIVIDADES_V!Q415</f>
        <v/>
      </c>
      <c r="J406" s="1033" t="str">
        <f>ACTIVIDADES_V!R415</f>
        <v/>
      </c>
      <c r="K406" s="1034" t="str">
        <f>ACTIVIDADES_V!S415</f>
        <v/>
      </c>
      <c r="L406" s="1034" t="str">
        <f>ACTIVIDADES_V!T415</f>
        <v/>
      </c>
      <c r="M406" s="1061"/>
      <c r="N406" s="1061" t="str">
        <f>ACTIVIDADES_V!W415</f>
        <v/>
      </c>
      <c r="O406" s="1061" t="str">
        <f>ACTIVIDADES_V!X415</f>
        <v/>
      </c>
      <c r="P406" s="1062" t="str">
        <f>ACTIVIDADES_V!Y415</f>
        <v/>
      </c>
      <c r="Q406" s="1063" t="str">
        <f>ACTIVIDADES_V!Z415</f>
        <v/>
      </c>
      <c r="R406" s="1039" t="str">
        <f>ACTIVIDADES_V!AH415</f>
        <v/>
      </c>
      <c r="S406" s="1030" t="str">
        <f>ACTIVIDADES_V!AI415</f>
        <v/>
      </c>
      <c r="T406" s="1030" t="str">
        <f>ACTIVIDADES_V!AJ415</f>
        <v/>
      </c>
      <c r="U406" s="1030" t="str">
        <f>ACTIVIDADES_V!AK415</f>
        <v/>
      </c>
      <c r="V406" s="1039" t="str">
        <f>ACTIVIDADES_V!AL415</f>
        <v/>
      </c>
      <c r="W406" s="1041"/>
      <c r="X406" s="1041"/>
      <c r="Y406" s="209"/>
      <c r="Z406" s="209"/>
      <c r="AA406" s="209"/>
    </row>
    <row r="407" ht="20.25" hidden="1" customHeight="1">
      <c r="A407" s="1042" t="str">
        <f t="shared" si="1"/>
        <v/>
      </c>
      <c r="B407" s="1042" t="str">
        <f>ACTIVIDADES_V!A416</f>
        <v/>
      </c>
      <c r="C407" s="1042" t="str">
        <f>ACTIVIDADES_V!C416</f>
        <v/>
      </c>
      <c r="D407" s="1042" t="str">
        <f>ACTIVIDADES_V!D416</f>
        <v/>
      </c>
      <c r="E407" s="1042" t="str">
        <f>ACTIVIDADES_V!E416</f>
        <v/>
      </c>
      <c r="F407" s="1042" t="str">
        <f>ACTIVIDADES_V!G416</f>
        <v/>
      </c>
      <c r="G407" s="1042" t="str">
        <f>ACTIVIDADES_V!H416</f>
        <v/>
      </c>
      <c r="H407" s="1042" t="str">
        <f>ACTIVIDADES_V!I416</f>
        <v/>
      </c>
      <c r="I407" s="1064" t="str">
        <f>ACTIVIDADES_V!Q416</f>
        <v/>
      </c>
      <c r="J407" s="1045" t="str">
        <f>ACTIVIDADES_V!R416</f>
        <v/>
      </c>
      <c r="K407" s="1046" t="str">
        <f>ACTIVIDADES_V!S416</f>
        <v/>
      </c>
      <c r="L407" s="1046" t="str">
        <f>ACTIVIDADES_V!T416</f>
        <v/>
      </c>
      <c r="M407" s="1064"/>
      <c r="N407" s="1064" t="str">
        <f>ACTIVIDADES_V!W416</f>
        <v/>
      </c>
      <c r="O407" s="1064" t="str">
        <f>ACTIVIDADES_V!X416</f>
        <v/>
      </c>
      <c r="P407" s="1065" t="str">
        <f>ACTIVIDADES_V!Y416</f>
        <v/>
      </c>
      <c r="Q407" s="1066" t="str">
        <f>ACTIVIDADES_V!Z416</f>
        <v/>
      </c>
      <c r="R407" s="1050" t="str">
        <f>ACTIVIDADES_V!AH416</f>
        <v/>
      </c>
      <c r="S407" s="1042" t="str">
        <f>ACTIVIDADES_V!AI416</f>
        <v/>
      </c>
      <c r="T407" s="1042" t="str">
        <f>ACTIVIDADES_V!AJ416</f>
        <v/>
      </c>
      <c r="U407" s="1042" t="str">
        <f>ACTIVIDADES_V!AK416</f>
        <v/>
      </c>
      <c r="V407" s="1050" t="str">
        <f>ACTIVIDADES_V!AL416</f>
        <v/>
      </c>
      <c r="W407" s="1042"/>
      <c r="X407" s="1042"/>
      <c r="Y407" s="209"/>
      <c r="Z407" s="209"/>
      <c r="AA407" s="209"/>
    </row>
    <row r="408" ht="20.25" hidden="1" customHeight="1">
      <c r="A408" s="1030" t="str">
        <f t="shared" si="1"/>
        <v/>
      </c>
      <c r="B408" s="1030" t="str">
        <f>ACTIVIDADES_V!A417</f>
        <v/>
      </c>
      <c r="C408" s="1030" t="str">
        <f>ACTIVIDADES_V!C417</f>
        <v/>
      </c>
      <c r="D408" s="1030" t="str">
        <f>ACTIVIDADES_V!D417</f>
        <v/>
      </c>
      <c r="E408" s="1030" t="str">
        <f>ACTIVIDADES_V!E417</f>
        <v/>
      </c>
      <c r="F408" s="1030" t="str">
        <f>ACTIVIDADES_V!G417</f>
        <v/>
      </c>
      <c r="G408" s="1030" t="str">
        <f>ACTIVIDADES_V!H417</f>
        <v/>
      </c>
      <c r="H408" s="1030" t="str">
        <f>ACTIVIDADES_V!I417</f>
        <v/>
      </c>
      <c r="I408" s="1061" t="str">
        <f>ACTIVIDADES_V!Q417</f>
        <v/>
      </c>
      <c r="J408" s="1033" t="str">
        <f>ACTIVIDADES_V!R417</f>
        <v/>
      </c>
      <c r="K408" s="1034" t="str">
        <f>ACTIVIDADES_V!S417</f>
        <v/>
      </c>
      <c r="L408" s="1034" t="str">
        <f>ACTIVIDADES_V!T417</f>
        <v/>
      </c>
      <c r="M408" s="1061"/>
      <c r="N408" s="1061" t="str">
        <f>ACTIVIDADES_V!W417</f>
        <v/>
      </c>
      <c r="O408" s="1061" t="str">
        <f>ACTIVIDADES_V!X417</f>
        <v/>
      </c>
      <c r="P408" s="1062" t="str">
        <f>ACTIVIDADES_V!Y417</f>
        <v/>
      </c>
      <c r="Q408" s="1063" t="str">
        <f>ACTIVIDADES_V!Z417</f>
        <v/>
      </c>
      <c r="R408" s="1039" t="str">
        <f>ACTIVIDADES_V!AH417</f>
        <v/>
      </c>
      <c r="S408" s="1030" t="str">
        <f>ACTIVIDADES_V!AI417</f>
        <v/>
      </c>
      <c r="T408" s="1030" t="str">
        <f>ACTIVIDADES_V!AJ417</f>
        <v/>
      </c>
      <c r="U408" s="1030" t="str">
        <f>ACTIVIDADES_V!AK417</f>
        <v/>
      </c>
      <c r="V408" s="1039" t="str">
        <f>ACTIVIDADES_V!AL417</f>
        <v/>
      </c>
      <c r="W408" s="1041"/>
      <c r="X408" s="1041"/>
      <c r="Y408" s="209"/>
      <c r="Z408" s="209"/>
      <c r="AA408" s="209"/>
    </row>
    <row r="409" ht="20.25" hidden="1" customHeight="1">
      <c r="A409" s="1042" t="str">
        <f t="shared" si="1"/>
        <v/>
      </c>
      <c r="B409" s="1042" t="str">
        <f>ACTIVIDADES_V!A418</f>
        <v/>
      </c>
      <c r="C409" s="1042" t="str">
        <f>ACTIVIDADES_V!C418</f>
        <v/>
      </c>
      <c r="D409" s="1042" t="str">
        <f>ACTIVIDADES_V!D418</f>
        <v/>
      </c>
      <c r="E409" s="1042" t="str">
        <f>ACTIVIDADES_V!E418</f>
        <v/>
      </c>
      <c r="F409" s="1042" t="str">
        <f>ACTIVIDADES_V!G418</f>
        <v/>
      </c>
      <c r="G409" s="1042" t="str">
        <f>ACTIVIDADES_V!H418</f>
        <v/>
      </c>
      <c r="H409" s="1042" t="str">
        <f>ACTIVIDADES_V!I418</f>
        <v/>
      </c>
      <c r="I409" s="1064" t="str">
        <f>ACTIVIDADES_V!Q418</f>
        <v/>
      </c>
      <c r="J409" s="1045" t="str">
        <f>ACTIVIDADES_V!R418</f>
        <v/>
      </c>
      <c r="K409" s="1046" t="str">
        <f>ACTIVIDADES_V!S418</f>
        <v/>
      </c>
      <c r="L409" s="1046" t="str">
        <f>ACTIVIDADES_V!T418</f>
        <v/>
      </c>
      <c r="M409" s="1064"/>
      <c r="N409" s="1064" t="str">
        <f>ACTIVIDADES_V!W418</f>
        <v/>
      </c>
      <c r="O409" s="1064" t="str">
        <f>ACTIVIDADES_V!X418</f>
        <v/>
      </c>
      <c r="P409" s="1065" t="str">
        <f>ACTIVIDADES_V!Y418</f>
        <v/>
      </c>
      <c r="Q409" s="1066" t="str">
        <f>ACTIVIDADES_V!Z418</f>
        <v/>
      </c>
      <c r="R409" s="1050" t="str">
        <f>ACTIVIDADES_V!AH418</f>
        <v/>
      </c>
      <c r="S409" s="1042" t="str">
        <f>ACTIVIDADES_V!AI418</f>
        <v/>
      </c>
      <c r="T409" s="1042" t="str">
        <f>ACTIVIDADES_V!AJ418</f>
        <v/>
      </c>
      <c r="U409" s="1042" t="str">
        <f>ACTIVIDADES_V!AK418</f>
        <v/>
      </c>
      <c r="V409" s="1050" t="str">
        <f>ACTIVIDADES_V!AL418</f>
        <v/>
      </c>
      <c r="W409" s="1042"/>
      <c r="X409" s="1042"/>
      <c r="Y409" s="209"/>
      <c r="Z409" s="209"/>
      <c r="AA409" s="209"/>
    </row>
    <row r="410" ht="20.25" hidden="1" customHeight="1">
      <c r="A410" s="1030" t="str">
        <f t="shared" si="1"/>
        <v/>
      </c>
      <c r="B410" s="1030" t="str">
        <f>ACTIVIDADES_V!A419</f>
        <v/>
      </c>
      <c r="C410" s="1030" t="str">
        <f>ACTIVIDADES_V!C419</f>
        <v/>
      </c>
      <c r="D410" s="1030" t="str">
        <f>ACTIVIDADES_V!D419</f>
        <v/>
      </c>
      <c r="E410" s="1030" t="str">
        <f>ACTIVIDADES_V!E419</f>
        <v/>
      </c>
      <c r="F410" s="1030" t="str">
        <f>ACTIVIDADES_V!G419</f>
        <v/>
      </c>
      <c r="G410" s="1030" t="str">
        <f>ACTIVIDADES_V!H419</f>
        <v/>
      </c>
      <c r="H410" s="1030" t="str">
        <f>ACTIVIDADES_V!I419</f>
        <v/>
      </c>
      <c r="I410" s="1061" t="str">
        <f>ACTIVIDADES_V!Q419</f>
        <v/>
      </c>
      <c r="J410" s="1033" t="str">
        <f>ACTIVIDADES_V!R419</f>
        <v/>
      </c>
      <c r="K410" s="1034" t="str">
        <f>ACTIVIDADES_V!S419</f>
        <v/>
      </c>
      <c r="L410" s="1034" t="str">
        <f>ACTIVIDADES_V!T419</f>
        <v/>
      </c>
      <c r="M410" s="1061"/>
      <c r="N410" s="1061" t="str">
        <f>ACTIVIDADES_V!W419</f>
        <v/>
      </c>
      <c r="O410" s="1061" t="str">
        <f>ACTIVIDADES_V!X419</f>
        <v/>
      </c>
      <c r="P410" s="1062" t="str">
        <f>ACTIVIDADES_V!Y419</f>
        <v/>
      </c>
      <c r="Q410" s="1063" t="str">
        <f>ACTIVIDADES_V!Z419</f>
        <v/>
      </c>
      <c r="R410" s="1039" t="str">
        <f>ACTIVIDADES_V!AH419</f>
        <v/>
      </c>
      <c r="S410" s="1030" t="str">
        <f>ACTIVIDADES_V!AI419</f>
        <v/>
      </c>
      <c r="T410" s="1030" t="str">
        <f>ACTIVIDADES_V!AJ419</f>
        <v/>
      </c>
      <c r="U410" s="1030" t="str">
        <f>ACTIVIDADES_V!AK419</f>
        <v/>
      </c>
      <c r="V410" s="1039" t="str">
        <f>ACTIVIDADES_V!AL419</f>
        <v/>
      </c>
      <c r="W410" s="1041"/>
      <c r="X410" s="1041"/>
      <c r="Y410" s="209"/>
      <c r="Z410" s="209"/>
      <c r="AA410" s="209"/>
    </row>
    <row r="411" ht="20.25" hidden="1" customHeight="1">
      <c r="A411" s="1042" t="str">
        <f t="shared" si="1"/>
        <v/>
      </c>
      <c r="B411" s="1042" t="str">
        <f>ACTIVIDADES_V!A420</f>
        <v/>
      </c>
      <c r="C411" s="1042" t="str">
        <f>ACTIVIDADES_V!C420</f>
        <v/>
      </c>
      <c r="D411" s="1042" t="str">
        <f>ACTIVIDADES_V!D420</f>
        <v/>
      </c>
      <c r="E411" s="1042" t="str">
        <f>ACTIVIDADES_V!E420</f>
        <v/>
      </c>
      <c r="F411" s="1042" t="str">
        <f>ACTIVIDADES_V!G420</f>
        <v/>
      </c>
      <c r="G411" s="1042" t="str">
        <f>ACTIVIDADES_V!H420</f>
        <v/>
      </c>
      <c r="H411" s="1042" t="str">
        <f>ACTIVIDADES_V!I420</f>
        <v/>
      </c>
      <c r="I411" s="1064" t="str">
        <f>ACTIVIDADES_V!Q420</f>
        <v/>
      </c>
      <c r="J411" s="1045" t="str">
        <f>ACTIVIDADES_V!R420</f>
        <v/>
      </c>
      <c r="K411" s="1046" t="str">
        <f>ACTIVIDADES_V!S420</f>
        <v/>
      </c>
      <c r="L411" s="1046" t="str">
        <f>ACTIVIDADES_V!T420</f>
        <v/>
      </c>
      <c r="M411" s="1064"/>
      <c r="N411" s="1064" t="str">
        <f>ACTIVIDADES_V!W420</f>
        <v/>
      </c>
      <c r="O411" s="1064" t="str">
        <f>ACTIVIDADES_V!X420</f>
        <v/>
      </c>
      <c r="P411" s="1065" t="str">
        <f>ACTIVIDADES_V!Y420</f>
        <v/>
      </c>
      <c r="Q411" s="1066" t="str">
        <f>ACTIVIDADES_V!Z420</f>
        <v/>
      </c>
      <c r="R411" s="1050" t="str">
        <f>ACTIVIDADES_V!AH420</f>
        <v/>
      </c>
      <c r="S411" s="1042" t="str">
        <f>ACTIVIDADES_V!AI420</f>
        <v/>
      </c>
      <c r="T411" s="1042" t="str">
        <f>ACTIVIDADES_V!AJ420</f>
        <v/>
      </c>
      <c r="U411" s="1042" t="str">
        <f>ACTIVIDADES_V!AK420</f>
        <v/>
      </c>
      <c r="V411" s="1050" t="str">
        <f>ACTIVIDADES_V!AL420</f>
        <v/>
      </c>
      <c r="W411" s="1042"/>
      <c r="X411" s="1042"/>
      <c r="Y411" s="209"/>
      <c r="Z411" s="209"/>
      <c r="AA411" s="209"/>
    </row>
    <row r="412" ht="20.25" hidden="1" customHeight="1">
      <c r="A412" s="1030" t="str">
        <f t="shared" si="1"/>
        <v/>
      </c>
      <c r="B412" s="1030" t="str">
        <f>ACTIVIDADES_V!A421</f>
        <v/>
      </c>
      <c r="C412" s="1030" t="str">
        <f>ACTIVIDADES_V!C421</f>
        <v/>
      </c>
      <c r="D412" s="1030" t="str">
        <f>ACTIVIDADES_V!D421</f>
        <v/>
      </c>
      <c r="E412" s="1030" t="str">
        <f>ACTIVIDADES_V!E421</f>
        <v/>
      </c>
      <c r="F412" s="1030" t="str">
        <f>ACTIVIDADES_V!G421</f>
        <v/>
      </c>
      <c r="G412" s="1030" t="str">
        <f>ACTIVIDADES_V!H421</f>
        <v/>
      </c>
      <c r="H412" s="1030" t="str">
        <f>ACTIVIDADES_V!I421</f>
        <v/>
      </c>
      <c r="I412" s="1061" t="str">
        <f>ACTIVIDADES_V!Q421</f>
        <v/>
      </c>
      <c r="J412" s="1033" t="str">
        <f>ACTIVIDADES_V!R421</f>
        <v/>
      </c>
      <c r="K412" s="1034" t="str">
        <f>ACTIVIDADES_V!S421</f>
        <v/>
      </c>
      <c r="L412" s="1034" t="str">
        <f>ACTIVIDADES_V!T421</f>
        <v/>
      </c>
      <c r="M412" s="1061"/>
      <c r="N412" s="1061" t="str">
        <f>ACTIVIDADES_V!W421</f>
        <v/>
      </c>
      <c r="O412" s="1061" t="str">
        <f>ACTIVIDADES_V!X421</f>
        <v/>
      </c>
      <c r="P412" s="1062" t="str">
        <f>ACTIVIDADES_V!Y421</f>
        <v/>
      </c>
      <c r="Q412" s="1063" t="str">
        <f>ACTIVIDADES_V!Z421</f>
        <v/>
      </c>
      <c r="R412" s="1039" t="str">
        <f>ACTIVIDADES_V!AH421</f>
        <v/>
      </c>
      <c r="S412" s="1030" t="str">
        <f>ACTIVIDADES_V!AI421</f>
        <v/>
      </c>
      <c r="T412" s="1030" t="str">
        <f>ACTIVIDADES_V!AJ421</f>
        <v/>
      </c>
      <c r="U412" s="1030" t="str">
        <f>ACTIVIDADES_V!AK421</f>
        <v/>
      </c>
      <c r="V412" s="1039" t="str">
        <f>ACTIVIDADES_V!AL421</f>
        <v/>
      </c>
      <c r="W412" s="1041"/>
      <c r="X412" s="1041"/>
      <c r="Y412" s="209"/>
      <c r="Z412" s="209"/>
      <c r="AA412" s="209"/>
    </row>
    <row r="413" ht="20.25" hidden="1" customHeight="1">
      <c r="A413" s="1042" t="str">
        <f t="shared" si="1"/>
        <v/>
      </c>
      <c r="B413" s="1042" t="str">
        <f>ACTIVIDADES_V!A422</f>
        <v/>
      </c>
      <c r="C413" s="1042" t="str">
        <f>ACTIVIDADES_V!C422</f>
        <v/>
      </c>
      <c r="D413" s="1042" t="str">
        <f>ACTIVIDADES_V!D422</f>
        <v/>
      </c>
      <c r="E413" s="1042" t="str">
        <f>ACTIVIDADES_V!E422</f>
        <v/>
      </c>
      <c r="F413" s="1042" t="str">
        <f>ACTIVIDADES_V!G422</f>
        <v/>
      </c>
      <c r="G413" s="1042" t="str">
        <f>ACTIVIDADES_V!H422</f>
        <v/>
      </c>
      <c r="H413" s="1042" t="str">
        <f>ACTIVIDADES_V!I422</f>
        <v/>
      </c>
      <c r="I413" s="1064" t="str">
        <f>ACTIVIDADES_V!Q422</f>
        <v/>
      </c>
      <c r="J413" s="1045" t="str">
        <f>ACTIVIDADES_V!R422</f>
        <v/>
      </c>
      <c r="K413" s="1046" t="str">
        <f>ACTIVIDADES_V!S422</f>
        <v/>
      </c>
      <c r="L413" s="1046" t="str">
        <f>ACTIVIDADES_V!T422</f>
        <v/>
      </c>
      <c r="M413" s="1064"/>
      <c r="N413" s="1064" t="str">
        <f>ACTIVIDADES_V!W422</f>
        <v/>
      </c>
      <c r="O413" s="1064" t="str">
        <f>ACTIVIDADES_V!X422</f>
        <v/>
      </c>
      <c r="P413" s="1065" t="str">
        <f>ACTIVIDADES_V!Y422</f>
        <v/>
      </c>
      <c r="Q413" s="1066" t="str">
        <f>ACTIVIDADES_V!Z422</f>
        <v/>
      </c>
      <c r="R413" s="1050" t="str">
        <f>ACTIVIDADES_V!AH422</f>
        <v/>
      </c>
      <c r="S413" s="1042" t="str">
        <f>ACTIVIDADES_V!AI422</f>
        <v/>
      </c>
      <c r="T413" s="1042" t="str">
        <f>ACTIVIDADES_V!AJ422</f>
        <v/>
      </c>
      <c r="U413" s="1042" t="str">
        <f>ACTIVIDADES_V!AK422</f>
        <v/>
      </c>
      <c r="V413" s="1050" t="str">
        <f>ACTIVIDADES_V!AL422</f>
        <v/>
      </c>
      <c r="W413" s="1042"/>
      <c r="X413" s="1042"/>
      <c r="Y413" s="209"/>
      <c r="Z413" s="209"/>
      <c r="AA413" s="209"/>
    </row>
    <row r="414" ht="20.25" hidden="1" customHeight="1">
      <c r="A414" s="1030" t="str">
        <f t="shared" si="1"/>
        <v/>
      </c>
      <c r="B414" s="1030" t="str">
        <f>ACTIVIDADES_V!A423</f>
        <v/>
      </c>
      <c r="C414" s="1030" t="str">
        <f>ACTIVIDADES_V!C423</f>
        <v/>
      </c>
      <c r="D414" s="1030" t="str">
        <f>ACTIVIDADES_V!D423</f>
        <v/>
      </c>
      <c r="E414" s="1030" t="str">
        <f>ACTIVIDADES_V!E423</f>
        <v/>
      </c>
      <c r="F414" s="1030" t="str">
        <f>ACTIVIDADES_V!G423</f>
        <v/>
      </c>
      <c r="G414" s="1030" t="str">
        <f>ACTIVIDADES_V!H423</f>
        <v/>
      </c>
      <c r="H414" s="1030" t="str">
        <f>ACTIVIDADES_V!I423</f>
        <v/>
      </c>
      <c r="I414" s="1061" t="str">
        <f>ACTIVIDADES_V!Q423</f>
        <v/>
      </c>
      <c r="J414" s="1033" t="str">
        <f>ACTIVIDADES_V!R423</f>
        <v/>
      </c>
      <c r="K414" s="1034" t="str">
        <f>ACTIVIDADES_V!S423</f>
        <v/>
      </c>
      <c r="L414" s="1034" t="str">
        <f>ACTIVIDADES_V!T423</f>
        <v/>
      </c>
      <c r="M414" s="1061"/>
      <c r="N414" s="1061" t="str">
        <f>ACTIVIDADES_V!W423</f>
        <v/>
      </c>
      <c r="O414" s="1061" t="str">
        <f>ACTIVIDADES_V!X423</f>
        <v/>
      </c>
      <c r="P414" s="1062" t="str">
        <f>ACTIVIDADES_V!Y423</f>
        <v/>
      </c>
      <c r="Q414" s="1063" t="str">
        <f>ACTIVIDADES_V!Z423</f>
        <v/>
      </c>
      <c r="R414" s="1039" t="str">
        <f>ACTIVIDADES_V!AH423</f>
        <v/>
      </c>
      <c r="S414" s="1030" t="str">
        <f>ACTIVIDADES_V!AI423</f>
        <v/>
      </c>
      <c r="T414" s="1030" t="str">
        <f>ACTIVIDADES_V!AJ423</f>
        <v/>
      </c>
      <c r="U414" s="1030" t="str">
        <f>ACTIVIDADES_V!AK423</f>
        <v/>
      </c>
      <c r="V414" s="1039" t="str">
        <f>ACTIVIDADES_V!AL423</f>
        <v/>
      </c>
      <c r="W414" s="1041"/>
      <c r="X414" s="1041"/>
      <c r="Y414" s="209"/>
      <c r="Z414" s="209"/>
      <c r="AA414" s="209"/>
    </row>
    <row r="415" ht="20.25" hidden="1" customHeight="1">
      <c r="A415" s="1042" t="str">
        <f t="shared" si="1"/>
        <v/>
      </c>
      <c r="B415" s="1042" t="str">
        <f>ACTIVIDADES_V!A424</f>
        <v/>
      </c>
      <c r="C415" s="1042" t="str">
        <f>ACTIVIDADES_V!C424</f>
        <v/>
      </c>
      <c r="D415" s="1042" t="str">
        <f>ACTIVIDADES_V!D424</f>
        <v/>
      </c>
      <c r="E415" s="1042" t="str">
        <f>ACTIVIDADES_V!E424</f>
        <v/>
      </c>
      <c r="F415" s="1042" t="str">
        <f>ACTIVIDADES_V!G424</f>
        <v/>
      </c>
      <c r="G415" s="1042" t="str">
        <f>ACTIVIDADES_V!H424</f>
        <v/>
      </c>
      <c r="H415" s="1042" t="str">
        <f>ACTIVIDADES_V!I424</f>
        <v/>
      </c>
      <c r="I415" s="1064" t="str">
        <f>ACTIVIDADES_V!Q424</f>
        <v/>
      </c>
      <c r="J415" s="1045" t="str">
        <f>ACTIVIDADES_V!R424</f>
        <v/>
      </c>
      <c r="K415" s="1046" t="str">
        <f>ACTIVIDADES_V!S424</f>
        <v/>
      </c>
      <c r="L415" s="1046" t="str">
        <f>ACTIVIDADES_V!T424</f>
        <v/>
      </c>
      <c r="M415" s="1064"/>
      <c r="N415" s="1064" t="str">
        <f>ACTIVIDADES_V!W424</f>
        <v/>
      </c>
      <c r="O415" s="1064" t="str">
        <f>ACTIVIDADES_V!X424</f>
        <v/>
      </c>
      <c r="P415" s="1065" t="str">
        <f>ACTIVIDADES_V!Y424</f>
        <v/>
      </c>
      <c r="Q415" s="1066" t="str">
        <f>ACTIVIDADES_V!Z424</f>
        <v/>
      </c>
      <c r="R415" s="1050" t="str">
        <f>ACTIVIDADES_V!AH424</f>
        <v/>
      </c>
      <c r="S415" s="1042" t="str">
        <f>ACTIVIDADES_V!AI424</f>
        <v/>
      </c>
      <c r="T415" s="1042" t="str">
        <f>ACTIVIDADES_V!AJ424</f>
        <v/>
      </c>
      <c r="U415" s="1042" t="str">
        <f>ACTIVIDADES_V!AK424</f>
        <v/>
      </c>
      <c r="V415" s="1050" t="str">
        <f>ACTIVIDADES_V!AL424</f>
        <v/>
      </c>
      <c r="W415" s="1042"/>
      <c r="X415" s="1042"/>
      <c r="Y415" s="209"/>
      <c r="Z415" s="209"/>
      <c r="AA415" s="209"/>
    </row>
    <row r="416" ht="20.25" hidden="1" customHeight="1">
      <c r="A416" s="1030" t="str">
        <f t="shared" si="1"/>
        <v/>
      </c>
      <c r="B416" s="1030" t="str">
        <f>ACTIVIDADES_V!A425</f>
        <v/>
      </c>
      <c r="C416" s="1030" t="str">
        <f>ACTIVIDADES_V!C425</f>
        <v/>
      </c>
      <c r="D416" s="1030" t="str">
        <f>ACTIVIDADES_V!D425</f>
        <v/>
      </c>
      <c r="E416" s="1030" t="str">
        <f>ACTIVIDADES_V!E425</f>
        <v/>
      </c>
      <c r="F416" s="1030" t="str">
        <f>ACTIVIDADES_V!G425</f>
        <v/>
      </c>
      <c r="G416" s="1030" t="str">
        <f>ACTIVIDADES_V!H425</f>
        <v/>
      </c>
      <c r="H416" s="1030" t="str">
        <f>ACTIVIDADES_V!I425</f>
        <v/>
      </c>
      <c r="I416" s="1061" t="str">
        <f>ACTIVIDADES_V!Q425</f>
        <v/>
      </c>
      <c r="J416" s="1033" t="str">
        <f>ACTIVIDADES_V!R425</f>
        <v/>
      </c>
      <c r="K416" s="1034" t="str">
        <f>ACTIVIDADES_V!S425</f>
        <v/>
      </c>
      <c r="L416" s="1034" t="str">
        <f>ACTIVIDADES_V!T425</f>
        <v/>
      </c>
      <c r="M416" s="1061"/>
      <c r="N416" s="1061" t="str">
        <f>ACTIVIDADES_V!W425</f>
        <v/>
      </c>
      <c r="O416" s="1061" t="str">
        <f>ACTIVIDADES_V!X425</f>
        <v/>
      </c>
      <c r="P416" s="1062" t="str">
        <f>ACTIVIDADES_V!Y425</f>
        <v/>
      </c>
      <c r="Q416" s="1063" t="str">
        <f>ACTIVIDADES_V!Z425</f>
        <v/>
      </c>
      <c r="R416" s="1039" t="str">
        <f>ACTIVIDADES_V!AH425</f>
        <v/>
      </c>
      <c r="S416" s="1030" t="str">
        <f>ACTIVIDADES_V!AI425</f>
        <v/>
      </c>
      <c r="T416" s="1030" t="str">
        <f>ACTIVIDADES_V!AJ425</f>
        <v/>
      </c>
      <c r="U416" s="1030" t="str">
        <f>ACTIVIDADES_V!AK425</f>
        <v/>
      </c>
      <c r="V416" s="1039" t="str">
        <f>ACTIVIDADES_V!AL425</f>
        <v/>
      </c>
      <c r="W416" s="1041"/>
      <c r="X416" s="1041"/>
      <c r="Y416" s="209"/>
      <c r="Z416" s="209"/>
      <c r="AA416" s="209"/>
    </row>
    <row r="417" ht="20.25" hidden="1" customHeight="1">
      <c r="A417" s="1042" t="str">
        <f t="shared" si="1"/>
        <v/>
      </c>
      <c r="B417" s="1042" t="str">
        <f>ACTIVIDADES_V!A426</f>
        <v/>
      </c>
      <c r="C417" s="1042" t="str">
        <f>ACTIVIDADES_V!C426</f>
        <v/>
      </c>
      <c r="D417" s="1042" t="str">
        <f>ACTIVIDADES_V!D426</f>
        <v/>
      </c>
      <c r="E417" s="1042" t="str">
        <f>ACTIVIDADES_V!E426</f>
        <v/>
      </c>
      <c r="F417" s="1042" t="str">
        <f>ACTIVIDADES_V!G426</f>
        <v/>
      </c>
      <c r="G417" s="1042" t="str">
        <f>ACTIVIDADES_V!H426</f>
        <v/>
      </c>
      <c r="H417" s="1042" t="str">
        <f>ACTIVIDADES_V!I426</f>
        <v/>
      </c>
      <c r="I417" s="1064" t="str">
        <f>ACTIVIDADES_V!Q426</f>
        <v/>
      </c>
      <c r="J417" s="1045" t="str">
        <f>ACTIVIDADES_V!R426</f>
        <v/>
      </c>
      <c r="K417" s="1046" t="str">
        <f>ACTIVIDADES_V!S426</f>
        <v/>
      </c>
      <c r="L417" s="1046" t="str">
        <f>ACTIVIDADES_V!T426</f>
        <v/>
      </c>
      <c r="M417" s="1064"/>
      <c r="N417" s="1064" t="str">
        <f>ACTIVIDADES_V!W426</f>
        <v/>
      </c>
      <c r="O417" s="1064" t="str">
        <f>ACTIVIDADES_V!X426</f>
        <v/>
      </c>
      <c r="P417" s="1065" t="str">
        <f>ACTIVIDADES_V!Y426</f>
        <v/>
      </c>
      <c r="Q417" s="1066" t="str">
        <f>ACTIVIDADES_V!Z426</f>
        <v/>
      </c>
      <c r="R417" s="1050" t="str">
        <f>ACTIVIDADES_V!AH426</f>
        <v/>
      </c>
      <c r="S417" s="1042" t="str">
        <f>ACTIVIDADES_V!AI426</f>
        <v/>
      </c>
      <c r="T417" s="1042" t="str">
        <f>ACTIVIDADES_V!AJ426</f>
        <v/>
      </c>
      <c r="U417" s="1042" t="str">
        <f>ACTIVIDADES_V!AK426</f>
        <v/>
      </c>
      <c r="V417" s="1050" t="str">
        <f>ACTIVIDADES_V!AL426</f>
        <v/>
      </c>
      <c r="W417" s="1042"/>
      <c r="X417" s="1042"/>
      <c r="Y417" s="209"/>
      <c r="Z417" s="209"/>
      <c r="AA417" s="209"/>
    </row>
    <row r="418" ht="20.25" hidden="1" customHeight="1">
      <c r="A418" s="1030" t="str">
        <f t="shared" si="1"/>
        <v/>
      </c>
      <c r="B418" s="1030" t="str">
        <f>ACTIVIDADES_V!A427</f>
        <v/>
      </c>
      <c r="C418" s="1030" t="str">
        <f>ACTIVIDADES_V!C427</f>
        <v/>
      </c>
      <c r="D418" s="1030" t="str">
        <f>ACTIVIDADES_V!D427</f>
        <v/>
      </c>
      <c r="E418" s="1030" t="str">
        <f>ACTIVIDADES_V!E427</f>
        <v/>
      </c>
      <c r="F418" s="1030" t="str">
        <f>ACTIVIDADES_V!G427</f>
        <v/>
      </c>
      <c r="G418" s="1030" t="str">
        <f>ACTIVIDADES_V!H427</f>
        <v/>
      </c>
      <c r="H418" s="1030" t="str">
        <f>ACTIVIDADES_V!I427</f>
        <v/>
      </c>
      <c r="I418" s="1061" t="str">
        <f>ACTIVIDADES_V!Q427</f>
        <v/>
      </c>
      <c r="J418" s="1033" t="str">
        <f>ACTIVIDADES_V!R427</f>
        <v/>
      </c>
      <c r="K418" s="1034" t="str">
        <f>ACTIVIDADES_V!S427</f>
        <v/>
      </c>
      <c r="L418" s="1034" t="str">
        <f>ACTIVIDADES_V!T427</f>
        <v/>
      </c>
      <c r="M418" s="1061"/>
      <c r="N418" s="1061" t="str">
        <f>ACTIVIDADES_V!W427</f>
        <v/>
      </c>
      <c r="O418" s="1061" t="str">
        <f>ACTIVIDADES_V!X427</f>
        <v/>
      </c>
      <c r="P418" s="1062" t="str">
        <f>ACTIVIDADES_V!Y427</f>
        <v/>
      </c>
      <c r="Q418" s="1063" t="str">
        <f>ACTIVIDADES_V!Z427</f>
        <v/>
      </c>
      <c r="R418" s="1039" t="str">
        <f>ACTIVIDADES_V!AH427</f>
        <v/>
      </c>
      <c r="S418" s="1030" t="str">
        <f>ACTIVIDADES_V!AI427</f>
        <v/>
      </c>
      <c r="T418" s="1030" t="str">
        <f>ACTIVIDADES_V!AJ427</f>
        <v/>
      </c>
      <c r="U418" s="1030" t="str">
        <f>ACTIVIDADES_V!AK427</f>
        <v/>
      </c>
      <c r="V418" s="1039" t="str">
        <f>ACTIVIDADES_V!AL427</f>
        <v/>
      </c>
      <c r="W418" s="1041"/>
      <c r="X418" s="1041"/>
      <c r="Y418" s="209"/>
      <c r="Z418" s="209"/>
      <c r="AA418" s="209"/>
    </row>
    <row r="419" ht="20.25" hidden="1" customHeight="1">
      <c r="A419" s="1042" t="str">
        <f t="shared" si="1"/>
        <v/>
      </c>
      <c r="B419" s="1042" t="str">
        <f>ACTIVIDADES_V!A428</f>
        <v/>
      </c>
      <c r="C419" s="1042" t="str">
        <f>ACTIVIDADES_V!C428</f>
        <v/>
      </c>
      <c r="D419" s="1042" t="str">
        <f>ACTIVIDADES_V!D428</f>
        <v/>
      </c>
      <c r="E419" s="1042" t="str">
        <f>ACTIVIDADES_V!E428</f>
        <v/>
      </c>
      <c r="F419" s="1042" t="str">
        <f>ACTIVIDADES_V!G428</f>
        <v/>
      </c>
      <c r="G419" s="1042" t="str">
        <f>ACTIVIDADES_V!H428</f>
        <v/>
      </c>
      <c r="H419" s="1042" t="str">
        <f>ACTIVIDADES_V!I428</f>
        <v/>
      </c>
      <c r="I419" s="1064" t="str">
        <f>ACTIVIDADES_V!Q428</f>
        <v/>
      </c>
      <c r="J419" s="1045" t="str">
        <f>ACTIVIDADES_V!R428</f>
        <v/>
      </c>
      <c r="K419" s="1046" t="str">
        <f>ACTIVIDADES_V!S428</f>
        <v/>
      </c>
      <c r="L419" s="1046" t="str">
        <f>ACTIVIDADES_V!T428</f>
        <v/>
      </c>
      <c r="M419" s="1064"/>
      <c r="N419" s="1064" t="str">
        <f>ACTIVIDADES_V!W428</f>
        <v/>
      </c>
      <c r="O419" s="1064" t="str">
        <f>ACTIVIDADES_V!X428</f>
        <v/>
      </c>
      <c r="P419" s="1065" t="str">
        <f>ACTIVIDADES_V!Y428</f>
        <v/>
      </c>
      <c r="Q419" s="1066" t="str">
        <f>ACTIVIDADES_V!Z428</f>
        <v/>
      </c>
      <c r="R419" s="1050" t="str">
        <f>ACTIVIDADES_V!AH428</f>
        <v/>
      </c>
      <c r="S419" s="1042" t="str">
        <f>ACTIVIDADES_V!AI428</f>
        <v/>
      </c>
      <c r="T419" s="1042" t="str">
        <f>ACTIVIDADES_V!AJ428</f>
        <v/>
      </c>
      <c r="U419" s="1042" t="str">
        <f>ACTIVIDADES_V!AK428</f>
        <v/>
      </c>
      <c r="V419" s="1050" t="str">
        <f>ACTIVIDADES_V!AL428</f>
        <v/>
      </c>
      <c r="W419" s="1042"/>
      <c r="X419" s="1042"/>
      <c r="Y419" s="209"/>
      <c r="Z419" s="209"/>
      <c r="AA419" s="209"/>
    </row>
    <row r="420" ht="20.25" hidden="1" customHeight="1">
      <c r="A420" s="1030" t="str">
        <f t="shared" si="1"/>
        <v/>
      </c>
      <c r="B420" s="1030" t="str">
        <f>ACTIVIDADES_V!A429</f>
        <v/>
      </c>
      <c r="C420" s="1030" t="str">
        <f>ACTIVIDADES_V!C429</f>
        <v/>
      </c>
      <c r="D420" s="1030" t="str">
        <f>ACTIVIDADES_V!D429</f>
        <v/>
      </c>
      <c r="E420" s="1030" t="str">
        <f>ACTIVIDADES_V!E429</f>
        <v/>
      </c>
      <c r="F420" s="1030" t="str">
        <f>ACTIVIDADES_V!G429</f>
        <v/>
      </c>
      <c r="G420" s="1030" t="str">
        <f>ACTIVIDADES_V!H429</f>
        <v/>
      </c>
      <c r="H420" s="1030" t="str">
        <f>ACTIVIDADES_V!I429</f>
        <v/>
      </c>
      <c r="I420" s="1061" t="str">
        <f>ACTIVIDADES_V!Q429</f>
        <v/>
      </c>
      <c r="J420" s="1033" t="str">
        <f>ACTIVIDADES_V!R429</f>
        <v/>
      </c>
      <c r="K420" s="1034" t="str">
        <f>ACTIVIDADES_V!S429</f>
        <v/>
      </c>
      <c r="L420" s="1034" t="str">
        <f>ACTIVIDADES_V!T429</f>
        <v/>
      </c>
      <c r="M420" s="1061"/>
      <c r="N420" s="1061" t="str">
        <f>ACTIVIDADES_V!W429</f>
        <v/>
      </c>
      <c r="O420" s="1061" t="str">
        <f>ACTIVIDADES_V!X429</f>
        <v/>
      </c>
      <c r="P420" s="1062" t="str">
        <f>ACTIVIDADES_V!Y429</f>
        <v/>
      </c>
      <c r="Q420" s="1063" t="str">
        <f>ACTIVIDADES_V!Z429</f>
        <v/>
      </c>
      <c r="R420" s="1039" t="str">
        <f>ACTIVIDADES_V!AH429</f>
        <v/>
      </c>
      <c r="S420" s="1030" t="str">
        <f>ACTIVIDADES_V!AI429</f>
        <v/>
      </c>
      <c r="T420" s="1030" t="str">
        <f>ACTIVIDADES_V!AJ429</f>
        <v/>
      </c>
      <c r="U420" s="1030" t="str">
        <f>ACTIVIDADES_V!AK429</f>
        <v/>
      </c>
      <c r="V420" s="1039" t="str">
        <f>ACTIVIDADES_V!AL429</f>
        <v/>
      </c>
      <c r="W420" s="1041"/>
      <c r="X420" s="1041"/>
      <c r="Y420" s="209"/>
      <c r="Z420" s="209"/>
      <c r="AA420" s="209"/>
    </row>
    <row r="421" ht="20.25" hidden="1" customHeight="1">
      <c r="A421" s="1042" t="str">
        <f t="shared" si="1"/>
        <v/>
      </c>
      <c r="B421" s="1042" t="str">
        <f>ACTIVIDADES_V!A430</f>
        <v/>
      </c>
      <c r="C421" s="1042" t="str">
        <f>ACTIVIDADES_V!C430</f>
        <v/>
      </c>
      <c r="D421" s="1042" t="str">
        <f>ACTIVIDADES_V!D430</f>
        <v/>
      </c>
      <c r="E421" s="1042" t="str">
        <f>ACTIVIDADES_V!E430</f>
        <v/>
      </c>
      <c r="F421" s="1042" t="str">
        <f>ACTIVIDADES_V!G430</f>
        <v/>
      </c>
      <c r="G421" s="1042" t="str">
        <f>ACTIVIDADES_V!H430</f>
        <v/>
      </c>
      <c r="H421" s="1042" t="str">
        <f>ACTIVIDADES_V!I430</f>
        <v/>
      </c>
      <c r="I421" s="1064" t="str">
        <f>ACTIVIDADES_V!Q430</f>
        <v/>
      </c>
      <c r="J421" s="1045" t="str">
        <f>ACTIVIDADES_V!R430</f>
        <v/>
      </c>
      <c r="K421" s="1046" t="str">
        <f>ACTIVIDADES_V!S430</f>
        <v/>
      </c>
      <c r="L421" s="1046" t="str">
        <f>ACTIVIDADES_V!T430</f>
        <v/>
      </c>
      <c r="M421" s="1064"/>
      <c r="N421" s="1064" t="str">
        <f>ACTIVIDADES_V!W430</f>
        <v/>
      </c>
      <c r="O421" s="1064" t="str">
        <f>ACTIVIDADES_V!X430</f>
        <v/>
      </c>
      <c r="P421" s="1065" t="str">
        <f>ACTIVIDADES_V!Y430</f>
        <v/>
      </c>
      <c r="Q421" s="1066" t="str">
        <f>ACTIVIDADES_V!Z430</f>
        <v/>
      </c>
      <c r="R421" s="1050" t="str">
        <f>ACTIVIDADES_V!AH430</f>
        <v/>
      </c>
      <c r="S421" s="1042" t="str">
        <f>ACTIVIDADES_V!AI430</f>
        <v/>
      </c>
      <c r="T421" s="1042" t="str">
        <f>ACTIVIDADES_V!AJ430</f>
        <v/>
      </c>
      <c r="U421" s="1042" t="str">
        <f>ACTIVIDADES_V!AK430</f>
        <v/>
      </c>
      <c r="V421" s="1050" t="str">
        <f>ACTIVIDADES_V!AL430</f>
        <v/>
      </c>
      <c r="W421" s="1042"/>
      <c r="X421" s="1042"/>
      <c r="Y421" s="209"/>
      <c r="Z421" s="209"/>
      <c r="AA421" s="209"/>
    </row>
    <row r="422" ht="20.25" hidden="1" customHeight="1">
      <c r="A422" s="1030" t="str">
        <f t="shared" si="1"/>
        <v/>
      </c>
      <c r="B422" s="1030" t="str">
        <f>ACTIVIDADES_V!A431</f>
        <v/>
      </c>
      <c r="C422" s="1030" t="str">
        <f>ACTIVIDADES_V!C431</f>
        <v/>
      </c>
      <c r="D422" s="1030" t="str">
        <f>ACTIVIDADES_V!D431</f>
        <v/>
      </c>
      <c r="E422" s="1030" t="str">
        <f>ACTIVIDADES_V!E431</f>
        <v/>
      </c>
      <c r="F422" s="1030" t="str">
        <f>ACTIVIDADES_V!G431</f>
        <v/>
      </c>
      <c r="G422" s="1030" t="str">
        <f>ACTIVIDADES_V!H431</f>
        <v/>
      </c>
      <c r="H422" s="1030" t="str">
        <f>ACTIVIDADES_V!I431</f>
        <v/>
      </c>
      <c r="I422" s="1061" t="str">
        <f>ACTIVIDADES_V!Q431</f>
        <v/>
      </c>
      <c r="J422" s="1033" t="str">
        <f>ACTIVIDADES_V!R431</f>
        <v/>
      </c>
      <c r="K422" s="1034" t="str">
        <f>ACTIVIDADES_V!S431</f>
        <v/>
      </c>
      <c r="L422" s="1034" t="str">
        <f>ACTIVIDADES_V!T431</f>
        <v/>
      </c>
      <c r="M422" s="1061"/>
      <c r="N422" s="1061" t="str">
        <f>ACTIVIDADES_V!W431</f>
        <v/>
      </c>
      <c r="O422" s="1061" t="str">
        <f>ACTIVIDADES_V!X431</f>
        <v/>
      </c>
      <c r="P422" s="1062" t="str">
        <f>ACTIVIDADES_V!Y431</f>
        <v/>
      </c>
      <c r="Q422" s="1063" t="str">
        <f>ACTIVIDADES_V!Z431</f>
        <v/>
      </c>
      <c r="R422" s="1039" t="str">
        <f>ACTIVIDADES_V!AH431</f>
        <v/>
      </c>
      <c r="S422" s="1030" t="str">
        <f>ACTIVIDADES_V!AI431</f>
        <v/>
      </c>
      <c r="T422" s="1030" t="str">
        <f>ACTIVIDADES_V!AJ431</f>
        <v/>
      </c>
      <c r="U422" s="1030" t="str">
        <f>ACTIVIDADES_V!AK431</f>
        <v/>
      </c>
      <c r="V422" s="1039" t="str">
        <f>ACTIVIDADES_V!AL431</f>
        <v/>
      </c>
      <c r="W422" s="1041"/>
      <c r="X422" s="1041"/>
      <c r="Y422" s="209"/>
      <c r="Z422" s="209"/>
      <c r="AA422" s="209"/>
    </row>
    <row r="423" ht="20.25" hidden="1" customHeight="1">
      <c r="A423" s="1042" t="str">
        <f t="shared" si="1"/>
        <v/>
      </c>
      <c r="B423" s="1042" t="str">
        <f>ACTIVIDADES_V!A432</f>
        <v/>
      </c>
      <c r="C423" s="1042" t="str">
        <f>ACTIVIDADES_V!C432</f>
        <v/>
      </c>
      <c r="D423" s="1042" t="str">
        <f>ACTIVIDADES_V!D432</f>
        <v/>
      </c>
      <c r="E423" s="1042" t="str">
        <f>ACTIVIDADES_V!E432</f>
        <v/>
      </c>
      <c r="F423" s="1042" t="str">
        <f>ACTIVIDADES_V!G432</f>
        <v/>
      </c>
      <c r="G423" s="1042" t="str">
        <f>ACTIVIDADES_V!H432</f>
        <v/>
      </c>
      <c r="H423" s="1042" t="str">
        <f>ACTIVIDADES_V!I432</f>
        <v/>
      </c>
      <c r="I423" s="1064" t="str">
        <f>ACTIVIDADES_V!Q432</f>
        <v/>
      </c>
      <c r="J423" s="1045" t="str">
        <f>ACTIVIDADES_V!R432</f>
        <v/>
      </c>
      <c r="K423" s="1046" t="str">
        <f>ACTIVIDADES_V!S432</f>
        <v/>
      </c>
      <c r="L423" s="1046" t="str">
        <f>ACTIVIDADES_V!T432</f>
        <v/>
      </c>
      <c r="M423" s="1064"/>
      <c r="N423" s="1064" t="str">
        <f>ACTIVIDADES_V!W432</f>
        <v/>
      </c>
      <c r="O423" s="1064" t="str">
        <f>ACTIVIDADES_V!X432</f>
        <v/>
      </c>
      <c r="P423" s="1065" t="str">
        <f>ACTIVIDADES_V!Y432</f>
        <v/>
      </c>
      <c r="Q423" s="1066" t="str">
        <f>ACTIVIDADES_V!Z432</f>
        <v/>
      </c>
      <c r="R423" s="1050" t="str">
        <f>ACTIVIDADES_V!AH432</f>
        <v/>
      </c>
      <c r="S423" s="1042" t="str">
        <f>ACTIVIDADES_V!AI432</f>
        <v/>
      </c>
      <c r="T423" s="1042" t="str">
        <f>ACTIVIDADES_V!AJ432</f>
        <v/>
      </c>
      <c r="U423" s="1042" t="str">
        <f>ACTIVIDADES_V!AK432</f>
        <v/>
      </c>
      <c r="V423" s="1050" t="str">
        <f>ACTIVIDADES_V!AL432</f>
        <v/>
      </c>
      <c r="W423" s="1042"/>
      <c r="X423" s="1042"/>
      <c r="Y423" s="209"/>
      <c r="Z423" s="209"/>
      <c r="AA423" s="209"/>
    </row>
    <row r="424" ht="20.25" hidden="1" customHeight="1">
      <c r="A424" s="1030" t="str">
        <f t="shared" si="1"/>
        <v/>
      </c>
      <c r="B424" s="1030" t="str">
        <f>ACTIVIDADES_V!A433</f>
        <v/>
      </c>
      <c r="C424" s="1030" t="str">
        <f>ACTIVIDADES_V!C433</f>
        <v/>
      </c>
      <c r="D424" s="1030" t="str">
        <f>ACTIVIDADES_V!D433</f>
        <v/>
      </c>
      <c r="E424" s="1030" t="str">
        <f>ACTIVIDADES_V!E433</f>
        <v/>
      </c>
      <c r="F424" s="1030" t="str">
        <f>ACTIVIDADES_V!G433</f>
        <v/>
      </c>
      <c r="G424" s="1030" t="str">
        <f>ACTIVIDADES_V!H433</f>
        <v/>
      </c>
      <c r="H424" s="1030" t="str">
        <f>ACTIVIDADES_V!I433</f>
        <v/>
      </c>
      <c r="I424" s="1061" t="str">
        <f>ACTIVIDADES_V!Q433</f>
        <v/>
      </c>
      <c r="J424" s="1033" t="str">
        <f>ACTIVIDADES_V!R433</f>
        <v/>
      </c>
      <c r="K424" s="1034" t="str">
        <f>ACTIVIDADES_V!S433</f>
        <v/>
      </c>
      <c r="L424" s="1034" t="str">
        <f>ACTIVIDADES_V!T433</f>
        <v/>
      </c>
      <c r="M424" s="1061"/>
      <c r="N424" s="1061" t="str">
        <f>ACTIVIDADES_V!W433</f>
        <v/>
      </c>
      <c r="O424" s="1061" t="str">
        <f>ACTIVIDADES_V!X433</f>
        <v/>
      </c>
      <c r="P424" s="1062" t="str">
        <f>ACTIVIDADES_V!Y433</f>
        <v/>
      </c>
      <c r="Q424" s="1063" t="str">
        <f>ACTIVIDADES_V!Z433</f>
        <v/>
      </c>
      <c r="R424" s="1039" t="str">
        <f>ACTIVIDADES_V!AH433</f>
        <v/>
      </c>
      <c r="S424" s="1030" t="str">
        <f>ACTIVIDADES_V!AI433</f>
        <v/>
      </c>
      <c r="T424" s="1030" t="str">
        <f>ACTIVIDADES_V!AJ433</f>
        <v/>
      </c>
      <c r="U424" s="1030" t="str">
        <f>ACTIVIDADES_V!AK433</f>
        <v/>
      </c>
      <c r="V424" s="1039" t="str">
        <f>ACTIVIDADES_V!AL433</f>
        <v/>
      </c>
      <c r="W424" s="1041"/>
      <c r="X424" s="1041"/>
      <c r="Y424" s="209"/>
      <c r="Z424" s="209"/>
      <c r="AA424" s="209"/>
    </row>
    <row r="425" ht="20.25" hidden="1" customHeight="1">
      <c r="A425" s="1042" t="str">
        <f t="shared" si="1"/>
        <v/>
      </c>
      <c r="B425" s="1042" t="str">
        <f>ACTIVIDADES_V!A434</f>
        <v/>
      </c>
      <c r="C425" s="1042" t="str">
        <f>ACTIVIDADES_V!C434</f>
        <v/>
      </c>
      <c r="D425" s="1042" t="str">
        <f>ACTIVIDADES_V!D434</f>
        <v/>
      </c>
      <c r="E425" s="1042" t="str">
        <f>ACTIVIDADES_V!E434</f>
        <v/>
      </c>
      <c r="F425" s="1042" t="str">
        <f>ACTIVIDADES_V!G434</f>
        <v/>
      </c>
      <c r="G425" s="1042" t="str">
        <f>ACTIVIDADES_V!H434</f>
        <v/>
      </c>
      <c r="H425" s="1042" t="str">
        <f>ACTIVIDADES_V!I434</f>
        <v/>
      </c>
      <c r="I425" s="1064" t="str">
        <f>ACTIVIDADES_V!Q434</f>
        <v/>
      </c>
      <c r="J425" s="1045" t="str">
        <f>ACTIVIDADES_V!R434</f>
        <v/>
      </c>
      <c r="K425" s="1046" t="str">
        <f>ACTIVIDADES_V!S434</f>
        <v/>
      </c>
      <c r="L425" s="1046" t="str">
        <f>ACTIVIDADES_V!T434</f>
        <v/>
      </c>
      <c r="M425" s="1064"/>
      <c r="N425" s="1064" t="str">
        <f>ACTIVIDADES_V!W434</f>
        <v/>
      </c>
      <c r="O425" s="1064" t="str">
        <f>ACTIVIDADES_V!X434</f>
        <v/>
      </c>
      <c r="P425" s="1065" t="str">
        <f>ACTIVIDADES_V!Y434</f>
        <v/>
      </c>
      <c r="Q425" s="1066" t="str">
        <f>ACTIVIDADES_V!Z434</f>
        <v/>
      </c>
      <c r="R425" s="1050" t="str">
        <f>ACTIVIDADES_V!AH434</f>
        <v/>
      </c>
      <c r="S425" s="1042" t="str">
        <f>ACTIVIDADES_V!AI434</f>
        <v/>
      </c>
      <c r="T425" s="1042" t="str">
        <f>ACTIVIDADES_V!AJ434</f>
        <v/>
      </c>
      <c r="U425" s="1042" t="str">
        <f>ACTIVIDADES_V!AK434</f>
        <v/>
      </c>
      <c r="V425" s="1050" t="str">
        <f>ACTIVIDADES_V!AL434</f>
        <v/>
      </c>
      <c r="W425" s="1042"/>
      <c r="X425" s="1042"/>
      <c r="Y425" s="209"/>
      <c r="Z425" s="209"/>
      <c r="AA425" s="209"/>
    </row>
    <row r="426" ht="20.25" hidden="1" customHeight="1">
      <c r="A426" s="1030" t="str">
        <f t="shared" si="1"/>
        <v/>
      </c>
      <c r="B426" s="1030" t="str">
        <f>ACTIVIDADES_V!A435</f>
        <v/>
      </c>
      <c r="C426" s="1030" t="str">
        <f>ACTIVIDADES_V!C435</f>
        <v/>
      </c>
      <c r="D426" s="1030" t="str">
        <f>ACTIVIDADES_V!D435</f>
        <v/>
      </c>
      <c r="E426" s="1030" t="str">
        <f>ACTIVIDADES_V!E435</f>
        <v/>
      </c>
      <c r="F426" s="1030" t="str">
        <f>ACTIVIDADES_V!G435</f>
        <v/>
      </c>
      <c r="G426" s="1030" t="str">
        <f>ACTIVIDADES_V!H435</f>
        <v/>
      </c>
      <c r="H426" s="1030" t="str">
        <f>ACTIVIDADES_V!I435</f>
        <v/>
      </c>
      <c r="I426" s="1061" t="str">
        <f>ACTIVIDADES_V!Q435</f>
        <v/>
      </c>
      <c r="J426" s="1033" t="str">
        <f>ACTIVIDADES_V!R435</f>
        <v/>
      </c>
      <c r="K426" s="1034" t="str">
        <f>ACTIVIDADES_V!S435</f>
        <v/>
      </c>
      <c r="L426" s="1034" t="str">
        <f>ACTIVIDADES_V!T435</f>
        <v/>
      </c>
      <c r="M426" s="1061"/>
      <c r="N426" s="1061" t="str">
        <f>ACTIVIDADES_V!W435</f>
        <v/>
      </c>
      <c r="O426" s="1061" t="str">
        <f>ACTIVIDADES_V!X435</f>
        <v/>
      </c>
      <c r="P426" s="1062" t="str">
        <f>ACTIVIDADES_V!Y435</f>
        <v/>
      </c>
      <c r="Q426" s="1063" t="str">
        <f>ACTIVIDADES_V!Z435</f>
        <v/>
      </c>
      <c r="R426" s="1039" t="str">
        <f>ACTIVIDADES_V!AH435</f>
        <v/>
      </c>
      <c r="S426" s="1030" t="str">
        <f>ACTIVIDADES_V!AI435</f>
        <v/>
      </c>
      <c r="T426" s="1030" t="str">
        <f>ACTIVIDADES_V!AJ435</f>
        <v/>
      </c>
      <c r="U426" s="1030" t="str">
        <f>ACTIVIDADES_V!AK435</f>
        <v/>
      </c>
      <c r="V426" s="1039" t="str">
        <f>ACTIVIDADES_V!AL435</f>
        <v/>
      </c>
      <c r="W426" s="1041"/>
      <c r="X426" s="1041"/>
      <c r="Y426" s="209"/>
      <c r="Z426" s="209"/>
      <c r="AA426" s="209"/>
    </row>
    <row r="427" ht="20.25" hidden="1" customHeight="1">
      <c r="A427" s="1042" t="str">
        <f t="shared" si="1"/>
        <v/>
      </c>
      <c r="B427" s="1042" t="str">
        <f>ACTIVIDADES_V!A436</f>
        <v/>
      </c>
      <c r="C427" s="1042" t="str">
        <f>ACTIVIDADES_V!C436</f>
        <v/>
      </c>
      <c r="D427" s="1042" t="str">
        <f>ACTIVIDADES_V!D436</f>
        <v/>
      </c>
      <c r="E427" s="1042" t="str">
        <f>ACTIVIDADES_V!E436</f>
        <v/>
      </c>
      <c r="F427" s="1042" t="str">
        <f>ACTIVIDADES_V!G436</f>
        <v/>
      </c>
      <c r="G427" s="1042" t="str">
        <f>ACTIVIDADES_V!H436</f>
        <v/>
      </c>
      <c r="H427" s="1042" t="str">
        <f>ACTIVIDADES_V!I436</f>
        <v/>
      </c>
      <c r="I427" s="1064" t="str">
        <f>ACTIVIDADES_V!Q436</f>
        <v/>
      </c>
      <c r="J427" s="1045" t="str">
        <f>ACTIVIDADES_V!R436</f>
        <v/>
      </c>
      <c r="K427" s="1046" t="str">
        <f>ACTIVIDADES_V!S436</f>
        <v/>
      </c>
      <c r="L427" s="1046" t="str">
        <f>ACTIVIDADES_V!T436</f>
        <v/>
      </c>
      <c r="M427" s="1064"/>
      <c r="N427" s="1064" t="str">
        <f>ACTIVIDADES_V!W436</f>
        <v/>
      </c>
      <c r="O427" s="1064" t="str">
        <f>ACTIVIDADES_V!X436</f>
        <v/>
      </c>
      <c r="P427" s="1065" t="str">
        <f>ACTIVIDADES_V!Y436</f>
        <v/>
      </c>
      <c r="Q427" s="1066" t="str">
        <f>ACTIVIDADES_V!Z436</f>
        <v/>
      </c>
      <c r="R427" s="1050" t="str">
        <f>ACTIVIDADES_V!AH436</f>
        <v/>
      </c>
      <c r="S427" s="1042" t="str">
        <f>ACTIVIDADES_V!AI436</f>
        <v/>
      </c>
      <c r="T427" s="1042" t="str">
        <f>ACTIVIDADES_V!AJ436</f>
        <v/>
      </c>
      <c r="U427" s="1042" t="str">
        <f>ACTIVIDADES_V!AK436</f>
        <v/>
      </c>
      <c r="V427" s="1050" t="str">
        <f>ACTIVIDADES_V!AL436</f>
        <v/>
      </c>
      <c r="W427" s="1042"/>
      <c r="X427" s="1042"/>
      <c r="Y427" s="209"/>
      <c r="Z427" s="209"/>
      <c r="AA427" s="209"/>
    </row>
    <row r="428" ht="20.25" hidden="1" customHeight="1">
      <c r="A428" s="1030" t="str">
        <f t="shared" si="1"/>
        <v/>
      </c>
      <c r="B428" s="1030" t="str">
        <f>ACTIVIDADES_V!A437</f>
        <v/>
      </c>
      <c r="C428" s="1030" t="str">
        <f>ACTIVIDADES_V!C437</f>
        <v/>
      </c>
      <c r="D428" s="1030" t="str">
        <f>ACTIVIDADES_V!D437</f>
        <v/>
      </c>
      <c r="E428" s="1030" t="str">
        <f>ACTIVIDADES_V!E437</f>
        <v/>
      </c>
      <c r="F428" s="1030" t="str">
        <f>ACTIVIDADES_V!G437</f>
        <v/>
      </c>
      <c r="G428" s="1030" t="str">
        <f>ACTIVIDADES_V!H437</f>
        <v/>
      </c>
      <c r="H428" s="1030" t="str">
        <f>ACTIVIDADES_V!I437</f>
        <v/>
      </c>
      <c r="I428" s="1061" t="str">
        <f>ACTIVIDADES_V!Q437</f>
        <v/>
      </c>
      <c r="J428" s="1033" t="str">
        <f>ACTIVIDADES_V!R437</f>
        <v/>
      </c>
      <c r="K428" s="1034" t="str">
        <f>ACTIVIDADES_V!S437</f>
        <v/>
      </c>
      <c r="L428" s="1034" t="str">
        <f>ACTIVIDADES_V!T437</f>
        <v/>
      </c>
      <c r="M428" s="1061"/>
      <c r="N428" s="1061" t="str">
        <f>ACTIVIDADES_V!W437</f>
        <v/>
      </c>
      <c r="O428" s="1061" t="str">
        <f>ACTIVIDADES_V!X437</f>
        <v/>
      </c>
      <c r="P428" s="1062" t="str">
        <f>ACTIVIDADES_V!Y437</f>
        <v/>
      </c>
      <c r="Q428" s="1063" t="str">
        <f>ACTIVIDADES_V!Z437</f>
        <v/>
      </c>
      <c r="R428" s="1039" t="str">
        <f>ACTIVIDADES_V!AH437</f>
        <v/>
      </c>
      <c r="S428" s="1030" t="str">
        <f>ACTIVIDADES_V!AI437</f>
        <v/>
      </c>
      <c r="T428" s="1030" t="str">
        <f>ACTIVIDADES_V!AJ437</f>
        <v/>
      </c>
      <c r="U428" s="1030" t="str">
        <f>ACTIVIDADES_V!AK437</f>
        <v/>
      </c>
      <c r="V428" s="1039" t="str">
        <f>ACTIVIDADES_V!AL437</f>
        <v/>
      </c>
      <c r="W428" s="1041"/>
      <c r="X428" s="1041"/>
      <c r="Y428" s="209"/>
      <c r="Z428" s="209"/>
      <c r="AA428" s="209"/>
    </row>
    <row r="429" ht="20.25" hidden="1" customHeight="1">
      <c r="A429" s="1042" t="str">
        <f t="shared" si="1"/>
        <v/>
      </c>
      <c r="B429" s="1042" t="str">
        <f>ACTIVIDADES_V!A438</f>
        <v/>
      </c>
      <c r="C429" s="1042" t="str">
        <f>ACTIVIDADES_V!C438</f>
        <v/>
      </c>
      <c r="D429" s="1042" t="str">
        <f>ACTIVIDADES_V!D438</f>
        <v/>
      </c>
      <c r="E429" s="1042" t="str">
        <f>ACTIVIDADES_V!E438</f>
        <v/>
      </c>
      <c r="F429" s="1042" t="str">
        <f>ACTIVIDADES_V!G438</f>
        <v/>
      </c>
      <c r="G429" s="1042" t="str">
        <f>ACTIVIDADES_V!H438</f>
        <v/>
      </c>
      <c r="H429" s="1042" t="str">
        <f>ACTIVIDADES_V!I438</f>
        <v/>
      </c>
      <c r="I429" s="1064" t="str">
        <f>ACTIVIDADES_V!Q438</f>
        <v/>
      </c>
      <c r="J429" s="1045" t="str">
        <f>ACTIVIDADES_V!R438</f>
        <v/>
      </c>
      <c r="K429" s="1046" t="str">
        <f>ACTIVIDADES_V!S438</f>
        <v/>
      </c>
      <c r="L429" s="1046" t="str">
        <f>ACTIVIDADES_V!T438</f>
        <v/>
      </c>
      <c r="M429" s="1064"/>
      <c r="N429" s="1064" t="str">
        <f>ACTIVIDADES_V!W438</f>
        <v/>
      </c>
      <c r="O429" s="1064" t="str">
        <f>ACTIVIDADES_V!X438</f>
        <v/>
      </c>
      <c r="P429" s="1065" t="str">
        <f>ACTIVIDADES_V!Y438</f>
        <v/>
      </c>
      <c r="Q429" s="1066" t="str">
        <f>ACTIVIDADES_V!Z438</f>
        <v/>
      </c>
      <c r="R429" s="1050" t="str">
        <f>ACTIVIDADES_V!AH438</f>
        <v/>
      </c>
      <c r="S429" s="1042" t="str">
        <f>ACTIVIDADES_V!AI438</f>
        <v/>
      </c>
      <c r="T429" s="1042" t="str">
        <f>ACTIVIDADES_V!AJ438</f>
        <v/>
      </c>
      <c r="U429" s="1042" t="str">
        <f>ACTIVIDADES_V!AK438</f>
        <v/>
      </c>
      <c r="V429" s="1050" t="str">
        <f>ACTIVIDADES_V!AL438</f>
        <v/>
      </c>
      <c r="W429" s="1042"/>
      <c r="X429" s="1042"/>
      <c r="Y429" s="209"/>
      <c r="Z429" s="209"/>
      <c r="AA429" s="209"/>
    </row>
    <row r="430" ht="20.25" hidden="1" customHeight="1">
      <c r="A430" s="1030" t="str">
        <f t="shared" si="1"/>
        <v/>
      </c>
      <c r="B430" s="1030" t="str">
        <f>ACTIVIDADES_V!A439</f>
        <v/>
      </c>
      <c r="C430" s="1030" t="str">
        <f>ACTIVIDADES_V!C439</f>
        <v/>
      </c>
      <c r="D430" s="1030" t="str">
        <f>ACTIVIDADES_V!D439</f>
        <v/>
      </c>
      <c r="E430" s="1030" t="str">
        <f>ACTIVIDADES_V!E439</f>
        <v/>
      </c>
      <c r="F430" s="1030" t="str">
        <f>ACTIVIDADES_V!G439</f>
        <v/>
      </c>
      <c r="G430" s="1030" t="str">
        <f>ACTIVIDADES_V!H439</f>
        <v/>
      </c>
      <c r="H430" s="1030" t="str">
        <f>ACTIVIDADES_V!I439</f>
        <v/>
      </c>
      <c r="I430" s="1061" t="str">
        <f>ACTIVIDADES_V!Q439</f>
        <v/>
      </c>
      <c r="J430" s="1033" t="str">
        <f>ACTIVIDADES_V!R439</f>
        <v/>
      </c>
      <c r="K430" s="1034" t="str">
        <f>ACTIVIDADES_V!S439</f>
        <v/>
      </c>
      <c r="L430" s="1034" t="str">
        <f>ACTIVIDADES_V!T439</f>
        <v/>
      </c>
      <c r="M430" s="1061"/>
      <c r="N430" s="1061" t="str">
        <f>ACTIVIDADES_V!W439</f>
        <v/>
      </c>
      <c r="O430" s="1061" t="str">
        <f>ACTIVIDADES_V!X439</f>
        <v/>
      </c>
      <c r="P430" s="1062" t="str">
        <f>ACTIVIDADES_V!Y439</f>
        <v/>
      </c>
      <c r="Q430" s="1063" t="str">
        <f>ACTIVIDADES_V!Z439</f>
        <v/>
      </c>
      <c r="R430" s="1039" t="str">
        <f>ACTIVIDADES_V!AH439</f>
        <v/>
      </c>
      <c r="S430" s="1030" t="str">
        <f>ACTIVIDADES_V!AI439</f>
        <v/>
      </c>
      <c r="T430" s="1030" t="str">
        <f>ACTIVIDADES_V!AJ439</f>
        <v/>
      </c>
      <c r="U430" s="1030" t="str">
        <f>ACTIVIDADES_V!AK439</f>
        <v/>
      </c>
      <c r="V430" s="1039" t="str">
        <f>ACTIVIDADES_V!AL439</f>
        <v/>
      </c>
      <c r="W430" s="1041"/>
      <c r="X430" s="1041"/>
      <c r="Y430" s="209"/>
      <c r="Z430" s="209"/>
      <c r="AA430" s="209"/>
    </row>
    <row r="431" ht="20.25" hidden="1" customHeight="1">
      <c r="A431" s="1042" t="str">
        <f t="shared" si="1"/>
        <v/>
      </c>
      <c r="B431" s="1042" t="str">
        <f>ACTIVIDADES_V!A440</f>
        <v/>
      </c>
      <c r="C431" s="1042" t="str">
        <f>ACTIVIDADES_V!C440</f>
        <v/>
      </c>
      <c r="D431" s="1042" t="str">
        <f>ACTIVIDADES_V!D440</f>
        <v/>
      </c>
      <c r="E431" s="1042" t="str">
        <f>ACTIVIDADES_V!E440</f>
        <v/>
      </c>
      <c r="F431" s="1042" t="str">
        <f>ACTIVIDADES_V!G440</f>
        <v/>
      </c>
      <c r="G431" s="1042" t="str">
        <f>ACTIVIDADES_V!H440</f>
        <v/>
      </c>
      <c r="H431" s="1042" t="str">
        <f>ACTIVIDADES_V!I440</f>
        <v/>
      </c>
      <c r="I431" s="1064" t="str">
        <f>ACTIVIDADES_V!Q440</f>
        <v/>
      </c>
      <c r="J431" s="1045" t="str">
        <f>ACTIVIDADES_V!R440</f>
        <v/>
      </c>
      <c r="K431" s="1046" t="str">
        <f>ACTIVIDADES_V!S440</f>
        <v/>
      </c>
      <c r="L431" s="1046" t="str">
        <f>ACTIVIDADES_V!T440</f>
        <v/>
      </c>
      <c r="M431" s="1064"/>
      <c r="N431" s="1064" t="str">
        <f>ACTIVIDADES_V!W440</f>
        <v/>
      </c>
      <c r="O431" s="1064" t="str">
        <f>ACTIVIDADES_V!X440</f>
        <v/>
      </c>
      <c r="P431" s="1065" t="str">
        <f>ACTIVIDADES_V!Y440</f>
        <v/>
      </c>
      <c r="Q431" s="1066" t="str">
        <f>ACTIVIDADES_V!Z440</f>
        <v/>
      </c>
      <c r="R431" s="1050" t="str">
        <f>ACTIVIDADES_V!AH440</f>
        <v/>
      </c>
      <c r="S431" s="1042" t="str">
        <f>ACTIVIDADES_V!AI440</f>
        <v/>
      </c>
      <c r="T431" s="1042" t="str">
        <f>ACTIVIDADES_V!AJ440</f>
        <v/>
      </c>
      <c r="U431" s="1042" t="str">
        <f>ACTIVIDADES_V!AK440</f>
        <v/>
      </c>
      <c r="V431" s="1050" t="str">
        <f>ACTIVIDADES_V!AL440</f>
        <v/>
      </c>
      <c r="W431" s="1042"/>
      <c r="X431" s="1042"/>
      <c r="Y431" s="209"/>
      <c r="Z431" s="209"/>
      <c r="AA431" s="209"/>
    </row>
    <row r="432" ht="20.25" hidden="1" customHeight="1">
      <c r="A432" s="1030" t="str">
        <f t="shared" si="1"/>
        <v/>
      </c>
      <c r="B432" s="1030" t="str">
        <f>ACTIVIDADES_V!A441</f>
        <v/>
      </c>
      <c r="C432" s="1030" t="str">
        <f>ACTIVIDADES_V!C441</f>
        <v/>
      </c>
      <c r="D432" s="1030" t="str">
        <f>ACTIVIDADES_V!D441</f>
        <v/>
      </c>
      <c r="E432" s="1030" t="str">
        <f>ACTIVIDADES_V!E441</f>
        <v/>
      </c>
      <c r="F432" s="1030" t="str">
        <f>ACTIVIDADES_V!G441</f>
        <v/>
      </c>
      <c r="G432" s="1030" t="str">
        <f>ACTIVIDADES_V!H441</f>
        <v/>
      </c>
      <c r="H432" s="1030" t="str">
        <f>ACTIVIDADES_V!I441</f>
        <v/>
      </c>
      <c r="I432" s="1061" t="str">
        <f>ACTIVIDADES_V!Q441</f>
        <v/>
      </c>
      <c r="J432" s="1033" t="str">
        <f>ACTIVIDADES_V!R441</f>
        <v/>
      </c>
      <c r="K432" s="1034" t="str">
        <f>ACTIVIDADES_V!S441</f>
        <v/>
      </c>
      <c r="L432" s="1034" t="str">
        <f>ACTIVIDADES_V!T441</f>
        <v/>
      </c>
      <c r="M432" s="1061"/>
      <c r="N432" s="1061" t="str">
        <f>ACTIVIDADES_V!W441</f>
        <v/>
      </c>
      <c r="O432" s="1061" t="str">
        <f>ACTIVIDADES_V!X441</f>
        <v/>
      </c>
      <c r="P432" s="1062" t="str">
        <f>ACTIVIDADES_V!Y441</f>
        <v/>
      </c>
      <c r="Q432" s="1063" t="str">
        <f>ACTIVIDADES_V!Z441</f>
        <v/>
      </c>
      <c r="R432" s="1039" t="str">
        <f>ACTIVIDADES_V!AH441</f>
        <v/>
      </c>
      <c r="S432" s="1030" t="str">
        <f>ACTIVIDADES_V!AI441</f>
        <v/>
      </c>
      <c r="T432" s="1030" t="str">
        <f>ACTIVIDADES_V!AJ441</f>
        <v/>
      </c>
      <c r="U432" s="1030" t="str">
        <f>ACTIVIDADES_V!AK441</f>
        <v/>
      </c>
      <c r="V432" s="1039" t="str">
        <f>ACTIVIDADES_V!AL441</f>
        <v/>
      </c>
      <c r="W432" s="1041"/>
      <c r="X432" s="1041"/>
      <c r="Y432" s="209"/>
      <c r="Z432" s="209"/>
      <c r="AA432" s="209"/>
    </row>
    <row r="433" ht="20.25" hidden="1" customHeight="1">
      <c r="A433" s="1042" t="str">
        <f t="shared" si="1"/>
        <v/>
      </c>
      <c r="B433" s="1042" t="str">
        <f>ACTIVIDADES_V!A442</f>
        <v/>
      </c>
      <c r="C433" s="1042" t="str">
        <f>ACTIVIDADES_V!C442</f>
        <v/>
      </c>
      <c r="D433" s="1042" t="str">
        <f>ACTIVIDADES_V!D442</f>
        <v/>
      </c>
      <c r="E433" s="1042" t="str">
        <f>ACTIVIDADES_V!E442</f>
        <v/>
      </c>
      <c r="F433" s="1042" t="str">
        <f>ACTIVIDADES_V!G442</f>
        <v/>
      </c>
      <c r="G433" s="1042" t="str">
        <f>ACTIVIDADES_V!H442</f>
        <v/>
      </c>
      <c r="H433" s="1042" t="str">
        <f>ACTIVIDADES_V!I442</f>
        <v/>
      </c>
      <c r="I433" s="1064" t="str">
        <f>ACTIVIDADES_V!Q442</f>
        <v/>
      </c>
      <c r="J433" s="1045" t="str">
        <f>ACTIVIDADES_V!R442</f>
        <v/>
      </c>
      <c r="K433" s="1046" t="str">
        <f>ACTIVIDADES_V!S442</f>
        <v/>
      </c>
      <c r="L433" s="1046" t="str">
        <f>ACTIVIDADES_V!T442</f>
        <v/>
      </c>
      <c r="M433" s="1064"/>
      <c r="N433" s="1064" t="str">
        <f>ACTIVIDADES_V!W442</f>
        <v/>
      </c>
      <c r="O433" s="1064" t="str">
        <f>ACTIVIDADES_V!X442</f>
        <v/>
      </c>
      <c r="P433" s="1065" t="str">
        <f>ACTIVIDADES_V!Y442</f>
        <v/>
      </c>
      <c r="Q433" s="1066" t="str">
        <f>ACTIVIDADES_V!Z442</f>
        <v/>
      </c>
      <c r="R433" s="1050" t="str">
        <f>ACTIVIDADES_V!AH442</f>
        <v/>
      </c>
      <c r="S433" s="1042" t="str">
        <f>ACTIVIDADES_V!AI442</f>
        <v/>
      </c>
      <c r="T433" s="1042" t="str">
        <f>ACTIVIDADES_V!AJ442</f>
        <v/>
      </c>
      <c r="U433" s="1042" t="str">
        <f>ACTIVIDADES_V!AK442</f>
        <v/>
      </c>
      <c r="V433" s="1050" t="str">
        <f>ACTIVIDADES_V!AL442</f>
        <v/>
      </c>
      <c r="W433" s="1042"/>
      <c r="X433" s="1042"/>
      <c r="Y433" s="209"/>
      <c r="Z433" s="209"/>
      <c r="AA433" s="209"/>
    </row>
    <row r="434" ht="20.25" hidden="1" customHeight="1">
      <c r="A434" s="1030" t="str">
        <f t="shared" si="1"/>
        <v/>
      </c>
      <c r="B434" s="1030" t="str">
        <f>ACTIVIDADES_V!A443</f>
        <v/>
      </c>
      <c r="C434" s="1030" t="str">
        <f>ACTIVIDADES_V!C443</f>
        <v/>
      </c>
      <c r="D434" s="1030" t="str">
        <f>ACTIVIDADES_V!D443</f>
        <v/>
      </c>
      <c r="E434" s="1030" t="str">
        <f>ACTIVIDADES_V!E443</f>
        <v/>
      </c>
      <c r="F434" s="1030" t="str">
        <f>ACTIVIDADES_V!G443</f>
        <v/>
      </c>
      <c r="G434" s="1030" t="str">
        <f>ACTIVIDADES_V!H443</f>
        <v/>
      </c>
      <c r="H434" s="1030" t="str">
        <f>ACTIVIDADES_V!I443</f>
        <v/>
      </c>
      <c r="I434" s="1061" t="str">
        <f>ACTIVIDADES_V!Q443</f>
        <v/>
      </c>
      <c r="J434" s="1033" t="str">
        <f>ACTIVIDADES_V!R443</f>
        <v/>
      </c>
      <c r="K434" s="1034" t="str">
        <f>ACTIVIDADES_V!S443</f>
        <v/>
      </c>
      <c r="L434" s="1034" t="str">
        <f>ACTIVIDADES_V!T443</f>
        <v/>
      </c>
      <c r="M434" s="1061"/>
      <c r="N434" s="1061" t="str">
        <f>ACTIVIDADES_V!W443</f>
        <v/>
      </c>
      <c r="O434" s="1061" t="str">
        <f>ACTIVIDADES_V!X443</f>
        <v/>
      </c>
      <c r="P434" s="1062" t="str">
        <f>ACTIVIDADES_V!Y443</f>
        <v/>
      </c>
      <c r="Q434" s="1063" t="str">
        <f>ACTIVIDADES_V!Z443</f>
        <v/>
      </c>
      <c r="R434" s="1039" t="str">
        <f>ACTIVIDADES_V!AH443</f>
        <v/>
      </c>
      <c r="S434" s="1030" t="str">
        <f>ACTIVIDADES_V!AI443</f>
        <v/>
      </c>
      <c r="T434" s="1030" t="str">
        <f>ACTIVIDADES_V!AJ443</f>
        <v/>
      </c>
      <c r="U434" s="1030" t="str">
        <f>ACTIVIDADES_V!AK443</f>
        <v/>
      </c>
      <c r="V434" s="1039" t="str">
        <f>ACTIVIDADES_V!AL443</f>
        <v/>
      </c>
      <c r="W434" s="1041"/>
      <c r="X434" s="1041"/>
      <c r="Y434" s="209"/>
      <c r="Z434" s="209"/>
      <c r="AA434" s="209"/>
    </row>
    <row r="435" ht="20.25" hidden="1" customHeight="1">
      <c r="A435" s="1042" t="str">
        <f t="shared" si="1"/>
        <v/>
      </c>
      <c r="B435" s="1042" t="str">
        <f>ACTIVIDADES_V!A444</f>
        <v/>
      </c>
      <c r="C435" s="1042" t="str">
        <f>ACTIVIDADES_V!C444</f>
        <v/>
      </c>
      <c r="D435" s="1042" t="str">
        <f>ACTIVIDADES_V!D444</f>
        <v/>
      </c>
      <c r="E435" s="1042" t="str">
        <f>ACTIVIDADES_V!E444</f>
        <v/>
      </c>
      <c r="F435" s="1042" t="str">
        <f>ACTIVIDADES_V!G444</f>
        <v/>
      </c>
      <c r="G435" s="1042" t="str">
        <f>ACTIVIDADES_V!H444</f>
        <v/>
      </c>
      <c r="H435" s="1042" t="str">
        <f>ACTIVIDADES_V!I444</f>
        <v/>
      </c>
      <c r="I435" s="1064" t="str">
        <f>ACTIVIDADES_V!Q444</f>
        <v/>
      </c>
      <c r="J435" s="1045" t="str">
        <f>ACTIVIDADES_V!R444</f>
        <v/>
      </c>
      <c r="K435" s="1046" t="str">
        <f>ACTIVIDADES_V!S444</f>
        <v/>
      </c>
      <c r="L435" s="1046" t="str">
        <f>ACTIVIDADES_V!T444</f>
        <v/>
      </c>
      <c r="M435" s="1064"/>
      <c r="N435" s="1064" t="str">
        <f>ACTIVIDADES_V!W444</f>
        <v/>
      </c>
      <c r="O435" s="1064" t="str">
        <f>ACTIVIDADES_V!X444</f>
        <v/>
      </c>
      <c r="P435" s="1065" t="str">
        <f>ACTIVIDADES_V!Y444</f>
        <v/>
      </c>
      <c r="Q435" s="1066" t="str">
        <f>ACTIVIDADES_V!Z444</f>
        <v/>
      </c>
      <c r="R435" s="1050" t="str">
        <f>ACTIVIDADES_V!AH444</f>
        <v/>
      </c>
      <c r="S435" s="1042" t="str">
        <f>ACTIVIDADES_V!AI444</f>
        <v/>
      </c>
      <c r="T435" s="1042" t="str">
        <f>ACTIVIDADES_V!AJ444</f>
        <v/>
      </c>
      <c r="U435" s="1042" t="str">
        <f>ACTIVIDADES_V!AK444</f>
        <v/>
      </c>
      <c r="V435" s="1050" t="str">
        <f>ACTIVIDADES_V!AL444</f>
        <v/>
      </c>
      <c r="W435" s="1042"/>
      <c r="X435" s="1042"/>
      <c r="Y435" s="209"/>
      <c r="Z435" s="209"/>
      <c r="AA435" s="209"/>
    </row>
    <row r="436" ht="20.25" hidden="1" customHeight="1">
      <c r="A436" s="1030" t="str">
        <f t="shared" si="1"/>
        <v/>
      </c>
      <c r="B436" s="1030" t="str">
        <f>ACTIVIDADES_V!A445</f>
        <v/>
      </c>
      <c r="C436" s="1030" t="str">
        <f>ACTIVIDADES_V!C445</f>
        <v/>
      </c>
      <c r="D436" s="1030" t="str">
        <f>ACTIVIDADES_V!D445</f>
        <v/>
      </c>
      <c r="E436" s="1030" t="str">
        <f>ACTIVIDADES_V!E445</f>
        <v/>
      </c>
      <c r="F436" s="1030" t="str">
        <f>ACTIVIDADES_V!G445</f>
        <v/>
      </c>
      <c r="G436" s="1030" t="str">
        <f>ACTIVIDADES_V!H445</f>
        <v/>
      </c>
      <c r="H436" s="1030" t="str">
        <f>ACTIVIDADES_V!I445</f>
        <v/>
      </c>
      <c r="I436" s="1061" t="str">
        <f>ACTIVIDADES_V!Q445</f>
        <v/>
      </c>
      <c r="J436" s="1033" t="str">
        <f>ACTIVIDADES_V!R445</f>
        <v/>
      </c>
      <c r="K436" s="1034" t="str">
        <f>ACTIVIDADES_V!S445</f>
        <v/>
      </c>
      <c r="L436" s="1034" t="str">
        <f>ACTIVIDADES_V!T445</f>
        <v/>
      </c>
      <c r="M436" s="1061"/>
      <c r="N436" s="1061" t="str">
        <f>ACTIVIDADES_V!W445</f>
        <v/>
      </c>
      <c r="O436" s="1061" t="str">
        <f>ACTIVIDADES_V!X445</f>
        <v/>
      </c>
      <c r="P436" s="1062" t="str">
        <f>ACTIVIDADES_V!Y445</f>
        <v/>
      </c>
      <c r="Q436" s="1063" t="str">
        <f>ACTIVIDADES_V!Z445</f>
        <v/>
      </c>
      <c r="R436" s="1039" t="str">
        <f>ACTIVIDADES_V!AH445</f>
        <v/>
      </c>
      <c r="S436" s="1030" t="str">
        <f>ACTIVIDADES_V!AI445</f>
        <v/>
      </c>
      <c r="T436" s="1030" t="str">
        <f>ACTIVIDADES_V!AJ445</f>
        <v/>
      </c>
      <c r="U436" s="1030" t="str">
        <f>ACTIVIDADES_V!AK445</f>
        <v/>
      </c>
      <c r="V436" s="1039" t="str">
        <f>ACTIVIDADES_V!AL445</f>
        <v/>
      </c>
      <c r="W436" s="1041"/>
      <c r="X436" s="1041"/>
      <c r="Y436" s="209"/>
      <c r="Z436" s="209"/>
      <c r="AA436" s="209"/>
    </row>
    <row r="437" ht="20.25" hidden="1" customHeight="1">
      <c r="A437" s="1042" t="str">
        <f t="shared" si="1"/>
        <v/>
      </c>
      <c r="B437" s="1042" t="str">
        <f>ACTIVIDADES_V!A446</f>
        <v/>
      </c>
      <c r="C437" s="1042" t="str">
        <f>ACTIVIDADES_V!C446</f>
        <v/>
      </c>
      <c r="D437" s="1042" t="str">
        <f>ACTIVIDADES_V!D446</f>
        <v/>
      </c>
      <c r="E437" s="1042" t="str">
        <f>ACTIVIDADES_V!E446</f>
        <v/>
      </c>
      <c r="F437" s="1042" t="str">
        <f>ACTIVIDADES_V!G446</f>
        <v/>
      </c>
      <c r="G437" s="1042" t="str">
        <f>ACTIVIDADES_V!H446</f>
        <v/>
      </c>
      <c r="H437" s="1042" t="str">
        <f>ACTIVIDADES_V!I446</f>
        <v/>
      </c>
      <c r="I437" s="1064" t="str">
        <f>ACTIVIDADES_V!Q446</f>
        <v/>
      </c>
      <c r="J437" s="1045" t="str">
        <f>ACTIVIDADES_V!R446</f>
        <v/>
      </c>
      <c r="K437" s="1046" t="str">
        <f>ACTIVIDADES_V!S446</f>
        <v/>
      </c>
      <c r="L437" s="1046" t="str">
        <f>ACTIVIDADES_V!T446</f>
        <v/>
      </c>
      <c r="M437" s="1064"/>
      <c r="N437" s="1064" t="str">
        <f>ACTIVIDADES_V!W446</f>
        <v/>
      </c>
      <c r="O437" s="1064" t="str">
        <f>ACTIVIDADES_V!X446</f>
        <v/>
      </c>
      <c r="P437" s="1065" t="str">
        <f>ACTIVIDADES_V!Y446</f>
        <v/>
      </c>
      <c r="Q437" s="1066" t="str">
        <f>ACTIVIDADES_V!Z446</f>
        <v/>
      </c>
      <c r="R437" s="1050" t="str">
        <f>ACTIVIDADES_V!AH446</f>
        <v/>
      </c>
      <c r="S437" s="1042" t="str">
        <f>ACTIVIDADES_V!AI446</f>
        <v/>
      </c>
      <c r="T437" s="1042" t="str">
        <f>ACTIVIDADES_V!AJ446</f>
        <v/>
      </c>
      <c r="U437" s="1042" t="str">
        <f>ACTIVIDADES_V!AK446</f>
        <v/>
      </c>
      <c r="V437" s="1050" t="str">
        <f>ACTIVIDADES_V!AL446</f>
        <v/>
      </c>
      <c r="W437" s="1042"/>
      <c r="X437" s="1042"/>
      <c r="Y437" s="209"/>
      <c r="Z437" s="209"/>
      <c r="AA437" s="209"/>
    </row>
    <row r="438" ht="20.25" hidden="1" customHeight="1">
      <c r="A438" s="1030" t="str">
        <f t="shared" si="1"/>
        <v/>
      </c>
      <c r="B438" s="1030" t="str">
        <f>ACTIVIDADES_V!A447</f>
        <v/>
      </c>
      <c r="C438" s="1030" t="str">
        <f>ACTIVIDADES_V!C447</f>
        <v/>
      </c>
      <c r="D438" s="1030" t="str">
        <f>ACTIVIDADES_V!D447</f>
        <v/>
      </c>
      <c r="E438" s="1030" t="str">
        <f>ACTIVIDADES_V!E447</f>
        <v/>
      </c>
      <c r="F438" s="1030" t="str">
        <f>ACTIVIDADES_V!G447</f>
        <v/>
      </c>
      <c r="G438" s="1030" t="str">
        <f>ACTIVIDADES_V!H447</f>
        <v/>
      </c>
      <c r="H438" s="1030" t="str">
        <f>ACTIVIDADES_V!I447</f>
        <v/>
      </c>
      <c r="I438" s="1061" t="str">
        <f>ACTIVIDADES_V!Q447</f>
        <v/>
      </c>
      <c r="J438" s="1033" t="str">
        <f>ACTIVIDADES_V!R447</f>
        <v/>
      </c>
      <c r="K438" s="1034" t="str">
        <f>ACTIVIDADES_V!S447</f>
        <v/>
      </c>
      <c r="L438" s="1034" t="str">
        <f>ACTIVIDADES_V!T447</f>
        <v/>
      </c>
      <c r="M438" s="1061"/>
      <c r="N438" s="1061" t="str">
        <f>ACTIVIDADES_V!W447</f>
        <v/>
      </c>
      <c r="O438" s="1061" t="str">
        <f>ACTIVIDADES_V!X447</f>
        <v/>
      </c>
      <c r="P438" s="1062" t="str">
        <f>ACTIVIDADES_V!Y447</f>
        <v/>
      </c>
      <c r="Q438" s="1063" t="str">
        <f>ACTIVIDADES_V!Z447</f>
        <v/>
      </c>
      <c r="R438" s="1039" t="str">
        <f>ACTIVIDADES_V!AH447</f>
        <v/>
      </c>
      <c r="S438" s="1030" t="str">
        <f>ACTIVIDADES_V!AI447</f>
        <v/>
      </c>
      <c r="T438" s="1030" t="str">
        <f>ACTIVIDADES_V!AJ447</f>
        <v/>
      </c>
      <c r="U438" s="1030" t="str">
        <f>ACTIVIDADES_V!AK447</f>
        <v/>
      </c>
      <c r="V438" s="1039" t="str">
        <f>ACTIVIDADES_V!AL447</f>
        <v/>
      </c>
      <c r="W438" s="1041"/>
      <c r="X438" s="1041"/>
      <c r="Y438" s="209"/>
      <c r="Z438" s="209"/>
      <c r="AA438" s="209"/>
    </row>
    <row r="439" ht="20.25" hidden="1" customHeight="1">
      <c r="A439" s="1042" t="str">
        <f t="shared" si="1"/>
        <v/>
      </c>
      <c r="B439" s="1042" t="str">
        <f>ACTIVIDADES_V!A448</f>
        <v/>
      </c>
      <c r="C439" s="1042" t="str">
        <f>ACTIVIDADES_V!C448</f>
        <v/>
      </c>
      <c r="D439" s="1042" t="str">
        <f>ACTIVIDADES_V!D448</f>
        <v/>
      </c>
      <c r="E439" s="1042" t="str">
        <f>ACTIVIDADES_V!E448</f>
        <v/>
      </c>
      <c r="F439" s="1042" t="str">
        <f>ACTIVIDADES_V!G448</f>
        <v/>
      </c>
      <c r="G439" s="1042" t="str">
        <f>ACTIVIDADES_V!H448</f>
        <v/>
      </c>
      <c r="H439" s="1042" t="str">
        <f>ACTIVIDADES_V!I448</f>
        <v/>
      </c>
      <c r="I439" s="1064" t="str">
        <f>ACTIVIDADES_V!Q448</f>
        <v/>
      </c>
      <c r="J439" s="1045" t="str">
        <f>ACTIVIDADES_V!R448</f>
        <v/>
      </c>
      <c r="K439" s="1046" t="str">
        <f>ACTIVIDADES_V!S448</f>
        <v/>
      </c>
      <c r="L439" s="1046" t="str">
        <f>ACTIVIDADES_V!T448</f>
        <v/>
      </c>
      <c r="M439" s="1064"/>
      <c r="N439" s="1064" t="str">
        <f>ACTIVIDADES_V!W448</f>
        <v/>
      </c>
      <c r="O439" s="1064" t="str">
        <f>ACTIVIDADES_V!X448</f>
        <v/>
      </c>
      <c r="P439" s="1065" t="str">
        <f>ACTIVIDADES_V!Y448</f>
        <v/>
      </c>
      <c r="Q439" s="1066" t="str">
        <f>ACTIVIDADES_V!Z448</f>
        <v/>
      </c>
      <c r="R439" s="1050" t="str">
        <f>ACTIVIDADES_V!AH448</f>
        <v/>
      </c>
      <c r="S439" s="1042" t="str">
        <f>ACTIVIDADES_V!AI448</f>
        <v/>
      </c>
      <c r="T439" s="1042" t="str">
        <f>ACTIVIDADES_V!AJ448</f>
        <v/>
      </c>
      <c r="U439" s="1042" t="str">
        <f>ACTIVIDADES_V!AK448</f>
        <v/>
      </c>
      <c r="V439" s="1050" t="str">
        <f>ACTIVIDADES_V!AL448</f>
        <v/>
      </c>
      <c r="W439" s="1042"/>
      <c r="X439" s="1042"/>
      <c r="Y439" s="209"/>
      <c r="Z439" s="209"/>
      <c r="AA439" s="209"/>
    </row>
    <row r="440" ht="20.25" hidden="1" customHeight="1">
      <c r="A440" s="1030" t="str">
        <f t="shared" si="1"/>
        <v/>
      </c>
      <c r="B440" s="1030" t="str">
        <f>ACTIVIDADES_V!A449</f>
        <v/>
      </c>
      <c r="C440" s="1030" t="str">
        <f>ACTIVIDADES_V!C449</f>
        <v/>
      </c>
      <c r="D440" s="1030" t="str">
        <f>ACTIVIDADES_V!D449</f>
        <v/>
      </c>
      <c r="E440" s="1030" t="str">
        <f>ACTIVIDADES_V!E449</f>
        <v/>
      </c>
      <c r="F440" s="1030" t="str">
        <f>ACTIVIDADES_V!G449</f>
        <v/>
      </c>
      <c r="G440" s="1030" t="str">
        <f>ACTIVIDADES_V!H449</f>
        <v/>
      </c>
      <c r="H440" s="1030" t="str">
        <f>ACTIVIDADES_V!I449</f>
        <v/>
      </c>
      <c r="I440" s="1061" t="str">
        <f>ACTIVIDADES_V!Q449</f>
        <v/>
      </c>
      <c r="J440" s="1033" t="str">
        <f>ACTIVIDADES_V!R449</f>
        <v/>
      </c>
      <c r="K440" s="1034" t="str">
        <f>ACTIVIDADES_V!S449</f>
        <v/>
      </c>
      <c r="L440" s="1034" t="str">
        <f>ACTIVIDADES_V!T449</f>
        <v/>
      </c>
      <c r="M440" s="1061"/>
      <c r="N440" s="1061" t="str">
        <f>ACTIVIDADES_V!W449</f>
        <v/>
      </c>
      <c r="O440" s="1061" t="str">
        <f>ACTIVIDADES_V!X449</f>
        <v/>
      </c>
      <c r="P440" s="1062" t="str">
        <f>ACTIVIDADES_V!Y449</f>
        <v/>
      </c>
      <c r="Q440" s="1063" t="str">
        <f>ACTIVIDADES_V!Z449</f>
        <v/>
      </c>
      <c r="R440" s="1039" t="str">
        <f>ACTIVIDADES_V!AH449</f>
        <v/>
      </c>
      <c r="S440" s="1030" t="str">
        <f>ACTIVIDADES_V!AI449</f>
        <v/>
      </c>
      <c r="T440" s="1030" t="str">
        <f>ACTIVIDADES_V!AJ449</f>
        <v/>
      </c>
      <c r="U440" s="1030" t="str">
        <f>ACTIVIDADES_V!AK449</f>
        <v/>
      </c>
      <c r="V440" s="1039" t="str">
        <f>ACTIVIDADES_V!AL449</f>
        <v/>
      </c>
      <c r="W440" s="1041"/>
      <c r="X440" s="1041"/>
      <c r="Y440" s="209"/>
      <c r="Z440" s="209"/>
      <c r="AA440" s="209"/>
    </row>
    <row r="441" ht="20.25" hidden="1" customHeight="1">
      <c r="A441" s="1042" t="str">
        <f t="shared" si="1"/>
        <v/>
      </c>
      <c r="B441" s="1042" t="str">
        <f>ACTIVIDADES_V!A450</f>
        <v/>
      </c>
      <c r="C441" s="1042" t="str">
        <f>ACTIVIDADES_V!C450</f>
        <v/>
      </c>
      <c r="D441" s="1042" t="str">
        <f>ACTIVIDADES_V!D450</f>
        <v/>
      </c>
      <c r="E441" s="1042" t="str">
        <f>ACTIVIDADES_V!E450</f>
        <v/>
      </c>
      <c r="F441" s="1042" t="str">
        <f>ACTIVIDADES_V!G450</f>
        <v/>
      </c>
      <c r="G441" s="1042" t="str">
        <f>ACTIVIDADES_V!H450</f>
        <v/>
      </c>
      <c r="H441" s="1042" t="str">
        <f>ACTIVIDADES_V!I450</f>
        <v/>
      </c>
      <c r="I441" s="1064" t="str">
        <f>ACTIVIDADES_V!Q450</f>
        <v/>
      </c>
      <c r="J441" s="1045" t="str">
        <f>ACTIVIDADES_V!R450</f>
        <v/>
      </c>
      <c r="K441" s="1046" t="str">
        <f>ACTIVIDADES_V!S450</f>
        <v/>
      </c>
      <c r="L441" s="1046" t="str">
        <f>ACTIVIDADES_V!T450</f>
        <v/>
      </c>
      <c r="M441" s="1064"/>
      <c r="N441" s="1064" t="str">
        <f>ACTIVIDADES_V!W450</f>
        <v/>
      </c>
      <c r="O441" s="1064" t="str">
        <f>ACTIVIDADES_V!X450</f>
        <v/>
      </c>
      <c r="P441" s="1065" t="str">
        <f>ACTIVIDADES_V!Y450</f>
        <v/>
      </c>
      <c r="Q441" s="1066" t="str">
        <f>ACTIVIDADES_V!Z450</f>
        <v/>
      </c>
      <c r="R441" s="1050" t="str">
        <f>ACTIVIDADES_V!AH450</f>
        <v/>
      </c>
      <c r="S441" s="1042" t="str">
        <f>ACTIVIDADES_V!AI450</f>
        <v/>
      </c>
      <c r="T441" s="1042" t="str">
        <f>ACTIVIDADES_V!AJ450</f>
        <v/>
      </c>
      <c r="U441" s="1042" t="str">
        <f>ACTIVIDADES_V!AK450</f>
        <v/>
      </c>
      <c r="V441" s="1050" t="str">
        <f>ACTIVIDADES_V!AL450</f>
        <v/>
      </c>
      <c r="W441" s="1042"/>
      <c r="X441" s="1042"/>
      <c r="Y441" s="209"/>
      <c r="Z441" s="209"/>
      <c r="AA441" s="209"/>
    </row>
    <row r="442" ht="20.25" hidden="1" customHeight="1">
      <c r="A442" s="1030" t="str">
        <f t="shared" si="1"/>
        <v/>
      </c>
      <c r="B442" s="1030" t="str">
        <f>ACTIVIDADES_V!A451</f>
        <v/>
      </c>
      <c r="C442" s="1030" t="str">
        <f>ACTIVIDADES_V!C451</f>
        <v/>
      </c>
      <c r="D442" s="1030" t="str">
        <f>ACTIVIDADES_V!D451</f>
        <v/>
      </c>
      <c r="E442" s="1030" t="str">
        <f>ACTIVIDADES_V!E451</f>
        <v/>
      </c>
      <c r="F442" s="1030" t="str">
        <f>ACTIVIDADES_V!G451</f>
        <v/>
      </c>
      <c r="G442" s="1030" t="str">
        <f>ACTIVIDADES_V!H451</f>
        <v/>
      </c>
      <c r="H442" s="1030" t="str">
        <f>ACTIVIDADES_V!I451</f>
        <v/>
      </c>
      <c r="I442" s="1061" t="str">
        <f>ACTIVIDADES_V!Q451</f>
        <v/>
      </c>
      <c r="J442" s="1033" t="str">
        <f>ACTIVIDADES_V!R451</f>
        <v/>
      </c>
      <c r="K442" s="1034" t="str">
        <f>ACTIVIDADES_V!S451</f>
        <v/>
      </c>
      <c r="L442" s="1034" t="str">
        <f>ACTIVIDADES_V!T451</f>
        <v/>
      </c>
      <c r="M442" s="1061"/>
      <c r="N442" s="1061" t="str">
        <f>ACTIVIDADES_V!W451</f>
        <v/>
      </c>
      <c r="O442" s="1061" t="str">
        <f>ACTIVIDADES_V!X451</f>
        <v/>
      </c>
      <c r="P442" s="1062" t="str">
        <f>ACTIVIDADES_V!Y451</f>
        <v/>
      </c>
      <c r="Q442" s="1063" t="str">
        <f>ACTIVIDADES_V!Z451</f>
        <v/>
      </c>
      <c r="R442" s="1039" t="str">
        <f>ACTIVIDADES_V!AH451</f>
        <v/>
      </c>
      <c r="S442" s="1030" t="str">
        <f>ACTIVIDADES_V!AI451</f>
        <v/>
      </c>
      <c r="T442" s="1030" t="str">
        <f>ACTIVIDADES_V!AJ451</f>
        <v/>
      </c>
      <c r="U442" s="1030" t="str">
        <f>ACTIVIDADES_V!AK451</f>
        <v/>
      </c>
      <c r="V442" s="1039" t="str">
        <f>ACTIVIDADES_V!AL451</f>
        <v/>
      </c>
      <c r="W442" s="1041"/>
      <c r="X442" s="1041"/>
      <c r="Y442" s="209"/>
      <c r="Z442" s="209"/>
      <c r="AA442" s="209"/>
    </row>
    <row r="443" ht="20.25" hidden="1" customHeight="1">
      <c r="A443" s="1042" t="str">
        <f t="shared" si="1"/>
        <v/>
      </c>
      <c r="B443" s="1042" t="str">
        <f>ACTIVIDADES_V!A452</f>
        <v/>
      </c>
      <c r="C443" s="1042" t="str">
        <f>ACTIVIDADES_V!C452</f>
        <v/>
      </c>
      <c r="D443" s="1042" t="str">
        <f>ACTIVIDADES_V!D452</f>
        <v/>
      </c>
      <c r="E443" s="1042" t="str">
        <f>ACTIVIDADES_V!E452</f>
        <v/>
      </c>
      <c r="F443" s="1042" t="str">
        <f>ACTIVIDADES_V!G452</f>
        <v/>
      </c>
      <c r="G443" s="1042" t="str">
        <f>ACTIVIDADES_V!H452</f>
        <v/>
      </c>
      <c r="H443" s="1042" t="str">
        <f>ACTIVIDADES_V!I452</f>
        <v/>
      </c>
      <c r="I443" s="1064" t="str">
        <f>ACTIVIDADES_V!Q452</f>
        <v/>
      </c>
      <c r="J443" s="1045" t="str">
        <f>ACTIVIDADES_V!R452</f>
        <v/>
      </c>
      <c r="K443" s="1046" t="str">
        <f>ACTIVIDADES_V!S452</f>
        <v/>
      </c>
      <c r="L443" s="1046" t="str">
        <f>ACTIVIDADES_V!T452</f>
        <v/>
      </c>
      <c r="M443" s="1064"/>
      <c r="N443" s="1064" t="str">
        <f>ACTIVIDADES_V!W452</f>
        <v/>
      </c>
      <c r="O443" s="1064" t="str">
        <f>ACTIVIDADES_V!X452</f>
        <v/>
      </c>
      <c r="P443" s="1065" t="str">
        <f>ACTIVIDADES_V!Y452</f>
        <v/>
      </c>
      <c r="Q443" s="1066" t="str">
        <f>ACTIVIDADES_V!Z452</f>
        <v/>
      </c>
      <c r="R443" s="1050" t="str">
        <f>ACTIVIDADES_V!AH452</f>
        <v/>
      </c>
      <c r="S443" s="1042" t="str">
        <f>ACTIVIDADES_V!AI452</f>
        <v/>
      </c>
      <c r="T443" s="1042" t="str">
        <f>ACTIVIDADES_V!AJ452</f>
        <v/>
      </c>
      <c r="U443" s="1042" t="str">
        <f>ACTIVIDADES_V!AK452</f>
        <v/>
      </c>
      <c r="V443" s="1050" t="str">
        <f>ACTIVIDADES_V!AL452</f>
        <v/>
      </c>
      <c r="W443" s="1042"/>
      <c r="X443" s="1042"/>
      <c r="Y443" s="209"/>
      <c r="Z443" s="209"/>
      <c r="AA443" s="209"/>
    </row>
    <row r="444" ht="20.25" hidden="1" customHeight="1">
      <c r="A444" s="1030" t="str">
        <f t="shared" si="1"/>
        <v/>
      </c>
      <c r="B444" s="1030" t="str">
        <f>ACTIVIDADES_V!A453</f>
        <v/>
      </c>
      <c r="C444" s="1030" t="str">
        <f>ACTIVIDADES_V!C453</f>
        <v/>
      </c>
      <c r="D444" s="1030" t="str">
        <f>ACTIVIDADES_V!D453</f>
        <v/>
      </c>
      <c r="E444" s="1030" t="str">
        <f>ACTIVIDADES_V!E453</f>
        <v/>
      </c>
      <c r="F444" s="1030" t="str">
        <f>ACTIVIDADES_V!G453</f>
        <v/>
      </c>
      <c r="G444" s="1030" t="str">
        <f>ACTIVIDADES_V!H453</f>
        <v/>
      </c>
      <c r="H444" s="1030" t="str">
        <f>ACTIVIDADES_V!I453</f>
        <v/>
      </c>
      <c r="I444" s="1061" t="str">
        <f>ACTIVIDADES_V!Q453</f>
        <v/>
      </c>
      <c r="J444" s="1033" t="str">
        <f>ACTIVIDADES_V!R453</f>
        <v/>
      </c>
      <c r="K444" s="1034" t="str">
        <f>ACTIVIDADES_V!S453</f>
        <v/>
      </c>
      <c r="L444" s="1034" t="str">
        <f>ACTIVIDADES_V!T453</f>
        <v/>
      </c>
      <c r="M444" s="1061"/>
      <c r="N444" s="1061" t="str">
        <f>ACTIVIDADES_V!W453</f>
        <v/>
      </c>
      <c r="O444" s="1061" t="str">
        <f>ACTIVIDADES_V!X453</f>
        <v/>
      </c>
      <c r="P444" s="1062" t="str">
        <f>ACTIVIDADES_V!Y453</f>
        <v/>
      </c>
      <c r="Q444" s="1063" t="str">
        <f>ACTIVIDADES_V!Z453</f>
        <v/>
      </c>
      <c r="R444" s="1039" t="str">
        <f>ACTIVIDADES_V!AH453</f>
        <v/>
      </c>
      <c r="S444" s="1030" t="str">
        <f>ACTIVIDADES_V!AI453</f>
        <v/>
      </c>
      <c r="T444" s="1030" t="str">
        <f>ACTIVIDADES_V!AJ453</f>
        <v/>
      </c>
      <c r="U444" s="1030" t="str">
        <f>ACTIVIDADES_V!AK453</f>
        <v/>
      </c>
      <c r="V444" s="1039" t="str">
        <f>ACTIVIDADES_V!AL453</f>
        <v/>
      </c>
      <c r="W444" s="1041"/>
      <c r="X444" s="1041"/>
      <c r="Y444" s="209"/>
      <c r="Z444" s="209"/>
      <c r="AA444" s="209"/>
    </row>
    <row r="445" ht="20.25" hidden="1" customHeight="1">
      <c r="A445" s="1042" t="str">
        <f t="shared" si="1"/>
        <v/>
      </c>
      <c r="B445" s="1042" t="str">
        <f>ACTIVIDADES_V!A454</f>
        <v/>
      </c>
      <c r="C445" s="1042" t="str">
        <f>ACTIVIDADES_V!C454</f>
        <v/>
      </c>
      <c r="D445" s="1042" t="str">
        <f>ACTIVIDADES_V!D454</f>
        <v/>
      </c>
      <c r="E445" s="1042" t="str">
        <f>ACTIVIDADES_V!E454</f>
        <v/>
      </c>
      <c r="F445" s="1042" t="str">
        <f>ACTIVIDADES_V!G454</f>
        <v/>
      </c>
      <c r="G445" s="1042" t="str">
        <f>ACTIVIDADES_V!H454</f>
        <v/>
      </c>
      <c r="H445" s="1042" t="str">
        <f>ACTIVIDADES_V!I454</f>
        <v/>
      </c>
      <c r="I445" s="1064" t="str">
        <f>ACTIVIDADES_V!Q454</f>
        <v/>
      </c>
      <c r="J445" s="1045" t="str">
        <f>ACTIVIDADES_V!R454</f>
        <v/>
      </c>
      <c r="K445" s="1046" t="str">
        <f>ACTIVIDADES_V!S454</f>
        <v/>
      </c>
      <c r="L445" s="1046" t="str">
        <f>ACTIVIDADES_V!T454</f>
        <v/>
      </c>
      <c r="M445" s="1064"/>
      <c r="N445" s="1064" t="str">
        <f>ACTIVIDADES_V!W454</f>
        <v/>
      </c>
      <c r="O445" s="1064" t="str">
        <f>ACTIVIDADES_V!X454</f>
        <v/>
      </c>
      <c r="P445" s="1065" t="str">
        <f>ACTIVIDADES_V!Y454</f>
        <v/>
      </c>
      <c r="Q445" s="1066" t="str">
        <f>ACTIVIDADES_V!Z454</f>
        <v/>
      </c>
      <c r="R445" s="1050" t="str">
        <f>ACTIVIDADES_V!AH454</f>
        <v/>
      </c>
      <c r="S445" s="1042" t="str">
        <f>ACTIVIDADES_V!AI454</f>
        <v/>
      </c>
      <c r="T445" s="1042" t="str">
        <f>ACTIVIDADES_V!AJ454</f>
        <v/>
      </c>
      <c r="U445" s="1042" t="str">
        <f>ACTIVIDADES_V!AK454</f>
        <v/>
      </c>
      <c r="V445" s="1050" t="str">
        <f>ACTIVIDADES_V!AL454</f>
        <v/>
      </c>
      <c r="W445" s="1042"/>
      <c r="X445" s="1042"/>
      <c r="Y445" s="209"/>
      <c r="Z445" s="209"/>
      <c r="AA445" s="209"/>
    </row>
    <row r="446" ht="20.25" hidden="1" customHeight="1">
      <c r="A446" s="1030" t="str">
        <f t="shared" si="1"/>
        <v/>
      </c>
      <c r="B446" s="1030" t="str">
        <f>ACTIVIDADES_V!A455</f>
        <v/>
      </c>
      <c r="C446" s="1030" t="str">
        <f>ACTIVIDADES_V!C455</f>
        <v/>
      </c>
      <c r="D446" s="1030" t="str">
        <f>ACTIVIDADES_V!D455</f>
        <v/>
      </c>
      <c r="E446" s="1030" t="str">
        <f>ACTIVIDADES_V!E455</f>
        <v/>
      </c>
      <c r="F446" s="1030" t="str">
        <f>ACTIVIDADES_V!G455</f>
        <v/>
      </c>
      <c r="G446" s="1030" t="str">
        <f>ACTIVIDADES_V!H455</f>
        <v/>
      </c>
      <c r="H446" s="1030" t="str">
        <f>ACTIVIDADES_V!I455</f>
        <v/>
      </c>
      <c r="I446" s="1061" t="str">
        <f>ACTIVIDADES_V!Q455</f>
        <v/>
      </c>
      <c r="J446" s="1033" t="str">
        <f>ACTIVIDADES_V!R455</f>
        <v/>
      </c>
      <c r="K446" s="1034" t="str">
        <f>ACTIVIDADES_V!S455</f>
        <v/>
      </c>
      <c r="L446" s="1034" t="str">
        <f>ACTIVIDADES_V!T455</f>
        <v/>
      </c>
      <c r="M446" s="1061"/>
      <c r="N446" s="1061" t="str">
        <f>ACTIVIDADES_V!W455</f>
        <v/>
      </c>
      <c r="O446" s="1061" t="str">
        <f>ACTIVIDADES_V!X455</f>
        <v/>
      </c>
      <c r="P446" s="1062" t="str">
        <f>ACTIVIDADES_V!Y455</f>
        <v/>
      </c>
      <c r="Q446" s="1063" t="str">
        <f>ACTIVIDADES_V!Z455</f>
        <v/>
      </c>
      <c r="R446" s="1039" t="str">
        <f>ACTIVIDADES_V!AH455</f>
        <v/>
      </c>
      <c r="S446" s="1030" t="str">
        <f>ACTIVIDADES_V!AI455</f>
        <v/>
      </c>
      <c r="T446" s="1030" t="str">
        <f>ACTIVIDADES_V!AJ455</f>
        <v/>
      </c>
      <c r="U446" s="1030" t="str">
        <f>ACTIVIDADES_V!AK455</f>
        <v/>
      </c>
      <c r="V446" s="1039" t="str">
        <f>ACTIVIDADES_V!AL455</f>
        <v/>
      </c>
      <c r="W446" s="1041"/>
      <c r="X446" s="1041"/>
      <c r="Y446" s="209"/>
      <c r="Z446" s="209"/>
      <c r="AA446" s="209"/>
    </row>
    <row r="447" ht="20.25" hidden="1" customHeight="1">
      <c r="A447" s="1042" t="str">
        <f t="shared" si="1"/>
        <v/>
      </c>
      <c r="B447" s="1042" t="str">
        <f>ACTIVIDADES_V!A456</f>
        <v/>
      </c>
      <c r="C447" s="1042" t="str">
        <f>ACTIVIDADES_V!C456</f>
        <v/>
      </c>
      <c r="D447" s="1042" t="str">
        <f>ACTIVIDADES_V!D456</f>
        <v/>
      </c>
      <c r="E447" s="1042" t="str">
        <f>ACTIVIDADES_V!E456</f>
        <v/>
      </c>
      <c r="F447" s="1042" t="str">
        <f>ACTIVIDADES_V!G456</f>
        <v/>
      </c>
      <c r="G447" s="1042" t="str">
        <f>ACTIVIDADES_V!H456</f>
        <v/>
      </c>
      <c r="H447" s="1042" t="str">
        <f>ACTIVIDADES_V!I456</f>
        <v/>
      </c>
      <c r="I447" s="1064" t="str">
        <f>ACTIVIDADES_V!Q456</f>
        <v/>
      </c>
      <c r="J447" s="1045" t="str">
        <f>ACTIVIDADES_V!R456</f>
        <v/>
      </c>
      <c r="K447" s="1046" t="str">
        <f>ACTIVIDADES_V!S456</f>
        <v/>
      </c>
      <c r="L447" s="1046" t="str">
        <f>ACTIVIDADES_V!T456</f>
        <v/>
      </c>
      <c r="M447" s="1064"/>
      <c r="N447" s="1064" t="str">
        <f>ACTIVIDADES_V!W456</f>
        <v/>
      </c>
      <c r="O447" s="1064" t="str">
        <f>ACTIVIDADES_V!X456</f>
        <v/>
      </c>
      <c r="P447" s="1065" t="str">
        <f>ACTIVIDADES_V!Y456</f>
        <v/>
      </c>
      <c r="Q447" s="1066" t="str">
        <f>ACTIVIDADES_V!Z456</f>
        <v/>
      </c>
      <c r="R447" s="1050" t="str">
        <f>ACTIVIDADES_V!AH456</f>
        <v/>
      </c>
      <c r="S447" s="1042" t="str">
        <f>ACTIVIDADES_V!AI456</f>
        <v/>
      </c>
      <c r="T447" s="1042" t="str">
        <f>ACTIVIDADES_V!AJ456</f>
        <v/>
      </c>
      <c r="U447" s="1042" t="str">
        <f>ACTIVIDADES_V!AK456</f>
        <v/>
      </c>
      <c r="V447" s="1050" t="str">
        <f>ACTIVIDADES_V!AL456</f>
        <v/>
      </c>
      <c r="W447" s="1042"/>
      <c r="X447" s="1042"/>
      <c r="Y447" s="209"/>
      <c r="Z447" s="209"/>
      <c r="AA447" s="209"/>
    </row>
    <row r="448" ht="20.25" hidden="1" customHeight="1">
      <c r="A448" s="1030" t="str">
        <f t="shared" si="1"/>
        <v/>
      </c>
      <c r="B448" s="1030" t="str">
        <f>ACTIVIDADES_V!A457</f>
        <v/>
      </c>
      <c r="C448" s="1030" t="str">
        <f>ACTIVIDADES_V!C457</f>
        <v/>
      </c>
      <c r="D448" s="1030" t="str">
        <f>ACTIVIDADES_V!D457</f>
        <v/>
      </c>
      <c r="E448" s="1030" t="str">
        <f>ACTIVIDADES_V!E457</f>
        <v/>
      </c>
      <c r="F448" s="1030" t="str">
        <f>ACTIVIDADES_V!G457</f>
        <v/>
      </c>
      <c r="G448" s="1030" t="str">
        <f>ACTIVIDADES_V!H457</f>
        <v/>
      </c>
      <c r="H448" s="1030" t="str">
        <f>ACTIVIDADES_V!I457</f>
        <v/>
      </c>
      <c r="I448" s="1061" t="str">
        <f>ACTIVIDADES_V!Q457</f>
        <v/>
      </c>
      <c r="J448" s="1033" t="str">
        <f>ACTIVIDADES_V!R457</f>
        <v/>
      </c>
      <c r="K448" s="1034" t="str">
        <f>ACTIVIDADES_V!S457</f>
        <v/>
      </c>
      <c r="L448" s="1034" t="str">
        <f>ACTIVIDADES_V!T457</f>
        <v/>
      </c>
      <c r="M448" s="1061"/>
      <c r="N448" s="1061" t="str">
        <f>ACTIVIDADES_V!W457</f>
        <v/>
      </c>
      <c r="O448" s="1061" t="str">
        <f>ACTIVIDADES_V!X457</f>
        <v/>
      </c>
      <c r="P448" s="1062" t="str">
        <f>ACTIVIDADES_V!Y457</f>
        <v/>
      </c>
      <c r="Q448" s="1063" t="str">
        <f>ACTIVIDADES_V!Z457</f>
        <v/>
      </c>
      <c r="R448" s="1039" t="str">
        <f>ACTIVIDADES_V!AH457</f>
        <v/>
      </c>
      <c r="S448" s="1030" t="str">
        <f>ACTIVIDADES_V!AI457</f>
        <v/>
      </c>
      <c r="T448" s="1030" t="str">
        <f>ACTIVIDADES_V!AJ457</f>
        <v/>
      </c>
      <c r="U448" s="1030" t="str">
        <f>ACTIVIDADES_V!AK457</f>
        <v/>
      </c>
      <c r="V448" s="1039" t="str">
        <f>ACTIVIDADES_V!AL457</f>
        <v/>
      </c>
      <c r="W448" s="1041"/>
      <c r="X448" s="1041"/>
      <c r="Y448" s="209"/>
      <c r="Z448" s="209"/>
      <c r="AA448" s="209"/>
    </row>
    <row r="449" ht="20.25" hidden="1" customHeight="1">
      <c r="A449" s="1042" t="str">
        <f t="shared" si="1"/>
        <v/>
      </c>
      <c r="B449" s="1042" t="str">
        <f>ACTIVIDADES_V!A458</f>
        <v/>
      </c>
      <c r="C449" s="1042" t="str">
        <f>ACTIVIDADES_V!C458</f>
        <v/>
      </c>
      <c r="D449" s="1042" t="str">
        <f>ACTIVIDADES_V!D458</f>
        <v/>
      </c>
      <c r="E449" s="1042" t="str">
        <f>ACTIVIDADES_V!E458</f>
        <v/>
      </c>
      <c r="F449" s="1042" t="str">
        <f>ACTIVIDADES_V!G458</f>
        <v/>
      </c>
      <c r="G449" s="1042" t="str">
        <f>ACTIVIDADES_V!H458</f>
        <v/>
      </c>
      <c r="H449" s="1042" t="str">
        <f>ACTIVIDADES_V!I458</f>
        <v/>
      </c>
      <c r="I449" s="1064" t="str">
        <f>ACTIVIDADES_V!Q458</f>
        <v/>
      </c>
      <c r="J449" s="1045" t="str">
        <f>ACTIVIDADES_V!R458</f>
        <v/>
      </c>
      <c r="K449" s="1046" t="str">
        <f>ACTIVIDADES_V!S458</f>
        <v/>
      </c>
      <c r="L449" s="1046" t="str">
        <f>ACTIVIDADES_V!T458</f>
        <v/>
      </c>
      <c r="M449" s="1064"/>
      <c r="N449" s="1064" t="str">
        <f>ACTIVIDADES_V!W458</f>
        <v/>
      </c>
      <c r="O449" s="1064" t="str">
        <f>ACTIVIDADES_V!X458</f>
        <v/>
      </c>
      <c r="P449" s="1065" t="str">
        <f>ACTIVIDADES_V!Y458</f>
        <v/>
      </c>
      <c r="Q449" s="1066" t="str">
        <f>ACTIVIDADES_V!Z458</f>
        <v/>
      </c>
      <c r="R449" s="1050" t="str">
        <f>ACTIVIDADES_V!AH458</f>
        <v/>
      </c>
      <c r="S449" s="1042" t="str">
        <f>ACTIVIDADES_V!AI458</f>
        <v/>
      </c>
      <c r="T449" s="1042" t="str">
        <f>ACTIVIDADES_V!AJ458</f>
        <v/>
      </c>
      <c r="U449" s="1042" t="str">
        <f>ACTIVIDADES_V!AK458</f>
        <v/>
      </c>
      <c r="V449" s="1050" t="str">
        <f>ACTIVIDADES_V!AL458</f>
        <v/>
      </c>
      <c r="W449" s="1042"/>
      <c r="X449" s="1042"/>
      <c r="Y449" s="209"/>
      <c r="Z449" s="209"/>
      <c r="AA449" s="209"/>
    </row>
    <row r="450" ht="20.25" hidden="1" customHeight="1">
      <c r="A450" s="1030" t="str">
        <f t="shared" si="1"/>
        <v/>
      </c>
      <c r="B450" s="1030" t="str">
        <f>ACTIVIDADES_V!A459</f>
        <v/>
      </c>
      <c r="C450" s="1030" t="str">
        <f>ACTIVIDADES_V!C459</f>
        <v/>
      </c>
      <c r="D450" s="1030" t="str">
        <f>ACTIVIDADES_V!D459</f>
        <v/>
      </c>
      <c r="E450" s="1030" t="str">
        <f>ACTIVIDADES_V!E459</f>
        <v/>
      </c>
      <c r="F450" s="1030" t="str">
        <f>ACTIVIDADES_V!G459</f>
        <v/>
      </c>
      <c r="G450" s="1030" t="str">
        <f>ACTIVIDADES_V!H459</f>
        <v/>
      </c>
      <c r="H450" s="1030" t="str">
        <f>ACTIVIDADES_V!I459</f>
        <v/>
      </c>
      <c r="I450" s="1061" t="str">
        <f>ACTIVIDADES_V!Q459</f>
        <v/>
      </c>
      <c r="J450" s="1033" t="str">
        <f>ACTIVIDADES_V!R459</f>
        <v/>
      </c>
      <c r="K450" s="1034" t="str">
        <f>ACTIVIDADES_V!S459</f>
        <v/>
      </c>
      <c r="L450" s="1034" t="str">
        <f>ACTIVIDADES_V!T459</f>
        <v/>
      </c>
      <c r="M450" s="1061"/>
      <c r="N450" s="1061" t="str">
        <f>ACTIVIDADES_V!W459</f>
        <v/>
      </c>
      <c r="O450" s="1061" t="str">
        <f>ACTIVIDADES_V!X459</f>
        <v/>
      </c>
      <c r="P450" s="1062" t="str">
        <f>ACTIVIDADES_V!Y459</f>
        <v/>
      </c>
      <c r="Q450" s="1063" t="str">
        <f>ACTIVIDADES_V!Z459</f>
        <v/>
      </c>
      <c r="R450" s="1039" t="str">
        <f>ACTIVIDADES_V!AH459</f>
        <v/>
      </c>
      <c r="S450" s="1030" t="str">
        <f>ACTIVIDADES_V!AI459</f>
        <v/>
      </c>
      <c r="T450" s="1030" t="str">
        <f>ACTIVIDADES_V!AJ459</f>
        <v/>
      </c>
      <c r="U450" s="1030" t="str">
        <f>ACTIVIDADES_V!AK459</f>
        <v/>
      </c>
      <c r="V450" s="1039" t="str">
        <f>ACTIVIDADES_V!AL459</f>
        <v/>
      </c>
      <c r="W450" s="1041"/>
      <c r="X450" s="1041"/>
      <c r="Y450" s="209"/>
      <c r="Z450" s="209"/>
      <c r="AA450" s="209"/>
    </row>
    <row r="451" ht="20.25" hidden="1" customHeight="1">
      <c r="A451" s="1042" t="str">
        <f t="shared" si="1"/>
        <v/>
      </c>
      <c r="B451" s="1042" t="str">
        <f>ACTIVIDADES_V!A460</f>
        <v/>
      </c>
      <c r="C451" s="1042" t="str">
        <f>ACTIVIDADES_V!C460</f>
        <v/>
      </c>
      <c r="D451" s="1042" t="str">
        <f>ACTIVIDADES_V!D460</f>
        <v/>
      </c>
      <c r="E451" s="1042" t="str">
        <f>ACTIVIDADES_V!E460</f>
        <v/>
      </c>
      <c r="F451" s="1042" t="str">
        <f>ACTIVIDADES_V!G460</f>
        <v/>
      </c>
      <c r="G451" s="1042" t="str">
        <f>ACTIVIDADES_V!H460</f>
        <v/>
      </c>
      <c r="H451" s="1042" t="str">
        <f>ACTIVIDADES_V!I460</f>
        <v/>
      </c>
      <c r="I451" s="1064" t="str">
        <f>ACTIVIDADES_V!Q460</f>
        <v/>
      </c>
      <c r="J451" s="1045" t="str">
        <f>ACTIVIDADES_V!R460</f>
        <v/>
      </c>
      <c r="K451" s="1046" t="str">
        <f>ACTIVIDADES_V!S460</f>
        <v/>
      </c>
      <c r="L451" s="1046" t="str">
        <f>ACTIVIDADES_V!T460</f>
        <v/>
      </c>
      <c r="M451" s="1064"/>
      <c r="N451" s="1064" t="str">
        <f>ACTIVIDADES_V!W460</f>
        <v/>
      </c>
      <c r="O451" s="1064" t="str">
        <f>ACTIVIDADES_V!X460</f>
        <v/>
      </c>
      <c r="P451" s="1065" t="str">
        <f>ACTIVIDADES_V!Y460</f>
        <v/>
      </c>
      <c r="Q451" s="1066" t="str">
        <f>ACTIVIDADES_V!Z460</f>
        <v/>
      </c>
      <c r="R451" s="1050" t="str">
        <f>ACTIVIDADES_V!AH460</f>
        <v/>
      </c>
      <c r="S451" s="1042" t="str">
        <f>ACTIVIDADES_V!AI460</f>
        <v/>
      </c>
      <c r="T451" s="1042" t="str">
        <f>ACTIVIDADES_V!AJ460</f>
        <v/>
      </c>
      <c r="U451" s="1042" t="str">
        <f>ACTIVIDADES_V!AK460</f>
        <v/>
      </c>
      <c r="V451" s="1050" t="str">
        <f>ACTIVIDADES_V!AL460</f>
        <v/>
      </c>
      <c r="W451" s="1042"/>
      <c r="X451" s="1042"/>
      <c r="Y451" s="209"/>
      <c r="Z451" s="209"/>
      <c r="AA451" s="209"/>
    </row>
    <row r="452" ht="20.25" hidden="1" customHeight="1">
      <c r="A452" s="1030" t="str">
        <f t="shared" si="1"/>
        <v/>
      </c>
      <c r="B452" s="1030" t="str">
        <f>ACTIVIDADES_V!A461</f>
        <v/>
      </c>
      <c r="C452" s="1030" t="str">
        <f>ACTIVIDADES_V!C461</f>
        <v/>
      </c>
      <c r="D452" s="1030" t="str">
        <f>ACTIVIDADES_V!D461</f>
        <v/>
      </c>
      <c r="E452" s="1030" t="str">
        <f>ACTIVIDADES_V!E461</f>
        <v/>
      </c>
      <c r="F452" s="1030" t="str">
        <f>ACTIVIDADES_V!G461</f>
        <v/>
      </c>
      <c r="G452" s="1030" t="str">
        <f>ACTIVIDADES_V!H461</f>
        <v/>
      </c>
      <c r="H452" s="1030" t="str">
        <f>ACTIVIDADES_V!I461</f>
        <v/>
      </c>
      <c r="I452" s="1061" t="str">
        <f>ACTIVIDADES_V!Q461</f>
        <v/>
      </c>
      <c r="J452" s="1033" t="str">
        <f>ACTIVIDADES_V!R461</f>
        <v/>
      </c>
      <c r="K452" s="1034" t="str">
        <f>ACTIVIDADES_V!S461</f>
        <v/>
      </c>
      <c r="L452" s="1034" t="str">
        <f>ACTIVIDADES_V!T461</f>
        <v/>
      </c>
      <c r="M452" s="1061"/>
      <c r="N452" s="1061" t="str">
        <f>ACTIVIDADES_V!W461</f>
        <v/>
      </c>
      <c r="O452" s="1061" t="str">
        <f>ACTIVIDADES_V!X461</f>
        <v/>
      </c>
      <c r="P452" s="1062" t="str">
        <f>ACTIVIDADES_V!Y461</f>
        <v/>
      </c>
      <c r="Q452" s="1063" t="str">
        <f>ACTIVIDADES_V!Z461</f>
        <v/>
      </c>
      <c r="R452" s="1039" t="str">
        <f>ACTIVIDADES_V!AH461</f>
        <v/>
      </c>
      <c r="S452" s="1030" t="str">
        <f>ACTIVIDADES_V!AI461</f>
        <v/>
      </c>
      <c r="T452" s="1030" t="str">
        <f>ACTIVIDADES_V!AJ461</f>
        <v/>
      </c>
      <c r="U452" s="1030" t="str">
        <f>ACTIVIDADES_V!AK461</f>
        <v/>
      </c>
      <c r="V452" s="1039" t="str">
        <f>ACTIVIDADES_V!AL461</f>
        <v/>
      </c>
      <c r="W452" s="1041"/>
      <c r="X452" s="1041"/>
      <c r="Y452" s="209"/>
      <c r="Z452" s="209"/>
      <c r="AA452" s="209"/>
    </row>
    <row r="453" ht="20.25" hidden="1" customHeight="1">
      <c r="A453" s="1042" t="str">
        <f t="shared" si="1"/>
        <v/>
      </c>
      <c r="B453" s="1042" t="str">
        <f>ACTIVIDADES_V!A462</f>
        <v/>
      </c>
      <c r="C453" s="1042" t="str">
        <f>ACTIVIDADES_V!C462</f>
        <v/>
      </c>
      <c r="D453" s="1042" t="str">
        <f>ACTIVIDADES_V!D462</f>
        <v/>
      </c>
      <c r="E453" s="1042" t="str">
        <f>ACTIVIDADES_V!E462</f>
        <v/>
      </c>
      <c r="F453" s="1042" t="str">
        <f>ACTIVIDADES_V!G462</f>
        <v/>
      </c>
      <c r="G453" s="1042" t="str">
        <f>ACTIVIDADES_V!H462</f>
        <v/>
      </c>
      <c r="H453" s="1042" t="str">
        <f>ACTIVIDADES_V!I462</f>
        <v/>
      </c>
      <c r="I453" s="1064" t="str">
        <f>ACTIVIDADES_V!Q462</f>
        <v/>
      </c>
      <c r="J453" s="1045" t="str">
        <f>ACTIVIDADES_V!R462</f>
        <v/>
      </c>
      <c r="K453" s="1046" t="str">
        <f>ACTIVIDADES_V!S462</f>
        <v/>
      </c>
      <c r="L453" s="1046" t="str">
        <f>ACTIVIDADES_V!T462</f>
        <v/>
      </c>
      <c r="M453" s="1064"/>
      <c r="N453" s="1064" t="str">
        <f>ACTIVIDADES_V!W462</f>
        <v/>
      </c>
      <c r="O453" s="1064" t="str">
        <f>ACTIVIDADES_V!X462</f>
        <v/>
      </c>
      <c r="P453" s="1065" t="str">
        <f>ACTIVIDADES_V!Y462</f>
        <v/>
      </c>
      <c r="Q453" s="1066" t="str">
        <f>ACTIVIDADES_V!Z462</f>
        <v/>
      </c>
      <c r="R453" s="1050" t="str">
        <f>ACTIVIDADES_V!AH462</f>
        <v/>
      </c>
      <c r="S453" s="1042" t="str">
        <f>ACTIVIDADES_V!AI462</f>
        <v/>
      </c>
      <c r="T453" s="1042" t="str">
        <f>ACTIVIDADES_V!AJ462</f>
        <v/>
      </c>
      <c r="U453" s="1042" t="str">
        <f>ACTIVIDADES_V!AK462</f>
        <v/>
      </c>
      <c r="V453" s="1050" t="str">
        <f>ACTIVIDADES_V!AL462</f>
        <v/>
      </c>
      <c r="W453" s="1042"/>
      <c r="X453" s="1042"/>
      <c r="Y453" s="209"/>
      <c r="Z453" s="209"/>
      <c r="AA453" s="209"/>
    </row>
    <row r="454" ht="20.25" hidden="1" customHeight="1">
      <c r="A454" s="1030" t="str">
        <f t="shared" si="1"/>
        <v/>
      </c>
      <c r="B454" s="1030" t="str">
        <f>ACTIVIDADES_V!A463</f>
        <v/>
      </c>
      <c r="C454" s="1030" t="str">
        <f>ACTIVIDADES_V!C463</f>
        <v/>
      </c>
      <c r="D454" s="1030" t="str">
        <f>ACTIVIDADES_V!D463</f>
        <v/>
      </c>
      <c r="E454" s="1030" t="str">
        <f>ACTIVIDADES_V!E463</f>
        <v/>
      </c>
      <c r="F454" s="1030" t="str">
        <f>ACTIVIDADES_V!G463</f>
        <v/>
      </c>
      <c r="G454" s="1030" t="str">
        <f>ACTIVIDADES_V!H463</f>
        <v/>
      </c>
      <c r="H454" s="1030" t="str">
        <f>ACTIVIDADES_V!I463</f>
        <v/>
      </c>
      <c r="I454" s="1061" t="str">
        <f>ACTIVIDADES_V!Q463</f>
        <v/>
      </c>
      <c r="J454" s="1033" t="str">
        <f>ACTIVIDADES_V!R463</f>
        <v/>
      </c>
      <c r="K454" s="1034" t="str">
        <f>ACTIVIDADES_V!S463</f>
        <v/>
      </c>
      <c r="L454" s="1034" t="str">
        <f>ACTIVIDADES_V!T463</f>
        <v/>
      </c>
      <c r="M454" s="1061"/>
      <c r="N454" s="1061" t="str">
        <f>ACTIVIDADES_V!W463</f>
        <v/>
      </c>
      <c r="O454" s="1061" t="str">
        <f>ACTIVIDADES_V!X463</f>
        <v/>
      </c>
      <c r="P454" s="1062" t="str">
        <f>ACTIVIDADES_V!Y463</f>
        <v/>
      </c>
      <c r="Q454" s="1063" t="str">
        <f>ACTIVIDADES_V!Z463</f>
        <v/>
      </c>
      <c r="R454" s="1039" t="str">
        <f>ACTIVIDADES_V!AH463</f>
        <v/>
      </c>
      <c r="S454" s="1030" t="str">
        <f>ACTIVIDADES_V!AI463</f>
        <v/>
      </c>
      <c r="T454" s="1030" t="str">
        <f>ACTIVIDADES_V!AJ463</f>
        <v/>
      </c>
      <c r="U454" s="1030" t="str">
        <f>ACTIVIDADES_V!AK463</f>
        <v/>
      </c>
      <c r="V454" s="1039" t="str">
        <f>ACTIVIDADES_V!AL463</f>
        <v/>
      </c>
      <c r="W454" s="1041"/>
      <c r="X454" s="1041"/>
      <c r="Y454" s="209"/>
      <c r="Z454" s="209"/>
      <c r="AA454" s="209"/>
    </row>
    <row r="455" ht="20.25" hidden="1" customHeight="1">
      <c r="A455" s="1042" t="str">
        <f t="shared" si="1"/>
        <v/>
      </c>
      <c r="B455" s="1042" t="str">
        <f>ACTIVIDADES_V!A464</f>
        <v/>
      </c>
      <c r="C455" s="1042" t="str">
        <f>ACTIVIDADES_V!C464</f>
        <v/>
      </c>
      <c r="D455" s="1042" t="str">
        <f>ACTIVIDADES_V!D464</f>
        <v/>
      </c>
      <c r="E455" s="1042" t="str">
        <f>ACTIVIDADES_V!E464</f>
        <v/>
      </c>
      <c r="F455" s="1042" t="str">
        <f>ACTIVIDADES_V!G464</f>
        <v/>
      </c>
      <c r="G455" s="1042" t="str">
        <f>ACTIVIDADES_V!H464</f>
        <v/>
      </c>
      <c r="H455" s="1042" t="str">
        <f>ACTIVIDADES_V!I464</f>
        <v/>
      </c>
      <c r="I455" s="1064" t="str">
        <f>ACTIVIDADES_V!Q464</f>
        <v/>
      </c>
      <c r="J455" s="1045" t="str">
        <f>ACTIVIDADES_V!R464</f>
        <v/>
      </c>
      <c r="K455" s="1046" t="str">
        <f>ACTIVIDADES_V!S464</f>
        <v/>
      </c>
      <c r="L455" s="1046" t="str">
        <f>ACTIVIDADES_V!T464</f>
        <v/>
      </c>
      <c r="M455" s="1064"/>
      <c r="N455" s="1064" t="str">
        <f>ACTIVIDADES_V!W464</f>
        <v/>
      </c>
      <c r="O455" s="1064" t="str">
        <f>ACTIVIDADES_V!X464</f>
        <v/>
      </c>
      <c r="P455" s="1065" t="str">
        <f>ACTIVIDADES_V!Y464</f>
        <v/>
      </c>
      <c r="Q455" s="1066" t="str">
        <f>ACTIVIDADES_V!Z464</f>
        <v/>
      </c>
      <c r="R455" s="1050" t="str">
        <f>ACTIVIDADES_V!AH464</f>
        <v/>
      </c>
      <c r="S455" s="1042" t="str">
        <f>ACTIVIDADES_V!AI464</f>
        <v/>
      </c>
      <c r="T455" s="1042" t="str">
        <f>ACTIVIDADES_V!AJ464</f>
        <v/>
      </c>
      <c r="U455" s="1042" t="str">
        <f>ACTIVIDADES_V!AK464</f>
        <v/>
      </c>
      <c r="V455" s="1050" t="str">
        <f>ACTIVIDADES_V!AL464</f>
        <v/>
      </c>
      <c r="W455" s="1042"/>
      <c r="X455" s="1042"/>
      <c r="Y455" s="209"/>
      <c r="Z455" s="209"/>
      <c r="AA455" s="209"/>
    </row>
    <row r="456" ht="20.25" hidden="1" customHeight="1">
      <c r="A456" s="1030" t="str">
        <f t="shared" si="1"/>
        <v/>
      </c>
      <c r="B456" s="1030" t="str">
        <f>ACTIVIDADES_V!A465</f>
        <v/>
      </c>
      <c r="C456" s="1030" t="str">
        <f>ACTIVIDADES_V!C465</f>
        <v/>
      </c>
      <c r="D456" s="1030" t="str">
        <f>ACTIVIDADES_V!D465</f>
        <v/>
      </c>
      <c r="E456" s="1030" t="str">
        <f>ACTIVIDADES_V!E465</f>
        <v/>
      </c>
      <c r="F456" s="1030" t="str">
        <f>ACTIVIDADES_V!G465</f>
        <v/>
      </c>
      <c r="G456" s="1030" t="str">
        <f>ACTIVIDADES_V!H465</f>
        <v/>
      </c>
      <c r="H456" s="1030" t="str">
        <f>ACTIVIDADES_V!I465</f>
        <v/>
      </c>
      <c r="I456" s="1061" t="str">
        <f>ACTIVIDADES_V!Q465</f>
        <v/>
      </c>
      <c r="J456" s="1033" t="str">
        <f>ACTIVIDADES_V!R465</f>
        <v/>
      </c>
      <c r="K456" s="1034" t="str">
        <f>ACTIVIDADES_V!S465</f>
        <v/>
      </c>
      <c r="L456" s="1034" t="str">
        <f>ACTIVIDADES_V!T465</f>
        <v/>
      </c>
      <c r="M456" s="1061"/>
      <c r="N456" s="1061" t="str">
        <f>ACTIVIDADES_V!W465</f>
        <v/>
      </c>
      <c r="O456" s="1061" t="str">
        <f>ACTIVIDADES_V!X465</f>
        <v/>
      </c>
      <c r="P456" s="1062" t="str">
        <f>ACTIVIDADES_V!Y465</f>
        <v/>
      </c>
      <c r="Q456" s="1063" t="str">
        <f>ACTIVIDADES_V!Z465</f>
        <v/>
      </c>
      <c r="R456" s="1039" t="str">
        <f>ACTIVIDADES_V!AH465</f>
        <v/>
      </c>
      <c r="S456" s="1030" t="str">
        <f>ACTIVIDADES_V!AI465</f>
        <v/>
      </c>
      <c r="T456" s="1030" t="str">
        <f>ACTIVIDADES_V!AJ465</f>
        <v/>
      </c>
      <c r="U456" s="1030" t="str">
        <f>ACTIVIDADES_V!AK465</f>
        <v/>
      </c>
      <c r="V456" s="1039" t="str">
        <f>ACTIVIDADES_V!AL465</f>
        <v/>
      </c>
      <c r="W456" s="1041"/>
      <c r="X456" s="1041"/>
      <c r="Y456" s="209"/>
      <c r="Z456" s="209"/>
      <c r="AA456" s="209"/>
    </row>
    <row r="457" ht="20.25" hidden="1" customHeight="1">
      <c r="A457" s="1042" t="str">
        <f t="shared" si="1"/>
        <v/>
      </c>
      <c r="B457" s="1042" t="str">
        <f>ACTIVIDADES_V!A466</f>
        <v/>
      </c>
      <c r="C457" s="1042" t="str">
        <f>ACTIVIDADES_V!C466</f>
        <v/>
      </c>
      <c r="D457" s="1042" t="str">
        <f>ACTIVIDADES_V!D466</f>
        <v/>
      </c>
      <c r="E457" s="1042" t="str">
        <f>ACTIVIDADES_V!E466</f>
        <v/>
      </c>
      <c r="F457" s="1042" t="str">
        <f>ACTIVIDADES_V!G466</f>
        <v/>
      </c>
      <c r="G457" s="1042" t="str">
        <f>ACTIVIDADES_V!H466</f>
        <v/>
      </c>
      <c r="H457" s="1042" t="str">
        <f>ACTIVIDADES_V!I466</f>
        <v/>
      </c>
      <c r="I457" s="1064" t="str">
        <f>ACTIVIDADES_V!Q466</f>
        <v/>
      </c>
      <c r="J457" s="1045" t="str">
        <f>ACTIVIDADES_V!R466</f>
        <v/>
      </c>
      <c r="K457" s="1046" t="str">
        <f>ACTIVIDADES_V!S466</f>
        <v/>
      </c>
      <c r="L457" s="1046" t="str">
        <f>ACTIVIDADES_V!T466</f>
        <v/>
      </c>
      <c r="M457" s="1064"/>
      <c r="N457" s="1064" t="str">
        <f>ACTIVIDADES_V!W466</f>
        <v/>
      </c>
      <c r="O457" s="1064" t="str">
        <f>ACTIVIDADES_V!X466</f>
        <v/>
      </c>
      <c r="P457" s="1065" t="str">
        <f>ACTIVIDADES_V!Y466</f>
        <v/>
      </c>
      <c r="Q457" s="1066" t="str">
        <f>ACTIVIDADES_V!Z466</f>
        <v/>
      </c>
      <c r="R457" s="1050" t="str">
        <f>ACTIVIDADES_V!AH466</f>
        <v/>
      </c>
      <c r="S457" s="1042" t="str">
        <f>ACTIVIDADES_V!AI466</f>
        <v/>
      </c>
      <c r="T457" s="1042" t="str">
        <f>ACTIVIDADES_V!AJ466</f>
        <v/>
      </c>
      <c r="U457" s="1042" t="str">
        <f>ACTIVIDADES_V!AK466</f>
        <v/>
      </c>
      <c r="V457" s="1050" t="str">
        <f>ACTIVIDADES_V!AL466</f>
        <v/>
      </c>
      <c r="W457" s="1042"/>
      <c r="X457" s="1042"/>
      <c r="Y457" s="209"/>
      <c r="Z457" s="209"/>
      <c r="AA457" s="209"/>
    </row>
    <row r="458" ht="20.25" hidden="1" customHeight="1">
      <c r="A458" s="1030" t="str">
        <f t="shared" si="1"/>
        <v/>
      </c>
      <c r="B458" s="1030" t="str">
        <f>ACTIVIDADES_V!A467</f>
        <v/>
      </c>
      <c r="C458" s="1030" t="str">
        <f>ACTIVIDADES_V!C467</f>
        <v/>
      </c>
      <c r="D458" s="1030" t="str">
        <f>ACTIVIDADES_V!D467</f>
        <v/>
      </c>
      <c r="E458" s="1030" t="str">
        <f>ACTIVIDADES_V!E467</f>
        <v/>
      </c>
      <c r="F458" s="1030" t="str">
        <f>ACTIVIDADES_V!G467</f>
        <v/>
      </c>
      <c r="G458" s="1030" t="str">
        <f>ACTIVIDADES_V!H467</f>
        <v/>
      </c>
      <c r="H458" s="1030" t="str">
        <f>ACTIVIDADES_V!I467</f>
        <v/>
      </c>
      <c r="I458" s="1061" t="str">
        <f>ACTIVIDADES_V!Q467</f>
        <v/>
      </c>
      <c r="J458" s="1033" t="str">
        <f>ACTIVIDADES_V!R467</f>
        <v/>
      </c>
      <c r="K458" s="1034" t="str">
        <f>ACTIVIDADES_V!S467</f>
        <v/>
      </c>
      <c r="L458" s="1034" t="str">
        <f>ACTIVIDADES_V!T467</f>
        <v/>
      </c>
      <c r="M458" s="1061"/>
      <c r="N458" s="1061" t="str">
        <f>ACTIVIDADES_V!W467</f>
        <v/>
      </c>
      <c r="O458" s="1061" t="str">
        <f>ACTIVIDADES_V!X467</f>
        <v/>
      </c>
      <c r="P458" s="1062" t="str">
        <f>ACTIVIDADES_V!Y467</f>
        <v/>
      </c>
      <c r="Q458" s="1063" t="str">
        <f>ACTIVIDADES_V!Z467</f>
        <v/>
      </c>
      <c r="R458" s="1039" t="str">
        <f>ACTIVIDADES_V!AH467</f>
        <v/>
      </c>
      <c r="S458" s="1030" t="str">
        <f>ACTIVIDADES_V!AI467</f>
        <v/>
      </c>
      <c r="T458" s="1030" t="str">
        <f>ACTIVIDADES_V!AJ467</f>
        <v/>
      </c>
      <c r="U458" s="1030" t="str">
        <f>ACTIVIDADES_V!AK467</f>
        <v/>
      </c>
      <c r="V458" s="1039" t="str">
        <f>ACTIVIDADES_V!AL467</f>
        <v/>
      </c>
      <c r="W458" s="1041"/>
      <c r="X458" s="1041"/>
      <c r="Y458" s="209"/>
      <c r="Z458" s="209"/>
      <c r="AA458" s="209"/>
    </row>
    <row r="459" ht="20.25" hidden="1" customHeight="1">
      <c r="A459" s="1042" t="str">
        <f t="shared" si="1"/>
        <v/>
      </c>
      <c r="B459" s="1042" t="str">
        <f>ACTIVIDADES_V!A468</f>
        <v/>
      </c>
      <c r="C459" s="1042" t="str">
        <f>ACTIVIDADES_V!C468</f>
        <v/>
      </c>
      <c r="D459" s="1042" t="str">
        <f>ACTIVIDADES_V!D468</f>
        <v/>
      </c>
      <c r="E459" s="1042" t="str">
        <f>ACTIVIDADES_V!E468</f>
        <v/>
      </c>
      <c r="F459" s="1042" t="str">
        <f>ACTIVIDADES_V!G468</f>
        <v/>
      </c>
      <c r="G459" s="1042" t="str">
        <f>ACTIVIDADES_V!H468</f>
        <v/>
      </c>
      <c r="H459" s="1042" t="str">
        <f>ACTIVIDADES_V!I468</f>
        <v/>
      </c>
      <c r="I459" s="1064" t="str">
        <f>ACTIVIDADES_V!Q468</f>
        <v/>
      </c>
      <c r="J459" s="1045" t="str">
        <f>ACTIVIDADES_V!R468</f>
        <v/>
      </c>
      <c r="K459" s="1046" t="str">
        <f>ACTIVIDADES_V!S468</f>
        <v/>
      </c>
      <c r="L459" s="1046" t="str">
        <f>ACTIVIDADES_V!T468</f>
        <v/>
      </c>
      <c r="M459" s="1064"/>
      <c r="N459" s="1064" t="str">
        <f>ACTIVIDADES_V!W468</f>
        <v/>
      </c>
      <c r="O459" s="1064" t="str">
        <f>ACTIVIDADES_V!X468</f>
        <v/>
      </c>
      <c r="P459" s="1065" t="str">
        <f>ACTIVIDADES_V!Y468</f>
        <v/>
      </c>
      <c r="Q459" s="1066" t="str">
        <f>ACTIVIDADES_V!Z468</f>
        <v/>
      </c>
      <c r="R459" s="1050" t="str">
        <f>ACTIVIDADES_V!AH468</f>
        <v/>
      </c>
      <c r="S459" s="1042" t="str">
        <f>ACTIVIDADES_V!AI468</f>
        <v/>
      </c>
      <c r="T459" s="1042" t="str">
        <f>ACTIVIDADES_V!AJ468</f>
        <v/>
      </c>
      <c r="U459" s="1042" t="str">
        <f>ACTIVIDADES_V!AK468</f>
        <v/>
      </c>
      <c r="V459" s="1050" t="str">
        <f>ACTIVIDADES_V!AL468</f>
        <v/>
      </c>
      <c r="W459" s="1042"/>
      <c r="X459" s="1042"/>
      <c r="Y459" s="209"/>
      <c r="Z459" s="209"/>
      <c r="AA459" s="209"/>
    </row>
    <row r="460" ht="20.25" hidden="1" customHeight="1">
      <c r="A460" s="1030" t="str">
        <f t="shared" si="1"/>
        <v/>
      </c>
      <c r="B460" s="1030" t="str">
        <f>ACTIVIDADES_V!A469</f>
        <v/>
      </c>
      <c r="C460" s="1030" t="str">
        <f>ACTIVIDADES_V!C469</f>
        <v/>
      </c>
      <c r="D460" s="1030" t="str">
        <f>ACTIVIDADES_V!D469</f>
        <v/>
      </c>
      <c r="E460" s="1030" t="str">
        <f>ACTIVIDADES_V!E469</f>
        <v/>
      </c>
      <c r="F460" s="1030" t="str">
        <f>ACTIVIDADES_V!G469</f>
        <v/>
      </c>
      <c r="G460" s="1030" t="str">
        <f>ACTIVIDADES_V!H469</f>
        <v/>
      </c>
      <c r="H460" s="1030" t="str">
        <f>ACTIVIDADES_V!I469</f>
        <v/>
      </c>
      <c r="I460" s="1061" t="str">
        <f>ACTIVIDADES_V!Q469</f>
        <v/>
      </c>
      <c r="J460" s="1033" t="str">
        <f>ACTIVIDADES_V!R469</f>
        <v/>
      </c>
      <c r="K460" s="1034" t="str">
        <f>ACTIVIDADES_V!S469</f>
        <v/>
      </c>
      <c r="L460" s="1034" t="str">
        <f>ACTIVIDADES_V!T469</f>
        <v/>
      </c>
      <c r="M460" s="1061"/>
      <c r="N460" s="1061" t="str">
        <f>ACTIVIDADES_V!W469</f>
        <v/>
      </c>
      <c r="O460" s="1061" t="str">
        <f>ACTIVIDADES_V!X469</f>
        <v/>
      </c>
      <c r="P460" s="1062" t="str">
        <f>ACTIVIDADES_V!Y469</f>
        <v/>
      </c>
      <c r="Q460" s="1063" t="str">
        <f>ACTIVIDADES_V!Z469</f>
        <v/>
      </c>
      <c r="R460" s="1039" t="str">
        <f>ACTIVIDADES_V!AH469</f>
        <v/>
      </c>
      <c r="S460" s="1030" t="str">
        <f>ACTIVIDADES_V!AI469</f>
        <v/>
      </c>
      <c r="T460" s="1030" t="str">
        <f>ACTIVIDADES_V!AJ469</f>
        <v/>
      </c>
      <c r="U460" s="1030" t="str">
        <f>ACTIVIDADES_V!AK469</f>
        <v/>
      </c>
      <c r="V460" s="1039" t="str">
        <f>ACTIVIDADES_V!AL469</f>
        <v/>
      </c>
      <c r="W460" s="1041"/>
      <c r="X460" s="1041"/>
      <c r="Y460" s="209"/>
      <c r="Z460" s="209"/>
      <c r="AA460" s="209"/>
    </row>
    <row r="461" ht="20.25" hidden="1" customHeight="1">
      <c r="A461" s="1042" t="str">
        <f t="shared" si="1"/>
        <v/>
      </c>
      <c r="B461" s="1042" t="str">
        <f>ACTIVIDADES_V!A470</f>
        <v/>
      </c>
      <c r="C461" s="1042" t="str">
        <f>ACTIVIDADES_V!C470</f>
        <v/>
      </c>
      <c r="D461" s="1042" t="str">
        <f>ACTIVIDADES_V!D470</f>
        <v/>
      </c>
      <c r="E461" s="1042" t="str">
        <f>ACTIVIDADES_V!E470</f>
        <v/>
      </c>
      <c r="F461" s="1042" t="str">
        <f>ACTIVIDADES_V!G470</f>
        <v/>
      </c>
      <c r="G461" s="1042" t="str">
        <f>ACTIVIDADES_V!H470</f>
        <v/>
      </c>
      <c r="H461" s="1042" t="str">
        <f>ACTIVIDADES_V!I470</f>
        <v/>
      </c>
      <c r="I461" s="1064" t="str">
        <f>ACTIVIDADES_V!Q470</f>
        <v/>
      </c>
      <c r="J461" s="1045" t="str">
        <f>ACTIVIDADES_V!R470</f>
        <v/>
      </c>
      <c r="K461" s="1046" t="str">
        <f>ACTIVIDADES_V!S470</f>
        <v/>
      </c>
      <c r="L461" s="1046" t="str">
        <f>ACTIVIDADES_V!T470</f>
        <v/>
      </c>
      <c r="M461" s="1064"/>
      <c r="N461" s="1064" t="str">
        <f>ACTIVIDADES_V!W470</f>
        <v/>
      </c>
      <c r="O461" s="1064" t="str">
        <f>ACTIVIDADES_V!X470</f>
        <v/>
      </c>
      <c r="P461" s="1065" t="str">
        <f>ACTIVIDADES_V!Y470</f>
        <v/>
      </c>
      <c r="Q461" s="1066" t="str">
        <f>ACTIVIDADES_V!Z470</f>
        <v/>
      </c>
      <c r="R461" s="1050" t="str">
        <f>ACTIVIDADES_V!AH470</f>
        <v/>
      </c>
      <c r="S461" s="1042" t="str">
        <f>ACTIVIDADES_V!AI470</f>
        <v/>
      </c>
      <c r="T461" s="1042" t="str">
        <f>ACTIVIDADES_V!AJ470</f>
        <v/>
      </c>
      <c r="U461" s="1042" t="str">
        <f>ACTIVIDADES_V!AK470</f>
        <v/>
      </c>
      <c r="V461" s="1050" t="str">
        <f>ACTIVIDADES_V!AL470</f>
        <v/>
      </c>
      <c r="W461" s="1042"/>
      <c r="X461" s="1042"/>
      <c r="Y461" s="209"/>
      <c r="Z461" s="209"/>
      <c r="AA461" s="209"/>
    </row>
    <row r="462" ht="20.25" hidden="1" customHeight="1">
      <c r="A462" s="1030" t="str">
        <f t="shared" si="1"/>
        <v/>
      </c>
      <c r="B462" s="1030" t="str">
        <f>ACTIVIDADES_V!A471</f>
        <v/>
      </c>
      <c r="C462" s="1030" t="str">
        <f>ACTIVIDADES_V!C471</f>
        <v/>
      </c>
      <c r="D462" s="1030" t="str">
        <f>ACTIVIDADES_V!D471</f>
        <v/>
      </c>
      <c r="E462" s="1030" t="str">
        <f>ACTIVIDADES_V!E471</f>
        <v/>
      </c>
      <c r="F462" s="1030" t="str">
        <f>ACTIVIDADES_V!G471</f>
        <v/>
      </c>
      <c r="G462" s="1030" t="str">
        <f>ACTIVIDADES_V!H471</f>
        <v/>
      </c>
      <c r="H462" s="1030" t="str">
        <f>ACTIVIDADES_V!I471</f>
        <v/>
      </c>
      <c r="I462" s="1061" t="str">
        <f>ACTIVIDADES_V!Q471</f>
        <v/>
      </c>
      <c r="J462" s="1033" t="str">
        <f>ACTIVIDADES_V!R471</f>
        <v/>
      </c>
      <c r="K462" s="1034" t="str">
        <f>ACTIVIDADES_V!S471</f>
        <v/>
      </c>
      <c r="L462" s="1034" t="str">
        <f>ACTIVIDADES_V!T471</f>
        <v/>
      </c>
      <c r="M462" s="1061"/>
      <c r="N462" s="1061" t="str">
        <f>ACTIVIDADES_V!W471</f>
        <v/>
      </c>
      <c r="O462" s="1061" t="str">
        <f>ACTIVIDADES_V!X471</f>
        <v/>
      </c>
      <c r="P462" s="1062" t="str">
        <f>ACTIVIDADES_V!Y471</f>
        <v/>
      </c>
      <c r="Q462" s="1063" t="str">
        <f>ACTIVIDADES_V!Z471</f>
        <v/>
      </c>
      <c r="R462" s="1039" t="str">
        <f>ACTIVIDADES_V!AH471</f>
        <v/>
      </c>
      <c r="S462" s="1030" t="str">
        <f>ACTIVIDADES_V!AI471</f>
        <v/>
      </c>
      <c r="T462" s="1030" t="str">
        <f>ACTIVIDADES_V!AJ471</f>
        <v/>
      </c>
      <c r="U462" s="1030" t="str">
        <f>ACTIVIDADES_V!AK471</f>
        <v/>
      </c>
      <c r="V462" s="1039" t="str">
        <f>ACTIVIDADES_V!AL471</f>
        <v/>
      </c>
      <c r="W462" s="1041"/>
      <c r="X462" s="1041"/>
      <c r="Y462" s="209"/>
      <c r="Z462" s="209"/>
      <c r="AA462" s="209"/>
    </row>
    <row r="463" ht="20.25" hidden="1" customHeight="1">
      <c r="A463" s="1042" t="str">
        <f t="shared" si="1"/>
        <v/>
      </c>
      <c r="B463" s="1042" t="str">
        <f>ACTIVIDADES_V!A472</f>
        <v/>
      </c>
      <c r="C463" s="1042" t="str">
        <f>ACTIVIDADES_V!C472</f>
        <v/>
      </c>
      <c r="D463" s="1042" t="str">
        <f>ACTIVIDADES_V!D472</f>
        <v/>
      </c>
      <c r="E463" s="1042" t="str">
        <f>ACTIVIDADES_V!E472</f>
        <v/>
      </c>
      <c r="F463" s="1042" t="str">
        <f>ACTIVIDADES_V!G472</f>
        <v/>
      </c>
      <c r="G463" s="1042" t="str">
        <f>ACTIVIDADES_V!H472</f>
        <v/>
      </c>
      <c r="H463" s="1042" t="str">
        <f>ACTIVIDADES_V!I472</f>
        <v/>
      </c>
      <c r="I463" s="1064" t="str">
        <f>ACTIVIDADES_V!Q472</f>
        <v/>
      </c>
      <c r="J463" s="1045" t="str">
        <f>ACTIVIDADES_V!R472</f>
        <v/>
      </c>
      <c r="K463" s="1046" t="str">
        <f>ACTIVIDADES_V!S472</f>
        <v/>
      </c>
      <c r="L463" s="1046" t="str">
        <f>ACTIVIDADES_V!T472</f>
        <v/>
      </c>
      <c r="M463" s="1064"/>
      <c r="N463" s="1064" t="str">
        <f>ACTIVIDADES_V!W472</f>
        <v/>
      </c>
      <c r="O463" s="1064" t="str">
        <f>ACTIVIDADES_V!X472</f>
        <v/>
      </c>
      <c r="P463" s="1065" t="str">
        <f>ACTIVIDADES_V!Y472</f>
        <v/>
      </c>
      <c r="Q463" s="1066" t="str">
        <f>ACTIVIDADES_V!Z472</f>
        <v/>
      </c>
      <c r="R463" s="1050" t="str">
        <f>ACTIVIDADES_V!AH472</f>
        <v/>
      </c>
      <c r="S463" s="1042" t="str">
        <f>ACTIVIDADES_V!AI472</f>
        <v/>
      </c>
      <c r="T463" s="1042" t="str">
        <f>ACTIVIDADES_V!AJ472</f>
        <v/>
      </c>
      <c r="U463" s="1042" t="str">
        <f>ACTIVIDADES_V!AK472</f>
        <v/>
      </c>
      <c r="V463" s="1050" t="str">
        <f>ACTIVIDADES_V!AL472</f>
        <v/>
      </c>
      <c r="W463" s="1042"/>
      <c r="X463" s="1042"/>
      <c r="Y463" s="209"/>
      <c r="Z463" s="209"/>
      <c r="AA463" s="209"/>
    </row>
    <row r="464" ht="20.25" hidden="1" customHeight="1">
      <c r="A464" s="1030" t="str">
        <f t="shared" si="1"/>
        <v/>
      </c>
      <c r="B464" s="1030" t="str">
        <f>ACTIVIDADES_V!A473</f>
        <v/>
      </c>
      <c r="C464" s="1030" t="str">
        <f>ACTIVIDADES_V!C473</f>
        <v/>
      </c>
      <c r="D464" s="1030" t="str">
        <f>ACTIVIDADES_V!D473</f>
        <v/>
      </c>
      <c r="E464" s="1030" t="str">
        <f>ACTIVIDADES_V!E473</f>
        <v/>
      </c>
      <c r="F464" s="1030" t="str">
        <f>ACTIVIDADES_V!G473</f>
        <v/>
      </c>
      <c r="G464" s="1030" t="str">
        <f>ACTIVIDADES_V!H473</f>
        <v/>
      </c>
      <c r="H464" s="1030" t="str">
        <f>ACTIVIDADES_V!I473</f>
        <v/>
      </c>
      <c r="I464" s="1061" t="str">
        <f>ACTIVIDADES_V!Q473</f>
        <v/>
      </c>
      <c r="J464" s="1033" t="str">
        <f>ACTIVIDADES_V!R473</f>
        <v/>
      </c>
      <c r="K464" s="1034" t="str">
        <f>ACTIVIDADES_V!S473</f>
        <v/>
      </c>
      <c r="L464" s="1034" t="str">
        <f>ACTIVIDADES_V!T473</f>
        <v/>
      </c>
      <c r="M464" s="1061"/>
      <c r="N464" s="1061" t="str">
        <f>ACTIVIDADES_V!W473</f>
        <v/>
      </c>
      <c r="O464" s="1061" t="str">
        <f>ACTIVIDADES_V!X473</f>
        <v/>
      </c>
      <c r="P464" s="1062" t="str">
        <f>ACTIVIDADES_V!Y473</f>
        <v/>
      </c>
      <c r="Q464" s="1063" t="str">
        <f>ACTIVIDADES_V!Z473</f>
        <v/>
      </c>
      <c r="R464" s="1039" t="str">
        <f>ACTIVIDADES_V!AH473</f>
        <v/>
      </c>
      <c r="S464" s="1030" t="str">
        <f>ACTIVIDADES_V!AI473</f>
        <v/>
      </c>
      <c r="T464" s="1030" t="str">
        <f>ACTIVIDADES_V!AJ473</f>
        <v/>
      </c>
      <c r="U464" s="1030" t="str">
        <f>ACTIVIDADES_V!AK473</f>
        <v/>
      </c>
      <c r="V464" s="1039" t="str">
        <f>ACTIVIDADES_V!AL473</f>
        <v/>
      </c>
      <c r="W464" s="1041"/>
      <c r="X464" s="1041"/>
      <c r="Y464" s="209"/>
      <c r="Z464" s="209"/>
      <c r="AA464" s="209"/>
    </row>
    <row r="465" ht="20.25" hidden="1" customHeight="1">
      <c r="A465" s="1042" t="str">
        <f t="shared" si="1"/>
        <v/>
      </c>
      <c r="B465" s="1042" t="str">
        <f>ACTIVIDADES_V!A474</f>
        <v/>
      </c>
      <c r="C465" s="1042" t="str">
        <f>ACTIVIDADES_V!C474</f>
        <v/>
      </c>
      <c r="D465" s="1042" t="str">
        <f>ACTIVIDADES_V!D474</f>
        <v/>
      </c>
      <c r="E465" s="1042" t="str">
        <f>ACTIVIDADES_V!E474</f>
        <v/>
      </c>
      <c r="F465" s="1042" t="str">
        <f>ACTIVIDADES_V!G474</f>
        <v/>
      </c>
      <c r="G465" s="1042" t="str">
        <f>ACTIVIDADES_V!H474</f>
        <v/>
      </c>
      <c r="H465" s="1042" t="str">
        <f>ACTIVIDADES_V!I474</f>
        <v/>
      </c>
      <c r="I465" s="1064" t="str">
        <f>ACTIVIDADES_V!Q474</f>
        <v/>
      </c>
      <c r="J465" s="1045" t="str">
        <f>ACTIVIDADES_V!R474</f>
        <v/>
      </c>
      <c r="K465" s="1046" t="str">
        <f>ACTIVIDADES_V!S474</f>
        <v/>
      </c>
      <c r="L465" s="1046" t="str">
        <f>ACTIVIDADES_V!T474</f>
        <v/>
      </c>
      <c r="M465" s="1064"/>
      <c r="N465" s="1064" t="str">
        <f>ACTIVIDADES_V!W474</f>
        <v/>
      </c>
      <c r="O465" s="1064" t="str">
        <f>ACTIVIDADES_V!X474</f>
        <v/>
      </c>
      <c r="P465" s="1065" t="str">
        <f>ACTIVIDADES_V!Y474</f>
        <v/>
      </c>
      <c r="Q465" s="1066" t="str">
        <f>ACTIVIDADES_V!Z474</f>
        <v/>
      </c>
      <c r="R465" s="1050" t="str">
        <f>ACTIVIDADES_V!AH474</f>
        <v/>
      </c>
      <c r="S465" s="1042" t="str">
        <f>ACTIVIDADES_V!AI474</f>
        <v/>
      </c>
      <c r="T465" s="1042" t="str">
        <f>ACTIVIDADES_V!AJ474</f>
        <v/>
      </c>
      <c r="U465" s="1042" t="str">
        <f>ACTIVIDADES_V!AK474</f>
        <v/>
      </c>
      <c r="V465" s="1050" t="str">
        <f>ACTIVIDADES_V!AL474</f>
        <v/>
      </c>
      <c r="W465" s="1042"/>
      <c r="X465" s="1042"/>
      <c r="Y465" s="209"/>
      <c r="Z465" s="209"/>
      <c r="AA465" s="209"/>
    </row>
    <row r="466" ht="20.25" hidden="1" customHeight="1">
      <c r="A466" s="1030" t="str">
        <f t="shared" si="1"/>
        <v/>
      </c>
      <c r="B466" s="1030" t="str">
        <f>ACTIVIDADES_V!A475</f>
        <v/>
      </c>
      <c r="C466" s="1030" t="str">
        <f>ACTIVIDADES_V!C475</f>
        <v/>
      </c>
      <c r="D466" s="1030" t="str">
        <f>ACTIVIDADES_V!D475</f>
        <v/>
      </c>
      <c r="E466" s="1030" t="str">
        <f>ACTIVIDADES_V!E475</f>
        <v/>
      </c>
      <c r="F466" s="1030" t="str">
        <f>ACTIVIDADES_V!G475</f>
        <v/>
      </c>
      <c r="G466" s="1030" t="str">
        <f>ACTIVIDADES_V!H475</f>
        <v/>
      </c>
      <c r="H466" s="1030" t="str">
        <f>ACTIVIDADES_V!I475</f>
        <v/>
      </c>
      <c r="I466" s="1061" t="str">
        <f>ACTIVIDADES_V!Q475</f>
        <v/>
      </c>
      <c r="J466" s="1033" t="str">
        <f>ACTIVIDADES_V!R475</f>
        <v/>
      </c>
      <c r="K466" s="1034" t="str">
        <f>ACTIVIDADES_V!S475</f>
        <v/>
      </c>
      <c r="L466" s="1034" t="str">
        <f>ACTIVIDADES_V!T475</f>
        <v/>
      </c>
      <c r="M466" s="1061"/>
      <c r="N466" s="1061" t="str">
        <f>ACTIVIDADES_V!W475</f>
        <v/>
      </c>
      <c r="O466" s="1061" t="str">
        <f>ACTIVIDADES_V!X475</f>
        <v/>
      </c>
      <c r="P466" s="1062" t="str">
        <f>ACTIVIDADES_V!Y475</f>
        <v/>
      </c>
      <c r="Q466" s="1063" t="str">
        <f>ACTIVIDADES_V!Z475</f>
        <v/>
      </c>
      <c r="R466" s="1039" t="str">
        <f>ACTIVIDADES_V!AH475</f>
        <v/>
      </c>
      <c r="S466" s="1030" t="str">
        <f>ACTIVIDADES_V!AI475</f>
        <v/>
      </c>
      <c r="T466" s="1030" t="str">
        <f>ACTIVIDADES_V!AJ475</f>
        <v/>
      </c>
      <c r="U466" s="1030" t="str">
        <f>ACTIVIDADES_V!AK475</f>
        <v/>
      </c>
      <c r="V466" s="1039" t="str">
        <f>ACTIVIDADES_V!AL475</f>
        <v/>
      </c>
      <c r="W466" s="1041"/>
      <c r="X466" s="1041"/>
      <c r="Y466" s="209"/>
      <c r="Z466" s="209"/>
      <c r="AA466" s="209"/>
    </row>
    <row r="467" ht="20.25" hidden="1" customHeight="1">
      <c r="A467" s="1042" t="str">
        <f t="shared" si="1"/>
        <v/>
      </c>
      <c r="B467" s="1042" t="str">
        <f>ACTIVIDADES_V!A476</f>
        <v/>
      </c>
      <c r="C467" s="1042" t="str">
        <f>ACTIVIDADES_V!C476</f>
        <v/>
      </c>
      <c r="D467" s="1042" t="str">
        <f>ACTIVIDADES_V!D476</f>
        <v/>
      </c>
      <c r="E467" s="1042" t="str">
        <f>ACTIVIDADES_V!E476</f>
        <v/>
      </c>
      <c r="F467" s="1042" t="str">
        <f>ACTIVIDADES_V!G476</f>
        <v/>
      </c>
      <c r="G467" s="1042" t="str">
        <f>ACTIVIDADES_V!H476</f>
        <v/>
      </c>
      <c r="H467" s="1042" t="str">
        <f>ACTIVIDADES_V!I476</f>
        <v/>
      </c>
      <c r="I467" s="1064" t="str">
        <f>ACTIVIDADES_V!Q476</f>
        <v/>
      </c>
      <c r="J467" s="1045" t="str">
        <f>ACTIVIDADES_V!R476</f>
        <v/>
      </c>
      <c r="K467" s="1046" t="str">
        <f>ACTIVIDADES_V!S476</f>
        <v/>
      </c>
      <c r="L467" s="1046" t="str">
        <f>ACTIVIDADES_V!T476</f>
        <v/>
      </c>
      <c r="M467" s="1064"/>
      <c r="N467" s="1064" t="str">
        <f>ACTIVIDADES_V!W476</f>
        <v/>
      </c>
      <c r="O467" s="1064" t="str">
        <f>ACTIVIDADES_V!X476</f>
        <v/>
      </c>
      <c r="P467" s="1065" t="str">
        <f>ACTIVIDADES_V!Y476</f>
        <v/>
      </c>
      <c r="Q467" s="1066" t="str">
        <f>ACTIVIDADES_V!Z476</f>
        <v/>
      </c>
      <c r="R467" s="1050" t="str">
        <f>ACTIVIDADES_V!AH476</f>
        <v/>
      </c>
      <c r="S467" s="1042" t="str">
        <f>ACTIVIDADES_V!AI476</f>
        <v/>
      </c>
      <c r="T467" s="1042" t="str">
        <f>ACTIVIDADES_V!AJ476</f>
        <v/>
      </c>
      <c r="U467" s="1042" t="str">
        <f>ACTIVIDADES_V!AK476</f>
        <v/>
      </c>
      <c r="V467" s="1050" t="str">
        <f>ACTIVIDADES_V!AL476</f>
        <v/>
      </c>
      <c r="W467" s="1042"/>
      <c r="X467" s="1042"/>
      <c r="Y467" s="209"/>
      <c r="Z467" s="209"/>
      <c r="AA467" s="209"/>
    </row>
    <row r="468" ht="20.25" hidden="1" customHeight="1">
      <c r="A468" s="1030" t="str">
        <f t="shared" si="1"/>
        <v/>
      </c>
      <c r="B468" s="1030" t="str">
        <f>ACTIVIDADES_V!A477</f>
        <v/>
      </c>
      <c r="C468" s="1030" t="str">
        <f>ACTIVIDADES_V!C477</f>
        <v/>
      </c>
      <c r="D468" s="1030" t="str">
        <f>ACTIVIDADES_V!D477</f>
        <v/>
      </c>
      <c r="E468" s="1030" t="str">
        <f>ACTIVIDADES_V!E477</f>
        <v/>
      </c>
      <c r="F468" s="1030" t="str">
        <f>ACTIVIDADES_V!G477</f>
        <v/>
      </c>
      <c r="G468" s="1030" t="str">
        <f>ACTIVIDADES_V!H477</f>
        <v/>
      </c>
      <c r="H468" s="1030" t="str">
        <f>ACTIVIDADES_V!I477</f>
        <v/>
      </c>
      <c r="I468" s="1061" t="str">
        <f>ACTIVIDADES_V!Q477</f>
        <v/>
      </c>
      <c r="J468" s="1033" t="str">
        <f>ACTIVIDADES_V!R477</f>
        <v/>
      </c>
      <c r="K468" s="1034" t="str">
        <f>ACTIVIDADES_V!S477</f>
        <v/>
      </c>
      <c r="L468" s="1034" t="str">
        <f>ACTIVIDADES_V!T477</f>
        <v/>
      </c>
      <c r="M468" s="1061"/>
      <c r="N468" s="1061" t="str">
        <f>ACTIVIDADES_V!W477</f>
        <v/>
      </c>
      <c r="O468" s="1061" t="str">
        <f>ACTIVIDADES_V!X477</f>
        <v/>
      </c>
      <c r="P468" s="1062" t="str">
        <f>ACTIVIDADES_V!Y477</f>
        <v/>
      </c>
      <c r="Q468" s="1063" t="str">
        <f>ACTIVIDADES_V!Z477</f>
        <v/>
      </c>
      <c r="R468" s="1039" t="str">
        <f>ACTIVIDADES_V!AH477</f>
        <v/>
      </c>
      <c r="S468" s="1030" t="str">
        <f>ACTIVIDADES_V!AI477</f>
        <v/>
      </c>
      <c r="T468" s="1030" t="str">
        <f>ACTIVIDADES_V!AJ477</f>
        <v/>
      </c>
      <c r="U468" s="1030" t="str">
        <f>ACTIVIDADES_V!AK477</f>
        <v/>
      </c>
      <c r="V468" s="1039" t="str">
        <f>ACTIVIDADES_V!AL477</f>
        <v/>
      </c>
      <c r="W468" s="1041"/>
      <c r="X468" s="1041"/>
      <c r="Y468" s="209"/>
      <c r="Z468" s="209"/>
      <c r="AA468" s="209"/>
    </row>
    <row r="469" ht="20.25" hidden="1" customHeight="1">
      <c r="A469" s="1042" t="str">
        <f t="shared" si="1"/>
        <v/>
      </c>
      <c r="B469" s="1042" t="str">
        <f>ACTIVIDADES_V!A478</f>
        <v/>
      </c>
      <c r="C469" s="1042" t="str">
        <f>ACTIVIDADES_V!C478</f>
        <v/>
      </c>
      <c r="D469" s="1042" t="str">
        <f>ACTIVIDADES_V!D478</f>
        <v/>
      </c>
      <c r="E469" s="1042" t="str">
        <f>ACTIVIDADES_V!E478</f>
        <v/>
      </c>
      <c r="F469" s="1042" t="str">
        <f>ACTIVIDADES_V!G478</f>
        <v/>
      </c>
      <c r="G469" s="1042" t="str">
        <f>ACTIVIDADES_V!H478</f>
        <v/>
      </c>
      <c r="H469" s="1042" t="str">
        <f>ACTIVIDADES_V!I478</f>
        <v/>
      </c>
      <c r="I469" s="1064" t="str">
        <f>ACTIVIDADES_V!Q478</f>
        <v/>
      </c>
      <c r="J469" s="1045" t="str">
        <f>ACTIVIDADES_V!R478</f>
        <v/>
      </c>
      <c r="K469" s="1046" t="str">
        <f>ACTIVIDADES_V!S478</f>
        <v/>
      </c>
      <c r="L469" s="1046" t="str">
        <f>ACTIVIDADES_V!T478</f>
        <v/>
      </c>
      <c r="M469" s="1064"/>
      <c r="N469" s="1064" t="str">
        <f>ACTIVIDADES_V!W478</f>
        <v/>
      </c>
      <c r="O469" s="1064" t="str">
        <f>ACTIVIDADES_V!X478</f>
        <v/>
      </c>
      <c r="P469" s="1065" t="str">
        <f>ACTIVIDADES_V!Y478</f>
        <v/>
      </c>
      <c r="Q469" s="1066" t="str">
        <f>ACTIVIDADES_V!Z478</f>
        <v/>
      </c>
      <c r="R469" s="1050" t="str">
        <f>ACTIVIDADES_V!AH478</f>
        <v/>
      </c>
      <c r="S469" s="1042" t="str">
        <f>ACTIVIDADES_V!AI478</f>
        <v/>
      </c>
      <c r="T469" s="1042" t="str">
        <f>ACTIVIDADES_V!AJ478</f>
        <v/>
      </c>
      <c r="U469" s="1042" t="str">
        <f>ACTIVIDADES_V!AK478</f>
        <v/>
      </c>
      <c r="V469" s="1050" t="str">
        <f>ACTIVIDADES_V!AL478</f>
        <v/>
      </c>
      <c r="W469" s="1042"/>
      <c r="X469" s="1042"/>
      <c r="Y469" s="209"/>
      <c r="Z469" s="209"/>
      <c r="AA469" s="209"/>
    </row>
    <row r="470" ht="20.25" hidden="1" customHeight="1">
      <c r="A470" s="1030" t="str">
        <f t="shared" si="1"/>
        <v/>
      </c>
      <c r="B470" s="1030" t="str">
        <f>ACTIVIDADES_V!A479</f>
        <v/>
      </c>
      <c r="C470" s="1030" t="str">
        <f>ACTIVIDADES_V!C479</f>
        <v/>
      </c>
      <c r="D470" s="1030" t="str">
        <f>ACTIVIDADES_V!D479</f>
        <v/>
      </c>
      <c r="E470" s="1030" t="str">
        <f>ACTIVIDADES_V!E479</f>
        <v/>
      </c>
      <c r="F470" s="1030" t="str">
        <f>ACTIVIDADES_V!G479</f>
        <v/>
      </c>
      <c r="G470" s="1030" t="str">
        <f>ACTIVIDADES_V!H479</f>
        <v/>
      </c>
      <c r="H470" s="1030" t="str">
        <f>ACTIVIDADES_V!I479</f>
        <v/>
      </c>
      <c r="I470" s="1061" t="str">
        <f>ACTIVIDADES_V!Q479</f>
        <v/>
      </c>
      <c r="J470" s="1033" t="str">
        <f>ACTIVIDADES_V!R479</f>
        <v/>
      </c>
      <c r="K470" s="1034" t="str">
        <f>ACTIVIDADES_V!S479</f>
        <v/>
      </c>
      <c r="L470" s="1034" t="str">
        <f>ACTIVIDADES_V!T479</f>
        <v/>
      </c>
      <c r="M470" s="1061"/>
      <c r="N470" s="1061" t="str">
        <f>ACTIVIDADES_V!W479</f>
        <v/>
      </c>
      <c r="O470" s="1061" t="str">
        <f>ACTIVIDADES_V!X479</f>
        <v/>
      </c>
      <c r="P470" s="1062" t="str">
        <f>ACTIVIDADES_V!Y479</f>
        <v/>
      </c>
      <c r="Q470" s="1063" t="str">
        <f>ACTIVIDADES_V!Z479</f>
        <v/>
      </c>
      <c r="R470" s="1039" t="str">
        <f>ACTIVIDADES_V!AH479</f>
        <v/>
      </c>
      <c r="S470" s="1030" t="str">
        <f>ACTIVIDADES_V!AI479</f>
        <v/>
      </c>
      <c r="T470" s="1030" t="str">
        <f>ACTIVIDADES_V!AJ479</f>
        <v/>
      </c>
      <c r="U470" s="1030" t="str">
        <f>ACTIVIDADES_V!AK479</f>
        <v/>
      </c>
      <c r="V470" s="1039" t="str">
        <f>ACTIVIDADES_V!AL479</f>
        <v/>
      </c>
      <c r="W470" s="1041"/>
      <c r="X470" s="1041"/>
      <c r="Y470" s="209"/>
      <c r="Z470" s="209"/>
      <c r="AA470" s="209"/>
    </row>
    <row r="471" ht="20.25" hidden="1" customHeight="1">
      <c r="A471" s="1042" t="str">
        <f t="shared" si="1"/>
        <v/>
      </c>
      <c r="B471" s="1042" t="str">
        <f>ACTIVIDADES_V!A480</f>
        <v/>
      </c>
      <c r="C471" s="1042" t="str">
        <f>ACTIVIDADES_V!C480</f>
        <v/>
      </c>
      <c r="D471" s="1042" t="str">
        <f>ACTIVIDADES_V!D480</f>
        <v/>
      </c>
      <c r="E471" s="1042" t="str">
        <f>ACTIVIDADES_V!E480</f>
        <v/>
      </c>
      <c r="F471" s="1042" t="str">
        <f>ACTIVIDADES_V!G480</f>
        <v/>
      </c>
      <c r="G471" s="1042" t="str">
        <f>ACTIVIDADES_V!H480</f>
        <v/>
      </c>
      <c r="H471" s="1042" t="str">
        <f>ACTIVIDADES_V!I480</f>
        <v/>
      </c>
      <c r="I471" s="1064" t="str">
        <f>ACTIVIDADES_V!Q480</f>
        <v/>
      </c>
      <c r="J471" s="1045" t="str">
        <f>ACTIVIDADES_V!R480</f>
        <v/>
      </c>
      <c r="K471" s="1046" t="str">
        <f>ACTIVIDADES_V!S480</f>
        <v/>
      </c>
      <c r="L471" s="1046" t="str">
        <f>ACTIVIDADES_V!T480</f>
        <v/>
      </c>
      <c r="M471" s="1064"/>
      <c r="N471" s="1064" t="str">
        <f>ACTIVIDADES_V!W480</f>
        <v/>
      </c>
      <c r="O471" s="1064" t="str">
        <f>ACTIVIDADES_V!X480</f>
        <v/>
      </c>
      <c r="P471" s="1065" t="str">
        <f>ACTIVIDADES_V!Y480</f>
        <v/>
      </c>
      <c r="Q471" s="1066" t="str">
        <f>ACTIVIDADES_V!Z480</f>
        <v/>
      </c>
      <c r="R471" s="1050" t="str">
        <f>ACTIVIDADES_V!AH480</f>
        <v/>
      </c>
      <c r="S471" s="1042" t="str">
        <f>ACTIVIDADES_V!AI480</f>
        <v/>
      </c>
      <c r="T471" s="1042" t="str">
        <f>ACTIVIDADES_V!AJ480</f>
        <v/>
      </c>
      <c r="U471" s="1042" t="str">
        <f>ACTIVIDADES_V!AK480</f>
        <v/>
      </c>
      <c r="V471" s="1050" t="str">
        <f>ACTIVIDADES_V!AL480</f>
        <v/>
      </c>
      <c r="W471" s="1042"/>
      <c r="X471" s="1042"/>
      <c r="Y471" s="209"/>
      <c r="Z471" s="209"/>
      <c r="AA471" s="209"/>
    </row>
    <row r="472" ht="20.25" hidden="1" customHeight="1">
      <c r="A472" s="1030" t="str">
        <f t="shared" si="1"/>
        <v/>
      </c>
      <c r="B472" s="1030" t="str">
        <f>ACTIVIDADES_V!A481</f>
        <v/>
      </c>
      <c r="C472" s="1030" t="str">
        <f>ACTIVIDADES_V!C481</f>
        <v/>
      </c>
      <c r="D472" s="1030" t="str">
        <f>ACTIVIDADES_V!D481</f>
        <v/>
      </c>
      <c r="E472" s="1030" t="str">
        <f>ACTIVIDADES_V!E481</f>
        <v/>
      </c>
      <c r="F472" s="1030" t="str">
        <f>ACTIVIDADES_V!G481</f>
        <v/>
      </c>
      <c r="G472" s="1030" t="str">
        <f>ACTIVIDADES_V!H481</f>
        <v/>
      </c>
      <c r="H472" s="1030" t="str">
        <f>ACTIVIDADES_V!I481</f>
        <v/>
      </c>
      <c r="I472" s="1061" t="str">
        <f>ACTIVIDADES_V!Q481</f>
        <v/>
      </c>
      <c r="J472" s="1033" t="str">
        <f>ACTIVIDADES_V!R481</f>
        <v/>
      </c>
      <c r="K472" s="1034" t="str">
        <f>ACTIVIDADES_V!S481</f>
        <v/>
      </c>
      <c r="L472" s="1034" t="str">
        <f>ACTIVIDADES_V!T481</f>
        <v/>
      </c>
      <c r="M472" s="1061"/>
      <c r="N472" s="1061" t="str">
        <f>ACTIVIDADES_V!W481</f>
        <v/>
      </c>
      <c r="O472" s="1061" t="str">
        <f>ACTIVIDADES_V!X481</f>
        <v/>
      </c>
      <c r="P472" s="1062" t="str">
        <f>ACTIVIDADES_V!Y481</f>
        <v/>
      </c>
      <c r="Q472" s="1063" t="str">
        <f>ACTIVIDADES_V!Z481</f>
        <v/>
      </c>
      <c r="R472" s="1039" t="str">
        <f>ACTIVIDADES_V!AH481</f>
        <v/>
      </c>
      <c r="S472" s="1030" t="str">
        <f>ACTIVIDADES_V!AI481</f>
        <v/>
      </c>
      <c r="T472" s="1030" t="str">
        <f>ACTIVIDADES_V!AJ481</f>
        <v/>
      </c>
      <c r="U472" s="1030" t="str">
        <f>ACTIVIDADES_V!AK481</f>
        <v/>
      </c>
      <c r="V472" s="1039" t="str">
        <f>ACTIVIDADES_V!AL481</f>
        <v/>
      </c>
      <c r="W472" s="1041"/>
      <c r="X472" s="1041"/>
      <c r="Y472" s="209"/>
      <c r="Z472" s="209"/>
      <c r="AA472" s="209"/>
    </row>
    <row r="473" ht="20.25" hidden="1" customHeight="1">
      <c r="A473" s="1042" t="str">
        <f t="shared" si="1"/>
        <v/>
      </c>
      <c r="B473" s="1042" t="str">
        <f>ACTIVIDADES_V!A482</f>
        <v/>
      </c>
      <c r="C473" s="1042" t="str">
        <f>ACTIVIDADES_V!C482</f>
        <v/>
      </c>
      <c r="D473" s="1042" t="str">
        <f>ACTIVIDADES_V!D482</f>
        <v/>
      </c>
      <c r="E473" s="1042" t="str">
        <f>ACTIVIDADES_V!E482</f>
        <v/>
      </c>
      <c r="F473" s="1042" t="str">
        <f>ACTIVIDADES_V!G482</f>
        <v/>
      </c>
      <c r="G473" s="1042" t="str">
        <f>ACTIVIDADES_V!H482</f>
        <v/>
      </c>
      <c r="H473" s="1042" t="str">
        <f>ACTIVIDADES_V!I482</f>
        <v/>
      </c>
      <c r="I473" s="1064" t="str">
        <f>ACTIVIDADES_V!Q482</f>
        <v/>
      </c>
      <c r="J473" s="1045" t="str">
        <f>ACTIVIDADES_V!R482</f>
        <v/>
      </c>
      <c r="K473" s="1046" t="str">
        <f>ACTIVIDADES_V!S482</f>
        <v/>
      </c>
      <c r="L473" s="1046" t="str">
        <f>ACTIVIDADES_V!T482</f>
        <v/>
      </c>
      <c r="M473" s="1064"/>
      <c r="N473" s="1064" t="str">
        <f>ACTIVIDADES_V!W482</f>
        <v/>
      </c>
      <c r="O473" s="1064" t="str">
        <f>ACTIVIDADES_V!X482</f>
        <v/>
      </c>
      <c r="P473" s="1065" t="str">
        <f>ACTIVIDADES_V!Y482</f>
        <v/>
      </c>
      <c r="Q473" s="1066" t="str">
        <f>ACTIVIDADES_V!Z482</f>
        <v/>
      </c>
      <c r="R473" s="1050" t="str">
        <f>ACTIVIDADES_V!AH482</f>
        <v/>
      </c>
      <c r="S473" s="1042" t="str">
        <f>ACTIVIDADES_V!AI482</f>
        <v/>
      </c>
      <c r="T473" s="1042" t="str">
        <f>ACTIVIDADES_V!AJ482</f>
        <v/>
      </c>
      <c r="U473" s="1042" t="str">
        <f>ACTIVIDADES_V!AK482</f>
        <v/>
      </c>
      <c r="V473" s="1050" t="str">
        <f>ACTIVIDADES_V!AL482</f>
        <v/>
      </c>
      <c r="W473" s="1042"/>
      <c r="X473" s="1042"/>
      <c r="Y473" s="209"/>
      <c r="Z473" s="209"/>
      <c r="AA473" s="209"/>
    </row>
    <row r="474" ht="20.25" hidden="1" customHeight="1">
      <c r="A474" s="1030" t="str">
        <f t="shared" si="1"/>
        <v/>
      </c>
      <c r="B474" s="1030" t="str">
        <f>ACTIVIDADES_V!A483</f>
        <v/>
      </c>
      <c r="C474" s="1030" t="str">
        <f>ACTIVIDADES_V!C483</f>
        <v/>
      </c>
      <c r="D474" s="1030" t="str">
        <f>ACTIVIDADES_V!D483</f>
        <v/>
      </c>
      <c r="E474" s="1030" t="str">
        <f>ACTIVIDADES_V!E483</f>
        <v/>
      </c>
      <c r="F474" s="1030" t="str">
        <f>ACTIVIDADES_V!G483</f>
        <v/>
      </c>
      <c r="G474" s="1030" t="str">
        <f>ACTIVIDADES_V!H483</f>
        <v/>
      </c>
      <c r="H474" s="1030" t="str">
        <f>ACTIVIDADES_V!I483</f>
        <v/>
      </c>
      <c r="I474" s="1061" t="str">
        <f>ACTIVIDADES_V!Q483</f>
        <v/>
      </c>
      <c r="J474" s="1033" t="str">
        <f>ACTIVIDADES_V!R483</f>
        <v/>
      </c>
      <c r="K474" s="1034" t="str">
        <f>ACTIVIDADES_V!S483</f>
        <v/>
      </c>
      <c r="L474" s="1034" t="str">
        <f>ACTIVIDADES_V!T483</f>
        <v/>
      </c>
      <c r="M474" s="1061"/>
      <c r="N474" s="1061" t="str">
        <f>ACTIVIDADES_V!W483</f>
        <v/>
      </c>
      <c r="O474" s="1061" t="str">
        <f>ACTIVIDADES_V!X483</f>
        <v/>
      </c>
      <c r="P474" s="1062" t="str">
        <f>ACTIVIDADES_V!Y483</f>
        <v/>
      </c>
      <c r="Q474" s="1063" t="str">
        <f>ACTIVIDADES_V!Z483</f>
        <v/>
      </c>
      <c r="R474" s="1039" t="str">
        <f>ACTIVIDADES_V!AH483</f>
        <v/>
      </c>
      <c r="S474" s="1030" t="str">
        <f>ACTIVIDADES_V!AI483</f>
        <v/>
      </c>
      <c r="T474" s="1030" t="str">
        <f>ACTIVIDADES_V!AJ483</f>
        <v/>
      </c>
      <c r="U474" s="1030" t="str">
        <f>ACTIVIDADES_V!AK483</f>
        <v/>
      </c>
      <c r="V474" s="1039" t="str">
        <f>ACTIVIDADES_V!AL483</f>
        <v/>
      </c>
      <c r="W474" s="1041"/>
      <c r="X474" s="1041"/>
      <c r="Y474" s="209"/>
      <c r="Z474" s="209"/>
      <c r="AA474" s="209"/>
    </row>
    <row r="475" ht="20.25" hidden="1" customHeight="1">
      <c r="A475" s="1042" t="str">
        <f t="shared" si="1"/>
        <v/>
      </c>
      <c r="B475" s="1042" t="str">
        <f>ACTIVIDADES_V!A484</f>
        <v/>
      </c>
      <c r="C475" s="1042" t="str">
        <f>ACTIVIDADES_V!C484</f>
        <v/>
      </c>
      <c r="D475" s="1042" t="str">
        <f>ACTIVIDADES_V!D484</f>
        <v/>
      </c>
      <c r="E475" s="1042" t="str">
        <f>ACTIVIDADES_V!E484</f>
        <v/>
      </c>
      <c r="F475" s="1042" t="str">
        <f>ACTIVIDADES_V!G484</f>
        <v/>
      </c>
      <c r="G475" s="1042" t="str">
        <f>ACTIVIDADES_V!H484</f>
        <v/>
      </c>
      <c r="H475" s="1042" t="str">
        <f>ACTIVIDADES_V!I484</f>
        <v/>
      </c>
      <c r="I475" s="1064" t="str">
        <f>ACTIVIDADES_V!Q484</f>
        <v/>
      </c>
      <c r="J475" s="1045" t="str">
        <f>ACTIVIDADES_V!R484</f>
        <v/>
      </c>
      <c r="K475" s="1046" t="str">
        <f>ACTIVIDADES_V!S484</f>
        <v/>
      </c>
      <c r="L475" s="1046" t="str">
        <f>ACTIVIDADES_V!T484</f>
        <v/>
      </c>
      <c r="M475" s="1064"/>
      <c r="N475" s="1064" t="str">
        <f>ACTIVIDADES_V!W484</f>
        <v/>
      </c>
      <c r="O475" s="1064" t="str">
        <f>ACTIVIDADES_V!X484</f>
        <v/>
      </c>
      <c r="P475" s="1065" t="str">
        <f>ACTIVIDADES_V!Y484</f>
        <v/>
      </c>
      <c r="Q475" s="1066" t="str">
        <f>ACTIVIDADES_V!Z484</f>
        <v/>
      </c>
      <c r="R475" s="1050" t="str">
        <f>ACTIVIDADES_V!AH484</f>
        <v/>
      </c>
      <c r="S475" s="1042" t="str">
        <f>ACTIVIDADES_V!AI484</f>
        <v/>
      </c>
      <c r="T475" s="1042" t="str">
        <f>ACTIVIDADES_V!AJ484</f>
        <v/>
      </c>
      <c r="U475" s="1042" t="str">
        <f>ACTIVIDADES_V!AK484</f>
        <v/>
      </c>
      <c r="V475" s="1050" t="str">
        <f>ACTIVIDADES_V!AL484</f>
        <v/>
      </c>
      <c r="W475" s="1042"/>
      <c r="X475" s="1042"/>
      <c r="Y475" s="209"/>
      <c r="Z475" s="209"/>
      <c r="AA475" s="209"/>
    </row>
    <row r="476" ht="20.25" hidden="1" customHeight="1">
      <c r="A476" s="1030" t="str">
        <f t="shared" si="1"/>
        <v/>
      </c>
      <c r="B476" s="1030" t="str">
        <f>ACTIVIDADES_V!A485</f>
        <v/>
      </c>
      <c r="C476" s="1030" t="str">
        <f>ACTIVIDADES_V!C485</f>
        <v/>
      </c>
      <c r="D476" s="1030" t="str">
        <f>ACTIVIDADES_V!D485</f>
        <v/>
      </c>
      <c r="E476" s="1030" t="str">
        <f>ACTIVIDADES_V!E485</f>
        <v/>
      </c>
      <c r="F476" s="1030" t="str">
        <f>ACTIVIDADES_V!G485</f>
        <v/>
      </c>
      <c r="G476" s="1030" t="str">
        <f>ACTIVIDADES_V!H485</f>
        <v/>
      </c>
      <c r="H476" s="1030" t="str">
        <f>ACTIVIDADES_V!I485</f>
        <v/>
      </c>
      <c r="I476" s="1061" t="str">
        <f>ACTIVIDADES_V!Q485</f>
        <v/>
      </c>
      <c r="J476" s="1033" t="str">
        <f>ACTIVIDADES_V!R485</f>
        <v/>
      </c>
      <c r="K476" s="1034" t="str">
        <f>ACTIVIDADES_V!S485</f>
        <v/>
      </c>
      <c r="L476" s="1034" t="str">
        <f>ACTIVIDADES_V!T485</f>
        <v/>
      </c>
      <c r="M476" s="1061"/>
      <c r="N476" s="1061" t="str">
        <f>ACTIVIDADES_V!W485</f>
        <v/>
      </c>
      <c r="O476" s="1061" t="str">
        <f>ACTIVIDADES_V!X485</f>
        <v/>
      </c>
      <c r="P476" s="1062" t="str">
        <f>ACTIVIDADES_V!Y485</f>
        <v/>
      </c>
      <c r="Q476" s="1063" t="str">
        <f>ACTIVIDADES_V!Z485</f>
        <v/>
      </c>
      <c r="R476" s="1039" t="str">
        <f>ACTIVIDADES_V!AH485</f>
        <v/>
      </c>
      <c r="S476" s="1030" t="str">
        <f>ACTIVIDADES_V!AI485</f>
        <v/>
      </c>
      <c r="T476" s="1030" t="str">
        <f>ACTIVIDADES_V!AJ485</f>
        <v/>
      </c>
      <c r="U476" s="1030" t="str">
        <f>ACTIVIDADES_V!AK485</f>
        <v/>
      </c>
      <c r="V476" s="1039" t="str">
        <f>ACTIVIDADES_V!AL485</f>
        <v/>
      </c>
      <c r="W476" s="1041"/>
      <c r="X476" s="1041"/>
      <c r="Y476" s="209"/>
      <c r="Z476" s="209"/>
      <c r="AA476" s="209"/>
    </row>
    <row r="477" ht="20.25" hidden="1" customHeight="1">
      <c r="A477" s="1042" t="str">
        <f t="shared" si="1"/>
        <v/>
      </c>
      <c r="B477" s="1042" t="str">
        <f>ACTIVIDADES_V!A486</f>
        <v/>
      </c>
      <c r="C477" s="1042" t="str">
        <f>ACTIVIDADES_V!C486</f>
        <v/>
      </c>
      <c r="D477" s="1042" t="str">
        <f>ACTIVIDADES_V!D486</f>
        <v/>
      </c>
      <c r="E477" s="1042" t="str">
        <f>ACTIVIDADES_V!E486</f>
        <v/>
      </c>
      <c r="F477" s="1042" t="str">
        <f>ACTIVIDADES_V!G486</f>
        <v/>
      </c>
      <c r="G477" s="1042" t="str">
        <f>ACTIVIDADES_V!H486</f>
        <v/>
      </c>
      <c r="H477" s="1042" t="str">
        <f>ACTIVIDADES_V!I486</f>
        <v/>
      </c>
      <c r="I477" s="1064" t="str">
        <f>ACTIVIDADES_V!Q486</f>
        <v/>
      </c>
      <c r="J477" s="1045" t="str">
        <f>ACTIVIDADES_V!R486</f>
        <v/>
      </c>
      <c r="K477" s="1046" t="str">
        <f>ACTIVIDADES_V!S486</f>
        <v/>
      </c>
      <c r="L477" s="1046" t="str">
        <f>ACTIVIDADES_V!T486</f>
        <v/>
      </c>
      <c r="M477" s="1064"/>
      <c r="N477" s="1064" t="str">
        <f>ACTIVIDADES_V!W486</f>
        <v/>
      </c>
      <c r="O477" s="1064" t="str">
        <f>ACTIVIDADES_V!X486</f>
        <v/>
      </c>
      <c r="P477" s="1065" t="str">
        <f>ACTIVIDADES_V!Y486</f>
        <v/>
      </c>
      <c r="Q477" s="1066" t="str">
        <f>ACTIVIDADES_V!Z486</f>
        <v/>
      </c>
      <c r="R477" s="1050" t="str">
        <f>ACTIVIDADES_V!AH486</f>
        <v/>
      </c>
      <c r="S477" s="1042" t="str">
        <f>ACTIVIDADES_V!AI486</f>
        <v/>
      </c>
      <c r="T477" s="1042" t="str">
        <f>ACTIVIDADES_V!AJ486</f>
        <v/>
      </c>
      <c r="U477" s="1042" t="str">
        <f>ACTIVIDADES_V!AK486</f>
        <v/>
      </c>
      <c r="V477" s="1050" t="str">
        <f>ACTIVIDADES_V!AL486</f>
        <v/>
      </c>
      <c r="W477" s="1042"/>
      <c r="X477" s="1042"/>
      <c r="Y477" s="209"/>
      <c r="Z477" s="209"/>
      <c r="AA477" s="209"/>
    </row>
    <row r="478" ht="20.25" hidden="1" customHeight="1">
      <c r="A478" s="1030" t="str">
        <f t="shared" si="1"/>
        <v/>
      </c>
      <c r="B478" s="1030" t="str">
        <f>ACTIVIDADES_V!A487</f>
        <v/>
      </c>
      <c r="C478" s="1030" t="str">
        <f>ACTIVIDADES_V!C487</f>
        <v/>
      </c>
      <c r="D478" s="1030" t="str">
        <f>ACTIVIDADES_V!D487</f>
        <v/>
      </c>
      <c r="E478" s="1030" t="str">
        <f>ACTIVIDADES_V!E487</f>
        <v/>
      </c>
      <c r="F478" s="1030" t="str">
        <f>ACTIVIDADES_V!G487</f>
        <v/>
      </c>
      <c r="G478" s="1030" t="str">
        <f>ACTIVIDADES_V!H487</f>
        <v/>
      </c>
      <c r="H478" s="1030" t="str">
        <f>ACTIVIDADES_V!I487</f>
        <v/>
      </c>
      <c r="I478" s="1061" t="str">
        <f>ACTIVIDADES_V!Q487</f>
        <v/>
      </c>
      <c r="J478" s="1033" t="str">
        <f>ACTIVIDADES_V!R487</f>
        <v/>
      </c>
      <c r="K478" s="1034" t="str">
        <f>ACTIVIDADES_V!S487</f>
        <v/>
      </c>
      <c r="L478" s="1034" t="str">
        <f>ACTIVIDADES_V!T487</f>
        <v/>
      </c>
      <c r="M478" s="1061"/>
      <c r="N478" s="1061" t="str">
        <f>ACTIVIDADES_V!W487</f>
        <v/>
      </c>
      <c r="O478" s="1061" t="str">
        <f>ACTIVIDADES_V!X487</f>
        <v/>
      </c>
      <c r="P478" s="1062" t="str">
        <f>ACTIVIDADES_V!Y487</f>
        <v/>
      </c>
      <c r="Q478" s="1063" t="str">
        <f>ACTIVIDADES_V!Z487</f>
        <v/>
      </c>
      <c r="R478" s="1039" t="str">
        <f>ACTIVIDADES_V!AH487</f>
        <v/>
      </c>
      <c r="S478" s="1030" t="str">
        <f>ACTIVIDADES_V!AI487</f>
        <v/>
      </c>
      <c r="T478" s="1030" t="str">
        <f>ACTIVIDADES_V!AJ487</f>
        <v/>
      </c>
      <c r="U478" s="1030" t="str">
        <f>ACTIVIDADES_V!AK487</f>
        <v/>
      </c>
      <c r="V478" s="1039" t="str">
        <f>ACTIVIDADES_V!AL487</f>
        <v/>
      </c>
      <c r="W478" s="1041"/>
      <c r="X478" s="1041"/>
      <c r="Y478" s="209"/>
      <c r="Z478" s="209"/>
      <c r="AA478" s="209"/>
    </row>
    <row r="479" ht="20.25" hidden="1" customHeight="1">
      <c r="A479" s="1042" t="str">
        <f t="shared" si="1"/>
        <v/>
      </c>
      <c r="B479" s="1042" t="str">
        <f>ACTIVIDADES_V!A488</f>
        <v/>
      </c>
      <c r="C479" s="1042" t="str">
        <f>ACTIVIDADES_V!C488</f>
        <v/>
      </c>
      <c r="D479" s="1042" t="str">
        <f>ACTIVIDADES_V!D488</f>
        <v/>
      </c>
      <c r="E479" s="1042" t="str">
        <f>ACTIVIDADES_V!E488</f>
        <v/>
      </c>
      <c r="F479" s="1042" t="str">
        <f>ACTIVIDADES_V!G488</f>
        <v/>
      </c>
      <c r="G479" s="1042" t="str">
        <f>ACTIVIDADES_V!H488</f>
        <v/>
      </c>
      <c r="H479" s="1042" t="str">
        <f>ACTIVIDADES_V!I488</f>
        <v/>
      </c>
      <c r="I479" s="1064" t="str">
        <f>ACTIVIDADES_V!Q488</f>
        <v/>
      </c>
      <c r="J479" s="1045" t="str">
        <f>ACTIVIDADES_V!R488</f>
        <v/>
      </c>
      <c r="K479" s="1046" t="str">
        <f>ACTIVIDADES_V!S488</f>
        <v/>
      </c>
      <c r="L479" s="1046" t="str">
        <f>ACTIVIDADES_V!T488</f>
        <v/>
      </c>
      <c r="M479" s="1064"/>
      <c r="N479" s="1064" t="str">
        <f>ACTIVIDADES_V!W488</f>
        <v/>
      </c>
      <c r="O479" s="1064" t="str">
        <f>ACTIVIDADES_V!X488</f>
        <v/>
      </c>
      <c r="P479" s="1065" t="str">
        <f>ACTIVIDADES_V!Y488</f>
        <v/>
      </c>
      <c r="Q479" s="1066" t="str">
        <f>ACTIVIDADES_V!Z488</f>
        <v/>
      </c>
      <c r="R479" s="1050" t="str">
        <f>ACTIVIDADES_V!AH488</f>
        <v/>
      </c>
      <c r="S479" s="1042" t="str">
        <f>ACTIVIDADES_V!AI488</f>
        <v/>
      </c>
      <c r="T479" s="1042" t="str">
        <f>ACTIVIDADES_V!AJ488</f>
        <v/>
      </c>
      <c r="U479" s="1042" t="str">
        <f>ACTIVIDADES_V!AK488</f>
        <v/>
      </c>
      <c r="V479" s="1050" t="str">
        <f>ACTIVIDADES_V!AL488</f>
        <v/>
      </c>
      <c r="W479" s="1042"/>
      <c r="X479" s="1042"/>
      <c r="Y479" s="209"/>
      <c r="Z479" s="209"/>
      <c r="AA479" s="209"/>
    </row>
    <row r="480" ht="20.25" hidden="1" customHeight="1">
      <c r="A480" s="1030" t="str">
        <f t="shared" si="1"/>
        <v/>
      </c>
      <c r="B480" s="1030" t="str">
        <f>ACTIVIDADES_V!A489</f>
        <v/>
      </c>
      <c r="C480" s="1030" t="str">
        <f>ACTIVIDADES_V!C489</f>
        <v/>
      </c>
      <c r="D480" s="1030" t="str">
        <f>ACTIVIDADES_V!D489</f>
        <v/>
      </c>
      <c r="E480" s="1030" t="str">
        <f>ACTIVIDADES_V!E489</f>
        <v/>
      </c>
      <c r="F480" s="1030" t="str">
        <f>ACTIVIDADES_V!G489</f>
        <v/>
      </c>
      <c r="G480" s="1030" t="str">
        <f>ACTIVIDADES_V!H489</f>
        <v/>
      </c>
      <c r="H480" s="1030" t="str">
        <f>ACTIVIDADES_V!I489</f>
        <v/>
      </c>
      <c r="I480" s="1061" t="str">
        <f>ACTIVIDADES_V!Q489</f>
        <v/>
      </c>
      <c r="J480" s="1033" t="str">
        <f>ACTIVIDADES_V!R489</f>
        <v/>
      </c>
      <c r="K480" s="1034" t="str">
        <f>ACTIVIDADES_V!S489</f>
        <v/>
      </c>
      <c r="L480" s="1034" t="str">
        <f>ACTIVIDADES_V!T489</f>
        <v/>
      </c>
      <c r="M480" s="1061"/>
      <c r="N480" s="1061" t="str">
        <f>ACTIVIDADES_V!W489</f>
        <v/>
      </c>
      <c r="O480" s="1061" t="str">
        <f>ACTIVIDADES_V!X489</f>
        <v/>
      </c>
      <c r="P480" s="1062" t="str">
        <f>ACTIVIDADES_V!Y489</f>
        <v/>
      </c>
      <c r="Q480" s="1063" t="str">
        <f>ACTIVIDADES_V!Z489</f>
        <v/>
      </c>
      <c r="R480" s="1039" t="str">
        <f>ACTIVIDADES_V!AH489</f>
        <v/>
      </c>
      <c r="S480" s="1030" t="str">
        <f>ACTIVIDADES_V!AI489</f>
        <v/>
      </c>
      <c r="T480" s="1030" t="str">
        <f>ACTIVIDADES_V!AJ489</f>
        <v/>
      </c>
      <c r="U480" s="1030" t="str">
        <f>ACTIVIDADES_V!AK489</f>
        <v/>
      </c>
      <c r="V480" s="1039" t="str">
        <f>ACTIVIDADES_V!AL489</f>
        <v/>
      </c>
      <c r="W480" s="1041"/>
      <c r="X480" s="1041"/>
      <c r="Y480" s="209"/>
      <c r="Z480" s="209"/>
      <c r="AA480" s="209"/>
    </row>
    <row r="481" ht="20.25" hidden="1" customHeight="1">
      <c r="A481" s="1042" t="str">
        <f t="shared" si="1"/>
        <v/>
      </c>
      <c r="B481" s="1042" t="str">
        <f>ACTIVIDADES_V!A490</f>
        <v/>
      </c>
      <c r="C481" s="1042" t="str">
        <f>ACTIVIDADES_V!C490</f>
        <v/>
      </c>
      <c r="D481" s="1042" t="str">
        <f>ACTIVIDADES_V!D490</f>
        <v/>
      </c>
      <c r="E481" s="1042" t="str">
        <f>ACTIVIDADES_V!E490</f>
        <v/>
      </c>
      <c r="F481" s="1042" t="str">
        <f>ACTIVIDADES_V!G490</f>
        <v/>
      </c>
      <c r="G481" s="1042" t="str">
        <f>ACTIVIDADES_V!H490</f>
        <v/>
      </c>
      <c r="H481" s="1042" t="str">
        <f>ACTIVIDADES_V!I490</f>
        <v/>
      </c>
      <c r="I481" s="1064" t="str">
        <f>ACTIVIDADES_V!Q490</f>
        <v/>
      </c>
      <c r="J481" s="1045" t="str">
        <f>ACTIVIDADES_V!R490</f>
        <v/>
      </c>
      <c r="K481" s="1046" t="str">
        <f>ACTIVIDADES_V!S490</f>
        <v/>
      </c>
      <c r="L481" s="1046" t="str">
        <f>ACTIVIDADES_V!T490</f>
        <v/>
      </c>
      <c r="M481" s="1064"/>
      <c r="N481" s="1064" t="str">
        <f>ACTIVIDADES_V!W490</f>
        <v/>
      </c>
      <c r="O481" s="1064" t="str">
        <f>ACTIVIDADES_V!X490</f>
        <v/>
      </c>
      <c r="P481" s="1065" t="str">
        <f>ACTIVIDADES_V!Y490</f>
        <v/>
      </c>
      <c r="Q481" s="1066" t="str">
        <f>ACTIVIDADES_V!Z490</f>
        <v/>
      </c>
      <c r="R481" s="1050" t="str">
        <f>ACTIVIDADES_V!AH490</f>
        <v/>
      </c>
      <c r="S481" s="1042" t="str">
        <f>ACTIVIDADES_V!AI490</f>
        <v/>
      </c>
      <c r="T481" s="1042" t="str">
        <f>ACTIVIDADES_V!AJ490</f>
        <v/>
      </c>
      <c r="U481" s="1042" t="str">
        <f>ACTIVIDADES_V!AK490</f>
        <v/>
      </c>
      <c r="V481" s="1050" t="str">
        <f>ACTIVIDADES_V!AL490</f>
        <v/>
      </c>
      <c r="W481" s="1042"/>
      <c r="X481" s="1042"/>
      <c r="Y481" s="209"/>
      <c r="Z481" s="209"/>
      <c r="AA481" s="209"/>
    </row>
    <row r="482" ht="20.25" hidden="1" customHeight="1">
      <c r="A482" s="1030" t="str">
        <f t="shared" si="1"/>
        <v/>
      </c>
      <c r="B482" s="1030" t="str">
        <f>ACTIVIDADES_V!A491</f>
        <v/>
      </c>
      <c r="C482" s="1030" t="str">
        <f>ACTIVIDADES_V!C491</f>
        <v/>
      </c>
      <c r="D482" s="1030" t="str">
        <f>ACTIVIDADES_V!D491</f>
        <v/>
      </c>
      <c r="E482" s="1030" t="str">
        <f>ACTIVIDADES_V!E491</f>
        <v/>
      </c>
      <c r="F482" s="1030" t="str">
        <f>ACTIVIDADES_V!G491</f>
        <v/>
      </c>
      <c r="G482" s="1030" t="str">
        <f>ACTIVIDADES_V!H491</f>
        <v/>
      </c>
      <c r="H482" s="1030" t="str">
        <f>ACTIVIDADES_V!I491</f>
        <v/>
      </c>
      <c r="I482" s="1061" t="str">
        <f>ACTIVIDADES_V!Q491</f>
        <v/>
      </c>
      <c r="J482" s="1033" t="str">
        <f>ACTIVIDADES_V!R491</f>
        <v/>
      </c>
      <c r="K482" s="1034" t="str">
        <f>ACTIVIDADES_V!S491</f>
        <v/>
      </c>
      <c r="L482" s="1034" t="str">
        <f>ACTIVIDADES_V!T491</f>
        <v/>
      </c>
      <c r="M482" s="1061"/>
      <c r="N482" s="1061" t="str">
        <f>ACTIVIDADES_V!W491</f>
        <v/>
      </c>
      <c r="O482" s="1061" t="str">
        <f>ACTIVIDADES_V!X491</f>
        <v/>
      </c>
      <c r="P482" s="1062" t="str">
        <f>ACTIVIDADES_V!Y491</f>
        <v/>
      </c>
      <c r="Q482" s="1063" t="str">
        <f>ACTIVIDADES_V!Z491</f>
        <v/>
      </c>
      <c r="R482" s="1039" t="str">
        <f>ACTIVIDADES_V!AH491</f>
        <v/>
      </c>
      <c r="S482" s="1030" t="str">
        <f>ACTIVIDADES_V!AI491</f>
        <v/>
      </c>
      <c r="T482" s="1030" t="str">
        <f>ACTIVIDADES_V!AJ491</f>
        <v/>
      </c>
      <c r="U482" s="1030" t="str">
        <f>ACTIVIDADES_V!AK491</f>
        <v/>
      </c>
      <c r="V482" s="1039" t="str">
        <f>ACTIVIDADES_V!AL491</f>
        <v/>
      </c>
      <c r="W482" s="1041"/>
      <c r="X482" s="1041"/>
      <c r="Y482" s="209"/>
      <c r="Z482" s="209"/>
      <c r="AA482" s="209"/>
    </row>
    <row r="483" ht="20.25" hidden="1" customHeight="1">
      <c r="A483" s="1042" t="str">
        <f t="shared" si="1"/>
        <v/>
      </c>
      <c r="B483" s="1042" t="str">
        <f>ACTIVIDADES_V!A492</f>
        <v/>
      </c>
      <c r="C483" s="1042" t="str">
        <f>ACTIVIDADES_V!C492</f>
        <v/>
      </c>
      <c r="D483" s="1042" t="str">
        <f>ACTIVIDADES_V!D492</f>
        <v/>
      </c>
      <c r="E483" s="1042" t="str">
        <f>ACTIVIDADES_V!E492</f>
        <v/>
      </c>
      <c r="F483" s="1042" t="str">
        <f>ACTIVIDADES_V!G492</f>
        <v/>
      </c>
      <c r="G483" s="1042" t="str">
        <f>ACTIVIDADES_V!H492</f>
        <v/>
      </c>
      <c r="H483" s="1042" t="str">
        <f>ACTIVIDADES_V!I492</f>
        <v/>
      </c>
      <c r="I483" s="1064" t="str">
        <f>ACTIVIDADES_V!Q492</f>
        <v/>
      </c>
      <c r="J483" s="1045" t="str">
        <f>ACTIVIDADES_V!R492</f>
        <v/>
      </c>
      <c r="K483" s="1046" t="str">
        <f>ACTIVIDADES_V!S492</f>
        <v/>
      </c>
      <c r="L483" s="1046" t="str">
        <f>ACTIVIDADES_V!T492</f>
        <v/>
      </c>
      <c r="M483" s="1064"/>
      <c r="N483" s="1064" t="str">
        <f>ACTIVIDADES_V!W492</f>
        <v/>
      </c>
      <c r="O483" s="1064" t="str">
        <f>ACTIVIDADES_V!X492</f>
        <v/>
      </c>
      <c r="P483" s="1065" t="str">
        <f>ACTIVIDADES_V!Y492</f>
        <v/>
      </c>
      <c r="Q483" s="1066" t="str">
        <f>ACTIVIDADES_V!Z492</f>
        <v/>
      </c>
      <c r="R483" s="1050" t="str">
        <f>ACTIVIDADES_V!AH492</f>
        <v/>
      </c>
      <c r="S483" s="1042" t="str">
        <f>ACTIVIDADES_V!AI492</f>
        <v/>
      </c>
      <c r="T483" s="1042" t="str">
        <f>ACTIVIDADES_V!AJ492</f>
        <v/>
      </c>
      <c r="U483" s="1042" t="str">
        <f>ACTIVIDADES_V!AK492</f>
        <v/>
      </c>
      <c r="V483" s="1050" t="str">
        <f>ACTIVIDADES_V!AL492</f>
        <v/>
      </c>
      <c r="W483" s="1042"/>
      <c r="X483" s="1042"/>
      <c r="Y483" s="209"/>
      <c r="Z483" s="209"/>
      <c r="AA483" s="209"/>
    </row>
    <row r="484" ht="20.25" hidden="1" customHeight="1">
      <c r="A484" s="1030" t="str">
        <f t="shared" si="1"/>
        <v/>
      </c>
      <c r="B484" s="1030" t="str">
        <f>ACTIVIDADES_V!A493</f>
        <v/>
      </c>
      <c r="C484" s="1030" t="str">
        <f>ACTIVIDADES_V!C493</f>
        <v/>
      </c>
      <c r="D484" s="1030" t="str">
        <f>ACTIVIDADES_V!D493</f>
        <v/>
      </c>
      <c r="E484" s="1030" t="str">
        <f>ACTIVIDADES_V!E493</f>
        <v/>
      </c>
      <c r="F484" s="1030" t="str">
        <f>ACTIVIDADES_V!G493</f>
        <v/>
      </c>
      <c r="G484" s="1030" t="str">
        <f>ACTIVIDADES_V!H493</f>
        <v/>
      </c>
      <c r="H484" s="1030" t="str">
        <f>ACTIVIDADES_V!I493</f>
        <v/>
      </c>
      <c r="I484" s="1061" t="str">
        <f>ACTIVIDADES_V!Q493</f>
        <v/>
      </c>
      <c r="J484" s="1033" t="str">
        <f>ACTIVIDADES_V!R493</f>
        <v/>
      </c>
      <c r="K484" s="1034" t="str">
        <f>ACTIVIDADES_V!S493</f>
        <v/>
      </c>
      <c r="L484" s="1034" t="str">
        <f>ACTIVIDADES_V!T493</f>
        <v/>
      </c>
      <c r="M484" s="1061"/>
      <c r="N484" s="1061" t="str">
        <f>ACTIVIDADES_V!W493</f>
        <v/>
      </c>
      <c r="O484" s="1061" t="str">
        <f>ACTIVIDADES_V!X493</f>
        <v/>
      </c>
      <c r="P484" s="1062" t="str">
        <f>ACTIVIDADES_V!Y493</f>
        <v/>
      </c>
      <c r="Q484" s="1063" t="str">
        <f>ACTIVIDADES_V!Z493</f>
        <v/>
      </c>
      <c r="R484" s="1039" t="str">
        <f>ACTIVIDADES_V!AH493</f>
        <v/>
      </c>
      <c r="S484" s="1030" t="str">
        <f>ACTIVIDADES_V!AI493</f>
        <v/>
      </c>
      <c r="T484" s="1030" t="str">
        <f>ACTIVIDADES_V!AJ493</f>
        <v/>
      </c>
      <c r="U484" s="1030" t="str">
        <f>ACTIVIDADES_V!AK493</f>
        <v/>
      </c>
      <c r="V484" s="1039" t="str">
        <f>ACTIVIDADES_V!AL493</f>
        <v/>
      </c>
      <c r="W484" s="1041"/>
      <c r="X484" s="1041"/>
      <c r="Y484" s="209"/>
      <c r="Z484" s="209"/>
      <c r="AA484" s="209"/>
    </row>
    <row r="485" ht="20.25" hidden="1" customHeight="1">
      <c r="A485" s="1042" t="str">
        <f t="shared" si="1"/>
        <v/>
      </c>
      <c r="B485" s="1042" t="str">
        <f>ACTIVIDADES_V!A494</f>
        <v/>
      </c>
      <c r="C485" s="1042" t="str">
        <f>ACTIVIDADES_V!C494</f>
        <v/>
      </c>
      <c r="D485" s="1042" t="str">
        <f>ACTIVIDADES_V!D494</f>
        <v/>
      </c>
      <c r="E485" s="1042" t="str">
        <f>ACTIVIDADES_V!E494</f>
        <v/>
      </c>
      <c r="F485" s="1042" t="str">
        <f>ACTIVIDADES_V!G494</f>
        <v/>
      </c>
      <c r="G485" s="1042" t="str">
        <f>ACTIVIDADES_V!H494</f>
        <v/>
      </c>
      <c r="H485" s="1042" t="str">
        <f>ACTIVIDADES_V!I494</f>
        <v/>
      </c>
      <c r="I485" s="1064" t="str">
        <f>ACTIVIDADES_V!Q494</f>
        <v/>
      </c>
      <c r="J485" s="1045" t="str">
        <f>ACTIVIDADES_V!R494</f>
        <v/>
      </c>
      <c r="K485" s="1046" t="str">
        <f>ACTIVIDADES_V!S494</f>
        <v/>
      </c>
      <c r="L485" s="1046" t="str">
        <f>ACTIVIDADES_V!T494</f>
        <v/>
      </c>
      <c r="M485" s="1064"/>
      <c r="N485" s="1064" t="str">
        <f>ACTIVIDADES_V!W494</f>
        <v/>
      </c>
      <c r="O485" s="1064" t="str">
        <f>ACTIVIDADES_V!X494</f>
        <v/>
      </c>
      <c r="P485" s="1065" t="str">
        <f>ACTIVIDADES_V!Y494</f>
        <v/>
      </c>
      <c r="Q485" s="1066" t="str">
        <f>ACTIVIDADES_V!Z494</f>
        <v/>
      </c>
      <c r="R485" s="1050" t="str">
        <f>ACTIVIDADES_V!AH494</f>
        <v/>
      </c>
      <c r="S485" s="1042" t="str">
        <f>ACTIVIDADES_V!AI494</f>
        <v/>
      </c>
      <c r="T485" s="1042" t="str">
        <f>ACTIVIDADES_V!AJ494</f>
        <v/>
      </c>
      <c r="U485" s="1042" t="str">
        <f>ACTIVIDADES_V!AK494</f>
        <v/>
      </c>
      <c r="V485" s="1050" t="str">
        <f>ACTIVIDADES_V!AL494</f>
        <v/>
      </c>
      <c r="W485" s="1042"/>
      <c r="X485" s="1042"/>
      <c r="Y485" s="209"/>
      <c r="Z485" s="209"/>
      <c r="AA485" s="209"/>
    </row>
    <row r="486" ht="20.25" hidden="1" customHeight="1">
      <c r="A486" s="1030" t="str">
        <f t="shared" si="1"/>
        <v/>
      </c>
      <c r="B486" s="1030" t="str">
        <f>ACTIVIDADES_V!A495</f>
        <v/>
      </c>
      <c r="C486" s="1030" t="str">
        <f>ACTIVIDADES_V!C495</f>
        <v/>
      </c>
      <c r="D486" s="1030" t="str">
        <f>ACTIVIDADES_V!D495</f>
        <v/>
      </c>
      <c r="E486" s="1030" t="str">
        <f>ACTIVIDADES_V!E495</f>
        <v/>
      </c>
      <c r="F486" s="1030" t="str">
        <f>ACTIVIDADES_V!G495</f>
        <v/>
      </c>
      <c r="G486" s="1030" t="str">
        <f>ACTIVIDADES_V!H495</f>
        <v/>
      </c>
      <c r="H486" s="1030" t="str">
        <f>ACTIVIDADES_V!I495</f>
        <v/>
      </c>
      <c r="I486" s="1061" t="str">
        <f>ACTIVIDADES_V!Q495</f>
        <v/>
      </c>
      <c r="J486" s="1033" t="str">
        <f>ACTIVIDADES_V!R495</f>
        <v/>
      </c>
      <c r="K486" s="1034" t="str">
        <f>ACTIVIDADES_V!S495</f>
        <v/>
      </c>
      <c r="L486" s="1034" t="str">
        <f>ACTIVIDADES_V!T495</f>
        <v/>
      </c>
      <c r="M486" s="1061"/>
      <c r="N486" s="1061" t="str">
        <f>ACTIVIDADES_V!W495</f>
        <v/>
      </c>
      <c r="O486" s="1061" t="str">
        <f>ACTIVIDADES_V!X495</f>
        <v/>
      </c>
      <c r="P486" s="1062" t="str">
        <f>ACTIVIDADES_V!Y495</f>
        <v/>
      </c>
      <c r="Q486" s="1063" t="str">
        <f>ACTIVIDADES_V!Z495</f>
        <v/>
      </c>
      <c r="R486" s="1039" t="str">
        <f>ACTIVIDADES_V!AH495</f>
        <v/>
      </c>
      <c r="S486" s="1030" t="str">
        <f>ACTIVIDADES_V!AI495</f>
        <v/>
      </c>
      <c r="T486" s="1030" t="str">
        <f>ACTIVIDADES_V!AJ495</f>
        <v/>
      </c>
      <c r="U486" s="1030" t="str">
        <f>ACTIVIDADES_V!AK495</f>
        <v/>
      </c>
      <c r="V486" s="1039" t="str">
        <f>ACTIVIDADES_V!AL495</f>
        <v/>
      </c>
      <c r="W486" s="1041"/>
      <c r="X486" s="1041"/>
      <c r="Y486" s="209"/>
      <c r="Z486" s="209"/>
      <c r="AA486" s="209"/>
    </row>
    <row r="487" ht="20.25" hidden="1" customHeight="1">
      <c r="A487" s="1042" t="str">
        <f t="shared" si="1"/>
        <v/>
      </c>
      <c r="B487" s="1042" t="str">
        <f>ACTIVIDADES_V!A496</f>
        <v/>
      </c>
      <c r="C487" s="1042" t="str">
        <f>ACTIVIDADES_V!C496</f>
        <v/>
      </c>
      <c r="D487" s="1042" t="str">
        <f>ACTIVIDADES_V!D496</f>
        <v/>
      </c>
      <c r="E487" s="1042" t="str">
        <f>ACTIVIDADES_V!E496</f>
        <v/>
      </c>
      <c r="F487" s="1042" t="str">
        <f>ACTIVIDADES_V!G496</f>
        <v/>
      </c>
      <c r="G487" s="1042" t="str">
        <f>ACTIVIDADES_V!H496</f>
        <v/>
      </c>
      <c r="H487" s="1042" t="str">
        <f>ACTIVIDADES_V!I496</f>
        <v/>
      </c>
      <c r="I487" s="1064" t="str">
        <f>ACTIVIDADES_V!Q496</f>
        <v/>
      </c>
      <c r="J487" s="1045" t="str">
        <f>ACTIVIDADES_V!R496</f>
        <v/>
      </c>
      <c r="K487" s="1046" t="str">
        <f>ACTIVIDADES_V!S496</f>
        <v/>
      </c>
      <c r="L487" s="1046" t="str">
        <f>ACTIVIDADES_V!T496</f>
        <v/>
      </c>
      <c r="M487" s="1064"/>
      <c r="N487" s="1064" t="str">
        <f>ACTIVIDADES_V!W496</f>
        <v/>
      </c>
      <c r="O487" s="1064" t="str">
        <f>ACTIVIDADES_V!X496</f>
        <v/>
      </c>
      <c r="P487" s="1065" t="str">
        <f>ACTIVIDADES_V!Y496</f>
        <v/>
      </c>
      <c r="Q487" s="1066" t="str">
        <f>ACTIVIDADES_V!Z496</f>
        <v/>
      </c>
      <c r="R487" s="1050" t="str">
        <f>ACTIVIDADES_V!AH496</f>
        <v/>
      </c>
      <c r="S487" s="1042" t="str">
        <f>ACTIVIDADES_V!AI496</f>
        <v/>
      </c>
      <c r="T487" s="1042" t="str">
        <f>ACTIVIDADES_V!AJ496</f>
        <v/>
      </c>
      <c r="U487" s="1042" t="str">
        <f>ACTIVIDADES_V!AK496</f>
        <v/>
      </c>
      <c r="V487" s="1050" t="str">
        <f>ACTIVIDADES_V!AL496</f>
        <v/>
      </c>
      <c r="W487" s="1042"/>
      <c r="X487" s="1042"/>
      <c r="Y487" s="209"/>
      <c r="Z487" s="209"/>
      <c r="AA487" s="209"/>
    </row>
    <row r="488" ht="20.25" hidden="1" customHeight="1">
      <c r="A488" s="1030" t="str">
        <f t="shared" si="1"/>
        <v/>
      </c>
      <c r="B488" s="1030" t="str">
        <f>ACTIVIDADES_V!A497</f>
        <v/>
      </c>
      <c r="C488" s="1030" t="str">
        <f>ACTIVIDADES_V!C497</f>
        <v/>
      </c>
      <c r="D488" s="1030" t="str">
        <f>ACTIVIDADES_V!D497</f>
        <v/>
      </c>
      <c r="E488" s="1030" t="str">
        <f>ACTIVIDADES_V!E497</f>
        <v/>
      </c>
      <c r="F488" s="1030" t="str">
        <f>ACTIVIDADES_V!G497</f>
        <v/>
      </c>
      <c r="G488" s="1030" t="str">
        <f>ACTIVIDADES_V!H497</f>
        <v/>
      </c>
      <c r="H488" s="1030" t="str">
        <f>ACTIVIDADES_V!I497</f>
        <v/>
      </c>
      <c r="I488" s="1061" t="str">
        <f>ACTIVIDADES_V!Q497</f>
        <v/>
      </c>
      <c r="J488" s="1033" t="str">
        <f>ACTIVIDADES_V!R497</f>
        <v/>
      </c>
      <c r="K488" s="1034" t="str">
        <f>ACTIVIDADES_V!S497</f>
        <v/>
      </c>
      <c r="L488" s="1034" t="str">
        <f>ACTIVIDADES_V!T497</f>
        <v/>
      </c>
      <c r="M488" s="1061"/>
      <c r="N488" s="1061" t="str">
        <f>ACTIVIDADES_V!W497</f>
        <v/>
      </c>
      <c r="O488" s="1061" t="str">
        <f>ACTIVIDADES_V!X497</f>
        <v/>
      </c>
      <c r="P488" s="1062" t="str">
        <f>ACTIVIDADES_V!Y497</f>
        <v/>
      </c>
      <c r="Q488" s="1063" t="str">
        <f>ACTIVIDADES_V!Z497</f>
        <v/>
      </c>
      <c r="R488" s="1039" t="str">
        <f>ACTIVIDADES_V!AH497</f>
        <v/>
      </c>
      <c r="S488" s="1030" t="str">
        <f>ACTIVIDADES_V!AI497</f>
        <v/>
      </c>
      <c r="T488" s="1030" t="str">
        <f>ACTIVIDADES_V!AJ497</f>
        <v/>
      </c>
      <c r="U488" s="1030" t="str">
        <f>ACTIVIDADES_V!AK497</f>
        <v/>
      </c>
      <c r="V488" s="1039" t="str">
        <f>ACTIVIDADES_V!AL497</f>
        <v/>
      </c>
      <c r="W488" s="1041"/>
      <c r="X488" s="1041"/>
      <c r="Y488" s="209"/>
      <c r="Z488" s="209"/>
      <c r="AA488" s="209"/>
    </row>
    <row r="489" ht="20.25" hidden="1" customHeight="1">
      <c r="A489" s="1042" t="str">
        <f t="shared" si="1"/>
        <v/>
      </c>
      <c r="B489" s="1042" t="str">
        <f>ACTIVIDADES_V!A498</f>
        <v/>
      </c>
      <c r="C489" s="1042" t="str">
        <f>ACTIVIDADES_V!C498</f>
        <v/>
      </c>
      <c r="D489" s="1042" t="str">
        <f>ACTIVIDADES_V!D498</f>
        <v/>
      </c>
      <c r="E489" s="1042" t="str">
        <f>ACTIVIDADES_V!E498</f>
        <v/>
      </c>
      <c r="F489" s="1042" t="str">
        <f>ACTIVIDADES_V!G498</f>
        <v/>
      </c>
      <c r="G489" s="1042" t="str">
        <f>ACTIVIDADES_V!H498</f>
        <v/>
      </c>
      <c r="H489" s="1042" t="str">
        <f>ACTIVIDADES_V!I498</f>
        <v/>
      </c>
      <c r="I489" s="1064" t="str">
        <f>ACTIVIDADES_V!Q498</f>
        <v/>
      </c>
      <c r="J489" s="1045" t="str">
        <f>ACTIVIDADES_V!R498</f>
        <v/>
      </c>
      <c r="K489" s="1046" t="str">
        <f>ACTIVIDADES_V!S498</f>
        <v/>
      </c>
      <c r="L489" s="1046" t="str">
        <f>ACTIVIDADES_V!T498</f>
        <v/>
      </c>
      <c r="M489" s="1064"/>
      <c r="N489" s="1064" t="str">
        <f>ACTIVIDADES_V!W498</f>
        <v/>
      </c>
      <c r="O489" s="1064" t="str">
        <f>ACTIVIDADES_V!X498</f>
        <v/>
      </c>
      <c r="P489" s="1065" t="str">
        <f>ACTIVIDADES_V!Y498</f>
        <v/>
      </c>
      <c r="Q489" s="1066" t="str">
        <f>ACTIVIDADES_V!Z498</f>
        <v/>
      </c>
      <c r="R489" s="1050" t="str">
        <f>ACTIVIDADES_V!AH498</f>
        <v/>
      </c>
      <c r="S489" s="1042" t="str">
        <f>ACTIVIDADES_V!AI498</f>
        <v/>
      </c>
      <c r="T489" s="1042" t="str">
        <f>ACTIVIDADES_V!AJ498</f>
        <v/>
      </c>
      <c r="U489" s="1042" t="str">
        <f>ACTIVIDADES_V!AK498</f>
        <v/>
      </c>
      <c r="V489" s="1050" t="str">
        <f>ACTIVIDADES_V!AL498</f>
        <v/>
      </c>
      <c r="W489" s="1042"/>
      <c r="X489" s="1042"/>
      <c r="Y489" s="209"/>
      <c r="Z489" s="209"/>
      <c r="AA489" s="209"/>
    </row>
    <row r="490" ht="20.25" hidden="1" customHeight="1">
      <c r="A490" s="1030" t="str">
        <f t="shared" si="1"/>
        <v/>
      </c>
      <c r="B490" s="1030" t="str">
        <f>ACTIVIDADES_V!A499</f>
        <v/>
      </c>
      <c r="C490" s="1030" t="str">
        <f>ACTIVIDADES_V!C499</f>
        <v/>
      </c>
      <c r="D490" s="1030" t="str">
        <f>ACTIVIDADES_V!D499</f>
        <v/>
      </c>
      <c r="E490" s="1030" t="str">
        <f>ACTIVIDADES_V!E499</f>
        <v/>
      </c>
      <c r="F490" s="1030" t="str">
        <f>ACTIVIDADES_V!G499</f>
        <v/>
      </c>
      <c r="G490" s="1030" t="str">
        <f>ACTIVIDADES_V!H499</f>
        <v/>
      </c>
      <c r="H490" s="1030" t="str">
        <f>ACTIVIDADES_V!I499</f>
        <v/>
      </c>
      <c r="I490" s="1061" t="str">
        <f>ACTIVIDADES_V!Q499</f>
        <v/>
      </c>
      <c r="J490" s="1033" t="str">
        <f>ACTIVIDADES_V!R499</f>
        <v/>
      </c>
      <c r="K490" s="1034" t="str">
        <f>ACTIVIDADES_V!S499</f>
        <v/>
      </c>
      <c r="L490" s="1034" t="str">
        <f>ACTIVIDADES_V!T499</f>
        <v/>
      </c>
      <c r="M490" s="1061"/>
      <c r="N490" s="1061" t="str">
        <f>ACTIVIDADES_V!W499</f>
        <v/>
      </c>
      <c r="O490" s="1061" t="str">
        <f>ACTIVIDADES_V!X499</f>
        <v/>
      </c>
      <c r="P490" s="1062" t="str">
        <f>ACTIVIDADES_V!Y499</f>
        <v/>
      </c>
      <c r="Q490" s="1063" t="str">
        <f>ACTIVIDADES_V!Z499</f>
        <v/>
      </c>
      <c r="R490" s="1039" t="str">
        <f>ACTIVIDADES_V!AH499</f>
        <v/>
      </c>
      <c r="S490" s="1030" t="str">
        <f>ACTIVIDADES_V!AI499</f>
        <v/>
      </c>
      <c r="T490" s="1030" t="str">
        <f>ACTIVIDADES_V!AJ499</f>
        <v/>
      </c>
      <c r="U490" s="1030" t="str">
        <f>ACTIVIDADES_V!AK499</f>
        <v/>
      </c>
      <c r="V490" s="1039" t="str">
        <f>ACTIVIDADES_V!AL499</f>
        <v/>
      </c>
      <c r="W490" s="1041"/>
      <c r="X490" s="1041"/>
      <c r="Y490" s="209"/>
      <c r="Z490" s="209"/>
      <c r="AA490" s="209"/>
    </row>
    <row r="491" ht="20.25" hidden="1" customHeight="1">
      <c r="A491" s="1042" t="str">
        <f t="shared" si="1"/>
        <v/>
      </c>
      <c r="B491" s="1042" t="str">
        <f>ACTIVIDADES_V!A500</f>
        <v/>
      </c>
      <c r="C491" s="1042" t="str">
        <f>ACTIVIDADES_V!C500</f>
        <v/>
      </c>
      <c r="D491" s="1042" t="str">
        <f>ACTIVIDADES_V!D500</f>
        <v/>
      </c>
      <c r="E491" s="1042" t="str">
        <f>ACTIVIDADES_V!E500</f>
        <v/>
      </c>
      <c r="F491" s="1042" t="str">
        <f>ACTIVIDADES_V!G500</f>
        <v/>
      </c>
      <c r="G491" s="1042" t="str">
        <f>ACTIVIDADES_V!H500</f>
        <v/>
      </c>
      <c r="H491" s="1042" t="str">
        <f>ACTIVIDADES_V!I500</f>
        <v/>
      </c>
      <c r="I491" s="1064" t="str">
        <f>ACTIVIDADES_V!Q500</f>
        <v/>
      </c>
      <c r="J491" s="1045" t="str">
        <f>ACTIVIDADES_V!R500</f>
        <v/>
      </c>
      <c r="K491" s="1046" t="str">
        <f>ACTIVIDADES_V!S500</f>
        <v/>
      </c>
      <c r="L491" s="1046" t="str">
        <f>ACTIVIDADES_V!T500</f>
        <v/>
      </c>
      <c r="M491" s="1064"/>
      <c r="N491" s="1064" t="str">
        <f>ACTIVIDADES_V!W500</f>
        <v/>
      </c>
      <c r="O491" s="1064" t="str">
        <f>ACTIVIDADES_V!X500</f>
        <v/>
      </c>
      <c r="P491" s="1065" t="str">
        <f>ACTIVIDADES_V!Y500</f>
        <v/>
      </c>
      <c r="Q491" s="1066" t="str">
        <f>ACTIVIDADES_V!Z500</f>
        <v/>
      </c>
      <c r="R491" s="1050" t="str">
        <f>ACTIVIDADES_V!AH500</f>
        <v/>
      </c>
      <c r="S491" s="1042" t="str">
        <f>ACTIVIDADES_V!AI500</f>
        <v/>
      </c>
      <c r="T491" s="1042" t="str">
        <f>ACTIVIDADES_V!AJ500</f>
        <v/>
      </c>
      <c r="U491" s="1042" t="str">
        <f>ACTIVIDADES_V!AK500</f>
        <v/>
      </c>
      <c r="V491" s="1050" t="str">
        <f>ACTIVIDADES_V!AL500</f>
        <v/>
      </c>
      <c r="W491" s="1042"/>
      <c r="X491" s="1042"/>
      <c r="Y491" s="209"/>
      <c r="Z491" s="209"/>
      <c r="AA491" s="209"/>
    </row>
    <row r="492" ht="20.25" hidden="1" customHeight="1">
      <c r="A492" s="1030" t="str">
        <f t="shared" si="1"/>
        <v/>
      </c>
      <c r="B492" s="1030" t="str">
        <f>ACTIVIDADES_V!A501</f>
        <v/>
      </c>
      <c r="C492" s="1030" t="str">
        <f>ACTIVIDADES_V!C501</f>
        <v/>
      </c>
      <c r="D492" s="1030" t="str">
        <f>ACTIVIDADES_V!D501</f>
        <v/>
      </c>
      <c r="E492" s="1030" t="str">
        <f>ACTIVIDADES_V!E501</f>
        <v/>
      </c>
      <c r="F492" s="1030" t="str">
        <f>ACTIVIDADES_V!G501</f>
        <v/>
      </c>
      <c r="G492" s="1030" t="str">
        <f>ACTIVIDADES_V!H501</f>
        <v/>
      </c>
      <c r="H492" s="1030" t="str">
        <f>ACTIVIDADES_V!I501</f>
        <v/>
      </c>
      <c r="I492" s="1061" t="str">
        <f>ACTIVIDADES_V!Q501</f>
        <v/>
      </c>
      <c r="J492" s="1033" t="str">
        <f>ACTIVIDADES_V!R501</f>
        <v/>
      </c>
      <c r="K492" s="1034" t="str">
        <f>ACTIVIDADES_V!S501</f>
        <v/>
      </c>
      <c r="L492" s="1034" t="str">
        <f>ACTIVIDADES_V!T501</f>
        <v/>
      </c>
      <c r="M492" s="1061"/>
      <c r="N492" s="1061" t="str">
        <f>ACTIVIDADES_V!W501</f>
        <v/>
      </c>
      <c r="O492" s="1061" t="str">
        <f>ACTIVIDADES_V!X501</f>
        <v/>
      </c>
      <c r="P492" s="1062" t="str">
        <f>ACTIVIDADES_V!Y501</f>
        <v/>
      </c>
      <c r="Q492" s="1063" t="str">
        <f>ACTIVIDADES_V!Z501</f>
        <v/>
      </c>
      <c r="R492" s="1039" t="str">
        <f>ACTIVIDADES_V!AH501</f>
        <v/>
      </c>
      <c r="S492" s="1030" t="str">
        <f>ACTIVIDADES_V!AI501</f>
        <v/>
      </c>
      <c r="T492" s="1030" t="str">
        <f>ACTIVIDADES_V!AJ501</f>
        <v/>
      </c>
      <c r="U492" s="1030" t="str">
        <f>ACTIVIDADES_V!AK501</f>
        <v/>
      </c>
      <c r="V492" s="1039" t="str">
        <f>ACTIVIDADES_V!AL501</f>
        <v/>
      </c>
      <c r="W492" s="1041"/>
      <c r="X492" s="1041"/>
      <c r="Y492" s="209"/>
      <c r="Z492" s="209"/>
      <c r="AA492" s="209"/>
    </row>
    <row r="493" ht="20.25" hidden="1" customHeight="1">
      <c r="A493" s="1042" t="str">
        <f t="shared" si="1"/>
        <v/>
      </c>
      <c r="B493" s="1042" t="str">
        <f>ACTIVIDADES_V!A502</f>
        <v/>
      </c>
      <c r="C493" s="1042" t="str">
        <f>ACTIVIDADES_V!C502</f>
        <v/>
      </c>
      <c r="D493" s="1042" t="str">
        <f>ACTIVIDADES_V!D502</f>
        <v/>
      </c>
      <c r="E493" s="1042" t="str">
        <f>ACTIVIDADES_V!E502</f>
        <v/>
      </c>
      <c r="F493" s="1042" t="str">
        <f>ACTIVIDADES_V!G502</f>
        <v/>
      </c>
      <c r="G493" s="1042" t="str">
        <f>ACTIVIDADES_V!H502</f>
        <v/>
      </c>
      <c r="H493" s="1042" t="str">
        <f>ACTIVIDADES_V!I502</f>
        <v/>
      </c>
      <c r="I493" s="1064" t="str">
        <f>ACTIVIDADES_V!Q502</f>
        <v/>
      </c>
      <c r="J493" s="1045" t="str">
        <f>ACTIVIDADES_V!R502</f>
        <v/>
      </c>
      <c r="K493" s="1046" t="str">
        <f>ACTIVIDADES_V!S502</f>
        <v/>
      </c>
      <c r="L493" s="1046" t="str">
        <f>ACTIVIDADES_V!T502</f>
        <v/>
      </c>
      <c r="M493" s="1064"/>
      <c r="N493" s="1064" t="str">
        <f>ACTIVIDADES_V!W502</f>
        <v/>
      </c>
      <c r="O493" s="1064" t="str">
        <f>ACTIVIDADES_V!X502</f>
        <v/>
      </c>
      <c r="P493" s="1065" t="str">
        <f>ACTIVIDADES_V!Y502</f>
        <v/>
      </c>
      <c r="Q493" s="1066" t="str">
        <f>ACTIVIDADES_V!Z502</f>
        <v/>
      </c>
      <c r="R493" s="1050" t="str">
        <f>ACTIVIDADES_V!AH502</f>
        <v/>
      </c>
      <c r="S493" s="1042" t="str">
        <f>ACTIVIDADES_V!AI502</f>
        <v/>
      </c>
      <c r="T493" s="1042" t="str">
        <f>ACTIVIDADES_V!AJ502</f>
        <v/>
      </c>
      <c r="U493" s="1042" t="str">
        <f>ACTIVIDADES_V!AK502</f>
        <v/>
      </c>
      <c r="V493" s="1050" t="str">
        <f>ACTIVIDADES_V!AL502</f>
        <v/>
      </c>
      <c r="W493" s="1042"/>
      <c r="X493" s="1042"/>
      <c r="Y493" s="209"/>
      <c r="Z493" s="209"/>
      <c r="AA493" s="209"/>
    </row>
    <row r="494" ht="20.25" hidden="1" customHeight="1">
      <c r="A494" s="1030" t="str">
        <f t="shared" si="1"/>
        <v/>
      </c>
      <c r="B494" s="1030" t="str">
        <f>ACTIVIDADES_V!A503</f>
        <v/>
      </c>
      <c r="C494" s="1030" t="str">
        <f>ACTIVIDADES_V!C503</f>
        <v/>
      </c>
      <c r="D494" s="1030" t="str">
        <f>ACTIVIDADES_V!D503</f>
        <v/>
      </c>
      <c r="E494" s="1030" t="str">
        <f>ACTIVIDADES_V!E503</f>
        <v/>
      </c>
      <c r="F494" s="1030" t="str">
        <f>ACTIVIDADES_V!G503</f>
        <v/>
      </c>
      <c r="G494" s="1030" t="str">
        <f>ACTIVIDADES_V!H503</f>
        <v/>
      </c>
      <c r="H494" s="1030" t="str">
        <f>ACTIVIDADES_V!I503</f>
        <v/>
      </c>
      <c r="I494" s="1061" t="str">
        <f>ACTIVIDADES_V!Q503</f>
        <v/>
      </c>
      <c r="J494" s="1033" t="str">
        <f>ACTIVIDADES_V!R503</f>
        <v/>
      </c>
      <c r="K494" s="1034" t="str">
        <f>ACTIVIDADES_V!S503</f>
        <v/>
      </c>
      <c r="L494" s="1034" t="str">
        <f>ACTIVIDADES_V!T503</f>
        <v/>
      </c>
      <c r="M494" s="1061"/>
      <c r="N494" s="1061" t="str">
        <f>ACTIVIDADES_V!W503</f>
        <v/>
      </c>
      <c r="O494" s="1061" t="str">
        <f>ACTIVIDADES_V!X503</f>
        <v/>
      </c>
      <c r="P494" s="1062" t="str">
        <f>ACTIVIDADES_V!Y503</f>
        <v/>
      </c>
      <c r="Q494" s="1063" t="str">
        <f>ACTIVIDADES_V!Z503</f>
        <v/>
      </c>
      <c r="R494" s="1039" t="str">
        <f>ACTIVIDADES_V!AH503</f>
        <v/>
      </c>
      <c r="S494" s="1030" t="str">
        <f>ACTIVIDADES_V!AI503</f>
        <v/>
      </c>
      <c r="T494" s="1030" t="str">
        <f>ACTIVIDADES_V!AJ503</f>
        <v/>
      </c>
      <c r="U494" s="1030" t="str">
        <f>ACTIVIDADES_V!AK503</f>
        <v/>
      </c>
      <c r="V494" s="1039" t="str">
        <f>ACTIVIDADES_V!AL503</f>
        <v/>
      </c>
      <c r="W494" s="1041"/>
      <c r="X494" s="1041"/>
      <c r="Y494" s="209"/>
      <c r="Z494" s="209"/>
      <c r="AA494" s="209"/>
    </row>
    <row r="495" ht="20.25" hidden="1" customHeight="1">
      <c r="A495" s="1042" t="str">
        <f t="shared" si="1"/>
        <v/>
      </c>
      <c r="B495" s="1042" t="str">
        <f>ACTIVIDADES_V!A504</f>
        <v/>
      </c>
      <c r="C495" s="1042" t="str">
        <f>ACTIVIDADES_V!C504</f>
        <v/>
      </c>
      <c r="D495" s="1042" t="str">
        <f>ACTIVIDADES_V!D504</f>
        <v/>
      </c>
      <c r="E495" s="1042" t="str">
        <f>ACTIVIDADES_V!E504</f>
        <v/>
      </c>
      <c r="F495" s="1042" t="str">
        <f>ACTIVIDADES_V!G504</f>
        <v/>
      </c>
      <c r="G495" s="1042" t="str">
        <f>ACTIVIDADES_V!H504</f>
        <v/>
      </c>
      <c r="H495" s="1042" t="str">
        <f>ACTIVIDADES_V!I504</f>
        <v/>
      </c>
      <c r="I495" s="1064" t="str">
        <f>ACTIVIDADES_V!Q504</f>
        <v/>
      </c>
      <c r="J495" s="1045" t="str">
        <f>ACTIVIDADES_V!R504</f>
        <v/>
      </c>
      <c r="K495" s="1046" t="str">
        <f>ACTIVIDADES_V!S504</f>
        <v/>
      </c>
      <c r="L495" s="1046" t="str">
        <f>ACTIVIDADES_V!T504</f>
        <v/>
      </c>
      <c r="M495" s="1064"/>
      <c r="N495" s="1064" t="str">
        <f>ACTIVIDADES_V!W504</f>
        <v/>
      </c>
      <c r="O495" s="1064" t="str">
        <f>ACTIVIDADES_V!X504</f>
        <v/>
      </c>
      <c r="P495" s="1065" t="str">
        <f>ACTIVIDADES_V!Y504</f>
        <v/>
      </c>
      <c r="Q495" s="1066" t="str">
        <f>ACTIVIDADES_V!Z504</f>
        <v/>
      </c>
      <c r="R495" s="1050" t="str">
        <f>ACTIVIDADES_V!AH504</f>
        <v/>
      </c>
      <c r="S495" s="1042" t="str">
        <f>ACTIVIDADES_V!AI504</f>
        <v/>
      </c>
      <c r="T495" s="1042" t="str">
        <f>ACTIVIDADES_V!AJ504</f>
        <v/>
      </c>
      <c r="U495" s="1042" t="str">
        <f>ACTIVIDADES_V!AK504</f>
        <v/>
      </c>
      <c r="V495" s="1050" t="str">
        <f>ACTIVIDADES_V!AL504</f>
        <v/>
      </c>
      <c r="W495" s="1042"/>
      <c r="X495" s="1042"/>
      <c r="Y495" s="209"/>
      <c r="Z495" s="209"/>
      <c r="AA495" s="209"/>
    </row>
    <row r="496" ht="20.25" hidden="1" customHeight="1">
      <c r="A496" s="1030" t="str">
        <f t="shared" si="1"/>
        <v/>
      </c>
      <c r="B496" s="1030" t="str">
        <f>ACTIVIDADES_V!A505</f>
        <v/>
      </c>
      <c r="C496" s="1030" t="str">
        <f>ACTIVIDADES_V!C505</f>
        <v/>
      </c>
      <c r="D496" s="1030" t="str">
        <f>ACTIVIDADES_V!D505</f>
        <v/>
      </c>
      <c r="E496" s="1030" t="str">
        <f>ACTIVIDADES_V!E505</f>
        <v/>
      </c>
      <c r="F496" s="1030" t="str">
        <f>ACTIVIDADES_V!G505</f>
        <v/>
      </c>
      <c r="G496" s="1030" t="str">
        <f>ACTIVIDADES_V!H505</f>
        <v/>
      </c>
      <c r="H496" s="1030" t="str">
        <f>ACTIVIDADES_V!I505</f>
        <v/>
      </c>
      <c r="I496" s="1061" t="str">
        <f>ACTIVIDADES_V!Q505</f>
        <v/>
      </c>
      <c r="J496" s="1033" t="str">
        <f>ACTIVIDADES_V!R505</f>
        <v/>
      </c>
      <c r="K496" s="1034" t="str">
        <f>ACTIVIDADES_V!S505</f>
        <v/>
      </c>
      <c r="L496" s="1034" t="str">
        <f>ACTIVIDADES_V!T505</f>
        <v/>
      </c>
      <c r="M496" s="1061"/>
      <c r="N496" s="1061" t="str">
        <f>ACTIVIDADES_V!W505</f>
        <v/>
      </c>
      <c r="O496" s="1061" t="str">
        <f>ACTIVIDADES_V!X505</f>
        <v/>
      </c>
      <c r="P496" s="1062" t="str">
        <f>ACTIVIDADES_V!Y505</f>
        <v/>
      </c>
      <c r="Q496" s="1063" t="str">
        <f>ACTIVIDADES_V!Z505</f>
        <v/>
      </c>
      <c r="R496" s="1039" t="str">
        <f>ACTIVIDADES_V!AH505</f>
        <v/>
      </c>
      <c r="S496" s="1030" t="str">
        <f>ACTIVIDADES_V!AI505</f>
        <v/>
      </c>
      <c r="T496" s="1030" t="str">
        <f>ACTIVIDADES_V!AJ505</f>
        <v/>
      </c>
      <c r="U496" s="1030" t="str">
        <f>ACTIVIDADES_V!AK505</f>
        <v/>
      </c>
      <c r="V496" s="1039" t="str">
        <f>ACTIVIDADES_V!AL505</f>
        <v/>
      </c>
      <c r="W496" s="1041"/>
      <c r="X496" s="1041"/>
      <c r="Y496" s="209"/>
      <c r="Z496" s="209"/>
      <c r="AA496" s="209"/>
    </row>
    <row r="497" ht="20.25" hidden="1" customHeight="1">
      <c r="A497" s="1042" t="str">
        <f t="shared" si="1"/>
        <v/>
      </c>
      <c r="B497" s="1042" t="str">
        <f>ACTIVIDADES_V!A506</f>
        <v/>
      </c>
      <c r="C497" s="1042" t="str">
        <f>ACTIVIDADES_V!C506</f>
        <v/>
      </c>
      <c r="D497" s="1042" t="str">
        <f>ACTIVIDADES_V!D506</f>
        <v/>
      </c>
      <c r="E497" s="1042" t="str">
        <f>ACTIVIDADES_V!E506</f>
        <v/>
      </c>
      <c r="F497" s="1042" t="str">
        <f>ACTIVIDADES_V!G506</f>
        <v/>
      </c>
      <c r="G497" s="1042" t="str">
        <f>ACTIVIDADES_V!H506</f>
        <v/>
      </c>
      <c r="H497" s="1042" t="str">
        <f>ACTIVIDADES_V!I506</f>
        <v/>
      </c>
      <c r="I497" s="1064" t="str">
        <f>ACTIVIDADES_V!Q506</f>
        <v/>
      </c>
      <c r="J497" s="1045" t="str">
        <f>ACTIVIDADES_V!R506</f>
        <v/>
      </c>
      <c r="K497" s="1046" t="str">
        <f>ACTIVIDADES_V!S506</f>
        <v/>
      </c>
      <c r="L497" s="1046" t="str">
        <f>ACTIVIDADES_V!T506</f>
        <v/>
      </c>
      <c r="M497" s="1064"/>
      <c r="N497" s="1064" t="str">
        <f>ACTIVIDADES_V!W506</f>
        <v/>
      </c>
      <c r="O497" s="1064" t="str">
        <f>ACTIVIDADES_V!X506</f>
        <v/>
      </c>
      <c r="P497" s="1065" t="str">
        <f>ACTIVIDADES_V!Y506</f>
        <v/>
      </c>
      <c r="Q497" s="1066" t="str">
        <f>ACTIVIDADES_V!Z506</f>
        <v/>
      </c>
      <c r="R497" s="1050" t="str">
        <f>ACTIVIDADES_V!AH506</f>
        <v/>
      </c>
      <c r="S497" s="1042" t="str">
        <f>ACTIVIDADES_V!AI506</f>
        <v/>
      </c>
      <c r="T497" s="1042" t="str">
        <f>ACTIVIDADES_V!AJ506</f>
        <v/>
      </c>
      <c r="U497" s="1042" t="str">
        <f>ACTIVIDADES_V!AK506</f>
        <v/>
      </c>
      <c r="V497" s="1050" t="str">
        <f>ACTIVIDADES_V!AL506</f>
        <v/>
      </c>
      <c r="W497" s="1042"/>
      <c r="X497" s="1042"/>
      <c r="Y497" s="209"/>
      <c r="Z497" s="209"/>
      <c r="AA497" s="209"/>
    </row>
    <row r="498" ht="20.25" hidden="1" customHeight="1">
      <c r="A498" s="1030" t="str">
        <f t="shared" si="1"/>
        <v/>
      </c>
      <c r="B498" s="1030" t="str">
        <f>ACTIVIDADES_V!A507</f>
        <v/>
      </c>
      <c r="C498" s="1030" t="str">
        <f>ACTIVIDADES_V!C507</f>
        <v/>
      </c>
      <c r="D498" s="1030" t="str">
        <f>ACTIVIDADES_V!D507</f>
        <v/>
      </c>
      <c r="E498" s="1030" t="str">
        <f>ACTIVIDADES_V!E507</f>
        <v/>
      </c>
      <c r="F498" s="1030" t="str">
        <f>ACTIVIDADES_V!G507</f>
        <v/>
      </c>
      <c r="G498" s="1030" t="str">
        <f>ACTIVIDADES_V!H507</f>
        <v/>
      </c>
      <c r="H498" s="1030" t="str">
        <f>ACTIVIDADES_V!I507</f>
        <v/>
      </c>
      <c r="I498" s="1061" t="str">
        <f>ACTIVIDADES_V!Q507</f>
        <v/>
      </c>
      <c r="J498" s="1033" t="str">
        <f>ACTIVIDADES_V!R507</f>
        <v/>
      </c>
      <c r="K498" s="1034" t="str">
        <f>ACTIVIDADES_V!S507</f>
        <v/>
      </c>
      <c r="L498" s="1034" t="str">
        <f>ACTIVIDADES_V!T507</f>
        <v/>
      </c>
      <c r="M498" s="1061"/>
      <c r="N498" s="1061" t="str">
        <f>ACTIVIDADES_V!W507</f>
        <v/>
      </c>
      <c r="O498" s="1061" t="str">
        <f>ACTIVIDADES_V!X507</f>
        <v/>
      </c>
      <c r="P498" s="1062" t="str">
        <f>ACTIVIDADES_V!Y507</f>
        <v/>
      </c>
      <c r="Q498" s="1063" t="str">
        <f>ACTIVIDADES_V!Z507</f>
        <v/>
      </c>
      <c r="R498" s="1039" t="str">
        <f>ACTIVIDADES_V!AH507</f>
        <v/>
      </c>
      <c r="S498" s="1030" t="str">
        <f>ACTIVIDADES_V!AI507</f>
        <v/>
      </c>
      <c r="T498" s="1030" t="str">
        <f>ACTIVIDADES_V!AJ507</f>
        <v/>
      </c>
      <c r="U498" s="1030" t="str">
        <f>ACTIVIDADES_V!AK507</f>
        <v/>
      </c>
      <c r="V498" s="1039" t="str">
        <f>ACTIVIDADES_V!AL507</f>
        <v/>
      </c>
      <c r="W498" s="1041"/>
      <c r="X498" s="1041"/>
      <c r="Y498" s="209"/>
      <c r="Z498" s="209"/>
      <c r="AA498" s="209"/>
    </row>
    <row r="499" ht="20.25" hidden="1" customHeight="1">
      <c r="A499" s="1042" t="str">
        <f t="shared" si="1"/>
        <v/>
      </c>
      <c r="B499" s="1042" t="str">
        <f>ACTIVIDADES_V!A508</f>
        <v/>
      </c>
      <c r="C499" s="1042" t="str">
        <f>ACTIVIDADES_V!C508</f>
        <v/>
      </c>
      <c r="D499" s="1042" t="str">
        <f>ACTIVIDADES_V!D508</f>
        <v/>
      </c>
      <c r="E499" s="1042" t="str">
        <f>ACTIVIDADES_V!E508</f>
        <v/>
      </c>
      <c r="F499" s="1042" t="str">
        <f>ACTIVIDADES_V!G508</f>
        <v/>
      </c>
      <c r="G499" s="1042" t="str">
        <f>ACTIVIDADES_V!H508</f>
        <v/>
      </c>
      <c r="H499" s="1042" t="str">
        <f>ACTIVIDADES_V!I508</f>
        <v/>
      </c>
      <c r="I499" s="1064" t="str">
        <f>ACTIVIDADES_V!Q508</f>
        <v/>
      </c>
      <c r="J499" s="1045" t="str">
        <f>ACTIVIDADES_V!R508</f>
        <v/>
      </c>
      <c r="K499" s="1046" t="str">
        <f>ACTIVIDADES_V!S508</f>
        <v/>
      </c>
      <c r="L499" s="1046" t="str">
        <f>ACTIVIDADES_V!T508</f>
        <v/>
      </c>
      <c r="M499" s="1064"/>
      <c r="N499" s="1064" t="str">
        <f>ACTIVIDADES_V!W508</f>
        <v/>
      </c>
      <c r="O499" s="1064" t="str">
        <f>ACTIVIDADES_V!X508</f>
        <v/>
      </c>
      <c r="P499" s="1065" t="str">
        <f>ACTIVIDADES_V!Y508</f>
        <v/>
      </c>
      <c r="Q499" s="1066" t="str">
        <f>ACTIVIDADES_V!Z508</f>
        <v/>
      </c>
      <c r="R499" s="1050" t="str">
        <f>ACTIVIDADES_V!AH508</f>
        <v/>
      </c>
      <c r="S499" s="1042" t="str">
        <f>ACTIVIDADES_V!AI508</f>
        <v/>
      </c>
      <c r="T499" s="1042" t="str">
        <f>ACTIVIDADES_V!AJ508</f>
        <v/>
      </c>
      <c r="U499" s="1042" t="str">
        <f>ACTIVIDADES_V!AK508</f>
        <v/>
      </c>
      <c r="V499" s="1050" t="str">
        <f>ACTIVIDADES_V!AL508</f>
        <v/>
      </c>
      <c r="W499" s="1042"/>
      <c r="X499" s="1042"/>
      <c r="Y499" s="209"/>
      <c r="Z499" s="209"/>
      <c r="AA499" s="209"/>
    </row>
    <row r="500" ht="20.25" hidden="1" customHeight="1">
      <c r="A500" s="1030" t="str">
        <f t="shared" si="1"/>
        <v/>
      </c>
      <c r="B500" s="1030" t="str">
        <f>ACTIVIDADES_V!A509</f>
        <v/>
      </c>
      <c r="C500" s="1030" t="str">
        <f>ACTIVIDADES_V!C509</f>
        <v/>
      </c>
      <c r="D500" s="1030" t="str">
        <f>ACTIVIDADES_V!D509</f>
        <v/>
      </c>
      <c r="E500" s="1030" t="str">
        <f>ACTIVIDADES_V!E509</f>
        <v/>
      </c>
      <c r="F500" s="1030" t="str">
        <f>ACTIVIDADES_V!G509</f>
        <v/>
      </c>
      <c r="G500" s="1030" t="str">
        <f>ACTIVIDADES_V!H509</f>
        <v/>
      </c>
      <c r="H500" s="1030" t="str">
        <f>ACTIVIDADES_V!I509</f>
        <v/>
      </c>
      <c r="I500" s="1061" t="str">
        <f>ACTIVIDADES_V!Q509</f>
        <v/>
      </c>
      <c r="J500" s="1033" t="str">
        <f>ACTIVIDADES_V!R509</f>
        <v/>
      </c>
      <c r="K500" s="1034" t="str">
        <f>ACTIVIDADES_V!S509</f>
        <v/>
      </c>
      <c r="L500" s="1034" t="str">
        <f>ACTIVIDADES_V!T509</f>
        <v/>
      </c>
      <c r="M500" s="1061"/>
      <c r="N500" s="1061" t="str">
        <f>ACTIVIDADES_V!W509</f>
        <v/>
      </c>
      <c r="O500" s="1061" t="str">
        <f>ACTIVIDADES_V!X509</f>
        <v/>
      </c>
      <c r="P500" s="1062" t="str">
        <f>ACTIVIDADES_V!Y509</f>
        <v/>
      </c>
      <c r="Q500" s="1063" t="str">
        <f>ACTIVIDADES_V!Z509</f>
        <v/>
      </c>
      <c r="R500" s="1039" t="str">
        <f>ACTIVIDADES_V!AH509</f>
        <v/>
      </c>
      <c r="S500" s="1030" t="str">
        <f>ACTIVIDADES_V!AI509</f>
        <v/>
      </c>
      <c r="T500" s="1030" t="str">
        <f>ACTIVIDADES_V!AJ509</f>
        <v/>
      </c>
      <c r="U500" s="1030" t="str">
        <f>ACTIVIDADES_V!AK509</f>
        <v/>
      </c>
      <c r="V500" s="1039" t="str">
        <f>ACTIVIDADES_V!AL509</f>
        <v/>
      </c>
      <c r="W500" s="1041"/>
      <c r="X500" s="1041"/>
      <c r="Y500" s="209"/>
      <c r="Z500" s="209"/>
      <c r="AA500" s="209"/>
    </row>
    <row r="501" ht="20.25" hidden="1" customHeight="1">
      <c r="A501" s="1042" t="str">
        <f t="shared" si="1"/>
        <v/>
      </c>
      <c r="B501" s="1042" t="str">
        <f>ACTIVIDADES_V!A510</f>
        <v/>
      </c>
      <c r="C501" s="1042" t="str">
        <f>ACTIVIDADES_V!C510</f>
        <v/>
      </c>
      <c r="D501" s="1042" t="str">
        <f>ACTIVIDADES_V!D510</f>
        <v/>
      </c>
      <c r="E501" s="1042" t="str">
        <f>ACTIVIDADES_V!E510</f>
        <v/>
      </c>
      <c r="F501" s="1042" t="str">
        <f>ACTIVIDADES_V!G510</f>
        <v/>
      </c>
      <c r="G501" s="1042" t="str">
        <f>ACTIVIDADES_V!H510</f>
        <v/>
      </c>
      <c r="H501" s="1042" t="str">
        <f>ACTIVIDADES_V!I510</f>
        <v/>
      </c>
      <c r="I501" s="1064" t="str">
        <f>ACTIVIDADES_V!Q510</f>
        <v/>
      </c>
      <c r="J501" s="1045" t="str">
        <f>ACTIVIDADES_V!R510</f>
        <v/>
      </c>
      <c r="K501" s="1046" t="str">
        <f>ACTIVIDADES_V!S510</f>
        <v/>
      </c>
      <c r="L501" s="1046" t="str">
        <f>ACTIVIDADES_V!T510</f>
        <v/>
      </c>
      <c r="M501" s="1064"/>
      <c r="N501" s="1064" t="str">
        <f>ACTIVIDADES_V!W510</f>
        <v/>
      </c>
      <c r="O501" s="1064" t="str">
        <f>ACTIVIDADES_V!X510</f>
        <v/>
      </c>
      <c r="P501" s="1065" t="str">
        <f>ACTIVIDADES_V!Y510</f>
        <v/>
      </c>
      <c r="Q501" s="1066" t="str">
        <f>ACTIVIDADES_V!Z510</f>
        <v/>
      </c>
      <c r="R501" s="1050" t="str">
        <f>ACTIVIDADES_V!AH510</f>
        <v/>
      </c>
      <c r="S501" s="1042" t="str">
        <f>ACTIVIDADES_V!AI510</f>
        <v/>
      </c>
      <c r="T501" s="1042" t="str">
        <f>ACTIVIDADES_V!AJ510</f>
        <v/>
      </c>
      <c r="U501" s="1042" t="str">
        <f>ACTIVIDADES_V!AK510</f>
        <v/>
      </c>
      <c r="V501" s="1050" t="str">
        <f>ACTIVIDADES_V!AL510</f>
        <v/>
      </c>
      <c r="W501" s="1042"/>
      <c r="X501" s="1042"/>
      <c r="Y501" s="209"/>
      <c r="Z501" s="209"/>
      <c r="AA501" s="209"/>
    </row>
    <row r="502" ht="20.25" hidden="1" customHeight="1">
      <c r="A502" s="1030" t="str">
        <f t="shared" si="1"/>
        <v/>
      </c>
      <c r="B502" s="1030" t="str">
        <f>ACTIVIDADES_V!A511</f>
        <v/>
      </c>
      <c r="C502" s="1030" t="str">
        <f>ACTIVIDADES_V!C511</f>
        <v/>
      </c>
      <c r="D502" s="1030" t="str">
        <f>ACTIVIDADES_V!D511</f>
        <v/>
      </c>
      <c r="E502" s="1030" t="str">
        <f>ACTIVIDADES_V!E511</f>
        <v/>
      </c>
      <c r="F502" s="1030" t="str">
        <f>ACTIVIDADES_V!G511</f>
        <v/>
      </c>
      <c r="G502" s="1030" t="str">
        <f>ACTIVIDADES_V!H511</f>
        <v/>
      </c>
      <c r="H502" s="1030" t="str">
        <f>ACTIVIDADES_V!I511</f>
        <v/>
      </c>
      <c r="I502" s="1061" t="str">
        <f>ACTIVIDADES_V!Q511</f>
        <v/>
      </c>
      <c r="J502" s="1033" t="str">
        <f>ACTIVIDADES_V!R511</f>
        <v/>
      </c>
      <c r="K502" s="1034" t="str">
        <f>ACTIVIDADES_V!S511</f>
        <v/>
      </c>
      <c r="L502" s="1034" t="str">
        <f>ACTIVIDADES_V!T511</f>
        <v/>
      </c>
      <c r="M502" s="1061"/>
      <c r="N502" s="1061" t="str">
        <f>ACTIVIDADES_V!W511</f>
        <v/>
      </c>
      <c r="O502" s="1061" t="str">
        <f>ACTIVIDADES_V!X511</f>
        <v/>
      </c>
      <c r="P502" s="1062" t="str">
        <f>ACTIVIDADES_V!Y511</f>
        <v/>
      </c>
      <c r="Q502" s="1063" t="str">
        <f>ACTIVIDADES_V!Z511</f>
        <v/>
      </c>
      <c r="R502" s="1039" t="str">
        <f>ACTIVIDADES_V!AH511</f>
        <v/>
      </c>
      <c r="S502" s="1030" t="str">
        <f>ACTIVIDADES_V!AI511</f>
        <v/>
      </c>
      <c r="T502" s="1030" t="str">
        <f>ACTIVIDADES_V!AJ511</f>
        <v/>
      </c>
      <c r="U502" s="1030" t="str">
        <f>ACTIVIDADES_V!AK511</f>
        <v/>
      </c>
      <c r="V502" s="1039" t="str">
        <f>ACTIVIDADES_V!AL511</f>
        <v/>
      </c>
      <c r="W502" s="1041"/>
      <c r="X502" s="1041"/>
      <c r="Y502" s="209"/>
      <c r="Z502" s="209"/>
      <c r="AA502" s="209"/>
    </row>
    <row r="503" ht="20.25" hidden="1" customHeight="1">
      <c r="A503" s="1042" t="str">
        <f t="shared" si="1"/>
        <v/>
      </c>
      <c r="B503" s="1042" t="str">
        <f>ACTIVIDADES_V!A512</f>
        <v/>
      </c>
      <c r="C503" s="1042" t="str">
        <f>ACTIVIDADES_V!C512</f>
        <v/>
      </c>
      <c r="D503" s="1042" t="str">
        <f>ACTIVIDADES_V!D512</f>
        <v/>
      </c>
      <c r="E503" s="1042" t="str">
        <f>ACTIVIDADES_V!E512</f>
        <v/>
      </c>
      <c r="F503" s="1042" t="str">
        <f>ACTIVIDADES_V!G512</f>
        <v/>
      </c>
      <c r="G503" s="1042" t="str">
        <f>ACTIVIDADES_V!H512</f>
        <v/>
      </c>
      <c r="H503" s="1042" t="str">
        <f>ACTIVIDADES_V!I512</f>
        <v/>
      </c>
      <c r="I503" s="1064" t="str">
        <f>ACTIVIDADES_V!Q512</f>
        <v/>
      </c>
      <c r="J503" s="1045" t="str">
        <f>ACTIVIDADES_V!R512</f>
        <v/>
      </c>
      <c r="K503" s="1046" t="str">
        <f>ACTIVIDADES_V!S512</f>
        <v/>
      </c>
      <c r="L503" s="1046" t="str">
        <f>ACTIVIDADES_V!T512</f>
        <v/>
      </c>
      <c r="M503" s="1064"/>
      <c r="N503" s="1064" t="str">
        <f>ACTIVIDADES_V!W512</f>
        <v/>
      </c>
      <c r="O503" s="1064" t="str">
        <f>ACTIVIDADES_V!X512</f>
        <v/>
      </c>
      <c r="P503" s="1065" t="str">
        <f>ACTIVIDADES_V!Y512</f>
        <v/>
      </c>
      <c r="Q503" s="1066" t="str">
        <f>ACTIVIDADES_V!Z512</f>
        <v/>
      </c>
      <c r="R503" s="1050" t="str">
        <f>ACTIVIDADES_V!AH512</f>
        <v/>
      </c>
      <c r="S503" s="1042" t="str">
        <f>ACTIVIDADES_V!AI512</f>
        <v/>
      </c>
      <c r="T503" s="1042" t="str">
        <f>ACTIVIDADES_V!AJ512</f>
        <v/>
      </c>
      <c r="U503" s="1042" t="str">
        <f>ACTIVIDADES_V!AK512</f>
        <v/>
      </c>
      <c r="V503" s="1050" t="str">
        <f>ACTIVIDADES_V!AL512</f>
        <v/>
      </c>
      <c r="W503" s="1042"/>
      <c r="X503" s="1042"/>
      <c r="Y503" s="209"/>
      <c r="Z503" s="209"/>
      <c r="AA503" s="209"/>
    </row>
    <row r="504" ht="20.25" hidden="1" customHeight="1">
      <c r="A504" s="1030" t="str">
        <f t="shared" si="1"/>
        <v/>
      </c>
      <c r="B504" s="1030" t="str">
        <f>ACTIVIDADES_V!A513</f>
        <v/>
      </c>
      <c r="C504" s="1030" t="str">
        <f>ACTIVIDADES_V!C513</f>
        <v/>
      </c>
      <c r="D504" s="1030" t="str">
        <f>ACTIVIDADES_V!D513</f>
        <v/>
      </c>
      <c r="E504" s="1030" t="str">
        <f>ACTIVIDADES_V!E513</f>
        <v/>
      </c>
      <c r="F504" s="1030" t="str">
        <f>ACTIVIDADES_V!G513</f>
        <v/>
      </c>
      <c r="G504" s="1030" t="str">
        <f>ACTIVIDADES_V!H513</f>
        <v/>
      </c>
      <c r="H504" s="1030" t="str">
        <f>ACTIVIDADES_V!I513</f>
        <v/>
      </c>
      <c r="I504" s="1061" t="str">
        <f>ACTIVIDADES_V!Q513</f>
        <v/>
      </c>
      <c r="J504" s="1033" t="str">
        <f>ACTIVIDADES_V!R513</f>
        <v/>
      </c>
      <c r="K504" s="1034" t="str">
        <f>ACTIVIDADES_V!S513</f>
        <v/>
      </c>
      <c r="L504" s="1034" t="str">
        <f>ACTIVIDADES_V!T513</f>
        <v/>
      </c>
      <c r="M504" s="1061"/>
      <c r="N504" s="1061" t="str">
        <f>ACTIVIDADES_V!W513</f>
        <v/>
      </c>
      <c r="O504" s="1061" t="str">
        <f>ACTIVIDADES_V!X513</f>
        <v/>
      </c>
      <c r="P504" s="1062" t="str">
        <f>ACTIVIDADES_V!Y513</f>
        <v/>
      </c>
      <c r="Q504" s="1063" t="str">
        <f>ACTIVIDADES_V!Z513</f>
        <v/>
      </c>
      <c r="R504" s="1039" t="str">
        <f>ACTIVIDADES_V!AH513</f>
        <v/>
      </c>
      <c r="S504" s="1030" t="str">
        <f>ACTIVIDADES_V!AI513</f>
        <v/>
      </c>
      <c r="T504" s="1030" t="str">
        <f>ACTIVIDADES_V!AJ513</f>
        <v/>
      </c>
      <c r="U504" s="1030" t="str">
        <f>ACTIVIDADES_V!AK513</f>
        <v/>
      </c>
      <c r="V504" s="1039" t="str">
        <f>ACTIVIDADES_V!AL513</f>
        <v/>
      </c>
      <c r="W504" s="1041"/>
      <c r="X504" s="1041"/>
      <c r="Y504" s="209"/>
      <c r="Z504" s="209"/>
      <c r="AA504" s="209"/>
    </row>
    <row r="505" ht="20.25" hidden="1" customHeight="1">
      <c r="A505" s="1042" t="str">
        <f t="shared" si="1"/>
        <v/>
      </c>
      <c r="B505" s="1042" t="str">
        <f>ACTIVIDADES_V!A514</f>
        <v/>
      </c>
      <c r="C505" s="1042" t="str">
        <f>ACTIVIDADES_V!C514</f>
        <v/>
      </c>
      <c r="D505" s="1042" t="str">
        <f>ACTIVIDADES_V!D514</f>
        <v/>
      </c>
      <c r="E505" s="1042" t="str">
        <f>ACTIVIDADES_V!E514</f>
        <v/>
      </c>
      <c r="F505" s="1042" t="str">
        <f>ACTIVIDADES_V!G514</f>
        <v/>
      </c>
      <c r="G505" s="1042" t="str">
        <f>ACTIVIDADES_V!H514</f>
        <v/>
      </c>
      <c r="H505" s="1042" t="str">
        <f>ACTIVIDADES_V!I514</f>
        <v/>
      </c>
      <c r="I505" s="1064" t="str">
        <f>ACTIVIDADES_V!Q514</f>
        <v/>
      </c>
      <c r="J505" s="1045" t="str">
        <f>ACTIVIDADES_V!R514</f>
        <v/>
      </c>
      <c r="K505" s="1046" t="str">
        <f>ACTIVIDADES_V!S514</f>
        <v/>
      </c>
      <c r="L505" s="1046" t="str">
        <f>ACTIVIDADES_V!T514</f>
        <v/>
      </c>
      <c r="M505" s="1064"/>
      <c r="N505" s="1064" t="str">
        <f>ACTIVIDADES_V!W514</f>
        <v/>
      </c>
      <c r="O505" s="1064" t="str">
        <f>ACTIVIDADES_V!X514</f>
        <v/>
      </c>
      <c r="P505" s="1065" t="str">
        <f>ACTIVIDADES_V!Y514</f>
        <v/>
      </c>
      <c r="Q505" s="1066" t="str">
        <f>ACTIVIDADES_V!Z514</f>
        <v/>
      </c>
      <c r="R505" s="1050" t="str">
        <f>ACTIVIDADES_V!AH514</f>
        <v/>
      </c>
      <c r="S505" s="1042" t="str">
        <f>ACTIVIDADES_V!AI514</f>
        <v/>
      </c>
      <c r="T505" s="1042" t="str">
        <f>ACTIVIDADES_V!AJ514</f>
        <v/>
      </c>
      <c r="U505" s="1042" t="str">
        <f>ACTIVIDADES_V!AK514</f>
        <v/>
      </c>
      <c r="V505" s="1050" t="str">
        <f>ACTIVIDADES_V!AL514</f>
        <v/>
      </c>
      <c r="W505" s="1042"/>
      <c r="X505" s="1042"/>
      <c r="Y505" s="209"/>
      <c r="Z505" s="209"/>
      <c r="AA505" s="209"/>
    </row>
    <row r="506" ht="20.25" hidden="1" customHeight="1">
      <c r="A506" s="1030" t="str">
        <f t="shared" si="1"/>
        <v/>
      </c>
      <c r="B506" s="1030" t="str">
        <f>ACTIVIDADES_V!A515</f>
        <v/>
      </c>
      <c r="C506" s="1030" t="str">
        <f>ACTIVIDADES_V!C515</f>
        <v/>
      </c>
      <c r="D506" s="1030" t="str">
        <f>ACTIVIDADES_V!D515</f>
        <v/>
      </c>
      <c r="E506" s="1030" t="str">
        <f>ACTIVIDADES_V!E515</f>
        <v/>
      </c>
      <c r="F506" s="1030" t="str">
        <f>ACTIVIDADES_V!G515</f>
        <v/>
      </c>
      <c r="G506" s="1030" t="str">
        <f>ACTIVIDADES_V!H515</f>
        <v/>
      </c>
      <c r="H506" s="1030" t="str">
        <f>ACTIVIDADES_V!I515</f>
        <v/>
      </c>
      <c r="I506" s="1061" t="str">
        <f>ACTIVIDADES_V!Q515</f>
        <v/>
      </c>
      <c r="J506" s="1033" t="str">
        <f>ACTIVIDADES_V!R515</f>
        <v/>
      </c>
      <c r="K506" s="1034" t="str">
        <f>ACTIVIDADES_V!S515</f>
        <v/>
      </c>
      <c r="L506" s="1034" t="str">
        <f>ACTIVIDADES_V!T515</f>
        <v/>
      </c>
      <c r="M506" s="1061"/>
      <c r="N506" s="1061" t="str">
        <f>ACTIVIDADES_V!W515</f>
        <v/>
      </c>
      <c r="O506" s="1061" t="str">
        <f>ACTIVIDADES_V!X515</f>
        <v/>
      </c>
      <c r="P506" s="1062" t="str">
        <f>ACTIVIDADES_V!Y515</f>
        <v/>
      </c>
      <c r="Q506" s="1063" t="str">
        <f>ACTIVIDADES_V!Z515</f>
        <v/>
      </c>
      <c r="R506" s="1039" t="str">
        <f>ACTIVIDADES_V!AH515</f>
        <v/>
      </c>
      <c r="S506" s="1030" t="str">
        <f>ACTIVIDADES_V!AI515</f>
        <v/>
      </c>
      <c r="T506" s="1030" t="str">
        <f>ACTIVIDADES_V!AJ515</f>
        <v/>
      </c>
      <c r="U506" s="1030" t="str">
        <f>ACTIVIDADES_V!AK515</f>
        <v/>
      </c>
      <c r="V506" s="1039" t="str">
        <f>ACTIVIDADES_V!AL515</f>
        <v/>
      </c>
      <c r="W506" s="1041"/>
      <c r="X506" s="1041"/>
      <c r="Y506" s="209"/>
      <c r="Z506" s="209"/>
      <c r="AA506" s="209"/>
    </row>
    <row r="507" ht="20.25" hidden="1" customHeight="1">
      <c r="A507" s="1042" t="str">
        <f t="shared" si="1"/>
        <v/>
      </c>
      <c r="B507" s="1042" t="str">
        <f>ACTIVIDADES_V!A516</f>
        <v/>
      </c>
      <c r="C507" s="1042" t="str">
        <f>ACTIVIDADES_V!C516</f>
        <v/>
      </c>
      <c r="D507" s="1042" t="str">
        <f>ACTIVIDADES_V!D516</f>
        <v/>
      </c>
      <c r="E507" s="1042" t="str">
        <f>ACTIVIDADES_V!E516</f>
        <v/>
      </c>
      <c r="F507" s="1042" t="str">
        <f>ACTIVIDADES_V!G516</f>
        <v/>
      </c>
      <c r="G507" s="1042" t="str">
        <f>ACTIVIDADES_V!H516</f>
        <v/>
      </c>
      <c r="H507" s="1042" t="str">
        <f>ACTIVIDADES_V!I516</f>
        <v/>
      </c>
      <c r="I507" s="1064" t="str">
        <f>ACTIVIDADES_V!Q516</f>
        <v/>
      </c>
      <c r="J507" s="1045" t="str">
        <f>ACTIVIDADES_V!R516</f>
        <v/>
      </c>
      <c r="K507" s="1046" t="str">
        <f>ACTIVIDADES_V!S516</f>
        <v/>
      </c>
      <c r="L507" s="1046" t="str">
        <f>ACTIVIDADES_V!T516</f>
        <v/>
      </c>
      <c r="M507" s="1064"/>
      <c r="N507" s="1064" t="str">
        <f>ACTIVIDADES_V!W516</f>
        <v/>
      </c>
      <c r="O507" s="1064" t="str">
        <f>ACTIVIDADES_V!X516</f>
        <v/>
      </c>
      <c r="P507" s="1065" t="str">
        <f>ACTIVIDADES_V!Y516</f>
        <v/>
      </c>
      <c r="Q507" s="1066" t="str">
        <f>ACTIVIDADES_V!Z516</f>
        <v/>
      </c>
      <c r="R507" s="1050" t="str">
        <f>ACTIVIDADES_V!AH516</f>
        <v/>
      </c>
      <c r="S507" s="1042" t="str">
        <f>ACTIVIDADES_V!AI516</f>
        <v/>
      </c>
      <c r="T507" s="1042" t="str">
        <f>ACTIVIDADES_V!AJ516</f>
        <v/>
      </c>
      <c r="U507" s="1042" t="str">
        <f>ACTIVIDADES_V!AK516</f>
        <v/>
      </c>
      <c r="V507" s="1050" t="str">
        <f>ACTIVIDADES_V!AL516</f>
        <v/>
      </c>
      <c r="W507" s="1042"/>
      <c r="X507" s="1042"/>
      <c r="Y507" s="209"/>
      <c r="Z507" s="209"/>
      <c r="AA507" s="209"/>
    </row>
    <row r="508" ht="20.25" hidden="1" customHeight="1">
      <c r="A508" s="1030" t="str">
        <f t="shared" si="1"/>
        <v/>
      </c>
      <c r="B508" s="1030" t="str">
        <f>ACTIVIDADES_V!A517</f>
        <v/>
      </c>
      <c r="C508" s="1030" t="str">
        <f>ACTIVIDADES_V!C517</f>
        <v/>
      </c>
      <c r="D508" s="1030" t="str">
        <f>ACTIVIDADES_V!D517</f>
        <v/>
      </c>
      <c r="E508" s="1030" t="str">
        <f>ACTIVIDADES_V!E517</f>
        <v/>
      </c>
      <c r="F508" s="1030" t="str">
        <f>ACTIVIDADES_V!G517</f>
        <v/>
      </c>
      <c r="G508" s="1030" t="str">
        <f>ACTIVIDADES_V!H517</f>
        <v/>
      </c>
      <c r="H508" s="1030" t="str">
        <f>ACTIVIDADES_V!I517</f>
        <v/>
      </c>
      <c r="I508" s="1061" t="str">
        <f>ACTIVIDADES_V!Q517</f>
        <v/>
      </c>
      <c r="J508" s="1033" t="str">
        <f>ACTIVIDADES_V!R517</f>
        <v/>
      </c>
      <c r="K508" s="1034" t="str">
        <f>ACTIVIDADES_V!S517</f>
        <v/>
      </c>
      <c r="L508" s="1034" t="str">
        <f>ACTIVIDADES_V!T517</f>
        <v/>
      </c>
      <c r="M508" s="1061"/>
      <c r="N508" s="1061" t="str">
        <f>ACTIVIDADES_V!W517</f>
        <v/>
      </c>
      <c r="O508" s="1061" t="str">
        <f>ACTIVIDADES_V!X517</f>
        <v/>
      </c>
      <c r="P508" s="1062" t="str">
        <f>ACTIVIDADES_V!Y517</f>
        <v/>
      </c>
      <c r="Q508" s="1063" t="str">
        <f>ACTIVIDADES_V!Z517</f>
        <v/>
      </c>
      <c r="R508" s="1039" t="str">
        <f>ACTIVIDADES_V!AH517</f>
        <v/>
      </c>
      <c r="S508" s="1030" t="str">
        <f>ACTIVIDADES_V!AI517</f>
        <v/>
      </c>
      <c r="T508" s="1030" t="str">
        <f>ACTIVIDADES_V!AJ517</f>
        <v/>
      </c>
      <c r="U508" s="1030" t="str">
        <f>ACTIVIDADES_V!AK517</f>
        <v/>
      </c>
      <c r="V508" s="1039" t="str">
        <f>ACTIVIDADES_V!AL517</f>
        <v/>
      </c>
      <c r="W508" s="1041"/>
      <c r="X508" s="1041"/>
      <c r="Y508" s="209"/>
      <c r="Z508" s="209"/>
      <c r="AA508" s="209"/>
    </row>
    <row r="509" ht="20.25" hidden="1" customHeight="1">
      <c r="A509" s="1042" t="str">
        <f t="shared" si="1"/>
        <v/>
      </c>
      <c r="B509" s="1042" t="str">
        <f>ACTIVIDADES_V!A518</f>
        <v/>
      </c>
      <c r="C509" s="1042" t="str">
        <f>ACTIVIDADES_V!C518</f>
        <v/>
      </c>
      <c r="D509" s="1042" t="str">
        <f>ACTIVIDADES_V!D518</f>
        <v/>
      </c>
      <c r="E509" s="1042" t="str">
        <f>ACTIVIDADES_V!E518</f>
        <v/>
      </c>
      <c r="F509" s="1042" t="str">
        <f>ACTIVIDADES_V!G518</f>
        <v/>
      </c>
      <c r="G509" s="1042" t="str">
        <f>ACTIVIDADES_V!H518</f>
        <v/>
      </c>
      <c r="H509" s="1042" t="str">
        <f>ACTIVIDADES_V!I518</f>
        <v/>
      </c>
      <c r="I509" s="1064" t="str">
        <f>ACTIVIDADES_V!Q518</f>
        <v/>
      </c>
      <c r="J509" s="1045" t="str">
        <f>ACTIVIDADES_V!R518</f>
        <v/>
      </c>
      <c r="K509" s="1046" t="str">
        <f>ACTIVIDADES_V!S518</f>
        <v/>
      </c>
      <c r="L509" s="1046" t="str">
        <f>ACTIVIDADES_V!T518</f>
        <v/>
      </c>
      <c r="M509" s="1064"/>
      <c r="N509" s="1064" t="str">
        <f>ACTIVIDADES_V!W518</f>
        <v/>
      </c>
      <c r="O509" s="1064" t="str">
        <f>ACTIVIDADES_V!X518</f>
        <v/>
      </c>
      <c r="P509" s="1065" t="str">
        <f>ACTIVIDADES_V!Y518</f>
        <v/>
      </c>
      <c r="Q509" s="1066" t="str">
        <f>ACTIVIDADES_V!Z518</f>
        <v/>
      </c>
      <c r="R509" s="1050" t="str">
        <f>ACTIVIDADES_V!AH518</f>
        <v/>
      </c>
      <c r="S509" s="1042" t="str">
        <f>ACTIVIDADES_V!AI518</f>
        <v/>
      </c>
      <c r="T509" s="1042" t="str">
        <f>ACTIVIDADES_V!AJ518</f>
        <v/>
      </c>
      <c r="U509" s="1042" t="str">
        <f>ACTIVIDADES_V!AK518</f>
        <v/>
      </c>
      <c r="V509" s="1050" t="str">
        <f>ACTIVIDADES_V!AL518</f>
        <v/>
      </c>
      <c r="W509" s="1042"/>
      <c r="X509" s="1042"/>
      <c r="Y509" s="209"/>
      <c r="Z509" s="209"/>
      <c r="AA509" s="209"/>
    </row>
    <row r="510" ht="20.25" hidden="1" customHeight="1">
      <c r="A510" s="1030" t="str">
        <f t="shared" si="1"/>
        <v/>
      </c>
      <c r="B510" s="1030" t="str">
        <f>ACTIVIDADES_V!A519</f>
        <v/>
      </c>
      <c r="C510" s="1030" t="str">
        <f>ACTIVIDADES_V!C519</f>
        <v/>
      </c>
      <c r="D510" s="1030" t="str">
        <f>ACTIVIDADES_V!D519</f>
        <v/>
      </c>
      <c r="E510" s="1030" t="str">
        <f>ACTIVIDADES_V!E519</f>
        <v/>
      </c>
      <c r="F510" s="1030" t="str">
        <f>ACTIVIDADES_V!G519</f>
        <v/>
      </c>
      <c r="G510" s="1030" t="str">
        <f>ACTIVIDADES_V!H519</f>
        <v/>
      </c>
      <c r="H510" s="1030" t="str">
        <f>ACTIVIDADES_V!I519</f>
        <v/>
      </c>
      <c r="I510" s="1061" t="str">
        <f>ACTIVIDADES_V!Q519</f>
        <v/>
      </c>
      <c r="J510" s="1033" t="str">
        <f>ACTIVIDADES_V!R519</f>
        <v/>
      </c>
      <c r="K510" s="1034" t="str">
        <f>ACTIVIDADES_V!S519</f>
        <v/>
      </c>
      <c r="L510" s="1034" t="str">
        <f>ACTIVIDADES_V!T519</f>
        <v/>
      </c>
      <c r="M510" s="1061"/>
      <c r="N510" s="1061" t="str">
        <f>ACTIVIDADES_V!W519</f>
        <v/>
      </c>
      <c r="O510" s="1061" t="str">
        <f>ACTIVIDADES_V!X519</f>
        <v/>
      </c>
      <c r="P510" s="1062" t="str">
        <f>ACTIVIDADES_V!Y519</f>
        <v/>
      </c>
      <c r="Q510" s="1063" t="str">
        <f>ACTIVIDADES_V!Z519</f>
        <v/>
      </c>
      <c r="R510" s="1039" t="str">
        <f>ACTIVIDADES_V!AH519</f>
        <v/>
      </c>
      <c r="S510" s="1030" t="str">
        <f>ACTIVIDADES_V!AI519</f>
        <v/>
      </c>
      <c r="T510" s="1030" t="str">
        <f>ACTIVIDADES_V!AJ519</f>
        <v/>
      </c>
      <c r="U510" s="1030" t="str">
        <f>ACTIVIDADES_V!AK519</f>
        <v/>
      </c>
      <c r="V510" s="1039" t="str">
        <f>ACTIVIDADES_V!AL519</f>
        <v/>
      </c>
      <c r="W510" s="1041"/>
      <c r="X510" s="1041"/>
      <c r="Y510" s="209"/>
      <c r="Z510" s="209"/>
      <c r="AA510" s="209"/>
    </row>
    <row r="511" ht="20.25" hidden="1" customHeight="1">
      <c r="A511" s="1042" t="str">
        <f t="shared" si="1"/>
        <v/>
      </c>
      <c r="B511" s="1042" t="str">
        <f>ACTIVIDADES_V!A520</f>
        <v/>
      </c>
      <c r="C511" s="1042" t="str">
        <f>ACTIVIDADES_V!C520</f>
        <v/>
      </c>
      <c r="D511" s="1042" t="str">
        <f>ACTIVIDADES_V!D520</f>
        <v/>
      </c>
      <c r="E511" s="1042" t="str">
        <f>ACTIVIDADES_V!E520</f>
        <v/>
      </c>
      <c r="F511" s="1042" t="str">
        <f>ACTIVIDADES_V!G520</f>
        <v/>
      </c>
      <c r="G511" s="1042" t="str">
        <f>ACTIVIDADES_V!H520</f>
        <v/>
      </c>
      <c r="H511" s="1042" t="str">
        <f>ACTIVIDADES_V!I520</f>
        <v/>
      </c>
      <c r="I511" s="1064" t="str">
        <f>ACTIVIDADES_V!Q520</f>
        <v/>
      </c>
      <c r="J511" s="1045" t="str">
        <f>ACTIVIDADES_V!R520</f>
        <v/>
      </c>
      <c r="K511" s="1046" t="str">
        <f>ACTIVIDADES_V!S520</f>
        <v/>
      </c>
      <c r="L511" s="1046" t="str">
        <f>ACTIVIDADES_V!T520</f>
        <v/>
      </c>
      <c r="M511" s="1064"/>
      <c r="N511" s="1064" t="str">
        <f>ACTIVIDADES_V!W520</f>
        <v/>
      </c>
      <c r="O511" s="1064" t="str">
        <f>ACTIVIDADES_V!X520</f>
        <v/>
      </c>
      <c r="P511" s="1065" t="str">
        <f>ACTIVIDADES_V!Y520</f>
        <v/>
      </c>
      <c r="Q511" s="1066" t="str">
        <f>ACTIVIDADES_V!Z520</f>
        <v/>
      </c>
      <c r="R511" s="1050" t="str">
        <f>ACTIVIDADES_V!AH520</f>
        <v/>
      </c>
      <c r="S511" s="1042" t="str">
        <f>ACTIVIDADES_V!AI520</f>
        <v/>
      </c>
      <c r="T511" s="1042" t="str">
        <f>ACTIVIDADES_V!AJ520</f>
        <v/>
      </c>
      <c r="U511" s="1042" t="str">
        <f>ACTIVIDADES_V!AK520</f>
        <v/>
      </c>
      <c r="V511" s="1050" t="str">
        <f>ACTIVIDADES_V!AL520</f>
        <v/>
      </c>
      <c r="W511" s="1042"/>
      <c r="X511" s="1042"/>
      <c r="Y511" s="209"/>
      <c r="Z511" s="209"/>
      <c r="AA511" s="209"/>
    </row>
    <row r="512" ht="20.25" hidden="1" customHeight="1">
      <c r="A512" s="1030" t="str">
        <f t="shared" si="1"/>
        <v/>
      </c>
      <c r="B512" s="1030" t="str">
        <f>ACTIVIDADES_V!A521</f>
        <v/>
      </c>
      <c r="C512" s="1030" t="str">
        <f>ACTIVIDADES_V!C521</f>
        <v/>
      </c>
      <c r="D512" s="1030" t="str">
        <f>ACTIVIDADES_V!D521</f>
        <v/>
      </c>
      <c r="E512" s="1030" t="str">
        <f>ACTIVIDADES_V!E521</f>
        <v/>
      </c>
      <c r="F512" s="1030" t="str">
        <f>ACTIVIDADES_V!G521</f>
        <v/>
      </c>
      <c r="G512" s="1030" t="str">
        <f>ACTIVIDADES_V!H521</f>
        <v/>
      </c>
      <c r="H512" s="1030" t="str">
        <f>ACTIVIDADES_V!I521</f>
        <v/>
      </c>
      <c r="I512" s="1061" t="str">
        <f>ACTIVIDADES_V!Q521</f>
        <v/>
      </c>
      <c r="J512" s="1033" t="str">
        <f>ACTIVIDADES_V!R521</f>
        <v/>
      </c>
      <c r="K512" s="1034" t="str">
        <f>ACTIVIDADES_V!S521</f>
        <v/>
      </c>
      <c r="L512" s="1034" t="str">
        <f>ACTIVIDADES_V!T521</f>
        <v/>
      </c>
      <c r="M512" s="1061"/>
      <c r="N512" s="1061" t="str">
        <f>ACTIVIDADES_V!W521</f>
        <v/>
      </c>
      <c r="O512" s="1061" t="str">
        <f>ACTIVIDADES_V!X521</f>
        <v/>
      </c>
      <c r="P512" s="1062" t="str">
        <f>ACTIVIDADES_V!Y521</f>
        <v/>
      </c>
      <c r="Q512" s="1063" t="str">
        <f>ACTIVIDADES_V!Z521</f>
        <v/>
      </c>
      <c r="R512" s="1039" t="str">
        <f>ACTIVIDADES_V!AH521</f>
        <v/>
      </c>
      <c r="S512" s="1030" t="str">
        <f>ACTIVIDADES_V!AI521</f>
        <v/>
      </c>
      <c r="T512" s="1030" t="str">
        <f>ACTIVIDADES_V!AJ521</f>
        <v/>
      </c>
      <c r="U512" s="1030" t="str">
        <f>ACTIVIDADES_V!AK521</f>
        <v/>
      </c>
      <c r="V512" s="1039" t="str">
        <f>ACTIVIDADES_V!AL521</f>
        <v/>
      </c>
      <c r="W512" s="1041"/>
      <c r="X512" s="1041"/>
      <c r="Y512" s="209"/>
      <c r="Z512" s="209"/>
      <c r="AA512" s="209"/>
    </row>
    <row r="513" ht="20.25" hidden="1" customHeight="1">
      <c r="A513" s="1042" t="str">
        <f t="shared" si="1"/>
        <v/>
      </c>
      <c r="B513" s="1042" t="str">
        <f>ACTIVIDADES_V!A522</f>
        <v/>
      </c>
      <c r="C513" s="1042" t="str">
        <f>ACTIVIDADES_V!C522</f>
        <v/>
      </c>
      <c r="D513" s="1042" t="str">
        <f>ACTIVIDADES_V!D522</f>
        <v/>
      </c>
      <c r="E513" s="1042" t="str">
        <f>ACTIVIDADES_V!E522</f>
        <v/>
      </c>
      <c r="F513" s="1042" t="str">
        <f>ACTIVIDADES_V!G522</f>
        <v/>
      </c>
      <c r="G513" s="1042" t="str">
        <f>ACTIVIDADES_V!H522</f>
        <v/>
      </c>
      <c r="H513" s="1042" t="str">
        <f>ACTIVIDADES_V!I522</f>
        <v/>
      </c>
      <c r="I513" s="1064" t="str">
        <f>ACTIVIDADES_V!Q522</f>
        <v/>
      </c>
      <c r="J513" s="1045" t="str">
        <f>ACTIVIDADES_V!R522</f>
        <v/>
      </c>
      <c r="K513" s="1046" t="str">
        <f>ACTIVIDADES_V!S522</f>
        <v/>
      </c>
      <c r="L513" s="1046" t="str">
        <f>ACTIVIDADES_V!T522</f>
        <v/>
      </c>
      <c r="M513" s="1064"/>
      <c r="N513" s="1064" t="str">
        <f>ACTIVIDADES_V!W522</f>
        <v/>
      </c>
      <c r="O513" s="1064" t="str">
        <f>ACTIVIDADES_V!X522</f>
        <v/>
      </c>
      <c r="P513" s="1065" t="str">
        <f>ACTIVIDADES_V!Y522</f>
        <v/>
      </c>
      <c r="Q513" s="1066" t="str">
        <f>ACTIVIDADES_V!Z522</f>
        <v/>
      </c>
      <c r="R513" s="1050" t="str">
        <f>ACTIVIDADES_V!AH522</f>
        <v/>
      </c>
      <c r="S513" s="1042" t="str">
        <f>ACTIVIDADES_V!AI522</f>
        <v/>
      </c>
      <c r="T513" s="1042" t="str">
        <f>ACTIVIDADES_V!AJ522</f>
        <v/>
      </c>
      <c r="U513" s="1042" t="str">
        <f>ACTIVIDADES_V!AK522</f>
        <v/>
      </c>
      <c r="V513" s="1050" t="str">
        <f>ACTIVIDADES_V!AL522</f>
        <v/>
      </c>
      <c r="W513" s="1042"/>
      <c r="X513" s="1042"/>
      <c r="Y513" s="209"/>
      <c r="Z513" s="209"/>
      <c r="AA513" s="209"/>
    </row>
    <row r="514" ht="20.25" hidden="1" customHeight="1">
      <c r="A514" s="1030" t="str">
        <f t="shared" si="1"/>
        <v/>
      </c>
      <c r="B514" s="1030" t="str">
        <f>ACTIVIDADES_V!A523</f>
        <v/>
      </c>
      <c r="C514" s="1030" t="str">
        <f>ACTIVIDADES_V!C523</f>
        <v/>
      </c>
      <c r="D514" s="1030" t="str">
        <f>ACTIVIDADES_V!D523</f>
        <v/>
      </c>
      <c r="E514" s="1030" t="str">
        <f>ACTIVIDADES_V!E523</f>
        <v/>
      </c>
      <c r="F514" s="1030" t="str">
        <f>ACTIVIDADES_V!G523</f>
        <v/>
      </c>
      <c r="G514" s="1030" t="str">
        <f>ACTIVIDADES_V!H523</f>
        <v/>
      </c>
      <c r="H514" s="1030" t="str">
        <f>ACTIVIDADES_V!I523</f>
        <v/>
      </c>
      <c r="I514" s="1061" t="str">
        <f>ACTIVIDADES_V!Q523</f>
        <v/>
      </c>
      <c r="J514" s="1033" t="str">
        <f>ACTIVIDADES_V!R523</f>
        <v/>
      </c>
      <c r="K514" s="1034" t="str">
        <f>ACTIVIDADES_V!S523</f>
        <v/>
      </c>
      <c r="L514" s="1034" t="str">
        <f>ACTIVIDADES_V!T523</f>
        <v/>
      </c>
      <c r="M514" s="1061"/>
      <c r="N514" s="1061" t="str">
        <f>ACTIVIDADES_V!W523</f>
        <v/>
      </c>
      <c r="O514" s="1061" t="str">
        <f>ACTIVIDADES_V!X523</f>
        <v/>
      </c>
      <c r="P514" s="1062" t="str">
        <f>ACTIVIDADES_V!Y523</f>
        <v/>
      </c>
      <c r="Q514" s="1063" t="str">
        <f>ACTIVIDADES_V!Z523</f>
        <v/>
      </c>
      <c r="R514" s="1039" t="str">
        <f>ACTIVIDADES_V!AH523</f>
        <v/>
      </c>
      <c r="S514" s="1030" t="str">
        <f>ACTIVIDADES_V!AI523</f>
        <v/>
      </c>
      <c r="T514" s="1030" t="str">
        <f>ACTIVIDADES_V!AJ523</f>
        <v/>
      </c>
      <c r="U514" s="1030" t="str">
        <f>ACTIVIDADES_V!AK523</f>
        <v/>
      </c>
      <c r="V514" s="1039" t="str">
        <f>ACTIVIDADES_V!AL523</f>
        <v/>
      </c>
      <c r="W514" s="1041"/>
      <c r="X514" s="1041"/>
      <c r="Y514" s="209"/>
      <c r="Z514" s="209"/>
      <c r="AA514" s="209"/>
    </row>
    <row r="515" ht="20.25" hidden="1" customHeight="1">
      <c r="A515" s="1042" t="str">
        <f t="shared" si="1"/>
        <v/>
      </c>
      <c r="B515" s="1042" t="str">
        <f>ACTIVIDADES_V!A524</f>
        <v/>
      </c>
      <c r="C515" s="1042" t="str">
        <f>ACTIVIDADES_V!C524</f>
        <v/>
      </c>
      <c r="D515" s="1042" t="str">
        <f>ACTIVIDADES_V!D524</f>
        <v/>
      </c>
      <c r="E515" s="1042" t="str">
        <f>ACTIVIDADES_V!E524</f>
        <v/>
      </c>
      <c r="F515" s="1042" t="str">
        <f>ACTIVIDADES_V!G524</f>
        <v/>
      </c>
      <c r="G515" s="1042" t="str">
        <f>ACTIVIDADES_V!H524</f>
        <v/>
      </c>
      <c r="H515" s="1042" t="str">
        <f>ACTIVIDADES_V!I524</f>
        <v/>
      </c>
      <c r="I515" s="1064" t="str">
        <f>ACTIVIDADES_V!Q524</f>
        <v/>
      </c>
      <c r="J515" s="1045" t="str">
        <f>ACTIVIDADES_V!R524</f>
        <v/>
      </c>
      <c r="K515" s="1046" t="str">
        <f>ACTIVIDADES_V!S524</f>
        <v/>
      </c>
      <c r="L515" s="1046" t="str">
        <f>ACTIVIDADES_V!T524</f>
        <v/>
      </c>
      <c r="M515" s="1064"/>
      <c r="N515" s="1064" t="str">
        <f>ACTIVIDADES_V!W524</f>
        <v/>
      </c>
      <c r="O515" s="1064" t="str">
        <f>ACTIVIDADES_V!X524</f>
        <v/>
      </c>
      <c r="P515" s="1065" t="str">
        <f>ACTIVIDADES_V!Y524</f>
        <v/>
      </c>
      <c r="Q515" s="1066" t="str">
        <f>ACTIVIDADES_V!Z524</f>
        <v/>
      </c>
      <c r="R515" s="1050" t="str">
        <f>ACTIVIDADES_V!AH524</f>
        <v/>
      </c>
      <c r="S515" s="1042" t="str">
        <f>ACTIVIDADES_V!AI524</f>
        <v/>
      </c>
      <c r="T515" s="1042" t="str">
        <f>ACTIVIDADES_V!AJ524</f>
        <v/>
      </c>
      <c r="U515" s="1042" t="str">
        <f>ACTIVIDADES_V!AK524</f>
        <v/>
      </c>
      <c r="V515" s="1050" t="str">
        <f>ACTIVIDADES_V!AL524</f>
        <v/>
      </c>
      <c r="W515" s="1042"/>
      <c r="X515" s="1042"/>
      <c r="Y515" s="209"/>
      <c r="Z515" s="209"/>
      <c r="AA515" s="209"/>
    </row>
    <row r="516" ht="20.25" hidden="1" customHeight="1">
      <c r="A516" s="1030" t="str">
        <f t="shared" si="1"/>
        <v/>
      </c>
      <c r="B516" s="1030" t="str">
        <f>ACTIVIDADES_V!A525</f>
        <v/>
      </c>
      <c r="C516" s="1030" t="str">
        <f>ACTIVIDADES_V!C525</f>
        <v/>
      </c>
      <c r="D516" s="1030" t="str">
        <f>ACTIVIDADES_V!D525</f>
        <v/>
      </c>
      <c r="E516" s="1030" t="str">
        <f>ACTIVIDADES_V!E525</f>
        <v/>
      </c>
      <c r="F516" s="1030" t="str">
        <f>ACTIVIDADES_V!G525</f>
        <v/>
      </c>
      <c r="G516" s="1030" t="str">
        <f>ACTIVIDADES_V!H525</f>
        <v/>
      </c>
      <c r="H516" s="1030" t="str">
        <f>ACTIVIDADES_V!I525</f>
        <v/>
      </c>
      <c r="I516" s="1061" t="str">
        <f>ACTIVIDADES_V!Q525</f>
        <v/>
      </c>
      <c r="J516" s="1033" t="str">
        <f>ACTIVIDADES_V!R525</f>
        <v/>
      </c>
      <c r="K516" s="1034" t="str">
        <f>ACTIVIDADES_V!S525</f>
        <v/>
      </c>
      <c r="L516" s="1034" t="str">
        <f>ACTIVIDADES_V!T525</f>
        <v/>
      </c>
      <c r="M516" s="1061"/>
      <c r="N516" s="1061" t="str">
        <f>ACTIVIDADES_V!W525</f>
        <v/>
      </c>
      <c r="O516" s="1061" t="str">
        <f>ACTIVIDADES_V!X525</f>
        <v/>
      </c>
      <c r="P516" s="1062" t="str">
        <f>ACTIVIDADES_V!Y525</f>
        <v/>
      </c>
      <c r="Q516" s="1063" t="str">
        <f>ACTIVIDADES_V!Z525</f>
        <v/>
      </c>
      <c r="R516" s="1039" t="str">
        <f>ACTIVIDADES_V!AH525</f>
        <v/>
      </c>
      <c r="S516" s="1030" t="str">
        <f>ACTIVIDADES_V!AI525</f>
        <v/>
      </c>
      <c r="T516" s="1030" t="str">
        <f>ACTIVIDADES_V!AJ525</f>
        <v/>
      </c>
      <c r="U516" s="1030" t="str">
        <f>ACTIVIDADES_V!AK525</f>
        <v/>
      </c>
      <c r="V516" s="1039" t="str">
        <f>ACTIVIDADES_V!AL525</f>
        <v/>
      </c>
      <c r="W516" s="1041"/>
      <c r="X516" s="1041"/>
      <c r="Y516" s="209"/>
      <c r="Z516" s="209"/>
      <c r="AA516" s="209"/>
    </row>
    <row r="517" ht="20.25" hidden="1" customHeight="1">
      <c r="A517" s="1042" t="str">
        <f t="shared" si="1"/>
        <v/>
      </c>
      <c r="B517" s="1042" t="str">
        <f>ACTIVIDADES_V!A526</f>
        <v/>
      </c>
      <c r="C517" s="1042" t="str">
        <f>ACTIVIDADES_V!C526</f>
        <v/>
      </c>
      <c r="D517" s="1042" t="str">
        <f>ACTIVIDADES_V!D526</f>
        <v/>
      </c>
      <c r="E517" s="1042" t="str">
        <f>ACTIVIDADES_V!E526</f>
        <v/>
      </c>
      <c r="F517" s="1042" t="str">
        <f>ACTIVIDADES_V!G526</f>
        <v/>
      </c>
      <c r="G517" s="1042" t="str">
        <f>ACTIVIDADES_V!H526</f>
        <v/>
      </c>
      <c r="H517" s="1042" t="str">
        <f>ACTIVIDADES_V!I526</f>
        <v/>
      </c>
      <c r="I517" s="1064" t="str">
        <f>ACTIVIDADES_V!Q526</f>
        <v/>
      </c>
      <c r="J517" s="1045" t="str">
        <f>ACTIVIDADES_V!R526</f>
        <v/>
      </c>
      <c r="K517" s="1046" t="str">
        <f>ACTIVIDADES_V!S526</f>
        <v/>
      </c>
      <c r="L517" s="1046" t="str">
        <f>ACTIVIDADES_V!T526</f>
        <v/>
      </c>
      <c r="M517" s="1064"/>
      <c r="N517" s="1064" t="str">
        <f>ACTIVIDADES_V!W526</f>
        <v/>
      </c>
      <c r="O517" s="1064" t="str">
        <f>ACTIVIDADES_V!X526</f>
        <v/>
      </c>
      <c r="P517" s="1065" t="str">
        <f>ACTIVIDADES_V!Y526</f>
        <v/>
      </c>
      <c r="Q517" s="1066" t="str">
        <f>ACTIVIDADES_V!Z526</f>
        <v/>
      </c>
      <c r="R517" s="1050" t="str">
        <f>ACTIVIDADES_V!AH526</f>
        <v/>
      </c>
      <c r="S517" s="1042" t="str">
        <f>ACTIVIDADES_V!AI526</f>
        <v/>
      </c>
      <c r="T517" s="1042" t="str">
        <f>ACTIVIDADES_V!AJ526</f>
        <v/>
      </c>
      <c r="U517" s="1042" t="str">
        <f>ACTIVIDADES_V!AK526</f>
        <v/>
      </c>
      <c r="V517" s="1050" t="str">
        <f>ACTIVIDADES_V!AL526</f>
        <v/>
      </c>
      <c r="W517" s="1042"/>
      <c r="X517" s="1042"/>
      <c r="Y517" s="209"/>
      <c r="Z517" s="209"/>
      <c r="AA517" s="209"/>
    </row>
    <row r="518" ht="20.25" hidden="1" customHeight="1">
      <c r="A518" s="1030" t="str">
        <f t="shared" si="1"/>
        <v/>
      </c>
      <c r="B518" s="1030" t="str">
        <f>ACTIVIDADES_V!A527</f>
        <v/>
      </c>
      <c r="C518" s="1030" t="str">
        <f>ACTIVIDADES_V!C527</f>
        <v/>
      </c>
      <c r="D518" s="1030" t="str">
        <f>ACTIVIDADES_V!D527</f>
        <v/>
      </c>
      <c r="E518" s="1030" t="str">
        <f>ACTIVIDADES_V!E527</f>
        <v/>
      </c>
      <c r="F518" s="1030" t="str">
        <f>ACTIVIDADES_V!G527</f>
        <v/>
      </c>
      <c r="G518" s="1030" t="str">
        <f>ACTIVIDADES_V!H527</f>
        <v/>
      </c>
      <c r="H518" s="1030" t="str">
        <f>ACTIVIDADES_V!I527</f>
        <v/>
      </c>
      <c r="I518" s="1061" t="str">
        <f>ACTIVIDADES_V!Q527</f>
        <v/>
      </c>
      <c r="J518" s="1033" t="str">
        <f>ACTIVIDADES_V!R527</f>
        <v/>
      </c>
      <c r="K518" s="1034" t="str">
        <f>ACTIVIDADES_V!S527</f>
        <v/>
      </c>
      <c r="L518" s="1034" t="str">
        <f>ACTIVIDADES_V!T527</f>
        <v/>
      </c>
      <c r="M518" s="1061"/>
      <c r="N518" s="1061" t="str">
        <f>ACTIVIDADES_V!W527</f>
        <v/>
      </c>
      <c r="O518" s="1061" t="str">
        <f>ACTIVIDADES_V!X527</f>
        <v/>
      </c>
      <c r="P518" s="1062" t="str">
        <f>ACTIVIDADES_V!Y527</f>
        <v/>
      </c>
      <c r="Q518" s="1063" t="str">
        <f>ACTIVIDADES_V!Z527</f>
        <v/>
      </c>
      <c r="R518" s="1039" t="str">
        <f>ACTIVIDADES_V!AH527</f>
        <v/>
      </c>
      <c r="S518" s="1030" t="str">
        <f>ACTIVIDADES_V!AI527</f>
        <v/>
      </c>
      <c r="T518" s="1030" t="str">
        <f>ACTIVIDADES_V!AJ527</f>
        <v/>
      </c>
      <c r="U518" s="1030" t="str">
        <f>ACTIVIDADES_V!AK527</f>
        <v/>
      </c>
      <c r="V518" s="1039" t="str">
        <f>ACTIVIDADES_V!AL527</f>
        <v/>
      </c>
      <c r="W518" s="1041"/>
      <c r="X518" s="1041"/>
      <c r="Y518" s="209"/>
      <c r="Z518" s="209"/>
      <c r="AA518" s="209"/>
    </row>
    <row r="519" ht="20.25" hidden="1" customHeight="1">
      <c r="A519" s="1042" t="str">
        <f t="shared" si="1"/>
        <v/>
      </c>
      <c r="B519" s="1042" t="str">
        <f>ACTIVIDADES_V!A528</f>
        <v/>
      </c>
      <c r="C519" s="1042" t="str">
        <f>ACTIVIDADES_V!C528</f>
        <v/>
      </c>
      <c r="D519" s="1042" t="str">
        <f>ACTIVIDADES_V!D528</f>
        <v/>
      </c>
      <c r="E519" s="1042" t="str">
        <f>ACTIVIDADES_V!E528</f>
        <v/>
      </c>
      <c r="F519" s="1042" t="str">
        <f>ACTIVIDADES_V!G528</f>
        <v/>
      </c>
      <c r="G519" s="1042" t="str">
        <f>ACTIVIDADES_V!H528</f>
        <v/>
      </c>
      <c r="H519" s="1042" t="str">
        <f>ACTIVIDADES_V!I528</f>
        <v/>
      </c>
      <c r="I519" s="1064" t="str">
        <f>ACTIVIDADES_V!Q528</f>
        <v/>
      </c>
      <c r="J519" s="1045" t="str">
        <f>ACTIVIDADES_V!R528</f>
        <v/>
      </c>
      <c r="K519" s="1046" t="str">
        <f>ACTIVIDADES_V!S528</f>
        <v/>
      </c>
      <c r="L519" s="1046" t="str">
        <f>ACTIVIDADES_V!T528</f>
        <v/>
      </c>
      <c r="M519" s="1064"/>
      <c r="N519" s="1064" t="str">
        <f>ACTIVIDADES_V!W528</f>
        <v/>
      </c>
      <c r="O519" s="1064" t="str">
        <f>ACTIVIDADES_V!X528</f>
        <v/>
      </c>
      <c r="P519" s="1065" t="str">
        <f>ACTIVIDADES_V!Y528</f>
        <v/>
      </c>
      <c r="Q519" s="1066" t="str">
        <f>ACTIVIDADES_V!Z528</f>
        <v/>
      </c>
      <c r="R519" s="1050" t="str">
        <f>ACTIVIDADES_V!AH528</f>
        <v/>
      </c>
      <c r="S519" s="1042" t="str">
        <f>ACTIVIDADES_V!AI528</f>
        <v/>
      </c>
      <c r="T519" s="1042" t="str">
        <f>ACTIVIDADES_V!AJ528</f>
        <v/>
      </c>
      <c r="U519" s="1042" t="str">
        <f>ACTIVIDADES_V!AK528</f>
        <v/>
      </c>
      <c r="V519" s="1050" t="str">
        <f>ACTIVIDADES_V!AL528</f>
        <v/>
      </c>
      <c r="W519" s="1042"/>
      <c r="X519" s="1042"/>
      <c r="Y519" s="209"/>
      <c r="Z519" s="209"/>
      <c r="AA519" s="209"/>
    </row>
    <row r="520" ht="20.25" hidden="1" customHeight="1">
      <c r="A520" s="1030" t="str">
        <f t="shared" si="1"/>
        <v/>
      </c>
      <c r="B520" s="1030" t="str">
        <f>ACTIVIDADES_V!A529</f>
        <v/>
      </c>
      <c r="C520" s="1030" t="str">
        <f>ACTIVIDADES_V!C529</f>
        <v/>
      </c>
      <c r="D520" s="1030" t="str">
        <f>ACTIVIDADES_V!D529</f>
        <v/>
      </c>
      <c r="E520" s="1030" t="str">
        <f>ACTIVIDADES_V!E529</f>
        <v/>
      </c>
      <c r="F520" s="1030" t="str">
        <f>ACTIVIDADES_V!G529</f>
        <v/>
      </c>
      <c r="G520" s="1030" t="str">
        <f>ACTIVIDADES_V!H529</f>
        <v/>
      </c>
      <c r="H520" s="1030" t="str">
        <f>ACTIVIDADES_V!I529</f>
        <v/>
      </c>
      <c r="I520" s="1061" t="str">
        <f>ACTIVIDADES_V!Q529</f>
        <v/>
      </c>
      <c r="J520" s="1033" t="str">
        <f>ACTIVIDADES_V!R529</f>
        <v/>
      </c>
      <c r="K520" s="1034" t="str">
        <f>ACTIVIDADES_V!S529</f>
        <v/>
      </c>
      <c r="L520" s="1034" t="str">
        <f>ACTIVIDADES_V!T529</f>
        <v/>
      </c>
      <c r="M520" s="1061"/>
      <c r="N520" s="1061" t="str">
        <f>ACTIVIDADES_V!W529</f>
        <v/>
      </c>
      <c r="O520" s="1061" t="str">
        <f>ACTIVIDADES_V!X529</f>
        <v/>
      </c>
      <c r="P520" s="1062" t="str">
        <f>ACTIVIDADES_V!Y529</f>
        <v/>
      </c>
      <c r="Q520" s="1063" t="str">
        <f>ACTIVIDADES_V!Z529</f>
        <v/>
      </c>
      <c r="R520" s="1039" t="str">
        <f>ACTIVIDADES_V!AH529</f>
        <v/>
      </c>
      <c r="S520" s="1030" t="str">
        <f>ACTIVIDADES_V!AI529</f>
        <v/>
      </c>
      <c r="T520" s="1030" t="str">
        <f>ACTIVIDADES_V!AJ529</f>
        <v/>
      </c>
      <c r="U520" s="1030" t="str">
        <f>ACTIVIDADES_V!AK529</f>
        <v/>
      </c>
      <c r="V520" s="1039" t="str">
        <f>ACTIVIDADES_V!AL529</f>
        <v/>
      </c>
      <c r="W520" s="1041"/>
      <c r="X520" s="1041"/>
      <c r="Y520" s="209"/>
      <c r="Z520" s="209"/>
      <c r="AA520" s="209"/>
    </row>
    <row r="521" ht="20.25" hidden="1" customHeight="1">
      <c r="A521" s="1042" t="str">
        <f t="shared" si="1"/>
        <v/>
      </c>
      <c r="B521" s="1042" t="str">
        <f>ACTIVIDADES_V!A530</f>
        <v/>
      </c>
      <c r="C521" s="1042" t="str">
        <f>ACTIVIDADES_V!C530</f>
        <v/>
      </c>
      <c r="D521" s="1042" t="str">
        <f>ACTIVIDADES_V!D530</f>
        <v/>
      </c>
      <c r="E521" s="1042" t="str">
        <f>ACTIVIDADES_V!E530</f>
        <v/>
      </c>
      <c r="F521" s="1042" t="str">
        <f>ACTIVIDADES_V!G530</f>
        <v/>
      </c>
      <c r="G521" s="1042" t="str">
        <f>ACTIVIDADES_V!H530</f>
        <v/>
      </c>
      <c r="H521" s="1042" t="str">
        <f>ACTIVIDADES_V!I530</f>
        <v/>
      </c>
      <c r="I521" s="1064" t="str">
        <f>ACTIVIDADES_V!Q530</f>
        <v/>
      </c>
      <c r="J521" s="1045" t="str">
        <f>ACTIVIDADES_V!R530</f>
        <v/>
      </c>
      <c r="K521" s="1046" t="str">
        <f>ACTIVIDADES_V!S530</f>
        <v/>
      </c>
      <c r="L521" s="1046" t="str">
        <f>ACTIVIDADES_V!T530</f>
        <v/>
      </c>
      <c r="M521" s="1064"/>
      <c r="N521" s="1064" t="str">
        <f>ACTIVIDADES_V!W530</f>
        <v/>
      </c>
      <c r="O521" s="1064" t="str">
        <f>ACTIVIDADES_V!X530</f>
        <v/>
      </c>
      <c r="P521" s="1065" t="str">
        <f>ACTIVIDADES_V!Y530</f>
        <v/>
      </c>
      <c r="Q521" s="1066" t="str">
        <f>ACTIVIDADES_V!Z530</f>
        <v/>
      </c>
      <c r="R521" s="1050" t="str">
        <f>ACTIVIDADES_V!AH530</f>
        <v/>
      </c>
      <c r="S521" s="1042" t="str">
        <f>ACTIVIDADES_V!AI530</f>
        <v/>
      </c>
      <c r="T521" s="1042" t="str">
        <f>ACTIVIDADES_V!AJ530</f>
        <v/>
      </c>
      <c r="U521" s="1042" t="str">
        <f>ACTIVIDADES_V!AK530</f>
        <v/>
      </c>
      <c r="V521" s="1050" t="str">
        <f>ACTIVIDADES_V!AL530</f>
        <v/>
      </c>
      <c r="W521" s="1042"/>
      <c r="X521" s="1042"/>
      <c r="Y521" s="209"/>
      <c r="Z521" s="209"/>
      <c r="AA521" s="209"/>
    </row>
    <row r="522" ht="20.25" hidden="1" customHeight="1">
      <c r="A522" s="1030" t="str">
        <f t="shared" si="1"/>
        <v/>
      </c>
      <c r="B522" s="1030" t="str">
        <f>ACTIVIDADES_V!A531</f>
        <v/>
      </c>
      <c r="C522" s="1030" t="str">
        <f>ACTIVIDADES_V!C531</f>
        <v/>
      </c>
      <c r="D522" s="1030" t="str">
        <f>ACTIVIDADES_V!D531</f>
        <v/>
      </c>
      <c r="E522" s="1030" t="str">
        <f>ACTIVIDADES_V!E531</f>
        <v/>
      </c>
      <c r="F522" s="1030" t="str">
        <f>ACTIVIDADES_V!G531</f>
        <v/>
      </c>
      <c r="G522" s="1030" t="str">
        <f>ACTIVIDADES_V!H531</f>
        <v/>
      </c>
      <c r="H522" s="1030" t="str">
        <f>ACTIVIDADES_V!I531</f>
        <v/>
      </c>
      <c r="I522" s="1061" t="str">
        <f>ACTIVIDADES_V!Q531</f>
        <v/>
      </c>
      <c r="J522" s="1033" t="str">
        <f>ACTIVIDADES_V!R531</f>
        <v/>
      </c>
      <c r="K522" s="1034" t="str">
        <f>ACTIVIDADES_V!S531</f>
        <v/>
      </c>
      <c r="L522" s="1034" t="str">
        <f>ACTIVIDADES_V!T531</f>
        <v/>
      </c>
      <c r="M522" s="1061"/>
      <c r="N522" s="1061" t="str">
        <f>ACTIVIDADES_V!W531</f>
        <v/>
      </c>
      <c r="O522" s="1061" t="str">
        <f>ACTIVIDADES_V!X531</f>
        <v/>
      </c>
      <c r="P522" s="1062" t="str">
        <f>ACTIVIDADES_V!Y531</f>
        <v/>
      </c>
      <c r="Q522" s="1063" t="str">
        <f>ACTIVIDADES_V!Z531</f>
        <v/>
      </c>
      <c r="R522" s="1039" t="str">
        <f>ACTIVIDADES_V!AH531</f>
        <v/>
      </c>
      <c r="S522" s="1030" t="str">
        <f>ACTIVIDADES_V!AI531</f>
        <v/>
      </c>
      <c r="T522" s="1030" t="str">
        <f>ACTIVIDADES_V!AJ531</f>
        <v/>
      </c>
      <c r="U522" s="1030" t="str">
        <f>ACTIVIDADES_V!AK531</f>
        <v/>
      </c>
      <c r="V522" s="1039" t="str">
        <f>ACTIVIDADES_V!AL531</f>
        <v/>
      </c>
      <c r="W522" s="1041"/>
      <c r="X522" s="1041"/>
      <c r="Y522" s="209"/>
      <c r="Z522" s="209"/>
      <c r="AA522" s="209"/>
    </row>
    <row r="523" ht="20.25" hidden="1" customHeight="1">
      <c r="A523" s="1042" t="str">
        <f t="shared" si="1"/>
        <v/>
      </c>
      <c r="B523" s="1042" t="str">
        <f>ACTIVIDADES_V!A532</f>
        <v/>
      </c>
      <c r="C523" s="1042" t="str">
        <f>ACTIVIDADES_V!C532</f>
        <v/>
      </c>
      <c r="D523" s="1042" t="str">
        <f>ACTIVIDADES_V!D532</f>
        <v/>
      </c>
      <c r="E523" s="1042" t="str">
        <f>ACTIVIDADES_V!E532</f>
        <v/>
      </c>
      <c r="F523" s="1042" t="str">
        <f>ACTIVIDADES_V!G532</f>
        <v/>
      </c>
      <c r="G523" s="1042" t="str">
        <f>ACTIVIDADES_V!H532</f>
        <v/>
      </c>
      <c r="H523" s="1042" t="str">
        <f>ACTIVIDADES_V!I532</f>
        <v/>
      </c>
      <c r="I523" s="1064" t="str">
        <f>ACTIVIDADES_V!Q532</f>
        <v/>
      </c>
      <c r="J523" s="1045" t="str">
        <f>ACTIVIDADES_V!R532</f>
        <v/>
      </c>
      <c r="K523" s="1046" t="str">
        <f>ACTIVIDADES_V!S532</f>
        <v/>
      </c>
      <c r="L523" s="1046" t="str">
        <f>ACTIVIDADES_V!T532</f>
        <v/>
      </c>
      <c r="M523" s="1064"/>
      <c r="N523" s="1064" t="str">
        <f>ACTIVIDADES_V!W532</f>
        <v/>
      </c>
      <c r="O523" s="1064" t="str">
        <f>ACTIVIDADES_V!X532</f>
        <v/>
      </c>
      <c r="P523" s="1065" t="str">
        <f>ACTIVIDADES_V!Y532</f>
        <v/>
      </c>
      <c r="Q523" s="1066" t="str">
        <f>ACTIVIDADES_V!Z532</f>
        <v/>
      </c>
      <c r="R523" s="1050" t="str">
        <f>ACTIVIDADES_V!AH532</f>
        <v/>
      </c>
      <c r="S523" s="1042" t="str">
        <f>ACTIVIDADES_V!AI532</f>
        <v/>
      </c>
      <c r="T523" s="1042" t="str">
        <f>ACTIVIDADES_V!AJ532</f>
        <v/>
      </c>
      <c r="U523" s="1042" t="str">
        <f>ACTIVIDADES_V!AK532</f>
        <v/>
      </c>
      <c r="V523" s="1050" t="str">
        <f>ACTIVIDADES_V!AL532</f>
        <v/>
      </c>
      <c r="W523" s="1042"/>
      <c r="X523" s="1042"/>
      <c r="Y523" s="209"/>
      <c r="Z523" s="209"/>
      <c r="AA523" s="209"/>
    </row>
    <row r="524" ht="20.25" hidden="1" customHeight="1">
      <c r="A524" s="1030" t="str">
        <f t="shared" si="1"/>
        <v/>
      </c>
      <c r="B524" s="1030" t="str">
        <f>ACTIVIDADES_V!A533</f>
        <v/>
      </c>
      <c r="C524" s="1030" t="str">
        <f>ACTIVIDADES_V!C533</f>
        <v/>
      </c>
      <c r="D524" s="1030" t="str">
        <f>ACTIVIDADES_V!D533</f>
        <v/>
      </c>
      <c r="E524" s="1030" t="str">
        <f>ACTIVIDADES_V!E533</f>
        <v/>
      </c>
      <c r="F524" s="1030" t="str">
        <f>ACTIVIDADES_V!G533</f>
        <v/>
      </c>
      <c r="G524" s="1030" t="str">
        <f>ACTIVIDADES_V!H533</f>
        <v/>
      </c>
      <c r="H524" s="1030" t="str">
        <f>ACTIVIDADES_V!I533</f>
        <v/>
      </c>
      <c r="I524" s="1061" t="str">
        <f>ACTIVIDADES_V!Q533</f>
        <v/>
      </c>
      <c r="J524" s="1033" t="str">
        <f>ACTIVIDADES_V!R533</f>
        <v/>
      </c>
      <c r="K524" s="1034" t="str">
        <f>ACTIVIDADES_V!S533</f>
        <v/>
      </c>
      <c r="L524" s="1034" t="str">
        <f>ACTIVIDADES_V!T533</f>
        <v/>
      </c>
      <c r="M524" s="1061"/>
      <c r="N524" s="1061" t="str">
        <f>ACTIVIDADES_V!W533</f>
        <v/>
      </c>
      <c r="O524" s="1061" t="str">
        <f>ACTIVIDADES_V!X533</f>
        <v/>
      </c>
      <c r="P524" s="1062" t="str">
        <f>ACTIVIDADES_V!Y533</f>
        <v/>
      </c>
      <c r="Q524" s="1063" t="str">
        <f>ACTIVIDADES_V!Z533</f>
        <v/>
      </c>
      <c r="R524" s="1039" t="str">
        <f>ACTIVIDADES_V!AH533</f>
        <v/>
      </c>
      <c r="S524" s="1030" t="str">
        <f>ACTIVIDADES_V!AI533</f>
        <v/>
      </c>
      <c r="T524" s="1030" t="str">
        <f>ACTIVIDADES_V!AJ533</f>
        <v/>
      </c>
      <c r="U524" s="1030" t="str">
        <f>ACTIVIDADES_V!AK533</f>
        <v/>
      </c>
      <c r="V524" s="1039" t="str">
        <f>ACTIVIDADES_V!AL533</f>
        <v/>
      </c>
      <c r="W524" s="1041"/>
      <c r="X524" s="1041"/>
      <c r="Y524" s="209"/>
      <c r="Z524" s="209"/>
      <c r="AA524" s="209"/>
    </row>
    <row r="525" ht="20.25" hidden="1" customHeight="1">
      <c r="A525" s="1042" t="str">
        <f t="shared" si="1"/>
        <v/>
      </c>
      <c r="B525" s="1042" t="str">
        <f>ACTIVIDADES_V!A534</f>
        <v/>
      </c>
      <c r="C525" s="1042" t="str">
        <f>ACTIVIDADES_V!C534</f>
        <v/>
      </c>
      <c r="D525" s="1042" t="str">
        <f>ACTIVIDADES_V!D534</f>
        <v/>
      </c>
      <c r="E525" s="1042" t="str">
        <f>ACTIVIDADES_V!E534</f>
        <v/>
      </c>
      <c r="F525" s="1042" t="str">
        <f>ACTIVIDADES_V!G534</f>
        <v/>
      </c>
      <c r="G525" s="1042" t="str">
        <f>ACTIVIDADES_V!H534</f>
        <v/>
      </c>
      <c r="H525" s="1042" t="str">
        <f>ACTIVIDADES_V!I534</f>
        <v/>
      </c>
      <c r="I525" s="1064" t="str">
        <f>ACTIVIDADES_V!Q534</f>
        <v/>
      </c>
      <c r="J525" s="1045" t="str">
        <f>ACTIVIDADES_V!R534</f>
        <v/>
      </c>
      <c r="K525" s="1046" t="str">
        <f>ACTIVIDADES_V!S534</f>
        <v/>
      </c>
      <c r="L525" s="1046" t="str">
        <f>ACTIVIDADES_V!T534</f>
        <v/>
      </c>
      <c r="M525" s="1064"/>
      <c r="N525" s="1064" t="str">
        <f>ACTIVIDADES_V!W534</f>
        <v/>
      </c>
      <c r="O525" s="1064" t="str">
        <f>ACTIVIDADES_V!X534</f>
        <v/>
      </c>
      <c r="P525" s="1065" t="str">
        <f>ACTIVIDADES_V!Y534</f>
        <v/>
      </c>
      <c r="Q525" s="1066" t="str">
        <f>ACTIVIDADES_V!Z534</f>
        <v/>
      </c>
      <c r="R525" s="1050" t="str">
        <f>ACTIVIDADES_V!AH534</f>
        <v/>
      </c>
      <c r="S525" s="1042" t="str">
        <f>ACTIVIDADES_V!AI534</f>
        <v/>
      </c>
      <c r="T525" s="1042" t="str">
        <f>ACTIVIDADES_V!AJ534</f>
        <v/>
      </c>
      <c r="U525" s="1042" t="str">
        <f>ACTIVIDADES_V!AK534</f>
        <v/>
      </c>
      <c r="V525" s="1050" t="str">
        <f>ACTIVIDADES_V!AL534</f>
        <v/>
      </c>
      <c r="W525" s="1042"/>
      <c r="X525" s="1042"/>
      <c r="Y525" s="209"/>
      <c r="Z525" s="209"/>
      <c r="AA525" s="209"/>
    </row>
    <row r="526" ht="20.25" hidden="1" customHeight="1">
      <c r="A526" s="1030" t="str">
        <f t="shared" si="1"/>
        <v/>
      </c>
      <c r="B526" s="1030" t="str">
        <f>ACTIVIDADES_V!A535</f>
        <v/>
      </c>
      <c r="C526" s="1030" t="str">
        <f>ACTIVIDADES_V!C535</f>
        <v/>
      </c>
      <c r="D526" s="1030" t="str">
        <f>ACTIVIDADES_V!D535</f>
        <v/>
      </c>
      <c r="E526" s="1030" t="str">
        <f>ACTIVIDADES_V!E535</f>
        <v/>
      </c>
      <c r="F526" s="1030" t="str">
        <f>ACTIVIDADES_V!G535</f>
        <v/>
      </c>
      <c r="G526" s="1030" t="str">
        <f>ACTIVIDADES_V!H535</f>
        <v/>
      </c>
      <c r="H526" s="1030" t="str">
        <f>ACTIVIDADES_V!I535</f>
        <v/>
      </c>
      <c r="I526" s="1061" t="str">
        <f>ACTIVIDADES_V!Q535</f>
        <v/>
      </c>
      <c r="J526" s="1033" t="str">
        <f>ACTIVIDADES_V!R535</f>
        <v/>
      </c>
      <c r="K526" s="1034" t="str">
        <f>ACTIVIDADES_V!S535</f>
        <v/>
      </c>
      <c r="L526" s="1034" t="str">
        <f>ACTIVIDADES_V!T535</f>
        <v/>
      </c>
      <c r="M526" s="1061"/>
      <c r="N526" s="1061" t="str">
        <f>ACTIVIDADES_V!W535</f>
        <v/>
      </c>
      <c r="O526" s="1061" t="str">
        <f>ACTIVIDADES_V!X535</f>
        <v/>
      </c>
      <c r="P526" s="1062" t="str">
        <f>ACTIVIDADES_V!Y535</f>
        <v/>
      </c>
      <c r="Q526" s="1063" t="str">
        <f>ACTIVIDADES_V!Z535</f>
        <v/>
      </c>
      <c r="R526" s="1039" t="str">
        <f>ACTIVIDADES_V!AH535</f>
        <v/>
      </c>
      <c r="S526" s="1030" t="str">
        <f>ACTIVIDADES_V!AI535</f>
        <v/>
      </c>
      <c r="T526" s="1030" t="str">
        <f>ACTIVIDADES_V!AJ535</f>
        <v/>
      </c>
      <c r="U526" s="1030" t="str">
        <f>ACTIVIDADES_V!AK535</f>
        <v/>
      </c>
      <c r="V526" s="1039" t="str">
        <f>ACTIVIDADES_V!AL535</f>
        <v/>
      </c>
      <c r="W526" s="1041"/>
      <c r="X526" s="1041"/>
      <c r="Y526" s="209"/>
      <c r="Z526" s="209"/>
      <c r="AA526" s="209"/>
    </row>
    <row r="527" ht="20.25" hidden="1" customHeight="1">
      <c r="A527" s="1042" t="str">
        <f t="shared" si="1"/>
        <v/>
      </c>
      <c r="B527" s="1042" t="str">
        <f>ACTIVIDADES_V!A536</f>
        <v/>
      </c>
      <c r="C527" s="1042" t="str">
        <f>ACTIVIDADES_V!C536</f>
        <v/>
      </c>
      <c r="D527" s="1042" t="str">
        <f>ACTIVIDADES_V!D536</f>
        <v/>
      </c>
      <c r="E527" s="1042" t="str">
        <f>ACTIVIDADES_V!E536</f>
        <v/>
      </c>
      <c r="F527" s="1042" t="str">
        <f>ACTIVIDADES_V!G536</f>
        <v/>
      </c>
      <c r="G527" s="1042" t="str">
        <f>ACTIVIDADES_V!H536</f>
        <v/>
      </c>
      <c r="H527" s="1042" t="str">
        <f>ACTIVIDADES_V!I536</f>
        <v/>
      </c>
      <c r="I527" s="1064" t="str">
        <f>ACTIVIDADES_V!Q536</f>
        <v/>
      </c>
      <c r="J527" s="1045" t="str">
        <f>ACTIVIDADES_V!R536</f>
        <v/>
      </c>
      <c r="K527" s="1046" t="str">
        <f>ACTIVIDADES_V!S536</f>
        <v/>
      </c>
      <c r="L527" s="1046" t="str">
        <f>ACTIVIDADES_V!T536</f>
        <v/>
      </c>
      <c r="M527" s="1064"/>
      <c r="N527" s="1064" t="str">
        <f>ACTIVIDADES_V!W536</f>
        <v/>
      </c>
      <c r="O527" s="1064" t="str">
        <f>ACTIVIDADES_V!X536</f>
        <v/>
      </c>
      <c r="P527" s="1065" t="str">
        <f>ACTIVIDADES_V!Y536</f>
        <v/>
      </c>
      <c r="Q527" s="1066" t="str">
        <f>ACTIVIDADES_V!Z536</f>
        <v/>
      </c>
      <c r="R527" s="1050" t="str">
        <f>ACTIVIDADES_V!AH536</f>
        <v/>
      </c>
      <c r="S527" s="1042" t="str">
        <f>ACTIVIDADES_V!AI536</f>
        <v/>
      </c>
      <c r="T527" s="1042" t="str">
        <f>ACTIVIDADES_V!AJ536</f>
        <v/>
      </c>
      <c r="U527" s="1042" t="str">
        <f>ACTIVIDADES_V!AK536</f>
        <v/>
      </c>
      <c r="V527" s="1050" t="str">
        <f>ACTIVIDADES_V!AL536</f>
        <v/>
      </c>
      <c r="W527" s="1042"/>
      <c r="X527" s="1042"/>
      <c r="Y527" s="209"/>
      <c r="Z527" s="209"/>
      <c r="AA527" s="209"/>
    </row>
    <row r="528" ht="20.25" hidden="1" customHeight="1">
      <c r="A528" s="1030" t="str">
        <f t="shared" si="1"/>
        <v/>
      </c>
      <c r="B528" s="1030" t="str">
        <f>ACTIVIDADES_V!A537</f>
        <v/>
      </c>
      <c r="C528" s="1030" t="str">
        <f>ACTIVIDADES_V!C537</f>
        <v/>
      </c>
      <c r="D528" s="1030" t="str">
        <f>ACTIVIDADES_V!D537</f>
        <v/>
      </c>
      <c r="E528" s="1030" t="str">
        <f>ACTIVIDADES_V!E537</f>
        <v/>
      </c>
      <c r="F528" s="1030" t="str">
        <f>ACTIVIDADES_V!G537</f>
        <v/>
      </c>
      <c r="G528" s="1030" t="str">
        <f>ACTIVIDADES_V!H537</f>
        <v/>
      </c>
      <c r="H528" s="1030" t="str">
        <f>ACTIVIDADES_V!I537</f>
        <v/>
      </c>
      <c r="I528" s="1061" t="str">
        <f>ACTIVIDADES_V!Q537</f>
        <v/>
      </c>
      <c r="J528" s="1033" t="str">
        <f>ACTIVIDADES_V!R537</f>
        <v/>
      </c>
      <c r="K528" s="1034" t="str">
        <f>ACTIVIDADES_V!S537</f>
        <v/>
      </c>
      <c r="L528" s="1034" t="str">
        <f>ACTIVIDADES_V!T537</f>
        <v/>
      </c>
      <c r="M528" s="1061"/>
      <c r="N528" s="1061" t="str">
        <f>ACTIVIDADES_V!W537</f>
        <v/>
      </c>
      <c r="O528" s="1061" t="str">
        <f>ACTIVIDADES_V!X537</f>
        <v/>
      </c>
      <c r="P528" s="1062" t="str">
        <f>ACTIVIDADES_V!Y537</f>
        <v/>
      </c>
      <c r="Q528" s="1063" t="str">
        <f>ACTIVIDADES_V!Z537</f>
        <v/>
      </c>
      <c r="R528" s="1039" t="str">
        <f>ACTIVIDADES_V!AH537</f>
        <v/>
      </c>
      <c r="S528" s="1030" t="str">
        <f>ACTIVIDADES_V!AI537</f>
        <v/>
      </c>
      <c r="T528" s="1030" t="str">
        <f>ACTIVIDADES_V!AJ537</f>
        <v/>
      </c>
      <c r="U528" s="1030" t="str">
        <f>ACTIVIDADES_V!AK537</f>
        <v/>
      </c>
      <c r="V528" s="1039" t="str">
        <f>ACTIVIDADES_V!AL537</f>
        <v/>
      </c>
      <c r="W528" s="1041"/>
      <c r="X528" s="1041"/>
      <c r="Y528" s="209"/>
      <c r="Z528" s="209"/>
      <c r="AA528" s="209"/>
    </row>
    <row r="529" ht="20.25" hidden="1" customHeight="1">
      <c r="A529" s="1042" t="str">
        <f t="shared" si="1"/>
        <v/>
      </c>
      <c r="B529" s="1042" t="str">
        <f>ACTIVIDADES_V!A538</f>
        <v/>
      </c>
      <c r="C529" s="1042" t="str">
        <f>ACTIVIDADES_V!C538</f>
        <v/>
      </c>
      <c r="D529" s="1042" t="str">
        <f>ACTIVIDADES_V!D538</f>
        <v/>
      </c>
      <c r="E529" s="1042" t="str">
        <f>ACTIVIDADES_V!E538</f>
        <v/>
      </c>
      <c r="F529" s="1042" t="str">
        <f>ACTIVIDADES_V!G538</f>
        <v/>
      </c>
      <c r="G529" s="1042" t="str">
        <f>ACTIVIDADES_V!H538</f>
        <v/>
      </c>
      <c r="H529" s="1042" t="str">
        <f>ACTIVIDADES_V!I538</f>
        <v/>
      </c>
      <c r="I529" s="1064" t="str">
        <f>ACTIVIDADES_V!Q538</f>
        <v/>
      </c>
      <c r="J529" s="1045" t="str">
        <f>ACTIVIDADES_V!R538</f>
        <v/>
      </c>
      <c r="K529" s="1046" t="str">
        <f>ACTIVIDADES_V!S538</f>
        <v/>
      </c>
      <c r="L529" s="1046" t="str">
        <f>ACTIVIDADES_V!T538</f>
        <v/>
      </c>
      <c r="M529" s="1064"/>
      <c r="N529" s="1064" t="str">
        <f>ACTIVIDADES_V!W538</f>
        <v/>
      </c>
      <c r="O529" s="1064" t="str">
        <f>ACTIVIDADES_V!X538</f>
        <v/>
      </c>
      <c r="P529" s="1065" t="str">
        <f>ACTIVIDADES_V!Y538</f>
        <v/>
      </c>
      <c r="Q529" s="1066" t="str">
        <f>ACTIVIDADES_V!Z538</f>
        <v/>
      </c>
      <c r="R529" s="1050" t="str">
        <f>ACTIVIDADES_V!AH538</f>
        <v/>
      </c>
      <c r="S529" s="1042" t="str">
        <f>ACTIVIDADES_V!AI538</f>
        <v/>
      </c>
      <c r="T529" s="1042" t="str">
        <f>ACTIVIDADES_V!AJ538</f>
        <v/>
      </c>
      <c r="U529" s="1042" t="str">
        <f>ACTIVIDADES_V!AK538</f>
        <v/>
      </c>
      <c r="V529" s="1050" t="str">
        <f>ACTIVIDADES_V!AL538</f>
        <v/>
      </c>
      <c r="W529" s="1042"/>
      <c r="X529" s="1042"/>
      <c r="Y529" s="209"/>
      <c r="Z529" s="209"/>
      <c r="AA529" s="209"/>
    </row>
    <row r="530" ht="20.25" hidden="1" customHeight="1">
      <c r="A530" s="1030" t="str">
        <f t="shared" si="1"/>
        <v/>
      </c>
      <c r="B530" s="1030" t="str">
        <f>ACTIVIDADES_V!A539</f>
        <v/>
      </c>
      <c r="C530" s="1030" t="str">
        <f>ACTIVIDADES_V!C539</f>
        <v/>
      </c>
      <c r="D530" s="1030" t="str">
        <f>ACTIVIDADES_V!D539</f>
        <v/>
      </c>
      <c r="E530" s="1030" t="str">
        <f>ACTIVIDADES_V!E539</f>
        <v/>
      </c>
      <c r="F530" s="1030" t="str">
        <f>ACTIVIDADES_V!G539</f>
        <v/>
      </c>
      <c r="G530" s="1030" t="str">
        <f>ACTIVIDADES_V!H539</f>
        <v/>
      </c>
      <c r="H530" s="1030" t="str">
        <f>ACTIVIDADES_V!I539</f>
        <v/>
      </c>
      <c r="I530" s="1061" t="str">
        <f>ACTIVIDADES_V!Q539</f>
        <v/>
      </c>
      <c r="J530" s="1033" t="str">
        <f>ACTIVIDADES_V!R539</f>
        <v/>
      </c>
      <c r="K530" s="1034" t="str">
        <f>ACTIVIDADES_V!S539</f>
        <v/>
      </c>
      <c r="L530" s="1034" t="str">
        <f>ACTIVIDADES_V!T539</f>
        <v/>
      </c>
      <c r="M530" s="1061"/>
      <c r="N530" s="1061" t="str">
        <f>ACTIVIDADES_V!W539</f>
        <v/>
      </c>
      <c r="O530" s="1061" t="str">
        <f>ACTIVIDADES_V!X539</f>
        <v/>
      </c>
      <c r="P530" s="1062" t="str">
        <f>ACTIVIDADES_V!Y539</f>
        <v/>
      </c>
      <c r="Q530" s="1063" t="str">
        <f>ACTIVIDADES_V!Z539</f>
        <v/>
      </c>
      <c r="R530" s="1039" t="str">
        <f>ACTIVIDADES_V!AH539</f>
        <v/>
      </c>
      <c r="S530" s="1030" t="str">
        <f>ACTIVIDADES_V!AI539</f>
        <v/>
      </c>
      <c r="T530" s="1030" t="str">
        <f>ACTIVIDADES_V!AJ539</f>
        <v/>
      </c>
      <c r="U530" s="1030" t="str">
        <f>ACTIVIDADES_V!AK539</f>
        <v/>
      </c>
      <c r="V530" s="1039" t="str">
        <f>ACTIVIDADES_V!AL539</f>
        <v/>
      </c>
      <c r="W530" s="1041"/>
      <c r="X530" s="1041"/>
      <c r="Y530" s="209"/>
      <c r="Z530" s="209"/>
      <c r="AA530" s="209"/>
    </row>
    <row r="531" ht="20.25" hidden="1" customHeight="1">
      <c r="A531" s="1042" t="str">
        <f t="shared" si="1"/>
        <v/>
      </c>
      <c r="B531" s="1042" t="str">
        <f>ACTIVIDADES_V!A540</f>
        <v/>
      </c>
      <c r="C531" s="1042" t="str">
        <f>ACTIVIDADES_V!C540</f>
        <v/>
      </c>
      <c r="D531" s="1042" t="str">
        <f>ACTIVIDADES_V!D540</f>
        <v/>
      </c>
      <c r="E531" s="1042" t="str">
        <f>ACTIVIDADES_V!E540</f>
        <v/>
      </c>
      <c r="F531" s="1042" t="str">
        <f>ACTIVIDADES_V!G540</f>
        <v/>
      </c>
      <c r="G531" s="1042" t="str">
        <f>ACTIVIDADES_V!H540</f>
        <v/>
      </c>
      <c r="H531" s="1042" t="str">
        <f>ACTIVIDADES_V!I540</f>
        <v/>
      </c>
      <c r="I531" s="1064" t="str">
        <f>ACTIVIDADES_V!Q540</f>
        <v/>
      </c>
      <c r="J531" s="1045" t="str">
        <f>ACTIVIDADES_V!R540</f>
        <v/>
      </c>
      <c r="K531" s="1046" t="str">
        <f>ACTIVIDADES_V!S540</f>
        <v/>
      </c>
      <c r="L531" s="1046" t="str">
        <f>ACTIVIDADES_V!T540</f>
        <v/>
      </c>
      <c r="M531" s="1064"/>
      <c r="N531" s="1064" t="str">
        <f>ACTIVIDADES_V!W540</f>
        <v/>
      </c>
      <c r="O531" s="1064" t="str">
        <f>ACTIVIDADES_V!X540</f>
        <v/>
      </c>
      <c r="P531" s="1065" t="str">
        <f>ACTIVIDADES_V!Y540</f>
        <v/>
      </c>
      <c r="Q531" s="1066" t="str">
        <f>ACTIVIDADES_V!Z540</f>
        <v/>
      </c>
      <c r="R531" s="1050" t="str">
        <f>ACTIVIDADES_V!AH540</f>
        <v/>
      </c>
      <c r="S531" s="1042" t="str">
        <f>ACTIVIDADES_V!AI540</f>
        <v/>
      </c>
      <c r="T531" s="1042" t="str">
        <f>ACTIVIDADES_V!AJ540</f>
        <v/>
      </c>
      <c r="U531" s="1042" t="str">
        <f>ACTIVIDADES_V!AK540</f>
        <v/>
      </c>
      <c r="V531" s="1050" t="str">
        <f>ACTIVIDADES_V!AL540</f>
        <v/>
      </c>
      <c r="W531" s="1042"/>
      <c r="X531" s="1042"/>
      <c r="Y531" s="209"/>
      <c r="Z531" s="209"/>
      <c r="AA531" s="209"/>
    </row>
    <row r="532" ht="20.25" hidden="1" customHeight="1">
      <c r="A532" s="1030" t="str">
        <f t="shared" si="1"/>
        <v/>
      </c>
      <c r="B532" s="1030" t="str">
        <f>ACTIVIDADES_V!A541</f>
        <v/>
      </c>
      <c r="C532" s="1030" t="str">
        <f>ACTIVIDADES_V!C541</f>
        <v/>
      </c>
      <c r="D532" s="1030" t="str">
        <f>ACTIVIDADES_V!D541</f>
        <v/>
      </c>
      <c r="E532" s="1030" t="str">
        <f>ACTIVIDADES_V!E541</f>
        <v/>
      </c>
      <c r="F532" s="1030" t="str">
        <f>ACTIVIDADES_V!G541</f>
        <v/>
      </c>
      <c r="G532" s="1030" t="str">
        <f>ACTIVIDADES_V!H541</f>
        <v/>
      </c>
      <c r="H532" s="1030" t="str">
        <f>ACTIVIDADES_V!I541</f>
        <v/>
      </c>
      <c r="I532" s="1061" t="str">
        <f>ACTIVIDADES_V!Q541</f>
        <v/>
      </c>
      <c r="J532" s="1033" t="str">
        <f>ACTIVIDADES_V!R541</f>
        <v/>
      </c>
      <c r="K532" s="1034" t="str">
        <f>ACTIVIDADES_V!S541</f>
        <v/>
      </c>
      <c r="L532" s="1034" t="str">
        <f>ACTIVIDADES_V!T541</f>
        <v/>
      </c>
      <c r="M532" s="1061"/>
      <c r="N532" s="1061" t="str">
        <f>ACTIVIDADES_V!W541</f>
        <v/>
      </c>
      <c r="O532" s="1061" t="str">
        <f>ACTIVIDADES_V!X541</f>
        <v/>
      </c>
      <c r="P532" s="1062" t="str">
        <f>ACTIVIDADES_V!Y541</f>
        <v/>
      </c>
      <c r="Q532" s="1063" t="str">
        <f>ACTIVIDADES_V!Z541</f>
        <v/>
      </c>
      <c r="R532" s="1039" t="str">
        <f>ACTIVIDADES_V!AH541</f>
        <v/>
      </c>
      <c r="S532" s="1030" t="str">
        <f>ACTIVIDADES_V!AI541</f>
        <v/>
      </c>
      <c r="T532" s="1030" t="str">
        <f>ACTIVIDADES_V!AJ541</f>
        <v/>
      </c>
      <c r="U532" s="1030" t="str">
        <f>ACTIVIDADES_V!AK541</f>
        <v/>
      </c>
      <c r="V532" s="1039" t="str">
        <f>ACTIVIDADES_V!AL541</f>
        <v/>
      </c>
      <c r="W532" s="1041"/>
      <c r="X532" s="1041"/>
      <c r="Y532" s="209"/>
      <c r="Z532" s="209"/>
      <c r="AA532" s="209"/>
    </row>
    <row r="533" ht="20.25" hidden="1" customHeight="1">
      <c r="A533" s="1042" t="str">
        <f t="shared" si="1"/>
        <v/>
      </c>
      <c r="B533" s="1042" t="str">
        <f>ACTIVIDADES_V!A542</f>
        <v/>
      </c>
      <c r="C533" s="1042" t="str">
        <f>ACTIVIDADES_V!C542</f>
        <v/>
      </c>
      <c r="D533" s="1042" t="str">
        <f>ACTIVIDADES_V!D542</f>
        <v/>
      </c>
      <c r="E533" s="1042" t="str">
        <f>ACTIVIDADES_V!E542</f>
        <v/>
      </c>
      <c r="F533" s="1042" t="str">
        <f>ACTIVIDADES_V!G542</f>
        <v/>
      </c>
      <c r="G533" s="1042" t="str">
        <f>ACTIVIDADES_V!H542</f>
        <v/>
      </c>
      <c r="H533" s="1042" t="str">
        <f>ACTIVIDADES_V!I542</f>
        <v/>
      </c>
      <c r="I533" s="1064" t="str">
        <f>ACTIVIDADES_V!Q542</f>
        <v/>
      </c>
      <c r="J533" s="1045" t="str">
        <f>ACTIVIDADES_V!R542</f>
        <v/>
      </c>
      <c r="K533" s="1046" t="str">
        <f>ACTIVIDADES_V!S542</f>
        <v/>
      </c>
      <c r="L533" s="1046" t="str">
        <f>ACTIVIDADES_V!T542</f>
        <v/>
      </c>
      <c r="M533" s="1064"/>
      <c r="N533" s="1064" t="str">
        <f>ACTIVIDADES_V!W542</f>
        <v/>
      </c>
      <c r="O533" s="1064" t="str">
        <f>ACTIVIDADES_V!X542</f>
        <v/>
      </c>
      <c r="P533" s="1065" t="str">
        <f>ACTIVIDADES_V!Y542</f>
        <v/>
      </c>
      <c r="Q533" s="1066" t="str">
        <f>ACTIVIDADES_V!Z542</f>
        <v/>
      </c>
      <c r="R533" s="1050" t="str">
        <f>ACTIVIDADES_V!AH542</f>
        <v/>
      </c>
      <c r="S533" s="1042" t="str">
        <f>ACTIVIDADES_V!AI542</f>
        <v/>
      </c>
      <c r="T533" s="1042" t="str">
        <f>ACTIVIDADES_V!AJ542</f>
        <v/>
      </c>
      <c r="U533" s="1042" t="str">
        <f>ACTIVIDADES_V!AK542</f>
        <v/>
      </c>
      <c r="V533" s="1050" t="str">
        <f>ACTIVIDADES_V!AL542</f>
        <v/>
      </c>
      <c r="W533" s="1042"/>
      <c r="X533" s="1042"/>
      <c r="Y533" s="209"/>
      <c r="Z533" s="209"/>
      <c r="AA533" s="209"/>
    </row>
    <row r="534" ht="20.25" hidden="1" customHeight="1">
      <c r="A534" s="1030" t="str">
        <f t="shared" si="1"/>
        <v/>
      </c>
      <c r="B534" s="1030" t="str">
        <f>ACTIVIDADES_V!A543</f>
        <v/>
      </c>
      <c r="C534" s="1030" t="str">
        <f>ACTIVIDADES_V!C543</f>
        <v/>
      </c>
      <c r="D534" s="1030" t="str">
        <f>ACTIVIDADES_V!D543</f>
        <v/>
      </c>
      <c r="E534" s="1030" t="str">
        <f>ACTIVIDADES_V!E543</f>
        <v/>
      </c>
      <c r="F534" s="1030" t="str">
        <f>ACTIVIDADES_V!G543</f>
        <v/>
      </c>
      <c r="G534" s="1030" t="str">
        <f>ACTIVIDADES_V!H543</f>
        <v/>
      </c>
      <c r="H534" s="1030" t="str">
        <f>ACTIVIDADES_V!I543</f>
        <v/>
      </c>
      <c r="I534" s="1061" t="str">
        <f>ACTIVIDADES_V!Q543</f>
        <v/>
      </c>
      <c r="J534" s="1033" t="str">
        <f>ACTIVIDADES_V!R543</f>
        <v/>
      </c>
      <c r="K534" s="1034" t="str">
        <f>ACTIVIDADES_V!S543</f>
        <v/>
      </c>
      <c r="L534" s="1034" t="str">
        <f>ACTIVIDADES_V!T543</f>
        <v/>
      </c>
      <c r="M534" s="1061"/>
      <c r="N534" s="1061" t="str">
        <f>ACTIVIDADES_V!W543</f>
        <v/>
      </c>
      <c r="O534" s="1061" t="str">
        <f>ACTIVIDADES_V!X543</f>
        <v/>
      </c>
      <c r="P534" s="1062" t="str">
        <f>ACTIVIDADES_V!Y543</f>
        <v/>
      </c>
      <c r="Q534" s="1063" t="str">
        <f>ACTIVIDADES_V!Z543</f>
        <v/>
      </c>
      <c r="R534" s="1039" t="str">
        <f>ACTIVIDADES_V!AH543</f>
        <v/>
      </c>
      <c r="S534" s="1030" t="str">
        <f>ACTIVIDADES_V!AI543</f>
        <v/>
      </c>
      <c r="T534" s="1030" t="str">
        <f>ACTIVIDADES_V!AJ543</f>
        <v/>
      </c>
      <c r="U534" s="1030" t="str">
        <f>ACTIVIDADES_V!AK543</f>
        <v/>
      </c>
      <c r="V534" s="1039" t="str">
        <f>ACTIVIDADES_V!AL543</f>
        <v/>
      </c>
      <c r="W534" s="1041"/>
      <c r="X534" s="1041"/>
      <c r="Y534" s="209"/>
      <c r="Z534" s="209"/>
      <c r="AA534" s="209"/>
    </row>
    <row r="535" ht="20.25" hidden="1" customHeight="1">
      <c r="A535" s="1042" t="str">
        <f t="shared" si="1"/>
        <v/>
      </c>
      <c r="B535" s="1042" t="str">
        <f>ACTIVIDADES_V!A544</f>
        <v/>
      </c>
      <c r="C535" s="1042" t="str">
        <f>ACTIVIDADES_V!C544</f>
        <v/>
      </c>
      <c r="D535" s="1042" t="str">
        <f>ACTIVIDADES_V!D544</f>
        <v/>
      </c>
      <c r="E535" s="1042" t="str">
        <f>ACTIVIDADES_V!E544</f>
        <v/>
      </c>
      <c r="F535" s="1042" t="str">
        <f>ACTIVIDADES_V!G544</f>
        <v/>
      </c>
      <c r="G535" s="1042" t="str">
        <f>ACTIVIDADES_V!H544</f>
        <v/>
      </c>
      <c r="H535" s="1042" t="str">
        <f>ACTIVIDADES_V!I544</f>
        <v/>
      </c>
      <c r="I535" s="1064" t="str">
        <f>ACTIVIDADES_V!Q544</f>
        <v/>
      </c>
      <c r="J535" s="1045" t="str">
        <f>ACTIVIDADES_V!R544</f>
        <v/>
      </c>
      <c r="K535" s="1046" t="str">
        <f>ACTIVIDADES_V!S544</f>
        <v/>
      </c>
      <c r="L535" s="1046" t="str">
        <f>ACTIVIDADES_V!T544</f>
        <v/>
      </c>
      <c r="M535" s="1064"/>
      <c r="N535" s="1064" t="str">
        <f>ACTIVIDADES_V!W544</f>
        <v/>
      </c>
      <c r="O535" s="1064" t="str">
        <f>ACTIVIDADES_V!X544</f>
        <v/>
      </c>
      <c r="P535" s="1065" t="str">
        <f>ACTIVIDADES_V!Y544</f>
        <v/>
      </c>
      <c r="Q535" s="1066" t="str">
        <f>ACTIVIDADES_V!Z544</f>
        <v/>
      </c>
      <c r="R535" s="1050" t="str">
        <f>ACTIVIDADES_V!AH544</f>
        <v/>
      </c>
      <c r="S535" s="1042" t="str">
        <f>ACTIVIDADES_V!AI544</f>
        <v/>
      </c>
      <c r="T535" s="1042" t="str">
        <f>ACTIVIDADES_V!AJ544</f>
        <v/>
      </c>
      <c r="U535" s="1042" t="str">
        <f>ACTIVIDADES_V!AK544</f>
        <v/>
      </c>
      <c r="V535" s="1050" t="str">
        <f>ACTIVIDADES_V!AL544</f>
        <v/>
      </c>
      <c r="W535" s="1042"/>
      <c r="X535" s="1042"/>
      <c r="Y535" s="209"/>
      <c r="Z535" s="209"/>
      <c r="AA535" s="209"/>
    </row>
    <row r="536" ht="20.25" hidden="1" customHeight="1">
      <c r="A536" s="1030" t="str">
        <f t="shared" si="1"/>
        <v/>
      </c>
      <c r="B536" s="1030" t="str">
        <f>ACTIVIDADES_V!A545</f>
        <v/>
      </c>
      <c r="C536" s="1030" t="str">
        <f>ACTIVIDADES_V!C545</f>
        <v/>
      </c>
      <c r="D536" s="1030" t="str">
        <f>ACTIVIDADES_V!D545</f>
        <v/>
      </c>
      <c r="E536" s="1030" t="str">
        <f>ACTIVIDADES_V!E545</f>
        <v/>
      </c>
      <c r="F536" s="1030" t="str">
        <f>ACTIVIDADES_V!G545</f>
        <v/>
      </c>
      <c r="G536" s="1030" t="str">
        <f>ACTIVIDADES_V!H545</f>
        <v/>
      </c>
      <c r="H536" s="1030" t="str">
        <f>ACTIVIDADES_V!I545</f>
        <v/>
      </c>
      <c r="I536" s="1061" t="str">
        <f>ACTIVIDADES_V!Q545</f>
        <v/>
      </c>
      <c r="J536" s="1033" t="str">
        <f>ACTIVIDADES_V!R545</f>
        <v/>
      </c>
      <c r="K536" s="1034" t="str">
        <f>ACTIVIDADES_V!S545</f>
        <v/>
      </c>
      <c r="L536" s="1034" t="str">
        <f>ACTIVIDADES_V!T545</f>
        <v/>
      </c>
      <c r="M536" s="1061"/>
      <c r="N536" s="1061" t="str">
        <f>ACTIVIDADES_V!W545</f>
        <v/>
      </c>
      <c r="O536" s="1061" t="str">
        <f>ACTIVIDADES_V!X545</f>
        <v/>
      </c>
      <c r="P536" s="1062" t="str">
        <f>ACTIVIDADES_V!Y545</f>
        <v/>
      </c>
      <c r="Q536" s="1063" t="str">
        <f>ACTIVIDADES_V!Z545</f>
        <v/>
      </c>
      <c r="R536" s="1039" t="str">
        <f>ACTIVIDADES_V!AH545</f>
        <v/>
      </c>
      <c r="S536" s="1030" t="str">
        <f>ACTIVIDADES_V!AI545</f>
        <v/>
      </c>
      <c r="T536" s="1030" t="str">
        <f>ACTIVIDADES_V!AJ545</f>
        <v/>
      </c>
      <c r="U536" s="1030" t="str">
        <f>ACTIVIDADES_V!AK545</f>
        <v/>
      </c>
      <c r="V536" s="1039" t="str">
        <f>ACTIVIDADES_V!AL545</f>
        <v/>
      </c>
      <c r="W536" s="1041"/>
      <c r="X536" s="1041"/>
      <c r="Y536" s="209"/>
      <c r="Z536" s="209"/>
      <c r="AA536" s="209"/>
    </row>
    <row r="537" ht="20.25" hidden="1" customHeight="1">
      <c r="A537" s="1042" t="str">
        <f t="shared" si="1"/>
        <v/>
      </c>
      <c r="B537" s="1042" t="str">
        <f>ACTIVIDADES_V!A546</f>
        <v/>
      </c>
      <c r="C537" s="1042" t="str">
        <f>ACTIVIDADES_V!C546</f>
        <v/>
      </c>
      <c r="D537" s="1042" t="str">
        <f>ACTIVIDADES_V!D546</f>
        <v/>
      </c>
      <c r="E537" s="1042" t="str">
        <f>ACTIVIDADES_V!E546</f>
        <v/>
      </c>
      <c r="F537" s="1042" t="str">
        <f>ACTIVIDADES_V!G546</f>
        <v/>
      </c>
      <c r="G537" s="1042" t="str">
        <f>ACTIVIDADES_V!H546</f>
        <v/>
      </c>
      <c r="H537" s="1042" t="str">
        <f>ACTIVIDADES_V!I546</f>
        <v/>
      </c>
      <c r="I537" s="1064" t="str">
        <f>ACTIVIDADES_V!Q546</f>
        <v/>
      </c>
      <c r="J537" s="1045" t="str">
        <f>ACTIVIDADES_V!R546</f>
        <v/>
      </c>
      <c r="K537" s="1046" t="str">
        <f>ACTIVIDADES_V!S546</f>
        <v/>
      </c>
      <c r="L537" s="1046" t="str">
        <f>ACTIVIDADES_V!T546</f>
        <v/>
      </c>
      <c r="M537" s="1064"/>
      <c r="N537" s="1064" t="str">
        <f>ACTIVIDADES_V!W546</f>
        <v/>
      </c>
      <c r="O537" s="1064" t="str">
        <f>ACTIVIDADES_V!X546</f>
        <v/>
      </c>
      <c r="P537" s="1065" t="str">
        <f>ACTIVIDADES_V!Y546</f>
        <v/>
      </c>
      <c r="Q537" s="1066" t="str">
        <f>ACTIVIDADES_V!Z546</f>
        <v/>
      </c>
      <c r="R537" s="1050" t="str">
        <f>ACTIVIDADES_V!AH546</f>
        <v/>
      </c>
      <c r="S537" s="1042" t="str">
        <f>ACTIVIDADES_V!AI546</f>
        <v/>
      </c>
      <c r="T537" s="1042" t="str">
        <f>ACTIVIDADES_V!AJ546</f>
        <v/>
      </c>
      <c r="U537" s="1042" t="str">
        <f>ACTIVIDADES_V!AK546</f>
        <v/>
      </c>
      <c r="V537" s="1050" t="str">
        <f>ACTIVIDADES_V!AL546</f>
        <v/>
      </c>
      <c r="W537" s="1042"/>
      <c r="X537" s="1042"/>
      <c r="Y537" s="209"/>
      <c r="Z537" s="209"/>
      <c r="AA537" s="209"/>
    </row>
    <row r="538" ht="20.25" hidden="1" customHeight="1">
      <c r="A538" s="1030" t="str">
        <f t="shared" si="1"/>
        <v/>
      </c>
      <c r="B538" s="1030" t="str">
        <f>ACTIVIDADES_V!A547</f>
        <v/>
      </c>
      <c r="C538" s="1030" t="str">
        <f>ACTIVIDADES_V!C547</f>
        <v/>
      </c>
      <c r="D538" s="1030" t="str">
        <f>ACTIVIDADES_V!D547</f>
        <v/>
      </c>
      <c r="E538" s="1030" t="str">
        <f>ACTIVIDADES_V!E547</f>
        <v/>
      </c>
      <c r="F538" s="1030" t="str">
        <f>ACTIVIDADES_V!G547</f>
        <v/>
      </c>
      <c r="G538" s="1030" t="str">
        <f>ACTIVIDADES_V!H547</f>
        <v/>
      </c>
      <c r="H538" s="1030" t="str">
        <f>ACTIVIDADES_V!I547</f>
        <v/>
      </c>
      <c r="I538" s="1061" t="str">
        <f>ACTIVIDADES_V!Q547</f>
        <v/>
      </c>
      <c r="J538" s="1033" t="str">
        <f>ACTIVIDADES_V!R547</f>
        <v/>
      </c>
      <c r="K538" s="1034" t="str">
        <f>ACTIVIDADES_V!S547</f>
        <v/>
      </c>
      <c r="L538" s="1034" t="str">
        <f>ACTIVIDADES_V!T547</f>
        <v/>
      </c>
      <c r="M538" s="1061"/>
      <c r="N538" s="1061" t="str">
        <f>ACTIVIDADES_V!W547</f>
        <v/>
      </c>
      <c r="O538" s="1061" t="str">
        <f>ACTIVIDADES_V!X547</f>
        <v/>
      </c>
      <c r="P538" s="1062" t="str">
        <f>ACTIVIDADES_V!Y547</f>
        <v/>
      </c>
      <c r="Q538" s="1063" t="str">
        <f>ACTIVIDADES_V!Z547</f>
        <v/>
      </c>
      <c r="R538" s="1039" t="str">
        <f>ACTIVIDADES_V!AH547</f>
        <v/>
      </c>
      <c r="S538" s="1030" t="str">
        <f>ACTIVIDADES_V!AI547</f>
        <v/>
      </c>
      <c r="T538" s="1030" t="str">
        <f>ACTIVIDADES_V!AJ547</f>
        <v/>
      </c>
      <c r="U538" s="1030" t="str">
        <f>ACTIVIDADES_V!AK547</f>
        <v/>
      </c>
      <c r="V538" s="1039" t="str">
        <f>ACTIVIDADES_V!AL547</f>
        <v/>
      </c>
      <c r="W538" s="1041"/>
      <c r="X538" s="1041"/>
      <c r="Y538" s="209"/>
      <c r="Z538" s="209"/>
      <c r="AA538" s="209"/>
    </row>
    <row r="539" ht="20.25" hidden="1" customHeight="1">
      <c r="A539" s="1042" t="str">
        <f t="shared" si="1"/>
        <v/>
      </c>
      <c r="B539" s="1042" t="str">
        <f>ACTIVIDADES_V!A548</f>
        <v/>
      </c>
      <c r="C539" s="1042" t="str">
        <f>ACTIVIDADES_V!C548</f>
        <v/>
      </c>
      <c r="D539" s="1042" t="str">
        <f>ACTIVIDADES_V!D548</f>
        <v/>
      </c>
      <c r="E539" s="1042" t="str">
        <f>ACTIVIDADES_V!E548</f>
        <v/>
      </c>
      <c r="F539" s="1042" t="str">
        <f>ACTIVIDADES_V!G548</f>
        <v/>
      </c>
      <c r="G539" s="1042" t="str">
        <f>ACTIVIDADES_V!H548</f>
        <v/>
      </c>
      <c r="H539" s="1042" t="str">
        <f>ACTIVIDADES_V!I548</f>
        <v/>
      </c>
      <c r="I539" s="1064" t="str">
        <f>ACTIVIDADES_V!Q548</f>
        <v/>
      </c>
      <c r="J539" s="1045" t="str">
        <f>ACTIVIDADES_V!R548</f>
        <v/>
      </c>
      <c r="K539" s="1046" t="str">
        <f>ACTIVIDADES_V!S548</f>
        <v/>
      </c>
      <c r="L539" s="1046" t="str">
        <f>ACTIVIDADES_V!T548</f>
        <v/>
      </c>
      <c r="M539" s="1064"/>
      <c r="N539" s="1064" t="str">
        <f>ACTIVIDADES_V!W548</f>
        <v/>
      </c>
      <c r="O539" s="1064" t="str">
        <f>ACTIVIDADES_V!X548</f>
        <v/>
      </c>
      <c r="P539" s="1065" t="str">
        <f>ACTIVIDADES_V!Y548</f>
        <v/>
      </c>
      <c r="Q539" s="1066" t="str">
        <f>ACTIVIDADES_V!Z548</f>
        <v/>
      </c>
      <c r="R539" s="1050" t="str">
        <f>ACTIVIDADES_V!AH548</f>
        <v/>
      </c>
      <c r="S539" s="1042" t="str">
        <f>ACTIVIDADES_V!AI548</f>
        <v/>
      </c>
      <c r="T539" s="1042" t="str">
        <f>ACTIVIDADES_V!AJ548</f>
        <v/>
      </c>
      <c r="U539" s="1042" t="str">
        <f>ACTIVIDADES_V!AK548</f>
        <v/>
      </c>
      <c r="V539" s="1050" t="str">
        <f>ACTIVIDADES_V!AL548</f>
        <v/>
      </c>
      <c r="W539" s="1042"/>
      <c r="X539" s="1042"/>
      <c r="Y539" s="209"/>
      <c r="Z539" s="209"/>
      <c r="AA539" s="209"/>
    </row>
    <row r="540" ht="20.25" hidden="1" customHeight="1">
      <c r="A540" s="1030" t="str">
        <f t="shared" si="1"/>
        <v/>
      </c>
      <c r="B540" s="1030" t="str">
        <f>ACTIVIDADES_V!A549</f>
        <v/>
      </c>
      <c r="C540" s="1030" t="str">
        <f>ACTIVIDADES_V!C549</f>
        <v/>
      </c>
      <c r="D540" s="1030" t="str">
        <f>ACTIVIDADES_V!D549</f>
        <v/>
      </c>
      <c r="E540" s="1030" t="str">
        <f>ACTIVIDADES_V!E549</f>
        <v/>
      </c>
      <c r="F540" s="1030" t="str">
        <f>ACTIVIDADES_V!G549</f>
        <v/>
      </c>
      <c r="G540" s="1030" t="str">
        <f>ACTIVIDADES_V!H549</f>
        <v/>
      </c>
      <c r="H540" s="1030" t="str">
        <f>ACTIVIDADES_V!I549</f>
        <v/>
      </c>
      <c r="I540" s="1061" t="str">
        <f>ACTIVIDADES_V!Q549</f>
        <v/>
      </c>
      <c r="J540" s="1033" t="str">
        <f>ACTIVIDADES_V!R549</f>
        <v/>
      </c>
      <c r="K540" s="1034" t="str">
        <f>ACTIVIDADES_V!S549</f>
        <v/>
      </c>
      <c r="L540" s="1034" t="str">
        <f>ACTIVIDADES_V!T549</f>
        <v/>
      </c>
      <c r="M540" s="1061"/>
      <c r="N540" s="1061" t="str">
        <f>ACTIVIDADES_V!W549</f>
        <v/>
      </c>
      <c r="O540" s="1061" t="str">
        <f>ACTIVIDADES_V!X549</f>
        <v/>
      </c>
      <c r="P540" s="1062" t="str">
        <f>ACTIVIDADES_V!Y549</f>
        <v/>
      </c>
      <c r="Q540" s="1063" t="str">
        <f>ACTIVIDADES_V!Z549</f>
        <v/>
      </c>
      <c r="R540" s="1039" t="str">
        <f>ACTIVIDADES_V!AH549</f>
        <v/>
      </c>
      <c r="S540" s="1030" t="str">
        <f>ACTIVIDADES_V!AI549</f>
        <v/>
      </c>
      <c r="T540" s="1030" t="str">
        <f>ACTIVIDADES_V!AJ549</f>
        <v/>
      </c>
      <c r="U540" s="1030" t="str">
        <f>ACTIVIDADES_V!AK549</f>
        <v/>
      </c>
      <c r="V540" s="1039" t="str">
        <f>ACTIVIDADES_V!AL549</f>
        <v/>
      </c>
      <c r="W540" s="1041"/>
      <c r="X540" s="1041"/>
      <c r="Y540" s="209"/>
      <c r="Z540" s="209"/>
      <c r="AA540" s="209"/>
    </row>
    <row r="541" ht="20.25" hidden="1" customHeight="1">
      <c r="A541" s="1042" t="str">
        <f t="shared" si="1"/>
        <v/>
      </c>
      <c r="B541" s="1042" t="str">
        <f>ACTIVIDADES_V!A550</f>
        <v/>
      </c>
      <c r="C541" s="1042" t="str">
        <f>ACTIVIDADES_V!C550</f>
        <v/>
      </c>
      <c r="D541" s="1042" t="str">
        <f>ACTIVIDADES_V!D550</f>
        <v/>
      </c>
      <c r="E541" s="1042" t="str">
        <f>ACTIVIDADES_V!E550</f>
        <v/>
      </c>
      <c r="F541" s="1042" t="str">
        <f>ACTIVIDADES_V!G550</f>
        <v/>
      </c>
      <c r="G541" s="1042" t="str">
        <f>ACTIVIDADES_V!H550</f>
        <v/>
      </c>
      <c r="H541" s="1042" t="str">
        <f>ACTIVIDADES_V!I550</f>
        <v/>
      </c>
      <c r="I541" s="1064" t="str">
        <f>ACTIVIDADES_V!Q550</f>
        <v/>
      </c>
      <c r="J541" s="1045" t="str">
        <f>ACTIVIDADES_V!R550</f>
        <v/>
      </c>
      <c r="K541" s="1046" t="str">
        <f>ACTIVIDADES_V!S550</f>
        <v/>
      </c>
      <c r="L541" s="1046" t="str">
        <f>ACTIVIDADES_V!T550</f>
        <v/>
      </c>
      <c r="M541" s="1064"/>
      <c r="N541" s="1064" t="str">
        <f>ACTIVIDADES_V!W550</f>
        <v/>
      </c>
      <c r="O541" s="1064" t="str">
        <f>ACTIVIDADES_V!X550</f>
        <v/>
      </c>
      <c r="P541" s="1065" t="str">
        <f>ACTIVIDADES_V!Y550</f>
        <v/>
      </c>
      <c r="Q541" s="1066" t="str">
        <f>ACTIVIDADES_V!Z550</f>
        <v/>
      </c>
      <c r="R541" s="1050" t="str">
        <f>ACTIVIDADES_V!AH550</f>
        <v/>
      </c>
      <c r="S541" s="1042" t="str">
        <f>ACTIVIDADES_V!AI550</f>
        <v/>
      </c>
      <c r="T541" s="1042" t="str">
        <f>ACTIVIDADES_V!AJ550</f>
        <v/>
      </c>
      <c r="U541" s="1042" t="str">
        <f>ACTIVIDADES_V!AK550</f>
        <v/>
      </c>
      <c r="V541" s="1050" t="str">
        <f>ACTIVIDADES_V!AL550</f>
        <v/>
      </c>
      <c r="W541" s="1042"/>
      <c r="X541" s="1042"/>
      <c r="Y541" s="209"/>
      <c r="Z541" s="209"/>
      <c r="AA541" s="209"/>
    </row>
    <row r="542" ht="20.25" hidden="1" customHeight="1">
      <c r="A542" s="1030" t="str">
        <f t="shared" si="1"/>
        <v/>
      </c>
      <c r="B542" s="1030" t="str">
        <f>ACTIVIDADES_V!A551</f>
        <v/>
      </c>
      <c r="C542" s="1030" t="str">
        <f>ACTIVIDADES_V!C551</f>
        <v/>
      </c>
      <c r="D542" s="1030" t="str">
        <f>ACTIVIDADES_V!D551</f>
        <v/>
      </c>
      <c r="E542" s="1030" t="str">
        <f>ACTIVIDADES_V!E551</f>
        <v/>
      </c>
      <c r="F542" s="1030" t="str">
        <f>ACTIVIDADES_V!G551</f>
        <v/>
      </c>
      <c r="G542" s="1030" t="str">
        <f>ACTIVIDADES_V!H551</f>
        <v/>
      </c>
      <c r="H542" s="1030" t="str">
        <f>ACTIVIDADES_V!I551</f>
        <v/>
      </c>
      <c r="I542" s="1061" t="str">
        <f>ACTIVIDADES_V!Q551</f>
        <v/>
      </c>
      <c r="J542" s="1033" t="str">
        <f>ACTIVIDADES_V!R551</f>
        <v/>
      </c>
      <c r="K542" s="1034" t="str">
        <f>ACTIVIDADES_V!S551</f>
        <v/>
      </c>
      <c r="L542" s="1034" t="str">
        <f>ACTIVIDADES_V!T551</f>
        <v/>
      </c>
      <c r="M542" s="1061"/>
      <c r="N542" s="1061" t="str">
        <f>ACTIVIDADES_V!W551</f>
        <v/>
      </c>
      <c r="O542" s="1061" t="str">
        <f>ACTIVIDADES_V!X551</f>
        <v/>
      </c>
      <c r="P542" s="1062" t="str">
        <f>ACTIVIDADES_V!Y551</f>
        <v/>
      </c>
      <c r="Q542" s="1063" t="str">
        <f>ACTIVIDADES_V!Z551</f>
        <v/>
      </c>
      <c r="R542" s="1039" t="str">
        <f>ACTIVIDADES_V!AH551</f>
        <v/>
      </c>
      <c r="S542" s="1030" t="str">
        <f>ACTIVIDADES_V!AI551</f>
        <v/>
      </c>
      <c r="T542" s="1030" t="str">
        <f>ACTIVIDADES_V!AJ551</f>
        <v/>
      </c>
      <c r="U542" s="1030" t="str">
        <f>ACTIVIDADES_V!AK551</f>
        <v/>
      </c>
      <c r="V542" s="1039" t="str">
        <f>ACTIVIDADES_V!AL551</f>
        <v/>
      </c>
      <c r="W542" s="1041"/>
      <c r="X542" s="1041"/>
      <c r="Y542" s="209"/>
      <c r="Z542" s="209"/>
      <c r="AA542" s="209"/>
    </row>
    <row r="543" ht="20.25" hidden="1" customHeight="1">
      <c r="A543" s="1042" t="str">
        <f t="shared" si="1"/>
        <v/>
      </c>
      <c r="B543" s="1042" t="str">
        <f>ACTIVIDADES_V!A552</f>
        <v/>
      </c>
      <c r="C543" s="1042" t="str">
        <f>ACTIVIDADES_V!C552</f>
        <v/>
      </c>
      <c r="D543" s="1042" t="str">
        <f>ACTIVIDADES_V!D552</f>
        <v/>
      </c>
      <c r="E543" s="1042" t="str">
        <f>ACTIVIDADES_V!E552</f>
        <v/>
      </c>
      <c r="F543" s="1042" t="str">
        <f>ACTIVIDADES_V!G552</f>
        <v/>
      </c>
      <c r="G543" s="1042" t="str">
        <f>ACTIVIDADES_V!H552</f>
        <v/>
      </c>
      <c r="H543" s="1042" t="str">
        <f>ACTIVIDADES_V!I552</f>
        <v/>
      </c>
      <c r="I543" s="1064" t="str">
        <f>ACTIVIDADES_V!Q552</f>
        <v/>
      </c>
      <c r="J543" s="1045" t="str">
        <f>ACTIVIDADES_V!R552</f>
        <v/>
      </c>
      <c r="K543" s="1046" t="str">
        <f>ACTIVIDADES_V!S552</f>
        <v/>
      </c>
      <c r="L543" s="1046" t="str">
        <f>ACTIVIDADES_V!T552</f>
        <v/>
      </c>
      <c r="M543" s="1064"/>
      <c r="N543" s="1064" t="str">
        <f>ACTIVIDADES_V!W552</f>
        <v/>
      </c>
      <c r="O543" s="1064" t="str">
        <f>ACTIVIDADES_V!X552</f>
        <v/>
      </c>
      <c r="P543" s="1065" t="str">
        <f>ACTIVIDADES_V!Y552</f>
        <v/>
      </c>
      <c r="Q543" s="1066" t="str">
        <f>ACTIVIDADES_V!Z552</f>
        <v/>
      </c>
      <c r="R543" s="1050" t="str">
        <f>ACTIVIDADES_V!AH552</f>
        <v/>
      </c>
      <c r="S543" s="1042" t="str">
        <f>ACTIVIDADES_V!AI552</f>
        <v/>
      </c>
      <c r="T543" s="1042" t="str">
        <f>ACTIVIDADES_V!AJ552</f>
        <v/>
      </c>
      <c r="U543" s="1042" t="str">
        <f>ACTIVIDADES_V!AK552</f>
        <v/>
      </c>
      <c r="V543" s="1050" t="str">
        <f>ACTIVIDADES_V!AL552</f>
        <v/>
      </c>
      <c r="W543" s="1042"/>
      <c r="X543" s="1042"/>
      <c r="Y543" s="209"/>
      <c r="Z543" s="209"/>
      <c r="AA543" s="209"/>
    </row>
    <row r="544" ht="20.25" hidden="1" customHeight="1">
      <c r="A544" s="1030" t="str">
        <f t="shared" si="1"/>
        <v/>
      </c>
      <c r="B544" s="1030" t="str">
        <f>ACTIVIDADES_V!A553</f>
        <v/>
      </c>
      <c r="C544" s="1030" t="str">
        <f>ACTIVIDADES_V!C553</f>
        <v/>
      </c>
      <c r="D544" s="1030" t="str">
        <f>ACTIVIDADES_V!D553</f>
        <v/>
      </c>
      <c r="E544" s="1030" t="str">
        <f>ACTIVIDADES_V!E553</f>
        <v/>
      </c>
      <c r="F544" s="1030" t="str">
        <f>ACTIVIDADES_V!G553</f>
        <v/>
      </c>
      <c r="G544" s="1030" t="str">
        <f>ACTIVIDADES_V!H553</f>
        <v/>
      </c>
      <c r="H544" s="1030" t="str">
        <f>ACTIVIDADES_V!I553</f>
        <v/>
      </c>
      <c r="I544" s="1061" t="str">
        <f>ACTIVIDADES_V!Q553</f>
        <v/>
      </c>
      <c r="J544" s="1033" t="str">
        <f>ACTIVIDADES_V!R553</f>
        <v/>
      </c>
      <c r="K544" s="1034" t="str">
        <f>ACTIVIDADES_V!S553</f>
        <v/>
      </c>
      <c r="L544" s="1034" t="str">
        <f>ACTIVIDADES_V!T553</f>
        <v/>
      </c>
      <c r="M544" s="1061"/>
      <c r="N544" s="1061" t="str">
        <f>ACTIVIDADES_V!W553</f>
        <v/>
      </c>
      <c r="O544" s="1061" t="str">
        <f>ACTIVIDADES_V!X553</f>
        <v/>
      </c>
      <c r="P544" s="1062" t="str">
        <f>ACTIVIDADES_V!Y553</f>
        <v/>
      </c>
      <c r="Q544" s="1063" t="str">
        <f>ACTIVIDADES_V!Z553</f>
        <v/>
      </c>
      <c r="R544" s="1039" t="str">
        <f>ACTIVIDADES_V!AH553</f>
        <v/>
      </c>
      <c r="S544" s="1030" t="str">
        <f>ACTIVIDADES_V!AI553</f>
        <v/>
      </c>
      <c r="T544" s="1030" t="str">
        <f>ACTIVIDADES_V!AJ553</f>
        <v/>
      </c>
      <c r="U544" s="1030" t="str">
        <f>ACTIVIDADES_V!AK553</f>
        <v/>
      </c>
      <c r="V544" s="1039" t="str">
        <f>ACTIVIDADES_V!AL553</f>
        <v/>
      </c>
      <c r="W544" s="1041"/>
      <c r="X544" s="1041"/>
      <c r="Y544" s="209"/>
      <c r="Z544" s="209"/>
      <c r="AA544" s="209"/>
    </row>
    <row r="545" ht="20.25" hidden="1" customHeight="1">
      <c r="A545" s="1042" t="str">
        <f t="shared" si="1"/>
        <v/>
      </c>
      <c r="B545" s="1042" t="str">
        <f>ACTIVIDADES_V!A554</f>
        <v/>
      </c>
      <c r="C545" s="1042" t="str">
        <f>ACTIVIDADES_V!C554</f>
        <v/>
      </c>
      <c r="D545" s="1042" t="str">
        <f>ACTIVIDADES_V!D554</f>
        <v/>
      </c>
      <c r="E545" s="1042" t="str">
        <f>ACTIVIDADES_V!E554</f>
        <v/>
      </c>
      <c r="F545" s="1042" t="str">
        <f>ACTIVIDADES_V!G554</f>
        <v/>
      </c>
      <c r="G545" s="1042" t="str">
        <f>ACTIVIDADES_V!H554</f>
        <v/>
      </c>
      <c r="H545" s="1042" t="str">
        <f>ACTIVIDADES_V!I554</f>
        <v/>
      </c>
      <c r="I545" s="1064" t="str">
        <f>ACTIVIDADES_V!Q554</f>
        <v/>
      </c>
      <c r="J545" s="1045" t="str">
        <f>ACTIVIDADES_V!R554</f>
        <v/>
      </c>
      <c r="K545" s="1046" t="str">
        <f>ACTIVIDADES_V!S554</f>
        <v/>
      </c>
      <c r="L545" s="1046" t="str">
        <f>ACTIVIDADES_V!T554</f>
        <v/>
      </c>
      <c r="M545" s="1064"/>
      <c r="N545" s="1064" t="str">
        <f>ACTIVIDADES_V!W554</f>
        <v/>
      </c>
      <c r="O545" s="1064" t="str">
        <f>ACTIVIDADES_V!X554</f>
        <v/>
      </c>
      <c r="P545" s="1065" t="str">
        <f>ACTIVIDADES_V!Y554</f>
        <v/>
      </c>
      <c r="Q545" s="1066" t="str">
        <f>ACTIVIDADES_V!Z554</f>
        <v/>
      </c>
      <c r="R545" s="1050" t="str">
        <f>ACTIVIDADES_V!AH554</f>
        <v/>
      </c>
      <c r="S545" s="1042" t="str">
        <f>ACTIVIDADES_V!AI554</f>
        <v/>
      </c>
      <c r="T545" s="1042" t="str">
        <f>ACTIVIDADES_V!AJ554</f>
        <v/>
      </c>
      <c r="U545" s="1042" t="str">
        <f>ACTIVIDADES_V!AK554</f>
        <v/>
      </c>
      <c r="V545" s="1050" t="str">
        <f>ACTIVIDADES_V!AL554</f>
        <v/>
      </c>
      <c r="W545" s="1042"/>
      <c r="X545" s="1042"/>
      <c r="Y545" s="209"/>
      <c r="Z545" s="209"/>
      <c r="AA545" s="209"/>
    </row>
    <row r="546" ht="20.25" hidden="1" customHeight="1">
      <c r="A546" s="1030" t="str">
        <f t="shared" si="1"/>
        <v/>
      </c>
      <c r="B546" s="1030" t="str">
        <f>ACTIVIDADES_V!A555</f>
        <v/>
      </c>
      <c r="C546" s="1030" t="str">
        <f>ACTIVIDADES_V!C555</f>
        <v/>
      </c>
      <c r="D546" s="1030" t="str">
        <f>ACTIVIDADES_V!D555</f>
        <v/>
      </c>
      <c r="E546" s="1030" t="str">
        <f>ACTIVIDADES_V!E555</f>
        <v/>
      </c>
      <c r="F546" s="1030" t="str">
        <f>ACTIVIDADES_V!G555</f>
        <v/>
      </c>
      <c r="G546" s="1030" t="str">
        <f>ACTIVIDADES_V!H555</f>
        <v/>
      </c>
      <c r="H546" s="1030" t="str">
        <f>ACTIVIDADES_V!I555</f>
        <v/>
      </c>
      <c r="I546" s="1061" t="str">
        <f>ACTIVIDADES_V!Q555</f>
        <v/>
      </c>
      <c r="J546" s="1033" t="str">
        <f>ACTIVIDADES_V!R555</f>
        <v/>
      </c>
      <c r="K546" s="1034" t="str">
        <f>ACTIVIDADES_V!S555</f>
        <v/>
      </c>
      <c r="L546" s="1034" t="str">
        <f>ACTIVIDADES_V!T555</f>
        <v/>
      </c>
      <c r="M546" s="1061"/>
      <c r="N546" s="1061" t="str">
        <f>ACTIVIDADES_V!W555</f>
        <v/>
      </c>
      <c r="O546" s="1061" t="str">
        <f>ACTIVIDADES_V!X555</f>
        <v/>
      </c>
      <c r="P546" s="1062" t="str">
        <f>ACTIVIDADES_V!Y555</f>
        <v/>
      </c>
      <c r="Q546" s="1063" t="str">
        <f>ACTIVIDADES_V!Z555</f>
        <v/>
      </c>
      <c r="R546" s="1039" t="str">
        <f>ACTIVIDADES_V!AH555</f>
        <v/>
      </c>
      <c r="S546" s="1030" t="str">
        <f>ACTIVIDADES_V!AI555</f>
        <v/>
      </c>
      <c r="T546" s="1030" t="str">
        <f>ACTIVIDADES_V!AJ555</f>
        <v/>
      </c>
      <c r="U546" s="1030" t="str">
        <f>ACTIVIDADES_V!AK555</f>
        <v/>
      </c>
      <c r="V546" s="1039" t="str">
        <f>ACTIVIDADES_V!AL555</f>
        <v/>
      </c>
      <c r="W546" s="1041"/>
      <c r="X546" s="1041"/>
      <c r="Y546" s="209"/>
      <c r="Z546" s="209"/>
      <c r="AA546" s="209"/>
    </row>
    <row r="547" ht="20.25" hidden="1" customHeight="1">
      <c r="A547" s="1042" t="str">
        <f t="shared" si="1"/>
        <v/>
      </c>
      <c r="B547" s="1042" t="str">
        <f>ACTIVIDADES_V!A556</f>
        <v/>
      </c>
      <c r="C547" s="1042" t="str">
        <f>ACTIVIDADES_V!C556</f>
        <v/>
      </c>
      <c r="D547" s="1042" t="str">
        <f>ACTIVIDADES_V!D556</f>
        <v/>
      </c>
      <c r="E547" s="1042" t="str">
        <f>ACTIVIDADES_V!E556</f>
        <v/>
      </c>
      <c r="F547" s="1042" t="str">
        <f>ACTIVIDADES_V!G556</f>
        <v/>
      </c>
      <c r="G547" s="1042" t="str">
        <f>ACTIVIDADES_V!H556</f>
        <v/>
      </c>
      <c r="H547" s="1042" t="str">
        <f>ACTIVIDADES_V!I556</f>
        <v/>
      </c>
      <c r="I547" s="1064" t="str">
        <f>ACTIVIDADES_V!Q556</f>
        <v/>
      </c>
      <c r="J547" s="1045" t="str">
        <f>ACTIVIDADES_V!R556</f>
        <v/>
      </c>
      <c r="K547" s="1046" t="str">
        <f>ACTIVIDADES_V!S556</f>
        <v/>
      </c>
      <c r="L547" s="1046" t="str">
        <f>ACTIVIDADES_V!T556</f>
        <v/>
      </c>
      <c r="M547" s="1064"/>
      <c r="N547" s="1064" t="str">
        <f>ACTIVIDADES_V!W556</f>
        <v/>
      </c>
      <c r="O547" s="1064" t="str">
        <f>ACTIVIDADES_V!X556</f>
        <v/>
      </c>
      <c r="P547" s="1065" t="str">
        <f>ACTIVIDADES_V!Y556</f>
        <v/>
      </c>
      <c r="Q547" s="1066" t="str">
        <f>ACTIVIDADES_V!Z556</f>
        <v/>
      </c>
      <c r="R547" s="1050" t="str">
        <f>ACTIVIDADES_V!AH556</f>
        <v/>
      </c>
      <c r="S547" s="1042" t="str">
        <f>ACTIVIDADES_V!AI556</f>
        <v/>
      </c>
      <c r="T547" s="1042" t="str">
        <f>ACTIVIDADES_V!AJ556</f>
        <v/>
      </c>
      <c r="U547" s="1042" t="str">
        <f>ACTIVIDADES_V!AK556</f>
        <v/>
      </c>
      <c r="V547" s="1050" t="str">
        <f>ACTIVIDADES_V!AL556</f>
        <v/>
      </c>
      <c r="W547" s="1042"/>
      <c r="X547" s="1042"/>
      <c r="Y547" s="209"/>
      <c r="Z547" s="209"/>
      <c r="AA547" s="209"/>
    </row>
    <row r="548" ht="20.25" hidden="1" customHeight="1">
      <c r="A548" s="1030" t="str">
        <f t="shared" si="1"/>
        <v/>
      </c>
      <c r="B548" s="1030" t="str">
        <f>ACTIVIDADES_V!A557</f>
        <v/>
      </c>
      <c r="C548" s="1030" t="str">
        <f>ACTIVIDADES_V!C557</f>
        <v/>
      </c>
      <c r="D548" s="1030" t="str">
        <f>ACTIVIDADES_V!D557</f>
        <v/>
      </c>
      <c r="E548" s="1030" t="str">
        <f>ACTIVIDADES_V!E557</f>
        <v/>
      </c>
      <c r="F548" s="1030" t="str">
        <f>ACTIVIDADES_V!G557</f>
        <v/>
      </c>
      <c r="G548" s="1030" t="str">
        <f>ACTIVIDADES_V!H557</f>
        <v/>
      </c>
      <c r="H548" s="1030" t="str">
        <f>ACTIVIDADES_V!I557</f>
        <v/>
      </c>
      <c r="I548" s="1061" t="str">
        <f>ACTIVIDADES_V!Q557</f>
        <v/>
      </c>
      <c r="J548" s="1033" t="str">
        <f>ACTIVIDADES_V!R557</f>
        <v/>
      </c>
      <c r="K548" s="1034" t="str">
        <f>ACTIVIDADES_V!S557</f>
        <v/>
      </c>
      <c r="L548" s="1034" t="str">
        <f>ACTIVIDADES_V!T557</f>
        <v/>
      </c>
      <c r="M548" s="1061"/>
      <c r="N548" s="1061" t="str">
        <f>ACTIVIDADES_V!W557</f>
        <v/>
      </c>
      <c r="O548" s="1061" t="str">
        <f>ACTIVIDADES_V!X557</f>
        <v/>
      </c>
      <c r="P548" s="1062" t="str">
        <f>ACTIVIDADES_V!Y557</f>
        <v/>
      </c>
      <c r="Q548" s="1063" t="str">
        <f>ACTIVIDADES_V!Z557</f>
        <v/>
      </c>
      <c r="R548" s="1039" t="str">
        <f>ACTIVIDADES_V!AH557</f>
        <v/>
      </c>
      <c r="S548" s="1030" t="str">
        <f>ACTIVIDADES_V!AI557</f>
        <v/>
      </c>
      <c r="T548" s="1030" t="str">
        <f>ACTIVIDADES_V!AJ557</f>
        <v/>
      </c>
      <c r="U548" s="1030" t="str">
        <f>ACTIVIDADES_V!AK557</f>
        <v/>
      </c>
      <c r="V548" s="1039" t="str">
        <f>ACTIVIDADES_V!AL557</f>
        <v/>
      </c>
      <c r="W548" s="1041"/>
      <c r="X548" s="1041"/>
      <c r="Y548" s="209"/>
      <c r="Z548" s="209"/>
      <c r="AA548" s="209"/>
    </row>
    <row r="549" ht="20.25" hidden="1" customHeight="1">
      <c r="A549" s="1042" t="str">
        <f t="shared" si="1"/>
        <v/>
      </c>
      <c r="B549" s="1042" t="str">
        <f>ACTIVIDADES_V!A558</f>
        <v/>
      </c>
      <c r="C549" s="1042" t="str">
        <f>ACTIVIDADES_V!C558</f>
        <v/>
      </c>
      <c r="D549" s="1042" t="str">
        <f>ACTIVIDADES_V!D558</f>
        <v/>
      </c>
      <c r="E549" s="1042" t="str">
        <f>ACTIVIDADES_V!E558</f>
        <v/>
      </c>
      <c r="F549" s="1042" t="str">
        <f>ACTIVIDADES_V!G558</f>
        <v/>
      </c>
      <c r="G549" s="1042" t="str">
        <f>ACTIVIDADES_V!H558</f>
        <v/>
      </c>
      <c r="H549" s="1042" t="str">
        <f>ACTIVIDADES_V!I558</f>
        <v/>
      </c>
      <c r="I549" s="1064" t="str">
        <f>ACTIVIDADES_V!Q558</f>
        <v/>
      </c>
      <c r="J549" s="1045" t="str">
        <f>ACTIVIDADES_V!R558</f>
        <v/>
      </c>
      <c r="K549" s="1046" t="str">
        <f>ACTIVIDADES_V!S558</f>
        <v/>
      </c>
      <c r="L549" s="1046" t="str">
        <f>ACTIVIDADES_V!T558</f>
        <v/>
      </c>
      <c r="M549" s="1064"/>
      <c r="N549" s="1064" t="str">
        <f>ACTIVIDADES_V!W558</f>
        <v/>
      </c>
      <c r="O549" s="1064" t="str">
        <f>ACTIVIDADES_V!X558</f>
        <v/>
      </c>
      <c r="P549" s="1065" t="str">
        <f>ACTIVIDADES_V!Y558</f>
        <v/>
      </c>
      <c r="Q549" s="1066" t="str">
        <f>ACTIVIDADES_V!Z558</f>
        <v/>
      </c>
      <c r="R549" s="1050" t="str">
        <f>ACTIVIDADES_V!AH558</f>
        <v/>
      </c>
      <c r="S549" s="1042" t="str">
        <f>ACTIVIDADES_V!AI558</f>
        <v/>
      </c>
      <c r="T549" s="1042" t="str">
        <f>ACTIVIDADES_V!AJ558</f>
        <v/>
      </c>
      <c r="U549" s="1042" t="str">
        <f>ACTIVIDADES_V!AK558</f>
        <v/>
      </c>
      <c r="V549" s="1050" t="str">
        <f>ACTIVIDADES_V!AL558</f>
        <v/>
      </c>
      <c r="W549" s="1042"/>
      <c r="X549" s="1042"/>
      <c r="Y549" s="209"/>
      <c r="Z549" s="209"/>
      <c r="AA549" s="209"/>
    </row>
    <row r="550" ht="20.25" hidden="1" customHeight="1">
      <c r="A550" s="1030" t="str">
        <f t="shared" si="1"/>
        <v/>
      </c>
      <c r="B550" s="1030" t="str">
        <f>ACTIVIDADES_V!A559</f>
        <v/>
      </c>
      <c r="C550" s="1030" t="str">
        <f>ACTIVIDADES_V!C559</f>
        <v/>
      </c>
      <c r="D550" s="1030" t="str">
        <f>ACTIVIDADES_V!D559</f>
        <v/>
      </c>
      <c r="E550" s="1030" t="str">
        <f>ACTIVIDADES_V!E559</f>
        <v/>
      </c>
      <c r="F550" s="1030" t="str">
        <f>ACTIVIDADES_V!G559</f>
        <v/>
      </c>
      <c r="G550" s="1030" t="str">
        <f>ACTIVIDADES_V!H559</f>
        <v/>
      </c>
      <c r="H550" s="1030" t="str">
        <f>ACTIVIDADES_V!I559</f>
        <v/>
      </c>
      <c r="I550" s="1061" t="str">
        <f>ACTIVIDADES_V!Q559</f>
        <v/>
      </c>
      <c r="J550" s="1033" t="str">
        <f>ACTIVIDADES_V!R559</f>
        <v/>
      </c>
      <c r="K550" s="1034" t="str">
        <f>ACTIVIDADES_V!S559</f>
        <v/>
      </c>
      <c r="L550" s="1034" t="str">
        <f>ACTIVIDADES_V!T559</f>
        <v/>
      </c>
      <c r="M550" s="1061"/>
      <c r="N550" s="1061" t="str">
        <f>ACTIVIDADES_V!W559</f>
        <v/>
      </c>
      <c r="O550" s="1061" t="str">
        <f>ACTIVIDADES_V!X559</f>
        <v/>
      </c>
      <c r="P550" s="1062" t="str">
        <f>ACTIVIDADES_V!Y559</f>
        <v/>
      </c>
      <c r="Q550" s="1063" t="str">
        <f>ACTIVIDADES_V!Z559</f>
        <v/>
      </c>
      <c r="R550" s="1039" t="str">
        <f>ACTIVIDADES_V!AH559</f>
        <v/>
      </c>
      <c r="S550" s="1030" t="str">
        <f>ACTIVIDADES_V!AI559</f>
        <v/>
      </c>
      <c r="T550" s="1030" t="str">
        <f>ACTIVIDADES_V!AJ559</f>
        <v/>
      </c>
      <c r="U550" s="1030" t="str">
        <f>ACTIVIDADES_V!AK559</f>
        <v/>
      </c>
      <c r="V550" s="1039" t="str">
        <f>ACTIVIDADES_V!AL559</f>
        <v/>
      </c>
      <c r="W550" s="1041"/>
      <c r="X550" s="1041"/>
      <c r="Y550" s="209"/>
      <c r="Z550" s="209"/>
      <c r="AA550" s="209"/>
    </row>
    <row r="551" ht="20.25" hidden="1" customHeight="1">
      <c r="A551" s="1042" t="str">
        <f t="shared" si="1"/>
        <v/>
      </c>
      <c r="B551" s="1042" t="str">
        <f>ACTIVIDADES_V!A560</f>
        <v/>
      </c>
      <c r="C551" s="1042" t="str">
        <f>ACTIVIDADES_V!C560</f>
        <v/>
      </c>
      <c r="D551" s="1042" t="str">
        <f>ACTIVIDADES_V!D560</f>
        <v/>
      </c>
      <c r="E551" s="1042" t="str">
        <f>ACTIVIDADES_V!E560</f>
        <v/>
      </c>
      <c r="F551" s="1042" t="str">
        <f>ACTIVIDADES_V!G560</f>
        <v/>
      </c>
      <c r="G551" s="1042" t="str">
        <f>ACTIVIDADES_V!H560</f>
        <v/>
      </c>
      <c r="H551" s="1042" t="str">
        <f>ACTIVIDADES_V!I560</f>
        <v/>
      </c>
      <c r="I551" s="1064" t="str">
        <f>ACTIVIDADES_V!Q560</f>
        <v/>
      </c>
      <c r="J551" s="1045" t="str">
        <f>ACTIVIDADES_V!R560</f>
        <v/>
      </c>
      <c r="K551" s="1046" t="str">
        <f>ACTIVIDADES_V!S560</f>
        <v/>
      </c>
      <c r="L551" s="1046" t="str">
        <f>ACTIVIDADES_V!T560</f>
        <v/>
      </c>
      <c r="M551" s="1064"/>
      <c r="N551" s="1064" t="str">
        <f>ACTIVIDADES_V!W560</f>
        <v/>
      </c>
      <c r="O551" s="1064" t="str">
        <f>ACTIVIDADES_V!X560</f>
        <v/>
      </c>
      <c r="P551" s="1065" t="str">
        <f>ACTIVIDADES_V!Y560</f>
        <v/>
      </c>
      <c r="Q551" s="1066" t="str">
        <f>ACTIVIDADES_V!Z560</f>
        <v/>
      </c>
      <c r="R551" s="1050" t="str">
        <f>ACTIVIDADES_V!AH560</f>
        <v/>
      </c>
      <c r="S551" s="1042" t="str">
        <f>ACTIVIDADES_V!AI560</f>
        <v/>
      </c>
      <c r="T551" s="1042" t="str">
        <f>ACTIVIDADES_V!AJ560</f>
        <v/>
      </c>
      <c r="U551" s="1042" t="str">
        <f>ACTIVIDADES_V!AK560</f>
        <v/>
      </c>
      <c r="V551" s="1050" t="str">
        <f>ACTIVIDADES_V!AL560</f>
        <v/>
      </c>
      <c r="W551" s="1042"/>
      <c r="X551" s="1042"/>
      <c r="Y551" s="209"/>
      <c r="Z551" s="209"/>
      <c r="AA551" s="209"/>
    </row>
    <row r="552" ht="20.25" hidden="1" customHeight="1">
      <c r="A552" s="1030" t="str">
        <f t="shared" si="1"/>
        <v/>
      </c>
      <c r="B552" s="1030" t="str">
        <f>ACTIVIDADES_V!A561</f>
        <v/>
      </c>
      <c r="C552" s="1030" t="str">
        <f>ACTIVIDADES_V!C561</f>
        <v/>
      </c>
      <c r="D552" s="1030" t="str">
        <f>ACTIVIDADES_V!D561</f>
        <v/>
      </c>
      <c r="E552" s="1030" t="str">
        <f>ACTIVIDADES_V!E561</f>
        <v/>
      </c>
      <c r="F552" s="1030" t="str">
        <f>ACTIVIDADES_V!G561</f>
        <v/>
      </c>
      <c r="G552" s="1030" t="str">
        <f>ACTIVIDADES_V!H561</f>
        <v/>
      </c>
      <c r="H552" s="1030" t="str">
        <f>ACTIVIDADES_V!I561</f>
        <v/>
      </c>
      <c r="I552" s="1061" t="str">
        <f>ACTIVIDADES_V!Q561</f>
        <v/>
      </c>
      <c r="J552" s="1033" t="str">
        <f>ACTIVIDADES_V!R561</f>
        <v/>
      </c>
      <c r="K552" s="1034" t="str">
        <f>ACTIVIDADES_V!S561</f>
        <v/>
      </c>
      <c r="L552" s="1034" t="str">
        <f>ACTIVIDADES_V!T561</f>
        <v/>
      </c>
      <c r="M552" s="1061"/>
      <c r="N552" s="1061" t="str">
        <f>ACTIVIDADES_V!W561</f>
        <v/>
      </c>
      <c r="O552" s="1061" t="str">
        <f>ACTIVIDADES_V!X561</f>
        <v/>
      </c>
      <c r="P552" s="1062" t="str">
        <f>ACTIVIDADES_V!Y561</f>
        <v/>
      </c>
      <c r="Q552" s="1063" t="str">
        <f>ACTIVIDADES_V!Z561</f>
        <v/>
      </c>
      <c r="R552" s="1039" t="str">
        <f>ACTIVIDADES_V!AH561</f>
        <v/>
      </c>
      <c r="S552" s="1030" t="str">
        <f>ACTIVIDADES_V!AI561</f>
        <v/>
      </c>
      <c r="T552" s="1030" t="str">
        <f>ACTIVIDADES_V!AJ561</f>
        <v/>
      </c>
      <c r="U552" s="1030" t="str">
        <f>ACTIVIDADES_V!AK561</f>
        <v/>
      </c>
      <c r="V552" s="1039" t="str">
        <f>ACTIVIDADES_V!AL561</f>
        <v/>
      </c>
      <c r="W552" s="1041"/>
      <c r="X552" s="1041"/>
      <c r="Y552" s="209"/>
      <c r="Z552" s="209"/>
      <c r="AA552" s="209"/>
    </row>
    <row r="553" ht="20.25" hidden="1" customHeight="1">
      <c r="A553" s="1042" t="str">
        <f t="shared" si="1"/>
        <v/>
      </c>
      <c r="B553" s="1042" t="str">
        <f>ACTIVIDADES_V!A562</f>
        <v/>
      </c>
      <c r="C553" s="1042" t="str">
        <f>ACTIVIDADES_V!C562</f>
        <v/>
      </c>
      <c r="D553" s="1042" t="str">
        <f>ACTIVIDADES_V!D562</f>
        <v/>
      </c>
      <c r="E553" s="1042" t="str">
        <f>ACTIVIDADES_V!E562</f>
        <v/>
      </c>
      <c r="F553" s="1042" t="str">
        <f>ACTIVIDADES_V!G562</f>
        <v/>
      </c>
      <c r="G553" s="1042" t="str">
        <f>ACTIVIDADES_V!H562</f>
        <v/>
      </c>
      <c r="H553" s="1042" t="str">
        <f>ACTIVIDADES_V!I562</f>
        <v/>
      </c>
      <c r="I553" s="1064" t="str">
        <f>ACTIVIDADES_V!Q562</f>
        <v/>
      </c>
      <c r="J553" s="1045" t="str">
        <f>ACTIVIDADES_V!R562</f>
        <v/>
      </c>
      <c r="K553" s="1046" t="str">
        <f>ACTIVIDADES_V!S562</f>
        <v/>
      </c>
      <c r="L553" s="1046" t="str">
        <f>ACTIVIDADES_V!T562</f>
        <v/>
      </c>
      <c r="M553" s="1064"/>
      <c r="N553" s="1064" t="str">
        <f>ACTIVIDADES_V!W562</f>
        <v/>
      </c>
      <c r="O553" s="1064" t="str">
        <f>ACTIVIDADES_V!X562</f>
        <v/>
      </c>
      <c r="P553" s="1065" t="str">
        <f>ACTIVIDADES_V!Y562</f>
        <v/>
      </c>
      <c r="Q553" s="1066" t="str">
        <f>ACTIVIDADES_V!Z562</f>
        <v/>
      </c>
      <c r="R553" s="1050" t="str">
        <f>ACTIVIDADES_V!AH562</f>
        <v/>
      </c>
      <c r="S553" s="1042" t="str">
        <f>ACTIVIDADES_V!AI562</f>
        <v/>
      </c>
      <c r="T553" s="1042" t="str">
        <f>ACTIVIDADES_V!AJ562</f>
        <v/>
      </c>
      <c r="U553" s="1042" t="str">
        <f>ACTIVIDADES_V!AK562</f>
        <v/>
      </c>
      <c r="V553" s="1050" t="str">
        <f>ACTIVIDADES_V!AL562</f>
        <v/>
      </c>
      <c r="W553" s="1042"/>
      <c r="X553" s="1042"/>
      <c r="Y553" s="209"/>
      <c r="Z553" s="209"/>
      <c r="AA553" s="209"/>
    </row>
    <row r="554" ht="20.25" hidden="1" customHeight="1">
      <c r="A554" s="1030" t="str">
        <f t="shared" si="1"/>
        <v/>
      </c>
      <c r="B554" s="1030" t="str">
        <f>ACTIVIDADES_V!A563</f>
        <v/>
      </c>
      <c r="C554" s="1030" t="str">
        <f>ACTIVIDADES_V!C563</f>
        <v/>
      </c>
      <c r="D554" s="1030" t="str">
        <f>ACTIVIDADES_V!D563</f>
        <v/>
      </c>
      <c r="E554" s="1030" t="str">
        <f>ACTIVIDADES_V!E563</f>
        <v/>
      </c>
      <c r="F554" s="1030" t="str">
        <f>ACTIVIDADES_V!G563</f>
        <v/>
      </c>
      <c r="G554" s="1030" t="str">
        <f>ACTIVIDADES_V!H563</f>
        <v/>
      </c>
      <c r="H554" s="1030" t="str">
        <f>ACTIVIDADES_V!I563</f>
        <v/>
      </c>
      <c r="I554" s="1061" t="str">
        <f>ACTIVIDADES_V!Q563</f>
        <v/>
      </c>
      <c r="J554" s="1033" t="str">
        <f>ACTIVIDADES_V!R563</f>
        <v/>
      </c>
      <c r="K554" s="1034" t="str">
        <f>ACTIVIDADES_V!S563</f>
        <v/>
      </c>
      <c r="L554" s="1034" t="str">
        <f>ACTIVIDADES_V!T563</f>
        <v/>
      </c>
      <c r="M554" s="1061"/>
      <c r="N554" s="1061" t="str">
        <f>ACTIVIDADES_V!W563</f>
        <v/>
      </c>
      <c r="O554" s="1061" t="str">
        <f>ACTIVIDADES_V!X563</f>
        <v/>
      </c>
      <c r="P554" s="1062" t="str">
        <f>ACTIVIDADES_V!Y563</f>
        <v/>
      </c>
      <c r="Q554" s="1063" t="str">
        <f>ACTIVIDADES_V!Z563</f>
        <v/>
      </c>
      <c r="R554" s="1039" t="str">
        <f>ACTIVIDADES_V!AH563</f>
        <v/>
      </c>
      <c r="S554" s="1030" t="str">
        <f>ACTIVIDADES_V!AI563</f>
        <v/>
      </c>
      <c r="T554" s="1030" t="str">
        <f>ACTIVIDADES_V!AJ563</f>
        <v/>
      </c>
      <c r="U554" s="1030" t="str">
        <f>ACTIVIDADES_V!AK563</f>
        <v/>
      </c>
      <c r="V554" s="1039" t="str">
        <f>ACTIVIDADES_V!AL563</f>
        <v/>
      </c>
      <c r="W554" s="1041"/>
      <c r="X554" s="1041"/>
      <c r="Y554" s="209"/>
      <c r="Z554" s="209"/>
      <c r="AA554" s="209"/>
    </row>
    <row r="555" ht="20.25" hidden="1" customHeight="1">
      <c r="A555" s="1042" t="str">
        <f t="shared" si="1"/>
        <v/>
      </c>
      <c r="B555" s="1042" t="str">
        <f>ACTIVIDADES_V!A564</f>
        <v/>
      </c>
      <c r="C555" s="1042" t="str">
        <f>ACTIVIDADES_V!C564</f>
        <v/>
      </c>
      <c r="D555" s="1042" t="str">
        <f>ACTIVIDADES_V!D564</f>
        <v/>
      </c>
      <c r="E555" s="1042" t="str">
        <f>ACTIVIDADES_V!E564</f>
        <v/>
      </c>
      <c r="F555" s="1042" t="str">
        <f>ACTIVIDADES_V!G564</f>
        <v/>
      </c>
      <c r="G555" s="1042" t="str">
        <f>ACTIVIDADES_V!H564</f>
        <v/>
      </c>
      <c r="H555" s="1042" t="str">
        <f>ACTIVIDADES_V!I564</f>
        <v/>
      </c>
      <c r="I555" s="1064" t="str">
        <f>ACTIVIDADES_V!Q564</f>
        <v/>
      </c>
      <c r="J555" s="1045" t="str">
        <f>ACTIVIDADES_V!R564</f>
        <v/>
      </c>
      <c r="K555" s="1046" t="str">
        <f>ACTIVIDADES_V!S564</f>
        <v/>
      </c>
      <c r="L555" s="1046" t="str">
        <f>ACTIVIDADES_V!T564</f>
        <v/>
      </c>
      <c r="M555" s="1064"/>
      <c r="N555" s="1064" t="str">
        <f>ACTIVIDADES_V!W564</f>
        <v/>
      </c>
      <c r="O555" s="1064" t="str">
        <f>ACTIVIDADES_V!X564</f>
        <v/>
      </c>
      <c r="P555" s="1065" t="str">
        <f>ACTIVIDADES_V!Y564</f>
        <v/>
      </c>
      <c r="Q555" s="1066" t="str">
        <f>ACTIVIDADES_V!Z564</f>
        <v/>
      </c>
      <c r="R555" s="1050" t="str">
        <f>ACTIVIDADES_V!AH564</f>
        <v/>
      </c>
      <c r="S555" s="1042" t="str">
        <f>ACTIVIDADES_V!AI564</f>
        <v/>
      </c>
      <c r="T555" s="1042" t="str">
        <f>ACTIVIDADES_V!AJ564</f>
        <v/>
      </c>
      <c r="U555" s="1042" t="str">
        <f>ACTIVIDADES_V!AK564</f>
        <v/>
      </c>
      <c r="V555" s="1050" t="str">
        <f>ACTIVIDADES_V!AL564</f>
        <v/>
      </c>
      <c r="W555" s="1042"/>
      <c r="X555" s="1042"/>
      <c r="Y555" s="209"/>
      <c r="Z555" s="209"/>
      <c r="AA555" s="209"/>
    </row>
    <row r="556" ht="20.25" hidden="1" customHeight="1">
      <c r="A556" s="1030" t="str">
        <f t="shared" si="1"/>
        <v/>
      </c>
      <c r="B556" s="1030" t="str">
        <f>ACTIVIDADES_V!A565</f>
        <v/>
      </c>
      <c r="C556" s="1030" t="str">
        <f>ACTIVIDADES_V!C565</f>
        <v/>
      </c>
      <c r="D556" s="1030" t="str">
        <f>ACTIVIDADES_V!D565</f>
        <v/>
      </c>
      <c r="E556" s="1030" t="str">
        <f>ACTIVIDADES_V!E565</f>
        <v/>
      </c>
      <c r="F556" s="1030" t="str">
        <f>ACTIVIDADES_V!G565</f>
        <v/>
      </c>
      <c r="G556" s="1030" t="str">
        <f>ACTIVIDADES_V!H565</f>
        <v/>
      </c>
      <c r="H556" s="1030" t="str">
        <f>ACTIVIDADES_V!I565</f>
        <v/>
      </c>
      <c r="I556" s="1061" t="str">
        <f>ACTIVIDADES_V!Q565</f>
        <v/>
      </c>
      <c r="J556" s="1033" t="str">
        <f>ACTIVIDADES_V!R565</f>
        <v/>
      </c>
      <c r="K556" s="1034" t="str">
        <f>ACTIVIDADES_V!S565</f>
        <v/>
      </c>
      <c r="L556" s="1034" t="str">
        <f>ACTIVIDADES_V!T565</f>
        <v/>
      </c>
      <c r="M556" s="1061"/>
      <c r="N556" s="1061" t="str">
        <f>ACTIVIDADES_V!W565</f>
        <v/>
      </c>
      <c r="O556" s="1061" t="str">
        <f>ACTIVIDADES_V!X565</f>
        <v/>
      </c>
      <c r="P556" s="1062" t="str">
        <f>ACTIVIDADES_V!Y565</f>
        <v/>
      </c>
      <c r="Q556" s="1063" t="str">
        <f>ACTIVIDADES_V!Z565</f>
        <v/>
      </c>
      <c r="R556" s="1039" t="str">
        <f>ACTIVIDADES_V!AH565</f>
        <v/>
      </c>
      <c r="S556" s="1030" t="str">
        <f>ACTIVIDADES_V!AI565</f>
        <v/>
      </c>
      <c r="T556" s="1030" t="str">
        <f>ACTIVIDADES_V!AJ565</f>
        <v/>
      </c>
      <c r="U556" s="1030" t="str">
        <f>ACTIVIDADES_V!AK565</f>
        <v/>
      </c>
      <c r="V556" s="1039" t="str">
        <f>ACTIVIDADES_V!AL565</f>
        <v/>
      </c>
      <c r="W556" s="1041"/>
      <c r="X556" s="1041"/>
      <c r="Y556" s="209"/>
      <c r="Z556" s="209"/>
      <c r="AA556" s="209"/>
    </row>
    <row r="557" ht="20.25" hidden="1" customHeight="1">
      <c r="A557" s="1042" t="str">
        <f t="shared" si="1"/>
        <v/>
      </c>
      <c r="B557" s="1042" t="str">
        <f>ACTIVIDADES_V!A566</f>
        <v/>
      </c>
      <c r="C557" s="1042" t="str">
        <f>ACTIVIDADES_V!C566</f>
        <v/>
      </c>
      <c r="D557" s="1042" t="str">
        <f>ACTIVIDADES_V!D566</f>
        <v/>
      </c>
      <c r="E557" s="1042" t="str">
        <f>ACTIVIDADES_V!E566</f>
        <v/>
      </c>
      <c r="F557" s="1042" t="str">
        <f>ACTIVIDADES_V!G566</f>
        <v/>
      </c>
      <c r="G557" s="1042" t="str">
        <f>ACTIVIDADES_V!H566</f>
        <v/>
      </c>
      <c r="H557" s="1042" t="str">
        <f>ACTIVIDADES_V!I566</f>
        <v/>
      </c>
      <c r="I557" s="1064" t="str">
        <f>ACTIVIDADES_V!Q566</f>
        <v/>
      </c>
      <c r="J557" s="1045" t="str">
        <f>ACTIVIDADES_V!R566</f>
        <v/>
      </c>
      <c r="K557" s="1046" t="str">
        <f>ACTIVIDADES_V!S566</f>
        <v/>
      </c>
      <c r="L557" s="1046" t="str">
        <f>ACTIVIDADES_V!T566</f>
        <v/>
      </c>
      <c r="M557" s="1064"/>
      <c r="N557" s="1064" t="str">
        <f>ACTIVIDADES_V!W566</f>
        <v/>
      </c>
      <c r="O557" s="1064" t="str">
        <f>ACTIVIDADES_V!X566</f>
        <v/>
      </c>
      <c r="P557" s="1065" t="str">
        <f>ACTIVIDADES_V!Y566</f>
        <v/>
      </c>
      <c r="Q557" s="1066" t="str">
        <f>ACTIVIDADES_V!Z566</f>
        <v/>
      </c>
      <c r="R557" s="1050" t="str">
        <f>ACTIVIDADES_V!AH566</f>
        <v/>
      </c>
      <c r="S557" s="1042" t="str">
        <f>ACTIVIDADES_V!AI566</f>
        <v/>
      </c>
      <c r="T557" s="1042" t="str">
        <f>ACTIVIDADES_V!AJ566</f>
        <v/>
      </c>
      <c r="U557" s="1042" t="str">
        <f>ACTIVIDADES_V!AK566</f>
        <v/>
      </c>
      <c r="V557" s="1050" t="str">
        <f>ACTIVIDADES_V!AL566</f>
        <v/>
      </c>
      <c r="W557" s="1042"/>
      <c r="X557" s="1042"/>
      <c r="Y557" s="209"/>
      <c r="Z557" s="209"/>
      <c r="AA557" s="209"/>
    </row>
    <row r="558" ht="20.25" hidden="1" customHeight="1">
      <c r="A558" s="1030" t="str">
        <f t="shared" si="1"/>
        <v/>
      </c>
      <c r="B558" s="1030" t="str">
        <f>ACTIVIDADES_V!A567</f>
        <v/>
      </c>
      <c r="C558" s="1030" t="str">
        <f>ACTIVIDADES_V!C567</f>
        <v/>
      </c>
      <c r="D558" s="1030" t="str">
        <f>ACTIVIDADES_V!D567</f>
        <v/>
      </c>
      <c r="E558" s="1030" t="str">
        <f>ACTIVIDADES_V!E567</f>
        <v/>
      </c>
      <c r="F558" s="1030" t="str">
        <f>ACTIVIDADES_V!G567</f>
        <v/>
      </c>
      <c r="G558" s="1030" t="str">
        <f>ACTIVIDADES_V!H567</f>
        <v/>
      </c>
      <c r="H558" s="1030" t="str">
        <f>ACTIVIDADES_V!I567</f>
        <v/>
      </c>
      <c r="I558" s="1061" t="str">
        <f>ACTIVIDADES_V!Q567</f>
        <v/>
      </c>
      <c r="J558" s="1033" t="str">
        <f>ACTIVIDADES_V!R567</f>
        <v/>
      </c>
      <c r="K558" s="1034" t="str">
        <f>ACTIVIDADES_V!S567</f>
        <v/>
      </c>
      <c r="L558" s="1034" t="str">
        <f>ACTIVIDADES_V!T567</f>
        <v/>
      </c>
      <c r="M558" s="1061"/>
      <c r="N558" s="1061" t="str">
        <f>ACTIVIDADES_V!W567</f>
        <v/>
      </c>
      <c r="O558" s="1061" t="str">
        <f>ACTIVIDADES_V!X567</f>
        <v/>
      </c>
      <c r="P558" s="1062" t="str">
        <f>ACTIVIDADES_V!Y567</f>
        <v/>
      </c>
      <c r="Q558" s="1063" t="str">
        <f>ACTIVIDADES_V!Z567</f>
        <v/>
      </c>
      <c r="R558" s="1039" t="str">
        <f>ACTIVIDADES_V!AH567</f>
        <v/>
      </c>
      <c r="S558" s="1030" t="str">
        <f>ACTIVIDADES_V!AI567</f>
        <v/>
      </c>
      <c r="T558" s="1030" t="str">
        <f>ACTIVIDADES_V!AJ567</f>
        <v/>
      </c>
      <c r="U558" s="1030" t="str">
        <f>ACTIVIDADES_V!AK567</f>
        <v/>
      </c>
      <c r="V558" s="1039" t="str">
        <f>ACTIVIDADES_V!AL567</f>
        <v/>
      </c>
      <c r="W558" s="1041"/>
      <c r="X558" s="1041"/>
      <c r="Y558" s="209"/>
      <c r="Z558" s="209"/>
      <c r="AA558" s="209"/>
    </row>
    <row r="559" ht="20.25" hidden="1" customHeight="1">
      <c r="A559" s="1042" t="str">
        <f t="shared" si="1"/>
        <v/>
      </c>
      <c r="B559" s="1042" t="str">
        <f>ACTIVIDADES_V!A568</f>
        <v/>
      </c>
      <c r="C559" s="1042" t="str">
        <f>ACTIVIDADES_V!C568</f>
        <v/>
      </c>
      <c r="D559" s="1042" t="str">
        <f>ACTIVIDADES_V!D568</f>
        <v/>
      </c>
      <c r="E559" s="1042" t="str">
        <f>ACTIVIDADES_V!E568</f>
        <v/>
      </c>
      <c r="F559" s="1042" t="str">
        <f>ACTIVIDADES_V!G568</f>
        <v/>
      </c>
      <c r="G559" s="1042" t="str">
        <f>ACTIVIDADES_V!H568</f>
        <v/>
      </c>
      <c r="H559" s="1042" t="str">
        <f>ACTIVIDADES_V!I568</f>
        <v/>
      </c>
      <c r="I559" s="1064" t="str">
        <f>ACTIVIDADES_V!Q568</f>
        <v/>
      </c>
      <c r="J559" s="1045" t="str">
        <f>ACTIVIDADES_V!R568</f>
        <v/>
      </c>
      <c r="K559" s="1046" t="str">
        <f>ACTIVIDADES_V!S568</f>
        <v/>
      </c>
      <c r="L559" s="1046" t="str">
        <f>ACTIVIDADES_V!T568</f>
        <v/>
      </c>
      <c r="M559" s="1064"/>
      <c r="N559" s="1064" t="str">
        <f>ACTIVIDADES_V!W568</f>
        <v/>
      </c>
      <c r="O559" s="1064" t="str">
        <f>ACTIVIDADES_V!X568</f>
        <v/>
      </c>
      <c r="P559" s="1065" t="str">
        <f>ACTIVIDADES_V!Y568</f>
        <v/>
      </c>
      <c r="Q559" s="1066" t="str">
        <f>ACTIVIDADES_V!Z568</f>
        <v/>
      </c>
      <c r="R559" s="1050" t="str">
        <f>ACTIVIDADES_V!AH568</f>
        <v/>
      </c>
      <c r="S559" s="1042" t="str">
        <f>ACTIVIDADES_V!AI568</f>
        <v/>
      </c>
      <c r="T559" s="1042" t="str">
        <f>ACTIVIDADES_V!AJ568</f>
        <v/>
      </c>
      <c r="U559" s="1042" t="str">
        <f>ACTIVIDADES_V!AK568</f>
        <v/>
      </c>
      <c r="V559" s="1050" t="str">
        <f>ACTIVIDADES_V!AL568</f>
        <v/>
      </c>
      <c r="W559" s="1042"/>
      <c r="X559" s="1042"/>
      <c r="Y559" s="209"/>
      <c r="Z559" s="209"/>
      <c r="AA559" s="209"/>
    </row>
    <row r="560" ht="20.25" hidden="1" customHeight="1">
      <c r="A560" s="1030" t="str">
        <f t="shared" si="1"/>
        <v/>
      </c>
      <c r="B560" s="1030" t="str">
        <f>ACTIVIDADES_V!A569</f>
        <v/>
      </c>
      <c r="C560" s="1030" t="str">
        <f>ACTIVIDADES_V!C569</f>
        <v/>
      </c>
      <c r="D560" s="1030" t="str">
        <f>ACTIVIDADES_V!D569</f>
        <v/>
      </c>
      <c r="E560" s="1030" t="str">
        <f>ACTIVIDADES_V!E569</f>
        <v/>
      </c>
      <c r="F560" s="1030" t="str">
        <f>ACTIVIDADES_V!G569</f>
        <v/>
      </c>
      <c r="G560" s="1030" t="str">
        <f>ACTIVIDADES_V!H569</f>
        <v/>
      </c>
      <c r="H560" s="1030" t="str">
        <f>ACTIVIDADES_V!I569</f>
        <v/>
      </c>
      <c r="I560" s="1061" t="str">
        <f>ACTIVIDADES_V!Q569</f>
        <v/>
      </c>
      <c r="J560" s="1033" t="str">
        <f>ACTIVIDADES_V!R569</f>
        <v/>
      </c>
      <c r="K560" s="1034" t="str">
        <f>ACTIVIDADES_V!S569</f>
        <v/>
      </c>
      <c r="L560" s="1034" t="str">
        <f>ACTIVIDADES_V!T569</f>
        <v/>
      </c>
      <c r="M560" s="1061"/>
      <c r="N560" s="1061" t="str">
        <f>ACTIVIDADES_V!W569</f>
        <v/>
      </c>
      <c r="O560" s="1061" t="str">
        <f>ACTIVIDADES_V!X569</f>
        <v/>
      </c>
      <c r="P560" s="1062" t="str">
        <f>ACTIVIDADES_V!Y569</f>
        <v/>
      </c>
      <c r="Q560" s="1063" t="str">
        <f>ACTIVIDADES_V!Z569</f>
        <v/>
      </c>
      <c r="R560" s="1039" t="str">
        <f>ACTIVIDADES_V!AH569</f>
        <v/>
      </c>
      <c r="S560" s="1030" t="str">
        <f>ACTIVIDADES_V!AI569</f>
        <v/>
      </c>
      <c r="T560" s="1030" t="str">
        <f>ACTIVIDADES_V!AJ569</f>
        <v/>
      </c>
      <c r="U560" s="1030" t="str">
        <f>ACTIVIDADES_V!AK569</f>
        <v/>
      </c>
      <c r="V560" s="1039" t="str">
        <f>ACTIVIDADES_V!AL569</f>
        <v/>
      </c>
      <c r="W560" s="1041"/>
      <c r="X560" s="1041"/>
      <c r="Y560" s="209"/>
      <c r="Z560" s="209"/>
      <c r="AA560" s="209"/>
    </row>
    <row r="561" ht="20.25" hidden="1" customHeight="1">
      <c r="A561" s="1042" t="str">
        <f t="shared" si="1"/>
        <v/>
      </c>
      <c r="B561" s="1042" t="str">
        <f>ACTIVIDADES_V!A570</f>
        <v/>
      </c>
      <c r="C561" s="1042" t="str">
        <f>ACTIVIDADES_V!C570</f>
        <v/>
      </c>
      <c r="D561" s="1042" t="str">
        <f>ACTIVIDADES_V!D570</f>
        <v/>
      </c>
      <c r="E561" s="1042" t="str">
        <f>ACTIVIDADES_V!E570</f>
        <v/>
      </c>
      <c r="F561" s="1042" t="str">
        <f>ACTIVIDADES_V!G570</f>
        <v/>
      </c>
      <c r="G561" s="1042" t="str">
        <f>ACTIVIDADES_V!H570</f>
        <v/>
      </c>
      <c r="H561" s="1042" t="str">
        <f>ACTIVIDADES_V!I570</f>
        <v/>
      </c>
      <c r="I561" s="1064" t="str">
        <f>ACTIVIDADES_V!Q570</f>
        <v/>
      </c>
      <c r="J561" s="1045" t="str">
        <f>ACTIVIDADES_V!R570</f>
        <v/>
      </c>
      <c r="K561" s="1046" t="str">
        <f>ACTIVIDADES_V!S570</f>
        <v/>
      </c>
      <c r="L561" s="1046" t="str">
        <f>ACTIVIDADES_V!T570</f>
        <v/>
      </c>
      <c r="M561" s="1064"/>
      <c r="N561" s="1064" t="str">
        <f>ACTIVIDADES_V!W570</f>
        <v/>
      </c>
      <c r="O561" s="1064" t="str">
        <f>ACTIVIDADES_V!X570</f>
        <v/>
      </c>
      <c r="P561" s="1065" t="str">
        <f>ACTIVIDADES_V!Y570</f>
        <v/>
      </c>
      <c r="Q561" s="1066" t="str">
        <f>ACTIVIDADES_V!Z570</f>
        <v/>
      </c>
      <c r="R561" s="1050" t="str">
        <f>ACTIVIDADES_V!AH570</f>
        <v/>
      </c>
      <c r="S561" s="1042" t="str">
        <f>ACTIVIDADES_V!AI570</f>
        <v/>
      </c>
      <c r="T561" s="1042" t="str">
        <f>ACTIVIDADES_V!AJ570</f>
        <v/>
      </c>
      <c r="U561" s="1042" t="str">
        <f>ACTIVIDADES_V!AK570</f>
        <v/>
      </c>
      <c r="V561" s="1050" t="str">
        <f>ACTIVIDADES_V!AL570</f>
        <v/>
      </c>
      <c r="W561" s="1042"/>
      <c r="X561" s="1042"/>
      <c r="Y561" s="209"/>
      <c r="Z561" s="209"/>
      <c r="AA561" s="209"/>
    </row>
    <row r="562" ht="20.25" hidden="1" customHeight="1">
      <c r="A562" s="1030" t="str">
        <f t="shared" si="1"/>
        <v/>
      </c>
      <c r="B562" s="1030" t="str">
        <f>ACTIVIDADES_V!A571</f>
        <v/>
      </c>
      <c r="C562" s="1030" t="str">
        <f>ACTIVIDADES_V!C571</f>
        <v/>
      </c>
      <c r="D562" s="1030" t="str">
        <f>ACTIVIDADES_V!D571</f>
        <v/>
      </c>
      <c r="E562" s="1030" t="str">
        <f>ACTIVIDADES_V!E571</f>
        <v/>
      </c>
      <c r="F562" s="1030" t="str">
        <f>ACTIVIDADES_V!G571</f>
        <v/>
      </c>
      <c r="G562" s="1030" t="str">
        <f>ACTIVIDADES_V!H571</f>
        <v/>
      </c>
      <c r="H562" s="1030" t="str">
        <f>ACTIVIDADES_V!I571</f>
        <v/>
      </c>
      <c r="I562" s="1061" t="str">
        <f>ACTIVIDADES_V!Q571</f>
        <v/>
      </c>
      <c r="J562" s="1033" t="str">
        <f>ACTIVIDADES_V!R571</f>
        <v/>
      </c>
      <c r="K562" s="1034" t="str">
        <f>ACTIVIDADES_V!S571</f>
        <v/>
      </c>
      <c r="L562" s="1034" t="str">
        <f>ACTIVIDADES_V!T571</f>
        <v/>
      </c>
      <c r="M562" s="1061"/>
      <c r="N562" s="1061" t="str">
        <f>ACTIVIDADES_V!W571</f>
        <v/>
      </c>
      <c r="O562" s="1061" t="str">
        <f>ACTIVIDADES_V!X571</f>
        <v/>
      </c>
      <c r="P562" s="1062" t="str">
        <f>ACTIVIDADES_V!Y571</f>
        <v/>
      </c>
      <c r="Q562" s="1063" t="str">
        <f>ACTIVIDADES_V!Z571</f>
        <v/>
      </c>
      <c r="R562" s="1039" t="str">
        <f>ACTIVIDADES_V!AH571</f>
        <v/>
      </c>
      <c r="S562" s="1030" t="str">
        <f>ACTIVIDADES_V!AI571</f>
        <v/>
      </c>
      <c r="T562" s="1030" t="str">
        <f>ACTIVIDADES_V!AJ571</f>
        <v/>
      </c>
      <c r="U562" s="1030" t="str">
        <f>ACTIVIDADES_V!AK571</f>
        <v/>
      </c>
      <c r="V562" s="1039" t="str">
        <f>ACTIVIDADES_V!AL571</f>
        <v/>
      </c>
      <c r="W562" s="1041"/>
      <c r="X562" s="1041"/>
      <c r="Y562" s="209"/>
      <c r="Z562" s="209"/>
      <c r="AA562" s="209"/>
    </row>
    <row r="563" ht="20.25" hidden="1" customHeight="1">
      <c r="A563" s="1042" t="str">
        <f t="shared" si="1"/>
        <v/>
      </c>
      <c r="B563" s="1042" t="str">
        <f>ACTIVIDADES_V!A572</f>
        <v/>
      </c>
      <c r="C563" s="1042" t="str">
        <f>ACTIVIDADES_V!C572</f>
        <v/>
      </c>
      <c r="D563" s="1042" t="str">
        <f>ACTIVIDADES_V!D572</f>
        <v/>
      </c>
      <c r="E563" s="1042" t="str">
        <f>ACTIVIDADES_V!E572</f>
        <v/>
      </c>
      <c r="F563" s="1042" t="str">
        <f>ACTIVIDADES_V!G572</f>
        <v/>
      </c>
      <c r="G563" s="1042" t="str">
        <f>ACTIVIDADES_V!H572</f>
        <v/>
      </c>
      <c r="H563" s="1042" t="str">
        <f>ACTIVIDADES_V!I572</f>
        <v/>
      </c>
      <c r="I563" s="1064" t="str">
        <f>ACTIVIDADES_V!Q572</f>
        <v/>
      </c>
      <c r="J563" s="1045" t="str">
        <f>ACTIVIDADES_V!R572</f>
        <v/>
      </c>
      <c r="K563" s="1046" t="str">
        <f>ACTIVIDADES_V!S572</f>
        <v/>
      </c>
      <c r="L563" s="1046" t="str">
        <f>ACTIVIDADES_V!T572</f>
        <v/>
      </c>
      <c r="M563" s="1064"/>
      <c r="N563" s="1064" t="str">
        <f>ACTIVIDADES_V!W572</f>
        <v/>
      </c>
      <c r="O563" s="1064" t="str">
        <f>ACTIVIDADES_V!X572</f>
        <v/>
      </c>
      <c r="P563" s="1065" t="str">
        <f>ACTIVIDADES_V!Y572</f>
        <v/>
      </c>
      <c r="Q563" s="1066" t="str">
        <f>ACTIVIDADES_V!Z572</f>
        <v/>
      </c>
      <c r="R563" s="1050" t="str">
        <f>ACTIVIDADES_V!AH572</f>
        <v/>
      </c>
      <c r="S563" s="1042" t="str">
        <f>ACTIVIDADES_V!AI572</f>
        <v/>
      </c>
      <c r="T563" s="1042" t="str">
        <f>ACTIVIDADES_V!AJ572</f>
        <v/>
      </c>
      <c r="U563" s="1042" t="str">
        <f>ACTIVIDADES_V!AK572</f>
        <v/>
      </c>
      <c r="V563" s="1050" t="str">
        <f>ACTIVIDADES_V!AL572</f>
        <v/>
      </c>
      <c r="W563" s="1042"/>
      <c r="X563" s="1042"/>
      <c r="Y563" s="209"/>
      <c r="Z563" s="209"/>
      <c r="AA563" s="209"/>
    </row>
    <row r="564" ht="20.25" hidden="1" customHeight="1">
      <c r="A564" s="1030" t="str">
        <f t="shared" si="1"/>
        <v/>
      </c>
      <c r="B564" s="1030" t="str">
        <f>ACTIVIDADES_V!A573</f>
        <v/>
      </c>
      <c r="C564" s="1030" t="str">
        <f>ACTIVIDADES_V!C573</f>
        <v/>
      </c>
      <c r="D564" s="1030" t="str">
        <f>ACTIVIDADES_V!D573</f>
        <v/>
      </c>
      <c r="E564" s="1030" t="str">
        <f>ACTIVIDADES_V!E573</f>
        <v/>
      </c>
      <c r="F564" s="1030" t="str">
        <f>ACTIVIDADES_V!G573</f>
        <v/>
      </c>
      <c r="G564" s="1030" t="str">
        <f>ACTIVIDADES_V!H573</f>
        <v/>
      </c>
      <c r="H564" s="1030" t="str">
        <f>ACTIVIDADES_V!I573</f>
        <v/>
      </c>
      <c r="I564" s="1061" t="str">
        <f>ACTIVIDADES_V!Q573</f>
        <v/>
      </c>
      <c r="J564" s="1033" t="str">
        <f>ACTIVIDADES_V!R573</f>
        <v/>
      </c>
      <c r="K564" s="1034" t="str">
        <f>ACTIVIDADES_V!S573</f>
        <v/>
      </c>
      <c r="L564" s="1034" t="str">
        <f>ACTIVIDADES_V!T573</f>
        <v/>
      </c>
      <c r="M564" s="1061"/>
      <c r="N564" s="1061" t="str">
        <f>ACTIVIDADES_V!W573</f>
        <v/>
      </c>
      <c r="O564" s="1061" t="str">
        <f>ACTIVIDADES_V!X573</f>
        <v/>
      </c>
      <c r="P564" s="1062" t="str">
        <f>ACTIVIDADES_V!Y573</f>
        <v/>
      </c>
      <c r="Q564" s="1063" t="str">
        <f>ACTIVIDADES_V!Z573</f>
        <v/>
      </c>
      <c r="R564" s="1039" t="str">
        <f>ACTIVIDADES_V!AH573</f>
        <v/>
      </c>
      <c r="S564" s="1030" t="str">
        <f>ACTIVIDADES_V!AI573</f>
        <v/>
      </c>
      <c r="T564" s="1030" t="str">
        <f>ACTIVIDADES_V!AJ573</f>
        <v/>
      </c>
      <c r="U564" s="1030" t="str">
        <f>ACTIVIDADES_V!AK573</f>
        <v/>
      </c>
      <c r="V564" s="1039" t="str">
        <f>ACTIVIDADES_V!AL573</f>
        <v/>
      </c>
      <c r="W564" s="1041"/>
      <c r="X564" s="1041"/>
      <c r="Y564" s="209"/>
      <c r="Z564" s="209"/>
      <c r="AA564" s="209"/>
    </row>
    <row r="565" ht="20.25" hidden="1" customHeight="1">
      <c r="A565" s="1042" t="str">
        <f t="shared" si="1"/>
        <v/>
      </c>
      <c r="B565" s="1042" t="str">
        <f>ACTIVIDADES_V!A574</f>
        <v/>
      </c>
      <c r="C565" s="1042" t="str">
        <f>ACTIVIDADES_V!C574</f>
        <v/>
      </c>
      <c r="D565" s="1042" t="str">
        <f>ACTIVIDADES_V!D574</f>
        <v/>
      </c>
      <c r="E565" s="1042" t="str">
        <f>ACTIVIDADES_V!E574</f>
        <v/>
      </c>
      <c r="F565" s="1042" t="str">
        <f>ACTIVIDADES_V!G574</f>
        <v/>
      </c>
      <c r="G565" s="1042" t="str">
        <f>ACTIVIDADES_V!H574</f>
        <v/>
      </c>
      <c r="H565" s="1042" t="str">
        <f>ACTIVIDADES_V!I574</f>
        <v/>
      </c>
      <c r="I565" s="1064" t="str">
        <f>ACTIVIDADES_V!Q574</f>
        <v/>
      </c>
      <c r="J565" s="1045" t="str">
        <f>ACTIVIDADES_V!R574</f>
        <v/>
      </c>
      <c r="K565" s="1046" t="str">
        <f>ACTIVIDADES_V!S574</f>
        <v/>
      </c>
      <c r="L565" s="1046" t="str">
        <f>ACTIVIDADES_V!T574</f>
        <v/>
      </c>
      <c r="M565" s="1064"/>
      <c r="N565" s="1064" t="str">
        <f>ACTIVIDADES_V!W574</f>
        <v/>
      </c>
      <c r="O565" s="1064" t="str">
        <f>ACTIVIDADES_V!X574</f>
        <v/>
      </c>
      <c r="P565" s="1065" t="str">
        <f>ACTIVIDADES_V!Y574</f>
        <v/>
      </c>
      <c r="Q565" s="1066" t="str">
        <f>ACTIVIDADES_V!Z574</f>
        <v/>
      </c>
      <c r="R565" s="1050" t="str">
        <f>ACTIVIDADES_V!AH574</f>
        <v/>
      </c>
      <c r="S565" s="1042" t="str">
        <f>ACTIVIDADES_V!AI574</f>
        <v/>
      </c>
      <c r="T565" s="1042" t="str">
        <f>ACTIVIDADES_V!AJ574</f>
        <v/>
      </c>
      <c r="U565" s="1042" t="str">
        <f>ACTIVIDADES_V!AK574</f>
        <v/>
      </c>
      <c r="V565" s="1050" t="str">
        <f>ACTIVIDADES_V!AL574</f>
        <v/>
      </c>
      <c r="W565" s="1042"/>
      <c r="X565" s="1042"/>
      <c r="Y565" s="209"/>
      <c r="Z565" s="209"/>
      <c r="AA565" s="209"/>
    </row>
    <row r="566" ht="20.25" hidden="1" customHeight="1">
      <c r="A566" s="1030" t="str">
        <f t="shared" si="1"/>
        <v/>
      </c>
      <c r="B566" s="1030" t="str">
        <f>ACTIVIDADES_V!A575</f>
        <v/>
      </c>
      <c r="C566" s="1030" t="str">
        <f>ACTIVIDADES_V!C575</f>
        <v/>
      </c>
      <c r="D566" s="1030" t="str">
        <f>ACTIVIDADES_V!D575</f>
        <v/>
      </c>
      <c r="E566" s="1030" t="str">
        <f>ACTIVIDADES_V!E575</f>
        <v/>
      </c>
      <c r="F566" s="1030" t="str">
        <f>ACTIVIDADES_V!G575</f>
        <v/>
      </c>
      <c r="G566" s="1030" t="str">
        <f>ACTIVIDADES_V!H575</f>
        <v/>
      </c>
      <c r="H566" s="1030" t="str">
        <f>ACTIVIDADES_V!I575</f>
        <v/>
      </c>
      <c r="I566" s="1061" t="str">
        <f>ACTIVIDADES_V!Q575</f>
        <v/>
      </c>
      <c r="J566" s="1033" t="str">
        <f>ACTIVIDADES_V!R575</f>
        <v/>
      </c>
      <c r="K566" s="1034" t="str">
        <f>ACTIVIDADES_V!S575</f>
        <v/>
      </c>
      <c r="L566" s="1034" t="str">
        <f>ACTIVIDADES_V!T575</f>
        <v/>
      </c>
      <c r="M566" s="1061"/>
      <c r="N566" s="1061" t="str">
        <f>ACTIVIDADES_V!W575</f>
        <v/>
      </c>
      <c r="O566" s="1061" t="str">
        <f>ACTIVIDADES_V!X575</f>
        <v/>
      </c>
      <c r="P566" s="1062" t="str">
        <f>ACTIVIDADES_V!Y575</f>
        <v/>
      </c>
      <c r="Q566" s="1063" t="str">
        <f>ACTIVIDADES_V!Z575</f>
        <v/>
      </c>
      <c r="R566" s="1039" t="str">
        <f>ACTIVIDADES_V!AH575</f>
        <v/>
      </c>
      <c r="S566" s="1030" t="str">
        <f>ACTIVIDADES_V!AI575</f>
        <v/>
      </c>
      <c r="T566" s="1030" t="str">
        <f>ACTIVIDADES_V!AJ575</f>
        <v/>
      </c>
      <c r="U566" s="1030" t="str">
        <f>ACTIVIDADES_V!AK575</f>
        <v/>
      </c>
      <c r="V566" s="1039" t="str">
        <f>ACTIVIDADES_V!AL575</f>
        <v/>
      </c>
      <c r="W566" s="1041"/>
      <c r="X566" s="1041"/>
      <c r="Y566" s="209"/>
      <c r="Z566" s="209"/>
      <c r="AA566" s="209"/>
    </row>
    <row r="567" ht="20.25" hidden="1" customHeight="1">
      <c r="A567" s="1042" t="str">
        <f t="shared" si="1"/>
        <v/>
      </c>
      <c r="B567" s="1042" t="str">
        <f>ACTIVIDADES_V!A576</f>
        <v/>
      </c>
      <c r="C567" s="1042" t="str">
        <f>ACTIVIDADES_V!C576</f>
        <v/>
      </c>
      <c r="D567" s="1042" t="str">
        <f>ACTIVIDADES_V!D576</f>
        <v/>
      </c>
      <c r="E567" s="1042" t="str">
        <f>ACTIVIDADES_V!E576</f>
        <v/>
      </c>
      <c r="F567" s="1042" t="str">
        <f>ACTIVIDADES_V!G576</f>
        <v/>
      </c>
      <c r="G567" s="1042" t="str">
        <f>ACTIVIDADES_V!H576</f>
        <v/>
      </c>
      <c r="H567" s="1042" t="str">
        <f>ACTIVIDADES_V!I576</f>
        <v/>
      </c>
      <c r="I567" s="1064" t="str">
        <f>ACTIVIDADES_V!Q576</f>
        <v/>
      </c>
      <c r="J567" s="1045" t="str">
        <f>ACTIVIDADES_V!R576</f>
        <v/>
      </c>
      <c r="K567" s="1046" t="str">
        <f>ACTIVIDADES_V!S576</f>
        <v/>
      </c>
      <c r="L567" s="1046" t="str">
        <f>ACTIVIDADES_V!T576</f>
        <v/>
      </c>
      <c r="M567" s="1064"/>
      <c r="N567" s="1064" t="str">
        <f>ACTIVIDADES_V!W576</f>
        <v/>
      </c>
      <c r="O567" s="1064" t="str">
        <f>ACTIVIDADES_V!X576</f>
        <v/>
      </c>
      <c r="P567" s="1065" t="str">
        <f>ACTIVIDADES_V!Y576</f>
        <v/>
      </c>
      <c r="Q567" s="1066" t="str">
        <f>ACTIVIDADES_V!Z576</f>
        <v/>
      </c>
      <c r="R567" s="1050" t="str">
        <f>ACTIVIDADES_V!AH576</f>
        <v/>
      </c>
      <c r="S567" s="1042" t="str">
        <f>ACTIVIDADES_V!AI576</f>
        <v/>
      </c>
      <c r="T567" s="1042" t="str">
        <f>ACTIVIDADES_V!AJ576</f>
        <v/>
      </c>
      <c r="U567" s="1042" t="str">
        <f>ACTIVIDADES_V!AK576</f>
        <v/>
      </c>
      <c r="V567" s="1050" t="str">
        <f>ACTIVIDADES_V!AL576</f>
        <v/>
      </c>
      <c r="W567" s="1042"/>
      <c r="X567" s="1042"/>
      <c r="Y567" s="209"/>
      <c r="Z567" s="209"/>
      <c r="AA567" s="209"/>
    </row>
    <row r="568" ht="20.25" hidden="1" customHeight="1">
      <c r="A568" s="1030" t="str">
        <f t="shared" si="1"/>
        <v/>
      </c>
      <c r="B568" s="1030" t="str">
        <f>ACTIVIDADES_V!A577</f>
        <v/>
      </c>
      <c r="C568" s="1030" t="str">
        <f>ACTIVIDADES_V!C577</f>
        <v/>
      </c>
      <c r="D568" s="1030" t="str">
        <f>ACTIVIDADES_V!D577</f>
        <v/>
      </c>
      <c r="E568" s="1030" t="str">
        <f>ACTIVIDADES_V!E577</f>
        <v/>
      </c>
      <c r="F568" s="1030" t="str">
        <f>ACTIVIDADES_V!G577</f>
        <v/>
      </c>
      <c r="G568" s="1030" t="str">
        <f>ACTIVIDADES_V!H577</f>
        <v/>
      </c>
      <c r="H568" s="1030" t="str">
        <f>ACTIVIDADES_V!I577</f>
        <v/>
      </c>
      <c r="I568" s="1061" t="str">
        <f>ACTIVIDADES_V!Q577</f>
        <v/>
      </c>
      <c r="J568" s="1033" t="str">
        <f>ACTIVIDADES_V!R577</f>
        <v/>
      </c>
      <c r="K568" s="1034" t="str">
        <f>ACTIVIDADES_V!S577</f>
        <v/>
      </c>
      <c r="L568" s="1034" t="str">
        <f>ACTIVIDADES_V!T577</f>
        <v/>
      </c>
      <c r="M568" s="1061"/>
      <c r="N568" s="1061" t="str">
        <f>ACTIVIDADES_V!W577</f>
        <v/>
      </c>
      <c r="O568" s="1061" t="str">
        <f>ACTIVIDADES_V!X577</f>
        <v/>
      </c>
      <c r="P568" s="1062" t="str">
        <f>ACTIVIDADES_V!Y577</f>
        <v/>
      </c>
      <c r="Q568" s="1063" t="str">
        <f>ACTIVIDADES_V!Z577</f>
        <v/>
      </c>
      <c r="R568" s="1039" t="str">
        <f>ACTIVIDADES_V!AH577</f>
        <v/>
      </c>
      <c r="S568" s="1030" t="str">
        <f>ACTIVIDADES_V!AI577</f>
        <v/>
      </c>
      <c r="T568" s="1030" t="str">
        <f>ACTIVIDADES_V!AJ577</f>
        <v/>
      </c>
      <c r="U568" s="1030" t="str">
        <f>ACTIVIDADES_V!AK577</f>
        <v/>
      </c>
      <c r="V568" s="1039" t="str">
        <f>ACTIVIDADES_V!AL577</f>
        <v/>
      </c>
      <c r="W568" s="1041"/>
      <c r="X568" s="1041"/>
      <c r="Y568" s="209"/>
      <c r="Z568" s="209"/>
      <c r="AA568" s="209"/>
    </row>
    <row r="569" ht="20.25" hidden="1" customHeight="1">
      <c r="A569" s="1042" t="str">
        <f t="shared" si="1"/>
        <v/>
      </c>
      <c r="B569" s="1042" t="str">
        <f>ACTIVIDADES_V!A578</f>
        <v/>
      </c>
      <c r="C569" s="1042" t="str">
        <f>ACTIVIDADES_V!C578</f>
        <v/>
      </c>
      <c r="D569" s="1042" t="str">
        <f>ACTIVIDADES_V!D578</f>
        <v/>
      </c>
      <c r="E569" s="1042" t="str">
        <f>ACTIVIDADES_V!E578</f>
        <v/>
      </c>
      <c r="F569" s="1042" t="str">
        <f>ACTIVIDADES_V!G578</f>
        <v/>
      </c>
      <c r="G569" s="1042" t="str">
        <f>ACTIVIDADES_V!H578</f>
        <v/>
      </c>
      <c r="H569" s="1042" t="str">
        <f>ACTIVIDADES_V!I578</f>
        <v/>
      </c>
      <c r="I569" s="1064" t="str">
        <f>ACTIVIDADES_V!Q578</f>
        <v/>
      </c>
      <c r="J569" s="1045" t="str">
        <f>ACTIVIDADES_V!R578</f>
        <v/>
      </c>
      <c r="K569" s="1046" t="str">
        <f>ACTIVIDADES_V!S578</f>
        <v/>
      </c>
      <c r="L569" s="1046" t="str">
        <f>ACTIVIDADES_V!T578</f>
        <v/>
      </c>
      <c r="M569" s="1064"/>
      <c r="N569" s="1064" t="str">
        <f>ACTIVIDADES_V!W578</f>
        <v/>
      </c>
      <c r="O569" s="1064" t="str">
        <f>ACTIVIDADES_V!X578</f>
        <v/>
      </c>
      <c r="P569" s="1065" t="str">
        <f>ACTIVIDADES_V!Y578</f>
        <v/>
      </c>
      <c r="Q569" s="1066" t="str">
        <f>ACTIVIDADES_V!Z578</f>
        <v/>
      </c>
      <c r="R569" s="1050" t="str">
        <f>ACTIVIDADES_V!AH578</f>
        <v/>
      </c>
      <c r="S569" s="1042" t="str">
        <f>ACTIVIDADES_V!AI578</f>
        <v/>
      </c>
      <c r="T569" s="1042" t="str">
        <f>ACTIVIDADES_V!AJ578</f>
        <v/>
      </c>
      <c r="U569" s="1042" t="str">
        <f>ACTIVIDADES_V!AK578</f>
        <v/>
      </c>
      <c r="V569" s="1050" t="str">
        <f>ACTIVIDADES_V!AL578</f>
        <v/>
      </c>
      <c r="W569" s="1042"/>
      <c r="X569" s="1042"/>
      <c r="Y569" s="209"/>
      <c r="Z569" s="209"/>
      <c r="AA569" s="209"/>
    </row>
    <row r="570" ht="20.25" hidden="1" customHeight="1">
      <c r="A570" s="1030" t="str">
        <f t="shared" si="1"/>
        <v/>
      </c>
      <c r="B570" s="1030" t="str">
        <f>ACTIVIDADES_V!A579</f>
        <v/>
      </c>
      <c r="C570" s="1030" t="str">
        <f>ACTIVIDADES_V!C579</f>
        <v/>
      </c>
      <c r="D570" s="1030" t="str">
        <f>ACTIVIDADES_V!D579</f>
        <v/>
      </c>
      <c r="E570" s="1030" t="str">
        <f>ACTIVIDADES_V!E579</f>
        <v/>
      </c>
      <c r="F570" s="1030" t="str">
        <f>ACTIVIDADES_V!G579</f>
        <v/>
      </c>
      <c r="G570" s="1030" t="str">
        <f>ACTIVIDADES_V!H579</f>
        <v/>
      </c>
      <c r="H570" s="1030" t="str">
        <f>ACTIVIDADES_V!I579</f>
        <v/>
      </c>
      <c r="I570" s="1061" t="str">
        <f>ACTIVIDADES_V!Q579</f>
        <v/>
      </c>
      <c r="J570" s="1033" t="str">
        <f>ACTIVIDADES_V!R579</f>
        <v/>
      </c>
      <c r="K570" s="1034" t="str">
        <f>ACTIVIDADES_V!S579</f>
        <v/>
      </c>
      <c r="L570" s="1034" t="str">
        <f>ACTIVIDADES_V!T579</f>
        <v/>
      </c>
      <c r="M570" s="1061"/>
      <c r="N570" s="1061" t="str">
        <f>ACTIVIDADES_V!W579</f>
        <v/>
      </c>
      <c r="O570" s="1061" t="str">
        <f>ACTIVIDADES_V!X579</f>
        <v/>
      </c>
      <c r="P570" s="1062" t="str">
        <f>ACTIVIDADES_V!Y579</f>
        <v/>
      </c>
      <c r="Q570" s="1063" t="str">
        <f>ACTIVIDADES_V!Z579</f>
        <v/>
      </c>
      <c r="R570" s="1039" t="str">
        <f>ACTIVIDADES_V!AH579</f>
        <v/>
      </c>
      <c r="S570" s="1030" t="str">
        <f>ACTIVIDADES_V!AI579</f>
        <v/>
      </c>
      <c r="T570" s="1030" t="str">
        <f>ACTIVIDADES_V!AJ579</f>
        <v/>
      </c>
      <c r="U570" s="1030" t="str">
        <f>ACTIVIDADES_V!AK579</f>
        <v/>
      </c>
      <c r="V570" s="1039" t="str">
        <f>ACTIVIDADES_V!AL579</f>
        <v/>
      </c>
      <c r="W570" s="1041"/>
      <c r="X570" s="1041"/>
      <c r="Y570" s="209"/>
      <c r="Z570" s="209"/>
      <c r="AA570" s="209"/>
    </row>
    <row r="571" ht="20.25" hidden="1" customHeight="1">
      <c r="A571" s="1042" t="str">
        <f t="shared" si="1"/>
        <v/>
      </c>
      <c r="B571" s="1042" t="str">
        <f>ACTIVIDADES_V!A580</f>
        <v/>
      </c>
      <c r="C571" s="1042" t="str">
        <f>ACTIVIDADES_V!C580</f>
        <v/>
      </c>
      <c r="D571" s="1042" t="str">
        <f>ACTIVIDADES_V!D580</f>
        <v/>
      </c>
      <c r="E571" s="1042" t="str">
        <f>ACTIVIDADES_V!E580</f>
        <v/>
      </c>
      <c r="F571" s="1042" t="str">
        <f>ACTIVIDADES_V!G580</f>
        <v/>
      </c>
      <c r="G571" s="1042" t="str">
        <f>ACTIVIDADES_V!H580</f>
        <v/>
      </c>
      <c r="H571" s="1042" t="str">
        <f>ACTIVIDADES_V!I580</f>
        <v/>
      </c>
      <c r="I571" s="1064" t="str">
        <f>ACTIVIDADES_V!Q580</f>
        <v/>
      </c>
      <c r="J571" s="1045" t="str">
        <f>ACTIVIDADES_V!R580</f>
        <v/>
      </c>
      <c r="K571" s="1046" t="str">
        <f>ACTIVIDADES_V!S580</f>
        <v/>
      </c>
      <c r="L571" s="1046" t="str">
        <f>ACTIVIDADES_V!T580</f>
        <v/>
      </c>
      <c r="M571" s="1064"/>
      <c r="N571" s="1064" t="str">
        <f>ACTIVIDADES_V!W580</f>
        <v/>
      </c>
      <c r="O571" s="1064" t="str">
        <f>ACTIVIDADES_V!X580</f>
        <v/>
      </c>
      <c r="P571" s="1065" t="str">
        <f>ACTIVIDADES_V!Y580</f>
        <v/>
      </c>
      <c r="Q571" s="1066" t="str">
        <f>ACTIVIDADES_V!Z580</f>
        <v/>
      </c>
      <c r="R571" s="1050" t="str">
        <f>ACTIVIDADES_V!AH580</f>
        <v/>
      </c>
      <c r="S571" s="1042" t="str">
        <f>ACTIVIDADES_V!AI580</f>
        <v/>
      </c>
      <c r="T571" s="1042" t="str">
        <f>ACTIVIDADES_V!AJ580</f>
        <v/>
      </c>
      <c r="U571" s="1042" t="str">
        <f>ACTIVIDADES_V!AK580</f>
        <v/>
      </c>
      <c r="V571" s="1050" t="str">
        <f>ACTIVIDADES_V!AL580</f>
        <v/>
      </c>
      <c r="W571" s="1042"/>
      <c r="X571" s="1042"/>
      <c r="Y571" s="209"/>
      <c r="Z571" s="209"/>
      <c r="AA571" s="209"/>
    </row>
    <row r="572" ht="20.25" hidden="1" customHeight="1">
      <c r="A572" s="1030" t="str">
        <f t="shared" si="1"/>
        <v/>
      </c>
      <c r="B572" s="1030" t="str">
        <f>ACTIVIDADES_V!A581</f>
        <v/>
      </c>
      <c r="C572" s="1030" t="str">
        <f>ACTIVIDADES_V!C581</f>
        <v/>
      </c>
      <c r="D572" s="1030" t="str">
        <f>ACTIVIDADES_V!D581</f>
        <v/>
      </c>
      <c r="E572" s="1030" t="str">
        <f>ACTIVIDADES_V!E581</f>
        <v/>
      </c>
      <c r="F572" s="1030" t="str">
        <f>ACTIVIDADES_V!G581</f>
        <v/>
      </c>
      <c r="G572" s="1030" t="str">
        <f>ACTIVIDADES_V!H581</f>
        <v/>
      </c>
      <c r="H572" s="1030" t="str">
        <f>ACTIVIDADES_V!I581</f>
        <v/>
      </c>
      <c r="I572" s="1061" t="str">
        <f>ACTIVIDADES_V!Q581</f>
        <v/>
      </c>
      <c r="J572" s="1033" t="str">
        <f>ACTIVIDADES_V!R581</f>
        <v/>
      </c>
      <c r="K572" s="1034" t="str">
        <f>ACTIVIDADES_V!S581</f>
        <v/>
      </c>
      <c r="L572" s="1034" t="str">
        <f>ACTIVIDADES_V!T581</f>
        <v/>
      </c>
      <c r="M572" s="1061"/>
      <c r="N572" s="1061" t="str">
        <f>ACTIVIDADES_V!W581</f>
        <v/>
      </c>
      <c r="O572" s="1061" t="str">
        <f>ACTIVIDADES_V!X581</f>
        <v/>
      </c>
      <c r="P572" s="1062" t="str">
        <f>ACTIVIDADES_V!Y581</f>
        <v/>
      </c>
      <c r="Q572" s="1063" t="str">
        <f>ACTIVIDADES_V!Z581</f>
        <v/>
      </c>
      <c r="R572" s="1039" t="str">
        <f>ACTIVIDADES_V!AH581</f>
        <v/>
      </c>
      <c r="S572" s="1030" t="str">
        <f>ACTIVIDADES_V!AI581</f>
        <v/>
      </c>
      <c r="T572" s="1030" t="str">
        <f>ACTIVIDADES_V!AJ581</f>
        <v/>
      </c>
      <c r="U572" s="1030" t="str">
        <f>ACTIVIDADES_V!AK581</f>
        <v/>
      </c>
      <c r="V572" s="1039" t="str">
        <f>ACTIVIDADES_V!AL581</f>
        <v/>
      </c>
      <c r="W572" s="1041"/>
      <c r="X572" s="1041"/>
      <c r="Y572" s="209"/>
      <c r="Z572" s="209"/>
      <c r="AA572" s="209"/>
    </row>
    <row r="573" ht="20.25" hidden="1" customHeight="1">
      <c r="A573" s="1042" t="str">
        <f t="shared" si="1"/>
        <v/>
      </c>
      <c r="B573" s="1042" t="str">
        <f>ACTIVIDADES_V!A582</f>
        <v/>
      </c>
      <c r="C573" s="1042" t="str">
        <f>ACTIVIDADES_V!C582</f>
        <v/>
      </c>
      <c r="D573" s="1042" t="str">
        <f>ACTIVIDADES_V!D582</f>
        <v/>
      </c>
      <c r="E573" s="1042" t="str">
        <f>ACTIVIDADES_V!E582</f>
        <v/>
      </c>
      <c r="F573" s="1042" t="str">
        <f>ACTIVIDADES_V!G582</f>
        <v/>
      </c>
      <c r="G573" s="1042" t="str">
        <f>ACTIVIDADES_V!H582</f>
        <v/>
      </c>
      <c r="H573" s="1042" t="str">
        <f>ACTIVIDADES_V!I582</f>
        <v/>
      </c>
      <c r="I573" s="1064" t="str">
        <f>ACTIVIDADES_V!Q582</f>
        <v/>
      </c>
      <c r="J573" s="1045" t="str">
        <f>ACTIVIDADES_V!R582</f>
        <v/>
      </c>
      <c r="K573" s="1046" t="str">
        <f>ACTIVIDADES_V!S582</f>
        <v/>
      </c>
      <c r="L573" s="1046" t="str">
        <f>ACTIVIDADES_V!T582</f>
        <v/>
      </c>
      <c r="M573" s="1064"/>
      <c r="N573" s="1064" t="str">
        <f>ACTIVIDADES_V!W582</f>
        <v/>
      </c>
      <c r="O573" s="1064" t="str">
        <f>ACTIVIDADES_V!X582</f>
        <v/>
      </c>
      <c r="P573" s="1065" t="str">
        <f>ACTIVIDADES_V!Y582</f>
        <v/>
      </c>
      <c r="Q573" s="1066" t="str">
        <f>ACTIVIDADES_V!Z582</f>
        <v/>
      </c>
      <c r="R573" s="1050" t="str">
        <f>ACTIVIDADES_V!AH582</f>
        <v/>
      </c>
      <c r="S573" s="1042" t="str">
        <f>ACTIVIDADES_V!AI582</f>
        <v/>
      </c>
      <c r="T573" s="1042" t="str">
        <f>ACTIVIDADES_V!AJ582</f>
        <v/>
      </c>
      <c r="U573" s="1042" t="str">
        <f>ACTIVIDADES_V!AK582</f>
        <v/>
      </c>
      <c r="V573" s="1050" t="str">
        <f>ACTIVIDADES_V!AL582</f>
        <v/>
      </c>
      <c r="W573" s="1042"/>
      <c r="X573" s="1042"/>
      <c r="Y573" s="209"/>
      <c r="Z573" s="209"/>
      <c r="AA573" s="209"/>
    </row>
    <row r="574" ht="20.25" hidden="1" customHeight="1">
      <c r="A574" s="1030" t="str">
        <f t="shared" si="1"/>
        <v/>
      </c>
      <c r="B574" s="1030" t="str">
        <f>ACTIVIDADES_V!A583</f>
        <v/>
      </c>
      <c r="C574" s="1030" t="str">
        <f>ACTIVIDADES_V!C583</f>
        <v/>
      </c>
      <c r="D574" s="1030" t="str">
        <f>ACTIVIDADES_V!D583</f>
        <v/>
      </c>
      <c r="E574" s="1030" t="str">
        <f>ACTIVIDADES_V!E583</f>
        <v/>
      </c>
      <c r="F574" s="1030" t="str">
        <f>ACTIVIDADES_V!G583</f>
        <v/>
      </c>
      <c r="G574" s="1030" t="str">
        <f>ACTIVIDADES_V!H583</f>
        <v/>
      </c>
      <c r="H574" s="1030" t="str">
        <f>ACTIVIDADES_V!I583</f>
        <v/>
      </c>
      <c r="I574" s="1061" t="str">
        <f>ACTIVIDADES_V!Q583</f>
        <v/>
      </c>
      <c r="J574" s="1033" t="str">
        <f>ACTIVIDADES_V!R583</f>
        <v/>
      </c>
      <c r="K574" s="1034" t="str">
        <f>ACTIVIDADES_V!S583</f>
        <v/>
      </c>
      <c r="L574" s="1034" t="str">
        <f>ACTIVIDADES_V!T583</f>
        <v/>
      </c>
      <c r="M574" s="1061"/>
      <c r="N574" s="1061" t="str">
        <f>ACTIVIDADES_V!W583</f>
        <v/>
      </c>
      <c r="O574" s="1061" t="str">
        <f>ACTIVIDADES_V!X583</f>
        <v/>
      </c>
      <c r="P574" s="1062" t="str">
        <f>ACTIVIDADES_V!Y583</f>
        <v/>
      </c>
      <c r="Q574" s="1063" t="str">
        <f>ACTIVIDADES_V!Z583</f>
        <v/>
      </c>
      <c r="R574" s="1039" t="str">
        <f>ACTIVIDADES_V!AH583</f>
        <v/>
      </c>
      <c r="S574" s="1030" t="str">
        <f>ACTIVIDADES_V!AI583</f>
        <v/>
      </c>
      <c r="T574" s="1030" t="str">
        <f>ACTIVIDADES_V!AJ583</f>
        <v/>
      </c>
      <c r="U574" s="1030" t="str">
        <f>ACTIVIDADES_V!AK583</f>
        <v/>
      </c>
      <c r="V574" s="1039" t="str">
        <f>ACTIVIDADES_V!AL583</f>
        <v/>
      </c>
      <c r="W574" s="1041"/>
      <c r="X574" s="1041"/>
      <c r="Y574" s="209"/>
      <c r="Z574" s="209"/>
      <c r="AA574" s="209"/>
    </row>
    <row r="575" ht="20.25" hidden="1" customHeight="1">
      <c r="A575" s="1042" t="str">
        <f t="shared" si="1"/>
        <v/>
      </c>
      <c r="B575" s="1042" t="str">
        <f>ACTIVIDADES_V!A584</f>
        <v/>
      </c>
      <c r="C575" s="1042" t="str">
        <f>ACTIVIDADES_V!C584</f>
        <v/>
      </c>
      <c r="D575" s="1042" t="str">
        <f>ACTIVIDADES_V!D584</f>
        <v/>
      </c>
      <c r="E575" s="1042" t="str">
        <f>ACTIVIDADES_V!E584</f>
        <v/>
      </c>
      <c r="F575" s="1042" t="str">
        <f>ACTIVIDADES_V!G584</f>
        <v/>
      </c>
      <c r="G575" s="1042" t="str">
        <f>ACTIVIDADES_V!H584</f>
        <v/>
      </c>
      <c r="H575" s="1042" t="str">
        <f>ACTIVIDADES_V!I584</f>
        <v/>
      </c>
      <c r="I575" s="1064" t="str">
        <f>ACTIVIDADES_V!Q584</f>
        <v/>
      </c>
      <c r="J575" s="1045" t="str">
        <f>ACTIVIDADES_V!R584</f>
        <v/>
      </c>
      <c r="K575" s="1046" t="str">
        <f>ACTIVIDADES_V!S584</f>
        <v/>
      </c>
      <c r="L575" s="1046" t="str">
        <f>ACTIVIDADES_V!T584</f>
        <v/>
      </c>
      <c r="M575" s="1064"/>
      <c r="N575" s="1064" t="str">
        <f>ACTIVIDADES_V!W584</f>
        <v/>
      </c>
      <c r="O575" s="1064" t="str">
        <f>ACTIVIDADES_V!X584</f>
        <v/>
      </c>
      <c r="P575" s="1065" t="str">
        <f>ACTIVIDADES_V!Y584</f>
        <v/>
      </c>
      <c r="Q575" s="1066" t="str">
        <f>ACTIVIDADES_V!Z584</f>
        <v/>
      </c>
      <c r="R575" s="1050" t="str">
        <f>ACTIVIDADES_V!AH584</f>
        <v/>
      </c>
      <c r="S575" s="1042" t="str">
        <f>ACTIVIDADES_V!AI584</f>
        <v/>
      </c>
      <c r="T575" s="1042" t="str">
        <f>ACTIVIDADES_V!AJ584</f>
        <v/>
      </c>
      <c r="U575" s="1042" t="str">
        <f>ACTIVIDADES_V!AK584</f>
        <v/>
      </c>
      <c r="V575" s="1050" t="str">
        <f>ACTIVIDADES_V!AL584</f>
        <v/>
      </c>
      <c r="W575" s="1042"/>
      <c r="X575" s="1042"/>
      <c r="Y575" s="209"/>
      <c r="Z575" s="209"/>
      <c r="AA575" s="209"/>
    </row>
    <row r="576" ht="20.25" hidden="1" customHeight="1">
      <c r="A576" s="1030" t="str">
        <f t="shared" si="1"/>
        <v/>
      </c>
      <c r="B576" s="1030" t="str">
        <f>ACTIVIDADES_V!A585</f>
        <v/>
      </c>
      <c r="C576" s="1030" t="str">
        <f>ACTIVIDADES_V!C585</f>
        <v/>
      </c>
      <c r="D576" s="1030" t="str">
        <f>ACTIVIDADES_V!D585</f>
        <v/>
      </c>
      <c r="E576" s="1030" t="str">
        <f>ACTIVIDADES_V!E585</f>
        <v/>
      </c>
      <c r="F576" s="1030" t="str">
        <f>ACTIVIDADES_V!G585</f>
        <v/>
      </c>
      <c r="G576" s="1030" t="str">
        <f>ACTIVIDADES_V!H585</f>
        <v/>
      </c>
      <c r="H576" s="1030" t="str">
        <f>ACTIVIDADES_V!I585</f>
        <v/>
      </c>
      <c r="I576" s="1061" t="str">
        <f>ACTIVIDADES_V!Q585</f>
        <v/>
      </c>
      <c r="J576" s="1033" t="str">
        <f>ACTIVIDADES_V!R585</f>
        <v/>
      </c>
      <c r="K576" s="1034" t="str">
        <f>ACTIVIDADES_V!S585</f>
        <v/>
      </c>
      <c r="L576" s="1034" t="str">
        <f>ACTIVIDADES_V!T585</f>
        <v/>
      </c>
      <c r="M576" s="1061"/>
      <c r="N576" s="1061" t="str">
        <f>ACTIVIDADES_V!W585</f>
        <v/>
      </c>
      <c r="O576" s="1061" t="str">
        <f>ACTIVIDADES_V!X585</f>
        <v/>
      </c>
      <c r="P576" s="1062" t="str">
        <f>ACTIVIDADES_V!Y585</f>
        <v/>
      </c>
      <c r="Q576" s="1063" t="str">
        <f>ACTIVIDADES_V!Z585</f>
        <v/>
      </c>
      <c r="R576" s="1039" t="str">
        <f>ACTIVIDADES_V!AH585</f>
        <v/>
      </c>
      <c r="S576" s="1030" t="str">
        <f>ACTIVIDADES_V!AI585</f>
        <v/>
      </c>
      <c r="T576" s="1030" t="str">
        <f>ACTIVIDADES_V!AJ585</f>
        <v/>
      </c>
      <c r="U576" s="1030" t="str">
        <f>ACTIVIDADES_V!AK585</f>
        <v/>
      </c>
      <c r="V576" s="1039" t="str">
        <f>ACTIVIDADES_V!AL585</f>
        <v/>
      </c>
      <c r="W576" s="1041"/>
      <c r="X576" s="1041"/>
      <c r="Y576" s="209"/>
      <c r="Z576" s="209"/>
      <c r="AA576" s="209"/>
    </row>
    <row r="577" ht="20.25" hidden="1" customHeight="1">
      <c r="A577" s="1042" t="str">
        <f t="shared" si="1"/>
        <v/>
      </c>
      <c r="B577" s="1042" t="str">
        <f>ACTIVIDADES_V!A586</f>
        <v/>
      </c>
      <c r="C577" s="1042" t="str">
        <f>ACTIVIDADES_V!C586</f>
        <v/>
      </c>
      <c r="D577" s="1042" t="str">
        <f>ACTIVIDADES_V!D586</f>
        <v/>
      </c>
      <c r="E577" s="1042" t="str">
        <f>ACTIVIDADES_V!E586</f>
        <v/>
      </c>
      <c r="F577" s="1042" t="str">
        <f>ACTIVIDADES_V!G586</f>
        <v/>
      </c>
      <c r="G577" s="1042" t="str">
        <f>ACTIVIDADES_V!H586</f>
        <v/>
      </c>
      <c r="H577" s="1042" t="str">
        <f>ACTIVIDADES_V!I586</f>
        <v/>
      </c>
      <c r="I577" s="1064" t="str">
        <f>ACTIVIDADES_V!Q586</f>
        <v/>
      </c>
      <c r="J577" s="1045" t="str">
        <f>ACTIVIDADES_V!R586</f>
        <v/>
      </c>
      <c r="K577" s="1046" t="str">
        <f>ACTIVIDADES_V!S586</f>
        <v/>
      </c>
      <c r="L577" s="1046" t="str">
        <f>ACTIVIDADES_V!T586</f>
        <v/>
      </c>
      <c r="M577" s="1064"/>
      <c r="N577" s="1064" t="str">
        <f>ACTIVIDADES_V!W586</f>
        <v/>
      </c>
      <c r="O577" s="1064" t="str">
        <f>ACTIVIDADES_V!X586</f>
        <v/>
      </c>
      <c r="P577" s="1065" t="str">
        <f>ACTIVIDADES_V!Y586</f>
        <v/>
      </c>
      <c r="Q577" s="1066" t="str">
        <f>ACTIVIDADES_V!Z586</f>
        <v/>
      </c>
      <c r="R577" s="1050" t="str">
        <f>ACTIVIDADES_V!AH586</f>
        <v/>
      </c>
      <c r="S577" s="1042" t="str">
        <f>ACTIVIDADES_V!AI586</f>
        <v/>
      </c>
      <c r="T577" s="1042" t="str">
        <f>ACTIVIDADES_V!AJ586</f>
        <v/>
      </c>
      <c r="U577" s="1042" t="str">
        <f>ACTIVIDADES_V!AK586</f>
        <v/>
      </c>
      <c r="V577" s="1050" t="str">
        <f>ACTIVIDADES_V!AL586</f>
        <v/>
      </c>
      <c r="W577" s="1042"/>
      <c r="X577" s="1042"/>
      <c r="Y577" s="209"/>
      <c r="Z577" s="209"/>
      <c r="AA577" s="209"/>
    </row>
    <row r="578" ht="20.25" hidden="1" customHeight="1">
      <c r="A578" s="1030" t="str">
        <f t="shared" si="1"/>
        <v/>
      </c>
      <c r="B578" s="1030" t="str">
        <f>ACTIVIDADES_V!A587</f>
        <v/>
      </c>
      <c r="C578" s="1030" t="str">
        <f>ACTIVIDADES_V!C587</f>
        <v/>
      </c>
      <c r="D578" s="1030" t="str">
        <f>ACTIVIDADES_V!D587</f>
        <v/>
      </c>
      <c r="E578" s="1030" t="str">
        <f>ACTIVIDADES_V!E587</f>
        <v/>
      </c>
      <c r="F578" s="1030" t="str">
        <f>ACTIVIDADES_V!G587</f>
        <v/>
      </c>
      <c r="G578" s="1030" t="str">
        <f>ACTIVIDADES_V!H587</f>
        <v/>
      </c>
      <c r="H578" s="1030" t="str">
        <f>ACTIVIDADES_V!I587</f>
        <v/>
      </c>
      <c r="I578" s="1061" t="str">
        <f>ACTIVIDADES_V!Q587</f>
        <v/>
      </c>
      <c r="J578" s="1033" t="str">
        <f>ACTIVIDADES_V!R587</f>
        <v/>
      </c>
      <c r="K578" s="1034" t="str">
        <f>ACTIVIDADES_V!S587</f>
        <v/>
      </c>
      <c r="L578" s="1034" t="str">
        <f>ACTIVIDADES_V!T587</f>
        <v/>
      </c>
      <c r="M578" s="1061"/>
      <c r="N578" s="1061" t="str">
        <f>ACTIVIDADES_V!W587</f>
        <v/>
      </c>
      <c r="O578" s="1061" t="str">
        <f>ACTIVIDADES_V!X587</f>
        <v/>
      </c>
      <c r="P578" s="1062" t="str">
        <f>ACTIVIDADES_V!Y587</f>
        <v/>
      </c>
      <c r="Q578" s="1063" t="str">
        <f>ACTIVIDADES_V!Z587</f>
        <v/>
      </c>
      <c r="R578" s="1039" t="str">
        <f>ACTIVIDADES_V!AH587</f>
        <v/>
      </c>
      <c r="S578" s="1030" t="str">
        <f>ACTIVIDADES_V!AI587</f>
        <v/>
      </c>
      <c r="T578" s="1030" t="str">
        <f>ACTIVIDADES_V!AJ587</f>
        <v/>
      </c>
      <c r="U578" s="1030" t="str">
        <f>ACTIVIDADES_V!AK587</f>
        <v/>
      </c>
      <c r="V578" s="1039" t="str">
        <f>ACTIVIDADES_V!AL587</f>
        <v/>
      </c>
      <c r="W578" s="1041"/>
      <c r="X578" s="1041"/>
      <c r="Y578" s="209"/>
      <c r="Z578" s="209"/>
      <c r="AA578" s="209"/>
    </row>
    <row r="579" ht="20.25" hidden="1" customHeight="1">
      <c r="A579" s="1042" t="str">
        <f t="shared" si="1"/>
        <v/>
      </c>
      <c r="B579" s="1042" t="str">
        <f>ACTIVIDADES_V!A588</f>
        <v/>
      </c>
      <c r="C579" s="1042" t="str">
        <f>ACTIVIDADES_V!C588</f>
        <v/>
      </c>
      <c r="D579" s="1042" t="str">
        <f>ACTIVIDADES_V!D588</f>
        <v/>
      </c>
      <c r="E579" s="1042" t="str">
        <f>ACTIVIDADES_V!E588</f>
        <v/>
      </c>
      <c r="F579" s="1042" t="str">
        <f>ACTIVIDADES_V!G588</f>
        <v/>
      </c>
      <c r="G579" s="1042" t="str">
        <f>ACTIVIDADES_V!H588</f>
        <v/>
      </c>
      <c r="H579" s="1042" t="str">
        <f>ACTIVIDADES_V!I588</f>
        <v/>
      </c>
      <c r="I579" s="1064" t="str">
        <f>ACTIVIDADES_V!Q588</f>
        <v/>
      </c>
      <c r="J579" s="1045" t="str">
        <f>ACTIVIDADES_V!R588</f>
        <v/>
      </c>
      <c r="K579" s="1046" t="str">
        <f>ACTIVIDADES_V!S588</f>
        <v/>
      </c>
      <c r="L579" s="1046" t="str">
        <f>ACTIVIDADES_V!T588</f>
        <v/>
      </c>
      <c r="M579" s="1064"/>
      <c r="N579" s="1064" t="str">
        <f>ACTIVIDADES_V!W588</f>
        <v/>
      </c>
      <c r="O579" s="1064" t="str">
        <f>ACTIVIDADES_V!X588</f>
        <v/>
      </c>
      <c r="P579" s="1065" t="str">
        <f>ACTIVIDADES_V!Y588</f>
        <v/>
      </c>
      <c r="Q579" s="1066" t="str">
        <f>ACTIVIDADES_V!Z588</f>
        <v/>
      </c>
      <c r="R579" s="1050" t="str">
        <f>ACTIVIDADES_V!AH588</f>
        <v/>
      </c>
      <c r="S579" s="1042" t="str">
        <f>ACTIVIDADES_V!AI588</f>
        <v/>
      </c>
      <c r="T579" s="1042" t="str">
        <f>ACTIVIDADES_V!AJ588</f>
        <v/>
      </c>
      <c r="U579" s="1042" t="str">
        <f>ACTIVIDADES_V!AK588</f>
        <v/>
      </c>
      <c r="V579" s="1050" t="str">
        <f>ACTIVIDADES_V!AL588</f>
        <v/>
      </c>
      <c r="W579" s="1042"/>
      <c r="X579" s="1042"/>
      <c r="Y579" s="209"/>
      <c r="Z579" s="209"/>
      <c r="AA579" s="209"/>
    </row>
    <row r="580" ht="20.25" hidden="1" customHeight="1">
      <c r="A580" s="1030" t="str">
        <f t="shared" si="1"/>
        <v/>
      </c>
      <c r="B580" s="1030" t="str">
        <f>ACTIVIDADES_V!A589</f>
        <v/>
      </c>
      <c r="C580" s="1030" t="str">
        <f>ACTIVIDADES_V!C589</f>
        <v/>
      </c>
      <c r="D580" s="1030" t="str">
        <f>ACTIVIDADES_V!D589</f>
        <v/>
      </c>
      <c r="E580" s="1030" t="str">
        <f>ACTIVIDADES_V!E589</f>
        <v/>
      </c>
      <c r="F580" s="1030" t="str">
        <f>ACTIVIDADES_V!G589</f>
        <v/>
      </c>
      <c r="G580" s="1030" t="str">
        <f>ACTIVIDADES_V!H589</f>
        <v/>
      </c>
      <c r="H580" s="1030" t="str">
        <f>ACTIVIDADES_V!I589</f>
        <v/>
      </c>
      <c r="I580" s="1061" t="str">
        <f>ACTIVIDADES_V!Q589</f>
        <v/>
      </c>
      <c r="J580" s="1033" t="str">
        <f>ACTIVIDADES_V!R589</f>
        <v/>
      </c>
      <c r="K580" s="1034" t="str">
        <f>ACTIVIDADES_V!S589</f>
        <v/>
      </c>
      <c r="L580" s="1034" t="str">
        <f>ACTIVIDADES_V!T589</f>
        <v/>
      </c>
      <c r="M580" s="1061"/>
      <c r="N580" s="1061" t="str">
        <f>ACTIVIDADES_V!W589</f>
        <v/>
      </c>
      <c r="O580" s="1061" t="str">
        <f>ACTIVIDADES_V!X589</f>
        <v/>
      </c>
      <c r="P580" s="1062" t="str">
        <f>ACTIVIDADES_V!Y589</f>
        <v/>
      </c>
      <c r="Q580" s="1063" t="str">
        <f>ACTIVIDADES_V!Z589</f>
        <v/>
      </c>
      <c r="R580" s="1039" t="str">
        <f>ACTIVIDADES_V!AH589</f>
        <v/>
      </c>
      <c r="S580" s="1030" t="str">
        <f>ACTIVIDADES_V!AI589</f>
        <v/>
      </c>
      <c r="T580" s="1030" t="str">
        <f>ACTIVIDADES_V!AJ589</f>
        <v/>
      </c>
      <c r="U580" s="1030" t="str">
        <f>ACTIVIDADES_V!AK589</f>
        <v/>
      </c>
      <c r="V580" s="1039" t="str">
        <f>ACTIVIDADES_V!AL589</f>
        <v/>
      </c>
      <c r="W580" s="1041"/>
      <c r="X580" s="1041"/>
      <c r="Y580" s="209"/>
      <c r="Z580" s="209"/>
      <c r="AA580" s="209"/>
    </row>
    <row r="581" ht="20.25" hidden="1" customHeight="1">
      <c r="A581" s="1042" t="str">
        <f t="shared" si="1"/>
        <v/>
      </c>
      <c r="B581" s="1042" t="str">
        <f>ACTIVIDADES_V!A590</f>
        <v/>
      </c>
      <c r="C581" s="1042" t="str">
        <f>ACTIVIDADES_V!C590</f>
        <v/>
      </c>
      <c r="D581" s="1042" t="str">
        <f>ACTIVIDADES_V!D590</f>
        <v/>
      </c>
      <c r="E581" s="1042" t="str">
        <f>ACTIVIDADES_V!E590</f>
        <v/>
      </c>
      <c r="F581" s="1042" t="str">
        <f>ACTIVIDADES_V!G590</f>
        <v/>
      </c>
      <c r="G581" s="1042" t="str">
        <f>ACTIVIDADES_V!H590</f>
        <v/>
      </c>
      <c r="H581" s="1042" t="str">
        <f>ACTIVIDADES_V!I590</f>
        <v/>
      </c>
      <c r="I581" s="1064" t="str">
        <f>ACTIVIDADES_V!Q590</f>
        <v/>
      </c>
      <c r="J581" s="1045" t="str">
        <f>ACTIVIDADES_V!R590</f>
        <v/>
      </c>
      <c r="K581" s="1046" t="str">
        <f>ACTIVIDADES_V!S590</f>
        <v/>
      </c>
      <c r="L581" s="1046" t="str">
        <f>ACTIVIDADES_V!T590</f>
        <v/>
      </c>
      <c r="M581" s="1064"/>
      <c r="N581" s="1064" t="str">
        <f>ACTIVIDADES_V!W590</f>
        <v/>
      </c>
      <c r="O581" s="1064" t="str">
        <f>ACTIVIDADES_V!X590</f>
        <v/>
      </c>
      <c r="P581" s="1065" t="str">
        <f>ACTIVIDADES_V!Y590</f>
        <v/>
      </c>
      <c r="Q581" s="1066" t="str">
        <f>ACTIVIDADES_V!Z590</f>
        <v/>
      </c>
      <c r="R581" s="1050" t="str">
        <f>ACTIVIDADES_V!AH590</f>
        <v/>
      </c>
      <c r="S581" s="1042" t="str">
        <f>ACTIVIDADES_V!AI590</f>
        <v/>
      </c>
      <c r="T581" s="1042" t="str">
        <f>ACTIVIDADES_V!AJ590</f>
        <v/>
      </c>
      <c r="U581" s="1042" t="str">
        <f>ACTIVIDADES_V!AK590</f>
        <v/>
      </c>
      <c r="V581" s="1050" t="str">
        <f>ACTIVIDADES_V!AL590</f>
        <v/>
      </c>
      <c r="W581" s="1042"/>
      <c r="X581" s="1042"/>
      <c r="Y581" s="209"/>
      <c r="Z581" s="209"/>
      <c r="AA581" s="209"/>
    </row>
    <row r="582" ht="20.25" hidden="1" customHeight="1">
      <c r="A582" s="1030" t="str">
        <f t="shared" si="1"/>
        <v/>
      </c>
      <c r="B582" s="1030" t="str">
        <f>ACTIVIDADES_V!A591</f>
        <v/>
      </c>
      <c r="C582" s="1030" t="str">
        <f>ACTIVIDADES_V!C591</f>
        <v/>
      </c>
      <c r="D582" s="1030" t="str">
        <f>ACTIVIDADES_V!D591</f>
        <v/>
      </c>
      <c r="E582" s="1030" t="str">
        <f>ACTIVIDADES_V!E591</f>
        <v/>
      </c>
      <c r="F582" s="1030" t="str">
        <f>ACTIVIDADES_V!G591</f>
        <v/>
      </c>
      <c r="G582" s="1030" t="str">
        <f>ACTIVIDADES_V!H591</f>
        <v/>
      </c>
      <c r="H582" s="1030" t="str">
        <f>ACTIVIDADES_V!I591</f>
        <v/>
      </c>
      <c r="I582" s="1061" t="str">
        <f>ACTIVIDADES_V!Q591</f>
        <v/>
      </c>
      <c r="J582" s="1033" t="str">
        <f>ACTIVIDADES_V!R591</f>
        <v/>
      </c>
      <c r="K582" s="1034" t="str">
        <f>ACTIVIDADES_V!S591</f>
        <v/>
      </c>
      <c r="L582" s="1034" t="str">
        <f>ACTIVIDADES_V!T591</f>
        <v/>
      </c>
      <c r="M582" s="1061"/>
      <c r="N582" s="1061" t="str">
        <f>ACTIVIDADES_V!W591</f>
        <v/>
      </c>
      <c r="O582" s="1061" t="str">
        <f>ACTIVIDADES_V!X591</f>
        <v/>
      </c>
      <c r="P582" s="1062" t="str">
        <f>ACTIVIDADES_V!Y591</f>
        <v/>
      </c>
      <c r="Q582" s="1063" t="str">
        <f>ACTIVIDADES_V!Z591</f>
        <v/>
      </c>
      <c r="R582" s="1039" t="str">
        <f>ACTIVIDADES_V!AH591</f>
        <v/>
      </c>
      <c r="S582" s="1030" t="str">
        <f>ACTIVIDADES_V!AI591</f>
        <v/>
      </c>
      <c r="T582" s="1030" t="str">
        <f>ACTIVIDADES_V!AJ591</f>
        <v/>
      </c>
      <c r="U582" s="1030" t="str">
        <f>ACTIVIDADES_V!AK591</f>
        <v/>
      </c>
      <c r="V582" s="1039" t="str">
        <f>ACTIVIDADES_V!AL591</f>
        <v/>
      </c>
      <c r="W582" s="1041"/>
      <c r="X582" s="1041"/>
      <c r="Y582" s="209"/>
      <c r="Z582" s="209"/>
      <c r="AA582" s="209"/>
    </row>
    <row r="583" ht="20.25" hidden="1" customHeight="1">
      <c r="A583" s="1042" t="str">
        <f t="shared" si="1"/>
        <v/>
      </c>
      <c r="B583" s="1042" t="str">
        <f>ACTIVIDADES_V!A592</f>
        <v/>
      </c>
      <c r="C583" s="1042" t="str">
        <f>ACTIVIDADES_V!C592</f>
        <v/>
      </c>
      <c r="D583" s="1042" t="str">
        <f>ACTIVIDADES_V!D592</f>
        <v/>
      </c>
      <c r="E583" s="1042" t="str">
        <f>ACTIVIDADES_V!E592</f>
        <v/>
      </c>
      <c r="F583" s="1042" t="str">
        <f>ACTIVIDADES_V!G592</f>
        <v/>
      </c>
      <c r="G583" s="1042" t="str">
        <f>ACTIVIDADES_V!H592</f>
        <v/>
      </c>
      <c r="H583" s="1042" t="str">
        <f>ACTIVIDADES_V!I592</f>
        <v/>
      </c>
      <c r="I583" s="1064" t="str">
        <f>ACTIVIDADES_V!Q592</f>
        <v/>
      </c>
      <c r="J583" s="1045" t="str">
        <f>ACTIVIDADES_V!R592</f>
        <v/>
      </c>
      <c r="K583" s="1046" t="str">
        <f>ACTIVIDADES_V!S592</f>
        <v/>
      </c>
      <c r="L583" s="1046" t="str">
        <f>ACTIVIDADES_V!T592</f>
        <v/>
      </c>
      <c r="M583" s="1064"/>
      <c r="N583" s="1064" t="str">
        <f>ACTIVIDADES_V!W592</f>
        <v/>
      </c>
      <c r="O583" s="1064" t="str">
        <f>ACTIVIDADES_V!X592</f>
        <v/>
      </c>
      <c r="P583" s="1065" t="str">
        <f>ACTIVIDADES_V!Y592</f>
        <v/>
      </c>
      <c r="Q583" s="1066" t="str">
        <f>ACTIVIDADES_V!Z592</f>
        <v/>
      </c>
      <c r="R583" s="1050" t="str">
        <f>ACTIVIDADES_V!AH592</f>
        <v/>
      </c>
      <c r="S583" s="1042" t="str">
        <f>ACTIVIDADES_V!AI592</f>
        <v/>
      </c>
      <c r="T583" s="1042" t="str">
        <f>ACTIVIDADES_V!AJ592</f>
        <v/>
      </c>
      <c r="U583" s="1042" t="str">
        <f>ACTIVIDADES_V!AK592</f>
        <v/>
      </c>
      <c r="V583" s="1050" t="str">
        <f>ACTIVIDADES_V!AL592</f>
        <v/>
      </c>
      <c r="W583" s="1042"/>
      <c r="X583" s="1042"/>
      <c r="Y583" s="209"/>
      <c r="Z583" s="209"/>
      <c r="AA583" s="209"/>
    </row>
    <row r="584" ht="20.25" hidden="1" customHeight="1">
      <c r="A584" s="1030" t="str">
        <f t="shared" si="1"/>
        <v/>
      </c>
      <c r="B584" s="1030" t="str">
        <f>ACTIVIDADES_V!A593</f>
        <v/>
      </c>
      <c r="C584" s="1030" t="str">
        <f>ACTIVIDADES_V!C593</f>
        <v/>
      </c>
      <c r="D584" s="1030" t="str">
        <f>ACTIVIDADES_V!D593</f>
        <v/>
      </c>
      <c r="E584" s="1030" t="str">
        <f>ACTIVIDADES_V!E593</f>
        <v/>
      </c>
      <c r="F584" s="1030" t="str">
        <f>ACTIVIDADES_V!G593</f>
        <v/>
      </c>
      <c r="G584" s="1030" t="str">
        <f>ACTIVIDADES_V!H593</f>
        <v/>
      </c>
      <c r="H584" s="1030" t="str">
        <f>ACTIVIDADES_V!I593</f>
        <v/>
      </c>
      <c r="I584" s="1061" t="str">
        <f>ACTIVIDADES_V!Q593</f>
        <v/>
      </c>
      <c r="J584" s="1033" t="str">
        <f>ACTIVIDADES_V!R593</f>
        <v/>
      </c>
      <c r="K584" s="1034" t="str">
        <f>ACTIVIDADES_V!S593</f>
        <v/>
      </c>
      <c r="L584" s="1034" t="str">
        <f>ACTIVIDADES_V!T593</f>
        <v/>
      </c>
      <c r="M584" s="1061"/>
      <c r="N584" s="1061" t="str">
        <f>ACTIVIDADES_V!W593</f>
        <v/>
      </c>
      <c r="O584" s="1061" t="str">
        <f>ACTIVIDADES_V!X593</f>
        <v/>
      </c>
      <c r="P584" s="1062" t="str">
        <f>ACTIVIDADES_V!Y593</f>
        <v/>
      </c>
      <c r="Q584" s="1063" t="str">
        <f>ACTIVIDADES_V!Z593</f>
        <v/>
      </c>
      <c r="R584" s="1039" t="str">
        <f>ACTIVIDADES_V!AH593</f>
        <v/>
      </c>
      <c r="S584" s="1030" t="str">
        <f>ACTIVIDADES_V!AI593</f>
        <v/>
      </c>
      <c r="T584" s="1030" t="str">
        <f>ACTIVIDADES_V!AJ593</f>
        <v/>
      </c>
      <c r="U584" s="1030" t="str">
        <f>ACTIVIDADES_V!AK593</f>
        <v/>
      </c>
      <c r="V584" s="1039" t="str">
        <f>ACTIVIDADES_V!AL593</f>
        <v/>
      </c>
      <c r="W584" s="1041"/>
      <c r="X584" s="1041"/>
      <c r="Y584" s="209"/>
      <c r="Z584" s="209"/>
      <c r="AA584" s="209"/>
    </row>
    <row r="585" ht="20.25" hidden="1" customHeight="1">
      <c r="A585" s="1042" t="str">
        <f t="shared" si="1"/>
        <v/>
      </c>
      <c r="B585" s="1042" t="str">
        <f>ACTIVIDADES_V!A594</f>
        <v/>
      </c>
      <c r="C585" s="1042" t="str">
        <f>ACTIVIDADES_V!C594</f>
        <v/>
      </c>
      <c r="D585" s="1042" t="str">
        <f>ACTIVIDADES_V!D594</f>
        <v/>
      </c>
      <c r="E585" s="1042" t="str">
        <f>ACTIVIDADES_V!E594</f>
        <v/>
      </c>
      <c r="F585" s="1042" t="str">
        <f>ACTIVIDADES_V!G594</f>
        <v/>
      </c>
      <c r="G585" s="1042" t="str">
        <f>ACTIVIDADES_V!H594</f>
        <v/>
      </c>
      <c r="H585" s="1042" t="str">
        <f>ACTIVIDADES_V!I594</f>
        <v/>
      </c>
      <c r="I585" s="1064" t="str">
        <f>ACTIVIDADES_V!Q594</f>
        <v/>
      </c>
      <c r="J585" s="1045" t="str">
        <f>ACTIVIDADES_V!R594</f>
        <v/>
      </c>
      <c r="K585" s="1046" t="str">
        <f>ACTIVIDADES_V!S594</f>
        <v/>
      </c>
      <c r="L585" s="1046" t="str">
        <f>ACTIVIDADES_V!T594</f>
        <v/>
      </c>
      <c r="M585" s="1064"/>
      <c r="N585" s="1064" t="str">
        <f>ACTIVIDADES_V!W594</f>
        <v/>
      </c>
      <c r="O585" s="1064" t="str">
        <f>ACTIVIDADES_V!X594</f>
        <v/>
      </c>
      <c r="P585" s="1065" t="str">
        <f>ACTIVIDADES_V!Y594</f>
        <v/>
      </c>
      <c r="Q585" s="1066" t="str">
        <f>ACTIVIDADES_V!Z594</f>
        <v/>
      </c>
      <c r="R585" s="1050" t="str">
        <f>ACTIVIDADES_V!AH594</f>
        <v/>
      </c>
      <c r="S585" s="1042" t="str">
        <f>ACTIVIDADES_V!AI594</f>
        <v/>
      </c>
      <c r="T585" s="1042" t="str">
        <f>ACTIVIDADES_V!AJ594</f>
        <v/>
      </c>
      <c r="U585" s="1042" t="str">
        <f>ACTIVIDADES_V!AK594</f>
        <v/>
      </c>
      <c r="V585" s="1050" t="str">
        <f>ACTIVIDADES_V!AL594</f>
        <v/>
      </c>
      <c r="W585" s="1042"/>
      <c r="X585" s="1042"/>
      <c r="Y585" s="209"/>
      <c r="Z585" s="209"/>
      <c r="AA585" s="209"/>
    </row>
    <row r="586" ht="20.25" hidden="1" customHeight="1">
      <c r="A586" s="1030" t="str">
        <f t="shared" si="1"/>
        <v/>
      </c>
      <c r="B586" s="1030" t="str">
        <f>ACTIVIDADES_V!A595</f>
        <v/>
      </c>
      <c r="C586" s="1030" t="str">
        <f>ACTIVIDADES_V!C595</f>
        <v/>
      </c>
      <c r="D586" s="1030" t="str">
        <f>ACTIVIDADES_V!D595</f>
        <v/>
      </c>
      <c r="E586" s="1030" t="str">
        <f>ACTIVIDADES_V!E595</f>
        <v/>
      </c>
      <c r="F586" s="1030" t="str">
        <f>ACTIVIDADES_V!G595</f>
        <v/>
      </c>
      <c r="G586" s="1030" t="str">
        <f>ACTIVIDADES_V!H595</f>
        <v/>
      </c>
      <c r="H586" s="1030" t="str">
        <f>ACTIVIDADES_V!I595</f>
        <v/>
      </c>
      <c r="I586" s="1061" t="str">
        <f>ACTIVIDADES_V!Q595</f>
        <v/>
      </c>
      <c r="J586" s="1033" t="str">
        <f>ACTIVIDADES_V!R595</f>
        <v/>
      </c>
      <c r="K586" s="1034" t="str">
        <f>ACTIVIDADES_V!S595</f>
        <v/>
      </c>
      <c r="L586" s="1034" t="str">
        <f>ACTIVIDADES_V!T595</f>
        <v/>
      </c>
      <c r="M586" s="1061"/>
      <c r="N586" s="1061" t="str">
        <f>ACTIVIDADES_V!W595</f>
        <v/>
      </c>
      <c r="O586" s="1061" t="str">
        <f>ACTIVIDADES_V!X595</f>
        <v/>
      </c>
      <c r="P586" s="1062" t="str">
        <f>ACTIVIDADES_V!Y595</f>
        <v/>
      </c>
      <c r="Q586" s="1063" t="str">
        <f>ACTIVIDADES_V!Z595</f>
        <v/>
      </c>
      <c r="R586" s="1039" t="str">
        <f>ACTIVIDADES_V!AH595</f>
        <v/>
      </c>
      <c r="S586" s="1030" t="str">
        <f>ACTIVIDADES_V!AI595</f>
        <v/>
      </c>
      <c r="T586" s="1030" t="str">
        <f>ACTIVIDADES_V!AJ595</f>
        <v/>
      </c>
      <c r="U586" s="1030" t="str">
        <f>ACTIVIDADES_V!AK595</f>
        <v/>
      </c>
      <c r="V586" s="1039" t="str">
        <f>ACTIVIDADES_V!AL595</f>
        <v/>
      </c>
      <c r="W586" s="1041"/>
      <c r="X586" s="1041"/>
      <c r="Y586" s="209"/>
      <c r="Z586" s="209"/>
      <c r="AA586" s="209"/>
    </row>
    <row r="587" ht="20.25" hidden="1" customHeight="1">
      <c r="A587" s="1042" t="str">
        <f t="shared" si="1"/>
        <v/>
      </c>
      <c r="B587" s="1042" t="str">
        <f>ACTIVIDADES_V!A596</f>
        <v/>
      </c>
      <c r="C587" s="1042" t="str">
        <f>ACTIVIDADES_V!C596</f>
        <v/>
      </c>
      <c r="D587" s="1042" t="str">
        <f>ACTIVIDADES_V!D596</f>
        <v/>
      </c>
      <c r="E587" s="1042" t="str">
        <f>ACTIVIDADES_V!E596</f>
        <v/>
      </c>
      <c r="F587" s="1042" t="str">
        <f>ACTIVIDADES_V!G596</f>
        <v/>
      </c>
      <c r="G587" s="1042" t="str">
        <f>ACTIVIDADES_V!H596</f>
        <v/>
      </c>
      <c r="H587" s="1042" t="str">
        <f>ACTIVIDADES_V!I596</f>
        <v/>
      </c>
      <c r="I587" s="1064" t="str">
        <f>ACTIVIDADES_V!Q596</f>
        <v/>
      </c>
      <c r="J587" s="1045" t="str">
        <f>ACTIVIDADES_V!R596</f>
        <v/>
      </c>
      <c r="K587" s="1046" t="str">
        <f>ACTIVIDADES_V!S596</f>
        <v/>
      </c>
      <c r="L587" s="1046" t="str">
        <f>ACTIVIDADES_V!T596</f>
        <v/>
      </c>
      <c r="M587" s="1064"/>
      <c r="N587" s="1064" t="str">
        <f>ACTIVIDADES_V!W596</f>
        <v/>
      </c>
      <c r="O587" s="1064" t="str">
        <f>ACTIVIDADES_V!X596</f>
        <v/>
      </c>
      <c r="P587" s="1065" t="str">
        <f>ACTIVIDADES_V!Y596</f>
        <v/>
      </c>
      <c r="Q587" s="1066" t="str">
        <f>ACTIVIDADES_V!Z596</f>
        <v/>
      </c>
      <c r="R587" s="1050" t="str">
        <f>ACTIVIDADES_V!AH596</f>
        <v/>
      </c>
      <c r="S587" s="1042" t="str">
        <f>ACTIVIDADES_V!AI596</f>
        <v/>
      </c>
      <c r="T587" s="1042" t="str">
        <f>ACTIVIDADES_V!AJ596</f>
        <v/>
      </c>
      <c r="U587" s="1042" t="str">
        <f>ACTIVIDADES_V!AK596</f>
        <v/>
      </c>
      <c r="V587" s="1050" t="str">
        <f>ACTIVIDADES_V!AL596</f>
        <v/>
      </c>
      <c r="W587" s="1042"/>
      <c r="X587" s="1042"/>
      <c r="Y587" s="209"/>
      <c r="Z587" s="209"/>
      <c r="AA587" s="209"/>
    </row>
    <row r="588" ht="20.25" hidden="1" customHeight="1">
      <c r="A588" s="1030" t="str">
        <f t="shared" si="1"/>
        <v/>
      </c>
      <c r="B588" s="1030" t="str">
        <f>ACTIVIDADES_V!A597</f>
        <v/>
      </c>
      <c r="C588" s="1030" t="str">
        <f>ACTIVIDADES_V!C597</f>
        <v/>
      </c>
      <c r="D588" s="1030" t="str">
        <f>ACTIVIDADES_V!D597</f>
        <v/>
      </c>
      <c r="E588" s="1030" t="str">
        <f>ACTIVIDADES_V!E597</f>
        <v/>
      </c>
      <c r="F588" s="1030" t="str">
        <f>ACTIVIDADES_V!G597</f>
        <v/>
      </c>
      <c r="G588" s="1030" t="str">
        <f>ACTIVIDADES_V!H597</f>
        <v/>
      </c>
      <c r="H588" s="1030" t="str">
        <f>ACTIVIDADES_V!I597</f>
        <v/>
      </c>
      <c r="I588" s="1061" t="str">
        <f>ACTIVIDADES_V!Q597</f>
        <v/>
      </c>
      <c r="J588" s="1033" t="str">
        <f>ACTIVIDADES_V!R597</f>
        <v/>
      </c>
      <c r="K588" s="1034" t="str">
        <f>ACTIVIDADES_V!S597</f>
        <v/>
      </c>
      <c r="L588" s="1034" t="str">
        <f>ACTIVIDADES_V!T597</f>
        <v/>
      </c>
      <c r="M588" s="1061"/>
      <c r="N588" s="1061" t="str">
        <f>ACTIVIDADES_V!W597</f>
        <v/>
      </c>
      <c r="O588" s="1061" t="str">
        <f>ACTIVIDADES_V!X597</f>
        <v/>
      </c>
      <c r="P588" s="1062" t="str">
        <f>ACTIVIDADES_V!Y597</f>
        <v/>
      </c>
      <c r="Q588" s="1063" t="str">
        <f>ACTIVIDADES_V!Z597</f>
        <v/>
      </c>
      <c r="R588" s="1039" t="str">
        <f>ACTIVIDADES_V!AH597</f>
        <v/>
      </c>
      <c r="S588" s="1030" t="str">
        <f>ACTIVIDADES_V!AI597</f>
        <v/>
      </c>
      <c r="T588" s="1030" t="str">
        <f>ACTIVIDADES_V!AJ597</f>
        <v/>
      </c>
      <c r="U588" s="1030" t="str">
        <f>ACTIVIDADES_V!AK597</f>
        <v/>
      </c>
      <c r="V588" s="1039" t="str">
        <f>ACTIVIDADES_V!AL597</f>
        <v/>
      </c>
      <c r="W588" s="1041"/>
      <c r="X588" s="1041"/>
      <c r="Y588" s="209"/>
      <c r="Z588" s="209"/>
      <c r="AA588" s="209"/>
    </row>
    <row r="589" ht="20.25" hidden="1" customHeight="1">
      <c r="A589" s="1042" t="str">
        <f t="shared" si="1"/>
        <v/>
      </c>
      <c r="B589" s="1042" t="str">
        <f>ACTIVIDADES_V!A598</f>
        <v/>
      </c>
      <c r="C589" s="1042" t="str">
        <f>ACTIVIDADES_V!C598</f>
        <v/>
      </c>
      <c r="D589" s="1042" t="str">
        <f>ACTIVIDADES_V!D598</f>
        <v/>
      </c>
      <c r="E589" s="1042" t="str">
        <f>ACTIVIDADES_V!E598</f>
        <v/>
      </c>
      <c r="F589" s="1042" t="str">
        <f>ACTIVIDADES_V!G598</f>
        <v/>
      </c>
      <c r="G589" s="1042" t="str">
        <f>ACTIVIDADES_V!H598</f>
        <v/>
      </c>
      <c r="H589" s="1042" t="str">
        <f>ACTIVIDADES_V!I598</f>
        <v/>
      </c>
      <c r="I589" s="1064" t="str">
        <f>ACTIVIDADES_V!Q598</f>
        <v/>
      </c>
      <c r="J589" s="1045" t="str">
        <f>ACTIVIDADES_V!R598</f>
        <v/>
      </c>
      <c r="K589" s="1046" t="str">
        <f>ACTIVIDADES_V!S598</f>
        <v/>
      </c>
      <c r="L589" s="1046" t="str">
        <f>ACTIVIDADES_V!T598</f>
        <v/>
      </c>
      <c r="M589" s="1064"/>
      <c r="N589" s="1064" t="str">
        <f>ACTIVIDADES_V!W598</f>
        <v/>
      </c>
      <c r="O589" s="1064" t="str">
        <f>ACTIVIDADES_V!X598</f>
        <v/>
      </c>
      <c r="P589" s="1065" t="str">
        <f>ACTIVIDADES_V!Y598</f>
        <v/>
      </c>
      <c r="Q589" s="1066" t="str">
        <f>ACTIVIDADES_V!Z598</f>
        <v/>
      </c>
      <c r="R589" s="1050" t="str">
        <f>ACTIVIDADES_V!AH598</f>
        <v/>
      </c>
      <c r="S589" s="1042" t="str">
        <f>ACTIVIDADES_V!AI598</f>
        <v/>
      </c>
      <c r="T589" s="1042" t="str">
        <f>ACTIVIDADES_V!AJ598</f>
        <v/>
      </c>
      <c r="U589" s="1042" t="str">
        <f>ACTIVIDADES_V!AK598</f>
        <v/>
      </c>
      <c r="V589" s="1050" t="str">
        <f>ACTIVIDADES_V!AL598</f>
        <v/>
      </c>
      <c r="W589" s="1042"/>
      <c r="X589" s="1042"/>
      <c r="Y589" s="209"/>
      <c r="Z589" s="209"/>
      <c r="AA589" s="209"/>
    </row>
    <row r="590" ht="20.25" hidden="1" customHeight="1">
      <c r="A590" s="1030" t="str">
        <f t="shared" si="1"/>
        <v/>
      </c>
      <c r="B590" s="1030" t="str">
        <f>ACTIVIDADES_V!A599</f>
        <v/>
      </c>
      <c r="C590" s="1030" t="str">
        <f>ACTIVIDADES_V!C599</f>
        <v/>
      </c>
      <c r="D590" s="1030" t="str">
        <f>ACTIVIDADES_V!D599</f>
        <v/>
      </c>
      <c r="E590" s="1030" t="str">
        <f>ACTIVIDADES_V!E599</f>
        <v/>
      </c>
      <c r="F590" s="1030" t="str">
        <f>ACTIVIDADES_V!G599</f>
        <v/>
      </c>
      <c r="G590" s="1030" t="str">
        <f>ACTIVIDADES_V!H599</f>
        <v/>
      </c>
      <c r="H590" s="1030" t="str">
        <f>ACTIVIDADES_V!I599</f>
        <v/>
      </c>
      <c r="I590" s="1061" t="str">
        <f>ACTIVIDADES_V!Q599</f>
        <v/>
      </c>
      <c r="J590" s="1033" t="str">
        <f>ACTIVIDADES_V!R599</f>
        <v/>
      </c>
      <c r="K590" s="1034" t="str">
        <f>ACTIVIDADES_V!S599</f>
        <v/>
      </c>
      <c r="L590" s="1034" t="str">
        <f>ACTIVIDADES_V!T599</f>
        <v/>
      </c>
      <c r="M590" s="1061"/>
      <c r="N590" s="1061" t="str">
        <f>ACTIVIDADES_V!W599</f>
        <v/>
      </c>
      <c r="O590" s="1061" t="str">
        <f>ACTIVIDADES_V!X599</f>
        <v/>
      </c>
      <c r="P590" s="1062" t="str">
        <f>ACTIVIDADES_V!Y599</f>
        <v/>
      </c>
      <c r="Q590" s="1063" t="str">
        <f>ACTIVIDADES_V!Z599</f>
        <v/>
      </c>
      <c r="R590" s="1039" t="str">
        <f>ACTIVIDADES_V!AH599</f>
        <v/>
      </c>
      <c r="S590" s="1030" t="str">
        <f>ACTIVIDADES_V!AI599</f>
        <v/>
      </c>
      <c r="T590" s="1030" t="str">
        <f>ACTIVIDADES_V!AJ599</f>
        <v/>
      </c>
      <c r="U590" s="1030" t="str">
        <f>ACTIVIDADES_V!AK599</f>
        <v/>
      </c>
      <c r="V590" s="1039" t="str">
        <f>ACTIVIDADES_V!AL599</f>
        <v/>
      </c>
      <c r="W590" s="1041"/>
      <c r="X590" s="1041"/>
      <c r="Y590" s="209"/>
      <c r="Z590" s="209"/>
      <c r="AA590" s="209"/>
    </row>
    <row r="591" ht="20.25" hidden="1" customHeight="1">
      <c r="A591" s="1042" t="str">
        <f t="shared" si="1"/>
        <v/>
      </c>
      <c r="B591" s="1042" t="str">
        <f>ACTIVIDADES_V!A600</f>
        <v/>
      </c>
      <c r="C591" s="1042" t="str">
        <f>ACTIVIDADES_V!C600</f>
        <v/>
      </c>
      <c r="D591" s="1042" t="str">
        <f>ACTIVIDADES_V!D600</f>
        <v/>
      </c>
      <c r="E591" s="1042" t="str">
        <f>ACTIVIDADES_V!E600</f>
        <v/>
      </c>
      <c r="F591" s="1042" t="str">
        <f>ACTIVIDADES_V!G600</f>
        <v/>
      </c>
      <c r="G591" s="1042" t="str">
        <f>ACTIVIDADES_V!H600</f>
        <v/>
      </c>
      <c r="H591" s="1042" t="str">
        <f>ACTIVIDADES_V!I600</f>
        <v/>
      </c>
      <c r="I591" s="1064" t="str">
        <f>ACTIVIDADES_V!Q600</f>
        <v/>
      </c>
      <c r="J591" s="1045" t="str">
        <f>ACTIVIDADES_V!R600</f>
        <v/>
      </c>
      <c r="K591" s="1046" t="str">
        <f>ACTIVIDADES_V!S600</f>
        <v/>
      </c>
      <c r="L591" s="1046" t="str">
        <f>ACTIVIDADES_V!T600</f>
        <v/>
      </c>
      <c r="M591" s="1064"/>
      <c r="N591" s="1064" t="str">
        <f>ACTIVIDADES_V!W600</f>
        <v/>
      </c>
      <c r="O591" s="1064" t="str">
        <f>ACTIVIDADES_V!X600</f>
        <v/>
      </c>
      <c r="P591" s="1065" t="str">
        <f>ACTIVIDADES_V!Y600</f>
        <v/>
      </c>
      <c r="Q591" s="1066" t="str">
        <f>ACTIVIDADES_V!Z600</f>
        <v/>
      </c>
      <c r="R591" s="1050" t="str">
        <f>ACTIVIDADES_V!AH600</f>
        <v/>
      </c>
      <c r="S591" s="1042" t="str">
        <f>ACTIVIDADES_V!AI600</f>
        <v/>
      </c>
      <c r="T591" s="1042" t="str">
        <f>ACTIVIDADES_V!AJ600</f>
        <v/>
      </c>
      <c r="U591" s="1042" t="str">
        <f>ACTIVIDADES_V!AK600</f>
        <v/>
      </c>
      <c r="V591" s="1050" t="str">
        <f>ACTIVIDADES_V!AL600</f>
        <v/>
      </c>
      <c r="W591" s="1042"/>
      <c r="X591" s="1042"/>
      <c r="Y591" s="209"/>
      <c r="Z591" s="209"/>
      <c r="AA591" s="209"/>
    </row>
    <row r="592" ht="20.25" hidden="1" customHeight="1">
      <c r="A592" s="1030" t="str">
        <f t="shared" si="1"/>
        <v/>
      </c>
      <c r="B592" s="1030" t="str">
        <f>ACTIVIDADES_V!A601</f>
        <v/>
      </c>
      <c r="C592" s="1030" t="str">
        <f>ACTIVIDADES_V!C601</f>
        <v/>
      </c>
      <c r="D592" s="1030" t="str">
        <f>ACTIVIDADES_V!D601</f>
        <v/>
      </c>
      <c r="E592" s="1030" t="str">
        <f>ACTIVIDADES_V!E601</f>
        <v/>
      </c>
      <c r="F592" s="1030" t="str">
        <f>ACTIVIDADES_V!G601</f>
        <v/>
      </c>
      <c r="G592" s="1030" t="str">
        <f>ACTIVIDADES_V!H601</f>
        <v/>
      </c>
      <c r="H592" s="1030" t="str">
        <f>ACTIVIDADES_V!I601</f>
        <v/>
      </c>
      <c r="I592" s="1061" t="str">
        <f>ACTIVIDADES_V!Q601</f>
        <v/>
      </c>
      <c r="J592" s="1033" t="str">
        <f>ACTIVIDADES_V!R601</f>
        <v/>
      </c>
      <c r="K592" s="1034" t="str">
        <f>ACTIVIDADES_V!S601</f>
        <v/>
      </c>
      <c r="L592" s="1034" t="str">
        <f>ACTIVIDADES_V!T601</f>
        <v/>
      </c>
      <c r="M592" s="1061"/>
      <c r="N592" s="1061" t="str">
        <f>ACTIVIDADES_V!W601</f>
        <v/>
      </c>
      <c r="O592" s="1061" t="str">
        <f>ACTIVIDADES_V!X601</f>
        <v/>
      </c>
      <c r="P592" s="1062" t="str">
        <f>ACTIVIDADES_V!Y601</f>
        <v/>
      </c>
      <c r="Q592" s="1063" t="str">
        <f>ACTIVIDADES_V!Z601</f>
        <v/>
      </c>
      <c r="R592" s="1039" t="str">
        <f>ACTIVIDADES_V!AH601</f>
        <v/>
      </c>
      <c r="S592" s="1030" t="str">
        <f>ACTIVIDADES_V!AI601</f>
        <v/>
      </c>
      <c r="T592" s="1030" t="str">
        <f>ACTIVIDADES_V!AJ601</f>
        <v/>
      </c>
      <c r="U592" s="1030" t="str">
        <f>ACTIVIDADES_V!AK601</f>
        <v/>
      </c>
      <c r="V592" s="1039" t="str">
        <f>ACTIVIDADES_V!AL601</f>
        <v/>
      </c>
      <c r="W592" s="1041"/>
      <c r="X592" s="1041"/>
      <c r="Y592" s="209"/>
      <c r="Z592" s="209"/>
      <c r="AA592" s="209"/>
    </row>
    <row r="593" ht="20.25" hidden="1" customHeight="1">
      <c r="A593" s="1042" t="str">
        <f t="shared" si="1"/>
        <v/>
      </c>
      <c r="B593" s="1042" t="str">
        <f>ACTIVIDADES_V!A602</f>
        <v/>
      </c>
      <c r="C593" s="1042" t="str">
        <f>ACTIVIDADES_V!C602</f>
        <v/>
      </c>
      <c r="D593" s="1042" t="str">
        <f>ACTIVIDADES_V!D602</f>
        <v/>
      </c>
      <c r="E593" s="1042" t="str">
        <f>ACTIVIDADES_V!E602</f>
        <v/>
      </c>
      <c r="F593" s="1042" t="str">
        <f>ACTIVIDADES_V!G602</f>
        <v/>
      </c>
      <c r="G593" s="1042" t="str">
        <f>ACTIVIDADES_V!H602</f>
        <v/>
      </c>
      <c r="H593" s="1042" t="str">
        <f>ACTIVIDADES_V!I602</f>
        <v/>
      </c>
      <c r="I593" s="1064" t="str">
        <f>ACTIVIDADES_V!Q602</f>
        <v/>
      </c>
      <c r="J593" s="1045" t="str">
        <f>ACTIVIDADES_V!R602</f>
        <v/>
      </c>
      <c r="K593" s="1046" t="str">
        <f>ACTIVIDADES_V!S602</f>
        <v/>
      </c>
      <c r="L593" s="1046" t="str">
        <f>ACTIVIDADES_V!T602</f>
        <v/>
      </c>
      <c r="M593" s="1064"/>
      <c r="N593" s="1064" t="str">
        <f>ACTIVIDADES_V!W602</f>
        <v/>
      </c>
      <c r="O593" s="1064" t="str">
        <f>ACTIVIDADES_V!X602</f>
        <v/>
      </c>
      <c r="P593" s="1065" t="str">
        <f>ACTIVIDADES_V!Y602</f>
        <v/>
      </c>
      <c r="Q593" s="1066" t="str">
        <f>ACTIVIDADES_V!Z602</f>
        <v/>
      </c>
      <c r="R593" s="1050" t="str">
        <f>ACTIVIDADES_V!AH602</f>
        <v/>
      </c>
      <c r="S593" s="1042" t="str">
        <f>ACTIVIDADES_V!AI602</f>
        <v/>
      </c>
      <c r="T593" s="1042" t="str">
        <f>ACTIVIDADES_V!AJ602</f>
        <v/>
      </c>
      <c r="U593" s="1042" t="str">
        <f>ACTIVIDADES_V!AK602</f>
        <v/>
      </c>
      <c r="V593" s="1050" t="str">
        <f>ACTIVIDADES_V!AL602</f>
        <v/>
      </c>
      <c r="W593" s="1042"/>
      <c r="X593" s="1042"/>
      <c r="Y593" s="209"/>
      <c r="Z593" s="209"/>
      <c r="AA593" s="209"/>
    </row>
    <row r="594" ht="20.25" hidden="1" customHeight="1">
      <c r="A594" s="1030" t="str">
        <f t="shared" si="1"/>
        <v/>
      </c>
      <c r="B594" s="1030" t="str">
        <f>ACTIVIDADES_V!A603</f>
        <v/>
      </c>
      <c r="C594" s="1030" t="str">
        <f>ACTIVIDADES_V!C603</f>
        <v/>
      </c>
      <c r="D594" s="1030" t="str">
        <f>ACTIVIDADES_V!D603</f>
        <v/>
      </c>
      <c r="E594" s="1030" t="str">
        <f>ACTIVIDADES_V!E603</f>
        <v/>
      </c>
      <c r="F594" s="1030" t="str">
        <f>ACTIVIDADES_V!G603</f>
        <v/>
      </c>
      <c r="G594" s="1030" t="str">
        <f>ACTIVIDADES_V!H603</f>
        <v/>
      </c>
      <c r="H594" s="1030" t="str">
        <f>ACTIVIDADES_V!I603</f>
        <v/>
      </c>
      <c r="I594" s="1061" t="str">
        <f>ACTIVIDADES_V!Q603</f>
        <v/>
      </c>
      <c r="J594" s="1033" t="str">
        <f>ACTIVIDADES_V!R603</f>
        <v/>
      </c>
      <c r="K594" s="1034" t="str">
        <f>ACTIVIDADES_V!S603</f>
        <v/>
      </c>
      <c r="L594" s="1034" t="str">
        <f>ACTIVIDADES_V!T603</f>
        <v/>
      </c>
      <c r="M594" s="1061"/>
      <c r="N594" s="1061" t="str">
        <f>ACTIVIDADES_V!W603</f>
        <v/>
      </c>
      <c r="O594" s="1061" t="str">
        <f>ACTIVIDADES_V!X603</f>
        <v/>
      </c>
      <c r="P594" s="1062" t="str">
        <f>ACTIVIDADES_V!Y603</f>
        <v/>
      </c>
      <c r="Q594" s="1063" t="str">
        <f>ACTIVIDADES_V!Z603</f>
        <v/>
      </c>
      <c r="R594" s="1039" t="str">
        <f>ACTIVIDADES_V!AH603</f>
        <v/>
      </c>
      <c r="S594" s="1030" t="str">
        <f>ACTIVIDADES_V!AI603</f>
        <v/>
      </c>
      <c r="T594" s="1030" t="str">
        <f>ACTIVIDADES_V!AJ603</f>
        <v/>
      </c>
      <c r="U594" s="1030" t="str">
        <f>ACTIVIDADES_V!AK603</f>
        <v/>
      </c>
      <c r="V594" s="1039" t="str">
        <f>ACTIVIDADES_V!AL603</f>
        <v/>
      </c>
      <c r="W594" s="1041"/>
      <c r="X594" s="1041"/>
      <c r="Y594" s="209"/>
      <c r="Z594" s="209"/>
      <c r="AA594" s="209"/>
    </row>
    <row r="595" ht="20.25" hidden="1" customHeight="1">
      <c r="A595" s="1042" t="str">
        <f t="shared" si="1"/>
        <v/>
      </c>
      <c r="B595" s="1042" t="str">
        <f>ACTIVIDADES_V!A604</f>
        <v/>
      </c>
      <c r="C595" s="1042" t="str">
        <f>ACTIVIDADES_V!C604</f>
        <v/>
      </c>
      <c r="D595" s="1042" t="str">
        <f>ACTIVIDADES_V!D604</f>
        <v/>
      </c>
      <c r="E595" s="1042" t="str">
        <f>ACTIVIDADES_V!E604</f>
        <v/>
      </c>
      <c r="F595" s="1042" t="str">
        <f>ACTIVIDADES_V!G604</f>
        <v/>
      </c>
      <c r="G595" s="1042" t="str">
        <f>ACTIVIDADES_V!H604</f>
        <v/>
      </c>
      <c r="H595" s="1042" t="str">
        <f>ACTIVIDADES_V!I604</f>
        <v/>
      </c>
      <c r="I595" s="1064" t="str">
        <f>ACTIVIDADES_V!Q604</f>
        <v/>
      </c>
      <c r="J595" s="1045" t="str">
        <f>ACTIVIDADES_V!R604</f>
        <v/>
      </c>
      <c r="K595" s="1046" t="str">
        <f>ACTIVIDADES_V!S604</f>
        <v/>
      </c>
      <c r="L595" s="1046" t="str">
        <f>ACTIVIDADES_V!T604</f>
        <v/>
      </c>
      <c r="M595" s="1064"/>
      <c r="N595" s="1064" t="str">
        <f>ACTIVIDADES_V!W604</f>
        <v/>
      </c>
      <c r="O595" s="1064" t="str">
        <f>ACTIVIDADES_V!X604</f>
        <v/>
      </c>
      <c r="P595" s="1065" t="str">
        <f>ACTIVIDADES_V!Y604</f>
        <v/>
      </c>
      <c r="Q595" s="1066" t="str">
        <f>ACTIVIDADES_V!Z604</f>
        <v/>
      </c>
      <c r="R595" s="1050" t="str">
        <f>ACTIVIDADES_V!AH604</f>
        <v/>
      </c>
      <c r="S595" s="1042" t="str">
        <f>ACTIVIDADES_V!AI604</f>
        <v/>
      </c>
      <c r="T595" s="1042" t="str">
        <f>ACTIVIDADES_V!AJ604</f>
        <v/>
      </c>
      <c r="U595" s="1042" t="str">
        <f>ACTIVIDADES_V!AK604</f>
        <v/>
      </c>
      <c r="V595" s="1050" t="str">
        <f>ACTIVIDADES_V!AL604</f>
        <v/>
      </c>
      <c r="W595" s="1042"/>
      <c r="X595" s="1042"/>
      <c r="Y595" s="209"/>
      <c r="Z595" s="209"/>
      <c r="AA595" s="209"/>
    </row>
    <row r="596" ht="20.25" hidden="1" customHeight="1">
      <c r="A596" s="1030" t="str">
        <f t="shared" si="1"/>
        <v/>
      </c>
      <c r="B596" s="1030" t="str">
        <f>ACTIVIDADES_V!A605</f>
        <v/>
      </c>
      <c r="C596" s="1030" t="str">
        <f>ACTIVIDADES_V!C605</f>
        <v/>
      </c>
      <c r="D596" s="1030" t="str">
        <f>ACTIVIDADES_V!D605</f>
        <v/>
      </c>
      <c r="E596" s="1030" t="str">
        <f>ACTIVIDADES_V!E605</f>
        <v/>
      </c>
      <c r="F596" s="1030" t="str">
        <f>ACTIVIDADES_V!G605</f>
        <v/>
      </c>
      <c r="G596" s="1030" t="str">
        <f>ACTIVIDADES_V!H605</f>
        <v/>
      </c>
      <c r="H596" s="1030" t="str">
        <f>ACTIVIDADES_V!I605</f>
        <v/>
      </c>
      <c r="I596" s="1061" t="str">
        <f>ACTIVIDADES_V!Q605</f>
        <v/>
      </c>
      <c r="J596" s="1033" t="str">
        <f>ACTIVIDADES_V!R605</f>
        <v/>
      </c>
      <c r="K596" s="1034" t="str">
        <f>ACTIVIDADES_V!S605</f>
        <v/>
      </c>
      <c r="L596" s="1034" t="str">
        <f>ACTIVIDADES_V!T605</f>
        <v/>
      </c>
      <c r="M596" s="1061"/>
      <c r="N596" s="1061" t="str">
        <f>ACTIVIDADES_V!W605</f>
        <v/>
      </c>
      <c r="O596" s="1061" t="str">
        <f>ACTIVIDADES_V!X605</f>
        <v/>
      </c>
      <c r="P596" s="1062" t="str">
        <f>ACTIVIDADES_V!Y605</f>
        <v/>
      </c>
      <c r="Q596" s="1063" t="str">
        <f>ACTIVIDADES_V!Z605</f>
        <v/>
      </c>
      <c r="R596" s="1039" t="str">
        <f>ACTIVIDADES_V!AH605</f>
        <v/>
      </c>
      <c r="S596" s="1030" t="str">
        <f>ACTIVIDADES_V!AI605</f>
        <v/>
      </c>
      <c r="T596" s="1030" t="str">
        <f>ACTIVIDADES_V!AJ605</f>
        <v/>
      </c>
      <c r="U596" s="1030" t="str">
        <f>ACTIVIDADES_V!AK605</f>
        <v/>
      </c>
      <c r="V596" s="1039" t="str">
        <f>ACTIVIDADES_V!AL605</f>
        <v/>
      </c>
      <c r="W596" s="1041"/>
      <c r="X596" s="1041"/>
      <c r="Y596" s="209"/>
      <c r="Z596" s="209"/>
      <c r="AA596" s="209"/>
    </row>
    <row r="597" ht="20.25" hidden="1" customHeight="1">
      <c r="A597" s="1042" t="str">
        <f t="shared" si="1"/>
        <v/>
      </c>
      <c r="B597" s="1042" t="str">
        <f>ACTIVIDADES_V!A606</f>
        <v/>
      </c>
      <c r="C597" s="1042" t="str">
        <f>ACTIVIDADES_V!C606</f>
        <v/>
      </c>
      <c r="D597" s="1042" t="str">
        <f>ACTIVIDADES_V!D606</f>
        <v/>
      </c>
      <c r="E597" s="1042" t="str">
        <f>ACTIVIDADES_V!E606</f>
        <v/>
      </c>
      <c r="F597" s="1042" t="str">
        <f>ACTIVIDADES_V!G606</f>
        <v/>
      </c>
      <c r="G597" s="1042" t="str">
        <f>ACTIVIDADES_V!H606</f>
        <v/>
      </c>
      <c r="H597" s="1042" t="str">
        <f>ACTIVIDADES_V!I606</f>
        <v/>
      </c>
      <c r="I597" s="1064" t="str">
        <f>ACTIVIDADES_V!Q606</f>
        <v/>
      </c>
      <c r="J597" s="1045" t="str">
        <f>ACTIVIDADES_V!R606</f>
        <v/>
      </c>
      <c r="K597" s="1046" t="str">
        <f>ACTIVIDADES_V!S606</f>
        <v/>
      </c>
      <c r="L597" s="1046" t="str">
        <f>ACTIVIDADES_V!T606</f>
        <v/>
      </c>
      <c r="M597" s="1064"/>
      <c r="N597" s="1064" t="str">
        <f>ACTIVIDADES_V!W606</f>
        <v/>
      </c>
      <c r="O597" s="1064" t="str">
        <f>ACTIVIDADES_V!X606</f>
        <v/>
      </c>
      <c r="P597" s="1065" t="str">
        <f>ACTIVIDADES_V!Y606</f>
        <v/>
      </c>
      <c r="Q597" s="1066" t="str">
        <f>ACTIVIDADES_V!Z606</f>
        <v/>
      </c>
      <c r="R597" s="1050" t="str">
        <f>ACTIVIDADES_V!AH606</f>
        <v/>
      </c>
      <c r="S597" s="1042" t="str">
        <f>ACTIVIDADES_V!AI606</f>
        <v/>
      </c>
      <c r="T597" s="1042" t="str">
        <f>ACTIVIDADES_V!AJ606</f>
        <v/>
      </c>
      <c r="U597" s="1042" t="str">
        <f>ACTIVIDADES_V!AK606</f>
        <v/>
      </c>
      <c r="V597" s="1050" t="str">
        <f>ACTIVIDADES_V!AL606</f>
        <v/>
      </c>
      <c r="W597" s="1042"/>
      <c r="X597" s="1042"/>
      <c r="Y597" s="209"/>
      <c r="Z597" s="209"/>
      <c r="AA597" s="209"/>
    </row>
    <row r="598" ht="20.25" hidden="1" customHeight="1">
      <c r="A598" s="1030" t="str">
        <f t="shared" si="1"/>
        <v/>
      </c>
      <c r="B598" s="1030" t="str">
        <f>ACTIVIDADES_V!A607</f>
        <v/>
      </c>
      <c r="C598" s="1030" t="str">
        <f>ACTIVIDADES_V!C607</f>
        <v/>
      </c>
      <c r="D598" s="1030" t="str">
        <f>ACTIVIDADES_V!D607</f>
        <v/>
      </c>
      <c r="E598" s="1030" t="str">
        <f>ACTIVIDADES_V!E607</f>
        <v/>
      </c>
      <c r="F598" s="1030" t="str">
        <f>ACTIVIDADES_V!G607</f>
        <v/>
      </c>
      <c r="G598" s="1030" t="str">
        <f>ACTIVIDADES_V!H607</f>
        <v/>
      </c>
      <c r="H598" s="1030" t="str">
        <f>ACTIVIDADES_V!I607</f>
        <v/>
      </c>
      <c r="I598" s="1061" t="str">
        <f>ACTIVIDADES_V!Q607</f>
        <v/>
      </c>
      <c r="J598" s="1033" t="str">
        <f>ACTIVIDADES_V!R607</f>
        <v/>
      </c>
      <c r="K598" s="1034" t="str">
        <f>ACTIVIDADES_V!S607</f>
        <v/>
      </c>
      <c r="L598" s="1034" t="str">
        <f>ACTIVIDADES_V!T607</f>
        <v/>
      </c>
      <c r="M598" s="1061"/>
      <c r="N598" s="1061" t="str">
        <f>ACTIVIDADES_V!W607</f>
        <v/>
      </c>
      <c r="O598" s="1061" t="str">
        <f>ACTIVIDADES_V!X607</f>
        <v/>
      </c>
      <c r="P598" s="1062" t="str">
        <f>ACTIVIDADES_V!Y607</f>
        <v/>
      </c>
      <c r="Q598" s="1063" t="str">
        <f>ACTIVIDADES_V!Z607</f>
        <v/>
      </c>
      <c r="R598" s="1039" t="str">
        <f>ACTIVIDADES_V!AH607</f>
        <v/>
      </c>
      <c r="S598" s="1030" t="str">
        <f>ACTIVIDADES_V!AI607</f>
        <v/>
      </c>
      <c r="T598" s="1030" t="str">
        <f>ACTIVIDADES_V!AJ607</f>
        <v/>
      </c>
      <c r="U598" s="1030" t="str">
        <f>ACTIVIDADES_V!AK607</f>
        <v/>
      </c>
      <c r="V598" s="1039" t="str">
        <f>ACTIVIDADES_V!AL607</f>
        <v/>
      </c>
      <c r="W598" s="1041"/>
      <c r="X598" s="1041"/>
      <c r="Y598" s="209"/>
      <c r="Z598" s="209"/>
      <c r="AA598" s="209"/>
    </row>
    <row r="599" ht="20.25" hidden="1" customHeight="1">
      <c r="A599" s="1042" t="str">
        <f t="shared" si="1"/>
        <v/>
      </c>
      <c r="B599" s="1042" t="str">
        <f>ACTIVIDADES_V!A608</f>
        <v/>
      </c>
      <c r="C599" s="1042" t="str">
        <f>ACTIVIDADES_V!C608</f>
        <v/>
      </c>
      <c r="D599" s="1042" t="str">
        <f>ACTIVIDADES_V!D608</f>
        <v/>
      </c>
      <c r="E599" s="1042" t="str">
        <f>ACTIVIDADES_V!E608</f>
        <v/>
      </c>
      <c r="F599" s="1042" t="str">
        <f>ACTIVIDADES_V!G608</f>
        <v/>
      </c>
      <c r="G599" s="1042" t="str">
        <f>ACTIVIDADES_V!H608</f>
        <v/>
      </c>
      <c r="H599" s="1042" t="str">
        <f>ACTIVIDADES_V!I608</f>
        <v/>
      </c>
      <c r="I599" s="1064" t="str">
        <f>ACTIVIDADES_V!Q608</f>
        <v/>
      </c>
      <c r="J599" s="1045" t="str">
        <f>ACTIVIDADES_V!R608</f>
        <v/>
      </c>
      <c r="K599" s="1046" t="str">
        <f>ACTIVIDADES_V!S608</f>
        <v/>
      </c>
      <c r="L599" s="1046" t="str">
        <f>ACTIVIDADES_V!T608</f>
        <v/>
      </c>
      <c r="M599" s="1064"/>
      <c r="N599" s="1064" t="str">
        <f>ACTIVIDADES_V!W608</f>
        <v/>
      </c>
      <c r="O599" s="1064" t="str">
        <f>ACTIVIDADES_V!X608</f>
        <v/>
      </c>
      <c r="P599" s="1065" t="str">
        <f>ACTIVIDADES_V!Y608</f>
        <v/>
      </c>
      <c r="Q599" s="1066" t="str">
        <f>ACTIVIDADES_V!Z608</f>
        <v/>
      </c>
      <c r="R599" s="1050" t="str">
        <f>ACTIVIDADES_V!AH608</f>
        <v/>
      </c>
      <c r="S599" s="1042" t="str">
        <f>ACTIVIDADES_V!AI608</f>
        <v/>
      </c>
      <c r="T599" s="1042" t="str">
        <f>ACTIVIDADES_V!AJ608</f>
        <v/>
      </c>
      <c r="U599" s="1042" t="str">
        <f>ACTIVIDADES_V!AK608</f>
        <v/>
      </c>
      <c r="V599" s="1050" t="str">
        <f>ACTIVIDADES_V!AL608</f>
        <v/>
      </c>
      <c r="W599" s="1042"/>
      <c r="X599" s="1042"/>
      <c r="Y599" s="209"/>
      <c r="Z599" s="209"/>
      <c r="AA599" s="209"/>
    </row>
    <row r="600" ht="20.25" hidden="1" customHeight="1">
      <c r="A600" s="1030" t="str">
        <f t="shared" si="1"/>
        <v/>
      </c>
      <c r="B600" s="1030" t="str">
        <f>ACTIVIDADES_V!A609</f>
        <v/>
      </c>
      <c r="C600" s="1030" t="str">
        <f>ACTIVIDADES_V!C609</f>
        <v/>
      </c>
      <c r="D600" s="1030" t="str">
        <f>ACTIVIDADES_V!D609</f>
        <v/>
      </c>
      <c r="E600" s="1030" t="str">
        <f>ACTIVIDADES_V!E609</f>
        <v/>
      </c>
      <c r="F600" s="1030" t="str">
        <f>ACTIVIDADES_V!G609</f>
        <v/>
      </c>
      <c r="G600" s="1030" t="str">
        <f>ACTIVIDADES_V!H609</f>
        <v/>
      </c>
      <c r="H600" s="1030" t="str">
        <f>ACTIVIDADES_V!I609</f>
        <v/>
      </c>
      <c r="I600" s="1061" t="str">
        <f>ACTIVIDADES_V!Q609</f>
        <v/>
      </c>
      <c r="J600" s="1033" t="str">
        <f>ACTIVIDADES_V!R609</f>
        <v/>
      </c>
      <c r="K600" s="1034" t="str">
        <f>ACTIVIDADES_V!S609</f>
        <v/>
      </c>
      <c r="L600" s="1034" t="str">
        <f>ACTIVIDADES_V!T609</f>
        <v/>
      </c>
      <c r="M600" s="1061"/>
      <c r="N600" s="1061" t="str">
        <f>ACTIVIDADES_V!W609</f>
        <v/>
      </c>
      <c r="O600" s="1061" t="str">
        <f>ACTIVIDADES_V!X609</f>
        <v/>
      </c>
      <c r="P600" s="1062" t="str">
        <f>ACTIVIDADES_V!Y609</f>
        <v/>
      </c>
      <c r="Q600" s="1063" t="str">
        <f>ACTIVIDADES_V!Z609</f>
        <v/>
      </c>
      <c r="R600" s="1039" t="str">
        <f>ACTIVIDADES_V!AH609</f>
        <v/>
      </c>
      <c r="S600" s="1030" t="str">
        <f>ACTIVIDADES_V!AI609</f>
        <v/>
      </c>
      <c r="T600" s="1030" t="str">
        <f>ACTIVIDADES_V!AJ609</f>
        <v/>
      </c>
      <c r="U600" s="1030" t="str">
        <f>ACTIVIDADES_V!AK609</f>
        <v/>
      </c>
      <c r="V600" s="1039" t="str">
        <f>ACTIVIDADES_V!AL609</f>
        <v/>
      </c>
      <c r="W600" s="1041"/>
      <c r="X600" s="1041"/>
      <c r="Y600" s="209"/>
      <c r="Z600" s="209"/>
      <c r="AA600" s="209"/>
    </row>
    <row r="601" ht="20.25" hidden="1" customHeight="1">
      <c r="A601" s="1042" t="str">
        <f t="shared" si="1"/>
        <v/>
      </c>
      <c r="B601" s="1042" t="str">
        <f>ACTIVIDADES_V!A610</f>
        <v/>
      </c>
      <c r="C601" s="1042" t="str">
        <f>ACTIVIDADES_V!C610</f>
        <v/>
      </c>
      <c r="D601" s="1042" t="str">
        <f>ACTIVIDADES_V!D610</f>
        <v/>
      </c>
      <c r="E601" s="1042" t="str">
        <f>ACTIVIDADES_V!E610</f>
        <v/>
      </c>
      <c r="F601" s="1042" t="str">
        <f>ACTIVIDADES_V!G610</f>
        <v/>
      </c>
      <c r="G601" s="1042" t="str">
        <f>ACTIVIDADES_V!H610</f>
        <v/>
      </c>
      <c r="H601" s="1042" t="str">
        <f>ACTIVIDADES_V!I610</f>
        <v/>
      </c>
      <c r="I601" s="1064" t="str">
        <f>ACTIVIDADES_V!Q610</f>
        <v/>
      </c>
      <c r="J601" s="1045" t="str">
        <f>ACTIVIDADES_V!R610</f>
        <v/>
      </c>
      <c r="K601" s="1046" t="str">
        <f>ACTIVIDADES_V!S610</f>
        <v/>
      </c>
      <c r="L601" s="1046" t="str">
        <f>ACTIVIDADES_V!T610</f>
        <v/>
      </c>
      <c r="M601" s="1064"/>
      <c r="N601" s="1064" t="str">
        <f>ACTIVIDADES_V!W610</f>
        <v/>
      </c>
      <c r="O601" s="1064" t="str">
        <f>ACTIVIDADES_V!X610</f>
        <v/>
      </c>
      <c r="P601" s="1065" t="str">
        <f>ACTIVIDADES_V!Y610</f>
        <v/>
      </c>
      <c r="Q601" s="1066" t="str">
        <f>ACTIVIDADES_V!Z610</f>
        <v/>
      </c>
      <c r="R601" s="1050" t="str">
        <f>ACTIVIDADES_V!AH610</f>
        <v/>
      </c>
      <c r="S601" s="1042" t="str">
        <f>ACTIVIDADES_V!AI610</f>
        <v/>
      </c>
      <c r="T601" s="1042" t="str">
        <f>ACTIVIDADES_V!AJ610</f>
        <v/>
      </c>
      <c r="U601" s="1042" t="str">
        <f>ACTIVIDADES_V!AK610</f>
        <v/>
      </c>
      <c r="V601" s="1050" t="str">
        <f>ACTIVIDADES_V!AL610</f>
        <v/>
      </c>
      <c r="W601" s="1042"/>
      <c r="X601" s="1042"/>
      <c r="Y601" s="209"/>
      <c r="Z601" s="209"/>
      <c r="AA601" s="209"/>
    </row>
    <row r="602" ht="20.25" hidden="1" customHeight="1">
      <c r="A602" s="1030" t="str">
        <f t="shared" si="1"/>
        <v/>
      </c>
      <c r="B602" s="1030" t="str">
        <f>ACTIVIDADES_V!A611</f>
        <v/>
      </c>
      <c r="C602" s="1030" t="str">
        <f>ACTIVIDADES_V!C611</f>
        <v/>
      </c>
      <c r="D602" s="1030" t="str">
        <f>ACTIVIDADES_V!D611</f>
        <v/>
      </c>
      <c r="E602" s="1030" t="str">
        <f>ACTIVIDADES_V!E611</f>
        <v/>
      </c>
      <c r="F602" s="1030" t="str">
        <f>ACTIVIDADES_V!G611</f>
        <v/>
      </c>
      <c r="G602" s="1030" t="str">
        <f>ACTIVIDADES_V!H611</f>
        <v/>
      </c>
      <c r="H602" s="1030" t="str">
        <f>ACTIVIDADES_V!I611</f>
        <v/>
      </c>
      <c r="I602" s="1061" t="str">
        <f>ACTIVIDADES_V!Q611</f>
        <v/>
      </c>
      <c r="J602" s="1033" t="str">
        <f>ACTIVIDADES_V!R611</f>
        <v/>
      </c>
      <c r="K602" s="1034" t="str">
        <f>ACTIVIDADES_V!S611</f>
        <v/>
      </c>
      <c r="L602" s="1034" t="str">
        <f>ACTIVIDADES_V!T611</f>
        <v/>
      </c>
      <c r="M602" s="1061"/>
      <c r="N602" s="1061" t="str">
        <f>ACTIVIDADES_V!W611</f>
        <v/>
      </c>
      <c r="O602" s="1061" t="str">
        <f>ACTIVIDADES_V!X611</f>
        <v/>
      </c>
      <c r="P602" s="1062" t="str">
        <f>ACTIVIDADES_V!Y611</f>
        <v/>
      </c>
      <c r="Q602" s="1063" t="str">
        <f>ACTIVIDADES_V!Z611</f>
        <v/>
      </c>
      <c r="R602" s="1039" t="str">
        <f>ACTIVIDADES_V!AH611</f>
        <v/>
      </c>
      <c r="S602" s="1030" t="str">
        <f>ACTIVIDADES_V!AI611</f>
        <v/>
      </c>
      <c r="T602" s="1030" t="str">
        <f>ACTIVIDADES_V!AJ611</f>
        <v/>
      </c>
      <c r="U602" s="1030" t="str">
        <f>ACTIVIDADES_V!AK611</f>
        <v/>
      </c>
      <c r="V602" s="1039" t="str">
        <f>ACTIVIDADES_V!AL611</f>
        <v/>
      </c>
      <c r="W602" s="1041"/>
      <c r="X602" s="1041"/>
      <c r="Y602" s="209"/>
      <c r="Z602" s="209"/>
      <c r="AA602" s="209"/>
    </row>
    <row r="603" ht="20.25" hidden="1" customHeight="1">
      <c r="A603" s="1042" t="str">
        <f t="shared" si="1"/>
        <v/>
      </c>
      <c r="B603" s="1042" t="str">
        <f>ACTIVIDADES_V!A612</f>
        <v/>
      </c>
      <c r="C603" s="1042" t="str">
        <f>ACTIVIDADES_V!C612</f>
        <v/>
      </c>
      <c r="D603" s="1042" t="str">
        <f>ACTIVIDADES_V!D612</f>
        <v/>
      </c>
      <c r="E603" s="1042" t="str">
        <f>ACTIVIDADES_V!E612</f>
        <v/>
      </c>
      <c r="F603" s="1042" t="str">
        <f>ACTIVIDADES_V!G612</f>
        <v/>
      </c>
      <c r="G603" s="1042" t="str">
        <f>ACTIVIDADES_V!H612</f>
        <v/>
      </c>
      <c r="H603" s="1042" t="str">
        <f>ACTIVIDADES_V!I612</f>
        <v/>
      </c>
      <c r="I603" s="1064" t="str">
        <f>ACTIVIDADES_V!Q612</f>
        <v/>
      </c>
      <c r="J603" s="1045" t="str">
        <f>ACTIVIDADES_V!R612</f>
        <v/>
      </c>
      <c r="K603" s="1046" t="str">
        <f>ACTIVIDADES_V!S612</f>
        <v/>
      </c>
      <c r="L603" s="1046" t="str">
        <f>ACTIVIDADES_V!T612</f>
        <v/>
      </c>
      <c r="M603" s="1064"/>
      <c r="N603" s="1064" t="str">
        <f>ACTIVIDADES_V!W612</f>
        <v/>
      </c>
      <c r="O603" s="1064" t="str">
        <f>ACTIVIDADES_V!X612</f>
        <v/>
      </c>
      <c r="P603" s="1065" t="str">
        <f>ACTIVIDADES_V!Y612</f>
        <v/>
      </c>
      <c r="Q603" s="1066" t="str">
        <f>ACTIVIDADES_V!Z612</f>
        <v/>
      </c>
      <c r="R603" s="1050" t="str">
        <f>ACTIVIDADES_V!AH612</f>
        <v/>
      </c>
      <c r="S603" s="1042" t="str">
        <f>ACTIVIDADES_V!AI612</f>
        <v/>
      </c>
      <c r="T603" s="1042" t="str">
        <f>ACTIVIDADES_V!AJ612</f>
        <v/>
      </c>
      <c r="U603" s="1042" t="str">
        <f>ACTIVIDADES_V!AK612</f>
        <v/>
      </c>
      <c r="V603" s="1050" t="str">
        <f>ACTIVIDADES_V!AL612</f>
        <v/>
      </c>
      <c r="W603" s="1042"/>
      <c r="X603" s="1042"/>
      <c r="Y603" s="209"/>
      <c r="Z603" s="209"/>
      <c r="AA603" s="209"/>
    </row>
    <row r="604" ht="20.25" hidden="1" customHeight="1">
      <c r="A604" s="1030" t="str">
        <f t="shared" si="1"/>
        <v/>
      </c>
      <c r="B604" s="1030" t="str">
        <f>ACTIVIDADES_V!A613</f>
        <v/>
      </c>
      <c r="C604" s="1030" t="str">
        <f>ACTIVIDADES_V!C613</f>
        <v/>
      </c>
      <c r="D604" s="1030" t="str">
        <f>ACTIVIDADES_V!D613</f>
        <v/>
      </c>
      <c r="E604" s="1030" t="str">
        <f>ACTIVIDADES_V!E613</f>
        <v/>
      </c>
      <c r="F604" s="1030" t="str">
        <f>ACTIVIDADES_V!G613</f>
        <v/>
      </c>
      <c r="G604" s="1030" t="str">
        <f>ACTIVIDADES_V!H613</f>
        <v/>
      </c>
      <c r="H604" s="1030" t="str">
        <f>ACTIVIDADES_V!I613</f>
        <v/>
      </c>
      <c r="I604" s="1061" t="str">
        <f>ACTIVIDADES_V!Q613</f>
        <v/>
      </c>
      <c r="J604" s="1033" t="str">
        <f>ACTIVIDADES_V!R613</f>
        <v/>
      </c>
      <c r="K604" s="1034" t="str">
        <f>ACTIVIDADES_V!S613</f>
        <v/>
      </c>
      <c r="L604" s="1034" t="str">
        <f>ACTIVIDADES_V!T613</f>
        <v/>
      </c>
      <c r="M604" s="1061"/>
      <c r="N604" s="1061" t="str">
        <f>ACTIVIDADES_V!W613</f>
        <v/>
      </c>
      <c r="O604" s="1061" t="str">
        <f>ACTIVIDADES_V!X613</f>
        <v/>
      </c>
      <c r="P604" s="1062" t="str">
        <f>ACTIVIDADES_V!Y613</f>
        <v/>
      </c>
      <c r="Q604" s="1063" t="str">
        <f>ACTIVIDADES_V!Z613</f>
        <v/>
      </c>
      <c r="R604" s="1039" t="str">
        <f>ACTIVIDADES_V!AH613</f>
        <v/>
      </c>
      <c r="S604" s="1030" t="str">
        <f>ACTIVIDADES_V!AI613</f>
        <v/>
      </c>
      <c r="T604" s="1030" t="str">
        <f>ACTIVIDADES_V!AJ613</f>
        <v/>
      </c>
      <c r="U604" s="1030" t="str">
        <f>ACTIVIDADES_V!AK613</f>
        <v/>
      </c>
      <c r="V604" s="1039" t="str">
        <f>ACTIVIDADES_V!AL613</f>
        <v/>
      </c>
      <c r="W604" s="1041"/>
      <c r="X604" s="1041"/>
      <c r="Y604" s="209"/>
      <c r="Z604" s="209"/>
      <c r="AA604" s="209"/>
    </row>
    <row r="605" ht="20.25" hidden="1" customHeight="1">
      <c r="A605" s="1042" t="str">
        <f t="shared" si="1"/>
        <v/>
      </c>
      <c r="B605" s="1042" t="str">
        <f>ACTIVIDADES_V!A614</f>
        <v/>
      </c>
      <c r="C605" s="1042" t="str">
        <f>ACTIVIDADES_V!C614</f>
        <v/>
      </c>
      <c r="D605" s="1042" t="str">
        <f>ACTIVIDADES_V!D614</f>
        <v/>
      </c>
      <c r="E605" s="1042" t="str">
        <f>ACTIVIDADES_V!E614</f>
        <v/>
      </c>
      <c r="F605" s="1042" t="str">
        <f>ACTIVIDADES_V!G614</f>
        <v/>
      </c>
      <c r="G605" s="1042" t="str">
        <f>ACTIVIDADES_V!H614</f>
        <v/>
      </c>
      <c r="H605" s="1042" t="str">
        <f>ACTIVIDADES_V!I614</f>
        <v/>
      </c>
      <c r="I605" s="1064" t="str">
        <f>ACTIVIDADES_V!Q614</f>
        <v/>
      </c>
      <c r="J605" s="1045" t="str">
        <f>ACTIVIDADES_V!R614</f>
        <v/>
      </c>
      <c r="K605" s="1046" t="str">
        <f>ACTIVIDADES_V!S614</f>
        <v/>
      </c>
      <c r="L605" s="1046" t="str">
        <f>ACTIVIDADES_V!T614</f>
        <v/>
      </c>
      <c r="M605" s="1064"/>
      <c r="N605" s="1064" t="str">
        <f>ACTIVIDADES_V!W614</f>
        <v/>
      </c>
      <c r="O605" s="1064" t="str">
        <f>ACTIVIDADES_V!X614</f>
        <v/>
      </c>
      <c r="P605" s="1065" t="str">
        <f>ACTIVIDADES_V!Y614</f>
        <v/>
      </c>
      <c r="Q605" s="1066" t="str">
        <f>ACTIVIDADES_V!Z614</f>
        <v/>
      </c>
      <c r="R605" s="1050" t="str">
        <f>ACTIVIDADES_V!AH614</f>
        <v/>
      </c>
      <c r="S605" s="1042" t="str">
        <f>ACTIVIDADES_V!AI614</f>
        <v/>
      </c>
      <c r="T605" s="1042" t="str">
        <f>ACTIVIDADES_V!AJ614</f>
        <v/>
      </c>
      <c r="U605" s="1042" t="str">
        <f>ACTIVIDADES_V!AK614</f>
        <v/>
      </c>
      <c r="V605" s="1050" t="str">
        <f>ACTIVIDADES_V!AL614</f>
        <v/>
      </c>
      <c r="W605" s="1042"/>
      <c r="X605" s="1042"/>
      <c r="Y605" s="209"/>
      <c r="Z605" s="209"/>
      <c r="AA605" s="209"/>
    </row>
    <row r="606" ht="20.25" hidden="1" customHeight="1">
      <c r="A606" s="1030" t="str">
        <f t="shared" si="1"/>
        <v/>
      </c>
      <c r="B606" s="1030" t="str">
        <f>ACTIVIDADES_V!A615</f>
        <v/>
      </c>
      <c r="C606" s="1030" t="str">
        <f>ACTIVIDADES_V!C615</f>
        <v/>
      </c>
      <c r="D606" s="1030" t="str">
        <f>ACTIVIDADES_V!D615</f>
        <v/>
      </c>
      <c r="E606" s="1030" t="str">
        <f>ACTIVIDADES_V!E615</f>
        <v/>
      </c>
      <c r="F606" s="1030" t="str">
        <f>ACTIVIDADES_V!G615</f>
        <v/>
      </c>
      <c r="G606" s="1030" t="str">
        <f>ACTIVIDADES_V!H615</f>
        <v/>
      </c>
      <c r="H606" s="1030" t="str">
        <f>ACTIVIDADES_V!I615</f>
        <v/>
      </c>
      <c r="I606" s="1061" t="str">
        <f>ACTIVIDADES_V!Q615</f>
        <v/>
      </c>
      <c r="J606" s="1033" t="str">
        <f>ACTIVIDADES_V!R615</f>
        <v/>
      </c>
      <c r="K606" s="1034" t="str">
        <f>ACTIVIDADES_V!S615</f>
        <v/>
      </c>
      <c r="L606" s="1034" t="str">
        <f>ACTIVIDADES_V!T615</f>
        <v/>
      </c>
      <c r="M606" s="1061"/>
      <c r="N606" s="1061" t="str">
        <f>ACTIVIDADES_V!W615</f>
        <v/>
      </c>
      <c r="O606" s="1061" t="str">
        <f>ACTIVIDADES_V!X615</f>
        <v/>
      </c>
      <c r="P606" s="1062" t="str">
        <f>ACTIVIDADES_V!Y615</f>
        <v/>
      </c>
      <c r="Q606" s="1063" t="str">
        <f>ACTIVIDADES_V!Z615</f>
        <v/>
      </c>
      <c r="R606" s="1039" t="str">
        <f>ACTIVIDADES_V!AH615</f>
        <v/>
      </c>
      <c r="S606" s="1030" t="str">
        <f>ACTIVIDADES_V!AI615</f>
        <v/>
      </c>
      <c r="T606" s="1030" t="str">
        <f>ACTIVIDADES_V!AJ615</f>
        <v/>
      </c>
      <c r="U606" s="1030" t="str">
        <f>ACTIVIDADES_V!AK615</f>
        <v/>
      </c>
      <c r="V606" s="1039" t="str">
        <f>ACTIVIDADES_V!AL615</f>
        <v/>
      </c>
      <c r="W606" s="1041"/>
      <c r="X606" s="1041"/>
      <c r="Y606" s="209"/>
      <c r="Z606" s="209"/>
      <c r="AA606" s="209"/>
    </row>
    <row r="607" ht="20.25" hidden="1" customHeight="1">
      <c r="A607" s="1042" t="str">
        <f t="shared" si="1"/>
        <v/>
      </c>
      <c r="B607" s="1042" t="str">
        <f>ACTIVIDADES_V!A616</f>
        <v/>
      </c>
      <c r="C607" s="1042" t="str">
        <f>ACTIVIDADES_V!C616</f>
        <v/>
      </c>
      <c r="D607" s="1042" t="str">
        <f>ACTIVIDADES_V!D616</f>
        <v/>
      </c>
      <c r="E607" s="1042" t="str">
        <f>ACTIVIDADES_V!E616</f>
        <v/>
      </c>
      <c r="F607" s="1042" t="str">
        <f>ACTIVIDADES_V!G616</f>
        <v/>
      </c>
      <c r="G607" s="1042" t="str">
        <f>ACTIVIDADES_V!H616</f>
        <v/>
      </c>
      <c r="H607" s="1042" t="str">
        <f>ACTIVIDADES_V!I616</f>
        <v/>
      </c>
      <c r="I607" s="1064" t="str">
        <f>ACTIVIDADES_V!Q616</f>
        <v/>
      </c>
      <c r="J607" s="1045" t="str">
        <f>ACTIVIDADES_V!R616</f>
        <v/>
      </c>
      <c r="K607" s="1046" t="str">
        <f>ACTIVIDADES_V!S616</f>
        <v/>
      </c>
      <c r="L607" s="1046" t="str">
        <f>ACTIVIDADES_V!T616</f>
        <v/>
      </c>
      <c r="M607" s="1064"/>
      <c r="N607" s="1064" t="str">
        <f>ACTIVIDADES_V!W616</f>
        <v/>
      </c>
      <c r="O607" s="1064" t="str">
        <f>ACTIVIDADES_V!X616</f>
        <v/>
      </c>
      <c r="P607" s="1065" t="str">
        <f>ACTIVIDADES_V!Y616</f>
        <v/>
      </c>
      <c r="Q607" s="1066" t="str">
        <f>ACTIVIDADES_V!Z616</f>
        <v/>
      </c>
      <c r="R607" s="1050" t="str">
        <f>ACTIVIDADES_V!AH616</f>
        <v/>
      </c>
      <c r="S607" s="1042" t="str">
        <f>ACTIVIDADES_V!AI616</f>
        <v/>
      </c>
      <c r="T607" s="1042" t="str">
        <f>ACTIVIDADES_V!AJ616</f>
        <v/>
      </c>
      <c r="U607" s="1042" t="str">
        <f>ACTIVIDADES_V!AK616</f>
        <v/>
      </c>
      <c r="V607" s="1050" t="str">
        <f>ACTIVIDADES_V!AL616</f>
        <v/>
      </c>
      <c r="W607" s="1042"/>
      <c r="X607" s="1042"/>
      <c r="Y607" s="209"/>
      <c r="Z607" s="209"/>
      <c r="AA607" s="209"/>
    </row>
    <row r="608" ht="20.25" hidden="1" customHeight="1">
      <c r="A608" s="1030" t="str">
        <f t="shared" si="1"/>
        <v/>
      </c>
      <c r="B608" s="1030" t="str">
        <f>ACTIVIDADES_V!A617</f>
        <v/>
      </c>
      <c r="C608" s="1030" t="str">
        <f>ACTIVIDADES_V!C617</f>
        <v/>
      </c>
      <c r="D608" s="1030" t="str">
        <f>ACTIVIDADES_V!D617</f>
        <v/>
      </c>
      <c r="E608" s="1030" t="str">
        <f>ACTIVIDADES_V!E617</f>
        <v/>
      </c>
      <c r="F608" s="1030" t="str">
        <f>ACTIVIDADES_V!G617</f>
        <v/>
      </c>
      <c r="G608" s="1030" t="str">
        <f>ACTIVIDADES_V!H617</f>
        <v/>
      </c>
      <c r="H608" s="1030" t="str">
        <f>ACTIVIDADES_V!I617</f>
        <v/>
      </c>
      <c r="I608" s="1061" t="str">
        <f>ACTIVIDADES_V!Q617</f>
        <v/>
      </c>
      <c r="J608" s="1033" t="str">
        <f>ACTIVIDADES_V!R617</f>
        <v/>
      </c>
      <c r="K608" s="1034" t="str">
        <f>ACTIVIDADES_V!S617</f>
        <v/>
      </c>
      <c r="L608" s="1034" t="str">
        <f>ACTIVIDADES_V!T617</f>
        <v/>
      </c>
      <c r="M608" s="1061"/>
      <c r="N608" s="1061" t="str">
        <f>ACTIVIDADES_V!W617</f>
        <v/>
      </c>
      <c r="O608" s="1061" t="str">
        <f>ACTIVIDADES_V!X617</f>
        <v/>
      </c>
      <c r="P608" s="1062" t="str">
        <f>ACTIVIDADES_V!Y617</f>
        <v/>
      </c>
      <c r="Q608" s="1063" t="str">
        <f>ACTIVIDADES_V!Z617</f>
        <v/>
      </c>
      <c r="R608" s="1039" t="str">
        <f>ACTIVIDADES_V!AH617</f>
        <v/>
      </c>
      <c r="S608" s="1030" t="str">
        <f>ACTIVIDADES_V!AI617</f>
        <v/>
      </c>
      <c r="T608" s="1030" t="str">
        <f>ACTIVIDADES_V!AJ617</f>
        <v/>
      </c>
      <c r="U608" s="1030" t="str">
        <f>ACTIVIDADES_V!AK617</f>
        <v/>
      </c>
      <c r="V608" s="1039" t="str">
        <f>ACTIVIDADES_V!AL617</f>
        <v/>
      </c>
      <c r="W608" s="1041"/>
      <c r="X608" s="1041"/>
      <c r="Y608" s="209"/>
      <c r="Z608" s="209"/>
      <c r="AA608" s="209"/>
    </row>
    <row r="609" ht="20.25" hidden="1" customHeight="1">
      <c r="A609" s="1042" t="str">
        <f t="shared" si="1"/>
        <v/>
      </c>
      <c r="B609" s="1042" t="str">
        <f>ACTIVIDADES_V!A618</f>
        <v/>
      </c>
      <c r="C609" s="1042" t="str">
        <f>ACTIVIDADES_V!C618</f>
        <v/>
      </c>
      <c r="D609" s="1042" t="str">
        <f>ACTIVIDADES_V!D618</f>
        <v/>
      </c>
      <c r="E609" s="1042" t="str">
        <f>ACTIVIDADES_V!E618</f>
        <v/>
      </c>
      <c r="F609" s="1042" t="str">
        <f>ACTIVIDADES_V!G618</f>
        <v/>
      </c>
      <c r="G609" s="1042" t="str">
        <f>ACTIVIDADES_V!H618</f>
        <v/>
      </c>
      <c r="H609" s="1042" t="str">
        <f>ACTIVIDADES_V!I618</f>
        <v/>
      </c>
      <c r="I609" s="1064" t="str">
        <f>ACTIVIDADES_V!Q618</f>
        <v/>
      </c>
      <c r="J609" s="1045" t="str">
        <f>ACTIVIDADES_V!R618</f>
        <v/>
      </c>
      <c r="K609" s="1046" t="str">
        <f>ACTIVIDADES_V!S618</f>
        <v/>
      </c>
      <c r="L609" s="1046" t="str">
        <f>ACTIVIDADES_V!T618</f>
        <v/>
      </c>
      <c r="M609" s="1064"/>
      <c r="N609" s="1064" t="str">
        <f>ACTIVIDADES_V!W618</f>
        <v/>
      </c>
      <c r="O609" s="1064" t="str">
        <f>ACTIVIDADES_V!X618</f>
        <v/>
      </c>
      <c r="P609" s="1065" t="str">
        <f>ACTIVIDADES_V!Y618</f>
        <v/>
      </c>
      <c r="Q609" s="1066" t="str">
        <f>ACTIVIDADES_V!Z618</f>
        <v/>
      </c>
      <c r="R609" s="1050" t="str">
        <f>ACTIVIDADES_V!AH618</f>
        <v/>
      </c>
      <c r="S609" s="1042" t="str">
        <f>ACTIVIDADES_V!AI618</f>
        <v/>
      </c>
      <c r="T609" s="1042" t="str">
        <f>ACTIVIDADES_V!AJ618</f>
        <v/>
      </c>
      <c r="U609" s="1042" t="str">
        <f>ACTIVIDADES_V!AK618</f>
        <v/>
      </c>
      <c r="V609" s="1050" t="str">
        <f>ACTIVIDADES_V!AL618</f>
        <v/>
      </c>
      <c r="W609" s="1042"/>
      <c r="X609" s="1042"/>
      <c r="Y609" s="209"/>
      <c r="Z609" s="209"/>
      <c r="AA609" s="209"/>
    </row>
    <row r="610" ht="20.25" hidden="1" customHeight="1">
      <c r="A610" s="1030" t="str">
        <f t="shared" si="1"/>
        <v/>
      </c>
      <c r="B610" s="1030" t="str">
        <f>ACTIVIDADES_V!A619</f>
        <v/>
      </c>
      <c r="C610" s="1030" t="str">
        <f>ACTIVIDADES_V!C619</f>
        <v/>
      </c>
      <c r="D610" s="1030" t="str">
        <f>ACTIVIDADES_V!D619</f>
        <v/>
      </c>
      <c r="E610" s="1030" t="str">
        <f>ACTIVIDADES_V!E619</f>
        <v/>
      </c>
      <c r="F610" s="1030" t="str">
        <f>ACTIVIDADES_V!G619</f>
        <v/>
      </c>
      <c r="G610" s="1030" t="str">
        <f>ACTIVIDADES_V!H619</f>
        <v/>
      </c>
      <c r="H610" s="1030" t="str">
        <f>ACTIVIDADES_V!I619</f>
        <v/>
      </c>
      <c r="I610" s="1061" t="str">
        <f>ACTIVIDADES_V!Q619</f>
        <v/>
      </c>
      <c r="J610" s="1033" t="str">
        <f>ACTIVIDADES_V!R619</f>
        <v/>
      </c>
      <c r="K610" s="1034" t="str">
        <f>ACTIVIDADES_V!S619</f>
        <v/>
      </c>
      <c r="L610" s="1034" t="str">
        <f>ACTIVIDADES_V!T619</f>
        <v/>
      </c>
      <c r="M610" s="1061"/>
      <c r="N610" s="1061" t="str">
        <f>ACTIVIDADES_V!W619</f>
        <v/>
      </c>
      <c r="O610" s="1061" t="str">
        <f>ACTIVIDADES_V!X619</f>
        <v/>
      </c>
      <c r="P610" s="1062" t="str">
        <f>ACTIVIDADES_V!Y619</f>
        <v/>
      </c>
      <c r="Q610" s="1063" t="str">
        <f>ACTIVIDADES_V!Z619</f>
        <v/>
      </c>
      <c r="R610" s="1039" t="str">
        <f>ACTIVIDADES_V!AH619</f>
        <v/>
      </c>
      <c r="S610" s="1030" t="str">
        <f>ACTIVIDADES_V!AI619</f>
        <v/>
      </c>
      <c r="T610" s="1030" t="str">
        <f>ACTIVIDADES_V!AJ619</f>
        <v/>
      </c>
      <c r="U610" s="1030" t="str">
        <f>ACTIVIDADES_V!AK619</f>
        <v/>
      </c>
      <c r="V610" s="1039" t="str">
        <f>ACTIVIDADES_V!AL619</f>
        <v/>
      </c>
      <c r="W610" s="1041"/>
      <c r="X610" s="1041"/>
      <c r="Y610" s="209"/>
      <c r="Z610" s="209"/>
      <c r="AA610" s="209"/>
    </row>
    <row r="611" ht="20.25" hidden="1" customHeight="1">
      <c r="A611" s="1042" t="str">
        <f t="shared" si="1"/>
        <v/>
      </c>
      <c r="B611" s="1042" t="str">
        <f>ACTIVIDADES_V!A620</f>
        <v/>
      </c>
      <c r="C611" s="1042" t="str">
        <f>ACTIVIDADES_V!C620</f>
        <v/>
      </c>
      <c r="D611" s="1042" t="str">
        <f>ACTIVIDADES_V!D620</f>
        <v/>
      </c>
      <c r="E611" s="1042" t="str">
        <f>ACTIVIDADES_V!E620</f>
        <v/>
      </c>
      <c r="F611" s="1042" t="str">
        <f>ACTIVIDADES_V!G620</f>
        <v/>
      </c>
      <c r="G611" s="1042" t="str">
        <f>ACTIVIDADES_V!H620</f>
        <v/>
      </c>
      <c r="H611" s="1042" t="str">
        <f>ACTIVIDADES_V!I620</f>
        <v/>
      </c>
      <c r="I611" s="1064" t="str">
        <f>ACTIVIDADES_V!Q620</f>
        <v/>
      </c>
      <c r="J611" s="1045" t="str">
        <f>ACTIVIDADES_V!R620</f>
        <v/>
      </c>
      <c r="K611" s="1046" t="str">
        <f>ACTIVIDADES_V!S620</f>
        <v/>
      </c>
      <c r="L611" s="1046" t="str">
        <f>ACTIVIDADES_V!T620</f>
        <v/>
      </c>
      <c r="M611" s="1064"/>
      <c r="N611" s="1064" t="str">
        <f>ACTIVIDADES_V!W620</f>
        <v/>
      </c>
      <c r="O611" s="1064" t="str">
        <f>ACTIVIDADES_V!X620</f>
        <v/>
      </c>
      <c r="P611" s="1065" t="str">
        <f>ACTIVIDADES_V!Y620</f>
        <v/>
      </c>
      <c r="Q611" s="1066" t="str">
        <f>ACTIVIDADES_V!Z620</f>
        <v/>
      </c>
      <c r="R611" s="1050" t="str">
        <f>ACTIVIDADES_V!AH620</f>
        <v/>
      </c>
      <c r="S611" s="1042" t="str">
        <f>ACTIVIDADES_V!AI620</f>
        <v/>
      </c>
      <c r="T611" s="1042" t="str">
        <f>ACTIVIDADES_V!AJ620</f>
        <v/>
      </c>
      <c r="U611" s="1042" t="str">
        <f>ACTIVIDADES_V!AK620</f>
        <v/>
      </c>
      <c r="V611" s="1050" t="str">
        <f>ACTIVIDADES_V!AL620</f>
        <v/>
      </c>
      <c r="W611" s="1042"/>
      <c r="X611" s="1042"/>
      <c r="Y611" s="209"/>
      <c r="Z611" s="209"/>
      <c r="AA611" s="209"/>
    </row>
    <row r="612" ht="20.25" hidden="1" customHeight="1">
      <c r="A612" s="1030" t="str">
        <f t="shared" si="1"/>
        <v/>
      </c>
      <c r="B612" s="1030" t="str">
        <f>ACTIVIDADES_V!A621</f>
        <v/>
      </c>
      <c r="C612" s="1030" t="str">
        <f>ACTIVIDADES_V!C621</f>
        <v/>
      </c>
      <c r="D612" s="1030" t="str">
        <f>ACTIVIDADES_V!D621</f>
        <v/>
      </c>
      <c r="E612" s="1030" t="str">
        <f>ACTIVIDADES_V!E621</f>
        <v/>
      </c>
      <c r="F612" s="1030" t="str">
        <f>ACTIVIDADES_V!G621</f>
        <v/>
      </c>
      <c r="G612" s="1030" t="str">
        <f>ACTIVIDADES_V!H621</f>
        <v/>
      </c>
      <c r="H612" s="1030" t="str">
        <f>ACTIVIDADES_V!I621</f>
        <v/>
      </c>
      <c r="I612" s="1061" t="str">
        <f>ACTIVIDADES_V!Q621</f>
        <v/>
      </c>
      <c r="J612" s="1033" t="str">
        <f>ACTIVIDADES_V!R621</f>
        <v/>
      </c>
      <c r="K612" s="1034" t="str">
        <f>ACTIVIDADES_V!S621</f>
        <v/>
      </c>
      <c r="L612" s="1034" t="str">
        <f>ACTIVIDADES_V!T621</f>
        <v/>
      </c>
      <c r="M612" s="1061"/>
      <c r="N612" s="1061" t="str">
        <f>ACTIVIDADES_V!W621</f>
        <v/>
      </c>
      <c r="O612" s="1061" t="str">
        <f>ACTIVIDADES_V!X621</f>
        <v/>
      </c>
      <c r="P612" s="1062" t="str">
        <f>ACTIVIDADES_V!Y621</f>
        <v/>
      </c>
      <c r="Q612" s="1063" t="str">
        <f>ACTIVIDADES_V!Z621</f>
        <v/>
      </c>
      <c r="R612" s="1039" t="str">
        <f>ACTIVIDADES_V!AH621</f>
        <v/>
      </c>
      <c r="S612" s="1030" t="str">
        <f>ACTIVIDADES_V!AI621</f>
        <v/>
      </c>
      <c r="T612" s="1030" t="str">
        <f>ACTIVIDADES_V!AJ621</f>
        <v/>
      </c>
      <c r="U612" s="1030" t="str">
        <f>ACTIVIDADES_V!AK621</f>
        <v/>
      </c>
      <c r="V612" s="1039" t="str">
        <f>ACTIVIDADES_V!AL621</f>
        <v/>
      </c>
      <c r="W612" s="1041"/>
      <c r="X612" s="1041"/>
      <c r="Y612" s="209"/>
      <c r="Z612" s="209"/>
      <c r="AA612" s="209"/>
    </row>
    <row r="613" ht="20.25" hidden="1" customHeight="1">
      <c r="A613" s="1042" t="str">
        <f t="shared" si="1"/>
        <v/>
      </c>
      <c r="B613" s="1042" t="str">
        <f>ACTIVIDADES_V!A622</f>
        <v/>
      </c>
      <c r="C613" s="1042" t="str">
        <f>ACTIVIDADES_V!C622</f>
        <v/>
      </c>
      <c r="D613" s="1042" t="str">
        <f>ACTIVIDADES_V!D622</f>
        <v/>
      </c>
      <c r="E613" s="1042" t="str">
        <f>ACTIVIDADES_V!E622</f>
        <v/>
      </c>
      <c r="F613" s="1042" t="str">
        <f>ACTIVIDADES_V!G622</f>
        <v/>
      </c>
      <c r="G613" s="1042" t="str">
        <f>ACTIVIDADES_V!H622</f>
        <v/>
      </c>
      <c r="H613" s="1042" t="str">
        <f>ACTIVIDADES_V!I622</f>
        <v/>
      </c>
      <c r="I613" s="1064" t="str">
        <f>ACTIVIDADES_V!Q622</f>
        <v/>
      </c>
      <c r="J613" s="1045" t="str">
        <f>ACTIVIDADES_V!R622</f>
        <v/>
      </c>
      <c r="K613" s="1046" t="str">
        <f>ACTIVIDADES_V!S622</f>
        <v/>
      </c>
      <c r="L613" s="1046" t="str">
        <f>ACTIVIDADES_V!T622</f>
        <v/>
      </c>
      <c r="M613" s="1064"/>
      <c r="N613" s="1064" t="str">
        <f>ACTIVIDADES_V!W622</f>
        <v/>
      </c>
      <c r="O613" s="1064" t="str">
        <f>ACTIVIDADES_V!X622</f>
        <v/>
      </c>
      <c r="P613" s="1065" t="str">
        <f>ACTIVIDADES_V!Y622</f>
        <v/>
      </c>
      <c r="Q613" s="1066" t="str">
        <f>ACTIVIDADES_V!Z622</f>
        <v/>
      </c>
      <c r="R613" s="1050" t="str">
        <f>ACTIVIDADES_V!AH622</f>
        <v/>
      </c>
      <c r="S613" s="1042" t="str">
        <f>ACTIVIDADES_V!AI622</f>
        <v/>
      </c>
      <c r="T613" s="1042" t="str">
        <f>ACTIVIDADES_V!AJ622</f>
        <v/>
      </c>
      <c r="U613" s="1042" t="str">
        <f>ACTIVIDADES_V!AK622</f>
        <v/>
      </c>
      <c r="V613" s="1050" t="str">
        <f>ACTIVIDADES_V!AL622</f>
        <v/>
      </c>
      <c r="W613" s="1042"/>
      <c r="X613" s="1042"/>
      <c r="Y613" s="209"/>
      <c r="Z613" s="209"/>
      <c r="AA613" s="209"/>
    </row>
    <row r="614" ht="20.25" hidden="1" customHeight="1">
      <c r="A614" s="1030" t="str">
        <f t="shared" si="1"/>
        <v/>
      </c>
      <c r="B614" s="1030" t="str">
        <f>ACTIVIDADES_V!A623</f>
        <v/>
      </c>
      <c r="C614" s="1030" t="str">
        <f>ACTIVIDADES_V!C623</f>
        <v/>
      </c>
      <c r="D614" s="1030" t="str">
        <f>ACTIVIDADES_V!D623</f>
        <v/>
      </c>
      <c r="E614" s="1030" t="str">
        <f>ACTIVIDADES_V!E623</f>
        <v/>
      </c>
      <c r="F614" s="1030" t="str">
        <f>ACTIVIDADES_V!G623</f>
        <v/>
      </c>
      <c r="G614" s="1030" t="str">
        <f>ACTIVIDADES_V!H623</f>
        <v/>
      </c>
      <c r="H614" s="1030" t="str">
        <f>ACTIVIDADES_V!I623</f>
        <v/>
      </c>
      <c r="I614" s="1061" t="str">
        <f>ACTIVIDADES_V!Q623</f>
        <v/>
      </c>
      <c r="J614" s="1033" t="str">
        <f>ACTIVIDADES_V!R623</f>
        <v/>
      </c>
      <c r="K614" s="1034" t="str">
        <f>ACTIVIDADES_V!S623</f>
        <v/>
      </c>
      <c r="L614" s="1034" t="str">
        <f>ACTIVIDADES_V!T623</f>
        <v/>
      </c>
      <c r="M614" s="1061"/>
      <c r="N614" s="1061" t="str">
        <f>ACTIVIDADES_V!W623</f>
        <v/>
      </c>
      <c r="O614" s="1061" t="str">
        <f>ACTIVIDADES_V!X623</f>
        <v/>
      </c>
      <c r="P614" s="1062" t="str">
        <f>ACTIVIDADES_V!Y623</f>
        <v/>
      </c>
      <c r="Q614" s="1063" t="str">
        <f>ACTIVIDADES_V!Z623</f>
        <v/>
      </c>
      <c r="R614" s="1039" t="str">
        <f>ACTIVIDADES_V!AH623</f>
        <v/>
      </c>
      <c r="S614" s="1030" t="str">
        <f>ACTIVIDADES_V!AI623</f>
        <v/>
      </c>
      <c r="T614" s="1030" t="str">
        <f>ACTIVIDADES_V!AJ623</f>
        <v/>
      </c>
      <c r="U614" s="1030" t="str">
        <f>ACTIVIDADES_V!AK623</f>
        <v/>
      </c>
      <c r="V614" s="1039" t="str">
        <f>ACTIVIDADES_V!AL623</f>
        <v/>
      </c>
      <c r="W614" s="1041"/>
      <c r="X614" s="1041"/>
      <c r="Y614" s="209"/>
      <c r="Z614" s="209"/>
      <c r="AA614" s="209"/>
    </row>
    <row r="615" ht="20.25" hidden="1" customHeight="1">
      <c r="A615" s="1042" t="str">
        <f t="shared" si="1"/>
        <v/>
      </c>
      <c r="B615" s="1042" t="str">
        <f>ACTIVIDADES_V!A624</f>
        <v/>
      </c>
      <c r="C615" s="1042" t="str">
        <f>ACTIVIDADES_V!C624</f>
        <v/>
      </c>
      <c r="D615" s="1042" t="str">
        <f>ACTIVIDADES_V!D624</f>
        <v/>
      </c>
      <c r="E615" s="1042" t="str">
        <f>ACTIVIDADES_V!E624</f>
        <v/>
      </c>
      <c r="F615" s="1042" t="str">
        <f>ACTIVIDADES_V!G624</f>
        <v/>
      </c>
      <c r="G615" s="1042" t="str">
        <f>ACTIVIDADES_V!H624</f>
        <v/>
      </c>
      <c r="H615" s="1042" t="str">
        <f>ACTIVIDADES_V!I624</f>
        <v/>
      </c>
      <c r="I615" s="1064" t="str">
        <f>ACTIVIDADES_V!Q624</f>
        <v/>
      </c>
      <c r="J615" s="1045" t="str">
        <f>ACTIVIDADES_V!R624</f>
        <v/>
      </c>
      <c r="K615" s="1046" t="str">
        <f>ACTIVIDADES_V!S624</f>
        <v/>
      </c>
      <c r="L615" s="1046" t="str">
        <f>ACTIVIDADES_V!T624</f>
        <v/>
      </c>
      <c r="M615" s="1064"/>
      <c r="N615" s="1064" t="str">
        <f>ACTIVIDADES_V!W624</f>
        <v/>
      </c>
      <c r="O615" s="1064" t="str">
        <f>ACTIVIDADES_V!X624</f>
        <v/>
      </c>
      <c r="P615" s="1065" t="str">
        <f>ACTIVIDADES_V!Y624</f>
        <v/>
      </c>
      <c r="Q615" s="1066" t="str">
        <f>ACTIVIDADES_V!Z624</f>
        <v/>
      </c>
      <c r="R615" s="1050" t="str">
        <f>ACTIVIDADES_V!AH624</f>
        <v/>
      </c>
      <c r="S615" s="1042" t="str">
        <f>ACTIVIDADES_V!AI624</f>
        <v/>
      </c>
      <c r="T615" s="1042" t="str">
        <f>ACTIVIDADES_V!AJ624</f>
        <v/>
      </c>
      <c r="U615" s="1042" t="str">
        <f>ACTIVIDADES_V!AK624</f>
        <v/>
      </c>
      <c r="V615" s="1050" t="str">
        <f>ACTIVIDADES_V!AL624</f>
        <v/>
      </c>
      <c r="W615" s="1042"/>
      <c r="X615" s="1042"/>
      <c r="Y615" s="209"/>
      <c r="Z615" s="209"/>
      <c r="AA615" s="209"/>
    </row>
    <row r="616" ht="20.25" hidden="1" customHeight="1">
      <c r="A616" s="1030" t="str">
        <f t="shared" si="1"/>
        <v/>
      </c>
      <c r="B616" s="1030" t="str">
        <f>ACTIVIDADES_V!A625</f>
        <v/>
      </c>
      <c r="C616" s="1030" t="str">
        <f>ACTIVIDADES_V!C625</f>
        <v/>
      </c>
      <c r="D616" s="1030" t="str">
        <f>ACTIVIDADES_V!D625</f>
        <v/>
      </c>
      <c r="E616" s="1030" t="str">
        <f>ACTIVIDADES_V!E625</f>
        <v/>
      </c>
      <c r="F616" s="1030" t="str">
        <f>ACTIVIDADES_V!G625</f>
        <v/>
      </c>
      <c r="G616" s="1030" t="str">
        <f>ACTIVIDADES_V!H625</f>
        <v/>
      </c>
      <c r="H616" s="1030" t="str">
        <f>ACTIVIDADES_V!I625</f>
        <v/>
      </c>
      <c r="I616" s="1061" t="str">
        <f>ACTIVIDADES_V!Q625</f>
        <v/>
      </c>
      <c r="J616" s="1033" t="str">
        <f>ACTIVIDADES_V!R625</f>
        <v/>
      </c>
      <c r="K616" s="1034" t="str">
        <f>ACTIVIDADES_V!S625</f>
        <v/>
      </c>
      <c r="L616" s="1034" t="str">
        <f>ACTIVIDADES_V!T625</f>
        <v/>
      </c>
      <c r="M616" s="1061"/>
      <c r="N616" s="1061" t="str">
        <f>ACTIVIDADES_V!W625</f>
        <v/>
      </c>
      <c r="O616" s="1061" t="str">
        <f>ACTIVIDADES_V!X625</f>
        <v/>
      </c>
      <c r="P616" s="1062" t="str">
        <f>ACTIVIDADES_V!Y625</f>
        <v/>
      </c>
      <c r="Q616" s="1063" t="str">
        <f>ACTIVIDADES_V!Z625</f>
        <v/>
      </c>
      <c r="R616" s="1039" t="str">
        <f>ACTIVIDADES_V!AH625</f>
        <v/>
      </c>
      <c r="S616" s="1030" t="str">
        <f>ACTIVIDADES_V!AI625</f>
        <v/>
      </c>
      <c r="T616" s="1030" t="str">
        <f>ACTIVIDADES_V!AJ625</f>
        <v/>
      </c>
      <c r="U616" s="1030" t="str">
        <f>ACTIVIDADES_V!AK625</f>
        <v/>
      </c>
      <c r="V616" s="1039" t="str">
        <f>ACTIVIDADES_V!AL625</f>
        <v/>
      </c>
      <c r="W616" s="1041"/>
      <c r="X616" s="1041"/>
      <c r="Y616" s="209"/>
      <c r="Z616" s="209"/>
      <c r="AA616" s="209"/>
    </row>
    <row r="617" ht="20.25" hidden="1" customHeight="1">
      <c r="A617" s="1042" t="str">
        <f t="shared" si="1"/>
        <v/>
      </c>
      <c r="B617" s="1042" t="str">
        <f>ACTIVIDADES_V!A626</f>
        <v/>
      </c>
      <c r="C617" s="1042" t="str">
        <f>ACTIVIDADES_V!C626</f>
        <v/>
      </c>
      <c r="D617" s="1042" t="str">
        <f>ACTIVIDADES_V!D626</f>
        <v/>
      </c>
      <c r="E617" s="1042" t="str">
        <f>ACTIVIDADES_V!E626</f>
        <v/>
      </c>
      <c r="F617" s="1042" t="str">
        <f>ACTIVIDADES_V!G626</f>
        <v/>
      </c>
      <c r="G617" s="1042" t="str">
        <f>ACTIVIDADES_V!H626</f>
        <v/>
      </c>
      <c r="H617" s="1042" t="str">
        <f>ACTIVIDADES_V!I626</f>
        <v/>
      </c>
      <c r="I617" s="1064" t="str">
        <f>ACTIVIDADES_V!Q626</f>
        <v/>
      </c>
      <c r="J617" s="1045" t="str">
        <f>ACTIVIDADES_V!R626</f>
        <v/>
      </c>
      <c r="K617" s="1046" t="str">
        <f>ACTIVIDADES_V!S626</f>
        <v/>
      </c>
      <c r="L617" s="1046" t="str">
        <f>ACTIVIDADES_V!T626</f>
        <v/>
      </c>
      <c r="M617" s="1064"/>
      <c r="N617" s="1064" t="str">
        <f>ACTIVIDADES_V!W626</f>
        <v/>
      </c>
      <c r="O617" s="1064" t="str">
        <f>ACTIVIDADES_V!X626</f>
        <v/>
      </c>
      <c r="P617" s="1065" t="str">
        <f>ACTIVIDADES_V!Y626</f>
        <v/>
      </c>
      <c r="Q617" s="1066" t="str">
        <f>ACTIVIDADES_V!Z626</f>
        <v/>
      </c>
      <c r="R617" s="1050" t="str">
        <f>ACTIVIDADES_V!AH626</f>
        <v/>
      </c>
      <c r="S617" s="1042" t="str">
        <f>ACTIVIDADES_V!AI626</f>
        <v/>
      </c>
      <c r="T617" s="1042" t="str">
        <f>ACTIVIDADES_V!AJ626</f>
        <v/>
      </c>
      <c r="U617" s="1042" t="str">
        <f>ACTIVIDADES_V!AK626</f>
        <v/>
      </c>
      <c r="V617" s="1050" t="str">
        <f>ACTIVIDADES_V!AL626</f>
        <v/>
      </c>
      <c r="W617" s="1042"/>
      <c r="X617" s="1042"/>
      <c r="Y617" s="209"/>
      <c r="Z617" s="209"/>
      <c r="AA617" s="209"/>
    </row>
    <row r="618" ht="20.25" hidden="1" customHeight="1">
      <c r="A618" s="1030" t="str">
        <f t="shared" si="1"/>
        <v/>
      </c>
      <c r="B618" s="1030" t="str">
        <f>ACTIVIDADES_V!A627</f>
        <v/>
      </c>
      <c r="C618" s="1030" t="str">
        <f>ACTIVIDADES_V!C627</f>
        <v/>
      </c>
      <c r="D618" s="1030" t="str">
        <f>ACTIVIDADES_V!D627</f>
        <v/>
      </c>
      <c r="E618" s="1030" t="str">
        <f>ACTIVIDADES_V!E627</f>
        <v/>
      </c>
      <c r="F618" s="1030" t="str">
        <f>ACTIVIDADES_V!G627</f>
        <v/>
      </c>
      <c r="G618" s="1030" t="str">
        <f>ACTIVIDADES_V!H627</f>
        <v/>
      </c>
      <c r="H618" s="1030" t="str">
        <f>ACTIVIDADES_V!I627</f>
        <v/>
      </c>
      <c r="I618" s="1061" t="str">
        <f>ACTIVIDADES_V!Q627</f>
        <v/>
      </c>
      <c r="J618" s="1033" t="str">
        <f>ACTIVIDADES_V!R627</f>
        <v/>
      </c>
      <c r="K618" s="1034" t="str">
        <f>ACTIVIDADES_V!S627</f>
        <v/>
      </c>
      <c r="L618" s="1034" t="str">
        <f>ACTIVIDADES_V!T627</f>
        <v/>
      </c>
      <c r="M618" s="1061"/>
      <c r="N618" s="1061" t="str">
        <f>ACTIVIDADES_V!W627</f>
        <v/>
      </c>
      <c r="O618" s="1061" t="str">
        <f>ACTIVIDADES_V!X627</f>
        <v/>
      </c>
      <c r="P618" s="1062" t="str">
        <f>ACTIVIDADES_V!Y627</f>
        <v/>
      </c>
      <c r="Q618" s="1063" t="str">
        <f>ACTIVIDADES_V!Z627</f>
        <v/>
      </c>
      <c r="R618" s="1039" t="str">
        <f>ACTIVIDADES_V!AH627</f>
        <v/>
      </c>
      <c r="S618" s="1030" t="str">
        <f>ACTIVIDADES_V!AI627</f>
        <v/>
      </c>
      <c r="T618" s="1030" t="str">
        <f>ACTIVIDADES_V!AJ627</f>
        <v/>
      </c>
      <c r="U618" s="1030" t="str">
        <f>ACTIVIDADES_V!AK627</f>
        <v/>
      </c>
      <c r="V618" s="1039" t="str">
        <f>ACTIVIDADES_V!AL627</f>
        <v/>
      </c>
      <c r="W618" s="1041"/>
      <c r="X618" s="1041"/>
      <c r="Y618" s="209"/>
      <c r="Z618" s="209"/>
      <c r="AA618" s="209"/>
    </row>
    <row r="619" ht="20.25" hidden="1" customHeight="1">
      <c r="A619" s="1042" t="str">
        <f t="shared" si="1"/>
        <v/>
      </c>
      <c r="B619" s="1042" t="str">
        <f>ACTIVIDADES_V!A628</f>
        <v/>
      </c>
      <c r="C619" s="1042" t="str">
        <f>ACTIVIDADES_V!C628</f>
        <v/>
      </c>
      <c r="D619" s="1042" t="str">
        <f>ACTIVIDADES_V!D628</f>
        <v/>
      </c>
      <c r="E619" s="1042" t="str">
        <f>ACTIVIDADES_V!E628</f>
        <v/>
      </c>
      <c r="F619" s="1042" t="str">
        <f>ACTIVIDADES_V!G628</f>
        <v/>
      </c>
      <c r="G619" s="1042" t="str">
        <f>ACTIVIDADES_V!H628</f>
        <v/>
      </c>
      <c r="H619" s="1042" t="str">
        <f>ACTIVIDADES_V!I628</f>
        <v/>
      </c>
      <c r="I619" s="1064" t="str">
        <f>ACTIVIDADES_V!Q628</f>
        <v/>
      </c>
      <c r="J619" s="1045" t="str">
        <f>ACTIVIDADES_V!R628</f>
        <v/>
      </c>
      <c r="K619" s="1046" t="str">
        <f>ACTIVIDADES_V!S628</f>
        <v/>
      </c>
      <c r="L619" s="1046" t="str">
        <f>ACTIVIDADES_V!T628</f>
        <v/>
      </c>
      <c r="M619" s="1064"/>
      <c r="N619" s="1064" t="str">
        <f>ACTIVIDADES_V!W628</f>
        <v/>
      </c>
      <c r="O619" s="1064" t="str">
        <f>ACTIVIDADES_V!X628</f>
        <v/>
      </c>
      <c r="P619" s="1065" t="str">
        <f>ACTIVIDADES_V!Y628</f>
        <v/>
      </c>
      <c r="Q619" s="1066" t="str">
        <f>ACTIVIDADES_V!Z628</f>
        <v/>
      </c>
      <c r="R619" s="1050" t="str">
        <f>ACTIVIDADES_V!AH628</f>
        <v/>
      </c>
      <c r="S619" s="1042" t="str">
        <f>ACTIVIDADES_V!AI628</f>
        <v/>
      </c>
      <c r="T619" s="1042" t="str">
        <f>ACTIVIDADES_V!AJ628</f>
        <v/>
      </c>
      <c r="U619" s="1042" t="str">
        <f>ACTIVIDADES_V!AK628</f>
        <v/>
      </c>
      <c r="V619" s="1050" t="str">
        <f>ACTIVIDADES_V!AL628</f>
        <v/>
      </c>
      <c r="W619" s="1042"/>
      <c r="X619" s="1042"/>
      <c r="Y619" s="209"/>
      <c r="Z619" s="209"/>
      <c r="AA619" s="209"/>
    </row>
    <row r="620" ht="20.25" hidden="1" customHeight="1">
      <c r="A620" s="1030" t="str">
        <f t="shared" si="1"/>
        <v/>
      </c>
      <c r="B620" s="1030" t="str">
        <f>ACTIVIDADES_V!A629</f>
        <v/>
      </c>
      <c r="C620" s="1030" t="str">
        <f>ACTIVIDADES_V!C629</f>
        <v/>
      </c>
      <c r="D620" s="1030" t="str">
        <f>ACTIVIDADES_V!D629</f>
        <v/>
      </c>
      <c r="E620" s="1030" t="str">
        <f>ACTIVIDADES_V!E629</f>
        <v/>
      </c>
      <c r="F620" s="1030" t="str">
        <f>ACTIVIDADES_V!G629</f>
        <v/>
      </c>
      <c r="G620" s="1030" t="str">
        <f>ACTIVIDADES_V!H629</f>
        <v/>
      </c>
      <c r="H620" s="1030" t="str">
        <f>ACTIVIDADES_V!I629</f>
        <v/>
      </c>
      <c r="I620" s="1061" t="str">
        <f>ACTIVIDADES_V!Q629</f>
        <v/>
      </c>
      <c r="J620" s="1033" t="str">
        <f>ACTIVIDADES_V!R629</f>
        <v/>
      </c>
      <c r="K620" s="1034" t="str">
        <f>ACTIVIDADES_V!S629</f>
        <v/>
      </c>
      <c r="L620" s="1034" t="str">
        <f>ACTIVIDADES_V!T629</f>
        <v/>
      </c>
      <c r="M620" s="1061"/>
      <c r="N620" s="1061" t="str">
        <f>ACTIVIDADES_V!W629</f>
        <v/>
      </c>
      <c r="O620" s="1061" t="str">
        <f>ACTIVIDADES_V!X629</f>
        <v/>
      </c>
      <c r="P620" s="1062" t="str">
        <f>ACTIVIDADES_V!Y629</f>
        <v/>
      </c>
      <c r="Q620" s="1063" t="str">
        <f>ACTIVIDADES_V!Z629</f>
        <v/>
      </c>
      <c r="R620" s="1039" t="str">
        <f>ACTIVIDADES_V!AH629</f>
        <v/>
      </c>
      <c r="S620" s="1030" t="str">
        <f>ACTIVIDADES_V!AI629</f>
        <v/>
      </c>
      <c r="T620" s="1030" t="str">
        <f>ACTIVIDADES_V!AJ629</f>
        <v/>
      </c>
      <c r="U620" s="1030" t="str">
        <f>ACTIVIDADES_V!AK629</f>
        <v/>
      </c>
      <c r="V620" s="1039" t="str">
        <f>ACTIVIDADES_V!AL629</f>
        <v/>
      </c>
      <c r="W620" s="1041"/>
      <c r="X620" s="1041"/>
      <c r="Y620" s="209"/>
      <c r="Z620" s="209"/>
      <c r="AA620" s="209"/>
    </row>
    <row r="621" ht="20.25" hidden="1" customHeight="1">
      <c r="A621" s="1042" t="str">
        <f t="shared" si="1"/>
        <v/>
      </c>
      <c r="B621" s="1042" t="str">
        <f>ACTIVIDADES_V!A630</f>
        <v/>
      </c>
      <c r="C621" s="1042" t="str">
        <f>ACTIVIDADES_V!C630</f>
        <v/>
      </c>
      <c r="D621" s="1042" t="str">
        <f>ACTIVIDADES_V!D630</f>
        <v/>
      </c>
      <c r="E621" s="1042" t="str">
        <f>ACTIVIDADES_V!E630</f>
        <v/>
      </c>
      <c r="F621" s="1042" t="str">
        <f>ACTIVIDADES_V!G630</f>
        <v/>
      </c>
      <c r="G621" s="1042" t="str">
        <f>ACTIVIDADES_V!H630</f>
        <v/>
      </c>
      <c r="H621" s="1042" t="str">
        <f>ACTIVIDADES_V!I630</f>
        <v/>
      </c>
      <c r="I621" s="1064" t="str">
        <f>ACTIVIDADES_V!Q630</f>
        <v/>
      </c>
      <c r="J621" s="1045" t="str">
        <f>ACTIVIDADES_V!R630</f>
        <v/>
      </c>
      <c r="K621" s="1046" t="str">
        <f>ACTIVIDADES_V!S630</f>
        <v/>
      </c>
      <c r="L621" s="1046" t="str">
        <f>ACTIVIDADES_V!T630</f>
        <v/>
      </c>
      <c r="M621" s="1064"/>
      <c r="N621" s="1064" t="str">
        <f>ACTIVIDADES_V!W630</f>
        <v/>
      </c>
      <c r="O621" s="1064" t="str">
        <f>ACTIVIDADES_V!X630</f>
        <v/>
      </c>
      <c r="P621" s="1065" t="str">
        <f>ACTIVIDADES_V!Y630</f>
        <v/>
      </c>
      <c r="Q621" s="1066" t="str">
        <f>ACTIVIDADES_V!Z630</f>
        <v/>
      </c>
      <c r="R621" s="1050" t="str">
        <f>ACTIVIDADES_V!AH630</f>
        <v/>
      </c>
      <c r="S621" s="1042" t="str">
        <f>ACTIVIDADES_V!AI630</f>
        <v/>
      </c>
      <c r="T621" s="1042" t="str">
        <f>ACTIVIDADES_V!AJ630</f>
        <v/>
      </c>
      <c r="U621" s="1042" t="str">
        <f>ACTIVIDADES_V!AK630</f>
        <v/>
      </c>
      <c r="V621" s="1050" t="str">
        <f>ACTIVIDADES_V!AL630</f>
        <v/>
      </c>
      <c r="W621" s="1042"/>
      <c r="X621" s="1042"/>
      <c r="Y621" s="209"/>
      <c r="Z621" s="209"/>
      <c r="AA621" s="209"/>
    </row>
    <row r="622" ht="20.25" hidden="1" customHeight="1">
      <c r="A622" s="1030" t="str">
        <f t="shared" si="1"/>
        <v/>
      </c>
      <c r="B622" s="1030" t="str">
        <f>ACTIVIDADES_V!A631</f>
        <v/>
      </c>
      <c r="C622" s="1030" t="str">
        <f>ACTIVIDADES_V!C631</f>
        <v/>
      </c>
      <c r="D622" s="1030" t="str">
        <f>ACTIVIDADES_V!D631</f>
        <v/>
      </c>
      <c r="E622" s="1030" t="str">
        <f>ACTIVIDADES_V!E631</f>
        <v/>
      </c>
      <c r="F622" s="1030" t="str">
        <f>ACTIVIDADES_V!G631</f>
        <v/>
      </c>
      <c r="G622" s="1030" t="str">
        <f>ACTIVIDADES_V!H631</f>
        <v/>
      </c>
      <c r="H622" s="1030" t="str">
        <f>ACTIVIDADES_V!I631</f>
        <v/>
      </c>
      <c r="I622" s="1061" t="str">
        <f>ACTIVIDADES_V!Q631</f>
        <v/>
      </c>
      <c r="J622" s="1033" t="str">
        <f>ACTIVIDADES_V!R631</f>
        <v/>
      </c>
      <c r="K622" s="1034" t="str">
        <f>ACTIVIDADES_V!S631</f>
        <v/>
      </c>
      <c r="L622" s="1034" t="str">
        <f>ACTIVIDADES_V!T631</f>
        <v/>
      </c>
      <c r="M622" s="1061"/>
      <c r="N622" s="1061" t="str">
        <f>ACTIVIDADES_V!W631</f>
        <v/>
      </c>
      <c r="O622" s="1061" t="str">
        <f>ACTIVIDADES_V!X631</f>
        <v/>
      </c>
      <c r="P622" s="1062" t="str">
        <f>ACTIVIDADES_V!Y631</f>
        <v/>
      </c>
      <c r="Q622" s="1063" t="str">
        <f>ACTIVIDADES_V!Z631</f>
        <v/>
      </c>
      <c r="R622" s="1039" t="str">
        <f>ACTIVIDADES_V!AH631</f>
        <v/>
      </c>
      <c r="S622" s="1030" t="str">
        <f>ACTIVIDADES_V!AI631</f>
        <v/>
      </c>
      <c r="T622" s="1030" t="str">
        <f>ACTIVIDADES_V!AJ631</f>
        <v/>
      </c>
      <c r="U622" s="1030" t="str">
        <f>ACTIVIDADES_V!AK631</f>
        <v/>
      </c>
      <c r="V622" s="1039" t="str">
        <f>ACTIVIDADES_V!AL631</f>
        <v/>
      </c>
      <c r="W622" s="1041"/>
      <c r="X622" s="1041"/>
      <c r="Y622" s="209"/>
      <c r="Z622" s="209"/>
      <c r="AA622" s="209"/>
    </row>
    <row r="623" ht="20.25" hidden="1" customHeight="1">
      <c r="A623" s="1042" t="str">
        <f t="shared" si="1"/>
        <v/>
      </c>
      <c r="B623" s="1042" t="str">
        <f>ACTIVIDADES_V!A632</f>
        <v/>
      </c>
      <c r="C623" s="1042" t="str">
        <f>ACTIVIDADES_V!C632</f>
        <v/>
      </c>
      <c r="D623" s="1042" t="str">
        <f>ACTIVIDADES_V!D632</f>
        <v/>
      </c>
      <c r="E623" s="1042" t="str">
        <f>ACTIVIDADES_V!E632</f>
        <v/>
      </c>
      <c r="F623" s="1042" t="str">
        <f>ACTIVIDADES_V!G632</f>
        <v/>
      </c>
      <c r="G623" s="1042" t="str">
        <f>ACTIVIDADES_V!H632</f>
        <v/>
      </c>
      <c r="H623" s="1042" t="str">
        <f>ACTIVIDADES_V!I632</f>
        <v/>
      </c>
      <c r="I623" s="1064" t="str">
        <f>ACTIVIDADES_V!Q632</f>
        <v/>
      </c>
      <c r="J623" s="1045" t="str">
        <f>ACTIVIDADES_V!R632</f>
        <v/>
      </c>
      <c r="K623" s="1046" t="str">
        <f>ACTIVIDADES_V!S632</f>
        <v/>
      </c>
      <c r="L623" s="1046" t="str">
        <f>ACTIVIDADES_V!T632</f>
        <v/>
      </c>
      <c r="M623" s="1064"/>
      <c r="N623" s="1064" t="str">
        <f>ACTIVIDADES_V!W632</f>
        <v/>
      </c>
      <c r="O623" s="1064" t="str">
        <f>ACTIVIDADES_V!X632</f>
        <v/>
      </c>
      <c r="P623" s="1065" t="str">
        <f>ACTIVIDADES_V!Y632</f>
        <v/>
      </c>
      <c r="Q623" s="1066" t="str">
        <f>ACTIVIDADES_V!Z632</f>
        <v/>
      </c>
      <c r="R623" s="1050" t="str">
        <f>ACTIVIDADES_V!AH632</f>
        <v/>
      </c>
      <c r="S623" s="1042" t="str">
        <f>ACTIVIDADES_V!AI632</f>
        <v/>
      </c>
      <c r="T623" s="1042" t="str">
        <f>ACTIVIDADES_V!AJ632</f>
        <v/>
      </c>
      <c r="U623" s="1042" t="str">
        <f>ACTIVIDADES_V!AK632</f>
        <v/>
      </c>
      <c r="V623" s="1050" t="str">
        <f>ACTIVIDADES_V!AL632</f>
        <v/>
      </c>
      <c r="W623" s="1042"/>
      <c r="X623" s="1042"/>
      <c r="Y623" s="209"/>
      <c r="Z623" s="209"/>
      <c r="AA623" s="209"/>
    </row>
    <row r="624" ht="20.25" hidden="1" customHeight="1">
      <c r="A624" s="1030" t="str">
        <f t="shared" si="1"/>
        <v/>
      </c>
      <c r="B624" s="1030" t="str">
        <f>ACTIVIDADES_V!A633</f>
        <v/>
      </c>
      <c r="C624" s="1030" t="str">
        <f>ACTIVIDADES_V!C633</f>
        <v/>
      </c>
      <c r="D624" s="1030" t="str">
        <f>ACTIVIDADES_V!D633</f>
        <v/>
      </c>
      <c r="E624" s="1030" t="str">
        <f>ACTIVIDADES_V!E633</f>
        <v/>
      </c>
      <c r="F624" s="1030" t="str">
        <f>ACTIVIDADES_V!G633</f>
        <v/>
      </c>
      <c r="G624" s="1030" t="str">
        <f>ACTIVIDADES_V!H633</f>
        <v/>
      </c>
      <c r="H624" s="1030" t="str">
        <f>ACTIVIDADES_V!I633</f>
        <v/>
      </c>
      <c r="I624" s="1061" t="str">
        <f>ACTIVIDADES_V!Q633</f>
        <v/>
      </c>
      <c r="J624" s="1033" t="str">
        <f>ACTIVIDADES_V!R633</f>
        <v/>
      </c>
      <c r="K624" s="1034" t="str">
        <f>ACTIVIDADES_V!S633</f>
        <v/>
      </c>
      <c r="L624" s="1034" t="str">
        <f>ACTIVIDADES_V!T633</f>
        <v/>
      </c>
      <c r="M624" s="1061"/>
      <c r="N624" s="1061" t="str">
        <f>ACTIVIDADES_V!W633</f>
        <v/>
      </c>
      <c r="O624" s="1061" t="str">
        <f>ACTIVIDADES_V!X633</f>
        <v/>
      </c>
      <c r="P624" s="1062" t="str">
        <f>ACTIVIDADES_V!Y633</f>
        <v/>
      </c>
      <c r="Q624" s="1063" t="str">
        <f>ACTIVIDADES_V!Z633</f>
        <v/>
      </c>
      <c r="R624" s="1039" t="str">
        <f>ACTIVIDADES_V!AH633</f>
        <v/>
      </c>
      <c r="S624" s="1030" t="str">
        <f>ACTIVIDADES_V!AI633</f>
        <v/>
      </c>
      <c r="T624" s="1030" t="str">
        <f>ACTIVIDADES_V!AJ633</f>
        <v/>
      </c>
      <c r="U624" s="1030" t="str">
        <f>ACTIVIDADES_V!AK633</f>
        <v/>
      </c>
      <c r="V624" s="1039" t="str">
        <f>ACTIVIDADES_V!AL633</f>
        <v/>
      </c>
      <c r="W624" s="1041"/>
      <c r="X624" s="1041"/>
      <c r="Y624" s="209"/>
      <c r="Z624" s="209"/>
      <c r="AA624" s="209"/>
    </row>
    <row r="625" ht="20.25" hidden="1" customHeight="1">
      <c r="A625" s="1042" t="str">
        <f t="shared" si="1"/>
        <v/>
      </c>
      <c r="B625" s="1042" t="str">
        <f>ACTIVIDADES_V!A634</f>
        <v/>
      </c>
      <c r="C625" s="1042" t="str">
        <f>ACTIVIDADES_V!C634</f>
        <v/>
      </c>
      <c r="D625" s="1042" t="str">
        <f>ACTIVIDADES_V!D634</f>
        <v/>
      </c>
      <c r="E625" s="1042" t="str">
        <f>ACTIVIDADES_V!E634</f>
        <v/>
      </c>
      <c r="F625" s="1042" t="str">
        <f>ACTIVIDADES_V!G634</f>
        <v/>
      </c>
      <c r="G625" s="1042" t="str">
        <f>ACTIVIDADES_V!H634</f>
        <v/>
      </c>
      <c r="H625" s="1042" t="str">
        <f>ACTIVIDADES_V!I634</f>
        <v/>
      </c>
      <c r="I625" s="1064" t="str">
        <f>ACTIVIDADES_V!Q634</f>
        <v/>
      </c>
      <c r="J625" s="1045" t="str">
        <f>ACTIVIDADES_V!R634</f>
        <v/>
      </c>
      <c r="K625" s="1046" t="str">
        <f>ACTIVIDADES_V!S634</f>
        <v/>
      </c>
      <c r="L625" s="1046" t="str">
        <f>ACTIVIDADES_V!T634</f>
        <v/>
      </c>
      <c r="M625" s="1064"/>
      <c r="N625" s="1064" t="str">
        <f>ACTIVIDADES_V!W634</f>
        <v/>
      </c>
      <c r="O625" s="1064" t="str">
        <f>ACTIVIDADES_V!X634</f>
        <v/>
      </c>
      <c r="P625" s="1065" t="str">
        <f>ACTIVIDADES_V!Y634</f>
        <v/>
      </c>
      <c r="Q625" s="1066" t="str">
        <f>ACTIVIDADES_V!Z634</f>
        <v/>
      </c>
      <c r="R625" s="1050" t="str">
        <f>ACTIVIDADES_V!AH634</f>
        <v/>
      </c>
      <c r="S625" s="1042" t="str">
        <f>ACTIVIDADES_V!AI634</f>
        <v/>
      </c>
      <c r="T625" s="1042" t="str">
        <f>ACTIVIDADES_V!AJ634</f>
        <v/>
      </c>
      <c r="U625" s="1042" t="str">
        <f>ACTIVIDADES_V!AK634</f>
        <v/>
      </c>
      <c r="V625" s="1050" t="str">
        <f>ACTIVIDADES_V!AL634</f>
        <v/>
      </c>
      <c r="W625" s="1042"/>
      <c r="X625" s="1042"/>
      <c r="Y625" s="209"/>
      <c r="Z625" s="209"/>
      <c r="AA625" s="209"/>
    </row>
    <row r="626" ht="20.25" hidden="1" customHeight="1">
      <c r="A626" s="1030" t="str">
        <f t="shared" si="1"/>
        <v/>
      </c>
      <c r="B626" s="1030" t="str">
        <f>ACTIVIDADES_V!A635</f>
        <v/>
      </c>
      <c r="C626" s="1030" t="str">
        <f>ACTIVIDADES_V!C635</f>
        <v/>
      </c>
      <c r="D626" s="1030" t="str">
        <f>ACTIVIDADES_V!D635</f>
        <v/>
      </c>
      <c r="E626" s="1030" t="str">
        <f>ACTIVIDADES_V!E635</f>
        <v/>
      </c>
      <c r="F626" s="1030" t="str">
        <f>ACTIVIDADES_V!G635</f>
        <v/>
      </c>
      <c r="G626" s="1030" t="str">
        <f>ACTIVIDADES_V!H635</f>
        <v/>
      </c>
      <c r="H626" s="1030" t="str">
        <f>ACTIVIDADES_V!I635</f>
        <v/>
      </c>
      <c r="I626" s="1061" t="str">
        <f>ACTIVIDADES_V!Q635</f>
        <v/>
      </c>
      <c r="J626" s="1033" t="str">
        <f>ACTIVIDADES_V!R635</f>
        <v/>
      </c>
      <c r="K626" s="1034" t="str">
        <f>ACTIVIDADES_V!S635</f>
        <v/>
      </c>
      <c r="L626" s="1034" t="str">
        <f>ACTIVIDADES_V!T635</f>
        <v/>
      </c>
      <c r="M626" s="1061"/>
      <c r="N626" s="1061" t="str">
        <f>ACTIVIDADES_V!W635</f>
        <v/>
      </c>
      <c r="O626" s="1061" t="str">
        <f>ACTIVIDADES_V!X635</f>
        <v/>
      </c>
      <c r="P626" s="1062" t="str">
        <f>ACTIVIDADES_V!Y635</f>
        <v/>
      </c>
      <c r="Q626" s="1063" t="str">
        <f>ACTIVIDADES_V!Z635</f>
        <v/>
      </c>
      <c r="R626" s="1039" t="str">
        <f>ACTIVIDADES_V!AH635</f>
        <v/>
      </c>
      <c r="S626" s="1030" t="str">
        <f>ACTIVIDADES_V!AI635</f>
        <v/>
      </c>
      <c r="T626" s="1030" t="str">
        <f>ACTIVIDADES_V!AJ635</f>
        <v/>
      </c>
      <c r="U626" s="1030" t="str">
        <f>ACTIVIDADES_V!AK635</f>
        <v/>
      </c>
      <c r="V626" s="1039" t="str">
        <f>ACTIVIDADES_V!AL635</f>
        <v/>
      </c>
      <c r="W626" s="1041"/>
      <c r="X626" s="1041"/>
      <c r="Y626" s="209"/>
      <c r="Z626" s="209"/>
      <c r="AA626" s="209"/>
    </row>
    <row r="627" ht="20.25" hidden="1" customHeight="1">
      <c r="A627" s="1042" t="str">
        <f t="shared" si="1"/>
        <v/>
      </c>
      <c r="B627" s="1042" t="str">
        <f>ACTIVIDADES_V!A636</f>
        <v/>
      </c>
      <c r="C627" s="1042" t="str">
        <f>ACTIVIDADES_V!C636</f>
        <v/>
      </c>
      <c r="D627" s="1042" t="str">
        <f>ACTIVIDADES_V!D636</f>
        <v/>
      </c>
      <c r="E627" s="1042" t="str">
        <f>ACTIVIDADES_V!E636</f>
        <v/>
      </c>
      <c r="F627" s="1042" t="str">
        <f>ACTIVIDADES_V!G636</f>
        <v/>
      </c>
      <c r="G627" s="1042" t="str">
        <f>ACTIVIDADES_V!H636</f>
        <v/>
      </c>
      <c r="H627" s="1042" t="str">
        <f>ACTIVIDADES_V!I636</f>
        <v/>
      </c>
      <c r="I627" s="1064" t="str">
        <f>ACTIVIDADES_V!Q636</f>
        <v/>
      </c>
      <c r="J627" s="1045" t="str">
        <f>ACTIVIDADES_V!R636</f>
        <v/>
      </c>
      <c r="K627" s="1046" t="str">
        <f>ACTIVIDADES_V!S636</f>
        <v/>
      </c>
      <c r="L627" s="1046" t="str">
        <f>ACTIVIDADES_V!T636</f>
        <v/>
      </c>
      <c r="M627" s="1064"/>
      <c r="N627" s="1064" t="str">
        <f>ACTIVIDADES_V!W636</f>
        <v/>
      </c>
      <c r="O627" s="1064" t="str">
        <f>ACTIVIDADES_V!X636</f>
        <v/>
      </c>
      <c r="P627" s="1065" t="str">
        <f>ACTIVIDADES_V!Y636</f>
        <v/>
      </c>
      <c r="Q627" s="1066" t="str">
        <f>ACTIVIDADES_V!Z636</f>
        <v/>
      </c>
      <c r="R627" s="1050" t="str">
        <f>ACTIVIDADES_V!AH636</f>
        <v/>
      </c>
      <c r="S627" s="1042" t="str">
        <f>ACTIVIDADES_V!AI636</f>
        <v/>
      </c>
      <c r="T627" s="1042" t="str">
        <f>ACTIVIDADES_V!AJ636</f>
        <v/>
      </c>
      <c r="U627" s="1042" t="str">
        <f>ACTIVIDADES_V!AK636</f>
        <v/>
      </c>
      <c r="V627" s="1050" t="str">
        <f>ACTIVIDADES_V!AL636</f>
        <v/>
      </c>
      <c r="W627" s="1042"/>
      <c r="X627" s="1042"/>
      <c r="Y627" s="209"/>
      <c r="Z627" s="209"/>
      <c r="AA627" s="209"/>
    </row>
    <row r="628" ht="20.25" hidden="1" customHeight="1">
      <c r="A628" s="1030" t="str">
        <f t="shared" si="1"/>
        <v/>
      </c>
      <c r="B628" s="1030" t="str">
        <f>ACTIVIDADES_V!A637</f>
        <v/>
      </c>
      <c r="C628" s="1030" t="str">
        <f>ACTIVIDADES_V!C637</f>
        <v/>
      </c>
      <c r="D628" s="1030" t="str">
        <f>ACTIVIDADES_V!D637</f>
        <v/>
      </c>
      <c r="E628" s="1030" t="str">
        <f>ACTIVIDADES_V!E637</f>
        <v/>
      </c>
      <c r="F628" s="1030" t="str">
        <f>ACTIVIDADES_V!G637</f>
        <v/>
      </c>
      <c r="G628" s="1030" t="str">
        <f>ACTIVIDADES_V!H637</f>
        <v/>
      </c>
      <c r="H628" s="1030" t="str">
        <f>ACTIVIDADES_V!I637</f>
        <v/>
      </c>
      <c r="I628" s="1061" t="str">
        <f>ACTIVIDADES_V!Q637</f>
        <v/>
      </c>
      <c r="J628" s="1033" t="str">
        <f>ACTIVIDADES_V!R637</f>
        <v/>
      </c>
      <c r="K628" s="1034" t="str">
        <f>ACTIVIDADES_V!S637</f>
        <v/>
      </c>
      <c r="L628" s="1034" t="str">
        <f>ACTIVIDADES_V!T637</f>
        <v/>
      </c>
      <c r="M628" s="1061"/>
      <c r="N628" s="1061" t="str">
        <f>ACTIVIDADES_V!W637</f>
        <v/>
      </c>
      <c r="O628" s="1061" t="str">
        <f>ACTIVIDADES_V!X637</f>
        <v/>
      </c>
      <c r="P628" s="1062" t="str">
        <f>ACTIVIDADES_V!Y637</f>
        <v/>
      </c>
      <c r="Q628" s="1063" t="str">
        <f>ACTIVIDADES_V!Z637</f>
        <v/>
      </c>
      <c r="R628" s="1039" t="str">
        <f>ACTIVIDADES_V!AH637</f>
        <v/>
      </c>
      <c r="S628" s="1030" t="str">
        <f>ACTIVIDADES_V!AI637</f>
        <v/>
      </c>
      <c r="T628" s="1030" t="str">
        <f>ACTIVIDADES_V!AJ637</f>
        <v/>
      </c>
      <c r="U628" s="1030" t="str">
        <f>ACTIVIDADES_V!AK637</f>
        <v/>
      </c>
      <c r="V628" s="1039" t="str">
        <f>ACTIVIDADES_V!AL637</f>
        <v/>
      </c>
      <c r="W628" s="1041"/>
      <c r="X628" s="1041"/>
      <c r="Y628" s="209"/>
      <c r="Z628" s="209"/>
      <c r="AA628" s="209"/>
    </row>
    <row r="629" ht="20.25" hidden="1" customHeight="1">
      <c r="A629" s="1042" t="str">
        <f t="shared" si="1"/>
        <v/>
      </c>
      <c r="B629" s="1042" t="str">
        <f>ACTIVIDADES_V!A638</f>
        <v/>
      </c>
      <c r="C629" s="1042" t="str">
        <f>ACTIVIDADES_V!C638</f>
        <v/>
      </c>
      <c r="D629" s="1042" t="str">
        <f>ACTIVIDADES_V!D638</f>
        <v/>
      </c>
      <c r="E629" s="1042" t="str">
        <f>ACTIVIDADES_V!E638</f>
        <v/>
      </c>
      <c r="F629" s="1042" t="str">
        <f>ACTIVIDADES_V!G638</f>
        <v/>
      </c>
      <c r="G629" s="1042" t="str">
        <f>ACTIVIDADES_V!H638</f>
        <v/>
      </c>
      <c r="H629" s="1042" t="str">
        <f>ACTIVIDADES_V!I638</f>
        <v/>
      </c>
      <c r="I629" s="1064" t="str">
        <f>ACTIVIDADES_V!Q638</f>
        <v/>
      </c>
      <c r="J629" s="1045" t="str">
        <f>ACTIVIDADES_V!R638</f>
        <v/>
      </c>
      <c r="K629" s="1046" t="str">
        <f>ACTIVIDADES_V!S638</f>
        <v/>
      </c>
      <c r="L629" s="1046" t="str">
        <f>ACTIVIDADES_V!T638</f>
        <v/>
      </c>
      <c r="M629" s="1064"/>
      <c r="N629" s="1064" t="str">
        <f>ACTIVIDADES_V!W638</f>
        <v/>
      </c>
      <c r="O629" s="1064" t="str">
        <f>ACTIVIDADES_V!X638</f>
        <v/>
      </c>
      <c r="P629" s="1065" t="str">
        <f>ACTIVIDADES_V!Y638</f>
        <v/>
      </c>
      <c r="Q629" s="1066" t="str">
        <f>ACTIVIDADES_V!Z638</f>
        <v/>
      </c>
      <c r="R629" s="1050" t="str">
        <f>ACTIVIDADES_V!AH638</f>
        <v/>
      </c>
      <c r="S629" s="1042" t="str">
        <f>ACTIVIDADES_V!AI638</f>
        <v/>
      </c>
      <c r="T629" s="1042" t="str">
        <f>ACTIVIDADES_V!AJ638</f>
        <v/>
      </c>
      <c r="U629" s="1042" t="str">
        <f>ACTIVIDADES_V!AK638</f>
        <v/>
      </c>
      <c r="V629" s="1050" t="str">
        <f>ACTIVIDADES_V!AL638</f>
        <v/>
      </c>
      <c r="W629" s="1042"/>
      <c r="X629" s="1042"/>
      <c r="Y629" s="209"/>
      <c r="Z629" s="209"/>
      <c r="AA629" s="209"/>
    </row>
    <row r="630" ht="20.25" hidden="1" customHeight="1">
      <c r="A630" s="1030" t="str">
        <f t="shared" si="1"/>
        <v/>
      </c>
      <c r="B630" s="1030" t="str">
        <f>ACTIVIDADES_V!A639</f>
        <v/>
      </c>
      <c r="C630" s="1030" t="str">
        <f>ACTIVIDADES_V!C639</f>
        <v/>
      </c>
      <c r="D630" s="1030" t="str">
        <f>ACTIVIDADES_V!D639</f>
        <v/>
      </c>
      <c r="E630" s="1030" t="str">
        <f>ACTIVIDADES_V!E639</f>
        <v/>
      </c>
      <c r="F630" s="1030" t="str">
        <f>ACTIVIDADES_V!G639</f>
        <v/>
      </c>
      <c r="G630" s="1030" t="str">
        <f>ACTIVIDADES_V!H639</f>
        <v/>
      </c>
      <c r="H630" s="1030" t="str">
        <f>ACTIVIDADES_V!I639</f>
        <v/>
      </c>
      <c r="I630" s="1061" t="str">
        <f>ACTIVIDADES_V!Q639</f>
        <v/>
      </c>
      <c r="J630" s="1033" t="str">
        <f>ACTIVIDADES_V!R639</f>
        <v/>
      </c>
      <c r="K630" s="1034" t="str">
        <f>ACTIVIDADES_V!S639</f>
        <v/>
      </c>
      <c r="L630" s="1034" t="str">
        <f>ACTIVIDADES_V!T639</f>
        <v/>
      </c>
      <c r="M630" s="1061"/>
      <c r="N630" s="1061" t="str">
        <f>ACTIVIDADES_V!W639</f>
        <v/>
      </c>
      <c r="O630" s="1061" t="str">
        <f>ACTIVIDADES_V!X639</f>
        <v/>
      </c>
      <c r="P630" s="1062" t="str">
        <f>ACTIVIDADES_V!Y639</f>
        <v/>
      </c>
      <c r="Q630" s="1063" t="str">
        <f>ACTIVIDADES_V!Z639</f>
        <v/>
      </c>
      <c r="R630" s="1039" t="str">
        <f>ACTIVIDADES_V!AH639</f>
        <v/>
      </c>
      <c r="S630" s="1030" t="str">
        <f>ACTIVIDADES_V!AI639</f>
        <v/>
      </c>
      <c r="T630" s="1030" t="str">
        <f>ACTIVIDADES_V!AJ639</f>
        <v/>
      </c>
      <c r="U630" s="1030" t="str">
        <f>ACTIVIDADES_V!AK639</f>
        <v/>
      </c>
      <c r="V630" s="1039" t="str">
        <f>ACTIVIDADES_V!AL639</f>
        <v/>
      </c>
      <c r="W630" s="1041"/>
      <c r="X630" s="1041"/>
      <c r="Y630" s="209"/>
      <c r="Z630" s="209"/>
      <c r="AA630" s="209"/>
    </row>
    <row r="631" ht="20.25" hidden="1" customHeight="1">
      <c r="A631" s="1042" t="str">
        <f t="shared" si="1"/>
        <v/>
      </c>
      <c r="B631" s="1042" t="str">
        <f>ACTIVIDADES_V!A640</f>
        <v/>
      </c>
      <c r="C631" s="1042" t="str">
        <f>ACTIVIDADES_V!C640</f>
        <v/>
      </c>
      <c r="D631" s="1042" t="str">
        <f>ACTIVIDADES_V!D640</f>
        <v/>
      </c>
      <c r="E631" s="1042" t="str">
        <f>ACTIVIDADES_V!E640</f>
        <v/>
      </c>
      <c r="F631" s="1042" t="str">
        <f>ACTIVIDADES_V!G640</f>
        <v/>
      </c>
      <c r="G631" s="1042" t="str">
        <f>ACTIVIDADES_V!H640</f>
        <v/>
      </c>
      <c r="H631" s="1042" t="str">
        <f>ACTIVIDADES_V!I640</f>
        <v/>
      </c>
      <c r="I631" s="1064" t="str">
        <f>ACTIVIDADES_V!Q640</f>
        <v/>
      </c>
      <c r="J631" s="1045" t="str">
        <f>ACTIVIDADES_V!R640</f>
        <v/>
      </c>
      <c r="K631" s="1046" t="str">
        <f>ACTIVIDADES_V!S640</f>
        <v/>
      </c>
      <c r="L631" s="1046" t="str">
        <f>ACTIVIDADES_V!T640</f>
        <v/>
      </c>
      <c r="M631" s="1064"/>
      <c r="N631" s="1064" t="str">
        <f>ACTIVIDADES_V!W640</f>
        <v/>
      </c>
      <c r="O631" s="1064" t="str">
        <f>ACTIVIDADES_V!X640</f>
        <v/>
      </c>
      <c r="P631" s="1065" t="str">
        <f>ACTIVIDADES_V!Y640</f>
        <v/>
      </c>
      <c r="Q631" s="1066" t="str">
        <f>ACTIVIDADES_V!Z640</f>
        <v/>
      </c>
      <c r="R631" s="1050" t="str">
        <f>ACTIVIDADES_V!AH640</f>
        <v/>
      </c>
      <c r="S631" s="1042" t="str">
        <f>ACTIVIDADES_V!AI640</f>
        <v/>
      </c>
      <c r="T631" s="1042" t="str">
        <f>ACTIVIDADES_V!AJ640</f>
        <v/>
      </c>
      <c r="U631" s="1042" t="str">
        <f>ACTIVIDADES_V!AK640</f>
        <v/>
      </c>
      <c r="V631" s="1050" t="str">
        <f>ACTIVIDADES_V!AL640</f>
        <v/>
      </c>
      <c r="W631" s="1042"/>
      <c r="X631" s="1042"/>
      <c r="Y631" s="209"/>
      <c r="Z631" s="209"/>
      <c r="AA631" s="209"/>
    </row>
    <row r="632" ht="20.25" hidden="1" customHeight="1">
      <c r="A632" s="1030" t="str">
        <f t="shared" si="1"/>
        <v/>
      </c>
      <c r="B632" s="1030" t="str">
        <f>ACTIVIDADES_V!A641</f>
        <v/>
      </c>
      <c r="C632" s="1030" t="str">
        <f>ACTIVIDADES_V!C641</f>
        <v/>
      </c>
      <c r="D632" s="1030" t="str">
        <f>ACTIVIDADES_V!D641</f>
        <v/>
      </c>
      <c r="E632" s="1030" t="str">
        <f>ACTIVIDADES_V!E641</f>
        <v/>
      </c>
      <c r="F632" s="1030" t="str">
        <f>ACTIVIDADES_V!G641</f>
        <v/>
      </c>
      <c r="G632" s="1030" t="str">
        <f>ACTIVIDADES_V!H641</f>
        <v/>
      </c>
      <c r="H632" s="1030" t="str">
        <f>ACTIVIDADES_V!I641</f>
        <v/>
      </c>
      <c r="I632" s="1061" t="str">
        <f>ACTIVIDADES_V!Q641</f>
        <v/>
      </c>
      <c r="J632" s="1033" t="str">
        <f>ACTIVIDADES_V!R641</f>
        <v/>
      </c>
      <c r="K632" s="1034" t="str">
        <f>ACTIVIDADES_V!S641</f>
        <v/>
      </c>
      <c r="L632" s="1034" t="str">
        <f>ACTIVIDADES_V!T641</f>
        <v/>
      </c>
      <c r="M632" s="1061"/>
      <c r="N632" s="1061" t="str">
        <f>ACTIVIDADES_V!W641</f>
        <v/>
      </c>
      <c r="O632" s="1061" t="str">
        <f>ACTIVIDADES_V!X641</f>
        <v/>
      </c>
      <c r="P632" s="1062" t="str">
        <f>ACTIVIDADES_V!Y641</f>
        <v/>
      </c>
      <c r="Q632" s="1063" t="str">
        <f>ACTIVIDADES_V!Z641</f>
        <v/>
      </c>
      <c r="R632" s="1039" t="str">
        <f>ACTIVIDADES_V!AH641</f>
        <v/>
      </c>
      <c r="S632" s="1030" t="str">
        <f>ACTIVIDADES_V!AI641</f>
        <v/>
      </c>
      <c r="T632" s="1030" t="str">
        <f>ACTIVIDADES_V!AJ641</f>
        <v/>
      </c>
      <c r="U632" s="1030" t="str">
        <f>ACTIVIDADES_V!AK641</f>
        <v/>
      </c>
      <c r="V632" s="1039" t="str">
        <f>ACTIVIDADES_V!AL641</f>
        <v/>
      </c>
      <c r="W632" s="1041"/>
      <c r="X632" s="1041"/>
      <c r="Y632" s="209"/>
      <c r="Z632" s="209"/>
      <c r="AA632" s="209"/>
    </row>
    <row r="633" ht="20.25" hidden="1" customHeight="1">
      <c r="A633" s="1042" t="str">
        <f t="shared" si="1"/>
        <v/>
      </c>
      <c r="B633" s="1042" t="str">
        <f>ACTIVIDADES_V!A642</f>
        <v/>
      </c>
      <c r="C633" s="1042" t="str">
        <f>ACTIVIDADES_V!C642</f>
        <v/>
      </c>
      <c r="D633" s="1042" t="str">
        <f>ACTIVIDADES_V!D642</f>
        <v/>
      </c>
      <c r="E633" s="1042" t="str">
        <f>ACTIVIDADES_V!E642</f>
        <v/>
      </c>
      <c r="F633" s="1042" t="str">
        <f>ACTIVIDADES_V!G642</f>
        <v/>
      </c>
      <c r="G633" s="1042" t="str">
        <f>ACTIVIDADES_V!H642</f>
        <v/>
      </c>
      <c r="H633" s="1042" t="str">
        <f>ACTIVIDADES_V!I642</f>
        <v/>
      </c>
      <c r="I633" s="1064" t="str">
        <f>ACTIVIDADES_V!Q642</f>
        <v/>
      </c>
      <c r="J633" s="1045" t="str">
        <f>ACTIVIDADES_V!R642</f>
        <v/>
      </c>
      <c r="K633" s="1046" t="str">
        <f>ACTIVIDADES_V!S642</f>
        <v/>
      </c>
      <c r="L633" s="1046" t="str">
        <f>ACTIVIDADES_V!T642</f>
        <v/>
      </c>
      <c r="M633" s="1064"/>
      <c r="N633" s="1064" t="str">
        <f>ACTIVIDADES_V!W642</f>
        <v/>
      </c>
      <c r="O633" s="1064" t="str">
        <f>ACTIVIDADES_V!X642</f>
        <v/>
      </c>
      <c r="P633" s="1065" t="str">
        <f>ACTIVIDADES_V!Y642</f>
        <v/>
      </c>
      <c r="Q633" s="1066" t="str">
        <f>ACTIVIDADES_V!Z642</f>
        <v/>
      </c>
      <c r="R633" s="1050" t="str">
        <f>ACTIVIDADES_V!AH642</f>
        <v/>
      </c>
      <c r="S633" s="1042" t="str">
        <f>ACTIVIDADES_V!AI642</f>
        <v/>
      </c>
      <c r="T633" s="1042" t="str">
        <f>ACTIVIDADES_V!AJ642</f>
        <v/>
      </c>
      <c r="U633" s="1042" t="str">
        <f>ACTIVIDADES_V!AK642</f>
        <v/>
      </c>
      <c r="V633" s="1050" t="str">
        <f>ACTIVIDADES_V!AL642</f>
        <v/>
      </c>
      <c r="W633" s="1042"/>
      <c r="X633" s="1042"/>
      <c r="Y633" s="209"/>
      <c r="Z633" s="209"/>
      <c r="AA633" s="209"/>
    </row>
    <row r="634" ht="20.25" hidden="1" customHeight="1">
      <c r="A634" s="1030" t="str">
        <f t="shared" si="1"/>
        <v/>
      </c>
      <c r="B634" s="1030" t="str">
        <f>ACTIVIDADES_V!A643</f>
        <v/>
      </c>
      <c r="C634" s="1030" t="str">
        <f>ACTIVIDADES_V!C643</f>
        <v/>
      </c>
      <c r="D634" s="1030" t="str">
        <f>ACTIVIDADES_V!D643</f>
        <v/>
      </c>
      <c r="E634" s="1030" t="str">
        <f>ACTIVIDADES_V!E643</f>
        <v/>
      </c>
      <c r="F634" s="1030" t="str">
        <f>ACTIVIDADES_V!G643</f>
        <v/>
      </c>
      <c r="G634" s="1030" t="str">
        <f>ACTIVIDADES_V!H643</f>
        <v/>
      </c>
      <c r="H634" s="1030" t="str">
        <f>ACTIVIDADES_V!I643</f>
        <v/>
      </c>
      <c r="I634" s="1061" t="str">
        <f>ACTIVIDADES_V!Q643</f>
        <v/>
      </c>
      <c r="J634" s="1033" t="str">
        <f>ACTIVIDADES_V!R643</f>
        <v/>
      </c>
      <c r="K634" s="1034" t="str">
        <f>ACTIVIDADES_V!S643</f>
        <v/>
      </c>
      <c r="L634" s="1034" t="str">
        <f>ACTIVIDADES_V!T643</f>
        <v/>
      </c>
      <c r="M634" s="1061"/>
      <c r="N634" s="1061" t="str">
        <f>ACTIVIDADES_V!W643</f>
        <v/>
      </c>
      <c r="O634" s="1061" t="str">
        <f>ACTIVIDADES_V!X643</f>
        <v/>
      </c>
      <c r="P634" s="1062" t="str">
        <f>ACTIVIDADES_V!Y643</f>
        <v/>
      </c>
      <c r="Q634" s="1063" t="str">
        <f>ACTIVIDADES_V!Z643</f>
        <v/>
      </c>
      <c r="R634" s="1039" t="str">
        <f>ACTIVIDADES_V!AH643</f>
        <v/>
      </c>
      <c r="S634" s="1030" t="str">
        <f>ACTIVIDADES_V!AI643</f>
        <v/>
      </c>
      <c r="T634" s="1030" t="str">
        <f>ACTIVIDADES_V!AJ643</f>
        <v/>
      </c>
      <c r="U634" s="1030" t="str">
        <f>ACTIVIDADES_V!AK643</f>
        <v/>
      </c>
      <c r="V634" s="1039" t="str">
        <f>ACTIVIDADES_V!AL643</f>
        <v/>
      </c>
      <c r="W634" s="1041"/>
      <c r="X634" s="1041"/>
      <c r="Y634" s="209"/>
      <c r="Z634" s="209"/>
      <c r="AA634" s="209"/>
    </row>
    <row r="635" ht="20.25" hidden="1" customHeight="1">
      <c r="A635" s="1042" t="str">
        <f t="shared" si="1"/>
        <v/>
      </c>
      <c r="B635" s="1042" t="str">
        <f>ACTIVIDADES_V!A644</f>
        <v/>
      </c>
      <c r="C635" s="1042" t="str">
        <f>ACTIVIDADES_V!C644</f>
        <v/>
      </c>
      <c r="D635" s="1042" t="str">
        <f>ACTIVIDADES_V!D644</f>
        <v/>
      </c>
      <c r="E635" s="1042" t="str">
        <f>ACTIVIDADES_V!E644</f>
        <v/>
      </c>
      <c r="F635" s="1042" t="str">
        <f>ACTIVIDADES_V!G644</f>
        <v/>
      </c>
      <c r="G635" s="1042" t="str">
        <f>ACTIVIDADES_V!H644</f>
        <v/>
      </c>
      <c r="H635" s="1042" t="str">
        <f>ACTIVIDADES_V!I644</f>
        <v/>
      </c>
      <c r="I635" s="1064" t="str">
        <f>ACTIVIDADES_V!Q644</f>
        <v/>
      </c>
      <c r="J635" s="1045" t="str">
        <f>ACTIVIDADES_V!R644</f>
        <v/>
      </c>
      <c r="K635" s="1046" t="str">
        <f>ACTIVIDADES_V!S644</f>
        <v/>
      </c>
      <c r="L635" s="1046" t="str">
        <f>ACTIVIDADES_V!T644</f>
        <v/>
      </c>
      <c r="M635" s="1064"/>
      <c r="N635" s="1064" t="str">
        <f>ACTIVIDADES_V!W644</f>
        <v/>
      </c>
      <c r="O635" s="1064" t="str">
        <f>ACTIVIDADES_V!X644</f>
        <v/>
      </c>
      <c r="P635" s="1065" t="str">
        <f>ACTIVIDADES_V!Y644</f>
        <v/>
      </c>
      <c r="Q635" s="1066" t="str">
        <f>ACTIVIDADES_V!Z644</f>
        <v/>
      </c>
      <c r="R635" s="1050" t="str">
        <f>ACTIVIDADES_V!AH644</f>
        <v/>
      </c>
      <c r="S635" s="1042" t="str">
        <f>ACTIVIDADES_V!AI644</f>
        <v/>
      </c>
      <c r="T635" s="1042" t="str">
        <f>ACTIVIDADES_V!AJ644</f>
        <v/>
      </c>
      <c r="U635" s="1042" t="str">
        <f>ACTIVIDADES_V!AK644</f>
        <v/>
      </c>
      <c r="V635" s="1050" t="str">
        <f>ACTIVIDADES_V!AL644</f>
        <v/>
      </c>
      <c r="W635" s="1042"/>
      <c r="X635" s="1042"/>
      <c r="Y635" s="209"/>
      <c r="Z635" s="209"/>
      <c r="AA635" s="209"/>
    </row>
    <row r="636" ht="20.25" hidden="1" customHeight="1">
      <c r="A636" s="1030" t="str">
        <f t="shared" si="1"/>
        <v/>
      </c>
      <c r="B636" s="1030" t="str">
        <f>ACTIVIDADES_V!A645</f>
        <v/>
      </c>
      <c r="C636" s="1030" t="str">
        <f>ACTIVIDADES_V!C645</f>
        <v/>
      </c>
      <c r="D636" s="1030" t="str">
        <f>ACTIVIDADES_V!D645</f>
        <v/>
      </c>
      <c r="E636" s="1030" t="str">
        <f>ACTIVIDADES_V!E645</f>
        <v/>
      </c>
      <c r="F636" s="1030" t="str">
        <f>ACTIVIDADES_V!G645</f>
        <v/>
      </c>
      <c r="G636" s="1030" t="str">
        <f>ACTIVIDADES_V!H645</f>
        <v/>
      </c>
      <c r="H636" s="1030" t="str">
        <f>ACTIVIDADES_V!I645</f>
        <v/>
      </c>
      <c r="I636" s="1061" t="str">
        <f>ACTIVIDADES_V!Q645</f>
        <v/>
      </c>
      <c r="J636" s="1033" t="str">
        <f>ACTIVIDADES_V!R645</f>
        <v/>
      </c>
      <c r="K636" s="1034" t="str">
        <f>ACTIVIDADES_V!S645</f>
        <v/>
      </c>
      <c r="L636" s="1034" t="str">
        <f>ACTIVIDADES_V!T645</f>
        <v/>
      </c>
      <c r="M636" s="1061"/>
      <c r="N636" s="1061" t="str">
        <f>ACTIVIDADES_V!W645</f>
        <v/>
      </c>
      <c r="O636" s="1061" t="str">
        <f>ACTIVIDADES_V!X645</f>
        <v/>
      </c>
      <c r="P636" s="1062" t="str">
        <f>ACTIVIDADES_V!Y645</f>
        <v/>
      </c>
      <c r="Q636" s="1063" t="str">
        <f>ACTIVIDADES_V!Z645</f>
        <v/>
      </c>
      <c r="R636" s="1039" t="str">
        <f>ACTIVIDADES_V!AH645</f>
        <v/>
      </c>
      <c r="S636" s="1030" t="str">
        <f>ACTIVIDADES_V!AI645</f>
        <v/>
      </c>
      <c r="T636" s="1030" t="str">
        <f>ACTIVIDADES_V!AJ645</f>
        <v/>
      </c>
      <c r="U636" s="1030" t="str">
        <f>ACTIVIDADES_V!AK645</f>
        <v/>
      </c>
      <c r="V636" s="1039" t="str">
        <f>ACTIVIDADES_V!AL645</f>
        <v/>
      </c>
      <c r="W636" s="1041"/>
      <c r="X636" s="1041"/>
      <c r="Y636" s="209"/>
      <c r="Z636" s="209"/>
      <c r="AA636" s="209"/>
    </row>
    <row r="637" ht="20.25" hidden="1" customHeight="1">
      <c r="A637" s="1042" t="str">
        <f t="shared" si="1"/>
        <v/>
      </c>
      <c r="B637" s="1042" t="str">
        <f>ACTIVIDADES_V!A646</f>
        <v/>
      </c>
      <c r="C637" s="1042" t="str">
        <f>ACTIVIDADES_V!C646</f>
        <v/>
      </c>
      <c r="D637" s="1042" t="str">
        <f>ACTIVIDADES_V!D646</f>
        <v/>
      </c>
      <c r="E637" s="1042" t="str">
        <f>ACTIVIDADES_V!E646</f>
        <v/>
      </c>
      <c r="F637" s="1042" t="str">
        <f>ACTIVIDADES_V!G646</f>
        <v/>
      </c>
      <c r="G637" s="1042" t="str">
        <f>ACTIVIDADES_V!H646</f>
        <v/>
      </c>
      <c r="H637" s="1042" t="str">
        <f>ACTIVIDADES_V!I646</f>
        <v/>
      </c>
      <c r="I637" s="1064" t="str">
        <f>ACTIVIDADES_V!Q646</f>
        <v/>
      </c>
      <c r="J637" s="1045" t="str">
        <f>ACTIVIDADES_V!R646</f>
        <v/>
      </c>
      <c r="K637" s="1046" t="str">
        <f>ACTIVIDADES_V!S646</f>
        <v/>
      </c>
      <c r="L637" s="1046" t="str">
        <f>ACTIVIDADES_V!T646</f>
        <v/>
      </c>
      <c r="M637" s="1064"/>
      <c r="N637" s="1064" t="str">
        <f>ACTIVIDADES_V!W646</f>
        <v/>
      </c>
      <c r="O637" s="1064" t="str">
        <f>ACTIVIDADES_V!X646</f>
        <v/>
      </c>
      <c r="P637" s="1065" t="str">
        <f>ACTIVIDADES_V!Y646</f>
        <v/>
      </c>
      <c r="Q637" s="1066" t="str">
        <f>ACTIVIDADES_V!Z646</f>
        <v/>
      </c>
      <c r="R637" s="1050" t="str">
        <f>ACTIVIDADES_V!AH646</f>
        <v/>
      </c>
      <c r="S637" s="1042" t="str">
        <f>ACTIVIDADES_V!AI646</f>
        <v/>
      </c>
      <c r="T637" s="1042" t="str">
        <f>ACTIVIDADES_V!AJ646</f>
        <v/>
      </c>
      <c r="U637" s="1042" t="str">
        <f>ACTIVIDADES_V!AK646</f>
        <v/>
      </c>
      <c r="V637" s="1050" t="str">
        <f>ACTIVIDADES_V!AL646</f>
        <v/>
      </c>
      <c r="W637" s="1042"/>
      <c r="X637" s="1042"/>
      <c r="Y637" s="209"/>
      <c r="Z637" s="209"/>
      <c r="AA637" s="209"/>
    </row>
    <row r="638" ht="20.25" hidden="1" customHeight="1">
      <c r="A638" s="1030" t="str">
        <f t="shared" si="1"/>
        <v/>
      </c>
      <c r="B638" s="1030" t="str">
        <f>ACTIVIDADES_V!A647</f>
        <v/>
      </c>
      <c r="C638" s="1030" t="str">
        <f>ACTIVIDADES_V!C647</f>
        <v/>
      </c>
      <c r="D638" s="1030" t="str">
        <f>ACTIVIDADES_V!D647</f>
        <v/>
      </c>
      <c r="E638" s="1030" t="str">
        <f>ACTIVIDADES_V!E647</f>
        <v/>
      </c>
      <c r="F638" s="1030" t="str">
        <f>ACTIVIDADES_V!G647</f>
        <v/>
      </c>
      <c r="G638" s="1030" t="str">
        <f>ACTIVIDADES_V!H647</f>
        <v/>
      </c>
      <c r="H638" s="1030" t="str">
        <f>ACTIVIDADES_V!I647</f>
        <v/>
      </c>
      <c r="I638" s="1061" t="str">
        <f>ACTIVIDADES_V!Q647</f>
        <v/>
      </c>
      <c r="J638" s="1033" t="str">
        <f>ACTIVIDADES_V!R647</f>
        <v/>
      </c>
      <c r="K638" s="1034" t="str">
        <f>ACTIVIDADES_V!S647</f>
        <v/>
      </c>
      <c r="L638" s="1034" t="str">
        <f>ACTIVIDADES_V!T647</f>
        <v/>
      </c>
      <c r="M638" s="1061"/>
      <c r="N638" s="1061" t="str">
        <f>ACTIVIDADES_V!W647</f>
        <v/>
      </c>
      <c r="O638" s="1061" t="str">
        <f>ACTIVIDADES_V!X647</f>
        <v/>
      </c>
      <c r="P638" s="1062" t="str">
        <f>ACTIVIDADES_V!Y647</f>
        <v/>
      </c>
      <c r="Q638" s="1063" t="str">
        <f>ACTIVIDADES_V!Z647</f>
        <v/>
      </c>
      <c r="R638" s="1039" t="str">
        <f>ACTIVIDADES_V!AH647</f>
        <v/>
      </c>
      <c r="S638" s="1030" t="str">
        <f>ACTIVIDADES_V!AI647</f>
        <v/>
      </c>
      <c r="T638" s="1030" t="str">
        <f>ACTIVIDADES_V!AJ647</f>
        <v/>
      </c>
      <c r="U638" s="1030" t="str">
        <f>ACTIVIDADES_V!AK647</f>
        <v/>
      </c>
      <c r="V638" s="1039" t="str">
        <f>ACTIVIDADES_V!AL647</f>
        <v/>
      </c>
      <c r="W638" s="1041"/>
      <c r="X638" s="1041"/>
      <c r="Y638" s="209"/>
      <c r="Z638" s="209"/>
      <c r="AA638" s="209"/>
    </row>
    <row r="639" ht="20.25" hidden="1" customHeight="1">
      <c r="A639" s="1042" t="str">
        <f t="shared" si="1"/>
        <v/>
      </c>
      <c r="B639" s="1042" t="str">
        <f>ACTIVIDADES_V!A648</f>
        <v/>
      </c>
      <c r="C639" s="1042" t="str">
        <f>ACTIVIDADES_V!C648</f>
        <v/>
      </c>
      <c r="D639" s="1042" t="str">
        <f>ACTIVIDADES_V!D648</f>
        <v/>
      </c>
      <c r="E639" s="1042" t="str">
        <f>ACTIVIDADES_V!E648</f>
        <v/>
      </c>
      <c r="F639" s="1042" t="str">
        <f>ACTIVIDADES_V!G648</f>
        <v/>
      </c>
      <c r="G639" s="1042" t="str">
        <f>ACTIVIDADES_V!H648</f>
        <v/>
      </c>
      <c r="H639" s="1042" t="str">
        <f>ACTIVIDADES_V!I648</f>
        <v/>
      </c>
      <c r="I639" s="1064" t="str">
        <f>ACTIVIDADES_V!Q648</f>
        <v/>
      </c>
      <c r="J639" s="1045" t="str">
        <f>ACTIVIDADES_V!R648</f>
        <v/>
      </c>
      <c r="K639" s="1046" t="str">
        <f>ACTIVIDADES_V!S648</f>
        <v/>
      </c>
      <c r="L639" s="1046" t="str">
        <f>ACTIVIDADES_V!T648</f>
        <v/>
      </c>
      <c r="M639" s="1064"/>
      <c r="N639" s="1064" t="str">
        <f>ACTIVIDADES_V!W648</f>
        <v/>
      </c>
      <c r="O639" s="1064" t="str">
        <f>ACTIVIDADES_V!X648</f>
        <v/>
      </c>
      <c r="P639" s="1065" t="str">
        <f>ACTIVIDADES_V!Y648</f>
        <v/>
      </c>
      <c r="Q639" s="1066" t="str">
        <f>ACTIVIDADES_V!Z648</f>
        <v/>
      </c>
      <c r="R639" s="1050" t="str">
        <f>ACTIVIDADES_V!AH648</f>
        <v/>
      </c>
      <c r="S639" s="1042" t="str">
        <f>ACTIVIDADES_V!AI648</f>
        <v/>
      </c>
      <c r="T639" s="1042" t="str">
        <f>ACTIVIDADES_V!AJ648</f>
        <v/>
      </c>
      <c r="U639" s="1042" t="str">
        <f>ACTIVIDADES_V!AK648</f>
        <v/>
      </c>
      <c r="V639" s="1050" t="str">
        <f>ACTIVIDADES_V!AL648</f>
        <v/>
      </c>
      <c r="W639" s="1042"/>
      <c r="X639" s="1042"/>
      <c r="Y639" s="209"/>
      <c r="Z639" s="209"/>
      <c r="AA639" s="209"/>
    </row>
    <row r="640" ht="20.25" hidden="1" customHeight="1">
      <c r="A640" s="1030" t="str">
        <f t="shared" si="1"/>
        <v/>
      </c>
      <c r="B640" s="1030" t="str">
        <f>ACTIVIDADES_V!A649</f>
        <v/>
      </c>
      <c r="C640" s="1030" t="str">
        <f>ACTIVIDADES_V!C649</f>
        <v/>
      </c>
      <c r="D640" s="1030" t="str">
        <f>ACTIVIDADES_V!D649</f>
        <v/>
      </c>
      <c r="E640" s="1030" t="str">
        <f>ACTIVIDADES_V!E649</f>
        <v/>
      </c>
      <c r="F640" s="1030" t="str">
        <f>ACTIVIDADES_V!G649</f>
        <v/>
      </c>
      <c r="G640" s="1030" t="str">
        <f>ACTIVIDADES_V!H649</f>
        <v/>
      </c>
      <c r="H640" s="1030" t="str">
        <f>ACTIVIDADES_V!I649</f>
        <v/>
      </c>
      <c r="I640" s="1061" t="str">
        <f>ACTIVIDADES_V!Q649</f>
        <v/>
      </c>
      <c r="J640" s="1033" t="str">
        <f>ACTIVIDADES_V!R649</f>
        <v/>
      </c>
      <c r="K640" s="1034" t="str">
        <f>ACTIVIDADES_V!S649</f>
        <v/>
      </c>
      <c r="L640" s="1034" t="str">
        <f>ACTIVIDADES_V!T649</f>
        <v/>
      </c>
      <c r="M640" s="1061"/>
      <c r="N640" s="1061" t="str">
        <f>ACTIVIDADES_V!W649</f>
        <v/>
      </c>
      <c r="O640" s="1061" t="str">
        <f>ACTIVIDADES_V!X649</f>
        <v/>
      </c>
      <c r="P640" s="1062" t="str">
        <f>ACTIVIDADES_V!Y649</f>
        <v/>
      </c>
      <c r="Q640" s="1063" t="str">
        <f>ACTIVIDADES_V!Z649</f>
        <v/>
      </c>
      <c r="R640" s="1039" t="str">
        <f>ACTIVIDADES_V!AH649</f>
        <v/>
      </c>
      <c r="S640" s="1030" t="str">
        <f>ACTIVIDADES_V!AI649</f>
        <v/>
      </c>
      <c r="T640" s="1030" t="str">
        <f>ACTIVIDADES_V!AJ649</f>
        <v/>
      </c>
      <c r="U640" s="1030" t="str">
        <f>ACTIVIDADES_V!AK649</f>
        <v/>
      </c>
      <c r="V640" s="1039" t="str">
        <f>ACTIVIDADES_V!AL649</f>
        <v/>
      </c>
      <c r="W640" s="1041"/>
      <c r="X640" s="1041"/>
      <c r="Y640" s="209"/>
      <c r="Z640" s="209"/>
      <c r="AA640" s="209"/>
    </row>
    <row r="641" ht="20.25" hidden="1" customHeight="1">
      <c r="A641" s="1042" t="str">
        <f t="shared" si="1"/>
        <v/>
      </c>
      <c r="B641" s="1042" t="str">
        <f>ACTIVIDADES_V!A650</f>
        <v/>
      </c>
      <c r="C641" s="1042" t="str">
        <f>ACTIVIDADES_V!C650</f>
        <v/>
      </c>
      <c r="D641" s="1042" t="str">
        <f>ACTIVIDADES_V!D650</f>
        <v/>
      </c>
      <c r="E641" s="1042" t="str">
        <f>ACTIVIDADES_V!E650</f>
        <v/>
      </c>
      <c r="F641" s="1042" t="str">
        <f>ACTIVIDADES_V!G650</f>
        <v/>
      </c>
      <c r="G641" s="1042" t="str">
        <f>ACTIVIDADES_V!H650</f>
        <v/>
      </c>
      <c r="H641" s="1042" t="str">
        <f>ACTIVIDADES_V!I650</f>
        <v/>
      </c>
      <c r="I641" s="1064" t="str">
        <f>ACTIVIDADES_V!Q650</f>
        <v/>
      </c>
      <c r="J641" s="1045" t="str">
        <f>ACTIVIDADES_V!R650</f>
        <v/>
      </c>
      <c r="K641" s="1046" t="str">
        <f>ACTIVIDADES_V!S650</f>
        <v/>
      </c>
      <c r="L641" s="1046" t="str">
        <f>ACTIVIDADES_V!T650</f>
        <v/>
      </c>
      <c r="M641" s="1064"/>
      <c r="N641" s="1064" t="str">
        <f>ACTIVIDADES_V!W650</f>
        <v/>
      </c>
      <c r="O641" s="1064" t="str">
        <f>ACTIVIDADES_V!X650</f>
        <v/>
      </c>
      <c r="P641" s="1065" t="str">
        <f>ACTIVIDADES_V!Y650</f>
        <v/>
      </c>
      <c r="Q641" s="1066" t="str">
        <f>ACTIVIDADES_V!Z650</f>
        <v/>
      </c>
      <c r="R641" s="1050" t="str">
        <f>ACTIVIDADES_V!AH650</f>
        <v/>
      </c>
      <c r="S641" s="1042" t="str">
        <f>ACTIVIDADES_V!AI650</f>
        <v/>
      </c>
      <c r="T641" s="1042" t="str">
        <f>ACTIVIDADES_V!AJ650</f>
        <v/>
      </c>
      <c r="U641" s="1042" t="str">
        <f>ACTIVIDADES_V!AK650</f>
        <v/>
      </c>
      <c r="V641" s="1050" t="str">
        <f>ACTIVIDADES_V!AL650</f>
        <v/>
      </c>
      <c r="W641" s="1042"/>
      <c r="X641" s="1042"/>
      <c r="Y641" s="209"/>
      <c r="Z641" s="209"/>
      <c r="AA641" s="209"/>
    </row>
    <row r="642" ht="20.25" hidden="1" customHeight="1">
      <c r="A642" s="1030" t="str">
        <f t="shared" si="1"/>
        <v/>
      </c>
      <c r="B642" s="1030" t="str">
        <f>ACTIVIDADES_V!A651</f>
        <v/>
      </c>
      <c r="C642" s="1030" t="str">
        <f>ACTIVIDADES_V!C651</f>
        <v/>
      </c>
      <c r="D642" s="1030" t="str">
        <f>ACTIVIDADES_V!D651</f>
        <v/>
      </c>
      <c r="E642" s="1030" t="str">
        <f>ACTIVIDADES_V!E651</f>
        <v/>
      </c>
      <c r="F642" s="1030" t="str">
        <f>ACTIVIDADES_V!G651</f>
        <v/>
      </c>
      <c r="G642" s="1030" t="str">
        <f>ACTIVIDADES_V!H651</f>
        <v/>
      </c>
      <c r="H642" s="1030" t="str">
        <f>ACTIVIDADES_V!I651</f>
        <v/>
      </c>
      <c r="I642" s="1061" t="str">
        <f>ACTIVIDADES_V!Q651</f>
        <v/>
      </c>
      <c r="J642" s="1033" t="str">
        <f>ACTIVIDADES_V!R651</f>
        <v/>
      </c>
      <c r="K642" s="1034" t="str">
        <f>ACTIVIDADES_V!S651</f>
        <v/>
      </c>
      <c r="L642" s="1034" t="str">
        <f>ACTIVIDADES_V!T651</f>
        <v/>
      </c>
      <c r="M642" s="1061"/>
      <c r="N642" s="1061" t="str">
        <f>ACTIVIDADES_V!W651</f>
        <v/>
      </c>
      <c r="O642" s="1061" t="str">
        <f>ACTIVIDADES_V!X651</f>
        <v/>
      </c>
      <c r="P642" s="1062" t="str">
        <f>ACTIVIDADES_V!Y651</f>
        <v/>
      </c>
      <c r="Q642" s="1063" t="str">
        <f>ACTIVIDADES_V!Z651</f>
        <v/>
      </c>
      <c r="R642" s="1039" t="str">
        <f>ACTIVIDADES_V!AH651</f>
        <v/>
      </c>
      <c r="S642" s="1030" t="str">
        <f>ACTIVIDADES_V!AI651</f>
        <v/>
      </c>
      <c r="T642" s="1030" t="str">
        <f>ACTIVIDADES_V!AJ651</f>
        <v/>
      </c>
      <c r="U642" s="1030" t="str">
        <f>ACTIVIDADES_V!AK651</f>
        <v/>
      </c>
      <c r="V642" s="1039" t="str">
        <f>ACTIVIDADES_V!AL651</f>
        <v/>
      </c>
      <c r="W642" s="1041"/>
      <c r="X642" s="1041"/>
      <c r="Y642" s="209"/>
      <c r="Z642" s="209"/>
      <c r="AA642" s="209"/>
    </row>
    <row r="643" ht="20.25" hidden="1" customHeight="1">
      <c r="A643" s="1042" t="str">
        <f t="shared" si="1"/>
        <v/>
      </c>
      <c r="B643" s="1042" t="str">
        <f>ACTIVIDADES_V!A652</f>
        <v/>
      </c>
      <c r="C643" s="1042" t="str">
        <f>ACTIVIDADES_V!C652</f>
        <v/>
      </c>
      <c r="D643" s="1042" t="str">
        <f>ACTIVIDADES_V!D652</f>
        <v/>
      </c>
      <c r="E643" s="1042" t="str">
        <f>ACTIVIDADES_V!E652</f>
        <v/>
      </c>
      <c r="F643" s="1042" t="str">
        <f>ACTIVIDADES_V!G652</f>
        <v/>
      </c>
      <c r="G643" s="1042" t="str">
        <f>ACTIVIDADES_V!H652</f>
        <v/>
      </c>
      <c r="H643" s="1042" t="str">
        <f>ACTIVIDADES_V!I652</f>
        <v/>
      </c>
      <c r="I643" s="1064" t="str">
        <f>ACTIVIDADES_V!Q652</f>
        <v/>
      </c>
      <c r="J643" s="1045" t="str">
        <f>ACTIVIDADES_V!R652</f>
        <v/>
      </c>
      <c r="K643" s="1046" t="str">
        <f>ACTIVIDADES_V!S652</f>
        <v/>
      </c>
      <c r="L643" s="1046" t="str">
        <f>ACTIVIDADES_V!T652</f>
        <v/>
      </c>
      <c r="M643" s="1064"/>
      <c r="N643" s="1064" t="str">
        <f>ACTIVIDADES_V!W652</f>
        <v/>
      </c>
      <c r="O643" s="1064" t="str">
        <f>ACTIVIDADES_V!X652</f>
        <v/>
      </c>
      <c r="P643" s="1065" t="str">
        <f>ACTIVIDADES_V!Y652</f>
        <v/>
      </c>
      <c r="Q643" s="1066" t="str">
        <f>ACTIVIDADES_V!Z652</f>
        <v/>
      </c>
      <c r="R643" s="1050" t="str">
        <f>ACTIVIDADES_V!AH652</f>
        <v/>
      </c>
      <c r="S643" s="1042" t="str">
        <f>ACTIVIDADES_V!AI652</f>
        <v/>
      </c>
      <c r="T643" s="1042" t="str">
        <f>ACTIVIDADES_V!AJ652</f>
        <v/>
      </c>
      <c r="U643" s="1042" t="str">
        <f>ACTIVIDADES_V!AK652</f>
        <v/>
      </c>
      <c r="V643" s="1050" t="str">
        <f>ACTIVIDADES_V!AL652</f>
        <v/>
      </c>
      <c r="W643" s="1042"/>
      <c r="X643" s="1042"/>
      <c r="Y643" s="209"/>
      <c r="Z643" s="209"/>
      <c r="AA643" s="209"/>
    </row>
    <row r="644" ht="20.25" hidden="1" customHeight="1">
      <c r="A644" s="1030" t="str">
        <f t="shared" si="1"/>
        <v/>
      </c>
      <c r="B644" s="1030" t="str">
        <f>ACTIVIDADES_V!A653</f>
        <v/>
      </c>
      <c r="C644" s="1030" t="str">
        <f>ACTIVIDADES_V!C653</f>
        <v/>
      </c>
      <c r="D644" s="1030" t="str">
        <f>ACTIVIDADES_V!D653</f>
        <v/>
      </c>
      <c r="E644" s="1030" t="str">
        <f>ACTIVIDADES_V!E653</f>
        <v/>
      </c>
      <c r="F644" s="1030" t="str">
        <f>ACTIVIDADES_V!G653</f>
        <v/>
      </c>
      <c r="G644" s="1030" t="str">
        <f>ACTIVIDADES_V!H653</f>
        <v/>
      </c>
      <c r="H644" s="1030" t="str">
        <f>ACTIVIDADES_V!I653</f>
        <v/>
      </c>
      <c r="I644" s="1061" t="str">
        <f>ACTIVIDADES_V!Q653</f>
        <v/>
      </c>
      <c r="J644" s="1033" t="str">
        <f>ACTIVIDADES_V!R653</f>
        <v/>
      </c>
      <c r="K644" s="1034" t="str">
        <f>ACTIVIDADES_V!S653</f>
        <v/>
      </c>
      <c r="L644" s="1034" t="str">
        <f>ACTIVIDADES_V!T653</f>
        <v/>
      </c>
      <c r="M644" s="1061"/>
      <c r="N644" s="1061" t="str">
        <f>ACTIVIDADES_V!W653</f>
        <v/>
      </c>
      <c r="O644" s="1061" t="str">
        <f>ACTIVIDADES_V!X653</f>
        <v/>
      </c>
      <c r="P644" s="1062" t="str">
        <f>ACTIVIDADES_V!Y653</f>
        <v/>
      </c>
      <c r="Q644" s="1063" t="str">
        <f>ACTIVIDADES_V!Z653</f>
        <v/>
      </c>
      <c r="R644" s="1039" t="str">
        <f>ACTIVIDADES_V!AH653</f>
        <v/>
      </c>
      <c r="S644" s="1030" t="str">
        <f>ACTIVIDADES_V!AI653</f>
        <v/>
      </c>
      <c r="T644" s="1030" t="str">
        <f>ACTIVIDADES_V!AJ653</f>
        <v/>
      </c>
      <c r="U644" s="1030" t="str">
        <f>ACTIVIDADES_V!AK653</f>
        <v/>
      </c>
      <c r="V644" s="1039" t="str">
        <f>ACTIVIDADES_V!AL653</f>
        <v/>
      </c>
      <c r="W644" s="1041"/>
      <c r="X644" s="1041"/>
      <c r="Y644" s="209"/>
      <c r="Z644" s="209"/>
      <c r="AA644" s="209"/>
    </row>
    <row r="645" ht="20.25" hidden="1" customHeight="1">
      <c r="A645" s="1042" t="str">
        <f t="shared" si="1"/>
        <v/>
      </c>
      <c r="B645" s="1042" t="str">
        <f>ACTIVIDADES_V!A654</f>
        <v/>
      </c>
      <c r="C645" s="1042" t="str">
        <f>ACTIVIDADES_V!C654</f>
        <v/>
      </c>
      <c r="D645" s="1042" t="str">
        <f>ACTIVIDADES_V!D654</f>
        <v/>
      </c>
      <c r="E645" s="1042" t="str">
        <f>ACTIVIDADES_V!E654</f>
        <v/>
      </c>
      <c r="F645" s="1042" t="str">
        <f>ACTIVIDADES_V!G654</f>
        <v/>
      </c>
      <c r="G645" s="1042" t="str">
        <f>ACTIVIDADES_V!H654</f>
        <v/>
      </c>
      <c r="H645" s="1042" t="str">
        <f>ACTIVIDADES_V!I654</f>
        <v/>
      </c>
      <c r="I645" s="1064" t="str">
        <f>ACTIVIDADES_V!Q654</f>
        <v/>
      </c>
      <c r="J645" s="1045" t="str">
        <f>ACTIVIDADES_V!R654</f>
        <v/>
      </c>
      <c r="K645" s="1046" t="str">
        <f>ACTIVIDADES_V!S654</f>
        <v/>
      </c>
      <c r="L645" s="1046" t="str">
        <f>ACTIVIDADES_V!T654</f>
        <v/>
      </c>
      <c r="M645" s="1064"/>
      <c r="N645" s="1064" t="str">
        <f>ACTIVIDADES_V!W654</f>
        <v/>
      </c>
      <c r="O645" s="1064" t="str">
        <f>ACTIVIDADES_V!X654</f>
        <v/>
      </c>
      <c r="P645" s="1065" t="str">
        <f>ACTIVIDADES_V!Y654</f>
        <v/>
      </c>
      <c r="Q645" s="1066" t="str">
        <f>ACTIVIDADES_V!Z654</f>
        <v/>
      </c>
      <c r="R645" s="1050" t="str">
        <f>ACTIVIDADES_V!AH654</f>
        <v/>
      </c>
      <c r="S645" s="1042" t="str">
        <f>ACTIVIDADES_V!AI654</f>
        <v/>
      </c>
      <c r="T645" s="1042" t="str">
        <f>ACTIVIDADES_V!AJ654</f>
        <v/>
      </c>
      <c r="U645" s="1042" t="str">
        <f>ACTIVIDADES_V!AK654</f>
        <v/>
      </c>
      <c r="V645" s="1050" t="str">
        <f>ACTIVIDADES_V!AL654</f>
        <v/>
      </c>
      <c r="W645" s="1042"/>
      <c r="X645" s="1042"/>
      <c r="Y645" s="209"/>
      <c r="Z645" s="209"/>
      <c r="AA645" s="209"/>
    </row>
    <row r="646" ht="20.25" hidden="1" customHeight="1">
      <c r="A646" s="1030" t="str">
        <f t="shared" si="1"/>
        <v/>
      </c>
      <c r="B646" s="1030" t="str">
        <f>ACTIVIDADES_V!A655</f>
        <v/>
      </c>
      <c r="C646" s="1030" t="str">
        <f>ACTIVIDADES_V!C655</f>
        <v/>
      </c>
      <c r="D646" s="1030" t="str">
        <f>ACTIVIDADES_V!D655</f>
        <v/>
      </c>
      <c r="E646" s="1030" t="str">
        <f>ACTIVIDADES_V!E655</f>
        <v/>
      </c>
      <c r="F646" s="1030" t="str">
        <f>ACTIVIDADES_V!G655</f>
        <v/>
      </c>
      <c r="G646" s="1030" t="str">
        <f>ACTIVIDADES_V!H655</f>
        <v/>
      </c>
      <c r="H646" s="1030" t="str">
        <f>ACTIVIDADES_V!I655</f>
        <v/>
      </c>
      <c r="I646" s="1061" t="str">
        <f>ACTIVIDADES_V!Q655</f>
        <v/>
      </c>
      <c r="J646" s="1033" t="str">
        <f>ACTIVIDADES_V!R655</f>
        <v/>
      </c>
      <c r="K646" s="1034" t="str">
        <f>ACTIVIDADES_V!S655</f>
        <v/>
      </c>
      <c r="L646" s="1034" t="str">
        <f>ACTIVIDADES_V!T655</f>
        <v/>
      </c>
      <c r="M646" s="1061"/>
      <c r="N646" s="1061" t="str">
        <f>ACTIVIDADES_V!W655</f>
        <v/>
      </c>
      <c r="O646" s="1061" t="str">
        <f>ACTIVIDADES_V!X655</f>
        <v/>
      </c>
      <c r="P646" s="1062" t="str">
        <f>ACTIVIDADES_V!Y655</f>
        <v/>
      </c>
      <c r="Q646" s="1063" t="str">
        <f>ACTIVIDADES_V!Z655</f>
        <v/>
      </c>
      <c r="R646" s="1039" t="str">
        <f>ACTIVIDADES_V!AH655</f>
        <v/>
      </c>
      <c r="S646" s="1030" t="str">
        <f>ACTIVIDADES_V!AI655</f>
        <v/>
      </c>
      <c r="T646" s="1030" t="str">
        <f>ACTIVIDADES_V!AJ655</f>
        <v/>
      </c>
      <c r="U646" s="1030" t="str">
        <f>ACTIVIDADES_V!AK655</f>
        <v/>
      </c>
      <c r="V646" s="1039" t="str">
        <f>ACTIVIDADES_V!AL655</f>
        <v/>
      </c>
      <c r="W646" s="1041"/>
      <c r="X646" s="1041"/>
      <c r="Y646" s="209"/>
      <c r="Z646" s="209"/>
      <c r="AA646" s="209"/>
    </row>
    <row r="647" ht="20.25" hidden="1" customHeight="1">
      <c r="A647" s="1042" t="str">
        <f t="shared" si="1"/>
        <v/>
      </c>
      <c r="B647" s="1042" t="str">
        <f>ACTIVIDADES_V!A656</f>
        <v/>
      </c>
      <c r="C647" s="1042" t="str">
        <f>ACTIVIDADES_V!C656</f>
        <v/>
      </c>
      <c r="D647" s="1042" t="str">
        <f>ACTIVIDADES_V!D656</f>
        <v/>
      </c>
      <c r="E647" s="1042" t="str">
        <f>ACTIVIDADES_V!E656</f>
        <v/>
      </c>
      <c r="F647" s="1042" t="str">
        <f>ACTIVIDADES_V!G656</f>
        <v/>
      </c>
      <c r="G647" s="1042" t="str">
        <f>ACTIVIDADES_V!H656</f>
        <v/>
      </c>
      <c r="H647" s="1042" t="str">
        <f>ACTIVIDADES_V!I656</f>
        <v/>
      </c>
      <c r="I647" s="1064" t="str">
        <f>ACTIVIDADES_V!Q656</f>
        <v/>
      </c>
      <c r="J647" s="1045" t="str">
        <f>ACTIVIDADES_V!R656</f>
        <v/>
      </c>
      <c r="K647" s="1046" t="str">
        <f>ACTIVIDADES_V!S656</f>
        <v/>
      </c>
      <c r="L647" s="1046" t="str">
        <f>ACTIVIDADES_V!T656</f>
        <v/>
      </c>
      <c r="M647" s="1064"/>
      <c r="N647" s="1064" t="str">
        <f>ACTIVIDADES_V!W656</f>
        <v/>
      </c>
      <c r="O647" s="1064" t="str">
        <f>ACTIVIDADES_V!X656</f>
        <v/>
      </c>
      <c r="P647" s="1065" t="str">
        <f>ACTIVIDADES_V!Y656</f>
        <v/>
      </c>
      <c r="Q647" s="1066" t="str">
        <f>ACTIVIDADES_V!Z656</f>
        <v/>
      </c>
      <c r="R647" s="1050" t="str">
        <f>ACTIVIDADES_V!AH656</f>
        <v/>
      </c>
      <c r="S647" s="1042" t="str">
        <f>ACTIVIDADES_V!AI656</f>
        <v/>
      </c>
      <c r="T647" s="1042" t="str">
        <f>ACTIVIDADES_V!AJ656</f>
        <v/>
      </c>
      <c r="U647" s="1042" t="str">
        <f>ACTIVIDADES_V!AK656</f>
        <v/>
      </c>
      <c r="V647" s="1050" t="str">
        <f>ACTIVIDADES_V!AL656</f>
        <v/>
      </c>
      <c r="W647" s="1042"/>
      <c r="X647" s="1042"/>
      <c r="Y647" s="209"/>
      <c r="Z647" s="209"/>
      <c r="AA647" s="209"/>
    </row>
    <row r="648" ht="20.25" hidden="1" customHeight="1">
      <c r="A648" s="1030" t="str">
        <f t="shared" si="1"/>
        <v/>
      </c>
      <c r="B648" s="1030" t="str">
        <f>ACTIVIDADES_V!A657</f>
        <v/>
      </c>
      <c r="C648" s="1030" t="str">
        <f>ACTIVIDADES_V!C657</f>
        <v/>
      </c>
      <c r="D648" s="1030" t="str">
        <f>ACTIVIDADES_V!D657</f>
        <v/>
      </c>
      <c r="E648" s="1030" t="str">
        <f>ACTIVIDADES_V!E657</f>
        <v/>
      </c>
      <c r="F648" s="1030" t="str">
        <f>ACTIVIDADES_V!G657</f>
        <v/>
      </c>
      <c r="G648" s="1030" t="str">
        <f>ACTIVIDADES_V!H657</f>
        <v/>
      </c>
      <c r="H648" s="1030" t="str">
        <f>ACTIVIDADES_V!I657</f>
        <v/>
      </c>
      <c r="I648" s="1061" t="str">
        <f>ACTIVIDADES_V!Q657</f>
        <v/>
      </c>
      <c r="J648" s="1033" t="str">
        <f>ACTIVIDADES_V!R657</f>
        <v/>
      </c>
      <c r="K648" s="1034" t="str">
        <f>ACTIVIDADES_V!S657</f>
        <v/>
      </c>
      <c r="L648" s="1034" t="str">
        <f>ACTIVIDADES_V!T657</f>
        <v/>
      </c>
      <c r="M648" s="1061"/>
      <c r="N648" s="1061" t="str">
        <f>ACTIVIDADES_V!W657</f>
        <v/>
      </c>
      <c r="O648" s="1061" t="str">
        <f>ACTIVIDADES_V!X657</f>
        <v/>
      </c>
      <c r="P648" s="1062" t="str">
        <f>ACTIVIDADES_V!Y657</f>
        <v/>
      </c>
      <c r="Q648" s="1063" t="str">
        <f>ACTIVIDADES_V!Z657</f>
        <v/>
      </c>
      <c r="R648" s="1039" t="str">
        <f>ACTIVIDADES_V!AH657</f>
        <v/>
      </c>
      <c r="S648" s="1030" t="str">
        <f>ACTIVIDADES_V!AI657</f>
        <v/>
      </c>
      <c r="T648" s="1030" t="str">
        <f>ACTIVIDADES_V!AJ657</f>
        <v/>
      </c>
      <c r="U648" s="1030" t="str">
        <f>ACTIVIDADES_V!AK657</f>
        <v/>
      </c>
      <c r="V648" s="1039" t="str">
        <f>ACTIVIDADES_V!AL657</f>
        <v/>
      </c>
      <c r="W648" s="1041"/>
      <c r="X648" s="1041"/>
      <c r="Y648" s="209"/>
      <c r="Z648" s="209"/>
      <c r="AA648" s="209"/>
    </row>
    <row r="649" ht="20.25" hidden="1" customHeight="1">
      <c r="A649" s="1042" t="str">
        <f t="shared" si="1"/>
        <v/>
      </c>
      <c r="B649" s="1042" t="str">
        <f>ACTIVIDADES_V!A658</f>
        <v/>
      </c>
      <c r="C649" s="1042" t="str">
        <f>ACTIVIDADES_V!C658</f>
        <v/>
      </c>
      <c r="D649" s="1042" t="str">
        <f>ACTIVIDADES_V!D658</f>
        <v/>
      </c>
      <c r="E649" s="1042" t="str">
        <f>ACTIVIDADES_V!E658</f>
        <v/>
      </c>
      <c r="F649" s="1042" t="str">
        <f>ACTIVIDADES_V!G658</f>
        <v/>
      </c>
      <c r="G649" s="1042" t="str">
        <f>ACTIVIDADES_V!H658</f>
        <v/>
      </c>
      <c r="H649" s="1042" t="str">
        <f>ACTIVIDADES_V!I658</f>
        <v/>
      </c>
      <c r="I649" s="1064" t="str">
        <f>ACTIVIDADES_V!Q658</f>
        <v/>
      </c>
      <c r="J649" s="1045" t="str">
        <f>ACTIVIDADES_V!R658</f>
        <v/>
      </c>
      <c r="K649" s="1046" t="str">
        <f>ACTIVIDADES_V!S658</f>
        <v/>
      </c>
      <c r="L649" s="1046" t="str">
        <f>ACTIVIDADES_V!T658</f>
        <v/>
      </c>
      <c r="M649" s="1064"/>
      <c r="N649" s="1064" t="str">
        <f>ACTIVIDADES_V!W658</f>
        <v/>
      </c>
      <c r="O649" s="1064" t="str">
        <f>ACTIVIDADES_V!X658</f>
        <v/>
      </c>
      <c r="P649" s="1065" t="str">
        <f>ACTIVIDADES_V!Y658</f>
        <v/>
      </c>
      <c r="Q649" s="1066" t="str">
        <f>ACTIVIDADES_V!Z658</f>
        <v/>
      </c>
      <c r="R649" s="1050" t="str">
        <f>ACTIVIDADES_V!AH658</f>
        <v/>
      </c>
      <c r="S649" s="1042" t="str">
        <f>ACTIVIDADES_V!AI658</f>
        <v/>
      </c>
      <c r="T649" s="1042" t="str">
        <f>ACTIVIDADES_V!AJ658</f>
        <v/>
      </c>
      <c r="U649" s="1042" t="str">
        <f>ACTIVIDADES_V!AK658</f>
        <v/>
      </c>
      <c r="V649" s="1050" t="str">
        <f>ACTIVIDADES_V!AL658</f>
        <v/>
      </c>
      <c r="W649" s="1042"/>
      <c r="X649" s="1042"/>
      <c r="Y649" s="209"/>
      <c r="Z649" s="209"/>
      <c r="AA649" s="209"/>
    </row>
    <row r="650" ht="20.25" hidden="1" customHeight="1">
      <c r="A650" s="1030" t="str">
        <f t="shared" si="1"/>
        <v/>
      </c>
      <c r="B650" s="1030" t="str">
        <f>ACTIVIDADES_V!A659</f>
        <v/>
      </c>
      <c r="C650" s="1030" t="str">
        <f>ACTIVIDADES_V!C659</f>
        <v/>
      </c>
      <c r="D650" s="1030" t="str">
        <f>ACTIVIDADES_V!D659</f>
        <v/>
      </c>
      <c r="E650" s="1030" t="str">
        <f>ACTIVIDADES_V!E659</f>
        <v/>
      </c>
      <c r="F650" s="1030" t="str">
        <f>ACTIVIDADES_V!G659</f>
        <v/>
      </c>
      <c r="G650" s="1030" t="str">
        <f>ACTIVIDADES_V!H659</f>
        <v/>
      </c>
      <c r="H650" s="1030" t="str">
        <f>ACTIVIDADES_V!I659</f>
        <v/>
      </c>
      <c r="I650" s="1061" t="str">
        <f>ACTIVIDADES_V!Q659</f>
        <v/>
      </c>
      <c r="J650" s="1033" t="str">
        <f>ACTIVIDADES_V!R659</f>
        <v/>
      </c>
      <c r="K650" s="1034" t="str">
        <f>ACTIVIDADES_V!S659</f>
        <v/>
      </c>
      <c r="L650" s="1034" t="str">
        <f>ACTIVIDADES_V!T659</f>
        <v/>
      </c>
      <c r="M650" s="1061"/>
      <c r="N650" s="1061" t="str">
        <f>ACTIVIDADES_V!W659</f>
        <v/>
      </c>
      <c r="O650" s="1061" t="str">
        <f>ACTIVIDADES_V!X659</f>
        <v/>
      </c>
      <c r="P650" s="1062" t="str">
        <f>ACTIVIDADES_V!Y659</f>
        <v/>
      </c>
      <c r="Q650" s="1063" t="str">
        <f>ACTIVIDADES_V!Z659</f>
        <v/>
      </c>
      <c r="R650" s="1039" t="str">
        <f>ACTIVIDADES_V!AH659</f>
        <v/>
      </c>
      <c r="S650" s="1030" t="str">
        <f>ACTIVIDADES_V!AI659</f>
        <v/>
      </c>
      <c r="T650" s="1030" t="str">
        <f>ACTIVIDADES_V!AJ659</f>
        <v/>
      </c>
      <c r="U650" s="1030" t="str">
        <f>ACTIVIDADES_V!AK659</f>
        <v/>
      </c>
      <c r="V650" s="1039" t="str">
        <f>ACTIVIDADES_V!AL659</f>
        <v/>
      </c>
      <c r="W650" s="1041"/>
      <c r="X650" s="1041"/>
      <c r="Y650" s="209"/>
      <c r="Z650" s="209"/>
      <c r="AA650" s="209"/>
    </row>
    <row r="651" ht="20.25" hidden="1" customHeight="1">
      <c r="A651" s="1042" t="str">
        <f t="shared" si="1"/>
        <v/>
      </c>
      <c r="B651" s="1042" t="str">
        <f>ACTIVIDADES_V!A660</f>
        <v/>
      </c>
      <c r="C651" s="1042" t="str">
        <f>ACTIVIDADES_V!C660</f>
        <v/>
      </c>
      <c r="D651" s="1042" t="str">
        <f>ACTIVIDADES_V!D660</f>
        <v/>
      </c>
      <c r="E651" s="1042" t="str">
        <f>ACTIVIDADES_V!E660</f>
        <v/>
      </c>
      <c r="F651" s="1042" t="str">
        <f>ACTIVIDADES_V!G660</f>
        <v/>
      </c>
      <c r="G651" s="1042" t="str">
        <f>ACTIVIDADES_V!H660</f>
        <v/>
      </c>
      <c r="H651" s="1042" t="str">
        <f>ACTIVIDADES_V!I660</f>
        <v/>
      </c>
      <c r="I651" s="1064" t="str">
        <f>ACTIVIDADES_V!Q660</f>
        <v/>
      </c>
      <c r="J651" s="1045" t="str">
        <f>ACTIVIDADES_V!R660</f>
        <v/>
      </c>
      <c r="K651" s="1046" t="str">
        <f>ACTIVIDADES_V!S660</f>
        <v/>
      </c>
      <c r="L651" s="1046" t="str">
        <f>ACTIVIDADES_V!T660</f>
        <v/>
      </c>
      <c r="M651" s="1064"/>
      <c r="N651" s="1064" t="str">
        <f>ACTIVIDADES_V!W660</f>
        <v/>
      </c>
      <c r="O651" s="1064" t="str">
        <f>ACTIVIDADES_V!X660</f>
        <v/>
      </c>
      <c r="P651" s="1065" t="str">
        <f>ACTIVIDADES_V!Y660</f>
        <v/>
      </c>
      <c r="Q651" s="1066" t="str">
        <f>ACTIVIDADES_V!Z660</f>
        <v/>
      </c>
      <c r="R651" s="1050" t="str">
        <f>ACTIVIDADES_V!AH660</f>
        <v/>
      </c>
      <c r="S651" s="1042" t="str">
        <f>ACTIVIDADES_V!AI660</f>
        <v/>
      </c>
      <c r="T651" s="1042" t="str">
        <f>ACTIVIDADES_V!AJ660</f>
        <v/>
      </c>
      <c r="U651" s="1042" t="str">
        <f>ACTIVIDADES_V!AK660</f>
        <v/>
      </c>
      <c r="V651" s="1050" t="str">
        <f>ACTIVIDADES_V!AL660</f>
        <v/>
      </c>
      <c r="W651" s="1042"/>
      <c r="X651" s="1042"/>
      <c r="Y651" s="209"/>
      <c r="Z651" s="209"/>
      <c r="AA651" s="209"/>
    </row>
    <row r="652" ht="20.25" hidden="1" customHeight="1">
      <c r="A652" s="1030" t="str">
        <f t="shared" si="1"/>
        <v/>
      </c>
      <c r="B652" s="1030" t="str">
        <f>ACTIVIDADES_V!A661</f>
        <v/>
      </c>
      <c r="C652" s="1030" t="str">
        <f>ACTIVIDADES_V!C661</f>
        <v/>
      </c>
      <c r="D652" s="1030" t="str">
        <f>ACTIVIDADES_V!D661</f>
        <v/>
      </c>
      <c r="E652" s="1030" t="str">
        <f>ACTIVIDADES_V!E661</f>
        <v/>
      </c>
      <c r="F652" s="1030" t="str">
        <f>ACTIVIDADES_V!G661</f>
        <v/>
      </c>
      <c r="G652" s="1030" t="str">
        <f>ACTIVIDADES_V!H661</f>
        <v/>
      </c>
      <c r="H652" s="1030" t="str">
        <f>ACTIVIDADES_V!I661</f>
        <v/>
      </c>
      <c r="I652" s="1061" t="str">
        <f>ACTIVIDADES_V!Q661</f>
        <v/>
      </c>
      <c r="J652" s="1033" t="str">
        <f>ACTIVIDADES_V!R661</f>
        <v/>
      </c>
      <c r="K652" s="1034" t="str">
        <f>ACTIVIDADES_V!S661</f>
        <v/>
      </c>
      <c r="L652" s="1034" t="str">
        <f>ACTIVIDADES_V!T661</f>
        <v/>
      </c>
      <c r="M652" s="1061"/>
      <c r="N652" s="1061" t="str">
        <f>ACTIVIDADES_V!W661</f>
        <v/>
      </c>
      <c r="O652" s="1061" t="str">
        <f>ACTIVIDADES_V!X661</f>
        <v/>
      </c>
      <c r="P652" s="1062" t="str">
        <f>ACTIVIDADES_V!Y661</f>
        <v/>
      </c>
      <c r="Q652" s="1063" t="str">
        <f>ACTIVIDADES_V!Z661</f>
        <v/>
      </c>
      <c r="R652" s="1039" t="str">
        <f>ACTIVIDADES_V!AH661</f>
        <v/>
      </c>
      <c r="S652" s="1030" t="str">
        <f>ACTIVIDADES_V!AI661</f>
        <v/>
      </c>
      <c r="T652" s="1030" t="str">
        <f>ACTIVIDADES_V!AJ661</f>
        <v/>
      </c>
      <c r="U652" s="1030" t="str">
        <f>ACTIVIDADES_V!AK661</f>
        <v/>
      </c>
      <c r="V652" s="1039" t="str">
        <f>ACTIVIDADES_V!AL661</f>
        <v/>
      </c>
      <c r="W652" s="1041"/>
      <c r="X652" s="1041"/>
      <c r="Y652" s="209"/>
      <c r="Z652" s="209"/>
      <c r="AA652" s="209"/>
    </row>
    <row r="653" ht="20.25" hidden="1" customHeight="1">
      <c r="A653" s="1042" t="str">
        <f t="shared" si="1"/>
        <v/>
      </c>
      <c r="B653" s="1042" t="str">
        <f>ACTIVIDADES_V!A662</f>
        <v/>
      </c>
      <c r="C653" s="1042" t="str">
        <f>ACTIVIDADES_V!C662</f>
        <v/>
      </c>
      <c r="D653" s="1042" t="str">
        <f>ACTIVIDADES_V!D662</f>
        <v/>
      </c>
      <c r="E653" s="1042" t="str">
        <f>ACTIVIDADES_V!E662</f>
        <v/>
      </c>
      <c r="F653" s="1042" t="str">
        <f>ACTIVIDADES_V!G662</f>
        <v/>
      </c>
      <c r="G653" s="1042" t="str">
        <f>ACTIVIDADES_V!H662</f>
        <v/>
      </c>
      <c r="H653" s="1042" t="str">
        <f>ACTIVIDADES_V!I662</f>
        <v/>
      </c>
      <c r="I653" s="1064" t="str">
        <f>ACTIVIDADES_V!Q662</f>
        <v/>
      </c>
      <c r="J653" s="1045" t="str">
        <f>ACTIVIDADES_V!R662</f>
        <v/>
      </c>
      <c r="K653" s="1046" t="str">
        <f>ACTIVIDADES_V!S662</f>
        <v/>
      </c>
      <c r="L653" s="1046" t="str">
        <f>ACTIVIDADES_V!T662</f>
        <v/>
      </c>
      <c r="M653" s="1064"/>
      <c r="N653" s="1064" t="str">
        <f>ACTIVIDADES_V!W662</f>
        <v/>
      </c>
      <c r="O653" s="1064" t="str">
        <f>ACTIVIDADES_V!X662</f>
        <v/>
      </c>
      <c r="P653" s="1065" t="str">
        <f>ACTIVIDADES_V!Y662</f>
        <v/>
      </c>
      <c r="Q653" s="1066" t="str">
        <f>ACTIVIDADES_V!Z662</f>
        <v/>
      </c>
      <c r="R653" s="1050" t="str">
        <f>ACTIVIDADES_V!AH662</f>
        <v/>
      </c>
      <c r="S653" s="1042" t="str">
        <f>ACTIVIDADES_V!AI662</f>
        <v/>
      </c>
      <c r="T653" s="1042" t="str">
        <f>ACTIVIDADES_V!AJ662</f>
        <v/>
      </c>
      <c r="U653" s="1042" t="str">
        <f>ACTIVIDADES_V!AK662</f>
        <v/>
      </c>
      <c r="V653" s="1050" t="str">
        <f>ACTIVIDADES_V!AL662</f>
        <v/>
      </c>
      <c r="W653" s="1042"/>
      <c r="X653" s="1042"/>
      <c r="Y653" s="209"/>
      <c r="Z653" s="209"/>
      <c r="AA653" s="209"/>
    </row>
    <row r="654" ht="20.25" hidden="1" customHeight="1">
      <c r="A654" s="1030" t="str">
        <f t="shared" si="1"/>
        <v/>
      </c>
      <c r="B654" s="1030" t="str">
        <f>ACTIVIDADES_V!A663</f>
        <v/>
      </c>
      <c r="C654" s="1030" t="str">
        <f>ACTIVIDADES_V!C663</f>
        <v/>
      </c>
      <c r="D654" s="1030" t="str">
        <f>ACTIVIDADES_V!D663</f>
        <v/>
      </c>
      <c r="E654" s="1030" t="str">
        <f>ACTIVIDADES_V!E663</f>
        <v/>
      </c>
      <c r="F654" s="1030" t="str">
        <f>ACTIVIDADES_V!G663</f>
        <v/>
      </c>
      <c r="G654" s="1030" t="str">
        <f>ACTIVIDADES_V!H663</f>
        <v/>
      </c>
      <c r="H654" s="1030" t="str">
        <f>ACTIVIDADES_V!I663</f>
        <v/>
      </c>
      <c r="I654" s="1061" t="str">
        <f>ACTIVIDADES_V!Q663</f>
        <v/>
      </c>
      <c r="J654" s="1033" t="str">
        <f>ACTIVIDADES_V!R663</f>
        <v/>
      </c>
      <c r="K654" s="1034" t="str">
        <f>ACTIVIDADES_V!S663</f>
        <v/>
      </c>
      <c r="L654" s="1034" t="str">
        <f>ACTIVIDADES_V!T663</f>
        <v/>
      </c>
      <c r="M654" s="1061"/>
      <c r="N654" s="1061" t="str">
        <f>ACTIVIDADES_V!W663</f>
        <v/>
      </c>
      <c r="O654" s="1061" t="str">
        <f>ACTIVIDADES_V!X663</f>
        <v/>
      </c>
      <c r="P654" s="1062" t="str">
        <f>ACTIVIDADES_V!Y663</f>
        <v/>
      </c>
      <c r="Q654" s="1063" t="str">
        <f>ACTIVIDADES_V!Z663</f>
        <v/>
      </c>
      <c r="R654" s="1039" t="str">
        <f>ACTIVIDADES_V!AH663</f>
        <v/>
      </c>
      <c r="S654" s="1030" t="str">
        <f>ACTIVIDADES_V!AI663</f>
        <v/>
      </c>
      <c r="T654" s="1030" t="str">
        <f>ACTIVIDADES_V!AJ663</f>
        <v/>
      </c>
      <c r="U654" s="1030" t="str">
        <f>ACTIVIDADES_V!AK663</f>
        <v/>
      </c>
      <c r="V654" s="1039" t="str">
        <f>ACTIVIDADES_V!AL663</f>
        <v/>
      </c>
      <c r="W654" s="1041"/>
      <c r="X654" s="1041"/>
      <c r="Y654" s="209"/>
      <c r="Z654" s="209"/>
      <c r="AA654" s="209"/>
    </row>
    <row r="655" ht="20.25" hidden="1" customHeight="1">
      <c r="A655" s="1042" t="str">
        <f t="shared" si="1"/>
        <v/>
      </c>
      <c r="B655" s="1042" t="str">
        <f>ACTIVIDADES_V!A664</f>
        <v/>
      </c>
      <c r="C655" s="1042" t="str">
        <f>ACTIVIDADES_V!C664</f>
        <v/>
      </c>
      <c r="D655" s="1042" t="str">
        <f>ACTIVIDADES_V!D664</f>
        <v/>
      </c>
      <c r="E655" s="1042" t="str">
        <f>ACTIVIDADES_V!E664</f>
        <v/>
      </c>
      <c r="F655" s="1042" t="str">
        <f>ACTIVIDADES_V!G664</f>
        <v/>
      </c>
      <c r="G655" s="1042" t="str">
        <f>ACTIVIDADES_V!H664</f>
        <v/>
      </c>
      <c r="H655" s="1042" t="str">
        <f>ACTIVIDADES_V!I664</f>
        <v/>
      </c>
      <c r="I655" s="1064" t="str">
        <f>ACTIVIDADES_V!Q664</f>
        <v/>
      </c>
      <c r="J655" s="1045" t="str">
        <f>ACTIVIDADES_V!R664</f>
        <v/>
      </c>
      <c r="K655" s="1046" t="str">
        <f>ACTIVIDADES_V!S664</f>
        <v/>
      </c>
      <c r="L655" s="1046" t="str">
        <f>ACTIVIDADES_V!T664</f>
        <v/>
      </c>
      <c r="M655" s="1064"/>
      <c r="N655" s="1064" t="str">
        <f>ACTIVIDADES_V!W664</f>
        <v/>
      </c>
      <c r="O655" s="1064" t="str">
        <f>ACTIVIDADES_V!X664</f>
        <v/>
      </c>
      <c r="P655" s="1065" t="str">
        <f>ACTIVIDADES_V!Y664</f>
        <v/>
      </c>
      <c r="Q655" s="1066" t="str">
        <f>ACTIVIDADES_V!Z664</f>
        <v/>
      </c>
      <c r="R655" s="1050" t="str">
        <f>ACTIVIDADES_V!AH664</f>
        <v/>
      </c>
      <c r="S655" s="1042" t="str">
        <f>ACTIVIDADES_V!AI664</f>
        <v/>
      </c>
      <c r="T655" s="1042" t="str">
        <f>ACTIVIDADES_V!AJ664</f>
        <v/>
      </c>
      <c r="U655" s="1042" t="str">
        <f>ACTIVIDADES_V!AK664</f>
        <v/>
      </c>
      <c r="V655" s="1050" t="str">
        <f>ACTIVIDADES_V!AL664</f>
        <v/>
      </c>
      <c r="W655" s="1042"/>
      <c r="X655" s="1042"/>
      <c r="Y655" s="209"/>
      <c r="Z655" s="209"/>
      <c r="AA655" s="209"/>
    </row>
    <row r="656" ht="20.25" hidden="1" customHeight="1">
      <c r="A656" s="1030" t="str">
        <f t="shared" si="1"/>
        <v/>
      </c>
      <c r="B656" s="1030" t="str">
        <f>ACTIVIDADES_V!A665</f>
        <v/>
      </c>
      <c r="C656" s="1030" t="str">
        <f>ACTIVIDADES_V!C665</f>
        <v/>
      </c>
      <c r="D656" s="1030" t="str">
        <f>ACTIVIDADES_V!D665</f>
        <v/>
      </c>
      <c r="E656" s="1030" t="str">
        <f>ACTIVIDADES_V!E665</f>
        <v/>
      </c>
      <c r="F656" s="1030" t="str">
        <f>ACTIVIDADES_V!G665</f>
        <v/>
      </c>
      <c r="G656" s="1030" t="str">
        <f>ACTIVIDADES_V!H665</f>
        <v/>
      </c>
      <c r="H656" s="1030" t="str">
        <f>ACTIVIDADES_V!I665</f>
        <v/>
      </c>
      <c r="I656" s="1061" t="str">
        <f>ACTIVIDADES_V!Q665</f>
        <v/>
      </c>
      <c r="J656" s="1033" t="str">
        <f>ACTIVIDADES_V!R665</f>
        <v/>
      </c>
      <c r="K656" s="1034" t="str">
        <f>ACTIVIDADES_V!S665</f>
        <v/>
      </c>
      <c r="L656" s="1034" t="str">
        <f>ACTIVIDADES_V!T665</f>
        <v/>
      </c>
      <c r="M656" s="1061"/>
      <c r="N656" s="1061" t="str">
        <f>ACTIVIDADES_V!W665</f>
        <v/>
      </c>
      <c r="O656" s="1061" t="str">
        <f>ACTIVIDADES_V!X665</f>
        <v/>
      </c>
      <c r="P656" s="1062" t="str">
        <f>ACTIVIDADES_V!Y665</f>
        <v/>
      </c>
      <c r="Q656" s="1063" t="str">
        <f>ACTIVIDADES_V!Z665</f>
        <v/>
      </c>
      <c r="R656" s="1039" t="str">
        <f>ACTIVIDADES_V!AH665</f>
        <v/>
      </c>
      <c r="S656" s="1030" t="str">
        <f>ACTIVIDADES_V!AI665</f>
        <v/>
      </c>
      <c r="T656" s="1030" t="str">
        <f>ACTIVIDADES_V!AJ665</f>
        <v/>
      </c>
      <c r="U656" s="1030" t="str">
        <f>ACTIVIDADES_V!AK665</f>
        <v/>
      </c>
      <c r="V656" s="1039" t="str">
        <f>ACTIVIDADES_V!AL665</f>
        <v/>
      </c>
      <c r="W656" s="1041"/>
      <c r="X656" s="1041"/>
      <c r="Y656" s="209"/>
      <c r="Z656" s="209"/>
      <c r="AA656" s="209"/>
    </row>
    <row r="657" ht="20.25" hidden="1" customHeight="1">
      <c r="A657" s="1042" t="str">
        <f t="shared" si="1"/>
        <v/>
      </c>
      <c r="B657" s="1042" t="str">
        <f>ACTIVIDADES_V!A666</f>
        <v/>
      </c>
      <c r="C657" s="1042" t="str">
        <f>ACTIVIDADES_V!C666</f>
        <v/>
      </c>
      <c r="D657" s="1042" t="str">
        <f>ACTIVIDADES_V!D666</f>
        <v/>
      </c>
      <c r="E657" s="1042" t="str">
        <f>ACTIVIDADES_V!E666</f>
        <v/>
      </c>
      <c r="F657" s="1042" t="str">
        <f>ACTIVIDADES_V!G666</f>
        <v/>
      </c>
      <c r="G657" s="1042" t="str">
        <f>ACTIVIDADES_V!H666</f>
        <v/>
      </c>
      <c r="H657" s="1042" t="str">
        <f>ACTIVIDADES_V!I666</f>
        <v/>
      </c>
      <c r="I657" s="1064" t="str">
        <f>ACTIVIDADES_V!Q666</f>
        <v/>
      </c>
      <c r="J657" s="1045" t="str">
        <f>ACTIVIDADES_V!R666</f>
        <v/>
      </c>
      <c r="K657" s="1046" t="str">
        <f>ACTIVIDADES_V!S666</f>
        <v/>
      </c>
      <c r="L657" s="1046" t="str">
        <f>ACTIVIDADES_V!T666</f>
        <v/>
      </c>
      <c r="M657" s="1064"/>
      <c r="N657" s="1064" t="str">
        <f>ACTIVIDADES_V!W666</f>
        <v/>
      </c>
      <c r="O657" s="1064" t="str">
        <f>ACTIVIDADES_V!X666</f>
        <v/>
      </c>
      <c r="P657" s="1065" t="str">
        <f>ACTIVIDADES_V!Y666</f>
        <v/>
      </c>
      <c r="Q657" s="1066" t="str">
        <f>ACTIVIDADES_V!Z666</f>
        <v/>
      </c>
      <c r="R657" s="1050" t="str">
        <f>ACTIVIDADES_V!AH666</f>
        <v/>
      </c>
      <c r="S657" s="1042" t="str">
        <f>ACTIVIDADES_V!AI666</f>
        <v/>
      </c>
      <c r="T657" s="1042" t="str">
        <f>ACTIVIDADES_V!AJ666</f>
        <v/>
      </c>
      <c r="U657" s="1042" t="str">
        <f>ACTIVIDADES_V!AK666</f>
        <v/>
      </c>
      <c r="V657" s="1050" t="str">
        <f>ACTIVIDADES_V!AL666</f>
        <v/>
      </c>
      <c r="W657" s="1042"/>
      <c r="X657" s="1042"/>
      <c r="Y657" s="209"/>
      <c r="Z657" s="209"/>
      <c r="AA657" s="209"/>
    </row>
    <row r="658" ht="20.25" hidden="1" customHeight="1">
      <c r="A658" s="1030" t="str">
        <f t="shared" si="1"/>
        <v/>
      </c>
      <c r="B658" s="1030" t="str">
        <f>ACTIVIDADES_V!A667</f>
        <v/>
      </c>
      <c r="C658" s="1030" t="str">
        <f>ACTIVIDADES_V!C667</f>
        <v/>
      </c>
      <c r="D658" s="1030" t="str">
        <f>ACTIVIDADES_V!D667</f>
        <v/>
      </c>
      <c r="E658" s="1030" t="str">
        <f>ACTIVIDADES_V!E667</f>
        <v/>
      </c>
      <c r="F658" s="1030" t="str">
        <f>ACTIVIDADES_V!G667</f>
        <v/>
      </c>
      <c r="G658" s="1030" t="str">
        <f>ACTIVIDADES_V!H667</f>
        <v/>
      </c>
      <c r="H658" s="1030" t="str">
        <f>ACTIVIDADES_V!I667</f>
        <v/>
      </c>
      <c r="I658" s="1061" t="str">
        <f>ACTIVIDADES_V!Q667</f>
        <v/>
      </c>
      <c r="J658" s="1033" t="str">
        <f>ACTIVIDADES_V!R667</f>
        <v/>
      </c>
      <c r="K658" s="1034" t="str">
        <f>ACTIVIDADES_V!S667</f>
        <v/>
      </c>
      <c r="L658" s="1034" t="str">
        <f>ACTIVIDADES_V!T667</f>
        <v/>
      </c>
      <c r="M658" s="1061"/>
      <c r="N658" s="1061" t="str">
        <f>ACTIVIDADES_V!W667</f>
        <v/>
      </c>
      <c r="O658" s="1061" t="str">
        <f>ACTIVIDADES_V!X667</f>
        <v/>
      </c>
      <c r="P658" s="1062" t="str">
        <f>ACTIVIDADES_V!Y667</f>
        <v/>
      </c>
      <c r="Q658" s="1063" t="str">
        <f>ACTIVIDADES_V!Z667</f>
        <v/>
      </c>
      <c r="R658" s="1039" t="str">
        <f>ACTIVIDADES_V!AH667</f>
        <v/>
      </c>
      <c r="S658" s="1030" t="str">
        <f>ACTIVIDADES_V!AI667</f>
        <v/>
      </c>
      <c r="T658" s="1030" t="str">
        <f>ACTIVIDADES_V!AJ667</f>
        <v/>
      </c>
      <c r="U658" s="1030" t="str">
        <f>ACTIVIDADES_V!AK667</f>
        <v/>
      </c>
      <c r="V658" s="1039" t="str">
        <f>ACTIVIDADES_V!AL667</f>
        <v/>
      </c>
      <c r="W658" s="1041"/>
      <c r="X658" s="1041"/>
      <c r="Y658" s="209"/>
      <c r="Z658" s="209"/>
      <c r="AA658" s="209"/>
    </row>
    <row r="659" ht="20.25" hidden="1" customHeight="1">
      <c r="A659" s="1042" t="str">
        <f t="shared" si="1"/>
        <v/>
      </c>
      <c r="B659" s="1042" t="str">
        <f>ACTIVIDADES_V!A668</f>
        <v/>
      </c>
      <c r="C659" s="1042" t="str">
        <f>ACTIVIDADES_V!C668</f>
        <v/>
      </c>
      <c r="D659" s="1042" t="str">
        <f>ACTIVIDADES_V!D668</f>
        <v/>
      </c>
      <c r="E659" s="1042" t="str">
        <f>ACTIVIDADES_V!E668</f>
        <v/>
      </c>
      <c r="F659" s="1042" t="str">
        <f>ACTIVIDADES_V!G668</f>
        <v/>
      </c>
      <c r="G659" s="1042" t="str">
        <f>ACTIVIDADES_V!H668</f>
        <v/>
      </c>
      <c r="H659" s="1042" t="str">
        <f>ACTIVIDADES_V!I668</f>
        <v/>
      </c>
      <c r="I659" s="1064" t="str">
        <f>ACTIVIDADES_V!Q668</f>
        <v/>
      </c>
      <c r="J659" s="1045" t="str">
        <f>ACTIVIDADES_V!R668</f>
        <v/>
      </c>
      <c r="K659" s="1046" t="str">
        <f>ACTIVIDADES_V!S668</f>
        <v/>
      </c>
      <c r="L659" s="1046" t="str">
        <f>ACTIVIDADES_V!T668</f>
        <v/>
      </c>
      <c r="M659" s="1064"/>
      <c r="N659" s="1064" t="str">
        <f>ACTIVIDADES_V!W668</f>
        <v/>
      </c>
      <c r="O659" s="1064" t="str">
        <f>ACTIVIDADES_V!X668</f>
        <v/>
      </c>
      <c r="P659" s="1065" t="str">
        <f>ACTIVIDADES_V!Y668</f>
        <v/>
      </c>
      <c r="Q659" s="1066" t="str">
        <f>ACTIVIDADES_V!Z668</f>
        <v/>
      </c>
      <c r="R659" s="1050" t="str">
        <f>ACTIVIDADES_V!AH668</f>
        <v/>
      </c>
      <c r="S659" s="1042" t="str">
        <f>ACTIVIDADES_V!AI668</f>
        <v/>
      </c>
      <c r="T659" s="1042" t="str">
        <f>ACTIVIDADES_V!AJ668</f>
        <v/>
      </c>
      <c r="U659" s="1042" t="str">
        <f>ACTIVIDADES_V!AK668</f>
        <v/>
      </c>
      <c r="V659" s="1050" t="str">
        <f>ACTIVIDADES_V!AL668</f>
        <v/>
      </c>
      <c r="W659" s="1042"/>
      <c r="X659" s="1042"/>
      <c r="Y659" s="209"/>
      <c r="Z659" s="209"/>
      <c r="AA659" s="209"/>
    </row>
    <row r="660" ht="20.25" hidden="1" customHeight="1">
      <c r="A660" s="1030" t="str">
        <f t="shared" si="1"/>
        <v/>
      </c>
      <c r="B660" s="1030" t="str">
        <f>ACTIVIDADES_V!A669</f>
        <v/>
      </c>
      <c r="C660" s="1030" t="str">
        <f>ACTIVIDADES_V!C669</f>
        <v/>
      </c>
      <c r="D660" s="1030" t="str">
        <f>ACTIVIDADES_V!D669</f>
        <v/>
      </c>
      <c r="E660" s="1030" t="str">
        <f>ACTIVIDADES_V!E669</f>
        <v/>
      </c>
      <c r="F660" s="1030" t="str">
        <f>ACTIVIDADES_V!G669</f>
        <v/>
      </c>
      <c r="G660" s="1030" t="str">
        <f>ACTIVIDADES_V!H669</f>
        <v/>
      </c>
      <c r="H660" s="1030" t="str">
        <f>ACTIVIDADES_V!I669</f>
        <v/>
      </c>
      <c r="I660" s="1061" t="str">
        <f>ACTIVIDADES_V!Q669</f>
        <v/>
      </c>
      <c r="J660" s="1033" t="str">
        <f>ACTIVIDADES_V!R669</f>
        <v/>
      </c>
      <c r="K660" s="1034" t="str">
        <f>ACTIVIDADES_V!S669</f>
        <v/>
      </c>
      <c r="L660" s="1034" t="str">
        <f>ACTIVIDADES_V!T669</f>
        <v/>
      </c>
      <c r="M660" s="1061"/>
      <c r="N660" s="1061" t="str">
        <f>ACTIVIDADES_V!W669</f>
        <v/>
      </c>
      <c r="O660" s="1061" t="str">
        <f>ACTIVIDADES_V!X669</f>
        <v/>
      </c>
      <c r="P660" s="1062" t="str">
        <f>ACTIVIDADES_V!Y669</f>
        <v/>
      </c>
      <c r="Q660" s="1063" t="str">
        <f>ACTIVIDADES_V!Z669</f>
        <v/>
      </c>
      <c r="R660" s="1039" t="str">
        <f>ACTIVIDADES_V!AH669</f>
        <v/>
      </c>
      <c r="S660" s="1030" t="str">
        <f>ACTIVIDADES_V!AI669</f>
        <v/>
      </c>
      <c r="T660" s="1030" t="str">
        <f>ACTIVIDADES_V!AJ669</f>
        <v/>
      </c>
      <c r="U660" s="1030" t="str">
        <f>ACTIVIDADES_V!AK669</f>
        <v/>
      </c>
      <c r="V660" s="1039" t="str">
        <f>ACTIVIDADES_V!AL669</f>
        <v/>
      </c>
      <c r="W660" s="1041"/>
      <c r="X660" s="1041"/>
      <c r="Y660" s="209"/>
      <c r="Z660" s="209"/>
      <c r="AA660" s="209"/>
    </row>
    <row r="661" ht="20.25" hidden="1" customHeight="1">
      <c r="A661" s="1042" t="str">
        <f t="shared" si="1"/>
        <v/>
      </c>
      <c r="B661" s="1042" t="str">
        <f>ACTIVIDADES_V!A670</f>
        <v/>
      </c>
      <c r="C661" s="1042" t="str">
        <f>ACTIVIDADES_V!C670</f>
        <v/>
      </c>
      <c r="D661" s="1042" t="str">
        <f>ACTIVIDADES_V!D670</f>
        <v/>
      </c>
      <c r="E661" s="1042" t="str">
        <f>ACTIVIDADES_V!E670</f>
        <v/>
      </c>
      <c r="F661" s="1042" t="str">
        <f>ACTIVIDADES_V!G670</f>
        <v/>
      </c>
      <c r="G661" s="1042" t="str">
        <f>ACTIVIDADES_V!H670</f>
        <v/>
      </c>
      <c r="H661" s="1042" t="str">
        <f>ACTIVIDADES_V!I670</f>
        <v/>
      </c>
      <c r="I661" s="1064" t="str">
        <f>ACTIVIDADES_V!Q670</f>
        <v/>
      </c>
      <c r="J661" s="1045" t="str">
        <f>ACTIVIDADES_V!R670</f>
        <v/>
      </c>
      <c r="K661" s="1046" t="str">
        <f>ACTIVIDADES_V!S670</f>
        <v/>
      </c>
      <c r="L661" s="1046" t="str">
        <f>ACTIVIDADES_V!T670</f>
        <v/>
      </c>
      <c r="M661" s="1064"/>
      <c r="N661" s="1064" t="str">
        <f>ACTIVIDADES_V!W670</f>
        <v/>
      </c>
      <c r="O661" s="1064" t="str">
        <f>ACTIVIDADES_V!X670</f>
        <v/>
      </c>
      <c r="P661" s="1065" t="str">
        <f>ACTIVIDADES_V!Y670</f>
        <v/>
      </c>
      <c r="Q661" s="1066" t="str">
        <f>ACTIVIDADES_V!Z670</f>
        <v/>
      </c>
      <c r="R661" s="1050" t="str">
        <f>ACTIVIDADES_V!AH670</f>
        <v/>
      </c>
      <c r="S661" s="1042" t="str">
        <f>ACTIVIDADES_V!AI670</f>
        <v/>
      </c>
      <c r="T661" s="1042" t="str">
        <f>ACTIVIDADES_V!AJ670</f>
        <v/>
      </c>
      <c r="U661" s="1042" t="str">
        <f>ACTIVIDADES_V!AK670</f>
        <v/>
      </c>
      <c r="V661" s="1050" t="str">
        <f>ACTIVIDADES_V!AL670</f>
        <v/>
      </c>
      <c r="W661" s="1042"/>
      <c r="X661" s="1042"/>
      <c r="Y661" s="209"/>
      <c r="Z661" s="209"/>
      <c r="AA661" s="209"/>
    </row>
    <row r="662" ht="20.25" hidden="1" customHeight="1">
      <c r="A662" s="1030" t="str">
        <f t="shared" si="1"/>
        <v/>
      </c>
      <c r="B662" s="1030" t="str">
        <f>ACTIVIDADES_V!A671</f>
        <v/>
      </c>
      <c r="C662" s="1030" t="str">
        <f>ACTIVIDADES_V!C671</f>
        <v/>
      </c>
      <c r="D662" s="1030" t="str">
        <f>ACTIVIDADES_V!D671</f>
        <v/>
      </c>
      <c r="E662" s="1030" t="str">
        <f>ACTIVIDADES_V!E671</f>
        <v/>
      </c>
      <c r="F662" s="1030" t="str">
        <f>ACTIVIDADES_V!G671</f>
        <v/>
      </c>
      <c r="G662" s="1030" t="str">
        <f>ACTIVIDADES_V!H671</f>
        <v/>
      </c>
      <c r="H662" s="1030" t="str">
        <f>ACTIVIDADES_V!I671</f>
        <v/>
      </c>
      <c r="I662" s="1061" t="str">
        <f>ACTIVIDADES_V!Q671</f>
        <v/>
      </c>
      <c r="J662" s="1033" t="str">
        <f>ACTIVIDADES_V!R671</f>
        <v/>
      </c>
      <c r="K662" s="1034" t="str">
        <f>ACTIVIDADES_V!S671</f>
        <v/>
      </c>
      <c r="L662" s="1034" t="str">
        <f>ACTIVIDADES_V!T671</f>
        <v/>
      </c>
      <c r="M662" s="1061"/>
      <c r="N662" s="1061" t="str">
        <f>ACTIVIDADES_V!W671</f>
        <v/>
      </c>
      <c r="O662" s="1061" t="str">
        <f>ACTIVIDADES_V!X671</f>
        <v/>
      </c>
      <c r="P662" s="1062" t="str">
        <f>ACTIVIDADES_V!Y671</f>
        <v/>
      </c>
      <c r="Q662" s="1063" t="str">
        <f>ACTIVIDADES_V!Z671</f>
        <v/>
      </c>
      <c r="R662" s="1039" t="str">
        <f>ACTIVIDADES_V!AH671</f>
        <v/>
      </c>
      <c r="S662" s="1030" t="str">
        <f>ACTIVIDADES_V!AI671</f>
        <v/>
      </c>
      <c r="T662" s="1030" t="str">
        <f>ACTIVIDADES_V!AJ671</f>
        <v/>
      </c>
      <c r="U662" s="1030" t="str">
        <f>ACTIVIDADES_V!AK671</f>
        <v/>
      </c>
      <c r="V662" s="1039" t="str">
        <f>ACTIVIDADES_V!AL671</f>
        <v/>
      </c>
      <c r="W662" s="1041"/>
      <c r="X662" s="1041"/>
      <c r="Y662" s="209"/>
      <c r="Z662" s="209"/>
      <c r="AA662" s="209"/>
    </row>
    <row r="663" ht="20.25" hidden="1" customHeight="1">
      <c r="A663" s="1042" t="str">
        <f t="shared" si="1"/>
        <v/>
      </c>
      <c r="B663" s="1042" t="str">
        <f>ACTIVIDADES_V!A672</f>
        <v/>
      </c>
      <c r="C663" s="1042" t="str">
        <f>ACTIVIDADES_V!C672</f>
        <v/>
      </c>
      <c r="D663" s="1042" t="str">
        <f>ACTIVIDADES_V!D672</f>
        <v/>
      </c>
      <c r="E663" s="1042" t="str">
        <f>ACTIVIDADES_V!E672</f>
        <v/>
      </c>
      <c r="F663" s="1042" t="str">
        <f>ACTIVIDADES_V!G672</f>
        <v/>
      </c>
      <c r="G663" s="1042" t="str">
        <f>ACTIVIDADES_V!H672</f>
        <v/>
      </c>
      <c r="H663" s="1042" t="str">
        <f>ACTIVIDADES_V!I672</f>
        <v/>
      </c>
      <c r="I663" s="1064" t="str">
        <f>ACTIVIDADES_V!Q672</f>
        <v/>
      </c>
      <c r="J663" s="1045" t="str">
        <f>ACTIVIDADES_V!R672</f>
        <v/>
      </c>
      <c r="K663" s="1046" t="str">
        <f>ACTIVIDADES_V!S672</f>
        <v/>
      </c>
      <c r="L663" s="1046" t="str">
        <f>ACTIVIDADES_V!T672</f>
        <v/>
      </c>
      <c r="M663" s="1064"/>
      <c r="N663" s="1064" t="str">
        <f>ACTIVIDADES_V!W672</f>
        <v/>
      </c>
      <c r="O663" s="1064" t="str">
        <f>ACTIVIDADES_V!X672</f>
        <v/>
      </c>
      <c r="P663" s="1065" t="str">
        <f>ACTIVIDADES_V!Y672</f>
        <v/>
      </c>
      <c r="Q663" s="1066" t="str">
        <f>ACTIVIDADES_V!Z672</f>
        <v/>
      </c>
      <c r="R663" s="1050" t="str">
        <f>ACTIVIDADES_V!AH672</f>
        <v/>
      </c>
      <c r="S663" s="1042" t="str">
        <f>ACTIVIDADES_V!AI672</f>
        <v/>
      </c>
      <c r="T663" s="1042" t="str">
        <f>ACTIVIDADES_V!AJ672</f>
        <v/>
      </c>
      <c r="U663" s="1042" t="str">
        <f>ACTIVIDADES_V!AK672</f>
        <v/>
      </c>
      <c r="V663" s="1050" t="str">
        <f>ACTIVIDADES_V!AL672</f>
        <v/>
      </c>
      <c r="W663" s="1042"/>
      <c r="X663" s="1042"/>
      <c r="Y663" s="209"/>
      <c r="Z663" s="209"/>
      <c r="AA663" s="209"/>
    </row>
    <row r="664" ht="20.25" hidden="1" customHeight="1">
      <c r="A664" s="1030" t="str">
        <f t="shared" si="1"/>
        <v/>
      </c>
      <c r="B664" s="1030" t="str">
        <f>ACTIVIDADES_V!A673</f>
        <v/>
      </c>
      <c r="C664" s="1030" t="str">
        <f>ACTIVIDADES_V!C673</f>
        <v/>
      </c>
      <c r="D664" s="1030" t="str">
        <f>ACTIVIDADES_V!D673</f>
        <v/>
      </c>
      <c r="E664" s="1030" t="str">
        <f>ACTIVIDADES_V!E673</f>
        <v/>
      </c>
      <c r="F664" s="1030" t="str">
        <f>ACTIVIDADES_V!G673</f>
        <v/>
      </c>
      <c r="G664" s="1030" t="str">
        <f>ACTIVIDADES_V!H673</f>
        <v/>
      </c>
      <c r="H664" s="1030" t="str">
        <f>ACTIVIDADES_V!I673</f>
        <v/>
      </c>
      <c r="I664" s="1061" t="str">
        <f>ACTIVIDADES_V!Q673</f>
        <v/>
      </c>
      <c r="J664" s="1033" t="str">
        <f>ACTIVIDADES_V!R673</f>
        <v/>
      </c>
      <c r="K664" s="1034" t="str">
        <f>ACTIVIDADES_V!S673</f>
        <v/>
      </c>
      <c r="L664" s="1034" t="str">
        <f>ACTIVIDADES_V!T673</f>
        <v/>
      </c>
      <c r="M664" s="1061"/>
      <c r="N664" s="1061" t="str">
        <f>ACTIVIDADES_V!W673</f>
        <v/>
      </c>
      <c r="O664" s="1061" t="str">
        <f>ACTIVIDADES_V!X673</f>
        <v/>
      </c>
      <c r="P664" s="1062" t="str">
        <f>ACTIVIDADES_V!Y673</f>
        <v/>
      </c>
      <c r="Q664" s="1063" t="str">
        <f>ACTIVIDADES_V!Z673</f>
        <v/>
      </c>
      <c r="R664" s="1039" t="str">
        <f>ACTIVIDADES_V!AH673</f>
        <v/>
      </c>
      <c r="S664" s="1030" t="str">
        <f>ACTIVIDADES_V!AI673</f>
        <v/>
      </c>
      <c r="T664" s="1030" t="str">
        <f>ACTIVIDADES_V!AJ673</f>
        <v/>
      </c>
      <c r="U664" s="1030" t="str">
        <f>ACTIVIDADES_V!AK673</f>
        <v/>
      </c>
      <c r="V664" s="1039" t="str">
        <f>ACTIVIDADES_V!AL673</f>
        <v/>
      </c>
      <c r="W664" s="1041"/>
      <c r="X664" s="1041"/>
      <c r="Y664" s="209"/>
      <c r="Z664" s="209"/>
      <c r="AA664" s="209"/>
    </row>
    <row r="665" ht="20.25" hidden="1" customHeight="1">
      <c r="A665" s="1042" t="str">
        <f t="shared" si="1"/>
        <v/>
      </c>
      <c r="B665" s="1042" t="str">
        <f>ACTIVIDADES_V!A674</f>
        <v/>
      </c>
      <c r="C665" s="1042" t="str">
        <f>ACTIVIDADES_V!C674</f>
        <v/>
      </c>
      <c r="D665" s="1042" t="str">
        <f>ACTIVIDADES_V!D674</f>
        <v/>
      </c>
      <c r="E665" s="1042" t="str">
        <f>ACTIVIDADES_V!E674</f>
        <v/>
      </c>
      <c r="F665" s="1042" t="str">
        <f>ACTIVIDADES_V!G674</f>
        <v/>
      </c>
      <c r="G665" s="1042" t="str">
        <f>ACTIVIDADES_V!H674</f>
        <v/>
      </c>
      <c r="H665" s="1042" t="str">
        <f>ACTIVIDADES_V!I674</f>
        <v/>
      </c>
      <c r="I665" s="1064" t="str">
        <f>ACTIVIDADES_V!Q674</f>
        <v/>
      </c>
      <c r="J665" s="1045" t="str">
        <f>ACTIVIDADES_V!R674</f>
        <v/>
      </c>
      <c r="K665" s="1046" t="str">
        <f>ACTIVIDADES_V!S674</f>
        <v/>
      </c>
      <c r="L665" s="1046" t="str">
        <f>ACTIVIDADES_V!T674</f>
        <v/>
      </c>
      <c r="M665" s="1064"/>
      <c r="N665" s="1064" t="str">
        <f>ACTIVIDADES_V!W674</f>
        <v/>
      </c>
      <c r="O665" s="1064" t="str">
        <f>ACTIVIDADES_V!X674</f>
        <v/>
      </c>
      <c r="P665" s="1065" t="str">
        <f>ACTIVIDADES_V!Y674</f>
        <v/>
      </c>
      <c r="Q665" s="1066" t="str">
        <f>ACTIVIDADES_V!Z674</f>
        <v/>
      </c>
      <c r="R665" s="1050" t="str">
        <f>ACTIVIDADES_V!AH674</f>
        <v/>
      </c>
      <c r="S665" s="1042" t="str">
        <f>ACTIVIDADES_V!AI674</f>
        <v/>
      </c>
      <c r="T665" s="1042" t="str">
        <f>ACTIVIDADES_V!AJ674</f>
        <v/>
      </c>
      <c r="U665" s="1042" t="str">
        <f>ACTIVIDADES_V!AK674</f>
        <v/>
      </c>
      <c r="V665" s="1050" t="str">
        <f>ACTIVIDADES_V!AL674</f>
        <v/>
      </c>
      <c r="W665" s="1042"/>
      <c r="X665" s="1042"/>
      <c r="Y665" s="209"/>
      <c r="Z665" s="209"/>
      <c r="AA665" s="209"/>
    </row>
    <row r="666" ht="20.25" hidden="1" customHeight="1">
      <c r="A666" s="1030" t="str">
        <f t="shared" si="1"/>
        <v/>
      </c>
      <c r="B666" s="1030" t="str">
        <f>ACTIVIDADES_V!A675</f>
        <v/>
      </c>
      <c r="C666" s="1030" t="str">
        <f>ACTIVIDADES_V!C675</f>
        <v/>
      </c>
      <c r="D666" s="1030" t="str">
        <f>ACTIVIDADES_V!D675</f>
        <v/>
      </c>
      <c r="E666" s="1030" t="str">
        <f>ACTIVIDADES_V!E675</f>
        <v/>
      </c>
      <c r="F666" s="1030" t="str">
        <f>ACTIVIDADES_V!G675</f>
        <v/>
      </c>
      <c r="G666" s="1030" t="str">
        <f>ACTIVIDADES_V!H675</f>
        <v/>
      </c>
      <c r="H666" s="1030" t="str">
        <f>ACTIVIDADES_V!I675</f>
        <v/>
      </c>
      <c r="I666" s="1061" t="str">
        <f>ACTIVIDADES_V!Q675</f>
        <v/>
      </c>
      <c r="J666" s="1033" t="str">
        <f>ACTIVIDADES_V!R675</f>
        <v/>
      </c>
      <c r="K666" s="1034" t="str">
        <f>ACTIVIDADES_V!S675</f>
        <v/>
      </c>
      <c r="L666" s="1034" t="str">
        <f>ACTIVIDADES_V!T675</f>
        <v/>
      </c>
      <c r="M666" s="1061"/>
      <c r="N666" s="1061" t="str">
        <f>ACTIVIDADES_V!W675</f>
        <v/>
      </c>
      <c r="O666" s="1061" t="str">
        <f>ACTIVIDADES_V!X675</f>
        <v/>
      </c>
      <c r="P666" s="1062" t="str">
        <f>ACTIVIDADES_V!Y675</f>
        <v/>
      </c>
      <c r="Q666" s="1063" t="str">
        <f>ACTIVIDADES_V!Z675</f>
        <v/>
      </c>
      <c r="R666" s="1039" t="str">
        <f>ACTIVIDADES_V!AH675</f>
        <v/>
      </c>
      <c r="S666" s="1030" t="str">
        <f>ACTIVIDADES_V!AI675</f>
        <v/>
      </c>
      <c r="T666" s="1030" t="str">
        <f>ACTIVIDADES_V!AJ675</f>
        <v/>
      </c>
      <c r="U666" s="1030" t="str">
        <f>ACTIVIDADES_V!AK675</f>
        <v/>
      </c>
      <c r="V666" s="1039" t="str">
        <f>ACTIVIDADES_V!AL675</f>
        <v/>
      </c>
      <c r="W666" s="1041"/>
      <c r="X666" s="1041"/>
      <c r="Y666" s="209"/>
      <c r="Z666" s="209"/>
      <c r="AA666" s="209"/>
    </row>
    <row r="667" ht="20.25" hidden="1" customHeight="1">
      <c r="A667" s="1042" t="str">
        <f t="shared" si="1"/>
        <v/>
      </c>
      <c r="B667" s="1042" t="str">
        <f>ACTIVIDADES_V!A676</f>
        <v/>
      </c>
      <c r="C667" s="1042" t="str">
        <f>ACTIVIDADES_V!C676</f>
        <v/>
      </c>
      <c r="D667" s="1042" t="str">
        <f>ACTIVIDADES_V!D676</f>
        <v/>
      </c>
      <c r="E667" s="1042" t="str">
        <f>ACTIVIDADES_V!E676</f>
        <v/>
      </c>
      <c r="F667" s="1042" t="str">
        <f>ACTIVIDADES_V!G676</f>
        <v/>
      </c>
      <c r="G667" s="1042" t="str">
        <f>ACTIVIDADES_V!H676</f>
        <v/>
      </c>
      <c r="H667" s="1042" t="str">
        <f>ACTIVIDADES_V!I676</f>
        <v/>
      </c>
      <c r="I667" s="1064" t="str">
        <f>ACTIVIDADES_V!Q676</f>
        <v/>
      </c>
      <c r="J667" s="1045" t="str">
        <f>ACTIVIDADES_V!R676</f>
        <v/>
      </c>
      <c r="K667" s="1046" t="str">
        <f>ACTIVIDADES_V!S676</f>
        <v/>
      </c>
      <c r="L667" s="1046" t="str">
        <f>ACTIVIDADES_V!T676</f>
        <v/>
      </c>
      <c r="M667" s="1064"/>
      <c r="N667" s="1064" t="str">
        <f>ACTIVIDADES_V!W676</f>
        <v/>
      </c>
      <c r="O667" s="1064" t="str">
        <f>ACTIVIDADES_V!X676</f>
        <v/>
      </c>
      <c r="P667" s="1065" t="str">
        <f>ACTIVIDADES_V!Y676</f>
        <v/>
      </c>
      <c r="Q667" s="1066" t="str">
        <f>ACTIVIDADES_V!Z676</f>
        <v/>
      </c>
      <c r="R667" s="1050" t="str">
        <f>ACTIVIDADES_V!AH676</f>
        <v/>
      </c>
      <c r="S667" s="1042" t="str">
        <f>ACTIVIDADES_V!AI676</f>
        <v/>
      </c>
      <c r="T667" s="1042" t="str">
        <f>ACTIVIDADES_V!AJ676</f>
        <v/>
      </c>
      <c r="U667" s="1042" t="str">
        <f>ACTIVIDADES_V!AK676</f>
        <v/>
      </c>
      <c r="V667" s="1050" t="str">
        <f>ACTIVIDADES_V!AL676</f>
        <v/>
      </c>
      <c r="W667" s="1042"/>
      <c r="X667" s="1042"/>
      <c r="Y667" s="209"/>
      <c r="Z667" s="209"/>
      <c r="AA667" s="209"/>
    </row>
    <row r="668" ht="20.25" hidden="1" customHeight="1">
      <c r="A668" s="1030" t="str">
        <f t="shared" si="1"/>
        <v/>
      </c>
      <c r="B668" s="1030" t="str">
        <f>ACTIVIDADES_V!A677</f>
        <v/>
      </c>
      <c r="C668" s="1030" t="str">
        <f>ACTIVIDADES_V!C677</f>
        <v/>
      </c>
      <c r="D668" s="1030" t="str">
        <f>ACTIVIDADES_V!D677</f>
        <v/>
      </c>
      <c r="E668" s="1030" t="str">
        <f>ACTIVIDADES_V!E677</f>
        <v/>
      </c>
      <c r="F668" s="1030" t="str">
        <f>ACTIVIDADES_V!G677</f>
        <v/>
      </c>
      <c r="G668" s="1030" t="str">
        <f>ACTIVIDADES_V!H677</f>
        <v/>
      </c>
      <c r="H668" s="1030" t="str">
        <f>ACTIVIDADES_V!I677</f>
        <v/>
      </c>
      <c r="I668" s="1061" t="str">
        <f>ACTIVIDADES_V!Q677</f>
        <v/>
      </c>
      <c r="J668" s="1033" t="str">
        <f>ACTIVIDADES_V!R677</f>
        <v/>
      </c>
      <c r="K668" s="1034" t="str">
        <f>ACTIVIDADES_V!S677</f>
        <v/>
      </c>
      <c r="L668" s="1034" t="str">
        <f>ACTIVIDADES_V!T677</f>
        <v/>
      </c>
      <c r="M668" s="1061"/>
      <c r="N668" s="1061" t="str">
        <f>ACTIVIDADES_V!W677</f>
        <v/>
      </c>
      <c r="O668" s="1061" t="str">
        <f>ACTIVIDADES_V!X677</f>
        <v/>
      </c>
      <c r="P668" s="1062" t="str">
        <f>ACTIVIDADES_V!Y677</f>
        <v/>
      </c>
      <c r="Q668" s="1063" t="str">
        <f>ACTIVIDADES_V!Z677</f>
        <v/>
      </c>
      <c r="R668" s="1039" t="str">
        <f>ACTIVIDADES_V!AH677</f>
        <v/>
      </c>
      <c r="S668" s="1030" t="str">
        <f>ACTIVIDADES_V!AI677</f>
        <v/>
      </c>
      <c r="T668" s="1030" t="str">
        <f>ACTIVIDADES_V!AJ677</f>
        <v/>
      </c>
      <c r="U668" s="1030" t="str">
        <f>ACTIVIDADES_V!AK677</f>
        <v/>
      </c>
      <c r="V668" s="1039" t="str">
        <f>ACTIVIDADES_V!AL677</f>
        <v/>
      </c>
      <c r="W668" s="1041"/>
      <c r="X668" s="1041"/>
      <c r="Y668" s="209"/>
      <c r="Z668" s="209"/>
      <c r="AA668" s="209"/>
    </row>
    <row r="669" ht="20.25" hidden="1" customHeight="1">
      <c r="A669" s="1042" t="str">
        <f t="shared" si="1"/>
        <v/>
      </c>
      <c r="B669" s="1042" t="str">
        <f>ACTIVIDADES_V!A678</f>
        <v/>
      </c>
      <c r="C669" s="1042" t="str">
        <f>ACTIVIDADES_V!C678</f>
        <v/>
      </c>
      <c r="D669" s="1042" t="str">
        <f>ACTIVIDADES_V!D678</f>
        <v/>
      </c>
      <c r="E669" s="1042" t="str">
        <f>ACTIVIDADES_V!E678</f>
        <v/>
      </c>
      <c r="F669" s="1042" t="str">
        <f>ACTIVIDADES_V!G678</f>
        <v/>
      </c>
      <c r="G669" s="1042" t="str">
        <f>ACTIVIDADES_V!H678</f>
        <v/>
      </c>
      <c r="H669" s="1042" t="str">
        <f>ACTIVIDADES_V!I678</f>
        <v/>
      </c>
      <c r="I669" s="1064" t="str">
        <f>ACTIVIDADES_V!Q678</f>
        <v/>
      </c>
      <c r="J669" s="1045" t="str">
        <f>ACTIVIDADES_V!R678</f>
        <v/>
      </c>
      <c r="K669" s="1046" t="str">
        <f>ACTIVIDADES_V!S678</f>
        <v/>
      </c>
      <c r="L669" s="1046" t="str">
        <f>ACTIVIDADES_V!T678</f>
        <v/>
      </c>
      <c r="M669" s="1064"/>
      <c r="N669" s="1064" t="str">
        <f>ACTIVIDADES_V!W678</f>
        <v/>
      </c>
      <c r="O669" s="1064" t="str">
        <f>ACTIVIDADES_V!X678</f>
        <v/>
      </c>
      <c r="P669" s="1065" t="str">
        <f>ACTIVIDADES_V!Y678</f>
        <v/>
      </c>
      <c r="Q669" s="1066" t="str">
        <f>ACTIVIDADES_V!Z678</f>
        <v/>
      </c>
      <c r="R669" s="1050" t="str">
        <f>ACTIVIDADES_V!AH678</f>
        <v/>
      </c>
      <c r="S669" s="1042" t="str">
        <f>ACTIVIDADES_V!AI678</f>
        <v/>
      </c>
      <c r="T669" s="1042" t="str">
        <f>ACTIVIDADES_V!AJ678</f>
        <v/>
      </c>
      <c r="U669" s="1042" t="str">
        <f>ACTIVIDADES_V!AK678</f>
        <v/>
      </c>
      <c r="V669" s="1050" t="str">
        <f>ACTIVIDADES_V!AL678</f>
        <v/>
      </c>
      <c r="W669" s="1042"/>
      <c r="X669" s="1042"/>
      <c r="Y669" s="209"/>
      <c r="Z669" s="209"/>
      <c r="AA669" s="209"/>
    </row>
    <row r="670" ht="20.25" hidden="1" customHeight="1">
      <c r="A670" s="1030" t="str">
        <f t="shared" si="1"/>
        <v/>
      </c>
      <c r="B670" s="1030" t="str">
        <f>ACTIVIDADES_V!A679</f>
        <v/>
      </c>
      <c r="C670" s="1030" t="str">
        <f>ACTIVIDADES_V!C679</f>
        <v/>
      </c>
      <c r="D670" s="1030" t="str">
        <f>ACTIVIDADES_V!D679</f>
        <v/>
      </c>
      <c r="E670" s="1030" t="str">
        <f>ACTIVIDADES_V!E679</f>
        <v/>
      </c>
      <c r="F670" s="1030" t="str">
        <f>ACTIVIDADES_V!G679</f>
        <v/>
      </c>
      <c r="G670" s="1030" t="str">
        <f>ACTIVIDADES_V!H679</f>
        <v/>
      </c>
      <c r="H670" s="1030" t="str">
        <f>ACTIVIDADES_V!I679</f>
        <v/>
      </c>
      <c r="I670" s="1061" t="str">
        <f>ACTIVIDADES_V!Q679</f>
        <v/>
      </c>
      <c r="J670" s="1033" t="str">
        <f>ACTIVIDADES_V!R679</f>
        <v/>
      </c>
      <c r="K670" s="1034" t="str">
        <f>ACTIVIDADES_V!S679</f>
        <v/>
      </c>
      <c r="L670" s="1034" t="str">
        <f>ACTIVIDADES_V!T679</f>
        <v/>
      </c>
      <c r="M670" s="1061"/>
      <c r="N670" s="1061" t="str">
        <f>ACTIVIDADES_V!W679</f>
        <v/>
      </c>
      <c r="O670" s="1061" t="str">
        <f>ACTIVIDADES_V!X679</f>
        <v/>
      </c>
      <c r="P670" s="1062" t="str">
        <f>ACTIVIDADES_V!Y679</f>
        <v/>
      </c>
      <c r="Q670" s="1063" t="str">
        <f>ACTIVIDADES_V!Z679</f>
        <v/>
      </c>
      <c r="R670" s="1039" t="str">
        <f>ACTIVIDADES_V!AH679</f>
        <v/>
      </c>
      <c r="S670" s="1030" t="str">
        <f>ACTIVIDADES_V!AI679</f>
        <v/>
      </c>
      <c r="T670" s="1030" t="str">
        <f>ACTIVIDADES_V!AJ679</f>
        <v/>
      </c>
      <c r="U670" s="1030" t="str">
        <f>ACTIVIDADES_V!AK679</f>
        <v/>
      </c>
      <c r="V670" s="1039" t="str">
        <f>ACTIVIDADES_V!AL679</f>
        <v/>
      </c>
      <c r="W670" s="1041"/>
      <c r="X670" s="1041"/>
      <c r="Y670" s="209"/>
      <c r="Z670" s="209"/>
      <c r="AA670" s="209"/>
    </row>
    <row r="671" ht="20.25" hidden="1" customHeight="1">
      <c r="A671" s="1042" t="str">
        <f t="shared" si="1"/>
        <v/>
      </c>
      <c r="B671" s="1042" t="str">
        <f>ACTIVIDADES_V!A680</f>
        <v/>
      </c>
      <c r="C671" s="1042" t="str">
        <f>ACTIVIDADES_V!C680</f>
        <v/>
      </c>
      <c r="D671" s="1042" t="str">
        <f>ACTIVIDADES_V!D680</f>
        <v/>
      </c>
      <c r="E671" s="1042" t="str">
        <f>ACTIVIDADES_V!E680</f>
        <v/>
      </c>
      <c r="F671" s="1042" t="str">
        <f>ACTIVIDADES_V!G680</f>
        <v/>
      </c>
      <c r="G671" s="1042" t="str">
        <f>ACTIVIDADES_V!H680</f>
        <v/>
      </c>
      <c r="H671" s="1042" t="str">
        <f>ACTIVIDADES_V!I680</f>
        <v/>
      </c>
      <c r="I671" s="1064" t="str">
        <f>ACTIVIDADES_V!Q680</f>
        <v/>
      </c>
      <c r="J671" s="1045" t="str">
        <f>ACTIVIDADES_V!R680</f>
        <v/>
      </c>
      <c r="K671" s="1046" t="str">
        <f>ACTIVIDADES_V!S680</f>
        <v/>
      </c>
      <c r="L671" s="1046" t="str">
        <f>ACTIVIDADES_V!T680</f>
        <v/>
      </c>
      <c r="M671" s="1064"/>
      <c r="N671" s="1064" t="str">
        <f>ACTIVIDADES_V!W680</f>
        <v/>
      </c>
      <c r="O671" s="1064" t="str">
        <f>ACTIVIDADES_V!X680</f>
        <v/>
      </c>
      <c r="P671" s="1065" t="str">
        <f>ACTIVIDADES_V!Y680</f>
        <v/>
      </c>
      <c r="Q671" s="1066" t="str">
        <f>ACTIVIDADES_V!Z680</f>
        <v/>
      </c>
      <c r="R671" s="1050" t="str">
        <f>ACTIVIDADES_V!AH680</f>
        <v/>
      </c>
      <c r="S671" s="1042" t="str">
        <f>ACTIVIDADES_V!AI680</f>
        <v/>
      </c>
      <c r="T671" s="1042" t="str">
        <f>ACTIVIDADES_V!AJ680</f>
        <v/>
      </c>
      <c r="U671" s="1042" t="str">
        <f>ACTIVIDADES_V!AK680</f>
        <v/>
      </c>
      <c r="V671" s="1050" t="str">
        <f>ACTIVIDADES_V!AL680</f>
        <v/>
      </c>
      <c r="W671" s="1042"/>
      <c r="X671" s="1042"/>
      <c r="Y671" s="209"/>
      <c r="Z671" s="209"/>
      <c r="AA671" s="209"/>
    </row>
    <row r="672" ht="20.25" hidden="1" customHeight="1">
      <c r="A672" s="1030" t="str">
        <f t="shared" si="1"/>
        <v/>
      </c>
      <c r="B672" s="1030" t="str">
        <f>ACTIVIDADES_V!A681</f>
        <v/>
      </c>
      <c r="C672" s="1030" t="str">
        <f>ACTIVIDADES_V!C681</f>
        <v/>
      </c>
      <c r="D672" s="1030" t="str">
        <f>ACTIVIDADES_V!D681</f>
        <v/>
      </c>
      <c r="E672" s="1030" t="str">
        <f>ACTIVIDADES_V!E681</f>
        <v/>
      </c>
      <c r="F672" s="1030" t="str">
        <f>ACTIVIDADES_V!G681</f>
        <v/>
      </c>
      <c r="G672" s="1030" t="str">
        <f>ACTIVIDADES_V!H681</f>
        <v/>
      </c>
      <c r="H672" s="1030" t="str">
        <f>ACTIVIDADES_V!I681</f>
        <v/>
      </c>
      <c r="I672" s="1061" t="str">
        <f>ACTIVIDADES_V!Q681</f>
        <v/>
      </c>
      <c r="J672" s="1033" t="str">
        <f>ACTIVIDADES_V!R681</f>
        <v/>
      </c>
      <c r="K672" s="1034" t="str">
        <f>ACTIVIDADES_V!S681</f>
        <v/>
      </c>
      <c r="L672" s="1034" t="str">
        <f>ACTIVIDADES_V!T681</f>
        <v/>
      </c>
      <c r="M672" s="1061"/>
      <c r="N672" s="1061" t="str">
        <f>ACTIVIDADES_V!W681</f>
        <v/>
      </c>
      <c r="O672" s="1061" t="str">
        <f>ACTIVIDADES_V!X681</f>
        <v/>
      </c>
      <c r="P672" s="1062" t="str">
        <f>ACTIVIDADES_V!Y681</f>
        <v/>
      </c>
      <c r="Q672" s="1063" t="str">
        <f>ACTIVIDADES_V!Z681</f>
        <v/>
      </c>
      <c r="R672" s="1039" t="str">
        <f>ACTIVIDADES_V!AH681</f>
        <v/>
      </c>
      <c r="S672" s="1030" t="str">
        <f>ACTIVIDADES_V!AI681</f>
        <v/>
      </c>
      <c r="T672" s="1030" t="str">
        <f>ACTIVIDADES_V!AJ681</f>
        <v/>
      </c>
      <c r="U672" s="1030" t="str">
        <f>ACTIVIDADES_V!AK681</f>
        <v/>
      </c>
      <c r="V672" s="1039" t="str">
        <f>ACTIVIDADES_V!AL681</f>
        <v/>
      </c>
      <c r="W672" s="1041"/>
      <c r="X672" s="1041"/>
      <c r="Y672" s="209"/>
      <c r="Z672" s="209"/>
      <c r="AA672" s="209"/>
    </row>
    <row r="673" ht="20.25" hidden="1" customHeight="1">
      <c r="A673" s="1042" t="str">
        <f t="shared" si="1"/>
        <v/>
      </c>
      <c r="B673" s="1042" t="str">
        <f>ACTIVIDADES_V!A682</f>
        <v/>
      </c>
      <c r="C673" s="1042" t="str">
        <f>ACTIVIDADES_V!C682</f>
        <v/>
      </c>
      <c r="D673" s="1042" t="str">
        <f>ACTIVIDADES_V!D682</f>
        <v/>
      </c>
      <c r="E673" s="1042" t="str">
        <f>ACTIVIDADES_V!E682</f>
        <v/>
      </c>
      <c r="F673" s="1042" t="str">
        <f>ACTIVIDADES_V!G682</f>
        <v/>
      </c>
      <c r="G673" s="1042" t="str">
        <f>ACTIVIDADES_V!H682</f>
        <v/>
      </c>
      <c r="H673" s="1042" t="str">
        <f>ACTIVIDADES_V!I682</f>
        <v/>
      </c>
      <c r="I673" s="1064" t="str">
        <f>ACTIVIDADES_V!Q682</f>
        <v/>
      </c>
      <c r="J673" s="1045" t="str">
        <f>ACTIVIDADES_V!R682</f>
        <v/>
      </c>
      <c r="K673" s="1046" t="str">
        <f>ACTIVIDADES_V!S682</f>
        <v/>
      </c>
      <c r="L673" s="1046" t="str">
        <f>ACTIVIDADES_V!T682</f>
        <v/>
      </c>
      <c r="M673" s="1064"/>
      <c r="N673" s="1064" t="str">
        <f>ACTIVIDADES_V!W682</f>
        <v/>
      </c>
      <c r="O673" s="1064" t="str">
        <f>ACTIVIDADES_V!X682</f>
        <v/>
      </c>
      <c r="P673" s="1065" t="str">
        <f>ACTIVIDADES_V!Y682</f>
        <v/>
      </c>
      <c r="Q673" s="1066" t="str">
        <f>ACTIVIDADES_V!Z682</f>
        <v/>
      </c>
      <c r="R673" s="1050" t="str">
        <f>ACTIVIDADES_V!AH682</f>
        <v/>
      </c>
      <c r="S673" s="1042" t="str">
        <f>ACTIVIDADES_V!AI682</f>
        <v/>
      </c>
      <c r="T673" s="1042" t="str">
        <f>ACTIVIDADES_V!AJ682</f>
        <v/>
      </c>
      <c r="U673" s="1042" t="str">
        <f>ACTIVIDADES_V!AK682</f>
        <v/>
      </c>
      <c r="V673" s="1050" t="str">
        <f>ACTIVIDADES_V!AL682</f>
        <v/>
      </c>
      <c r="W673" s="1042"/>
      <c r="X673" s="1042"/>
      <c r="Y673" s="209"/>
      <c r="Z673" s="209"/>
      <c r="AA673" s="209"/>
    </row>
    <row r="674" ht="20.25" hidden="1" customHeight="1">
      <c r="A674" s="1030" t="str">
        <f t="shared" si="1"/>
        <v/>
      </c>
      <c r="B674" s="1030" t="str">
        <f>ACTIVIDADES_V!A683</f>
        <v/>
      </c>
      <c r="C674" s="1030" t="str">
        <f>ACTIVIDADES_V!C683</f>
        <v/>
      </c>
      <c r="D674" s="1030" t="str">
        <f>ACTIVIDADES_V!D683</f>
        <v/>
      </c>
      <c r="E674" s="1030" t="str">
        <f>ACTIVIDADES_V!E683</f>
        <v/>
      </c>
      <c r="F674" s="1030" t="str">
        <f>ACTIVIDADES_V!G683</f>
        <v/>
      </c>
      <c r="G674" s="1030" t="str">
        <f>ACTIVIDADES_V!H683</f>
        <v/>
      </c>
      <c r="H674" s="1030" t="str">
        <f>ACTIVIDADES_V!I683</f>
        <v/>
      </c>
      <c r="I674" s="1061" t="str">
        <f>ACTIVIDADES_V!Q683</f>
        <v/>
      </c>
      <c r="J674" s="1033" t="str">
        <f>ACTIVIDADES_V!R683</f>
        <v/>
      </c>
      <c r="K674" s="1034" t="str">
        <f>ACTIVIDADES_V!S683</f>
        <v/>
      </c>
      <c r="L674" s="1034" t="str">
        <f>ACTIVIDADES_V!T683</f>
        <v/>
      </c>
      <c r="M674" s="1061"/>
      <c r="N674" s="1061" t="str">
        <f>ACTIVIDADES_V!W683</f>
        <v/>
      </c>
      <c r="O674" s="1061" t="str">
        <f>ACTIVIDADES_V!X683</f>
        <v/>
      </c>
      <c r="P674" s="1062" t="str">
        <f>ACTIVIDADES_V!Y683</f>
        <v/>
      </c>
      <c r="Q674" s="1063" t="str">
        <f>ACTIVIDADES_V!Z683</f>
        <v/>
      </c>
      <c r="R674" s="1039" t="str">
        <f>ACTIVIDADES_V!AH683</f>
        <v/>
      </c>
      <c r="S674" s="1030" t="str">
        <f>ACTIVIDADES_V!AI683</f>
        <v/>
      </c>
      <c r="T674" s="1030" t="str">
        <f>ACTIVIDADES_V!AJ683</f>
        <v/>
      </c>
      <c r="U674" s="1030" t="str">
        <f>ACTIVIDADES_V!AK683</f>
        <v/>
      </c>
      <c r="V674" s="1039" t="str">
        <f>ACTIVIDADES_V!AL683</f>
        <v/>
      </c>
      <c r="W674" s="1041"/>
      <c r="X674" s="1041"/>
      <c r="Y674" s="209"/>
      <c r="Z674" s="209"/>
      <c r="AA674" s="209"/>
    </row>
    <row r="675" ht="20.25" hidden="1" customHeight="1">
      <c r="A675" s="1042" t="str">
        <f t="shared" si="1"/>
        <v/>
      </c>
      <c r="B675" s="1042" t="str">
        <f>ACTIVIDADES_V!A684</f>
        <v/>
      </c>
      <c r="C675" s="1042" t="str">
        <f>ACTIVIDADES_V!C684</f>
        <v/>
      </c>
      <c r="D675" s="1042" t="str">
        <f>ACTIVIDADES_V!D684</f>
        <v/>
      </c>
      <c r="E675" s="1042" t="str">
        <f>ACTIVIDADES_V!E684</f>
        <v/>
      </c>
      <c r="F675" s="1042" t="str">
        <f>ACTIVIDADES_V!G684</f>
        <v/>
      </c>
      <c r="G675" s="1042" t="str">
        <f>ACTIVIDADES_V!H684</f>
        <v/>
      </c>
      <c r="H675" s="1042" t="str">
        <f>ACTIVIDADES_V!I684</f>
        <v/>
      </c>
      <c r="I675" s="1064" t="str">
        <f>ACTIVIDADES_V!Q684</f>
        <v/>
      </c>
      <c r="J675" s="1045" t="str">
        <f>ACTIVIDADES_V!R684</f>
        <v/>
      </c>
      <c r="K675" s="1046" t="str">
        <f>ACTIVIDADES_V!S684</f>
        <v/>
      </c>
      <c r="L675" s="1046" t="str">
        <f>ACTIVIDADES_V!T684</f>
        <v/>
      </c>
      <c r="M675" s="1064"/>
      <c r="N675" s="1064" t="str">
        <f>ACTIVIDADES_V!W684</f>
        <v/>
      </c>
      <c r="O675" s="1064" t="str">
        <f>ACTIVIDADES_V!X684</f>
        <v/>
      </c>
      <c r="P675" s="1065" t="str">
        <f>ACTIVIDADES_V!Y684</f>
        <v/>
      </c>
      <c r="Q675" s="1066" t="str">
        <f>ACTIVIDADES_V!Z684</f>
        <v/>
      </c>
      <c r="R675" s="1050" t="str">
        <f>ACTIVIDADES_V!AH684</f>
        <v/>
      </c>
      <c r="S675" s="1042" t="str">
        <f>ACTIVIDADES_V!AI684</f>
        <v/>
      </c>
      <c r="T675" s="1042" t="str">
        <f>ACTIVIDADES_V!AJ684</f>
        <v/>
      </c>
      <c r="U675" s="1042" t="str">
        <f>ACTIVIDADES_V!AK684</f>
        <v/>
      </c>
      <c r="V675" s="1050" t="str">
        <f>ACTIVIDADES_V!AL684</f>
        <v/>
      </c>
      <c r="W675" s="1042"/>
      <c r="X675" s="1042"/>
      <c r="Y675" s="209"/>
      <c r="Z675" s="209"/>
      <c r="AA675" s="209"/>
    </row>
    <row r="676" ht="20.25" hidden="1" customHeight="1">
      <c r="A676" s="1030" t="str">
        <f t="shared" si="1"/>
        <v/>
      </c>
      <c r="B676" s="1030" t="str">
        <f>ACTIVIDADES_V!A685</f>
        <v/>
      </c>
      <c r="C676" s="1030" t="str">
        <f>ACTIVIDADES_V!C685</f>
        <v/>
      </c>
      <c r="D676" s="1030" t="str">
        <f>ACTIVIDADES_V!D685</f>
        <v/>
      </c>
      <c r="E676" s="1030" t="str">
        <f>ACTIVIDADES_V!E685</f>
        <v/>
      </c>
      <c r="F676" s="1030" t="str">
        <f>ACTIVIDADES_V!G685</f>
        <v/>
      </c>
      <c r="G676" s="1030" t="str">
        <f>ACTIVIDADES_V!H685</f>
        <v/>
      </c>
      <c r="H676" s="1030" t="str">
        <f>ACTIVIDADES_V!I685</f>
        <v/>
      </c>
      <c r="I676" s="1061" t="str">
        <f>ACTIVIDADES_V!Q685</f>
        <v/>
      </c>
      <c r="J676" s="1033" t="str">
        <f>ACTIVIDADES_V!R685</f>
        <v/>
      </c>
      <c r="K676" s="1034" t="str">
        <f>ACTIVIDADES_V!S685</f>
        <v/>
      </c>
      <c r="L676" s="1034" t="str">
        <f>ACTIVIDADES_V!T685</f>
        <v/>
      </c>
      <c r="M676" s="1061"/>
      <c r="N676" s="1061" t="str">
        <f>ACTIVIDADES_V!W685</f>
        <v/>
      </c>
      <c r="O676" s="1061" t="str">
        <f>ACTIVIDADES_V!X685</f>
        <v/>
      </c>
      <c r="P676" s="1062" t="str">
        <f>ACTIVIDADES_V!Y685</f>
        <v/>
      </c>
      <c r="Q676" s="1063" t="str">
        <f>ACTIVIDADES_V!Z685</f>
        <v/>
      </c>
      <c r="R676" s="1039" t="str">
        <f>ACTIVIDADES_V!AH685</f>
        <v/>
      </c>
      <c r="S676" s="1030" t="str">
        <f>ACTIVIDADES_V!AI685</f>
        <v/>
      </c>
      <c r="T676" s="1030" t="str">
        <f>ACTIVIDADES_V!AJ685</f>
        <v/>
      </c>
      <c r="U676" s="1030" t="str">
        <f>ACTIVIDADES_V!AK685</f>
        <v/>
      </c>
      <c r="V676" s="1039" t="str">
        <f>ACTIVIDADES_V!AL685</f>
        <v/>
      </c>
      <c r="W676" s="1041"/>
      <c r="X676" s="1041"/>
      <c r="Y676" s="209"/>
      <c r="Z676" s="209"/>
      <c r="AA676" s="209"/>
    </row>
    <row r="677" ht="20.25" hidden="1" customHeight="1">
      <c r="A677" s="1042" t="str">
        <f t="shared" si="1"/>
        <v/>
      </c>
      <c r="B677" s="1042" t="str">
        <f>ACTIVIDADES_V!A686</f>
        <v/>
      </c>
      <c r="C677" s="1042" t="str">
        <f>ACTIVIDADES_V!C686</f>
        <v/>
      </c>
      <c r="D677" s="1042" t="str">
        <f>ACTIVIDADES_V!D686</f>
        <v/>
      </c>
      <c r="E677" s="1042" t="str">
        <f>ACTIVIDADES_V!E686</f>
        <v/>
      </c>
      <c r="F677" s="1042" t="str">
        <f>ACTIVIDADES_V!G686</f>
        <v/>
      </c>
      <c r="G677" s="1042" t="str">
        <f>ACTIVIDADES_V!H686</f>
        <v/>
      </c>
      <c r="H677" s="1042" t="str">
        <f>ACTIVIDADES_V!I686</f>
        <v/>
      </c>
      <c r="I677" s="1064" t="str">
        <f>ACTIVIDADES_V!Q686</f>
        <v/>
      </c>
      <c r="J677" s="1045" t="str">
        <f>ACTIVIDADES_V!R686</f>
        <v/>
      </c>
      <c r="K677" s="1046" t="str">
        <f>ACTIVIDADES_V!S686</f>
        <v/>
      </c>
      <c r="L677" s="1046" t="str">
        <f>ACTIVIDADES_V!T686</f>
        <v/>
      </c>
      <c r="M677" s="1064"/>
      <c r="N677" s="1064" t="str">
        <f>ACTIVIDADES_V!W686</f>
        <v/>
      </c>
      <c r="O677" s="1064" t="str">
        <f>ACTIVIDADES_V!X686</f>
        <v/>
      </c>
      <c r="P677" s="1065" t="str">
        <f>ACTIVIDADES_V!Y686</f>
        <v/>
      </c>
      <c r="Q677" s="1066" t="str">
        <f>ACTIVIDADES_V!Z686</f>
        <v/>
      </c>
      <c r="R677" s="1050" t="str">
        <f>ACTIVIDADES_V!AH686</f>
        <v/>
      </c>
      <c r="S677" s="1042" t="str">
        <f>ACTIVIDADES_V!AI686</f>
        <v/>
      </c>
      <c r="T677" s="1042" t="str">
        <f>ACTIVIDADES_V!AJ686</f>
        <v/>
      </c>
      <c r="U677" s="1042" t="str">
        <f>ACTIVIDADES_V!AK686</f>
        <v/>
      </c>
      <c r="V677" s="1050" t="str">
        <f>ACTIVIDADES_V!AL686</f>
        <v/>
      </c>
      <c r="W677" s="1042"/>
      <c r="X677" s="1042"/>
      <c r="Y677" s="209"/>
      <c r="Z677" s="209"/>
      <c r="AA677" s="209"/>
    </row>
    <row r="678" ht="20.25" hidden="1" customHeight="1">
      <c r="A678" s="1030" t="str">
        <f t="shared" si="1"/>
        <v/>
      </c>
      <c r="B678" s="1030" t="str">
        <f>ACTIVIDADES_V!A687</f>
        <v/>
      </c>
      <c r="C678" s="1030" t="str">
        <f>ACTIVIDADES_V!C687</f>
        <v/>
      </c>
      <c r="D678" s="1030" t="str">
        <f>ACTIVIDADES_V!D687</f>
        <v/>
      </c>
      <c r="E678" s="1030" t="str">
        <f>ACTIVIDADES_V!E687</f>
        <v/>
      </c>
      <c r="F678" s="1030" t="str">
        <f>ACTIVIDADES_V!G687</f>
        <v/>
      </c>
      <c r="G678" s="1030" t="str">
        <f>ACTIVIDADES_V!H687</f>
        <v/>
      </c>
      <c r="H678" s="1030" t="str">
        <f>ACTIVIDADES_V!I687</f>
        <v/>
      </c>
      <c r="I678" s="1061" t="str">
        <f>ACTIVIDADES_V!Q687</f>
        <v/>
      </c>
      <c r="J678" s="1033" t="str">
        <f>ACTIVIDADES_V!R687</f>
        <v/>
      </c>
      <c r="K678" s="1034" t="str">
        <f>ACTIVIDADES_V!S687</f>
        <v/>
      </c>
      <c r="L678" s="1034" t="str">
        <f>ACTIVIDADES_V!T687</f>
        <v/>
      </c>
      <c r="M678" s="1061"/>
      <c r="N678" s="1061" t="str">
        <f>ACTIVIDADES_V!W687</f>
        <v/>
      </c>
      <c r="O678" s="1061" t="str">
        <f>ACTIVIDADES_V!X687</f>
        <v/>
      </c>
      <c r="P678" s="1062" t="str">
        <f>ACTIVIDADES_V!Y687</f>
        <v/>
      </c>
      <c r="Q678" s="1063" t="str">
        <f>ACTIVIDADES_V!Z687</f>
        <v/>
      </c>
      <c r="R678" s="1039" t="str">
        <f>ACTIVIDADES_V!AH687</f>
        <v/>
      </c>
      <c r="S678" s="1030" t="str">
        <f>ACTIVIDADES_V!AI687</f>
        <v/>
      </c>
      <c r="T678" s="1030" t="str">
        <f>ACTIVIDADES_V!AJ687</f>
        <v/>
      </c>
      <c r="U678" s="1030" t="str">
        <f>ACTIVIDADES_V!AK687</f>
        <v/>
      </c>
      <c r="V678" s="1039" t="str">
        <f>ACTIVIDADES_V!AL687</f>
        <v/>
      </c>
      <c r="W678" s="1041"/>
      <c r="X678" s="1041"/>
      <c r="Y678" s="209"/>
      <c r="Z678" s="209"/>
      <c r="AA678" s="209"/>
    </row>
    <row r="679" ht="20.25" hidden="1" customHeight="1">
      <c r="A679" s="1042" t="str">
        <f t="shared" si="1"/>
        <v/>
      </c>
      <c r="B679" s="1042" t="str">
        <f>ACTIVIDADES_V!A688</f>
        <v/>
      </c>
      <c r="C679" s="1042" t="str">
        <f>ACTIVIDADES_V!C688</f>
        <v/>
      </c>
      <c r="D679" s="1042" t="str">
        <f>ACTIVIDADES_V!D688</f>
        <v/>
      </c>
      <c r="E679" s="1042" t="str">
        <f>ACTIVIDADES_V!E688</f>
        <v/>
      </c>
      <c r="F679" s="1042" t="str">
        <f>ACTIVIDADES_V!G688</f>
        <v/>
      </c>
      <c r="G679" s="1042" t="str">
        <f>ACTIVIDADES_V!H688</f>
        <v/>
      </c>
      <c r="H679" s="1042" t="str">
        <f>ACTIVIDADES_V!I688</f>
        <v/>
      </c>
      <c r="I679" s="1064" t="str">
        <f>ACTIVIDADES_V!Q688</f>
        <v/>
      </c>
      <c r="J679" s="1045" t="str">
        <f>ACTIVIDADES_V!R688</f>
        <v/>
      </c>
      <c r="K679" s="1046" t="str">
        <f>ACTIVIDADES_V!S688</f>
        <v/>
      </c>
      <c r="L679" s="1046" t="str">
        <f>ACTIVIDADES_V!T688</f>
        <v/>
      </c>
      <c r="M679" s="1064"/>
      <c r="N679" s="1064" t="str">
        <f>ACTIVIDADES_V!W688</f>
        <v/>
      </c>
      <c r="O679" s="1064" t="str">
        <f>ACTIVIDADES_V!X688</f>
        <v/>
      </c>
      <c r="P679" s="1065" t="str">
        <f>ACTIVIDADES_V!Y688</f>
        <v/>
      </c>
      <c r="Q679" s="1066" t="str">
        <f>ACTIVIDADES_V!Z688</f>
        <v/>
      </c>
      <c r="R679" s="1050" t="str">
        <f>ACTIVIDADES_V!AH688</f>
        <v/>
      </c>
      <c r="S679" s="1042" t="str">
        <f>ACTIVIDADES_V!AI688</f>
        <v/>
      </c>
      <c r="T679" s="1042" t="str">
        <f>ACTIVIDADES_V!AJ688</f>
        <v/>
      </c>
      <c r="U679" s="1042" t="str">
        <f>ACTIVIDADES_V!AK688</f>
        <v/>
      </c>
      <c r="V679" s="1050" t="str">
        <f>ACTIVIDADES_V!AL688</f>
        <v/>
      </c>
      <c r="W679" s="1042"/>
      <c r="X679" s="1042"/>
      <c r="Y679" s="209"/>
      <c r="Z679" s="209"/>
      <c r="AA679" s="209"/>
    </row>
    <row r="680" ht="20.25" hidden="1" customHeight="1">
      <c r="A680" s="1030" t="str">
        <f t="shared" si="1"/>
        <v/>
      </c>
      <c r="B680" s="1030" t="str">
        <f>ACTIVIDADES_V!A689</f>
        <v/>
      </c>
      <c r="C680" s="1030" t="str">
        <f>ACTIVIDADES_V!C689</f>
        <v/>
      </c>
      <c r="D680" s="1030" t="str">
        <f>ACTIVIDADES_V!D689</f>
        <v/>
      </c>
      <c r="E680" s="1030" t="str">
        <f>ACTIVIDADES_V!E689</f>
        <v/>
      </c>
      <c r="F680" s="1030" t="str">
        <f>ACTIVIDADES_V!G689</f>
        <v/>
      </c>
      <c r="G680" s="1030" t="str">
        <f>ACTIVIDADES_V!H689</f>
        <v/>
      </c>
      <c r="H680" s="1030" t="str">
        <f>ACTIVIDADES_V!I689</f>
        <v/>
      </c>
      <c r="I680" s="1061" t="str">
        <f>ACTIVIDADES_V!Q689</f>
        <v/>
      </c>
      <c r="J680" s="1033" t="str">
        <f>ACTIVIDADES_V!R689</f>
        <v/>
      </c>
      <c r="K680" s="1034" t="str">
        <f>ACTIVIDADES_V!S689</f>
        <v/>
      </c>
      <c r="L680" s="1034" t="str">
        <f>ACTIVIDADES_V!T689</f>
        <v/>
      </c>
      <c r="M680" s="1061"/>
      <c r="N680" s="1061" t="str">
        <f>ACTIVIDADES_V!W689</f>
        <v/>
      </c>
      <c r="O680" s="1061" t="str">
        <f>ACTIVIDADES_V!X689</f>
        <v/>
      </c>
      <c r="P680" s="1062" t="str">
        <f>ACTIVIDADES_V!Y689</f>
        <v/>
      </c>
      <c r="Q680" s="1063" t="str">
        <f>ACTIVIDADES_V!Z689</f>
        <v/>
      </c>
      <c r="R680" s="1039" t="str">
        <f>ACTIVIDADES_V!AH689</f>
        <v/>
      </c>
      <c r="S680" s="1030" t="str">
        <f>ACTIVIDADES_V!AI689</f>
        <v/>
      </c>
      <c r="T680" s="1030" t="str">
        <f>ACTIVIDADES_V!AJ689</f>
        <v/>
      </c>
      <c r="U680" s="1030" t="str">
        <f>ACTIVIDADES_V!AK689</f>
        <v/>
      </c>
      <c r="V680" s="1039" t="str">
        <f>ACTIVIDADES_V!AL689</f>
        <v/>
      </c>
      <c r="W680" s="1041"/>
      <c r="X680" s="1041"/>
      <c r="Y680" s="209"/>
      <c r="Z680" s="209"/>
      <c r="AA680" s="209"/>
    </row>
    <row r="681" ht="20.25" hidden="1" customHeight="1">
      <c r="A681" s="1042" t="str">
        <f t="shared" si="1"/>
        <v/>
      </c>
      <c r="B681" s="1042" t="str">
        <f>ACTIVIDADES_V!A690</f>
        <v/>
      </c>
      <c r="C681" s="1042" t="str">
        <f>ACTIVIDADES_V!C690</f>
        <v/>
      </c>
      <c r="D681" s="1042" t="str">
        <f>ACTIVIDADES_V!D690</f>
        <v/>
      </c>
      <c r="E681" s="1042" t="str">
        <f>ACTIVIDADES_V!E690</f>
        <v/>
      </c>
      <c r="F681" s="1042" t="str">
        <f>ACTIVIDADES_V!G690</f>
        <v/>
      </c>
      <c r="G681" s="1042" t="str">
        <f>ACTIVIDADES_V!H690</f>
        <v/>
      </c>
      <c r="H681" s="1042" t="str">
        <f>ACTIVIDADES_V!I690</f>
        <v/>
      </c>
      <c r="I681" s="1064" t="str">
        <f>ACTIVIDADES_V!Q690</f>
        <v/>
      </c>
      <c r="J681" s="1045" t="str">
        <f>ACTIVIDADES_V!R690</f>
        <v/>
      </c>
      <c r="K681" s="1046" t="str">
        <f>ACTIVIDADES_V!S690</f>
        <v/>
      </c>
      <c r="L681" s="1046" t="str">
        <f>ACTIVIDADES_V!T690</f>
        <v/>
      </c>
      <c r="M681" s="1064"/>
      <c r="N681" s="1064" t="str">
        <f>ACTIVIDADES_V!W690</f>
        <v/>
      </c>
      <c r="O681" s="1064" t="str">
        <f>ACTIVIDADES_V!X690</f>
        <v/>
      </c>
      <c r="P681" s="1065" t="str">
        <f>ACTIVIDADES_V!Y690</f>
        <v/>
      </c>
      <c r="Q681" s="1066" t="str">
        <f>ACTIVIDADES_V!Z690</f>
        <v/>
      </c>
      <c r="R681" s="1050" t="str">
        <f>ACTIVIDADES_V!AH690</f>
        <v/>
      </c>
      <c r="S681" s="1042" t="str">
        <f>ACTIVIDADES_V!AI690</f>
        <v/>
      </c>
      <c r="T681" s="1042" t="str">
        <f>ACTIVIDADES_V!AJ690</f>
        <v/>
      </c>
      <c r="U681" s="1042" t="str">
        <f>ACTIVIDADES_V!AK690</f>
        <v/>
      </c>
      <c r="V681" s="1050" t="str">
        <f>ACTIVIDADES_V!AL690</f>
        <v/>
      </c>
      <c r="W681" s="1042"/>
      <c r="X681" s="1042"/>
      <c r="Y681" s="209"/>
      <c r="Z681" s="209"/>
      <c r="AA681" s="209"/>
    </row>
    <row r="682" ht="20.25" hidden="1" customHeight="1">
      <c r="A682" s="1030" t="str">
        <f t="shared" si="1"/>
        <v/>
      </c>
      <c r="B682" s="1030" t="str">
        <f>ACTIVIDADES_V!A691</f>
        <v/>
      </c>
      <c r="C682" s="1030" t="str">
        <f>ACTIVIDADES_V!C691</f>
        <v/>
      </c>
      <c r="D682" s="1030" t="str">
        <f>ACTIVIDADES_V!D691</f>
        <v/>
      </c>
      <c r="E682" s="1030" t="str">
        <f>ACTIVIDADES_V!E691</f>
        <v/>
      </c>
      <c r="F682" s="1030" t="str">
        <f>ACTIVIDADES_V!G691</f>
        <v/>
      </c>
      <c r="G682" s="1030" t="str">
        <f>ACTIVIDADES_V!H691</f>
        <v/>
      </c>
      <c r="H682" s="1030" t="str">
        <f>ACTIVIDADES_V!I691</f>
        <v/>
      </c>
      <c r="I682" s="1061" t="str">
        <f>ACTIVIDADES_V!Q691</f>
        <v/>
      </c>
      <c r="J682" s="1033" t="str">
        <f>ACTIVIDADES_V!R691</f>
        <v/>
      </c>
      <c r="K682" s="1034" t="str">
        <f>ACTIVIDADES_V!S691</f>
        <v/>
      </c>
      <c r="L682" s="1034" t="str">
        <f>ACTIVIDADES_V!T691</f>
        <v/>
      </c>
      <c r="M682" s="1061"/>
      <c r="N682" s="1061" t="str">
        <f>ACTIVIDADES_V!W691</f>
        <v/>
      </c>
      <c r="O682" s="1061" t="str">
        <f>ACTIVIDADES_V!X691</f>
        <v/>
      </c>
      <c r="P682" s="1062" t="str">
        <f>ACTIVIDADES_V!Y691</f>
        <v/>
      </c>
      <c r="Q682" s="1063" t="str">
        <f>ACTIVIDADES_V!Z691</f>
        <v/>
      </c>
      <c r="R682" s="1039" t="str">
        <f>ACTIVIDADES_V!AH691</f>
        <v/>
      </c>
      <c r="S682" s="1030" t="str">
        <f>ACTIVIDADES_V!AI691</f>
        <v/>
      </c>
      <c r="T682" s="1030" t="str">
        <f>ACTIVIDADES_V!AJ691</f>
        <v/>
      </c>
      <c r="U682" s="1030" t="str">
        <f>ACTIVIDADES_V!AK691</f>
        <v/>
      </c>
      <c r="V682" s="1039" t="str">
        <f>ACTIVIDADES_V!AL691</f>
        <v/>
      </c>
      <c r="W682" s="1041"/>
      <c r="X682" s="1041"/>
      <c r="Y682" s="209"/>
      <c r="Z682" s="209"/>
      <c r="AA682" s="209"/>
    </row>
    <row r="683" ht="20.25" hidden="1" customHeight="1">
      <c r="A683" s="1042" t="str">
        <f t="shared" si="1"/>
        <v/>
      </c>
      <c r="B683" s="1042" t="str">
        <f>ACTIVIDADES_V!A692</f>
        <v/>
      </c>
      <c r="C683" s="1042" t="str">
        <f>ACTIVIDADES_V!C692</f>
        <v/>
      </c>
      <c r="D683" s="1042" t="str">
        <f>ACTIVIDADES_V!D692</f>
        <v/>
      </c>
      <c r="E683" s="1042" t="str">
        <f>ACTIVIDADES_V!E692</f>
        <v/>
      </c>
      <c r="F683" s="1042" t="str">
        <f>ACTIVIDADES_V!G692</f>
        <v/>
      </c>
      <c r="G683" s="1042" t="str">
        <f>ACTIVIDADES_V!H692</f>
        <v/>
      </c>
      <c r="H683" s="1042" t="str">
        <f>ACTIVIDADES_V!I692</f>
        <v/>
      </c>
      <c r="I683" s="1064" t="str">
        <f>ACTIVIDADES_V!Q692</f>
        <v/>
      </c>
      <c r="J683" s="1045" t="str">
        <f>ACTIVIDADES_V!R692</f>
        <v/>
      </c>
      <c r="K683" s="1046" t="str">
        <f>ACTIVIDADES_V!S692</f>
        <v/>
      </c>
      <c r="L683" s="1046" t="str">
        <f>ACTIVIDADES_V!T692</f>
        <v/>
      </c>
      <c r="M683" s="1064"/>
      <c r="N683" s="1064" t="str">
        <f>ACTIVIDADES_V!W692</f>
        <v/>
      </c>
      <c r="O683" s="1064" t="str">
        <f>ACTIVIDADES_V!X692</f>
        <v/>
      </c>
      <c r="P683" s="1065" t="str">
        <f>ACTIVIDADES_V!Y692</f>
        <v/>
      </c>
      <c r="Q683" s="1066" t="str">
        <f>ACTIVIDADES_V!Z692</f>
        <v/>
      </c>
      <c r="R683" s="1050" t="str">
        <f>ACTIVIDADES_V!AH692</f>
        <v/>
      </c>
      <c r="S683" s="1042" t="str">
        <f>ACTIVIDADES_V!AI692</f>
        <v/>
      </c>
      <c r="T683" s="1042" t="str">
        <f>ACTIVIDADES_V!AJ692</f>
        <v/>
      </c>
      <c r="U683" s="1042" t="str">
        <f>ACTIVIDADES_V!AK692</f>
        <v/>
      </c>
      <c r="V683" s="1050" t="str">
        <f>ACTIVIDADES_V!AL692</f>
        <v/>
      </c>
      <c r="W683" s="1042"/>
      <c r="X683" s="1042"/>
      <c r="Y683" s="209"/>
      <c r="Z683" s="209"/>
      <c r="AA683" s="209"/>
    </row>
    <row r="684" ht="20.25" hidden="1" customHeight="1">
      <c r="A684" s="1030" t="str">
        <f t="shared" si="1"/>
        <v/>
      </c>
      <c r="B684" s="1030" t="str">
        <f>ACTIVIDADES_V!A693</f>
        <v/>
      </c>
      <c r="C684" s="1030" t="str">
        <f>ACTIVIDADES_V!C693</f>
        <v/>
      </c>
      <c r="D684" s="1030" t="str">
        <f>ACTIVIDADES_V!D693</f>
        <v/>
      </c>
      <c r="E684" s="1030" t="str">
        <f>ACTIVIDADES_V!E693</f>
        <v/>
      </c>
      <c r="F684" s="1030" t="str">
        <f>ACTIVIDADES_V!G693</f>
        <v/>
      </c>
      <c r="G684" s="1030" t="str">
        <f>ACTIVIDADES_V!H693</f>
        <v/>
      </c>
      <c r="H684" s="1030" t="str">
        <f>ACTIVIDADES_V!I693</f>
        <v/>
      </c>
      <c r="I684" s="1061" t="str">
        <f>ACTIVIDADES_V!Q693</f>
        <v/>
      </c>
      <c r="J684" s="1033" t="str">
        <f>ACTIVIDADES_V!R693</f>
        <v/>
      </c>
      <c r="K684" s="1034" t="str">
        <f>ACTIVIDADES_V!S693</f>
        <v/>
      </c>
      <c r="L684" s="1034" t="str">
        <f>ACTIVIDADES_V!T693</f>
        <v/>
      </c>
      <c r="M684" s="1061"/>
      <c r="N684" s="1061" t="str">
        <f>ACTIVIDADES_V!W693</f>
        <v/>
      </c>
      <c r="O684" s="1061" t="str">
        <f>ACTIVIDADES_V!X693</f>
        <v/>
      </c>
      <c r="P684" s="1062" t="str">
        <f>ACTIVIDADES_V!Y693</f>
        <v/>
      </c>
      <c r="Q684" s="1063" t="str">
        <f>ACTIVIDADES_V!Z693</f>
        <v/>
      </c>
      <c r="R684" s="1039" t="str">
        <f>ACTIVIDADES_V!AH693</f>
        <v/>
      </c>
      <c r="S684" s="1030" t="str">
        <f>ACTIVIDADES_V!AI693</f>
        <v/>
      </c>
      <c r="T684" s="1030" t="str">
        <f>ACTIVIDADES_V!AJ693</f>
        <v/>
      </c>
      <c r="U684" s="1030" t="str">
        <f>ACTIVIDADES_V!AK693</f>
        <v/>
      </c>
      <c r="V684" s="1039" t="str">
        <f>ACTIVIDADES_V!AL693</f>
        <v/>
      </c>
      <c r="W684" s="1041"/>
      <c r="X684" s="1041"/>
      <c r="Y684" s="209"/>
      <c r="Z684" s="209"/>
      <c r="AA684" s="209"/>
    </row>
    <row r="685" ht="20.25" hidden="1" customHeight="1">
      <c r="A685" s="1042" t="str">
        <f t="shared" si="1"/>
        <v/>
      </c>
      <c r="B685" s="1042" t="str">
        <f>ACTIVIDADES_V!A694</f>
        <v/>
      </c>
      <c r="C685" s="1042" t="str">
        <f>ACTIVIDADES_V!C694</f>
        <v/>
      </c>
      <c r="D685" s="1042" t="str">
        <f>ACTIVIDADES_V!D694</f>
        <v/>
      </c>
      <c r="E685" s="1042" t="str">
        <f>ACTIVIDADES_V!E694</f>
        <v/>
      </c>
      <c r="F685" s="1042" t="str">
        <f>ACTIVIDADES_V!G694</f>
        <v/>
      </c>
      <c r="G685" s="1042" t="str">
        <f>ACTIVIDADES_V!H694</f>
        <v/>
      </c>
      <c r="H685" s="1042" t="str">
        <f>ACTIVIDADES_V!I694</f>
        <v/>
      </c>
      <c r="I685" s="1064" t="str">
        <f>ACTIVIDADES_V!Q694</f>
        <v/>
      </c>
      <c r="J685" s="1045" t="str">
        <f>ACTIVIDADES_V!R694</f>
        <v/>
      </c>
      <c r="K685" s="1046" t="str">
        <f>ACTIVIDADES_V!S694</f>
        <v/>
      </c>
      <c r="L685" s="1046" t="str">
        <f>ACTIVIDADES_V!T694</f>
        <v/>
      </c>
      <c r="M685" s="1064"/>
      <c r="N685" s="1064" t="str">
        <f>ACTIVIDADES_V!W694</f>
        <v/>
      </c>
      <c r="O685" s="1064" t="str">
        <f>ACTIVIDADES_V!X694</f>
        <v/>
      </c>
      <c r="P685" s="1065" t="str">
        <f>ACTIVIDADES_V!Y694</f>
        <v/>
      </c>
      <c r="Q685" s="1066" t="str">
        <f>ACTIVIDADES_V!Z694</f>
        <v/>
      </c>
      <c r="R685" s="1050" t="str">
        <f>ACTIVIDADES_V!AH694</f>
        <v/>
      </c>
      <c r="S685" s="1042" t="str">
        <f>ACTIVIDADES_V!AI694</f>
        <v/>
      </c>
      <c r="T685" s="1042" t="str">
        <f>ACTIVIDADES_V!AJ694</f>
        <v/>
      </c>
      <c r="U685" s="1042" t="str">
        <f>ACTIVIDADES_V!AK694</f>
        <v/>
      </c>
      <c r="V685" s="1050" t="str">
        <f>ACTIVIDADES_V!AL694</f>
        <v/>
      </c>
      <c r="W685" s="1042"/>
      <c r="X685" s="1042"/>
      <c r="Y685" s="209"/>
      <c r="Z685" s="209"/>
      <c r="AA685" s="209"/>
    </row>
    <row r="686" ht="20.25" hidden="1" customHeight="1">
      <c r="A686" s="1030" t="str">
        <f t="shared" si="1"/>
        <v/>
      </c>
      <c r="B686" s="1030" t="str">
        <f>ACTIVIDADES_V!A695</f>
        <v/>
      </c>
      <c r="C686" s="1030" t="str">
        <f>ACTIVIDADES_V!C695</f>
        <v/>
      </c>
      <c r="D686" s="1030" t="str">
        <f>ACTIVIDADES_V!D695</f>
        <v/>
      </c>
      <c r="E686" s="1030" t="str">
        <f>ACTIVIDADES_V!E695</f>
        <v/>
      </c>
      <c r="F686" s="1030" t="str">
        <f>ACTIVIDADES_V!G695</f>
        <v/>
      </c>
      <c r="G686" s="1030" t="str">
        <f>ACTIVIDADES_V!H695</f>
        <v/>
      </c>
      <c r="H686" s="1030" t="str">
        <f>ACTIVIDADES_V!I695</f>
        <v/>
      </c>
      <c r="I686" s="1061" t="str">
        <f>ACTIVIDADES_V!Q695</f>
        <v/>
      </c>
      <c r="J686" s="1033" t="str">
        <f>ACTIVIDADES_V!R695</f>
        <v/>
      </c>
      <c r="K686" s="1034" t="str">
        <f>ACTIVIDADES_V!S695</f>
        <v/>
      </c>
      <c r="L686" s="1034" t="str">
        <f>ACTIVIDADES_V!T695</f>
        <v/>
      </c>
      <c r="M686" s="1061"/>
      <c r="N686" s="1061" t="str">
        <f>ACTIVIDADES_V!W695</f>
        <v/>
      </c>
      <c r="O686" s="1061" t="str">
        <f>ACTIVIDADES_V!X695</f>
        <v/>
      </c>
      <c r="P686" s="1062" t="str">
        <f>ACTIVIDADES_V!Y695</f>
        <v/>
      </c>
      <c r="Q686" s="1063" t="str">
        <f>ACTIVIDADES_V!Z695</f>
        <v/>
      </c>
      <c r="R686" s="1039" t="str">
        <f>ACTIVIDADES_V!AH695</f>
        <v/>
      </c>
      <c r="S686" s="1030" t="str">
        <f>ACTIVIDADES_V!AI695</f>
        <v/>
      </c>
      <c r="T686" s="1030" t="str">
        <f>ACTIVIDADES_V!AJ695</f>
        <v/>
      </c>
      <c r="U686" s="1030" t="str">
        <f>ACTIVIDADES_V!AK695</f>
        <v/>
      </c>
      <c r="V686" s="1039" t="str">
        <f>ACTIVIDADES_V!AL695</f>
        <v/>
      </c>
      <c r="W686" s="1041"/>
      <c r="X686" s="1041"/>
      <c r="Y686" s="209"/>
      <c r="Z686" s="209"/>
      <c r="AA686" s="209"/>
    </row>
    <row r="687" ht="20.25" hidden="1" customHeight="1">
      <c r="A687" s="1042" t="str">
        <f t="shared" si="1"/>
        <v/>
      </c>
      <c r="B687" s="1042" t="str">
        <f>ACTIVIDADES_V!A696</f>
        <v/>
      </c>
      <c r="C687" s="1042" t="str">
        <f>ACTIVIDADES_V!C696</f>
        <v/>
      </c>
      <c r="D687" s="1042" t="str">
        <f>ACTIVIDADES_V!D696</f>
        <v/>
      </c>
      <c r="E687" s="1042" t="str">
        <f>ACTIVIDADES_V!E696</f>
        <v/>
      </c>
      <c r="F687" s="1042" t="str">
        <f>ACTIVIDADES_V!G696</f>
        <v/>
      </c>
      <c r="G687" s="1042" t="str">
        <f>ACTIVIDADES_V!H696</f>
        <v/>
      </c>
      <c r="H687" s="1042" t="str">
        <f>ACTIVIDADES_V!I696</f>
        <v/>
      </c>
      <c r="I687" s="1064" t="str">
        <f>ACTIVIDADES_V!Q696</f>
        <v/>
      </c>
      <c r="J687" s="1045" t="str">
        <f>ACTIVIDADES_V!R696</f>
        <v/>
      </c>
      <c r="K687" s="1046" t="str">
        <f>ACTIVIDADES_V!S696</f>
        <v/>
      </c>
      <c r="L687" s="1046" t="str">
        <f>ACTIVIDADES_V!T696</f>
        <v/>
      </c>
      <c r="M687" s="1064"/>
      <c r="N687" s="1064" t="str">
        <f>ACTIVIDADES_V!W696</f>
        <v/>
      </c>
      <c r="O687" s="1064" t="str">
        <f>ACTIVIDADES_V!X696</f>
        <v/>
      </c>
      <c r="P687" s="1065" t="str">
        <f>ACTIVIDADES_V!Y696</f>
        <v/>
      </c>
      <c r="Q687" s="1066" t="str">
        <f>ACTIVIDADES_V!Z696</f>
        <v/>
      </c>
      <c r="R687" s="1050" t="str">
        <f>ACTIVIDADES_V!AH696</f>
        <v/>
      </c>
      <c r="S687" s="1042" t="str">
        <f>ACTIVIDADES_V!AI696</f>
        <v/>
      </c>
      <c r="T687" s="1042" t="str">
        <f>ACTIVIDADES_V!AJ696</f>
        <v/>
      </c>
      <c r="U687" s="1042" t="str">
        <f>ACTIVIDADES_V!AK696</f>
        <v/>
      </c>
      <c r="V687" s="1050" t="str">
        <f>ACTIVIDADES_V!AL696</f>
        <v/>
      </c>
      <c r="W687" s="1042"/>
      <c r="X687" s="1042"/>
      <c r="Y687" s="209"/>
      <c r="Z687" s="209"/>
      <c r="AA687" s="209"/>
    </row>
    <row r="688" ht="20.25" hidden="1" customHeight="1">
      <c r="A688" s="1030" t="str">
        <f t="shared" si="1"/>
        <v/>
      </c>
      <c r="B688" s="1030" t="str">
        <f>ACTIVIDADES_V!A697</f>
        <v/>
      </c>
      <c r="C688" s="1030" t="str">
        <f>ACTIVIDADES_V!C697</f>
        <v/>
      </c>
      <c r="D688" s="1030" t="str">
        <f>ACTIVIDADES_V!D697</f>
        <v/>
      </c>
      <c r="E688" s="1030" t="str">
        <f>ACTIVIDADES_V!E697</f>
        <v/>
      </c>
      <c r="F688" s="1030" t="str">
        <f>ACTIVIDADES_V!G697</f>
        <v/>
      </c>
      <c r="G688" s="1030" t="str">
        <f>ACTIVIDADES_V!H697</f>
        <v/>
      </c>
      <c r="H688" s="1030" t="str">
        <f>ACTIVIDADES_V!I697</f>
        <v/>
      </c>
      <c r="I688" s="1061" t="str">
        <f>ACTIVIDADES_V!Q697</f>
        <v/>
      </c>
      <c r="J688" s="1033" t="str">
        <f>ACTIVIDADES_V!R697</f>
        <v/>
      </c>
      <c r="K688" s="1034" t="str">
        <f>ACTIVIDADES_V!S697</f>
        <v/>
      </c>
      <c r="L688" s="1034" t="str">
        <f>ACTIVIDADES_V!T697</f>
        <v/>
      </c>
      <c r="M688" s="1061"/>
      <c r="N688" s="1061" t="str">
        <f>ACTIVIDADES_V!W697</f>
        <v/>
      </c>
      <c r="O688" s="1061" t="str">
        <f>ACTIVIDADES_V!X697</f>
        <v/>
      </c>
      <c r="P688" s="1062" t="str">
        <f>ACTIVIDADES_V!Y697</f>
        <v/>
      </c>
      <c r="Q688" s="1063" t="str">
        <f>ACTIVIDADES_V!Z697</f>
        <v/>
      </c>
      <c r="R688" s="1039" t="str">
        <f>ACTIVIDADES_V!AH697</f>
        <v/>
      </c>
      <c r="S688" s="1030" t="str">
        <f>ACTIVIDADES_V!AI697</f>
        <v/>
      </c>
      <c r="T688" s="1030" t="str">
        <f>ACTIVIDADES_V!AJ697</f>
        <v/>
      </c>
      <c r="U688" s="1030" t="str">
        <f>ACTIVIDADES_V!AK697</f>
        <v/>
      </c>
      <c r="V688" s="1039" t="str">
        <f>ACTIVIDADES_V!AL697</f>
        <v/>
      </c>
      <c r="W688" s="1041"/>
      <c r="X688" s="1041"/>
      <c r="Y688" s="209"/>
      <c r="Z688" s="209"/>
      <c r="AA688" s="209"/>
    </row>
    <row r="689" ht="20.25" hidden="1" customHeight="1">
      <c r="A689" s="1042" t="str">
        <f t="shared" si="1"/>
        <v/>
      </c>
      <c r="B689" s="1042" t="str">
        <f>ACTIVIDADES_V!A698</f>
        <v/>
      </c>
      <c r="C689" s="1042" t="str">
        <f>ACTIVIDADES_V!C698</f>
        <v/>
      </c>
      <c r="D689" s="1042" t="str">
        <f>ACTIVIDADES_V!D698</f>
        <v/>
      </c>
      <c r="E689" s="1042" t="str">
        <f>ACTIVIDADES_V!E698</f>
        <v/>
      </c>
      <c r="F689" s="1042" t="str">
        <f>ACTIVIDADES_V!G698</f>
        <v/>
      </c>
      <c r="G689" s="1042" t="str">
        <f>ACTIVIDADES_V!H698</f>
        <v/>
      </c>
      <c r="H689" s="1042" t="str">
        <f>ACTIVIDADES_V!I698</f>
        <v/>
      </c>
      <c r="I689" s="1064" t="str">
        <f>ACTIVIDADES_V!Q698</f>
        <v/>
      </c>
      <c r="J689" s="1045" t="str">
        <f>ACTIVIDADES_V!R698</f>
        <v/>
      </c>
      <c r="K689" s="1046" t="str">
        <f>ACTIVIDADES_V!S698</f>
        <v/>
      </c>
      <c r="L689" s="1046" t="str">
        <f>ACTIVIDADES_V!T698</f>
        <v/>
      </c>
      <c r="M689" s="1064"/>
      <c r="N689" s="1064" t="str">
        <f>ACTIVIDADES_V!W698</f>
        <v/>
      </c>
      <c r="O689" s="1064" t="str">
        <f>ACTIVIDADES_V!X698</f>
        <v/>
      </c>
      <c r="P689" s="1065" t="str">
        <f>ACTIVIDADES_V!Y698</f>
        <v/>
      </c>
      <c r="Q689" s="1066" t="str">
        <f>ACTIVIDADES_V!Z698</f>
        <v/>
      </c>
      <c r="R689" s="1050" t="str">
        <f>ACTIVIDADES_V!AH698</f>
        <v/>
      </c>
      <c r="S689" s="1042" t="str">
        <f>ACTIVIDADES_V!AI698</f>
        <v/>
      </c>
      <c r="T689" s="1042" t="str">
        <f>ACTIVIDADES_V!AJ698</f>
        <v/>
      </c>
      <c r="U689" s="1042" t="str">
        <f>ACTIVIDADES_V!AK698</f>
        <v/>
      </c>
      <c r="V689" s="1050" t="str">
        <f>ACTIVIDADES_V!AL698</f>
        <v/>
      </c>
      <c r="W689" s="1042"/>
      <c r="X689" s="1042"/>
      <c r="Y689" s="209"/>
      <c r="Z689" s="209"/>
      <c r="AA689" s="209"/>
    </row>
    <row r="690" ht="20.25" hidden="1" customHeight="1">
      <c r="A690" s="1030" t="str">
        <f t="shared" si="1"/>
        <v/>
      </c>
      <c r="B690" s="1030" t="str">
        <f>ACTIVIDADES_V!A699</f>
        <v/>
      </c>
      <c r="C690" s="1030" t="str">
        <f>ACTIVIDADES_V!C699</f>
        <v/>
      </c>
      <c r="D690" s="1030" t="str">
        <f>ACTIVIDADES_V!D699</f>
        <v/>
      </c>
      <c r="E690" s="1030" t="str">
        <f>ACTIVIDADES_V!E699</f>
        <v/>
      </c>
      <c r="F690" s="1030" t="str">
        <f>ACTIVIDADES_V!G699</f>
        <v/>
      </c>
      <c r="G690" s="1030" t="str">
        <f>ACTIVIDADES_V!H699</f>
        <v/>
      </c>
      <c r="H690" s="1030" t="str">
        <f>ACTIVIDADES_V!I699</f>
        <v/>
      </c>
      <c r="I690" s="1061" t="str">
        <f>ACTIVIDADES_V!Q699</f>
        <v/>
      </c>
      <c r="J690" s="1033" t="str">
        <f>ACTIVIDADES_V!R699</f>
        <v/>
      </c>
      <c r="K690" s="1034" t="str">
        <f>ACTIVIDADES_V!S699</f>
        <v/>
      </c>
      <c r="L690" s="1034" t="str">
        <f>ACTIVIDADES_V!T699</f>
        <v/>
      </c>
      <c r="M690" s="1061"/>
      <c r="N690" s="1061" t="str">
        <f>ACTIVIDADES_V!W699</f>
        <v/>
      </c>
      <c r="O690" s="1061" t="str">
        <f>ACTIVIDADES_V!X699</f>
        <v/>
      </c>
      <c r="P690" s="1062" t="str">
        <f>ACTIVIDADES_V!Y699</f>
        <v/>
      </c>
      <c r="Q690" s="1063" t="str">
        <f>ACTIVIDADES_V!Z699</f>
        <v/>
      </c>
      <c r="R690" s="1039" t="str">
        <f>ACTIVIDADES_V!AH699</f>
        <v/>
      </c>
      <c r="S690" s="1030" t="str">
        <f>ACTIVIDADES_V!AI699</f>
        <v/>
      </c>
      <c r="T690" s="1030" t="str">
        <f>ACTIVIDADES_V!AJ699</f>
        <v/>
      </c>
      <c r="U690" s="1030" t="str">
        <f>ACTIVIDADES_V!AK699</f>
        <v/>
      </c>
      <c r="V690" s="1039" t="str">
        <f>ACTIVIDADES_V!AL699</f>
        <v/>
      </c>
      <c r="W690" s="1041"/>
      <c r="X690" s="1041"/>
      <c r="Y690" s="209"/>
      <c r="Z690" s="209"/>
      <c r="AA690" s="209"/>
    </row>
    <row r="691" ht="20.25" hidden="1" customHeight="1">
      <c r="A691" s="1042" t="str">
        <f t="shared" si="1"/>
        <v/>
      </c>
      <c r="B691" s="1042" t="str">
        <f>ACTIVIDADES_V!A700</f>
        <v/>
      </c>
      <c r="C691" s="1042" t="str">
        <f>ACTIVIDADES_V!C700</f>
        <v/>
      </c>
      <c r="D691" s="1042" t="str">
        <f>ACTIVIDADES_V!D700</f>
        <v/>
      </c>
      <c r="E691" s="1042" t="str">
        <f>ACTIVIDADES_V!E700</f>
        <v/>
      </c>
      <c r="F691" s="1042" t="str">
        <f>ACTIVIDADES_V!G700</f>
        <v/>
      </c>
      <c r="G691" s="1042" t="str">
        <f>ACTIVIDADES_V!H700</f>
        <v/>
      </c>
      <c r="H691" s="1042" t="str">
        <f>ACTIVIDADES_V!I700</f>
        <v/>
      </c>
      <c r="I691" s="1064" t="str">
        <f>ACTIVIDADES_V!Q700</f>
        <v/>
      </c>
      <c r="J691" s="1045" t="str">
        <f>ACTIVIDADES_V!R700</f>
        <v/>
      </c>
      <c r="K691" s="1046" t="str">
        <f>ACTIVIDADES_V!S700</f>
        <v/>
      </c>
      <c r="L691" s="1046" t="str">
        <f>ACTIVIDADES_V!T700</f>
        <v/>
      </c>
      <c r="M691" s="1064"/>
      <c r="N691" s="1064" t="str">
        <f>ACTIVIDADES_V!W700</f>
        <v/>
      </c>
      <c r="O691" s="1064" t="str">
        <f>ACTIVIDADES_V!X700</f>
        <v/>
      </c>
      <c r="P691" s="1065" t="str">
        <f>ACTIVIDADES_V!Y700</f>
        <v/>
      </c>
      <c r="Q691" s="1066" t="str">
        <f>ACTIVIDADES_V!Z700</f>
        <v/>
      </c>
      <c r="R691" s="1050" t="str">
        <f>ACTIVIDADES_V!AH700</f>
        <v/>
      </c>
      <c r="S691" s="1042" t="str">
        <f>ACTIVIDADES_V!AI700</f>
        <v/>
      </c>
      <c r="T691" s="1042" t="str">
        <f>ACTIVIDADES_V!AJ700</f>
        <v/>
      </c>
      <c r="U691" s="1042" t="str">
        <f>ACTIVIDADES_V!AK700</f>
        <v/>
      </c>
      <c r="V691" s="1050" t="str">
        <f>ACTIVIDADES_V!AL700</f>
        <v/>
      </c>
      <c r="W691" s="1042"/>
      <c r="X691" s="1042"/>
      <c r="Y691" s="209"/>
      <c r="Z691" s="209"/>
      <c r="AA691" s="209"/>
    </row>
    <row r="692" ht="20.25" hidden="1" customHeight="1">
      <c r="A692" s="1030" t="str">
        <f t="shared" si="1"/>
        <v/>
      </c>
      <c r="B692" s="1030" t="str">
        <f>ACTIVIDADES_V!A701</f>
        <v/>
      </c>
      <c r="C692" s="1030" t="str">
        <f>ACTIVIDADES_V!C701</f>
        <v/>
      </c>
      <c r="D692" s="1030" t="str">
        <f>ACTIVIDADES_V!D701</f>
        <v/>
      </c>
      <c r="E692" s="1030" t="str">
        <f>ACTIVIDADES_V!E701</f>
        <v/>
      </c>
      <c r="F692" s="1030" t="str">
        <f>ACTIVIDADES_V!G701</f>
        <v/>
      </c>
      <c r="G692" s="1030" t="str">
        <f>ACTIVIDADES_V!H701</f>
        <v/>
      </c>
      <c r="H692" s="1030" t="str">
        <f>ACTIVIDADES_V!I701</f>
        <v/>
      </c>
      <c r="I692" s="1061" t="str">
        <f>ACTIVIDADES_V!Q701</f>
        <v/>
      </c>
      <c r="J692" s="1033" t="str">
        <f>ACTIVIDADES_V!R701</f>
        <v/>
      </c>
      <c r="K692" s="1034" t="str">
        <f>ACTIVIDADES_V!S701</f>
        <v/>
      </c>
      <c r="L692" s="1034" t="str">
        <f>ACTIVIDADES_V!T701</f>
        <v/>
      </c>
      <c r="M692" s="1061"/>
      <c r="N692" s="1061" t="str">
        <f>ACTIVIDADES_V!W701</f>
        <v/>
      </c>
      <c r="O692" s="1061" t="str">
        <f>ACTIVIDADES_V!X701</f>
        <v/>
      </c>
      <c r="P692" s="1062" t="str">
        <f>ACTIVIDADES_V!Y701</f>
        <v/>
      </c>
      <c r="Q692" s="1063" t="str">
        <f>ACTIVIDADES_V!Z701</f>
        <v/>
      </c>
      <c r="R692" s="1039" t="str">
        <f>ACTIVIDADES_V!AH701</f>
        <v/>
      </c>
      <c r="S692" s="1030" t="str">
        <f>ACTIVIDADES_V!AI701</f>
        <v/>
      </c>
      <c r="T692" s="1030" t="str">
        <f>ACTIVIDADES_V!AJ701</f>
        <v/>
      </c>
      <c r="U692" s="1030" t="str">
        <f>ACTIVIDADES_V!AK701</f>
        <v/>
      </c>
      <c r="V692" s="1039" t="str">
        <f>ACTIVIDADES_V!AL701</f>
        <v/>
      </c>
      <c r="W692" s="1041"/>
      <c r="X692" s="1041"/>
      <c r="Y692" s="209"/>
      <c r="Z692" s="209"/>
      <c r="AA692" s="209"/>
    </row>
    <row r="693" ht="20.25" hidden="1" customHeight="1">
      <c r="A693" s="1042" t="str">
        <f t="shared" si="1"/>
        <v/>
      </c>
      <c r="B693" s="1042" t="str">
        <f>ACTIVIDADES_V!A702</f>
        <v/>
      </c>
      <c r="C693" s="1042" t="str">
        <f>ACTIVIDADES_V!C702</f>
        <v/>
      </c>
      <c r="D693" s="1042" t="str">
        <f>ACTIVIDADES_V!D702</f>
        <v/>
      </c>
      <c r="E693" s="1042" t="str">
        <f>ACTIVIDADES_V!E702</f>
        <v/>
      </c>
      <c r="F693" s="1042" t="str">
        <f>ACTIVIDADES_V!G702</f>
        <v/>
      </c>
      <c r="G693" s="1042" t="str">
        <f>ACTIVIDADES_V!H702</f>
        <v/>
      </c>
      <c r="H693" s="1042" t="str">
        <f>ACTIVIDADES_V!I702</f>
        <v/>
      </c>
      <c r="I693" s="1064" t="str">
        <f>ACTIVIDADES_V!Q702</f>
        <v/>
      </c>
      <c r="J693" s="1045" t="str">
        <f>ACTIVIDADES_V!R702</f>
        <v/>
      </c>
      <c r="K693" s="1046" t="str">
        <f>ACTIVIDADES_V!S702</f>
        <v/>
      </c>
      <c r="L693" s="1046" t="str">
        <f>ACTIVIDADES_V!T702</f>
        <v/>
      </c>
      <c r="M693" s="1064"/>
      <c r="N693" s="1064" t="str">
        <f>ACTIVIDADES_V!W702</f>
        <v/>
      </c>
      <c r="O693" s="1064" t="str">
        <f>ACTIVIDADES_V!X702</f>
        <v/>
      </c>
      <c r="P693" s="1065" t="str">
        <f>ACTIVIDADES_V!Y702</f>
        <v/>
      </c>
      <c r="Q693" s="1066" t="str">
        <f>ACTIVIDADES_V!Z702</f>
        <v/>
      </c>
      <c r="R693" s="1050" t="str">
        <f>ACTIVIDADES_V!AH702</f>
        <v/>
      </c>
      <c r="S693" s="1042" t="str">
        <f>ACTIVIDADES_V!AI702</f>
        <v/>
      </c>
      <c r="T693" s="1042" t="str">
        <f>ACTIVIDADES_V!AJ702</f>
        <v/>
      </c>
      <c r="U693" s="1042" t="str">
        <f>ACTIVIDADES_V!AK702</f>
        <v/>
      </c>
      <c r="V693" s="1050" t="str">
        <f>ACTIVIDADES_V!AL702</f>
        <v/>
      </c>
      <c r="W693" s="1042"/>
      <c r="X693" s="1042"/>
      <c r="Y693" s="209"/>
      <c r="Z693" s="209"/>
      <c r="AA693" s="209"/>
    </row>
    <row r="694" ht="20.25" hidden="1" customHeight="1">
      <c r="A694" s="1030" t="str">
        <f t="shared" si="1"/>
        <v/>
      </c>
      <c r="B694" s="1030" t="str">
        <f>ACTIVIDADES_V!A703</f>
        <v/>
      </c>
      <c r="C694" s="1030" t="str">
        <f>ACTIVIDADES_V!C703</f>
        <v/>
      </c>
      <c r="D694" s="1030" t="str">
        <f>ACTIVIDADES_V!D703</f>
        <v/>
      </c>
      <c r="E694" s="1030" t="str">
        <f>ACTIVIDADES_V!E703</f>
        <v/>
      </c>
      <c r="F694" s="1030" t="str">
        <f>ACTIVIDADES_V!G703</f>
        <v/>
      </c>
      <c r="G694" s="1030" t="str">
        <f>ACTIVIDADES_V!H703</f>
        <v/>
      </c>
      <c r="H694" s="1030" t="str">
        <f>ACTIVIDADES_V!I703</f>
        <v/>
      </c>
      <c r="I694" s="1061" t="str">
        <f>ACTIVIDADES_V!Q703</f>
        <v/>
      </c>
      <c r="J694" s="1033" t="str">
        <f>ACTIVIDADES_V!R703</f>
        <v/>
      </c>
      <c r="K694" s="1034" t="str">
        <f>ACTIVIDADES_V!S703</f>
        <v/>
      </c>
      <c r="L694" s="1034" t="str">
        <f>ACTIVIDADES_V!T703</f>
        <v/>
      </c>
      <c r="M694" s="1061"/>
      <c r="N694" s="1061" t="str">
        <f>ACTIVIDADES_V!W703</f>
        <v/>
      </c>
      <c r="O694" s="1061" t="str">
        <f>ACTIVIDADES_V!X703</f>
        <v/>
      </c>
      <c r="P694" s="1062" t="str">
        <f>ACTIVIDADES_V!Y703</f>
        <v/>
      </c>
      <c r="Q694" s="1063" t="str">
        <f>ACTIVIDADES_V!Z703</f>
        <v/>
      </c>
      <c r="R694" s="1039" t="str">
        <f>ACTIVIDADES_V!AH703</f>
        <v/>
      </c>
      <c r="S694" s="1030" t="str">
        <f>ACTIVIDADES_V!AI703</f>
        <v/>
      </c>
      <c r="T694" s="1030" t="str">
        <f>ACTIVIDADES_V!AJ703</f>
        <v/>
      </c>
      <c r="U694" s="1030" t="str">
        <f>ACTIVIDADES_V!AK703</f>
        <v/>
      </c>
      <c r="V694" s="1039" t="str">
        <f>ACTIVIDADES_V!AL703</f>
        <v/>
      </c>
      <c r="W694" s="1041"/>
      <c r="X694" s="1041"/>
      <c r="Y694" s="209"/>
      <c r="Z694" s="209"/>
      <c r="AA694" s="209"/>
    </row>
    <row r="695" ht="20.25" hidden="1" customHeight="1">
      <c r="A695" s="1042" t="str">
        <f t="shared" si="1"/>
        <v/>
      </c>
      <c r="B695" s="1042" t="str">
        <f>ACTIVIDADES_V!A704</f>
        <v/>
      </c>
      <c r="C695" s="1042" t="str">
        <f>ACTIVIDADES_V!C704</f>
        <v/>
      </c>
      <c r="D695" s="1042" t="str">
        <f>ACTIVIDADES_V!D704</f>
        <v/>
      </c>
      <c r="E695" s="1042" t="str">
        <f>ACTIVIDADES_V!E704</f>
        <v/>
      </c>
      <c r="F695" s="1042" t="str">
        <f>ACTIVIDADES_V!G704</f>
        <v/>
      </c>
      <c r="G695" s="1042" t="str">
        <f>ACTIVIDADES_V!H704</f>
        <v/>
      </c>
      <c r="H695" s="1042" t="str">
        <f>ACTIVIDADES_V!I704</f>
        <v/>
      </c>
      <c r="I695" s="1064" t="str">
        <f>ACTIVIDADES_V!Q704</f>
        <v/>
      </c>
      <c r="J695" s="1045" t="str">
        <f>ACTIVIDADES_V!R704</f>
        <v/>
      </c>
      <c r="K695" s="1046" t="str">
        <f>ACTIVIDADES_V!S704</f>
        <v/>
      </c>
      <c r="L695" s="1046" t="str">
        <f>ACTIVIDADES_V!T704</f>
        <v/>
      </c>
      <c r="M695" s="1064"/>
      <c r="N695" s="1064" t="str">
        <f>ACTIVIDADES_V!W704</f>
        <v/>
      </c>
      <c r="O695" s="1064" t="str">
        <f>ACTIVIDADES_V!X704</f>
        <v/>
      </c>
      <c r="P695" s="1065" t="str">
        <f>ACTIVIDADES_V!Y704</f>
        <v/>
      </c>
      <c r="Q695" s="1066" t="str">
        <f>ACTIVIDADES_V!Z704</f>
        <v/>
      </c>
      <c r="R695" s="1050" t="str">
        <f>ACTIVIDADES_V!AH704</f>
        <v/>
      </c>
      <c r="S695" s="1042" t="str">
        <f>ACTIVIDADES_V!AI704</f>
        <v/>
      </c>
      <c r="T695" s="1042" t="str">
        <f>ACTIVIDADES_V!AJ704</f>
        <v/>
      </c>
      <c r="U695" s="1042" t="str">
        <f>ACTIVIDADES_V!AK704</f>
        <v/>
      </c>
      <c r="V695" s="1050" t="str">
        <f>ACTIVIDADES_V!AL704</f>
        <v/>
      </c>
      <c r="W695" s="1042"/>
      <c r="X695" s="1042"/>
      <c r="Y695" s="209"/>
      <c r="Z695" s="209"/>
      <c r="AA695" s="209"/>
    </row>
    <row r="696" ht="20.25" hidden="1" customHeight="1">
      <c r="A696" s="1030" t="str">
        <f t="shared" si="1"/>
        <v/>
      </c>
      <c r="B696" s="1030" t="str">
        <f>ACTIVIDADES_V!A705</f>
        <v/>
      </c>
      <c r="C696" s="1030" t="str">
        <f>ACTIVIDADES_V!C705</f>
        <v/>
      </c>
      <c r="D696" s="1030" t="str">
        <f>ACTIVIDADES_V!D705</f>
        <v/>
      </c>
      <c r="E696" s="1030" t="str">
        <f>ACTIVIDADES_V!E705</f>
        <v/>
      </c>
      <c r="F696" s="1030" t="str">
        <f>ACTIVIDADES_V!G705</f>
        <v/>
      </c>
      <c r="G696" s="1030" t="str">
        <f>ACTIVIDADES_V!H705</f>
        <v/>
      </c>
      <c r="H696" s="1030" t="str">
        <f>ACTIVIDADES_V!I705</f>
        <v/>
      </c>
      <c r="I696" s="1061" t="str">
        <f>ACTIVIDADES_V!Q705</f>
        <v/>
      </c>
      <c r="J696" s="1033" t="str">
        <f>ACTIVIDADES_V!R705</f>
        <v/>
      </c>
      <c r="K696" s="1034" t="str">
        <f>ACTIVIDADES_V!S705</f>
        <v/>
      </c>
      <c r="L696" s="1034" t="str">
        <f>ACTIVIDADES_V!T705</f>
        <v/>
      </c>
      <c r="M696" s="1061"/>
      <c r="N696" s="1061" t="str">
        <f>ACTIVIDADES_V!W705</f>
        <v/>
      </c>
      <c r="O696" s="1061" t="str">
        <f>ACTIVIDADES_V!X705</f>
        <v/>
      </c>
      <c r="P696" s="1062" t="str">
        <f>ACTIVIDADES_V!Y705</f>
        <v/>
      </c>
      <c r="Q696" s="1063" t="str">
        <f>ACTIVIDADES_V!Z705</f>
        <v/>
      </c>
      <c r="R696" s="1039" t="str">
        <f>ACTIVIDADES_V!AH705</f>
        <v/>
      </c>
      <c r="S696" s="1030" t="str">
        <f>ACTIVIDADES_V!AI705</f>
        <v/>
      </c>
      <c r="T696" s="1030" t="str">
        <f>ACTIVIDADES_V!AJ705</f>
        <v/>
      </c>
      <c r="U696" s="1030" t="str">
        <f>ACTIVIDADES_V!AK705</f>
        <v/>
      </c>
      <c r="V696" s="1039" t="str">
        <f>ACTIVIDADES_V!AL705</f>
        <v/>
      </c>
      <c r="W696" s="1041"/>
      <c r="X696" s="1041"/>
      <c r="Y696" s="209"/>
      <c r="Z696" s="209"/>
      <c r="AA696" s="209"/>
    </row>
    <row r="697" ht="20.25" hidden="1" customHeight="1">
      <c r="A697" s="1042" t="str">
        <f t="shared" si="1"/>
        <v/>
      </c>
      <c r="B697" s="1042" t="str">
        <f>ACTIVIDADES_V!A706</f>
        <v/>
      </c>
      <c r="C697" s="1042" t="str">
        <f>ACTIVIDADES_V!C706</f>
        <v/>
      </c>
      <c r="D697" s="1042" t="str">
        <f>ACTIVIDADES_V!D706</f>
        <v/>
      </c>
      <c r="E697" s="1042" t="str">
        <f>ACTIVIDADES_V!E706</f>
        <v/>
      </c>
      <c r="F697" s="1042" t="str">
        <f>ACTIVIDADES_V!G706</f>
        <v/>
      </c>
      <c r="G697" s="1042" t="str">
        <f>ACTIVIDADES_V!H706</f>
        <v/>
      </c>
      <c r="H697" s="1042" t="str">
        <f>ACTIVIDADES_V!I706</f>
        <v/>
      </c>
      <c r="I697" s="1064" t="str">
        <f>ACTIVIDADES_V!Q706</f>
        <v/>
      </c>
      <c r="J697" s="1045" t="str">
        <f>ACTIVIDADES_V!R706</f>
        <v/>
      </c>
      <c r="K697" s="1046" t="str">
        <f>ACTIVIDADES_V!S706</f>
        <v/>
      </c>
      <c r="L697" s="1046" t="str">
        <f>ACTIVIDADES_V!T706</f>
        <v/>
      </c>
      <c r="M697" s="1064"/>
      <c r="N697" s="1064" t="str">
        <f>ACTIVIDADES_V!W706</f>
        <v/>
      </c>
      <c r="O697" s="1064" t="str">
        <f>ACTIVIDADES_V!X706</f>
        <v/>
      </c>
      <c r="P697" s="1065" t="str">
        <f>ACTIVIDADES_V!Y706</f>
        <v/>
      </c>
      <c r="Q697" s="1066" t="str">
        <f>ACTIVIDADES_V!Z706</f>
        <v/>
      </c>
      <c r="R697" s="1050" t="str">
        <f>ACTIVIDADES_V!AH706</f>
        <v/>
      </c>
      <c r="S697" s="1042" t="str">
        <f>ACTIVIDADES_V!AI706</f>
        <v/>
      </c>
      <c r="T697" s="1042" t="str">
        <f>ACTIVIDADES_V!AJ706</f>
        <v/>
      </c>
      <c r="U697" s="1042" t="str">
        <f>ACTIVIDADES_V!AK706</f>
        <v/>
      </c>
      <c r="V697" s="1050" t="str">
        <f>ACTIVIDADES_V!AL706</f>
        <v/>
      </c>
      <c r="W697" s="1042"/>
      <c r="X697" s="1042"/>
      <c r="Y697" s="209"/>
      <c r="Z697" s="209"/>
      <c r="AA697" s="209"/>
    </row>
    <row r="698" ht="20.25" hidden="1" customHeight="1">
      <c r="A698" s="1030" t="str">
        <f t="shared" si="1"/>
        <v/>
      </c>
      <c r="B698" s="1030" t="str">
        <f>ACTIVIDADES_V!A707</f>
        <v/>
      </c>
      <c r="C698" s="1030" t="str">
        <f>ACTIVIDADES_V!C707</f>
        <v/>
      </c>
      <c r="D698" s="1030" t="str">
        <f>ACTIVIDADES_V!D707</f>
        <v/>
      </c>
      <c r="E698" s="1030" t="str">
        <f>ACTIVIDADES_V!E707</f>
        <v/>
      </c>
      <c r="F698" s="1030" t="str">
        <f>ACTIVIDADES_V!G707</f>
        <v/>
      </c>
      <c r="G698" s="1030" t="str">
        <f>ACTIVIDADES_V!H707</f>
        <v/>
      </c>
      <c r="H698" s="1030" t="str">
        <f>ACTIVIDADES_V!I707</f>
        <v/>
      </c>
      <c r="I698" s="1061" t="str">
        <f>ACTIVIDADES_V!Q707</f>
        <v/>
      </c>
      <c r="J698" s="1033" t="str">
        <f>ACTIVIDADES_V!R707</f>
        <v/>
      </c>
      <c r="K698" s="1034" t="str">
        <f>ACTIVIDADES_V!S707</f>
        <v/>
      </c>
      <c r="L698" s="1034" t="str">
        <f>ACTIVIDADES_V!T707</f>
        <v/>
      </c>
      <c r="M698" s="1061"/>
      <c r="N698" s="1061" t="str">
        <f>ACTIVIDADES_V!W707</f>
        <v/>
      </c>
      <c r="O698" s="1061" t="str">
        <f>ACTIVIDADES_V!X707</f>
        <v/>
      </c>
      <c r="P698" s="1062" t="str">
        <f>ACTIVIDADES_V!Y707</f>
        <v/>
      </c>
      <c r="Q698" s="1063" t="str">
        <f>ACTIVIDADES_V!Z707</f>
        <v/>
      </c>
      <c r="R698" s="1039" t="str">
        <f>ACTIVIDADES_V!AH707</f>
        <v/>
      </c>
      <c r="S698" s="1030" t="str">
        <f>ACTIVIDADES_V!AI707</f>
        <v/>
      </c>
      <c r="T698" s="1030" t="str">
        <f>ACTIVIDADES_V!AJ707</f>
        <v/>
      </c>
      <c r="U698" s="1030" t="str">
        <f>ACTIVIDADES_V!AK707</f>
        <v/>
      </c>
      <c r="V698" s="1039" t="str">
        <f>ACTIVIDADES_V!AL707</f>
        <v/>
      </c>
      <c r="W698" s="1041"/>
      <c r="X698" s="1041"/>
      <c r="Y698" s="209"/>
      <c r="Z698" s="209"/>
      <c r="AA698" s="209"/>
    </row>
    <row r="699" ht="20.25" hidden="1" customHeight="1">
      <c r="A699" s="1042" t="str">
        <f t="shared" si="1"/>
        <v/>
      </c>
      <c r="B699" s="1042" t="str">
        <f>ACTIVIDADES_V!A708</f>
        <v/>
      </c>
      <c r="C699" s="1042" t="str">
        <f>ACTIVIDADES_V!C708</f>
        <v/>
      </c>
      <c r="D699" s="1042" t="str">
        <f>ACTIVIDADES_V!D708</f>
        <v/>
      </c>
      <c r="E699" s="1042" t="str">
        <f>ACTIVIDADES_V!E708</f>
        <v/>
      </c>
      <c r="F699" s="1042" t="str">
        <f>ACTIVIDADES_V!G708</f>
        <v/>
      </c>
      <c r="G699" s="1042" t="str">
        <f>ACTIVIDADES_V!H708</f>
        <v/>
      </c>
      <c r="H699" s="1042" t="str">
        <f>ACTIVIDADES_V!I708</f>
        <v/>
      </c>
      <c r="I699" s="1064" t="str">
        <f>ACTIVIDADES_V!Q708</f>
        <v/>
      </c>
      <c r="J699" s="1045" t="str">
        <f>ACTIVIDADES_V!R708</f>
        <v/>
      </c>
      <c r="K699" s="1046" t="str">
        <f>ACTIVIDADES_V!S708</f>
        <v/>
      </c>
      <c r="L699" s="1046" t="str">
        <f>ACTIVIDADES_V!T708</f>
        <v/>
      </c>
      <c r="M699" s="1064"/>
      <c r="N699" s="1064" t="str">
        <f>ACTIVIDADES_V!W708</f>
        <v/>
      </c>
      <c r="O699" s="1064" t="str">
        <f>ACTIVIDADES_V!X708</f>
        <v/>
      </c>
      <c r="P699" s="1065" t="str">
        <f>ACTIVIDADES_V!Y708</f>
        <v/>
      </c>
      <c r="Q699" s="1066" t="str">
        <f>ACTIVIDADES_V!Z708</f>
        <v/>
      </c>
      <c r="R699" s="1050" t="str">
        <f>ACTIVIDADES_V!AH708</f>
        <v/>
      </c>
      <c r="S699" s="1042" t="str">
        <f>ACTIVIDADES_V!AI708</f>
        <v/>
      </c>
      <c r="T699" s="1042" t="str">
        <f>ACTIVIDADES_V!AJ708</f>
        <v/>
      </c>
      <c r="U699" s="1042" t="str">
        <f>ACTIVIDADES_V!AK708</f>
        <v/>
      </c>
      <c r="V699" s="1050" t="str">
        <f>ACTIVIDADES_V!AL708</f>
        <v/>
      </c>
      <c r="W699" s="1042"/>
      <c r="X699" s="1042"/>
      <c r="Y699" s="209"/>
      <c r="Z699" s="209"/>
      <c r="AA699" s="209"/>
    </row>
    <row r="700" ht="20.25" hidden="1" customHeight="1">
      <c r="A700" s="1030" t="str">
        <f t="shared" si="1"/>
        <v/>
      </c>
      <c r="B700" s="1030" t="str">
        <f>ACTIVIDADES_V!A709</f>
        <v/>
      </c>
      <c r="C700" s="1030" t="str">
        <f>ACTIVIDADES_V!C709</f>
        <v/>
      </c>
      <c r="D700" s="1030" t="str">
        <f>ACTIVIDADES_V!D709</f>
        <v/>
      </c>
      <c r="E700" s="1030" t="str">
        <f>ACTIVIDADES_V!E709</f>
        <v/>
      </c>
      <c r="F700" s="1030" t="str">
        <f>ACTIVIDADES_V!G709</f>
        <v/>
      </c>
      <c r="G700" s="1030" t="str">
        <f>ACTIVIDADES_V!H709</f>
        <v/>
      </c>
      <c r="H700" s="1030" t="str">
        <f>ACTIVIDADES_V!I709</f>
        <v/>
      </c>
      <c r="I700" s="1061" t="str">
        <f>ACTIVIDADES_V!Q709</f>
        <v/>
      </c>
      <c r="J700" s="1033" t="str">
        <f>ACTIVIDADES_V!R709</f>
        <v/>
      </c>
      <c r="K700" s="1034" t="str">
        <f>ACTIVIDADES_V!S709</f>
        <v/>
      </c>
      <c r="L700" s="1034" t="str">
        <f>ACTIVIDADES_V!T709</f>
        <v/>
      </c>
      <c r="M700" s="1061"/>
      <c r="N700" s="1061" t="str">
        <f>ACTIVIDADES_V!W709</f>
        <v/>
      </c>
      <c r="O700" s="1061" t="str">
        <f>ACTIVIDADES_V!X709</f>
        <v/>
      </c>
      <c r="P700" s="1062" t="str">
        <f>ACTIVIDADES_V!Y709</f>
        <v/>
      </c>
      <c r="Q700" s="1063" t="str">
        <f>ACTIVIDADES_V!Z709</f>
        <v/>
      </c>
      <c r="R700" s="1039" t="str">
        <f>ACTIVIDADES_V!AH709</f>
        <v/>
      </c>
      <c r="S700" s="1030" t="str">
        <f>ACTIVIDADES_V!AI709</f>
        <v/>
      </c>
      <c r="T700" s="1030" t="str">
        <f>ACTIVIDADES_V!AJ709</f>
        <v/>
      </c>
      <c r="U700" s="1030" t="str">
        <f>ACTIVIDADES_V!AK709</f>
        <v/>
      </c>
      <c r="V700" s="1039" t="str">
        <f>ACTIVIDADES_V!AL709</f>
        <v/>
      </c>
      <c r="W700" s="1041"/>
      <c r="X700" s="1041"/>
      <c r="Y700" s="209"/>
      <c r="Z700" s="209"/>
      <c r="AA700" s="209"/>
    </row>
    <row r="701" ht="20.25" hidden="1" customHeight="1">
      <c r="A701" s="1042" t="str">
        <f t="shared" si="1"/>
        <v/>
      </c>
      <c r="B701" s="1042" t="str">
        <f>ACTIVIDADES_V!A710</f>
        <v/>
      </c>
      <c r="C701" s="1042" t="str">
        <f>ACTIVIDADES_V!C710</f>
        <v/>
      </c>
      <c r="D701" s="1042" t="str">
        <f>ACTIVIDADES_V!D710</f>
        <v/>
      </c>
      <c r="E701" s="1042" t="str">
        <f>ACTIVIDADES_V!E710</f>
        <v/>
      </c>
      <c r="F701" s="1042" t="str">
        <f>ACTIVIDADES_V!G710</f>
        <v/>
      </c>
      <c r="G701" s="1042" t="str">
        <f>ACTIVIDADES_V!H710</f>
        <v/>
      </c>
      <c r="H701" s="1042" t="str">
        <f>ACTIVIDADES_V!I710</f>
        <v/>
      </c>
      <c r="I701" s="1064" t="str">
        <f>ACTIVIDADES_V!Q710</f>
        <v/>
      </c>
      <c r="J701" s="1045" t="str">
        <f>ACTIVIDADES_V!R710</f>
        <v/>
      </c>
      <c r="K701" s="1046" t="str">
        <f>ACTIVIDADES_V!S710</f>
        <v/>
      </c>
      <c r="L701" s="1046" t="str">
        <f>ACTIVIDADES_V!T710</f>
        <v/>
      </c>
      <c r="M701" s="1064"/>
      <c r="N701" s="1064" t="str">
        <f>ACTIVIDADES_V!W710</f>
        <v/>
      </c>
      <c r="O701" s="1064" t="str">
        <f>ACTIVIDADES_V!X710</f>
        <v/>
      </c>
      <c r="P701" s="1065" t="str">
        <f>ACTIVIDADES_V!Y710</f>
        <v/>
      </c>
      <c r="Q701" s="1066" t="str">
        <f>ACTIVIDADES_V!Z710</f>
        <v/>
      </c>
      <c r="R701" s="1050" t="str">
        <f>ACTIVIDADES_V!AH710</f>
        <v/>
      </c>
      <c r="S701" s="1042" t="str">
        <f>ACTIVIDADES_V!AI710</f>
        <v/>
      </c>
      <c r="T701" s="1042" t="str">
        <f>ACTIVIDADES_V!AJ710</f>
        <v/>
      </c>
      <c r="U701" s="1042" t="str">
        <f>ACTIVIDADES_V!AK710</f>
        <v/>
      </c>
      <c r="V701" s="1050" t="str">
        <f>ACTIVIDADES_V!AL710</f>
        <v/>
      </c>
      <c r="W701" s="1042"/>
      <c r="X701" s="1042"/>
      <c r="Y701" s="209"/>
      <c r="Z701" s="209"/>
      <c r="AA701" s="209"/>
    </row>
    <row r="702" ht="20.25" hidden="1" customHeight="1">
      <c r="A702" s="1030" t="str">
        <f t="shared" si="1"/>
        <v/>
      </c>
      <c r="B702" s="1030" t="str">
        <f>ACTIVIDADES_V!A711</f>
        <v/>
      </c>
      <c r="C702" s="1030" t="str">
        <f>ACTIVIDADES_V!C711</f>
        <v/>
      </c>
      <c r="D702" s="1030" t="str">
        <f>ACTIVIDADES_V!D711</f>
        <v/>
      </c>
      <c r="E702" s="1030" t="str">
        <f>ACTIVIDADES_V!E711</f>
        <v/>
      </c>
      <c r="F702" s="1030" t="str">
        <f>ACTIVIDADES_V!G711</f>
        <v/>
      </c>
      <c r="G702" s="1030" t="str">
        <f>ACTIVIDADES_V!H711</f>
        <v/>
      </c>
      <c r="H702" s="1030" t="str">
        <f>ACTIVIDADES_V!I711</f>
        <v/>
      </c>
      <c r="I702" s="1061" t="str">
        <f>ACTIVIDADES_V!Q711</f>
        <v/>
      </c>
      <c r="J702" s="1033" t="str">
        <f>ACTIVIDADES_V!R711</f>
        <v/>
      </c>
      <c r="K702" s="1034" t="str">
        <f>ACTIVIDADES_V!S711</f>
        <v/>
      </c>
      <c r="L702" s="1034" t="str">
        <f>ACTIVIDADES_V!T711</f>
        <v/>
      </c>
      <c r="M702" s="1061"/>
      <c r="N702" s="1061" t="str">
        <f>ACTIVIDADES_V!W711</f>
        <v/>
      </c>
      <c r="O702" s="1061" t="str">
        <f>ACTIVIDADES_V!X711</f>
        <v/>
      </c>
      <c r="P702" s="1062" t="str">
        <f>ACTIVIDADES_V!Y711</f>
        <v/>
      </c>
      <c r="Q702" s="1063" t="str">
        <f>ACTIVIDADES_V!Z711</f>
        <v/>
      </c>
      <c r="R702" s="1039" t="str">
        <f>ACTIVIDADES_V!AH711</f>
        <v/>
      </c>
      <c r="S702" s="1030" t="str">
        <f>ACTIVIDADES_V!AI711</f>
        <v/>
      </c>
      <c r="T702" s="1030" t="str">
        <f>ACTIVIDADES_V!AJ711</f>
        <v/>
      </c>
      <c r="U702" s="1030" t="str">
        <f>ACTIVIDADES_V!AK711</f>
        <v/>
      </c>
      <c r="V702" s="1039" t="str">
        <f>ACTIVIDADES_V!AL711</f>
        <v/>
      </c>
      <c r="W702" s="1041"/>
      <c r="X702" s="1041"/>
      <c r="Y702" s="209"/>
      <c r="Z702" s="209"/>
      <c r="AA702" s="209"/>
    </row>
    <row r="703" ht="20.25" hidden="1" customHeight="1">
      <c r="A703" s="1042" t="str">
        <f t="shared" si="1"/>
        <v/>
      </c>
      <c r="B703" s="1042" t="str">
        <f>ACTIVIDADES_V!A712</f>
        <v/>
      </c>
      <c r="C703" s="1042" t="str">
        <f>ACTIVIDADES_V!C712</f>
        <v/>
      </c>
      <c r="D703" s="1042" t="str">
        <f>ACTIVIDADES_V!D712</f>
        <v/>
      </c>
      <c r="E703" s="1042" t="str">
        <f>ACTIVIDADES_V!E712</f>
        <v/>
      </c>
      <c r="F703" s="1042" t="str">
        <f>ACTIVIDADES_V!G712</f>
        <v/>
      </c>
      <c r="G703" s="1042" t="str">
        <f>ACTIVIDADES_V!H712</f>
        <v/>
      </c>
      <c r="H703" s="1042" t="str">
        <f>ACTIVIDADES_V!I712</f>
        <v/>
      </c>
      <c r="I703" s="1064" t="str">
        <f>ACTIVIDADES_V!Q712</f>
        <v/>
      </c>
      <c r="J703" s="1045" t="str">
        <f>ACTIVIDADES_V!R712</f>
        <v/>
      </c>
      <c r="K703" s="1046" t="str">
        <f>ACTIVIDADES_V!S712</f>
        <v/>
      </c>
      <c r="L703" s="1046" t="str">
        <f>ACTIVIDADES_V!T712</f>
        <v/>
      </c>
      <c r="M703" s="1064"/>
      <c r="N703" s="1064" t="str">
        <f>ACTIVIDADES_V!W712</f>
        <v/>
      </c>
      <c r="O703" s="1064" t="str">
        <f>ACTIVIDADES_V!X712</f>
        <v/>
      </c>
      <c r="P703" s="1065" t="str">
        <f>ACTIVIDADES_V!Y712</f>
        <v/>
      </c>
      <c r="Q703" s="1066" t="str">
        <f>ACTIVIDADES_V!Z712</f>
        <v/>
      </c>
      <c r="R703" s="1050" t="str">
        <f>ACTIVIDADES_V!AH712</f>
        <v/>
      </c>
      <c r="S703" s="1042" t="str">
        <f>ACTIVIDADES_V!AI712</f>
        <v/>
      </c>
      <c r="T703" s="1042" t="str">
        <f>ACTIVIDADES_V!AJ712</f>
        <v/>
      </c>
      <c r="U703" s="1042" t="str">
        <f>ACTIVIDADES_V!AK712</f>
        <v/>
      </c>
      <c r="V703" s="1050" t="str">
        <f>ACTIVIDADES_V!AL712</f>
        <v/>
      </c>
      <c r="W703" s="1042"/>
      <c r="X703" s="1042"/>
      <c r="Y703" s="209"/>
      <c r="Z703" s="209"/>
      <c r="AA703" s="209"/>
    </row>
    <row r="704" ht="20.25" hidden="1" customHeight="1">
      <c r="A704" s="1030" t="str">
        <f t="shared" si="1"/>
        <v/>
      </c>
      <c r="B704" s="1030" t="str">
        <f>ACTIVIDADES_V!A713</f>
        <v/>
      </c>
      <c r="C704" s="1030" t="str">
        <f>ACTIVIDADES_V!C713</f>
        <v/>
      </c>
      <c r="D704" s="1030" t="str">
        <f>ACTIVIDADES_V!D713</f>
        <v/>
      </c>
      <c r="E704" s="1030" t="str">
        <f>ACTIVIDADES_V!E713</f>
        <v/>
      </c>
      <c r="F704" s="1030" t="str">
        <f>ACTIVIDADES_V!G713</f>
        <v/>
      </c>
      <c r="G704" s="1030" t="str">
        <f>ACTIVIDADES_V!H713</f>
        <v/>
      </c>
      <c r="H704" s="1030" t="str">
        <f>ACTIVIDADES_V!I713</f>
        <v/>
      </c>
      <c r="I704" s="1061" t="str">
        <f>ACTIVIDADES_V!Q713</f>
        <v/>
      </c>
      <c r="J704" s="1033" t="str">
        <f>ACTIVIDADES_V!R713</f>
        <v/>
      </c>
      <c r="K704" s="1034" t="str">
        <f>ACTIVIDADES_V!S713</f>
        <v/>
      </c>
      <c r="L704" s="1034" t="str">
        <f>ACTIVIDADES_V!T713</f>
        <v/>
      </c>
      <c r="M704" s="1061"/>
      <c r="N704" s="1061" t="str">
        <f>ACTIVIDADES_V!W713</f>
        <v/>
      </c>
      <c r="O704" s="1061" t="str">
        <f>ACTIVIDADES_V!X713</f>
        <v/>
      </c>
      <c r="P704" s="1062" t="str">
        <f>ACTIVIDADES_V!Y713</f>
        <v/>
      </c>
      <c r="Q704" s="1063" t="str">
        <f>ACTIVIDADES_V!Z713</f>
        <v/>
      </c>
      <c r="R704" s="1039" t="str">
        <f>ACTIVIDADES_V!AH713</f>
        <v/>
      </c>
      <c r="S704" s="1030" t="str">
        <f>ACTIVIDADES_V!AI713</f>
        <v/>
      </c>
      <c r="T704" s="1030" t="str">
        <f>ACTIVIDADES_V!AJ713</f>
        <v/>
      </c>
      <c r="U704" s="1030" t="str">
        <f>ACTIVIDADES_V!AK713</f>
        <v/>
      </c>
      <c r="V704" s="1039" t="str">
        <f>ACTIVIDADES_V!AL713</f>
        <v/>
      </c>
      <c r="W704" s="1041"/>
      <c r="X704" s="1041"/>
      <c r="Y704" s="209"/>
      <c r="Z704" s="209"/>
      <c r="AA704" s="209"/>
    </row>
    <row r="705" ht="20.25" hidden="1" customHeight="1">
      <c r="A705" s="1042" t="str">
        <f t="shared" si="1"/>
        <v/>
      </c>
      <c r="B705" s="1042" t="str">
        <f>ACTIVIDADES_V!A714</f>
        <v/>
      </c>
      <c r="C705" s="1042" t="str">
        <f>ACTIVIDADES_V!C714</f>
        <v/>
      </c>
      <c r="D705" s="1042" t="str">
        <f>ACTIVIDADES_V!D714</f>
        <v/>
      </c>
      <c r="E705" s="1042" t="str">
        <f>ACTIVIDADES_V!E714</f>
        <v/>
      </c>
      <c r="F705" s="1042" t="str">
        <f>ACTIVIDADES_V!G714</f>
        <v/>
      </c>
      <c r="G705" s="1042" t="str">
        <f>ACTIVIDADES_V!H714</f>
        <v/>
      </c>
      <c r="H705" s="1042" t="str">
        <f>ACTIVIDADES_V!I714</f>
        <v/>
      </c>
      <c r="I705" s="1064" t="str">
        <f>ACTIVIDADES_V!Q714</f>
        <v/>
      </c>
      <c r="J705" s="1045" t="str">
        <f>ACTIVIDADES_V!R714</f>
        <v/>
      </c>
      <c r="K705" s="1046" t="str">
        <f>ACTIVIDADES_V!S714</f>
        <v/>
      </c>
      <c r="L705" s="1046" t="str">
        <f>ACTIVIDADES_V!T714</f>
        <v/>
      </c>
      <c r="M705" s="1064"/>
      <c r="N705" s="1064" t="str">
        <f>ACTIVIDADES_V!W714</f>
        <v/>
      </c>
      <c r="O705" s="1064" t="str">
        <f>ACTIVIDADES_V!X714</f>
        <v/>
      </c>
      <c r="P705" s="1065" t="str">
        <f>ACTIVIDADES_V!Y714</f>
        <v/>
      </c>
      <c r="Q705" s="1066" t="str">
        <f>ACTIVIDADES_V!Z714</f>
        <v/>
      </c>
      <c r="R705" s="1050" t="str">
        <f>ACTIVIDADES_V!AH714</f>
        <v/>
      </c>
      <c r="S705" s="1042" t="str">
        <f>ACTIVIDADES_V!AI714</f>
        <v/>
      </c>
      <c r="T705" s="1042" t="str">
        <f>ACTIVIDADES_V!AJ714</f>
        <v/>
      </c>
      <c r="U705" s="1042" t="str">
        <f>ACTIVIDADES_V!AK714</f>
        <v/>
      </c>
      <c r="V705" s="1050" t="str">
        <f>ACTIVIDADES_V!AL714</f>
        <v/>
      </c>
      <c r="W705" s="1042"/>
      <c r="X705" s="1042"/>
      <c r="Y705" s="209"/>
      <c r="Z705" s="209"/>
      <c r="AA705" s="209"/>
    </row>
    <row r="706" ht="20.25" hidden="1" customHeight="1">
      <c r="A706" s="1030" t="str">
        <f t="shared" si="1"/>
        <v/>
      </c>
      <c r="B706" s="1030" t="str">
        <f>ACTIVIDADES_V!A715</f>
        <v/>
      </c>
      <c r="C706" s="1030" t="str">
        <f>ACTIVIDADES_V!C715</f>
        <v/>
      </c>
      <c r="D706" s="1030" t="str">
        <f>ACTIVIDADES_V!D715</f>
        <v/>
      </c>
      <c r="E706" s="1030" t="str">
        <f>ACTIVIDADES_V!E715</f>
        <v/>
      </c>
      <c r="F706" s="1030" t="str">
        <f>ACTIVIDADES_V!G715</f>
        <v/>
      </c>
      <c r="G706" s="1030" t="str">
        <f>ACTIVIDADES_V!H715</f>
        <v/>
      </c>
      <c r="H706" s="1030" t="str">
        <f>ACTIVIDADES_V!I715</f>
        <v/>
      </c>
      <c r="I706" s="1061" t="str">
        <f>ACTIVIDADES_V!Q715</f>
        <v/>
      </c>
      <c r="J706" s="1033" t="str">
        <f>ACTIVIDADES_V!R715</f>
        <v/>
      </c>
      <c r="K706" s="1034" t="str">
        <f>ACTIVIDADES_V!S715</f>
        <v/>
      </c>
      <c r="L706" s="1034" t="str">
        <f>ACTIVIDADES_V!T715</f>
        <v/>
      </c>
      <c r="M706" s="1061"/>
      <c r="N706" s="1061" t="str">
        <f>ACTIVIDADES_V!W715</f>
        <v/>
      </c>
      <c r="O706" s="1061" t="str">
        <f>ACTIVIDADES_V!X715</f>
        <v/>
      </c>
      <c r="P706" s="1062" t="str">
        <f>ACTIVIDADES_V!Y715</f>
        <v/>
      </c>
      <c r="Q706" s="1063" t="str">
        <f>ACTIVIDADES_V!Z715</f>
        <v/>
      </c>
      <c r="R706" s="1039" t="str">
        <f>ACTIVIDADES_V!AH715</f>
        <v/>
      </c>
      <c r="S706" s="1030" t="str">
        <f>ACTIVIDADES_V!AI715</f>
        <v/>
      </c>
      <c r="T706" s="1030" t="str">
        <f>ACTIVIDADES_V!AJ715</f>
        <v/>
      </c>
      <c r="U706" s="1030" t="str">
        <f>ACTIVIDADES_V!AK715</f>
        <v/>
      </c>
      <c r="V706" s="1039" t="str">
        <f>ACTIVIDADES_V!AL715</f>
        <v/>
      </c>
      <c r="W706" s="1041"/>
      <c r="X706" s="1041"/>
      <c r="Y706" s="209"/>
      <c r="Z706" s="209"/>
      <c r="AA706" s="209"/>
    </row>
    <row r="707" ht="20.25" hidden="1" customHeight="1">
      <c r="A707" s="1042" t="str">
        <f t="shared" si="1"/>
        <v/>
      </c>
      <c r="B707" s="1042" t="str">
        <f>ACTIVIDADES_V!A716</f>
        <v/>
      </c>
      <c r="C707" s="1042" t="str">
        <f>ACTIVIDADES_V!C716</f>
        <v/>
      </c>
      <c r="D707" s="1042" t="str">
        <f>ACTIVIDADES_V!D716</f>
        <v/>
      </c>
      <c r="E707" s="1042" t="str">
        <f>ACTIVIDADES_V!E716</f>
        <v/>
      </c>
      <c r="F707" s="1042" t="str">
        <f>ACTIVIDADES_V!G716</f>
        <v/>
      </c>
      <c r="G707" s="1042" t="str">
        <f>ACTIVIDADES_V!H716</f>
        <v/>
      </c>
      <c r="H707" s="1042" t="str">
        <f>ACTIVIDADES_V!I716</f>
        <v/>
      </c>
      <c r="I707" s="1064" t="str">
        <f>ACTIVIDADES_V!Q716</f>
        <v/>
      </c>
      <c r="J707" s="1045" t="str">
        <f>ACTIVIDADES_V!R716</f>
        <v/>
      </c>
      <c r="K707" s="1046" t="str">
        <f>ACTIVIDADES_V!S716</f>
        <v/>
      </c>
      <c r="L707" s="1046" t="str">
        <f>ACTIVIDADES_V!T716</f>
        <v/>
      </c>
      <c r="M707" s="1064"/>
      <c r="N707" s="1064" t="str">
        <f>ACTIVIDADES_V!W716</f>
        <v/>
      </c>
      <c r="O707" s="1064" t="str">
        <f>ACTIVIDADES_V!X716</f>
        <v/>
      </c>
      <c r="P707" s="1065" t="str">
        <f>ACTIVIDADES_V!Y716</f>
        <v/>
      </c>
      <c r="Q707" s="1066" t="str">
        <f>ACTIVIDADES_V!Z716</f>
        <v/>
      </c>
      <c r="R707" s="1050" t="str">
        <f>ACTIVIDADES_V!AH716</f>
        <v/>
      </c>
      <c r="S707" s="1042" t="str">
        <f>ACTIVIDADES_V!AI716</f>
        <v/>
      </c>
      <c r="T707" s="1042" t="str">
        <f>ACTIVIDADES_V!AJ716</f>
        <v/>
      </c>
      <c r="U707" s="1042" t="str">
        <f>ACTIVIDADES_V!AK716</f>
        <v/>
      </c>
      <c r="V707" s="1050" t="str">
        <f>ACTIVIDADES_V!AL716</f>
        <v/>
      </c>
      <c r="W707" s="1042"/>
      <c r="X707" s="1042"/>
      <c r="Y707" s="209"/>
      <c r="Z707" s="209"/>
      <c r="AA707" s="209"/>
    </row>
    <row r="708" ht="20.25" hidden="1" customHeight="1">
      <c r="A708" s="1030" t="str">
        <f t="shared" si="1"/>
        <v/>
      </c>
      <c r="B708" s="1030" t="str">
        <f>ACTIVIDADES_V!A717</f>
        <v/>
      </c>
      <c r="C708" s="1030" t="str">
        <f>ACTIVIDADES_V!C717</f>
        <v/>
      </c>
      <c r="D708" s="1030" t="str">
        <f>ACTIVIDADES_V!D717</f>
        <v/>
      </c>
      <c r="E708" s="1030" t="str">
        <f>ACTIVIDADES_V!E717</f>
        <v/>
      </c>
      <c r="F708" s="1030" t="str">
        <f>ACTIVIDADES_V!G717</f>
        <v/>
      </c>
      <c r="G708" s="1030" t="str">
        <f>ACTIVIDADES_V!H717</f>
        <v/>
      </c>
      <c r="H708" s="1030" t="str">
        <f>ACTIVIDADES_V!I717</f>
        <v/>
      </c>
      <c r="I708" s="1061" t="str">
        <f>ACTIVIDADES_V!Q717</f>
        <v/>
      </c>
      <c r="J708" s="1033" t="str">
        <f>ACTIVIDADES_V!R717</f>
        <v/>
      </c>
      <c r="K708" s="1034" t="str">
        <f>ACTIVIDADES_V!S717</f>
        <v/>
      </c>
      <c r="L708" s="1034" t="str">
        <f>ACTIVIDADES_V!T717</f>
        <v/>
      </c>
      <c r="M708" s="1061"/>
      <c r="N708" s="1061" t="str">
        <f>ACTIVIDADES_V!W717</f>
        <v/>
      </c>
      <c r="O708" s="1061" t="str">
        <f>ACTIVIDADES_V!X717</f>
        <v/>
      </c>
      <c r="P708" s="1062" t="str">
        <f>ACTIVIDADES_V!Y717</f>
        <v/>
      </c>
      <c r="Q708" s="1063" t="str">
        <f>ACTIVIDADES_V!Z717</f>
        <v/>
      </c>
      <c r="R708" s="1039" t="str">
        <f>ACTIVIDADES_V!AH717</f>
        <v/>
      </c>
      <c r="S708" s="1030" t="str">
        <f>ACTIVIDADES_V!AI717</f>
        <v/>
      </c>
      <c r="T708" s="1030" t="str">
        <f>ACTIVIDADES_V!AJ717</f>
        <v/>
      </c>
      <c r="U708" s="1030" t="str">
        <f>ACTIVIDADES_V!AK717</f>
        <v/>
      </c>
      <c r="V708" s="1039" t="str">
        <f>ACTIVIDADES_V!AL717</f>
        <v/>
      </c>
      <c r="W708" s="1041"/>
      <c r="X708" s="1041"/>
      <c r="Y708" s="209"/>
      <c r="Z708" s="209"/>
      <c r="AA708" s="209"/>
    </row>
    <row r="709" ht="20.25" hidden="1" customHeight="1">
      <c r="A709" s="1042" t="str">
        <f t="shared" si="1"/>
        <v/>
      </c>
      <c r="B709" s="1042" t="str">
        <f>ACTIVIDADES_V!A718</f>
        <v/>
      </c>
      <c r="C709" s="1042" t="str">
        <f>ACTIVIDADES_V!C718</f>
        <v/>
      </c>
      <c r="D709" s="1042" t="str">
        <f>ACTIVIDADES_V!D718</f>
        <v/>
      </c>
      <c r="E709" s="1042" t="str">
        <f>ACTIVIDADES_V!E718</f>
        <v/>
      </c>
      <c r="F709" s="1042" t="str">
        <f>ACTIVIDADES_V!G718</f>
        <v/>
      </c>
      <c r="G709" s="1042" t="str">
        <f>ACTIVIDADES_V!H718</f>
        <v/>
      </c>
      <c r="H709" s="1042" t="str">
        <f>ACTIVIDADES_V!I718</f>
        <v/>
      </c>
      <c r="I709" s="1064" t="str">
        <f>ACTIVIDADES_V!Q718</f>
        <v/>
      </c>
      <c r="J709" s="1045" t="str">
        <f>ACTIVIDADES_V!R718</f>
        <v/>
      </c>
      <c r="K709" s="1046" t="str">
        <f>ACTIVIDADES_V!S718</f>
        <v/>
      </c>
      <c r="L709" s="1046" t="str">
        <f>ACTIVIDADES_V!T718</f>
        <v/>
      </c>
      <c r="M709" s="1064"/>
      <c r="N709" s="1064" t="str">
        <f>ACTIVIDADES_V!W718</f>
        <v/>
      </c>
      <c r="O709" s="1064" t="str">
        <f>ACTIVIDADES_V!X718</f>
        <v/>
      </c>
      <c r="P709" s="1065" t="str">
        <f>ACTIVIDADES_V!Y718</f>
        <v/>
      </c>
      <c r="Q709" s="1066" t="str">
        <f>ACTIVIDADES_V!Z718</f>
        <v/>
      </c>
      <c r="R709" s="1050" t="str">
        <f>ACTIVIDADES_V!AH718</f>
        <v/>
      </c>
      <c r="S709" s="1042" t="str">
        <f>ACTIVIDADES_V!AI718</f>
        <v/>
      </c>
      <c r="T709" s="1042" t="str">
        <f>ACTIVIDADES_V!AJ718</f>
        <v/>
      </c>
      <c r="U709" s="1042" t="str">
        <f>ACTIVIDADES_V!AK718</f>
        <v/>
      </c>
      <c r="V709" s="1050" t="str">
        <f>ACTIVIDADES_V!AL718</f>
        <v/>
      </c>
      <c r="W709" s="1042"/>
      <c r="X709" s="1042"/>
      <c r="Y709" s="209"/>
      <c r="Z709" s="209"/>
      <c r="AA709" s="209"/>
    </row>
    <row r="710" ht="20.25" hidden="1" customHeight="1">
      <c r="A710" s="1030" t="str">
        <f t="shared" si="1"/>
        <v/>
      </c>
      <c r="B710" s="1030" t="str">
        <f>ACTIVIDADES_V!A719</f>
        <v/>
      </c>
      <c r="C710" s="1030" t="str">
        <f>ACTIVIDADES_V!C719</f>
        <v/>
      </c>
      <c r="D710" s="1030" t="str">
        <f>ACTIVIDADES_V!D719</f>
        <v/>
      </c>
      <c r="E710" s="1030" t="str">
        <f>ACTIVIDADES_V!E719</f>
        <v/>
      </c>
      <c r="F710" s="1030" t="str">
        <f>ACTIVIDADES_V!G719</f>
        <v/>
      </c>
      <c r="G710" s="1030" t="str">
        <f>ACTIVIDADES_V!H719</f>
        <v/>
      </c>
      <c r="H710" s="1030" t="str">
        <f>ACTIVIDADES_V!I719</f>
        <v/>
      </c>
      <c r="I710" s="1061" t="str">
        <f>ACTIVIDADES_V!Q719</f>
        <v/>
      </c>
      <c r="J710" s="1033" t="str">
        <f>ACTIVIDADES_V!R719</f>
        <v/>
      </c>
      <c r="K710" s="1034" t="str">
        <f>ACTIVIDADES_V!S719</f>
        <v/>
      </c>
      <c r="L710" s="1034" t="str">
        <f>ACTIVIDADES_V!T719</f>
        <v/>
      </c>
      <c r="M710" s="1061"/>
      <c r="N710" s="1061" t="str">
        <f>ACTIVIDADES_V!W719</f>
        <v/>
      </c>
      <c r="O710" s="1061" t="str">
        <f>ACTIVIDADES_V!X719</f>
        <v/>
      </c>
      <c r="P710" s="1062" t="str">
        <f>ACTIVIDADES_V!Y719</f>
        <v/>
      </c>
      <c r="Q710" s="1063" t="str">
        <f>ACTIVIDADES_V!Z719</f>
        <v/>
      </c>
      <c r="R710" s="1039" t="str">
        <f>ACTIVIDADES_V!AH719</f>
        <v/>
      </c>
      <c r="S710" s="1030" t="str">
        <f>ACTIVIDADES_V!AI719</f>
        <v/>
      </c>
      <c r="T710" s="1030" t="str">
        <f>ACTIVIDADES_V!AJ719</f>
        <v/>
      </c>
      <c r="U710" s="1030" t="str">
        <f>ACTIVIDADES_V!AK719</f>
        <v/>
      </c>
      <c r="V710" s="1039" t="str">
        <f>ACTIVIDADES_V!AL719</f>
        <v/>
      </c>
      <c r="W710" s="1041"/>
      <c r="X710" s="1041"/>
      <c r="Y710" s="209"/>
      <c r="Z710" s="209"/>
      <c r="AA710" s="209"/>
    </row>
    <row r="711" ht="20.25" hidden="1" customHeight="1">
      <c r="A711" s="1042" t="str">
        <f t="shared" si="1"/>
        <v/>
      </c>
      <c r="B711" s="1042" t="str">
        <f>ACTIVIDADES_V!A720</f>
        <v/>
      </c>
      <c r="C711" s="1042" t="str">
        <f>ACTIVIDADES_V!C720</f>
        <v/>
      </c>
      <c r="D711" s="1042" t="str">
        <f>ACTIVIDADES_V!D720</f>
        <v/>
      </c>
      <c r="E711" s="1042" t="str">
        <f>ACTIVIDADES_V!E720</f>
        <v/>
      </c>
      <c r="F711" s="1042" t="str">
        <f>ACTIVIDADES_V!G720</f>
        <v/>
      </c>
      <c r="G711" s="1042" t="str">
        <f>ACTIVIDADES_V!H720</f>
        <v/>
      </c>
      <c r="H711" s="1042" t="str">
        <f>ACTIVIDADES_V!I720</f>
        <v/>
      </c>
      <c r="I711" s="1064" t="str">
        <f>ACTIVIDADES_V!Q720</f>
        <v/>
      </c>
      <c r="J711" s="1045" t="str">
        <f>ACTIVIDADES_V!R720</f>
        <v/>
      </c>
      <c r="K711" s="1046" t="str">
        <f>ACTIVIDADES_V!S720</f>
        <v/>
      </c>
      <c r="L711" s="1046" t="str">
        <f>ACTIVIDADES_V!T720</f>
        <v/>
      </c>
      <c r="M711" s="1064"/>
      <c r="N711" s="1064" t="str">
        <f>ACTIVIDADES_V!W720</f>
        <v/>
      </c>
      <c r="O711" s="1064" t="str">
        <f>ACTIVIDADES_V!X720</f>
        <v/>
      </c>
      <c r="P711" s="1065" t="str">
        <f>ACTIVIDADES_V!Y720</f>
        <v/>
      </c>
      <c r="Q711" s="1066" t="str">
        <f>ACTIVIDADES_V!Z720</f>
        <v/>
      </c>
      <c r="R711" s="1050" t="str">
        <f>ACTIVIDADES_V!AH720</f>
        <v/>
      </c>
      <c r="S711" s="1042" t="str">
        <f>ACTIVIDADES_V!AI720</f>
        <v/>
      </c>
      <c r="T711" s="1042" t="str">
        <f>ACTIVIDADES_V!AJ720</f>
        <v/>
      </c>
      <c r="U711" s="1042" t="str">
        <f>ACTIVIDADES_V!AK720</f>
        <v/>
      </c>
      <c r="V711" s="1050" t="str">
        <f>ACTIVIDADES_V!AL720</f>
        <v/>
      </c>
      <c r="W711" s="1042"/>
      <c r="X711" s="1042"/>
      <c r="Y711" s="209"/>
      <c r="Z711" s="209"/>
      <c r="AA711" s="209"/>
    </row>
    <row r="712" ht="20.25" hidden="1" customHeight="1">
      <c r="A712" s="1030" t="str">
        <f t="shared" si="1"/>
        <v/>
      </c>
      <c r="B712" s="1030" t="str">
        <f>ACTIVIDADES_V!A721</f>
        <v/>
      </c>
      <c r="C712" s="1030" t="str">
        <f>ACTIVIDADES_V!C721</f>
        <v/>
      </c>
      <c r="D712" s="1030" t="str">
        <f>ACTIVIDADES_V!D721</f>
        <v/>
      </c>
      <c r="E712" s="1030" t="str">
        <f>ACTIVIDADES_V!E721</f>
        <v/>
      </c>
      <c r="F712" s="1030" t="str">
        <f>ACTIVIDADES_V!G721</f>
        <v/>
      </c>
      <c r="G712" s="1030" t="str">
        <f>ACTIVIDADES_V!H721</f>
        <v/>
      </c>
      <c r="H712" s="1030" t="str">
        <f>ACTIVIDADES_V!I721</f>
        <v/>
      </c>
      <c r="I712" s="1061" t="str">
        <f>ACTIVIDADES_V!Q721</f>
        <v/>
      </c>
      <c r="J712" s="1033" t="str">
        <f>ACTIVIDADES_V!R721</f>
        <v/>
      </c>
      <c r="K712" s="1034" t="str">
        <f>ACTIVIDADES_V!S721</f>
        <v/>
      </c>
      <c r="L712" s="1034" t="str">
        <f>ACTIVIDADES_V!T721</f>
        <v/>
      </c>
      <c r="M712" s="1061"/>
      <c r="N712" s="1061" t="str">
        <f>ACTIVIDADES_V!W721</f>
        <v/>
      </c>
      <c r="O712" s="1061" t="str">
        <f>ACTIVIDADES_V!X721</f>
        <v/>
      </c>
      <c r="P712" s="1062" t="str">
        <f>ACTIVIDADES_V!Y721</f>
        <v/>
      </c>
      <c r="Q712" s="1063" t="str">
        <f>ACTIVIDADES_V!Z721</f>
        <v/>
      </c>
      <c r="R712" s="1039" t="str">
        <f>ACTIVIDADES_V!AH721</f>
        <v/>
      </c>
      <c r="S712" s="1030" t="str">
        <f>ACTIVIDADES_V!AI721</f>
        <v/>
      </c>
      <c r="T712" s="1030" t="str">
        <f>ACTIVIDADES_V!AJ721</f>
        <v/>
      </c>
      <c r="U712" s="1030" t="str">
        <f>ACTIVIDADES_V!AK721</f>
        <v/>
      </c>
      <c r="V712" s="1039" t="str">
        <f>ACTIVIDADES_V!AL721</f>
        <v/>
      </c>
      <c r="W712" s="1041"/>
      <c r="X712" s="1041"/>
      <c r="Y712" s="209"/>
      <c r="Z712" s="209"/>
      <c r="AA712" s="209"/>
    </row>
    <row r="713" ht="20.25" hidden="1" customHeight="1">
      <c r="A713" s="1042" t="str">
        <f t="shared" si="1"/>
        <v/>
      </c>
      <c r="B713" s="1042" t="str">
        <f>ACTIVIDADES_V!A722</f>
        <v/>
      </c>
      <c r="C713" s="1042" t="str">
        <f>ACTIVIDADES_V!C722</f>
        <v/>
      </c>
      <c r="D713" s="1042" t="str">
        <f>ACTIVIDADES_V!D722</f>
        <v/>
      </c>
      <c r="E713" s="1042" t="str">
        <f>ACTIVIDADES_V!E722</f>
        <v/>
      </c>
      <c r="F713" s="1042" t="str">
        <f>ACTIVIDADES_V!G722</f>
        <v/>
      </c>
      <c r="G713" s="1042" t="str">
        <f>ACTIVIDADES_V!H722</f>
        <v/>
      </c>
      <c r="H713" s="1042" t="str">
        <f>ACTIVIDADES_V!I722</f>
        <v/>
      </c>
      <c r="I713" s="1064" t="str">
        <f>ACTIVIDADES_V!Q722</f>
        <v/>
      </c>
      <c r="J713" s="1045" t="str">
        <f>ACTIVIDADES_V!R722</f>
        <v/>
      </c>
      <c r="K713" s="1046" t="str">
        <f>ACTIVIDADES_V!S722</f>
        <v/>
      </c>
      <c r="L713" s="1046" t="str">
        <f>ACTIVIDADES_V!T722</f>
        <v/>
      </c>
      <c r="M713" s="1064"/>
      <c r="N713" s="1064" t="str">
        <f>ACTIVIDADES_V!W722</f>
        <v/>
      </c>
      <c r="O713" s="1064" t="str">
        <f>ACTIVIDADES_V!X722</f>
        <v/>
      </c>
      <c r="P713" s="1065" t="str">
        <f>ACTIVIDADES_V!Y722</f>
        <v/>
      </c>
      <c r="Q713" s="1066" t="str">
        <f>ACTIVIDADES_V!Z722</f>
        <v/>
      </c>
      <c r="R713" s="1050" t="str">
        <f>ACTIVIDADES_V!AH722</f>
        <v/>
      </c>
      <c r="S713" s="1042" t="str">
        <f>ACTIVIDADES_V!AI722</f>
        <v/>
      </c>
      <c r="T713" s="1042" t="str">
        <f>ACTIVIDADES_V!AJ722</f>
        <v/>
      </c>
      <c r="U713" s="1042" t="str">
        <f>ACTIVIDADES_V!AK722</f>
        <v/>
      </c>
      <c r="V713" s="1050" t="str">
        <f>ACTIVIDADES_V!AL722</f>
        <v/>
      </c>
      <c r="W713" s="1042"/>
      <c r="X713" s="1042"/>
      <c r="Y713" s="209"/>
      <c r="Z713" s="209"/>
      <c r="AA713" s="209"/>
    </row>
    <row r="714" ht="20.25" hidden="1" customHeight="1">
      <c r="A714" s="1030" t="str">
        <f t="shared" si="1"/>
        <v/>
      </c>
      <c r="B714" s="1030" t="str">
        <f>ACTIVIDADES_V!A723</f>
        <v/>
      </c>
      <c r="C714" s="1030" t="str">
        <f>ACTIVIDADES_V!C723</f>
        <v/>
      </c>
      <c r="D714" s="1030" t="str">
        <f>ACTIVIDADES_V!D723</f>
        <v/>
      </c>
      <c r="E714" s="1030" t="str">
        <f>ACTIVIDADES_V!E723</f>
        <v/>
      </c>
      <c r="F714" s="1030" t="str">
        <f>ACTIVIDADES_V!G723</f>
        <v/>
      </c>
      <c r="G714" s="1030" t="str">
        <f>ACTIVIDADES_V!H723</f>
        <v/>
      </c>
      <c r="H714" s="1030" t="str">
        <f>ACTIVIDADES_V!I723</f>
        <v/>
      </c>
      <c r="I714" s="1061" t="str">
        <f>ACTIVIDADES_V!Q723</f>
        <v/>
      </c>
      <c r="J714" s="1033" t="str">
        <f>ACTIVIDADES_V!R723</f>
        <v/>
      </c>
      <c r="K714" s="1034" t="str">
        <f>ACTIVIDADES_V!S723</f>
        <v/>
      </c>
      <c r="L714" s="1034" t="str">
        <f>ACTIVIDADES_V!T723</f>
        <v/>
      </c>
      <c r="M714" s="1061"/>
      <c r="N714" s="1061" t="str">
        <f>ACTIVIDADES_V!W723</f>
        <v/>
      </c>
      <c r="O714" s="1061" t="str">
        <f>ACTIVIDADES_V!X723</f>
        <v/>
      </c>
      <c r="P714" s="1062" t="str">
        <f>ACTIVIDADES_V!Y723</f>
        <v/>
      </c>
      <c r="Q714" s="1063" t="str">
        <f>ACTIVIDADES_V!Z723</f>
        <v/>
      </c>
      <c r="R714" s="1039" t="str">
        <f>ACTIVIDADES_V!AH723</f>
        <v/>
      </c>
      <c r="S714" s="1030" t="str">
        <f>ACTIVIDADES_V!AI723</f>
        <v/>
      </c>
      <c r="T714" s="1030" t="str">
        <f>ACTIVIDADES_V!AJ723</f>
        <v/>
      </c>
      <c r="U714" s="1030" t="str">
        <f>ACTIVIDADES_V!AK723</f>
        <v/>
      </c>
      <c r="V714" s="1039" t="str">
        <f>ACTIVIDADES_V!AL723</f>
        <v/>
      </c>
      <c r="W714" s="1041"/>
      <c r="X714" s="1041"/>
      <c r="Y714" s="209"/>
      <c r="Z714" s="209"/>
      <c r="AA714" s="209"/>
    </row>
    <row r="715" ht="20.25" hidden="1" customHeight="1">
      <c r="A715" s="1042" t="str">
        <f t="shared" si="1"/>
        <v/>
      </c>
      <c r="B715" s="1042" t="str">
        <f>ACTIVIDADES_V!A724</f>
        <v/>
      </c>
      <c r="C715" s="1042" t="str">
        <f>ACTIVIDADES_V!C724</f>
        <v/>
      </c>
      <c r="D715" s="1042" t="str">
        <f>ACTIVIDADES_V!D724</f>
        <v/>
      </c>
      <c r="E715" s="1042" t="str">
        <f>ACTIVIDADES_V!E724</f>
        <v/>
      </c>
      <c r="F715" s="1042" t="str">
        <f>ACTIVIDADES_V!G724</f>
        <v/>
      </c>
      <c r="G715" s="1042" t="str">
        <f>ACTIVIDADES_V!H724</f>
        <v/>
      </c>
      <c r="H715" s="1042" t="str">
        <f>ACTIVIDADES_V!I724</f>
        <v/>
      </c>
      <c r="I715" s="1064" t="str">
        <f>ACTIVIDADES_V!Q724</f>
        <v/>
      </c>
      <c r="J715" s="1045" t="str">
        <f>ACTIVIDADES_V!R724</f>
        <v/>
      </c>
      <c r="K715" s="1046" t="str">
        <f>ACTIVIDADES_V!S724</f>
        <v/>
      </c>
      <c r="L715" s="1046" t="str">
        <f>ACTIVIDADES_V!T724</f>
        <v/>
      </c>
      <c r="M715" s="1064"/>
      <c r="N715" s="1064" t="str">
        <f>ACTIVIDADES_V!W724</f>
        <v/>
      </c>
      <c r="O715" s="1064" t="str">
        <f>ACTIVIDADES_V!X724</f>
        <v/>
      </c>
      <c r="P715" s="1065" t="str">
        <f>ACTIVIDADES_V!Y724</f>
        <v/>
      </c>
      <c r="Q715" s="1066" t="str">
        <f>ACTIVIDADES_V!Z724</f>
        <v/>
      </c>
      <c r="R715" s="1050" t="str">
        <f>ACTIVIDADES_V!AH724</f>
        <v/>
      </c>
      <c r="S715" s="1042" t="str">
        <f>ACTIVIDADES_V!AI724</f>
        <v/>
      </c>
      <c r="T715" s="1042" t="str">
        <f>ACTIVIDADES_V!AJ724</f>
        <v/>
      </c>
      <c r="U715" s="1042" t="str">
        <f>ACTIVIDADES_V!AK724</f>
        <v/>
      </c>
      <c r="V715" s="1050" t="str">
        <f>ACTIVIDADES_V!AL724</f>
        <v/>
      </c>
      <c r="W715" s="1042"/>
      <c r="X715" s="1042"/>
      <c r="Y715" s="209"/>
      <c r="Z715" s="209"/>
      <c r="AA715" s="209"/>
    </row>
    <row r="716" ht="20.25" hidden="1" customHeight="1">
      <c r="A716" s="1030" t="str">
        <f t="shared" si="1"/>
        <v/>
      </c>
      <c r="B716" s="1030" t="str">
        <f>ACTIVIDADES_V!A725</f>
        <v/>
      </c>
      <c r="C716" s="1030" t="str">
        <f>ACTIVIDADES_V!C725</f>
        <v/>
      </c>
      <c r="D716" s="1030" t="str">
        <f>ACTIVIDADES_V!D725</f>
        <v/>
      </c>
      <c r="E716" s="1030" t="str">
        <f>ACTIVIDADES_V!E725</f>
        <v/>
      </c>
      <c r="F716" s="1030" t="str">
        <f>ACTIVIDADES_V!G725</f>
        <v/>
      </c>
      <c r="G716" s="1030" t="str">
        <f>ACTIVIDADES_V!H725</f>
        <v/>
      </c>
      <c r="H716" s="1030" t="str">
        <f>ACTIVIDADES_V!I725</f>
        <v/>
      </c>
      <c r="I716" s="1061" t="str">
        <f>ACTIVIDADES_V!Q725</f>
        <v/>
      </c>
      <c r="J716" s="1033" t="str">
        <f>ACTIVIDADES_V!R725</f>
        <v/>
      </c>
      <c r="K716" s="1034" t="str">
        <f>ACTIVIDADES_V!S725</f>
        <v/>
      </c>
      <c r="L716" s="1034" t="str">
        <f>ACTIVIDADES_V!T725</f>
        <v/>
      </c>
      <c r="M716" s="1061"/>
      <c r="N716" s="1061" t="str">
        <f>ACTIVIDADES_V!W725</f>
        <v/>
      </c>
      <c r="O716" s="1061" t="str">
        <f>ACTIVIDADES_V!X725</f>
        <v/>
      </c>
      <c r="P716" s="1062" t="str">
        <f>ACTIVIDADES_V!Y725</f>
        <v/>
      </c>
      <c r="Q716" s="1063" t="str">
        <f>ACTIVIDADES_V!Z725</f>
        <v/>
      </c>
      <c r="R716" s="1039" t="str">
        <f>ACTIVIDADES_V!AH725</f>
        <v/>
      </c>
      <c r="S716" s="1030" t="str">
        <f>ACTIVIDADES_V!AI725</f>
        <v/>
      </c>
      <c r="T716" s="1030" t="str">
        <f>ACTIVIDADES_V!AJ725</f>
        <v/>
      </c>
      <c r="U716" s="1030" t="str">
        <f>ACTIVIDADES_V!AK725</f>
        <v/>
      </c>
      <c r="V716" s="1039" t="str">
        <f>ACTIVIDADES_V!AL725</f>
        <v/>
      </c>
      <c r="W716" s="1041"/>
      <c r="X716" s="1041"/>
      <c r="Y716" s="209"/>
      <c r="Z716" s="209"/>
      <c r="AA716" s="209"/>
    </row>
    <row r="717" ht="20.25" hidden="1" customHeight="1">
      <c r="A717" s="1042" t="str">
        <f t="shared" si="1"/>
        <v/>
      </c>
      <c r="B717" s="1042" t="str">
        <f>ACTIVIDADES_V!A726</f>
        <v/>
      </c>
      <c r="C717" s="1042" t="str">
        <f>ACTIVIDADES_V!C726</f>
        <v/>
      </c>
      <c r="D717" s="1042" t="str">
        <f>ACTIVIDADES_V!D726</f>
        <v/>
      </c>
      <c r="E717" s="1042" t="str">
        <f>ACTIVIDADES_V!E726</f>
        <v/>
      </c>
      <c r="F717" s="1042" t="str">
        <f>ACTIVIDADES_V!G726</f>
        <v/>
      </c>
      <c r="G717" s="1042" t="str">
        <f>ACTIVIDADES_V!H726</f>
        <v/>
      </c>
      <c r="H717" s="1042" t="str">
        <f>ACTIVIDADES_V!I726</f>
        <v/>
      </c>
      <c r="I717" s="1064" t="str">
        <f>ACTIVIDADES_V!Q726</f>
        <v/>
      </c>
      <c r="J717" s="1045" t="str">
        <f>ACTIVIDADES_V!R726</f>
        <v/>
      </c>
      <c r="K717" s="1046" t="str">
        <f>ACTIVIDADES_V!S726</f>
        <v/>
      </c>
      <c r="L717" s="1046" t="str">
        <f>ACTIVIDADES_V!T726</f>
        <v/>
      </c>
      <c r="M717" s="1064"/>
      <c r="N717" s="1064" t="str">
        <f>ACTIVIDADES_V!W726</f>
        <v/>
      </c>
      <c r="O717" s="1064" t="str">
        <f>ACTIVIDADES_V!X726</f>
        <v/>
      </c>
      <c r="P717" s="1065" t="str">
        <f>ACTIVIDADES_V!Y726</f>
        <v/>
      </c>
      <c r="Q717" s="1066" t="str">
        <f>ACTIVIDADES_V!Z726</f>
        <v/>
      </c>
      <c r="R717" s="1050" t="str">
        <f>ACTIVIDADES_V!AH726</f>
        <v/>
      </c>
      <c r="S717" s="1042" t="str">
        <f>ACTIVIDADES_V!AI726</f>
        <v/>
      </c>
      <c r="T717" s="1042" t="str">
        <f>ACTIVIDADES_V!AJ726</f>
        <v/>
      </c>
      <c r="U717" s="1042" t="str">
        <f>ACTIVIDADES_V!AK726</f>
        <v/>
      </c>
      <c r="V717" s="1050" t="str">
        <f>ACTIVIDADES_V!AL726</f>
        <v/>
      </c>
      <c r="W717" s="1042"/>
      <c r="X717" s="1042"/>
      <c r="Y717" s="209"/>
      <c r="Z717" s="209"/>
      <c r="AA717" s="209"/>
    </row>
    <row r="718" ht="20.25" hidden="1" customHeight="1">
      <c r="A718" s="1030" t="str">
        <f t="shared" si="1"/>
        <v/>
      </c>
      <c r="B718" s="1030" t="str">
        <f>ACTIVIDADES_V!A727</f>
        <v/>
      </c>
      <c r="C718" s="1030" t="str">
        <f>ACTIVIDADES_V!C727</f>
        <v/>
      </c>
      <c r="D718" s="1030" t="str">
        <f>ACTIVIDADES_V!D727</f>
        <v/>
      </c>
      <c r="E718" s="1030" t="str">
        <f>ACTIVIDADES_V!E727</f>
        <v/>
      </c>
      <c r="F718" s="1030" t="str">
        <f>ACTIVIDADES_V!G727</f>
        <v/>
      </c>
      <c r="G718" s="1030" t="str">
        <f>ACTIVIDADES_V!H727</f>
        <v/>
      </c>
      <c r="H718" s="1030" t="str">
        <f>ACTIVIDADES_V!I727</f>
        <v/>
      </c>
      <c r="I718" s="1061" t="str">
        <f>ACTIVIDADES_V!Q727</f>
        <v/>
      </c>
      <c r="J718" s="1033" t="str">
        <f>ACTIVIDADES_V!R727</f>
        <v/>
      </c>
      <c r="K718" s="1034" t="str">
        <f>ACTIVIDADES_V!S727</f>
        <v/>
      </c>
      <c r="L718" s="1034" t="str">
        <f>ACTIVIDADES_V!T727</f>
        <v/>
      </c>
      <c r="M718" s="1061"/>
      <c r="N718" s="1061" t="str">
        <f>ACTIVIDADES_V!W727</f>
        <v/>
      </c>
      <c r="O718" s="1061" t="str">
        <f>ACTIVIDADES_V!X727</f>
        <v/>
      </c>
      <c r="P718" s="1062" t="str">
        <f>ACTIVIDADES_V!Y727</f>
        <v/>
      </c>
      <c r="Q718" s="1063" t="str">
        <f>ACTIVIDADES_V!Z727</f>
        <v/>
      </c>
      <c r="R718" s="1039" t="str">
        <f>ACTIVIDADES_V!AH727</f>
        <v/>
      </c>
      <c r="S718" s="1030" t="str">
        <f>ACTIVIDADES_V!AI727</f>
        <v/>
      </c>
      <c r="T718" s="1030" t="str">
        <f>ACTIVIDADES_V!AJ727</f>
        <v/>
      </c>
      <c r="U718" s="1030" t="str">
        <f>ACTIVIDADES_V!AK727</f>
        <v/>
      </c>
      <c r="V718" s="1039" t="str">
        <f>ACTIVIDADES_V!AL727</f>
        <v/>
      </c>
      <c r="W718" s="1041"/>
      <c r="X718" s="1041"/>
      <c r="Y718" s="209"/>
      <c r="Z718" s="209"/>
      <c r="AA718" s="209"/>
    </row>
    <row r="719" ht="20.25" hidden="1" customHeight="1">
      <c r="A719" s="1042" t="str">
        <f t="shared" si="1"/>
        <v/>
      </c>
      <c r="B719" s="1042" t="str">
        <f>ACTIVIDADES_V!A728</f>
        <v/>
      </c>
      <c r="C719" s="1042" t="str">
        <f>ACTIVIDADES_V!C728</f>
        <v/>
      </c>
      <c r="D719" s="1042" t="str">
        <f>ACTIVIDADES_V!D728</f>
        <v/>
      </c>
      <c r="E719" s="1042" t="str">
        <f>ACTIVIDADES_V!E728</f>
        <v/>
      </c>
      <c r="F719" s="1042" t="str">
        <f>ACTIVIDADES_V!G728</f>
        <v/>
      </c>
      <c r="G719" s="1042" t="str">
        <f>ACTIVIDADES_V!H728</f>
        <v/>
      </c>
      <c r="H719" s="1042" t="str">
        <f>ACTIVIDADES_V!I728</f>
        <v/>
      </c>
      <c r="I719" s="1064" t="str">
        <f>ACTIVIDADES_V!Q728</f>
        <v/>
      </c>
      <c r="J719" s="1045" t="str">
        <f>ACTIVIDADES_V!R728</f>
        <v/>
      </c>
      <c r="K719" s="1046" t="str">
        <f>ACTIVIDADES_V!S728</f>
        <v/>
      </c>
      <c r="L719" s="1046" t="str">
        <f>ACTIVIDADES_V!T728</f>
        <v/>
      </c>
      <c r="M719" s="1064"/>
      <c r="N719" s="1064" t="str">
        <f>ACTIVIDADES_V!W728</f>
        <v/>
      </c>
      <c r="O719" s="1064" t="str">
        <f>ACTIVIDADES_V!X728</f>
        <v/>
      </c>
      <c r="P719" s="1065" t="str">
        <f>ACTIVIDADES_V!Y728</f>
        <v/>
      </c>
      <c r="Q719" s="1066" t="str">
        <f>ACTIVIDADES_V!Z728</f>
        <v/>
      </c>
      <c r="R719" s="1050" t="str">
        <f>ACTIVIDADES_V!AH728</f>
        <v/>
      </c>
      <c r="S719" s="1042" t="str">
        <f>ACTIVIDADES_V!AI728</f>
        <v/>
      </c>
      <c r="T719" s="1042" t="str">
        <f>ACTIVIDADES_V!AJ728</f>
        <v/>
      </c>
      <c r="U719" s="1042" t="str">
        <f>ACTIVIDADES_V!AK728</f>
        <v/>
      </c>
      <c r="V719" s="1050" t="str">
        <f>ACTIVIDADES_V!AL728</f>
        <v/>
      </c>
      <c r="W719" s="1042"/>
      <c r="X719" s="1042"/>
      <c r="Y719" s="209"/>
      <c r="Z719" s="209"/>
      <c r="AA719" s="209"/>
    </row>
    <row r="720" ht="20.25" hidden="1" customHeight="1">
      <c r="A720" s="1030" t="str">
        <f t="shared" si="1"/>
        <v/>
      </c>
      <c r="B720" s="1030" t="str">
        <f>ACTIVIDADES_V!A729</f>
        <v/>
      </c>
      <c r="C720" s="1030" t="str">
        <f>ACTIVIDADES_V!C729</f>
        <v/>
      </c>
      <c r="D720" s="1030" t="str">
        <f>ACTIVIDADES_V!D729</f>
        <v/>
      </c>
      <c r="E720" s="1030" t="str">
        <f>ACTIVIDADES_V!E729</f>
        <v/>
      </c>
      <c r="F720" s="1030" t="str">
        <f>ACTIVIDADES_V!G729</f>
        <v/>
      </c>
      <c r="G720" s="1030" t="str">
        <f>ACTIVIDADES_V!H729</f>
        <v/>
      </c>
      <c r="H720" s="1030" t="str">
        <f>ACTIVIDADES_V!I729</f>
        <v/>
      </c>
      <c r="I720" s="1061" t="str">
        <f>ACTIVIDADES_V!Q729</f>
        <v/>
      </c>
      <c r="J720" s="1033" t="str">
        <f>ACTIVIDADES_V!R729</f>
        <v/>
      </c>
      <c r="K720" s="1034" t="str">
        <f>ACTIVIDADES_V!S729</f>
        <v/>
      </c>
      <c r="L720" s="1034" t="str">
        <f>ACTIVIDADES_V!T729</f>
        <v/>
      </c>
      <c r="M720" s="1061"/>
      <c r="N720" s="1061" t="str">
        <f>ACTIVIDADES_V!W729</f>
        <v/>
      </c>
      <c r="O720" s="1061" t="str">
        <f>ACTIVIDADES_V!X729</f>
        <v/>
      </c>
      <c r="P720" s="1062" t="str">
        <f>ACTIVIDADES_V!Y729</f>
        <v/>
      </c>
      <c r="Q720" s="1063" t="str">
        <f>ACTIVIDADES_V!Z729</f>
        <v/>
      </c>
      <c r="R720" s="1039" t="str">
        <f>ACTIVIDADES_V!AH729</f>
        <v/>
      </c>
      <c r="S720" s="1030" t="str">
        <f>ACTIVIDADES_V!AI729</f>
        <v/>
      </c>
      <c r="T720" s="1030" t="str">
        <f>ACTIVIDADES_V!AJ729</f>
        <v/>
      </c>
      <c r="U720" s="1030" t="str">
        <f>ACTIVIDADES_V!AK729</f>
        <v/>
      </c>
      <c r="V720" s="1039" t="str">
        <f>ACTIVIDADES_V!AL729</f>
        <v/>
      </c>
      <c r="W720" s="1041"/>
      <c r="X720" s="1041"/>
      <c r="Y720" s="209"/>
      <c r="Z720" s="209"/>
      <c r="AA720" s="209"/>
    </row>
    <row r="721" ht="20.25" hidden="1" customHeight="1">
      <c r="A721" s="1042" t="str">
        <f t="shared" si="1"/>
        <v/>
      </c>
      <c r="B721" s="1042" t="str">
        <f>ACTIVIDADES_V!A730</f>
        <v/>
      </c>
      <c r="C721" s="1042" t="str">
        <f>ACTIVIDADES_V!C730</f>
        <v/>
      </c>
      <c r="D721" s="1042" t="str">
        <f>ACTIVIDADES_V!D730</f>
        <v/>
      </c>
      <c r="E721" s="1042" t="str">
        <f>ACTIVIDADES_V!E730</f>
        <v/>
      </c>
      <c r="F721" s="1042" t="str">
        <f>ACTIVIDADES_V!G730</f>
        <v/>
      </c>
      <c r="G721" s="1042" t="str">
        <f>ACTIVIDADES_V!H730</f>
        <v/>
      </c>
      <c r="H721" s="1042" t="str">
        <f>ACTIVIDADES_V!I730</f>
        <v/>
      </c>
      <c r="I721" s="1064" t="str">
        <f>ACTIVIDADES_V!Q730</f>
        <v/>
      </c>
      <c r="J721" s="1045" t="str">
        <f>ACTIVIDADES_V!R730</f>
        <v/>
      </c>
      <c r="K721" s="1046" t="str">
        <f>ACTIVIDADES_V!S730</f>
        <v/>
      </c>
      <c r="L721" s="1046" t="str">
        <f>ACTIVIDADES_V!T730</f>
        <v/>
      </c>
      <c r="M721" s="1064"/>
      <c r="N721" s="1064" t="str">
        <f>ACTIVIDADES_V!W730</f>
        <v/>
      </c>
      <c r="O721" s="1064" t="str">
        <f>ACTIVIDADES_V!X730</f>
        <v/>
      </c>
      <c r="P721" s="1065" t="str">
        <f>ACTIVIDADES_V!Y730</f>
        <v/>
      </c>
      <c r="Q721" s="1066" t="str">
        <f>ACTIVIDADES_V!Z730</f>
        <v/>
      </c>
      <c r="R721" s="1050" t="str">
        <f>ACTIVIDADES_V!AH730</f>
        <v/>
      </c>
      <c r="S721" s="1042" t="str">
        <f>ACTIVIDADES_V!AI730</f>
        <v/>
      </c>
      <c r="T721" s="1042" t="str">
        <f>ACTIVIDADES_V!AJ730</f>
        <v/>
      </c>
      <c r="U721" s="1042" t="str">
        <f>ACTIVIDADES_V!AK730</f>
        <v/>
      </c>
      <c r="V721" s="1050" t="str">
        <f>ACTIVIDADES_V!AL730</f>
        <v/>
      </c>
      <c r="W721" s="1042"/>
      <c r="X721" s="1042"/>
      <c r="Y721" s="209"/>
      <c r="Z721" s="209"/>
      <c r="AA721" s="209"/>
    </row>
    <row r="722" ht="20.25" hidden="1" customHeight="1">
      <c r="A722" s="1030" t="str">
        <f t="shared" si="1"/>
        <v/>
      </c>
      <c r="B722" s="1030" t="str">
        <f>ACTIVIDADES_V!A731</f>
        <v/>
      </c>
      <c r="C722" s="1030" t="str">
        <f>ACTIVIDADES_V!C731</f>
        <v/>
      </c>
      <c r="D722" s="1030" t="str">
        <f>ACTIVIDADES_V!D731</f>
        <v/>
      </c>
      <c r="E722" s="1030" t="str">
        <f>ACTIVIDADES_V!E731</f>
        <v/>
      </c>
      <c r="F722" s="1030" t="str">
        <f>ACTIVIDADES_V!G731</f>
        <v/>
      </c>
      <c r="G722" s="1030" t="str">
        <f>ACTIVIDADES_V!H731</f>
        <v/>
      </c>
      <c r="H722" s="1030" t="str">
        <f>ACTIVIDADES_V!I731</f>
        <v/>
      </c>
      <c r="I722" s="1061" t="str">
        <f>ACTIVIDADES_V!Q731</f>
        <v/>
      </c>
      <c r="J722" s="1033" t="str">
        <f>ACTIVIDADES_V!R731</f>
        <v/>
      </c>
      <c r="K722" s="1034" t="str">
        <f>ACTIVIDADES_V!S731</f>
        <v/>
      </c>
      <c r="L722" s="1034" t="str">
        <f>ACTIVIDADES_V!T731</f>
        <v/>
      </c>
      <c r="M722" s="1061"/>
      <c r="N722" s="1061" t="str">
        <f>ACTIVIDADES_V!W731</f>
        <v/>
      </c>
      <c r="O722" s="1061" t="str">
        <f>ACTIVIDADES_V!X731</f>
        <v/>
      </c>
      <c r="P722" s="1062" t="str">
        <f>ACTIVIDADES_V!Y731</f>
        <v/>
      </c>
      <c r="Q722" s="1063" t="str">
        <f>ACTIVIDADES_V!Z731</f>
        <v/>
      </c>
      <c r="R722" s="1039" t="str">
        <f>ACTIVIDADES_V!AH731</f>
        <v/>
      </c>
      <c r="S722" s="1030" t="str">
        <f>ACTIVIDADES_V!AI731</f>
        <v/>
      </c>
      <c r="T722" s="1030" t="str">
        <f>ACTIVIDADES_V!AJ731</f>
        <v/>
      </c>
      <c r="U722" s="1030" t="str">
        <f>ACTIVIDADES_V!AK731</f>
        <v/>
      </c>
      <c r="V722" s="1039" t="str">
        <f>ACTIVIDADES_V!AL731</f>
        <v/>
      </c>
      <c r="W722" s="1041"/>
      <c r="X722" s="1041"/>
      <c r="Y722" s="209"/>
      <c r="Z722" s="209"/>
      <c r="AA722" s="209"/>
    </row>
    <row r="723" ht="20.25" hidden="1" customHeight="1">
      <c r="A723" s="1042" t="str">
        <f t="shared" si="1"/>
        <v/>
      </c>
      <c r="B723" s="1042" t="str">
        <f>ACTIVIDADES_V!A732</f>
        <v/>
      </c>
      <c r="C723" s="1042" t="str">
        <f>ACTIVIDADES_V!C732</f>
        <v/>
      </c>
      <c r="D723" s="1042" t="str">
        <f>ACTIVIDADES_V!D732</f>
        <v/>
      </c>
      <c r="E723" s="1042" t="str">
        <f>ACTIVIDADES_V!E732</f>
        <v/>
      </c>
      <c r="F723" s="1042" t="str">
        <f>ACTIVIDADES_V!G732</f>
        <v/>
      </c>
      <c r="G723" s="1042" t="str">
        <f>ACTIVIDADES_V!H732</f>
        <v/>
      </c>
      <c r="H723" s="1042" t="str">
        <f>ACTIVIDADES_V!I732</f>
        <v/>
      </c>
      <c r="I723" s="1064" t="str">
        <f>ACTIVIDADES_V!Q732</f>
        <v/>
      </c>
      <c r="J723" s="1045" t="str">
        <f>ACTIVIDADES_V!R732</f>
        <v/>
      </c>
      <c r="K723" s="1046" t="str">
        <f>ACTIVIDADES_V!S732</f>
        <v/>
      </c>
      <c r="L723" s="1046" t="str">
        <f>ACTIVIDADES_V!T732</f>
        <v/>
      </c>
      <c r="M723" s="1064"/>
      <c r="N723" s="1064" t="str">
        <f>ACTIVIDADES_V!W732</f>
        <v/>
      </c>
      <c r="O723" s="1064" t="str">
        <f>ACTIVIDADES_V!X732</f>
        <v/>
      </c>
      <c r="P723" s="1065" t="str">
        <f>ACTIVIDADES_V!Y732</f>
        <v/>
      </c>
      <c r="Q723" s="1066" t="str">
        <f>ACTIVIDADES_V!Z732</f>
        <v/>
      </c>
      <c r="R723" s="1050" t="str">
        <f>ACTIVIDADES_V!AH732</f>
        <v/>
      </c>
      <c r="S723" s="1042" t="str">
        <f>ACTIVIDADES_V!AI732</f>
        <v/>
      </c>
      <c r="T723" s="1042" t="str">
        <f>ACTIVIDADES_V!AJ732</f>
        <v/>
      </c>
      <c r="U723" s="1042" t="str">
        <f>ACTIVIDADES_V!AK732</f>
        <v/>
      </c>
      <c r="V723" s="1050" t="str">
        <f>ACTIVIDADES_V!AL732</f>
        <v/>
      </c>
      <c r="W723" s="1042"/>
      <c r="X723" s="1042"/>
      <c r="Y723" s="209"/>
      <c r="Z723" s="209"/>
      <c r="AA723" s="209"/>
    </row>
    <row r="724" ht="20.25" hidden="1" customHeight="1">
      <c r="A724" s="1030" t="str">
        <f t="shared" si="1"/>
        <v/>
      </c>
      <c r="B724" s="1030" t="str">
        <f>ACTIVIDADES_V!A733</f>
        <v/>
      </c>
      <c r="C724" s="1030" t="str">
        <f>ACTIVIDADES_V!C733</f>
        <v/>
      </c>
      <c r="D724" s="1030" t="str">
        <f>ACTIVIDADES_V!D733</f>
        <v/>
      </c>
      <c r="E724" s="1030" t="str">
        <f>ACTIVIDADES_V!E733</f>
        <v/>
      </c>
      <c r="F724" s="1030" t="str">
        <f>ACTIVIDADES_V!G733</f>
        <v/>
      </c>
      <c r="G724" s="1030" t="str">
        <f>ACTIVIDADES_V!H733</f>
        <v/>
      </c>
      <c r="H724" s="1030" t="str">
        <f>ACTIVIDADES_V!I733</f>
        <v/>
      </c>
      <c r="I724" s="1061" t="str">
        <f>ACTIVIDADES_V!Q733</f>
        <v/>
      </c>
      <c r="J724" s="1033" t="str">
        <f>ACTIVIDADES_V!R733</f>
        <v/>
      </c>
      <c r="K724" s="1034" t="str">
        <f>ACTIVIDADES_V!S733</f>
        <v/>
      </c>
      <c r="L724" s="1034" t="str">
        <f>ACTIVIDADES_V!T733</f>
        <v/>
      </c>
      <c r="M724" s="1061"/>
      <c r="N724" s="1061" t="str">
        <f>ACTIVIDADES_V!W733</f>
        <v/>
      </c>
      <c r="O724" s="1061" t="str">
        <f>ACTIVIDADES_V!X733</f>
        <v/>
      </c>
      <c r="P724" s="1062" t="str">
        <f>ACTIVIDADES_V!Y733</f>
        <v/>
      </c>
      <c r="Q724" s="1063" t="str">
        <f>ACTIVIDADES_V!Z733</f>
        <v/>
      </c>
      <c r="R724" s="1039" t="str">
        <f>ACTIVIDADES_V!AH733</f>
        <v/>
      </c>
      <c r="S724" s="1030" t="str">
        <f>ACTIVIDADES_V!AI733</f>
        <v/>
      </c>
      <c r="T724" s="1030" t="str">
        <f>ACTIVIDADES_V!AJ733</f>
        <v/>
      </c>
      <c r="U724" s="1030" t="str">
        <f>ACTIVIDADES_V!AK733</f>
        <v/>
      </c>
      <c r="V724" s="1039" t="str">
        <f>ACTIVIDADES_V!AL733</f>
        <v/>
      </c>
      <c r="W724" s="1041"/>
      <c r="X724" s="1041"/>
      <c r="Y724" s="209"/>
      <c r="Z724" s="209"/>
      <c r="AA724" s="209"/>
    </row>
    <row r="725" ht="20.25" hidden="1" customHeight="1">
      <c r="A725" s="1042" t="str">
        <f t="shared" si="1"/>
        <v/>
      </c>
      <c r="B725" s="1042" t="str">
        <f>ACTIVIDADES_V!A734</f>
        <v/>
      </c>
      <c r="C725" s="1042" t="str">
        <f>ACTIVIDADES_V!C734</f>
        <v/>
      </c>
      <c r="D725" s="1042" t="str">
        <f>ACTIVIDADES_V!D734</f>
        <v/>
      </c>
      <c r="E725" s="1042" t="str">
        <f>ACTIVIDADES_V!E734</f>
        <v/>
      </c>
      <c r="F725" s="1042" t="str">
        <f>ACTIVIDADES_V!G734</f>
        <v/>
      </c>
      <c r="G725" s="1042" t="str">
        <f>ACTIVIDADES_V!H734</f>
        <v/>
      </c>
      <c r="H725" s="1042" t="str">
        <f>ACTIVIDADES_V!I734</f>
        <v/>
      </c>
      <c r="I725" s="1064" t="str">
        <f>ACTIVIDADES_V!Q734</f>
        <v/>
      </c>
      <c r="J725" s="1045" t="str">
        <f>ACTIVIDADES_V!R734</f>
        <v/>
      </c>
      <c r="K725" s="1046" t="str">
        <f>ACTIVIDADES_V!S734</f>
        <v/>
      </c>
      <c r="L725" s="1046" t="str">
        <f>ACTIVIDADES_V!T734</f>
        <v/>
      </c>
      <c r="M725" s="1064"/>
      <c r="N725" s="1064" t="str">
        <f>ACTIVIDADES_V!W734</f>
        <v/>
      </c>
      <c r="O725" s="1064" t="str">
        <f>ACTIVIDADES_V!X734</f>
        <v/>
      </c>
      <c r="P725" s="1065" t="str">
        <f>ACTIVIDADES_V!Y734</f>
        <v/>
      </c>
      <c r="Q725" s="1066" t="str">
        <f>ACTIVIDADES_V!Z734</f>
        <v/>
      </c>
      <c r="R725" s="1050" t="str">
        <f>ACTIVIDADES_V!AH734</f>
        <v/>
      </c>
      <c r="S725" s="1042" t="str">
        <f>ACTIVIDADES_V!AI734</f>
        <v/>
      </c>
      <c r="T725" s="1042" t="str">
        <f>ACTIVIDADES_V!AJ734</f>
        <v/>
      </c>
      <c r="U725" s="1042" t="str">
        <f>ACTIVIDADES_V!AK734</f>
        <v/>
      </c>
      <c r="V725" s="1050" t="str">
        <f>ACTIVIDADES_V!AL734</f>
        <v/>
      </c>
      <c r="W725" s="1042"/>
      <c r="X725" s="1042"/>
      <c r="Y725" s="209"/>
      <c r="Z725" s="209"/>
      <c r="AA725" s="209"/>
    </row>
    <row r="726" ht="20.25" hidden="1" customHeight="1">
      <c r="A726" s="1030" t="str">
        <f t="shared" si="1"/>
        <v/>
      </c>
      <c r="B726" s="1030" t="str">
        <f>ACTIVIDADES_V!A735</f>
        <v/>
      </c>
      <c r="C726" s="1030" t="str">
        <f>ACTIVIDADES_V!C735</f>
        <v/>
      </c>
      <c r="D726" s="1030" t="str">
        <f>ACTIVIDADES_V!D735</f>
        <v/>
      </c>
      <c r="E726" s="1030" t="str">
        <f>ACTIVIDADES_V!E735</f>
        <v/>
      </c>
      <c r="F726" s="1030" t="str">
        <f>ACTIVIDADES_V!G735</f>
        <v/>
      </c>
      <c r="G726" s="1030" t="str">
        <f>ACTIVIDADES_V!H735</f>
        <v/>
      </c>
      <c r="H726" s="1030" t="str">
        <f>ACTIVIDADES_V!I735</f>
        <v/>
      </c>
      <c r="I726" s="1061" t="str">
        <f>ACTIVIDADES_V!Q735</f>
        <v/>
      </c>
      <c r="J726" s="1033" t="str">
        <f>ACTIVIDADES_V!R735</f>
        <v/>
      </c>
      <c r="K726" s="1034" t="str">
        <f>ACTIVIDADES_V!S735</f>
        <v/>
      </c>
      <c r="L726" s="1034" t="str">
        <f>ACTIVIDADES_V!T735</f>
        <v/>
      </c>
      <c r="M726" s="1061"/>
      <c r="N726" s="1061" t="str">
        <f>ACTIVIDADES_V!W735</f>
        <v/>
      </c>
      <c r="O726" s="1061" t="str">
        <f>ACTIVIDADES_V!X735</f>
        <v/>
      </c>
      <c r="P726" s="1062" t="str">
        <f>ACTIVIDADES_V!Y735</f>
        <v/>
      </c>
      <c r="Q726" s="1063" t="str">
        <f>ACTIVIDADES_V!Z735</f>
        <v/>
      </c>
      <c r="R726" s="1039" t="str">
        <f>ACTIVIDADES_V!AH735</f>
        <v/>
      </c>
      <c r="S726" s="1030" t="str">
        <f>ACTIVIDADES_V!AI735</f>
        <v/>
      </c>
      <c r="T726" s="1030" t="str">
        <f>ACTIVIDADES_V!AJ735</f>
        <v/>
      </c>
      <c r="U726" s="1030" t="str">
        <f>ACTIVIDADES_V!AK735</f>
        <v/>
      </c>
      <c r="V726" s="1039" t="str">
        <f>ACTIVIDADES_V!AL735</f>
        <v/>
      </c>
      <c r="W726" s="1041"/>
      <c r="X726" s="1041"/>
      <c r="Y726" s="209"/>
      <c r="Z726" s="209"/>
      <c r="AA726" s="209"/>
    </row>
    <row r="727" ht="20.25" hidden="1" customHeight="1">
      <c r="A727" s="1042" t="str">
        <f t="shared" si="1"/>
        <v/>
      </c>
      <c r="B727" s="1042" t="str">
        <f>ACTIVIDADES_V!A736</f>
        <v/>
      </c>
      <c r="C727" s="1042" t="str">
        <f>ACTIVIDADES_V!C736</f>
        <v/>
      </c>
      <c r="D727" s="1042" t="str">
        <f>ACTIVIDADES_V!D736</f>
        <v/>
      </c>
      <c r="E727" s="1042" t="str">
        <f>ACTIVIDADES_V!E736</f>
        <v/>
      </c>
      <c r="F727" s="1042" t="str">
        <f>ACTIVIDADES_V!G736</f>
        <v/>
      </c>
      <c r="G727" s="1042" t="str">
        <f>ACTIVIDADES_V!H736</f>
        <v/>
      </c>
      <c r="H727" s="1042" t="str">
        <f>ACTIVIDADES_V!I736</f>
        <v/>
      </c>
      <c r="I727" s="1064" t="str">
        <f>ACTIVIDADES_V!Q736</f>
        <v/>
      </c>
      <c r="J727" s="1045" t="str">
        <f>ACTIVIDADES_V!R736</f>
        <v/>
      </c>
      <c r="K727" s="1046" t="str">
        <f>ACTIVIDADES_V!S736</f>
        <v/>
      </c>
      <c r="L727" s="1046" t="str">
        <f>ACTIVIDADES_V!T736</f>
        <v/>
      </c>
      <c r="M727" s="1064"/>
      <c r="N727" s="1064" t="str">
        <f>ACTIVIDADES_V!W736</f>
        <v/>
      </c>
      <c r="O727" s="1064" t="str">
        <f>ACTIVIDADES_V!X736</f>
        <v/>
      </c>
      <c r="P727" s="1065" t="str">
        <f>ACTIVIDADES_V!Y736</f>
        <v/>
      </c>
      <c r="Q727" s="1066" t="str">
        <f>ACTIVIDADES_V!Z736</f>
        <v/>
      </c>
      <c r="R727" s="1050" t="str">
        <f>ACTIVIDADES_V!AH736</f>
        <v/>
      </c>
      <c r="S727" s="1042" t="str">
        <f>ACTIVIDADES_V!AI736</f>
        <v/>
      </c>
      <c r="T727" s="1042" t="str">
        <f>ACTIVIDADES_V!AJ736</f>
        <v/>
      </c>
      <c r="U727" s="1042" t="str">
        <f>ACTIVIDADES_V!AK736</f>
        <v/>
      </c>
      <c r="V727" s="1050" t="str">
        <f>ACTIVIDADES_V!AL736</f>
        <v/>
      </c>
      <c r="W727" s="1042"/>
      <c r="X727" s="1042"/>
      <c r="Y727" s="209"/>
      <c r="Z727" s="209"/>
      <c r="AA727" s="209"/>
    </row>
    <row r="728" ht="20.25" hidden="1" customHeight="1">
      <c r="A728" s="1030" t="str">
        <f t="shared" si="1"/>
        <v/>
      </c>
      <c r="B728" s="1030" t="str">
        <f>ACTIVIDADES_V!A737</f>
        <v/>
      </c>
      <c r="C728" s="1030" t="str">
        <f>ACTIVIDADES_V!C737</f>
        <v/>
      </c>
      <c r="D728" s="1030" t="str">
        <f>ACTIVIDADES_V!D737</f>
        <v/>
      </c>
      <c r="E728" s="1030" t="str">
        <f>ACTIVIDADES_V!E737</f>
        <v/>
      </c>
      <c r="F728" s="1030" t="str">
        <f>ACTIVIDADES_V!G737</f>
        <v/>
      </c>
      <c r="G728" s="1030" t="str">
        <f>ACTIVIDADES_V!H737</f>
        <v/>
      </c>
      <c r="H728" s="1030" t="str">
        <f>ACTIVIDADES_V!I737</f>
        <v/>
      </c>
      <c r="I728" s="1061" t="str">
        <f>ACTIVIDADES_V!Q737</f>
        <v/>
      </c>
      <c r="J728" s="1033" t="str">
        <f>ACTIVIDADES_V!R737</f>
        <v/>
      </c>
      <c r="K728" s="1034" t="str">
        <f>ACTIVIDADES_V!S737</f>
        <v/>
      </c>
      <c r="L728" s="1034" t="str">
        <f>ACTIVIDADES_V!T737</f>
        <v/>
      </c>
      <c r="M728" s="1061"/>
      <c r="N728" s="1061" t="str">
        <f>ACTIVIDADES_V!W737</f>
        <v/>
      </c>
      <c r="O728" s="1061" t="str">
        <f>ACTIVIDADES_V!X737</f>
        <v/>
      </c>
      <c r="P728" s="1062" t="str">
        <f>ACTIVIDADES_V!Y737</f>
        <v/>
      </c>
      <c r="Q728" s="1063" t="str">
        <f>ACTIVIDADES_V!Z737</f>
        <v/>
      </c>
      <c r="R728" s="1039" t="str">
        <f>ACTIVIDADES_V!AH737</f>
        <v/>
      </c>
      <c r="S728" s="1030" t="str">
        <f>ACTIVIDADES_V!AI737</f>
        <v/>
      </c>
      <c r="T728" s="1030" t="str">
        <f>ACTIVIDADES_V!AJ737</f>
        <v/>
      </c>
      <c r="U728" s="1030" t="str">
        <f>ACTIVIDADES_V!AK737</f>
        <v/>
      </c>
      <c r="V728" s="1039" t="str">
        <f>ACTIVIDADES_V!AL737</f>
        <v/>
      </c>
      <c r="W728" s="1041"/>
      <c r="X728" s="1041"/>
      <c r="Y728" s="209"/>
      <c r="Z728" s="209"/>
      <c r="AA728" s="209"/>
    </row>
    <row r="729" ht="20.25" hidden="1" customHeight="1">
      <c r="A729" s="1042" t="str">
        <f t="shared" si="1"/>
        <v/>
      </c>
      <c r="B729" s="1042" t="str">
        <f>ACTIVIDADES_V!A738</f>
        <v/>
      </c>
      <c r="C729" s="1042" t="str">
        <f>ACTIVIDADES_V!C738</f>
        <v/>
      </c>
      <c r="D729" s="1042" t="str">
        <f>ACTIVIDADES_V!D738</f>
        <v/>
      </c>
      <c r="E729" s="1042" t="str">
        <f>ACTIVIDADES_V!E738</f>
        <v/>
      </c>
      <c r="F729" s="1042" t="str">
        <f>ACTIVIDADES_V!G738</f>
        <v/>
      </c>
      <c r="G729" s="1042" t="str">
        <f>ACTIVIDADES_V!H738</f>
        <v/>
      </c>
      <c r="H729" s="1042" t="str">
        <f>ACTIVIDADES_V!I738</f>
        <v/>
      </c>
      <c r="I729" s="1064" t="str">
        <f>ACTIVIDADES_V!Q738</f>
        <v/>
      </c>
      <c r="J729" s="1045" t="str">
        <f>ACTIVIDADES_V!R738</f>
        <v/>
      </c>
      <c r="K729" s="1046" t="str">
        <f>ACTIVIDADES_V!S738</f>
        <v/>
      </c>
      <c r="L729" s="1046" t="str">
        <f>ACTIVIDADES_V!T738</f>
        <v/>
      </c>
      <c r="M729" s="1064"/>
      <c r="N729" s="1064" t="str">
        <f>ACTIVIDADES_V!W738</f>
        <v/>
      </c>
      <c r="O729" s="1064" t="str">
        <f>ACTIVIDADES_V!X738</f>
        <v/>
      </c>
      <c r="P729" s="1065" t="str">
        <f>ACTIVIDADES_V!Y738</f>
        <v/>
      </c>
      <c r="Q729" s="1066" t="str">
        <f>ACTIVIDADES_V!Z738</f>
        <v/>
      </c>
      <c r="R729" s="1050" t="str">
        <f>ACTIVIDADES_V!AH738</f>
        <v/>
      </c>
      <c r="S729" s="1042" t="str">
        <f>ACTIVIDADES_V!AI738</f>
        <v/>
      </c>
      <c r="T729" s="1042" t="str">
        <f>ACTIVIDADES_V!AJ738</f>
        <v/>
      </c>
      <c r="U729" s="1042" t="str">
        <f>ACTIVIDADES_V!AK738</f>
        <v/>
      </c>
      <c r="V729" s="1050" t="str">
        <f>ACTIVIDADES_V!AL738</f>
        <v/>
      </c>
      <c r="W729" s="1042"/>
      <c r="X729" s="1042"/>
      <c r="Y729" s="209"/>
      <c r="Z729" s="209"/>
      <c r="AA729" s="209"/>
    </row>
    <row r="730" ht="20.25" hidden="1" customHeight="1">
      <c r="A730" s="1030" t="str">
        <f t="shared" si="1"/>
        <v/>
      </c>
      <c r="B730" s="1030" t="str">
        <f>ACTIVIDADES_V!A739</f>
        <v/>
      </c>
      <c r="C730" s="1030" t="str">
        <f>ACTIVIDADES_V!C739</f>
        <v/>
      </c>
      <c r="D730" s="1030" t="str">
        <f>ACTIVIDADES_V!D739</f>
        <v/>
      </c>
      <c r="E730" s="1030" t="str">
        <f>ACTIVIDADES_V!E739</f>
        <v/>
      </c>
      <c r="F730" s="1030" t="str">
        <f>ACTIVIDADES_V!G739</f>
        <v/>
      </c>
      <c r="G730" s="1030" t="str">
        <f>ACTIVIDADES_V!H739</f>
        <v/>
      </c>
      <c r="H730" s="1030" t="str">
        <f>ACTIVIDADES_V!I739</f>
        <v/>
      </c>
      <c r="I730" s="1061" t="str">
        <f>ACTIVIDADES_V!Q739</f>
        <v/>
      </c>
      <c r="J730" s="1033" t="str">
        <f>ACTIVIDADES_V!R739</f>
        <v/>
      </c>
      <c r="K730" s="1034" t="str">
        <f>ACTIVIDADES_V!S739</f>
        <v/>
      </c>
      <c r="L730" s="1034" t="str">
        <f>ACTIVIDADES_V!T739</f>
        <v/>
      </c>
      <c r="M730" s="1061"/>
      <c r="N730" s="1061" t="str">
        <f>ACTIVIDADES_V!W739</f>
        <v/>
      </c>
      <c r="O730" s="1061" t="str">
        <f>ACTIVIDADES_V!X739</f>
        <v/>
      </c>
      <c r="P730" s="1062" t="str">
        <f>ACTIVIDADES_V!Y739</f>
        <v/>
      </c>
      <c r="Q730" s="1063" t="str">
        <f>ACTIVIDADES_V!Z739</f>
        <v/>
      </c>
      <c r="R730" s="1039" t="str">
        <f>ACTIVIDADES_V!AH739</f>
        <v/>
      </c>
      <c r="S730" s="1030" t="str">
        <f>ACTIVIDADES_V!AI739</f>
        <v/>
      </c>
      <c r="T730" s="1030" t="str">
        <f>ACTIVIDADES_V!AJ739</f>
        <v/>
      </c>
      <c r="U730" s="1030" t="str">
        <f>ACTIVIDADES_V!AK739</f>
        <v/>
      </c>
      <c r="V730" s="1039" t="str">
        <f>ACTIVIDADES_V!AL739</f>
        <v/>
      </c>
      <c r="W730" s="1041"/>
      <c r="X730" s="1041"/>
      <c r="Y730" s="209"/>
      <c r="Z730" s="209"/>
      <c r="AA730" s="209"/>
    </row>
    <row r="731" ht="20.25" hidden="1" customHeight="1">
      <c r="A731" s="1042" t="str">
        <f t="shared" si="1"/>
        <v/>
      </c>
      <c r="B731" s="1042" t="str">
        <f>ACTIVIDADES_V!A740</f>
        <v/>
      </c>
      <c r="C731" s="1042" t="str">
        <f>ACTIVIDADES_V!C740</f>
        <v/>
      </c>
      <c r="D731" s="1042" t="str">
        <f>ACTIVIDADES_V!D740</f>
        <v/>
      </c>
      <c r="E731" s="1042" t="str">
        <f>ACTIVIDADES_V!E740</f>
        <v/>
      </c>
      <c r="F731" s="1042" t="str">
        <f>ACTIVIDADES_V!G740</f>
        <v/>
      </c>
      <c r="G731" s="1042" t="str">
        <f>ACTIVIDADES_V!H740</f>
        <v/>
      </c>
      <c r="H731" s="1042" t="str">
        <f>ACTIVIDADES_V!I740</f>
        <v/>
      </c>
      <c r="I731" s="1064" t="str">
        <f>ACTIVIDADES_V!Q740</f>
        <v/>
      </c>
      <c r="J731" s="1045" t="str">
        <f>ACTIVIDADES_V!R740</f>
        <v/>
      </c>
      <c r="K731" s="1046" t="str">
        <f>ACTIVIDADES_V!S740</f>
        <v/>
      </c>
      <c r="L731" s="1046" t="str">
        <f>ACTIVIDADES_V!T740</f>
        <v/>
      </c>
      <c r="M731" s="1064"/>
      <c r="N731" s="1064" t="str">
        <f>ACTIVIDADES_V!W740</f>
        <v/>
      </c>
      <c r="O731" s="1064" t="str">
        <f>ACTIVIDADES_V!X740</f>
        <v/>
      </c>
      <c r="P731" s="1065" t="str">
        <f>ACTIVIDADES_V!Y740</f>
        <v/>
      </c>
      <c r="Q731" s="1066" t="str">
        <f>ACTIVIDADES_V!Z740</f>
        <v/>
      </c>
      <c r="R731" s="1050" t="str">
        <f>ACTIVIDADES_V!AH740</f>
        <v/>
      </c>
      <c r="S731" s="1042" t="str">
        <f>ACTIVIDADES_V!AI740</f>
        <v/>
      </c>
      <c r="T731" s="1042" t="str">
        <f>ACTIVIDADES_V!AJ740</f>
        <v/>
      </c>
      <c r="U731" s="1042" t="str">
        <f>ACTIVIDADES_V!AK740</f>
        <v/>
      </c>
      <c r="V731" s="1050" t="str">
        <f>ACTIVIDADES_V!AL740</f>
        <v/>
      </c>
      <c r="W731" s="1042"/>
      <c r="X731" s="1042"/>
      <c r="Y731" s="209"/>
      <c r="Z731" s="209"/>
      <c r="AA731" s="209"/>
    </row>
    <row r="732" ht="20.25" hidden="1" customHeight="1">
      <c r="A732" s="1030" t="str">
        <f t="shared" si="1"/>
        <v/>
      </c>
      <c r="B732" s="1030" t="str">
        <f>ACTIVIDADES_V!A741</f>
        <v/>
      </c>
      <c r="C732" s="1030" t="str">
        <f>ACTIVIDADES_V!C741</f>
        <v/>
      </c>
      <c r="D732" s="1030" t="str">
        <f>ACTIVIDADES_V!D741</f>
        <v/>
      </c>
      <c r="E732" s="1030" t="str">
        <f>ACTIVIDADES_V!E741</f>
        <v/>
      </c>
      <c r="F732" s="1030" t="str">
        <f>ACTIVIDADES_V!G741</f>
        <v/>
      </c>
      <c r="G732" s="1030" t="str">
        <f>ACTIVIDADES_V!H741</f>
        <v/>
      </c>
      <c r="H732" s="1030" t="str">
        <f>ACTIVIDADES_V!I741</f>
        <v/>
      </c>
      <c r="I732" s="1061" t="str">
        <f>ACTIVIDADES_V!Q741</f>
        <v/>
      </c>
      <c r="J732" s="1033" t="str">
        <f>ACTIVIDADES_V!R741</f>
        <v/>
      </c>
      <c r="K732" s="1034" t="str">
        <f>ACTIVIDADES_V!S741</f>
        <v/>
      </c>
      <c r="L732" s="1034" t="str">
        <f>ACTIVIDADES_V!T741</f>
        <v/>
      </c>
      <c r="M732" s="1061"/>
      <c r="N732" s="1061" t="str">
        <f>ACTIVIDADES_V!W741</f>
        <v/>
      </c>
      <c r="O732" s="1061" t="str">
        <f>ACTIVIDADES_V!X741</f>
        <v/>
      </c>
      <c r="P732" s="1062" t="str">
        <f>ACTIVIDADES_V!Y741</f>
        <v/>
      </c>
      <c r="Q732" s="1063" t="str">
        <f>ACTIVIDADES_V!Z741</f>
        <v/>
      </c>
      <c r="R732" s="1039" t="str">
        <f>ACTIVIDADES_V!AH741</f>
        <v/>
      </c>
      <c r="S732" s="1030" t="str">
        <f>ACTIVIDADES_V!AI741</f>
        <v/>
      </c>
      <c r="T732" s="1030" t="str">
        <f>ACTIVIDADES_V!AJ741</f>
        <v/>
      </c>
      <c r="U732" s="1030" t="str">
        <f>ACTIVIDADES_V!AK741</f>
        <v/>
      </c>
      <c r="V732" s="1039" t="str">
        <f>ACTIVIDADES_V!AL741</f>
        <v/>
      </c>
      <c r="W732" s="1041"/>
      <c r="X732" s="1041"/>
      <c r="Y732" s="209"/>
      <c r="Z732" s="209"/>
      <c r="AA732" s="209"/>
    </row>
    <row r="733" ht="20.25" hidden="1" customHeight="1">
      <c r="A733" s="1042" t="str">
        <f t="shared" si="1"/>
        <v/>
      </c>
      <c r="B733" s="1042" t="str">
        <f>ACTIVIDADES_V!A742</f>
        <v/>
      </c>
      <c r="C733" s="1042" t="str">
        <f>ACTIVIDADES_V!C742</f>
        <v/>
      </c>
      <c r="D733" s="1042" t="str">
        <f>ACTIVIDADES_V!D742</f>
        <v/>
      </c>
      <c r="E733" s="1042" t="str">
        <f>ACTIVIDADES_V!E742</f>
        <v/>
      </c>
      <c r="F733" s="1042" t="str">
        <f>ACTIVIDADES_V!G742</f>
        <v/>
      </c>
      <c r="G733" s="1042" t="str">
        <f>ACTIVIDADES_V!H742</f>
        <v/>
      </c>
      <c r="H733" s="1042" t="str">
        <f>ACTIVIDADES_V!I742</f>
        <v/>
      </c>
      <c r="I733" s="1064" t="str">
        <f>ACTIVIDADES_V!Q742</f>
        <v/>
      </c>
      <c r="J733" s="1045" t="str">
        <f>ACTIVIDADES_V!R742</f>
        <v/>
      </c>
      <c r="K733" s="1046" t="str">
        <f>ACTIVIDADES_V!S742</f>
        <v/>
      </c>
      <c r="L733" s="1046" t="str">
        <f>ACTIVIDADES_V!T742</f>
        <v/>
      </c>
      <c r="M733" s="1064"/>
      <c r="N733" s="1064" t="str">
        <f>ACTIVIDADES_V!W742</f>
        <v/>
      </c>
      <c r="O733" s="1064" t="str">
        <f>ACTIVIDADES_V!X742</f>
        <v/>
      </c>
      <c r="P733" s="1065" t="str">
        <f>ACTIVIDADES_V!Y742</f>
        <v/>
      </c>
      <c r="Q733" s="1066" t="str">
        <f>ACTIVIDADES_V!Z742</f>
        <v/>
      </c>
      <c r="R733" s="1050" t="str">
        <f>ACTIVIDADES_V!AH742</f>
        <v/>
      </c>
      <c r="S733" s="1042" t="str">
        <f>ACTIVIDADES_V!AI742</f>
        <v/>
      </c>
      <c r="T733" s="1042" t="str">
        <f>ACTIVIDADES_V!AJ742</f>
        <v/>
      </c>
      <c r="U733" s="1042" t="str">
        <f>ACTIVIDADES_V!AK742</f>
        <v/>
      </c>
      <c r="V733" s="1050" t="str">
        <f>ACTIVIDADES_V!AL742</f>
        <v/>
      </c>
      <c r="W733" s="1042"/>
      <c r="X733" s="1042"/>
      <c r="Y733" s="209"/>
      <c r="Z733" s="209"/>
      <c r="AA733" s="209"/>
    </row>
    <row r="734" ht="20.25" hidden="1" customHeight="1">
      <c r="A734" s="1030" t="str">
        <f t="shared" si="1"/>
        <v/>
      </c>
      <c r="B734" s="1030" t="str">
        <f>ACTIVIDADES_V!A743</f>
        <v/>
      </c>
      <c r="C734" s="1030" t="str">
        <f>ACTIVIDADES_V!C743</f>
        <v/>
      </c>
      <c r="D734" s="1030" t="str">
        <f>ACTIVIDADES_V!D743</f>
        <v/>
      </c>
      <c r="E734" s="1030" t="str">
        <f>ACTIVIDADES_V!E743</f>
        <v/>
      </c>
      <c r="F734" s="1030" t="str">
        <f>ACTIVIDADES_V!G743</f>
        <v/>
      </c>
      <c r="G734" s="1030" t="str">
        <f>ACTIVIDADES_V!H743</f>
        <v/>
      </c>
      <c r="H734" s="1030" t="str">
        <f>ACTIVIDADES_V!I743</f>
        <v/>
      </c>
      <c r="I734" s="1061" t="str">
        <f>ACTIVIDADES_V!Q743</f>
        <v/>
      </c>
      <c r="J734" s="1033" t="str">
        <f>ACTIVIDADES_V!R743</f>
        <v/>
      </c>
      <c r="K734" s="1034" t="str">
        <f>ACTIVIDADES_V!S743</f>
        <v/>
      </c>
      <c r="L734" s="1034" t="str">
        <f>ACTIVIDADES_V!T743</f>
        <v/>
      </c>
      <c r="M734" s="1061"/>
      <c r="N734" s="1061" t="str">
        <f>ACTIVIDADES_V!W743</f>
        <v/>
      </c>
      <c r="O734" s="1061" t="str">
        <f>ACTIVIDADES_V!X743</f>
        <v/>
      </c>
      <c r="P734" s="1062" t="str">
        <f>ACTIVIDADES_V!Y743</f>
        <v/>
      </c>
      <c r="Q734" s="1063" t="str">
        <f>ACTIVIDADES_V!Z743</f>
        <v/>
      </c>
      <c r="R734" s="1039" t="str">
        <f>ACTIVIDADES_V!AH743</f>
        <v/>
      </c>
      <c r="S734" s="1030" t="str">
        <f>ACTIVIDADES_V!AI743</f>
        <v/>
      </c>
      <c r="T734" s="1030" t="str">
        <f>ACTIVIDADES_V!AJ743</f>
        <v/>
      </c>
      <c r="U734" s="1030" t="str">
        <f>ACTIVIDADES_V!AK743</f>
        <v/>
      </c>
      <c r="V734" s="1039" t="str">
        <f>ACTIVIDADES_V!AL743</f>
        <v/>
      </c>
      <c r="W734" s="1041"/>
      <c r="X734" s="1041"/>
      <c r="Y734" s="209"/>
      <c r="Z734" s="209"/>
      <c r="AA734" s="209"/>
    </row>
    <row r="735" ht="20.25" hidden="1" customHeight="1">
      <c r="A735" s="1042" t="str">
        <f t="shared" si="1"/>
        <v/>
      </c>
      <c r="B735" s="1042" t="str">
        <f>ACTIVIDADES_V!A744</f>
        <v/>
      </c>
      <c r="C735" s="1042" t="str">
        <f>ACTIVIDADES_V!C744</f>
        <v/>
      </c>
      <c r="D735" s="1042" t="str">
        <f>ACTIVIDADES_V!D744</f>
        <v/>
      </c>
      <c r="E735" s="1042" t="str">
        <f>ACTIVIDADES_V!E744</f>
        <v/>
      </c>
      <c r="F735" s="1042" t="str">
        <f>ACTIVIDADES_V!G744</f>
        <v/>
      </c>
      <c r="G735" s="1042" t="str">
        <f>ACTIVIDADES_V!H744</f>
        <v/>
      </c>
      <c r="H735" s="1042" t="str">
        <f>ACTIVIDADES_V!I744</f>
        <v/>
      </c>
      <c r="I735" s="1064" t="str">
        <f>ACTIVIDADES_V!Q744</f>
        <v/>
      </c>
      <c r="J735" s="1045" t="str">
        <f>ACTIVIDADES_V!R744</f>
        <v/>
      </c>
      <c r="K735" s="1046" t="str">
        <f>ACTIVIDADES_V!S744</f>
        <v/>
      </c>
      <c r="L735" s="1046" t="str">
        <f>ACTIVIDADES_V!T744</f>
        <v/>
      </c>
      <c r="M735" s="1064"/>
      <c r="N735" s="1064" t="str">
        <f>ACTIVIDADES_V!W744</f>
        <v/>
      </c>
      <c r="O735" s="1064" t="str">
        <f>ACTIVIDADES_V!X744</f>
        <v/>
      </c>
      <c r="P735" s="1065" t="str">
        <f>ACTIVIDADES_V!Y744</f>
        <v/>
      </c>
      <c r="Q735" s="1066" t="str">
        <f>ACTIVIDADES_V!Z744</f>
        <v/>
      </c>
      <c r="R735" s="1050" t="str">
        <f>ACTIVIDADES_V!AH744</f>
        <v/>
      </c>
      <c r="S735" s="1042" t="str">
        <f>ACTIVIDADES_V!AI744</f>
        <v/>
      </c>
      <c r="T735" s="1042" t="str">
        <f>ACTIVIDADES_V!AJ744</f>
        <v/>
      </c>
      <c r="U735" s="1042" t="str">
        <f>ACTIVIDADES_V!AK744</f>
        <v/>
      </c>
      <c r="V735" s="1050" t="str">
        <f>ACTIVIDADES_V!AL744</f>
        <v/>
      </c>
      <c r="W735" s="1042"/>
      <c r="X735" s="1042"/>
      <c r="Y735" s="209"/>
      <c r="Z735" s="209"/>
      <c r="AA735" s="209"/>
    </row>
    <row r="736" ht="20.25" hidden="1" customHeight="1">
      <c r="A736" s="1030" t="str">
        <f t="shared" si="1"/>
        <v/>
      </c>
      <c r="B736" s="1030" t="str">
        <f>ACTIVIDADES_V!A745</f>
        <v/>
      </c>
      <c r="C736" s="1030" t="str">
        <f>ACTIVIDADES_V!C745</f>
        <v/>
      </c>
      <c r="D736" s="1030" t="str">
        <f>ACTIVIDADES_V!D745</f>
        <v/>
      </c>
      <c r="E736" s="1030" t="str">
        <f>ACTIVIDADES_V!E745</f>
        <v/>
      </c>
      <c r="F736" s="1030" t="str">
        <f>ACTIVIDADES_V!G745</f>
        <v/>
      </c>
      <c r="G736" s="1030" t="str">
        <f>ACTIVIDADES_V!H745</f>
        <v/>
      </c>
      <c r="H736" s="1030" t="str">
        <f>ACTIVIDADES_V!I745</f>
        <v/>
      </c>
      <c r="I736" s="1061" t="str">
        <f>ACTIVIDADES_V!Q745</f>
        <v/>
      </c>
      <c r="J736" s="1033" t="str">
        <f>ACTIVIDADES_V!R745</f>
        <v/>
      </c>
      <c r="K736" s="1034" t="str">
        <f>ACTIVIDADES_V!S745</f>
        <v/>
      </c>
      <c r="L736" s="1034" t="str">
        <f>ACTIVIDADES_V!T745</f>
        <v/>
      </c>
      <c r="M736" s="1061"/>
      <c r="N736" s="1061" t="str">
        <f>ACTIVIDADES_V!W745</f>
        <v/>
      </c>
      <c r="O736" s="1061" t="str">
        <f>ACTIVIDADES_V!X745</f>
        <v/>
      </c>
      <c r="P736" s="1062" t="str">
        <f>ACTIVIDADES_V!Y745</f>
        <v/>
      </c>
      <c r="Q736" s="1063" t="str">
        <f>ACTIVIDADES_V!Z745</f>
        <v/>
      </c>
      <c r="R736" s="1039" t="str">
        <f>ACTIVIDADES_V!AH745</f>
        <v/>
      </c>
      <c r="S736" s="1030" t="str">
        <f>ACTIVIDADES_V!AI745</f>
        <v/>
      </c>
      <c r="T736" s="1030" t="str">
        <f>ACTIVIDADES_V!AJ745</f>
        <v/>
      </c>
      <c r="U736" s="1030" t="str">
        <f>ACTIVIDADES_V!AK745</f>
        <v/>
      </c>
      <c r="V736" s="1039" t="str">
        <f>ACTIVIDADES_V!AL745</f>
        <v/>
      </c>
      <c r="W736" s="1041"/>
      <c r="X736" s="1041"/>
      <c r="Y736" s="209"/>
      <c r="Z736" s="209"/>
      <c r="AA736" s="209"/>
    </row>
    <row r="737" ht="20.25" hidden="1" customHeight="1">
      <c r="A737" s="1042" t="str">
        <f t="shared" si="1"/>
        <v/>
      </c>
      <c r="B737" s="1042" t="str">
        <f>ACTIVIDADES_V!A746</f>
        <v/>
      </c>
      <c r="C737" s="1042" t="str">
        <f>ACTIVIDADES_V!C746</f>
        <v/>
      </c>
      <c r="D737" s="1042" t="str">
        <f>ACTIVIDADES_V!D746</f>
        <v/>
      </c>
      <c r="E737" s="1042" t="str">
        <f>ACTIVIDADES_V!E746</f>
        <v/>
      </c>
      <c r="F737" s="1042" t="str">
        <f>ACTIVIDADES_V!G746</f>
        <v/>
      </c>
      <c r="G737" s="1042" t="str">
        <f>ACTIVIDADES_V!H746</f>
        <v/>
      </c>
      <c r="H737" s="1042" t="str">
        <f>ACTIVIDADES_V!I746</f>
        <v/>
      </c>
      <c r="I737" s="1064" t="str">
        <f>ACTIVIDADES_V!Q746</f>
        <v/>
      </c>
      <c r="J737" s="1045" t="str">
        <f>ACTIVIDADES_V!R746</f>
        <v/>
      </c>
      <c r="K737" s="1046" t="str">
        <f>ACTIVIDADES_V!S746</f>
        <v/>
      </c>
      <c r="L737" s="1046" t="str">
        <f>ACTIVIDADES_V!T746</f>
        <v/>
      </c>
      <c r="M737" s="1064"/>
      <c r="N737" s="1064" t="str">
        <f>ACTIVIDADES_V!W746</f>
        <v/>
      </c>
      <c r="O737" s="1064" t="str">
        <f>ACTIVIDADES_V!X746</f>
        <v/>
      </c>
      <c r="P737" s="1065" t="str">
        <f>ACTIVIDADES_V!Y746</f>
        <v/>
      </c>
      <c r="Q737" s="1066" t="str">
        <f>ACTIVIDADES_V!Z746</f>
        <v/>
      </c>
      <c r="R737" s="1050" t="str">
        <f>ACTIVIDADES_V!AH746</f>
        <v/>
      </c>
      <c r="S737" s="1042" t="str">
        <f>ACTIVIDADES_V!AI746</f>
        <v/>
      </c>
      <c r="T737" s="1042" t="str">
        <f>ACTIVIDADES_V!AJ746</f>
        <v/>
      </c>
      <c r="U737" s="1042" t="str">
        <f>ACTIVIDADES_V!AK746</f>
        <v/>
      </c>
      <c r="V737" s="1050" t="str">
        <f>ACTIVIDADES_V!AL746</f>
        <v/>
      </c>
      <c r="W737" s="1042"/>
      <c r="X737" s="1042"/>
      <c r="Y737" s="209"/>
      <c r="Z737" s="209"/>
      <c r="AA737" s="209"/>
    </row>
    <row r="738" ht="20.25" hidden="1" customHeight="1">
      <c r="A738" s="1030" t="str">
        <f t="shared" si="1"/>
        <v/>
      </c>
      <c r="B738" s="1030" t="str">
        <f>ACTIVIDADES_V!A747</f>
        <v/>
      </c>
      <c r="C738" s="1030" t="str">
        <f>ACTIVIDADES_V!C747</f>
        <v/>
      </c>
      <c r="D738" s="1030" t="str">
        <f>ACTIVIDADES_V!D747</f>
        <v/>
      </c>
      <c r="E738" s="1030" t="str">
        <f>ACTIVIDADES_V!E747</f>
        <v/>
      </c>
      <c r="F738" s="1030" t="str">
        <f>ACTIVIDADES_V!G747</f>
        <v/>
      </c>
      <c r="G738" s="1030" t="str">
        <f>ACTIVIDADES_V!H747</f>
        <v/>
      </c>
      <c r="H738" s="1030" t="str">
        <f>ACTIVIDADES_V!I747</f>
        <v/>
      </c>
      <c r="I738" s="1061" t="str">
        <f>ACTIVIDADES_V!Q747</f>
        <v/>
      </c>
      <c r="J738" s="1033" t="str">
        <f>ACTIVIDADES_V!R747</f>
        <v/>
      </c>
      <c r="K738" s="1034" t="str">
        <f>ACTIVIDADES_V!S747</f>
        <v/>
      </c>
      <c r="L738" s="1034" t="str">
        <f>ACTIVIDADES_V!T747</f>
        <v/>
      </c>
      <c r="M738" s="1061"/>
      <c r="N738" s="1061" t="str">
        <f>ACTIVIDADES_V!W747</f>
        <v/>
      </c>
      <c r="O738" s="1061" t="str">
        <f>ACTIVIDADES_V!X747</f>
        <v/>
      </c>
      <c r="P738" s="1062" t="str">
        <f>ACTIVIDADES_V!Y747</f>
        <v/>
      </c>
      <c r="Q738" s="1063" t="str">
        <f>ACTIVIDADES_V!Z747</f>
        <v/>
      </c>
      <c r="R738" s="1039" t="str">
        <f>ACTIVIDADES_V!AH747</f>
        <v/>
      </c>
      <c r="S738" s="1030" t="str">
        <f>ACTIVIDADES_V!AI747</f>
        <v/>
      </c>
      <c r="T738" s="1030" t="str">
        <f>ACTIVIDADES_V!AJ747</f>
        <v/>
      </c>
      <c r="U738" s="1030" t="str">
        <f>ACTIVIDADES_V!AK747</f>
        <v/>
      </c>
      <c r="V738" s="1039" t="str">
        <f>ACTIVIDADES_V!AL747</f>
        <v/>
      </c>
      <c r="W738" s="1041"/>
      <c r="X738" s="1041"/>
      <c r="Y738" s="209"/>
      <c r="Z738" s="209"/>
      <c r="AA738" s="209"/>
    </row>
    <row r="739" ht="20.25" hidden="1" customHeight="1">
      <c r="A739" s="1042" t="str">
        <f t="shared" si="1"/>
        <v/>
      </c>
      <c r="B739" s="1042" t="str">
        <f>ACTIVIDADES_V!A748</f>
        <v/>
      </c>
      <c r="C739" s="1042" t="str">
        <f>ACTIVIDADES_V!C748</f>
        <v/>
      </c>
      <c r="D739" s="1042" t="str">
        <f>ACTIVIDADES_V!D748</f>
        <v/>
      </c>
      <c r="E739" s="1042" t="str">
        <f>ACTIVIDADES_V!E748</f>
        <v/>
      </c>
      <c r="F739" s="1042" t="str">
        <f>ACTIVIDADES_V!G748</f>
        <v/>
      </c>
      <c r="G739" s="1042" t="str">
        <f>ACTIVIDADES_V!H748</f>
        <v/>
      </c>
      <c r="H739" s="1042" t="str">
        <f>ACTIVIDADES_V!I748</f>
        <v/>
      </c>
      <c r="I739" s="1064" t="str">
        <f>ACTIVIDADES_V!Q748</f>
        <v/>
      </c>
      <c r="J739" s="1045" t="str">
        <f>ACTIVIDADES_V!R748</f>
        <v/>
      </c>
      <c r="K739" s="1046" t="str">
        <f>ACTIVIDADES_V!S748</f>
        <v/>
      </c>
      <c r="L739" s="1046" t="str">
        <f>ACTIVIDADES_V!T748</f>
        <v/>
      </c>
      <c r="M739" s="1064"/>
      <c r="N739" s="1064" t="str">
        <f>ACTIVIDADES_V!W748</f>
        <v/>
      </c>
      <c r="O739" s="1064" t="str">
        <f>ACTIVIDADES_V!X748</f>
        <v/>
      </c>
      <c r="P739" s="1065" t="str">
        <f>ACTIVIDADES_V!Y748</f>
        <v/>
      </c>
      <c r="Q739" s="1066" t="str">
        <f>ACTIVIDADES_V!Z748</f>
        <v/>
      </c>
      <c r="R739" s="1050" t="str">
        <f>ACTIVIDADES_V!AH748</f>
        <v/>
      </c>
      <c r="S739" s="1042" t="str">
        <f>ACTIVIDADES_V!AI748</f>
        <v/>
      </c>
      <c r="T739" s="1042" t="str">
        <f>ACTIVIDADES_V!AJ748</f>
        <v/>
      </c>
      <c r="U739" s="1042" t="str">
        <f>ACTIVIDADES_V!AK748</f>
        <v/>
      </c>
      <c r="V739" s="1050" t="str">
        <f>ACTIVIDADES_V!AL748</f>
        <v/>
      </c>
      <c r="W739" s="1042"/>
      <c r="X739" s="1042"/>
      <c r="Y739" s="209"/>
      <c r="Z739" s="209"/>
      <c r="AA739" s="209"/>
    </row>
    <row r="740" ht="20.25" hidden="1" customHeight="1">
      <c r="A740" s="1030" t="str">
        <f t="shared" si="1"/>
        <v/>
      </c>
      <c r="B740" s="1030" t="str">
        <f>ACTIVIDADES_V!A749</f>
        <v/>
      </c>
      <c r="C740" s="1030" t="str">
        <f>ACTIVIDADES_V!C749</f>
        <v/>
      </c>
      <c r="D740" s="1030" t="str">
        <f>ACTIVIDADES_V!D749</f>
        <v/>
      </c>
      <c r="E740" s="1030" t="str">
        <f>ACTIVIDADES_V!E749</f>
        <v/>
      </c>
      <c r="F740" s="1030" t="str">
        <f>ACTIVIDADES_V!G749</f>
        <v/>
      </c>
      <c r="G740" s="1030" t="str">
        <f>ACTIVIDADES_V!H749</f>
        <v/>
      </c>
      <c r="H740" s="1030" t="str">
        <f>ACTIVIDADES_V!I749</f>
        <v/>
      </c>
      <c r="I740" s="1061" t="str">
        <f>ACTIVIDADES_V!Q749</f>
        <v/>
      </c>
      <c r="J740" s="1033" t="str">
        <f>ACTIVIDADES_V!R749</f>
        <v/>
      </c>
      <c r="K740" s="1034" t="str">
        <f>ACTIVIDADES_V!S749</f>
        <v/>
      </c>
      <c r="L740" s="1034" t="str">
        <f>ACTIVIDADES_V!T749</f>
        <v/>
      </c>
      <c r="M740" s="1061"/>
      <c r="N740" s="1061" t="str">
        <f>ACTIVIDADES_V!W749</f>
        <v/>
      </c>
      <c r="O740" s="1061" t="str">
        <f>ACTIVIDADES_V!X749</f>
        <v/>
      </c>
      <c r="P740" s="1062" t="str">
        <f>ACTIVIDADES_V!Y749</f>
        <v/>
      </c>
      <c r="Q740" s="1063" t="str">
        <f>ACTIVIDADES_V!Z749</f>
        <v/>
      </c>
      <c r="R740" s="1039" t="str">
        <f>ACTIVIDADES_V!AH749</f>
        <v/>
      </c>
      <c r="S740" s="1030" t="str">
        <f>ACTIVIDADES_V!AI749</f>
        <v/>
      </c>
      <c r="T740" s="1030" t="str">
        <f>ACTIVIDADES_V!AJ749</f>
        <v/>
      </c>
      <c r="U740" s="1030" t="str">
        <f>ACTIVIDADES_V!AK749</f>
        <v/>
      </c>
      <c r="V740" s="1039" t="str">
        <f>ACTIVIDADES_V!AL749</f>
        <v/>
      </c>
      <c r="W740" s="1041"/>
      <c r="X740" s="1041"/>
      <c r="Y740" s="209"/>
      <c r="Z740" s="209"/>
      <c r="AA740" s="209"/>
    </row>
    <row r="741" ht="20.25" hidden="1" customHeight="1">
      <c r="A741" s="1042" t="str">
        <f t="shared" si="1"/>
        <v/>
      </c>
      <c r="B741" s="1042" t="str">
        <f>ACTIVIDADES_V!A750</f>
        <v/>
      </c>
      <c r="C741" s="1042" t="str">
        <f>ACTIVIDADES_V!C750</f>
        <v/>
      </c>
      <c r="D741" s="1042" t="str">
        <f>ACTIVIDADES_V!D750</f>
        <v/>
      </c>
      <c r="E741" s="1042" t="str">
        <f>ACTIVIDADES_V!E750</f>
        <v/>
      </c>
      <c r="F741" s="1042" t="str">
        <f>ACTIVIDADES_V!G750</f>
        <v/>
      </c>
      <c r="G741" s="1042" t="str">
        <f>ACTIVIDADES_V!H750</f>
        <v/>
      </c>
      <c r="H741" s="1042" t="str">
        <f>ACTIVIDADES_V!I750</f>
        <v/>
      </c>
      <c r="I741" s="1064" t="str">
        <f>ACTIVIDADES_V!Q750</f>
        <v/>
      </c>
      <c r="J741" s="1045" t="str">
        <f>ACTIVIDADES_V!R750</f>
        <v/>
      </c>
      <c r="K741" s="1046" t="str">
        <f>ACTIVIDADES_V!S750</f>
        <v/>
      </c>
      <c r="L741" s="1046" t="str">
        <f>ACTIVIDADES_V!T750</f>
        <v/>
      </c>
      <c r="M741" s="1064"/>
      <c r="N741" s="1064" t="str">
        <f>ACTIVIDADES_V!W750</f>
        <v/>
      </c>
      <c r="O741" s="1064" t="str">
        <f>ACTIVIDADES_V!X750</f>
        <v/>
      </c>
      <c r="P741" s="1065" t="str">
        <f>ACTIVIDADES_V!Y750</f>
        <v/>
      </c>
      <c r="Q741" s="1066" t="str">
        <f>ACTIVIDADES_V!Z750</f>
        <v/>
      </c>
      <c r="R741" s="1050" t="str">
        <f>ACTIVIDADES_V!AH750</f>
        <v/>
      </c>
      <c r="S741" s="1042" t="str">
        <f>ACTIVIDADES_V!AI750</f>
        <v/>
      </c>
      <c r="T741" s="1042" t="str">
        <f>ACTIVIDADES_V!AJ750</f>
        <v/>
      </c>
      <c r="U741" s="1042" t="str">
        <f>ACTIVIDADES_V!AK750</f>
        <v/>
      </c>
      <c r="V741" s="1050" t="str">
        <f>ACTIVIDADES_V!AL750</f>
        <v/>
      </c>
      <c r="W741" s="1042"/>
      <c r="X741" s="1042"/>
      <c r="Y741" s="209"/>
      <c r="Z741" s="209"/>
      <c r="AA741" s="209"/>
    </row>
    <row r="742" ht="20.25" hidden="1" customHeight="1">
      <c r="A742" s="1030" t="str">
        <f t="shared" si="1"/>
        <v/>
      </c>
      <c r="B742" s="1030" t="str">
        <f>ACTIVIDADES_V!A751</f>
        <v/>
      </c>
      <c r="C742" s="1030" t="str">
        <f>ACTIVIDADES_V!C751</f>
        <v/>
      </c>
      <c r="D742" s="1030" t="str">
        <f>ACTIVIDADES_V!D751</f>
        <v/>
      </c>
      <c r="E742" s="1030" t="str">
        <f>ACTIVIDADES_V!E751</f>
        <v/>
      </c>
      <c r="F742" s="1030" t="str">
        <f>ACTIVIDADES_V!G751</f>
        <v/>
      </c>
      <c r="G742" s="1030" t="str">
        <f>ACTIVIDADES_V!H751</f>
        <v/>
      </c>
      <c r="H742" s="1030" t="str">
        <f>ACTIVIDADES_V!I751</f>
        <v/>
      </c>
      <c r="I742" s="1061" t="str">
        <f>ACTIVIDADES_V!Q751</f>
        <v/>
      </c>
      <c r="J742" s="1033" t="str">
        <f>ACTIVIDADES_V!R751</f>
        <v/>
      </c>
      <c r="K742" s="1034" t="str">
        <f>ACTIVIDADES_V!S751</f>
        <v/>
      </c>
      <c r="L742" s="1034" t="str">
        <f>ACTIVIDADES_V!T751</f>
        <v/>
      </c>
      <c r="M742" s="1061"/>
      <c r="N742" s="1061" t="str">
        <f>ACTIVIDADES_V!W751</f>
        <v/>
      </c>
      <c r="O742" s="1061" t="str">
        <f>ACTIVIDADES_V!X751</f>
        <v/>
      </c>
      <c r="P742" s="1062" t="str">
        <f>ACTIVIDADES_V!Y751</f>
        <v/>
      </c>
      <c r="Q742" s="1063" t="str">
        <f>ACTIVIDADES_V!Z751</f>
        <v/>
      </c>
      <c r="R742" s="1039" t="str">
        <f>ACTIVIDADES_V!AH751</f>
        <v/>
      </c>
      <c r="S742" s="1030" t="str">
        <f>ACTIVIDADES_V!AI751</f>
        <v/>
      </c>
      <c r="T742" s="1030" t="str">
        <f>ACTIVIDADES_V!AJ751</f>
        <v/>
      </c>
      <c r="U742" s="1030" t="str">
        <f>ACTIVIDADES_V!AK751</f>
        <v/>
      </c>
      <c r="V742" s="1039" t="str">
        <f>ACTIVIDADES_V!AL751</f>
        <v/>
      </c>
      <c r="W742" s="1041"/>
      <c r="X742" s="1041"/>
      <c r="Y742" s="209"/>
      <c r="Z742" s="209"/>
      <c r="AA742" s="209"/>
    </row>
    <row r="743" ht="20.25" hidden="1" customHeight="1">
      <c r="A743" s="1042" t="str">
        <f t="shared" si="1"/>
        <v/>
      </c>
      <c r="B743" s="1042" t="str">
        <f>ACTIVIDADES_V!A752</f>
        <v/>
      </c>
      <c r="C743" s="1042" t="str">
        <f>ACTIVIDADES_V!C752</f>
        <v/>
      </c>
      <c r="D743" s="1042" t="str">
        <f>ACTIVIDADES_V!D752</f>
        <v/>
      </c>
      <c r="E743" s="1042" t="str">
        <f>ACTIVIDADES_V!E752</f>
        <v/>
      </c>
      <c r="F743" s="1042" t="str">
        <f>ACTIVIDADES_V!G752</f>
        <v/>
      </c>
      <c r="G743" s="1042" t="str">
        <f>ACTIVIDADES_V!H752</f>
        <v/>
      </c>
      <c r="H743" s="1042" t="str">
        <f>ACTIVIDADES_V!I752</f>
        <v/>
      </c>
      <c r="I743" s="1064" t="str">
        <f>ACTIVIDADES_V!Q752</f>
        <v/>
      </c>
      <c r="J743" s="1045" t="str">
        <f>ACTIVIDADES_V!R752</f>
        <v/>
      </c>
      <c r="K743" s="1046" t="str">
        <f>ACTIVIDADES_V!S752</f>
        <v/>
      </c>
      <c r="L743" s="1046" t="str">
        <f>ACTIVIDADES_V!T752</f>
        <v/>
      </c>
      <c r="M743" s="1064"/>
      <c r="N743" s="1064" t="str">
        <f>ACTIVIDADES_V!W752</f>
        <v/>
      </c>
      <c r="O743" s="1064" t="str">
        <f>ACTIVIDADES_V!X752</f>
        <v/>
      </c>
      <c r="P743" s="1065" t="str">
        <f>ACTIVIDADES_V!Y752</f>
        <v/>
      </c>
      <c r="Q743" s="1066" t="str">
        <f>ACTIVIDADES_V!Z752</f>
        <v/>
      </c>
      <c r="R743" s="1050" t="str">
        <f>ACTIVIDADES_V!AH752</f>
        <v/>
      </c>
      <c r="S743" s="1042" t="str">
        <f>ACTIVIDADES_V!AI752</f>
        <v/>
      </c>
      <c r="T743" s="1042" t="str">
        <f>ACTIVIDADES_V!AJ752</f>
        <v/>
      </c>
      <c r="U743" s="1042" t="str">
        <f>ACTIVIDADES_V!AK752</f>
        <v/>
      </c>
      <c r="V743" s="1050" t="str">
        <f>ACTIVIDADES_V!AL752</f>
        <v/>
      </c>
      <c r="W743" s="1042"/>
      <c r="X743" s="1042"/>
      <c r="Y743" s="209"/>
      <c r="Z743" s="209"/>
      <c r="AA743" s="209"/>
    </row>
    <row r="744" ht="20.25" hidden="1" customHeight="1">
      <c r="A744" s="1030" t="str">
        <f t="shared" si="1"/>
        <v/>
      </c>
      <c r="B744" s="1030" t="str">
        <f>ACTIVIDADES_V!A753</f>
        <v/>
      </c>
      <c r="C744" s="1030" t="str">
        <f>ACTIVIDADES_V!C753</f>
        <v/>
      </c>
      <c r="D744" s="1030" t="str">
        <f>ACTIVIDADES_V!D753</f>
        <v/>
      </c>
      <c r="E744" s="1030" t="str">
        <f>ACTIVIDADES_V!E753</f>
        <v/>
      </c>
      <c r="F744" s="1030" t="str">
        <f>ACTIVIDADES_V!G753</f>
        <v/>
      </c>
      <c r="G744" s="1030" t="str">
        <f>ACTIVIDADES_V!H753</f>
        <v/>
      </c>
      <c r="H744" s="1030" t="str">
        <f>ACTIVIDADES_V!I753</f>
        <v/>
      </c>
      <c r="I744" s="1061" t="str">
        <f>ACTIVIDADES_V!Q753</f>
        <v/>
      </c>
      <c r="J744" s="1033" t="str">
        <f>ACTIVIDADES_V!R753</f>
        <v/>
      </c>
      <c r="K744" s="1034" t="str">
        <f>ACTIVIDADES_V!S753</f>
        <v/>
      </c>
      <c r="L744" s="1034" t="str">
        <f>ACTIVIDADES_V!T753</f>
        <v/>
      </c>
      <c r="M744" s="1061"/>
      <c r="N744" s="1061" t="str">
        <f>ACTIVIDADES_V!W753</f>
        <v/>
      </c>
      <c r="O744" s="1061" t="str">
        <f>ACTIVIDADES_V!X753</f>
        <v/>
      </c>
      <c r="P744" s="1062" t="str">
        <f>ACTIVIDADES_V!Y753</f>
        <v/>
      </c>
      <c r="Q744" s="1063" t="str">
        <f>ACTIVIDADES_V!Z753</f>
        <v/>
      </c>
      <c r="R744" s="1039" t="str">
        <f>ACTIVIDADES_V!AH753</f>
        <v/>
      </c>
      <c r="S744" s="1030" t="str">
        <f>ACTIVIDADES_V!AI753</f>
        <v/>
      </c>
      <c r="T744" s="1030" t="str">
        <f>ACTIVIDADES_V!AJ753</f>
        <v/>
      </c>
      <c r="U744" s="1030" t="str">
        <f>ACTIVIDADES_V!AK753</f>
        <v/>
      </c>
      <c r="V744" s="1039" t="str">
        <f>ACTIVIDADES_V!AL753</f>
        <v/>
      </c>
      <c r="W744" s="1041"/>
      <c r="X744" s="1041"/>
      <c r="Y744" s="209"/>
      <c r="Z744" s="209"/>
      <c r="AA744" s="209"/>
    </row>
    <row r="745" ht="20.25" hidden="1" customHeight="1">
      <c r="A745" s="1042" t="str">
        <f t="shared" si="1"/>
        <v/>
      </c>
      <c r="B745" s="1042" t="str">
        <f>ACTIVIDADES_V!A754</f>
        <v/>
      </c>
      <c r="C745" s="1042" t="str">
        <f>ACTIVIDADES_V!C754</f>
        <v/>
      </c>
      <c r="D745" s="1042" t="str">
        <f>ACTIVIDADES_V!D754</f>
        <v/>
      </c>
      <c r="E745" s="1042" t="str">
        <f>ACTIVIDADES_V!E754</f>
        <v/>
      </c>
      <c r="F745" s="1042" t="str">
        <f>ACTIVIDADES_V!G754</f>
        <v/>
      </c>
      <c r="G745" s="1042" t="str">
        <f>ACTIVIDADES_V!H754</f>
        <v/>
      </c>
      <c r="H745" s="1042" t="str">
        <f>ACTIVIDADES_V!I754</f>
        <v/>
      </c>
      <c r="I745" s="1064" t="str">
        <f>ACTIVIDADES_V!Q754</f>
        <v/>
      </c>
      <c r="J745" s="1045" t="str">
        <f>ACTIVIDADES_V!R754</f>
        <v/>
      </c>
      <c r="K745" s="1046" t="str">
        <f>ACTIVIDADES_V!S754</f>
        <v/>
      </c>
      <c r="L745" s="1046" t="str">
        <f>ACTIVIDADES_V!T754</f>
        <v/>
      </c>
      <c r="M745" s="1064"/>
      <c r="N745" s="1064" t="str">
        <f>ACTIVIDADES_V!W754</f>
        <v/>
      </c>
      <c r="O745" s="1064" t="str">
        <f>ACTIVIDADES_V!X754</f>
        <v/>
      </c>
      <c r="P745" s="1065" t="str">
        <f>ACTIVIDADES_V!Y754</f>
        <v/>
      </c>
      <c r="Q745" s="1066" t="str">
        <f>ACTIVIDADES_V!Z754</f>
        <v/>
      </c>
      <c r="R745" s="1050" t="str">
        <f>ACTIVIDADES_V!AH754</f>
        <v/>
      </c>
      <c r="S745" s="1042" t="str">
        <f>ACTIVIDADES_V!AI754</f>
        <v/>
      </c>
      <c r="T745" s="1042" t="str">
        <f>ACTIVIDADES_V!AJ754</f>
        <v/>
      </c>
      <c r="U745" s="1042" t="str">
        <f>ACTIVIDADES_V!AK754</f>
        <v/>
      </c>
      <c r="V745" s="1050" t="str">
        <f>ACTIVIDADES_V!AL754</f>
        <v/>
      </c>
      <c r="W745" s="1042"/>
      <c r="X745" s="1042"/>
      <c r="Y745" s="209"/>
      <c r="Z745" s="209"/>
      <c r="AA745" s="209"/>
    </row>
    <row r="746" ht="20.25" hidden="1" customHeight="1">
      <c r="A746" s="1030" t="str">
        <f t="shared" si="1"/>
        <v/>
      </c>
      <c r="B746" s="1030" t="str">
        <f>ACTIVIDADES_V!A755</f>
        <v/>
      </c>
      <c r="C746" s="1030" t="str">
        <f>ACTIVIDADES_V!C755</f>
        <v/>
      </c>
      <c r="D746" s="1030" t="str">
        <f>ACTIVIDADES_V!D755</f>
        <v/>
      </c>
      <c r="E746" s="1030" t="str">
        <f>ACTIVIDADES_V!E755</f>
        <v/>
      </c>
      <c r="F746" s="1030" t="str">
        <f>ACTIVIDADES_V!G755</f>
        <v/>
      </c>
      <c r="G746" s="1030" t="str">
        <f>ACTIVIDADES_V!H755</f>
        <v/>
      </c>
      <c r="H746" s="1030" t="str">
        <f>ACTIVIDADES_V!I755</f>
        <v/>
      </c>
      <c r="I746" s="1061" t="str">
        <f>ACTIVIDADES_V!Q755</f>
        <v/>
      </c>
      <c r="J746" s="1033" t="str">
        <f>ACTIVIDADES_V!R755</f>
        <v/>
      </c>
      <c r="K746" s="1034" t="str">
        <f>ACTIVIDADES_V!S755</f>
        <v/>
      </c>
      <c r="L746" s="1034" t="str">
        <f>ACTIVIDADES_V!T755</f>
        <v/>
      </c>
      <c r="M746" s="1061"/>
      <c r="N746" s="1061" t="str">
        <f>ACTIVIDADES_V!W755</f>
        <v/>
      </c>
      <c r="O746" s="1061" t="str">
        <f>ACTIVIDADES_V!X755</f>
        <v/>
      </c>
      <c r="P746" s="1062" t="str">
        <f>ACTIVIDADES_V!Y755</f>
        <v/>
      </c>
      <c r="Q746" s="1063" t="str">
        <f>ACTIVIDADES_V!Z755</f>
        <v/>
      </c>
      <c r="R746" s="1039" t="str">
        <f>ACTIVIDADES_V!AH755</f>
        <v/>
      </c>
      <c r="S746" s="1030" t="str">
        <f>ACTIVIDADES_V!AI755</f>
        <v/>
      </c>
      <c r="T746" s="1030" t="str">
        <f>ACTIVIDADES_V!AJ755</f>
        <v/>
      </c>
      <c r="U746" s="1030" t="str">
        <f>ACTIVIDADES_V!AK755</f>
        <v/>
      </c>
      <c r="V746" s="1039" t="str">
        <f>ACTIVIDADES_V!AL755</f>
        <v/>
      </c>
      <c r="W746" s="1041"/>
      <c r="X746" s="1041"/>
      <c r="Y746" s="209"/>
      <c r="Z746" s="209"/>
      <c r="AA746" s="209"/>
    </row>
    <row r="747" ht="20.25" hidden="1" customHeight="1">
      <c r="A747" s="1042" t="str">
        <f t="shared" si="1"/>
        <v/>
      </c>
      <c r="B747" s="1042" t="str">
        <f>ACTIVIDADES_V!A756</f>
        <v/>
      </c>
      <c r="C747" s="1042" t="str">
        <f>ACTIVIDADES_V!C756</f>
        <v/>
      </c>
      <c r="D747" s="1042" t="str">
        <f>ACTIVIDADES_V!D756</f>
        <v/>
      </c>
      <c r="E747" s="1042" t="str">
        <f>ACTIVIDADES_V!E756</f>
        <v/>
      </c>
      <c r="F747" s="1042" t="str">
        <f>ACTIVIDADES_V!G756</f>
        <v/>
      </c>
      <c r="G747" s="1042" t="str">
        <f>ACTIVIDADES_V!H756</f>
        <v/>
      </c>
      <c r="H747" s="1042" t="str">
        <f>ACTIVIDADES_V!I756</f>
        <v/>
      </c>
      <c r="I747" s="1064" t="str">
        <f>ACTIVIDADES_V!Q756</f>
        <v/>
      </c>
      <c r="J747" s="1045" t="str">
        <f>ACTIVIDADES_V!R756</f>
        <v/>
      </c>
      <c r="K747" s="1046" t="str">
        <f>ACTIVIDADES_V!S756</f>
        <v/>
      </c>
      <c r="L747" s="1046" t="str">
        <f>ACTIVIDADES_V!T756</f>
        <v/>
      </c>
      <c r="M747" s="1064"/>
      <c r="N747" s="1064" t="str">
        <f>ACTIVIDADES_V!W756</f>
        <v/>
      </c>
      <c r="O747" s="1064" t="str">
        <f>ACTIVIDADES_V!X756</f>
        <v/>
      </c>
      <c r="P747" s="1065" t="str">
        <f>ACTIVIDADES_V!Y756</f>
        <v/>
      </c>
      <c r="Q747" s="1066" t="str">
        <f>ACTIVIDADES_V!Z756</f>
        <v/>
      </c>
      <c r="R747" s="1050" t="str">
        <f>ACTIVIDADES_V!AH756</f>
        <v/>
      </c>
      <c r="S747" s="1042" t="str">
        <f>ACTIVIDADES_V!AI756</f>
        <v/>
      </c>
      <c r="T747" s="1042" t="str">
        <f>ACTIVIDADES_V!AJ756</f>
        <v/>
      </c>
      <c r="U747" s="1042" t="str">
        <f>ACTIVIDADES_V!AK756</f>
        <v/>
      </c>
      <c r="V747" s="1050" t="str">
        <f>ACTIVIDADES_V!AL756</f>
        <v/>
      </c>
      <c r="W747" s="1042"/>
      <c r="X747" s="1042"/>
      <c r="Y747" s="209"/>
      <c r="Z747" s="209"/>
      <c r="AA747" s="209"/>
    </row>
    <row r="748" ht="20.25" hidden="1" customHeight="1">
      <c r="A748" s="1030" t="str">
        <f t="shared" si="1"/>
        <v/>
      </c>
      <c r="B748" s="1030" t="str">
        <f>ACTIVIDADES_V!A757</f>
        <v/>
      </c>
      <c r="C748" s="1030" t="str">
        <f>ACTIVIDADES_V!C757</f>
        <v/>
      </c>
      <c r="D748" s="1030" t="str">
        <f>ACTIVIDADES_V!D757</f>
        <v/>
      </c>
      <c r="E748" s="1030" t="str">
        <f>ACTIVIDADES_V!E757</f>
        <v/>
      </c>
      <c r="F748" s="1030" t="str">
        <f>ACTIVIDADES_V!G757</f>
        <v/>
      </c>
      <c r="G748" s="1030" t="str">
        <f>ACTIVIDADES_V!H757</f>
        <v/>
      </c>
      <c r="H748" s="1030" t="str">
        <f>ACTIVIDADES_V!I757</f>
        <v/>
      </c>
      <c r="I748" s="1061" t="str">
        <f>ACTIVIDADES_V!Q757</f>
        <v/>
      </c>
      <c r="J748" s="1033" t="str">
        <f>ACTIVIDADES_V!R757</f>
        <v/>
      </c>
      <c r="K748" s="1034" t="str">
        <f>ACTIVIDADES_V!S757</f>
        <v/>
      </c>
      <c r="L748" s="1034" t="str">
        <f>ACTIVIDADES_V!T757</f>
        <v/>
      </c>
      <c r="M748" s="1061"/>
      <c r="N748" s="1061" t="str">
        <f>ACTIVIDADES_V!W757</f>
        <v/>
      </c>
      <c r="O748" s="1061" t="str">
        <f>ACTIVIDADES_V!X757</f>
        <v/>
      </c>
      <c r="P748" s="1062" t="str">
        <f>ACTIVIDADES_V!Y757</f>
        <v/>
      </c>
      <c r="Q748" s="1063" t="str">
        <f>ACTIVIDADES_V!Z757</f>
        <v/>
      </c>
      <c r="R748" s="1039" t="str">
        <f>ACTIVIDADES_V!AH757</f>
        <v/>
      </c>
      <c r="S748" s="1030" t="str">
        <f>ACTIVIDADES_V!AI757</f>
        <v/>
      </c>
      <c r="T748" s="1030" t="str">
        <f>ACTIVIDADES_V!AJ757</f>
        <v/>
      </c>
      <c r="U748" s="1030" t="str">
        <f>ACTIVIDADES_V!AK757</f>
        <v/>
      </c>
      <c r="V748" s="1039" t="str">
        <f>ACTIVIDADES_V!AL757</f>
        <v/>
      </c>
      <c r="W748" s="1041"/>
      <c r="X748" s="1041"/>
      <c r="Y748" s="209"/>
      <c r="Z748" s="209"/>
      <c r="AA748" s="209"/>
    </row>
    <row r="749" ht="20.25" hidden="1" customHeight="1">
      <c r="A749" s="1042" t="str">
        <f t="shared" si="1"/>
        <v/>
      </c>
      <c r="B749" s="1042" t="str">
        <f>ACTIVIDADES_V!A758</f>
        <v/>
      </c>
      <c r="C749" s="1042" t="str">
        <f>ACTIVIDADES_V!C758</f>
        <v/>
      </c>
      <c r="D749" s="1042" t="str">
        <f>ACTIVIDADES_V!D758</f>
        <v/>
      </c>
      <c r="E749" s="1042" t="str">
        <f>ACTIVIDADES_V!E758</f>
        <v/>
      </c>
      <c r="F749" s="1042" t="str">
        <f>ACTIVIDADES_V!G758</f>
        <v/>
      </c>
      <c r="G749" s="1042" t="str">
        <f>ACTIVIDADES_V!H758</f>
        <v/>
      </c>
      <c r="H749" s="1042" t="str">
        <f>ACTIVIDADES_V!I758</f>
        <v/>
      </c>
      <c r="I749" s="1064" t="str">
        <f>ACTIVIDADES_V!Q758</f>
        <v/>
      </c>
      <c r="J749" s="1045" t="str">
        <f>ACTIVIDADES_V!R758</f>
        <v/>
      </c>
      <c r="K749" s="1046" t="str">
        <f>ACTIVIDADES_V!S758</f>
        <v/>
      </c>
      <c r="L749" s="1046" t="str">
        <f>ACTIVIDADES_V!T758</f>
        <v/>
      </c>
      <c r="M749" s="1064"/>
      <c r="N749" s="1064" t="str">
        <f>ACTIVIDADES_V!W758</f>
        <v/>
      </c>
      <c r="O749" s="1064" t="str">
        <f>ACTIVIDADES_V!X758</f>
        <v/>
      </c>
      <c r="P749" s="1065" t="str">
        <f>ACTIVIDADES_V!Y758</f>
        <v/>
      </c>
      <c r="Q749" s="1066" t="str">
        <f>ACTIVIDADES_V!Z758</f>
        <v/>
      </c>
      <c r="R749" s="1050" t="str">
        <f>ACTIVIDADES_V!AH758</f>
        <v/>
      </c>
      <c r="S749" s="1042" t="str">
        <f>ACTIVIDADES_V!AI758</f>
        <v/>
      </c>
      <c r="T749" s="1042" t="str">
        <f>ACTIVIDADES_V!AJ758</f>
        <v/>
      </c>
      <c r="U749" s="1042" t="str">
        <f>ACTIVIDADES_V!AK758</f>
        <v/>
      </c>
      <c r="V749" s="1050" t="str">
        <f>ACTIVIDADES_V!AL758</f>
        <v/>
      </c>
      <c r="W749" s="1042"/>
      <c r="X749" s="1042"/>
      <c r="Y749" s="209"/>
      <c r="Z749" s="209"/>
      <c r="AA749" s="209"/>
    </row>
    <row r="750" ht="20.25" hidden="1" customHeight="1">
      <c r="A750" s="1030" t="str">
        <f t="shared" si="1"/>
        <v/>
      </c>
      <c r="B750" s="1030" t="str">
        <f>ACTIVIDADES_V!A759</f>
        <v/>
      </c>
      <c r="C750" s="1030" t="str">
        <f>ACTIVIDADES_V!C759</f>
        <v/>
      </c>
      <c r="D750" s="1030" t="str">
        <f>ACTIVIDADES_V!D759</f>
        <v/>
      </c>
      <c r="E750" s="1030" t="str">
        <f>ACTIVIDADES_V!E759</f>
        <v/>
      </c>
      <c r="F750" s="1030" t="str">
        <f>ACTIVIDADES_V!G759</f>
        <v/>
      </c>
      <c r="G750" s="1030" t="str">
        <f>ACTIVIDADES_V!H759</f>
        <v/>
      </c>
      <c r="H750" s="1030" t="str">
        <f>ACTIVIDADES_V!I759</f>
        <v/>
      </c>
      <c r="I750" s="1061" t="str">
        <f>ACTIVIDADES_V!Q759</f>
        <v/>
      </c>
      <c r="J750" s="1033" t="str">
        <f>ACTIVIDADES_V!R759</f>
        <v/>
      </c>
      <c r="K750" s="1034" t="str">
        <f>ACTIVIDADES_V!S759</f>
        <v/>
      </c>
      <c r="L750" s="1034" t="str">
        <f>ACTIVIDADES_V!T759</f>
        <v/>
      </c>
      <c r="M750" s="1061"/>
      <c r="N750" s="1061" t="str">
        <f>ACTIVIDADES_V!W759</f>
        <v/>
      </c>
      <c r="O750" s="1061" t="str">
        <f>ACTIVIDADES_V!X759</f>
        <v/>
      </c>
      <c r="P750" s="1062" t="str">
        <f>ACTIVIDADES_V!Y759</f>
        <v/>
      </c>
      <c r="Q750" s="1063" t="str">
        <f>ACTIVIDADES_V!Z759</f>
        <v/>
      </c>
      <c r="R750" s="1039" t="str">
        <f>ACTIVIDADES_V!AH759</f>
        <v/>
      </c>
      <c r="S750" s="1030" t="str">
        <f>ACTIVIDADES_V!AI759</f>
        <v/>
      </c>
      <c r="T750" s="1030" t="str">
        <f>ACTIVIDADES_V!AJ759</f>
        <v/>
      </c>
      <c r="U750" s="1030" t="str">
        <f>ACTIVIDADES_V!AK759</f>
        <v/>
      </c>
      <c r="V750" s="1039" t="str">
        <f>ACTIVIDADES_V!AL759</f>
        <v/>
      </c>
      <c r="W750" s="1041"/>
      <c r="X750" s="1041"/>
      <c r="Y750" s="209"/>
      <c r="Z750" s="209"/>
      <c r="AA750" s="209"/>
    </row>
    <row r="751" ht="20.25" hidden="1" customHeight="1">
      <c r="A751" s="1042" t="str">
        <f t="shared" si="1"/>
        <v/>
      </c>
      <c r="B751" s="1042" t="str">
        <f>ACTIVIDADES_V!A760</f>
        <v/>
      </c>
      <c r="C751" s="1042" t="str">
        <f>ACTIVIDADES_V!C760</f>
        <v/>
      </c>
      <c r="D751" s="1042" t="str">
        <f>ACTIVIDADES_V!D760</f>
        <v/>
      </c>
      <c r="E751" s="1042" t="str">
        <f>ACTIVIDADES_V!E760</f>
        <v/>
      </c>
      <c r="F751" s="1042" t="str">
        <f>ACTIVIDADES_V!G760</f>
        <v/>
      </c>
      <c r="G751" s="1042" t="str">
        <f>ACTIVIDADES_V!H760</f>
        <v/>
      </c>
      <c r="H751" s="1042" t="str">
        <f>ACTIVIDADES_V!I760</f>
        <v/>
      </c>
      <c r="I751" s="1064" t="str">
        <f>ACTIVIDADES_V!Q760</f>
        <v/>
      </c>
      <c r="J751" s="1045" t="str">
        <f>ACTIVIDADES_V!R760</f>
        <v/>
      </c>
      <c r="K751" s="1046" t="str">
        <f>ACTIVIDADES_V!S760</f>
        <v/>
      </c>
      <c r="L751" s="1046" t="str">
        <f>ACTIVIDADES_V!T760</f>
        <v/>
      </c>
      <c r="M751" s="1064"/>
      <c r="N751" s="1064" t="str">
        <f>ACTIVIDADES_V!W760</f>
        <v/>
      </c>
      <c r="O751" s="1064" t="str">
        <f>ACTIVIDADES_V!X760</f>
        <v/>
      </c>
      <c r="P751" s="1065" t="str">
        <f>ACTIVIDADES_V!Y760</f>
        <v/>
      </c>
      <c r="Q751" s="1066" t="str">
        <f>ACTIVIDADES_V!Z760</f>
        <v/>
      </c>
      <c r="R751" s="1050" t="str">
        <f>ACTIVIDADES_V!AH760</f>
        <v/>
      </c>
      <c r="S751" s="1042" t="str">
        <f>ACTIVIDADES_V!AI760</f>
        <v/>
      </c>
      <c r="T751" s="1042" t="str">
        <f>ACTIVIDADES_V!AJ760</f>
        <v/>
      </c>
      <c r="U751" s="1042" t="str">
        <f>ACTIVIDADES_V!AK760</f>
        <v/>
      </c>
      <c r="V751" s="1050" t="str">
        <f>ACTIVIDADES_V!AL760</f>
        <v/>
      </c>
      <c r="W751" s="1042"/>
      <c r="X751" s="1042"/>
      <c r="Y751" s="209"/>
      <c r="Z751" s="209"/>
      <c r="AA751" s="209"/>
    </row>
    <row r="752" ht="20.25" hidden="1" customHeight="1">
      <c r="A752" s="1030" t="str">
        <f t="shared" si="1"/>
        <v/>
      </c>
      <c r="B752" s="1030" t="str">
        <f>ACTIVIDADES_V!A761</f>
        <v/>
      </c>
      <c r="C752" s="1030" t="str">
        <f>ACTIVIDADES_V!C761</f>
        <v/>
      </c>
      <c r="D752" s="1030" t="str">
        <f>ACTIVIDADES_V!D761</f>
        <v/>
      </c>
      <c r="E752" s="1030" t="str">
        <f>ACTIVIDADES_V!E761</f>
        <v/>
      </c>
      <c r="F752" s="1030" t="str">
        <f>ACTIVIDADES_V!G761</f>
        <v/>
      </c>
      <c r="G752" s="1030" t="str">
        <f>ACTIVIDADES_V!H761</f>
        <v/>
      </c>
      <c r="H752" s="1030" t="str">
        <f>ACTIVIDADES_V!I761</f>
        <v/>
      </c>
      <c r="I752" s="1061" t="str">
        <f>ACTIVIDADES_V!Q761</f>
        <v/>
      </c>
      <c r="J752" s="1033" t="str">
        <f>ACTIVIDADES_V!R761</f>
        <v/>
      </c>
      <c r="K752" s="1034" t="str">
        <f>ACTIVIDADES_V!S761</f>
        <v/>
      </c>
      <c r="L752" s="1034" t="str">
        <f>ACTIVIDADES_V!T761</f>
        <v/>
      </c>
      <c r="M752" s="1061"/>
      <c r="N752" s="1061" t="str">
        <f>ACTIVIDADES_V!W761</f>
        <v/>
      </c>
      <c r="O752" s="1061" t="str">
        <f>ACTIVIDADES_V!X761</f>
        <v/>
      </c>
      <c r="P752" s="1062" t="str">
        <f>ACTIVIDADES_V!Y761</f>
        <v/>
      </c>
      <c r="Q752" s="1063" t="str">
        <f>ACTIVIDADES_V!Z761</f>
        <v/>
      </c>
      <c r="R752" s="1039" t="str">
        <f>ACTIVIDADES_V!AH761</f>
        <v/>
      </c>
      <c r="S752" s="1030" t="str">
        <f>ACTIVIDADES_V!AI761</f>
        <v/>
      </c>
      <c r="T752" s="1030" t="str">
        <f>ACTIVIDADES_V!AJ761</f>
        <v/>
      </c>
      <c r="U752" s="1030" t="str">
        <f>ACTIVIDADES_V!AK761</f>
        <v/>
      </c>
      <c r="V752" s="1039" t="str">
        <f>ACTIVIDADES_V!AL761</f>
        <v/>
      </c>
      <c r="W752" s="1041"/>
      <c r="X752" s="1041"/>
      <c r="Y752" s="209"/>
      <c r="Z752" s="209"/>
      <c r="AA752" s="209"/>
    </row>
    <row r="753" ht="20.25" hidden="1" customHeight="1">
      <c r="A753" s="1042" t="str">
        <f t="shared" si="1"/>
        <v/>
      </c>
      <c r="B753" s="1042" t="str">
        <f>ACTIVIDADES_V!A762</f>
        <v/>
      </c>
      <c r="C753" s="1042" t="str">
        <f>ACTIVIDADES_V!C762</f>
        <v/>
      </c>
      <c r="D753" s="1042" t="str">
        <f>ACTIVIDADES_V!D762</f>
        <v/>
      </c>
      <c r="E753" s="1042" t="str">
        <f>ACTIVIDADES_V!E762</f>
        <v/>
      </c>
      <c r="F753" s="1042" t="str">
        <f>ACTIVIDADES_V!G762</f>
        <v/>
      </c>
      <c r="G753" s="1042" t="str">
        <f>ACTIVIDADES_V!H762</f>
        <v/>
      </c>
      <c r="H753" s="1042" t="str">
        <f>ACTIVIDADES_V!I762</f>
        <v/>
      </c>
      <c r="I753" s="1064" t="str">
        <f>ACTIVIDADES_V!Q762</f>
        <v/>
      </c>
      <c r="J753" s="1045" t="str">
        <f>ACTIVIDADES_V!R762</f>
        <v/>
      </c>
      <c r="K753" s="1046" t="str">
        <f>ACTIVIDADES_V!S762</f>
        <v/>
      </c>
      <c r="L753" s="1046" t="str">
        <f>ACTIVIDADES_V!T762</f>
        <v/>
      </c>
      <c r="M753" s="1064"/>
      <c r="N753" s="1064" t="str">
        <f>ACTIVIDADES_V!W762</f>
        <v/>
      </c>
      <c r="O753" s="1064" t="str">
        <f>ACTIVIDADES_V!X762</f>
        <v/>
      </c>
      <c r="P753" s="1065" t="str">
        <f>ACTIVIDADES_V!Y762</f>
        <v/>
      </c>
      <c r="Q753" s="1066" t="str">
        <f>ACTIVIDADES_V!Z762</f>
        <v/>
      </c>
      <c r="R753" s="1050" t="str">
        <f>ACTIVIDADES_V!AH762</f>
        <v/>
      </c>
      <c r="S753" s="1042" t="str">
        <f>ACTIVIDADES_V!AI762</f>
        <v/>
      </c>
      <c r="T753" s="1042" t="str">
        <f>ACTIVIDADES_V!AJ762</f>
        <v/>
      </c>
      <c r="U753" s="1042" t="str">
        <f>ACTIVIDADES_V!AK762</f>
        <v/>
      </c>
      <c r="V753" s="1050" t="str">
        <f>ACTIVIDADES_V!AL762</f>
        <v/>
      </c>
      <c r="W753" s="1042"/>
      <c r="X753" s="1042"/>
      <c r="Y753" s="209"/>
      <c r="Z753" s="209"/>
      <c r="AA753" s="209"/>
    </row>
    <row r="754" ht="20.25" hidden="1" customHeight="1">
      <c r="A754" s="1030" t="str">
        <f t="shared" si="1"/>
        <v/>
      </c>
      <c r="B754" s="1030" t="str">
        <f>ACTIVIDADES_V!A763</f>
        <v/>
      </c>
      <c r="C754" s="1030" t="str">
        <f>ACTIVIDADES_V!C763</f>
        <v/>
      </c>
      <c r="D754" s="1030" t="str">
        <f>ACTIVIDADES_V!D763</f>
        <v/>
      </c>
      <c r="E754" s="1030" t="str">
        <f>ACTIVIDADES_V!E763</f>
        <v/>
      </c>
      <c r="F754" s="1030" t="str">
        <f>ACTIVIDADES_V!G763</f>
        <v/>
      </c>
      <c r="G754" s="1030" t="str">
        <f>ACTIVIDADES_V!H763</f>
        <v/>
      </c>
      <c r="H754" s="1030" t="str">
        <f>ACTIVIDADES_V!I763</f>
        <v/>
      </c>
      <c r="I754" s="1061" t="str">
        <f>ACTIVIDADES_V!Q763</f>
        <v/>
      </c>
      <c r="J754" s="1033" t="str">
        <f>ACTIVIDADES_V!R763</f>
        <v/>
      </c>
      <c r="K754" s="1034" t="str">
        <f>ACTIVIDADES_V!S763</f>
        <v/>
      </c>
      <c r="L754" s="1034" t="str">
        <f>ACTIVIDADES_V!T763</f>
        <v/>
      </c>
      <c r="M754" s="1061"/>
      <c r="N754" s="1061" t="str">
        <f>ACTIVIDADES_V!W763</f>
        <v/>
      </c>
      <c r="O754" s="1061" t="str">
        <f>ACTIVIDADES_V!X763</f>
        <v/>
      </c>
      <c r="P754" s="1062" t="str">
        <f>ACTIVIDADES_V!Y763</f>
        <v/>
      </c>
      <c r="Q754" s="1063" t="str">
        <f>ACTIVIDADES_V!Z763</f>
        <v/>
      </c>
      <c r="R754" s="1039" t="str">
        <f>ACTIVIDADES_V!AH763</f>
        <v/>
      </c>
      <c r="S754" s="1030" t="str">
        <f>ACTIVIDADES_V!AI763</f>
        <v/>
      </c>
      <c r="T754" s="1030" t="str">
        <f>ACTIVIDADES_V!AJ763</f>
        <v/>
      </c>
      <c r="U754" s="1030" t="str">
        <f>ACTIVIDADES_V!AK763</f>
        <v/>
      </c>
      <c r="V754" s="1039" t="str">
        <f>ACTIVIDADES_V!AL763</f>
        <v/>
      </c>
      <c r="W754" s="1041"/>
      <c r="X754" s="1041"/>
      <c r="Y754" s="209"/>
      <c r="Z754" s="209"/>
      <c r="AA754" s="209"/>
    </row>
    <row r="755" ht="20.25" hidden="1" customHeight="1">
      <c r="A755" s="1042" t="str">
        <f t="shared" si="1"/>
        <v/>
      </c>
      <c r="B755" s="1042" t="str">
        <f>ACTIVIDADES_V!A764</f>
        <v/>
      </c>
      <c r="C755" s="1042" t="str">
        <f>ACTIVIDADES_V!C764</f>
        <v/>
      </c>
      <c r="D755" s="1042" t="str">
        <f>ACTIVIDADES_V!D764</f>
        <v/>
      </c>
      <c r="E755" s="1042" t="str">
        <f>ACTIVIDADES_V!E764</f>
        <v/>
      </c>
      <c r="F755" s="1042" t="str">
        <f>ACTIVIDADES_V!G764</f>
        <v/>
      </c>
      <c r="G755" s="1042" t="str">
        <f>ACTIVIDADES_V!H764</f>
        <v/>
      </c>
      <c r="H755" s="1042" t="str">
        <f>ACTIVIDADES_V!I764</f>
        <v/>
      </c>
      <c r="I755" s="1064" t="str">
        <f>ACTIVIDADES_V!Q764</f>
        <v/>
      </c>
      <c r="J755" s="1045" t="str">
        <f>ACTIVIDADES_V!R764</f>
        <v/>
      </c>
      <c r="K755" s="1046" t="str">
        <f>ACTIVIDADES_V!S764</f>
        <v/>
      </c>
      <c r="L755" s="1046" t="str">
        <f>ACTIVIDADES_V!T764</f>
        <v/>
      </c>
      <c r="M755" s="1064"/>
      <c r="N755" s="1064" t="str">
        <f>ACTIVIDADES_V!W764</f>
        <v/>
      </c>
      <c r="O755" s="1064" t="str">
        <f>ACTIVIDADES_V!X764</f>
        <v/>
      </c>
      <c r="P755" s="1065" t="str">
        <f>ACTIVIDADES_V!Y764</f>
        <v/>
      </c>
      <c r="Q755" s="1066" t="str">
        <f>ACTIVIDADES_V!Z764</f>
        <v/>
      </c>
      <c r="R755" s="1050" t="str">
        <f>ACTIVIDADES_V!AH764</f>
        <v/>
      </c>
      <c r="S755" s="1042" t="str">
        <f>ACTIVIDADES_V!AI764</f>
        <v/>
      </c>
      <c r="T755" s="1042" t="str">
        <f>ACTIVIDADES_V!AJ764</f>
        <v/>
      </c>
      <c r="U755" s="1042" t="str">
        <f>ACTIVIDADES_V!AK764</f>
        <v/>
      </c>
      <c r="V755" s="1050" t="str">
        <f>ACTIVIDADES_V!AL764</f>
        <v/>
      </c>
      <c r="W755" s="1042"/>
      <c r="X755" s="1042"/>
      <c r="Y755" s="209"/>
      <c r="Z755" s="209"/>
      <c r="AA755" s="209"/>
    </row>
    <row r="756" ht="20.25" hidden="1" customHeight="1">
      <c r="A756" s="1030" t="str">
        <f t="shared" si="1"/>
        <v/>
      </c>
      <c r="B756" s="1030" t="str">
        <f>ACTIVIDADES_V!A765</f>
        <v/>
      </c>
      <c r="C756" s="1030" t="str">
        <f>ACTIVIDADES_V!C765</f>
        <v/>
      </c>
      <c r="D756" s="1030" t="str">
        <f>ACTIVIDADES_V!D765</f>
        <v/>
      </c>
      <c r="E756" s="1030" t="str">
        <f>ACTIVIDADES_V!E765</f>
        <v/>
      </c>
      <c r="F756" s="1030" t="str">
        <f>ACTIVIDADES_V!G765</f>
        <v/>
      </c>
      <c r="G756" s="1030" t="str">
        <f>ACTIVIDADES_V!H765</f>
        <v/>
      </c>
      <c r="H756" s="1030" t="str">
        <f>ACTIVIDADES_V!I765</f>
        <v/>
      </c>
      <c r="I756" s="1061" t="str">
        <f>ACTIVIDADES_V!Q765</f>
        <v/>
      </c>
      <c r="J756" s="1033" t="str">
        <f>ACTIVIDADES_V!R765</f>
        <v/>
      </c>
      <c r="K756" s="1034" t="str">
        <f>ACTIVIDADES_V!S765</f>
        <v/>
      </c>
      <c r="L756" s="1034" t="str">
        <f>ACTIVIDADES_V!T765</f>
        <v/>
      </c>
      <c r="M756" s="1061"/>
      <c r="N756" s="1061" t="str">
        <f>ACTIVIDADES_V!W765</f>
        <v/>
      </c>
      <c r="O756" s="1061" t="str">
        <f>ACTIVIDADES_V!X765</f>
        <v/>
      </c>
      <c r="P756" s="1062" t="str">
        <f>ACTIVIDADES_V!Y765</f>
        <v/>
      </c>
      <c r="Q756" s="1063" t="str">
        <f>ACTIVIDADES_V!Z765</f>
        <v/>
      </c>
      <c r="R756" s="1039" t="str">
        <f>ACTIVIDADES_V!AH765</f>
        <v/>
      </c>
      <c r="S756" s="1030" t="str">
        <f>ACTIVIDADES_V!AI765</f>
        <v/>
      </c>
      <c r="T756" s="1030" t="str">
        <f>ACTIVIDADES_V!AJ765</f>
        <v/>
      </c>
      <c r="U756" s="1030" t="str">
        <f>ACTIVIDADES_V!AK765</f>
        <v/>
      </c>
      <c r="V756" s="1039" t="str">
        <f>ACTIVIDADES_V!AL765</f>
        <v/>
      </c>
      <c r="W756" s="1041"/>
      <c r="X756" s="1041"/>
      <c r="Y756" s="209"/>
      <c r="Z756" s="209"/>
      <c r="AA756" s="209"/>
    </row>
    <row r="757" ht="20.25" hidden="1" customHeight="1">
      <c r="A757" s="1042" t="str">
        <f t="shared" si="1"/>
        <v/>
      </c>
      <c r="B757" s="1042" t="str">
        <f>ACTIVIDADES_V!A766</f>
        <v/>
      </c>
      <c r="C757" s="1042" t="str">
        <f>ACTIVIDADES_V!C766</f>
        <v/>
      </c>
      <c r="D757" s="1042" t="str">
        <f>ACTIVIDADES_V!D766</f>
        <v/>
      </c>
      <c r="E757" s="1042" t="str">
        <f>ACTIVIDADES_V!E766</f>
        <v/>
      </c>
      <c r="F757" s="1042" t="str">
        <f>ACTIVIDADES_V!G766</f>
        <v/>
      </c>
      <c r="G757" s="1042" t="str">
        <f>ACTIVIDADES_V!H766</f>
        <v/>
      </c>
      <c r="H757" s="1042" t="str">
        <f>ACTIVIDADES_V!I766</f>
        <v/>
      </c>
      <c r="I757" s="1064" t="str">
        <f>ACTIVIDADES_V!Q766</f>
        <v/>
      </c>
      <c r="J757" s="1045" t="str">
        <f>ACTIVIDADES_V!R766</f>
        <v/>
      </c>
      <c r="K757" s="1046" t="str">
        <f>ACTIVIDADES_V!S766</f>
        <v/>
      </c>
      <c r="L757" s="1046" t="str">
        <f>ACTIVIDADES_V!T766</f>
        <v/>
      </c>
      <c r="M757" s="1064"/>
      <c r="N757" s="1064" t="str">
        <f>ACTIVIDADES_V!W766</f>
        <v/>
      </c>
      <c r="O757" s="1064" t="str">
        <f>ACTIVIDADES_V!X766</f>
        <v/>
      </c>
      <c r="P757" s="1065" t="str">
        <f>ACTIVIDADES_V!Y766</f>
        <v/>
      </c>
      <c r="Q757" s="1066" t="str">
        <f>ACTIVIDADES_V!Z766</f>
        <v/>
      </c>
      <c r="R757" s="1050" t="str">
        <f>ACTIVIDADES_V!AH766</f>
        <v/>
      </c>
      <c r="S757" s="1042" t="str">
        <f>ACTIVIDADES_V!AI766</f>
        <v/>
      </c>
      <c r="T757" s="1042" t="str">
        <f>ACTIVIDADES_V!AJ766</f>
        <v/>
      </c>
      <c r="U757" s="1042" t="str">
        <f>ACTIVIDADES_V!AK766</f>
        <v/>
      </c>
      <c r="V757" s="1050" t="str">
        <f>ACTIVIDADES_V!AL766</f>
        <v/>
      </c>
      <c r="W757" s="1042"/>
      <c r="X757" s="1042"/>
      <c r="Y757" s="209"/>
      <c r="Z757" s="209"/>
      <c r="AA757" s="209"/>
    </row>
    <row r="758" ht="20.25" hidden="1" customHeight="1">
      <c r="A758" s="1030" t="str">
        <f t="shared" si="1"/>
        <v/>
      </c>
      <c r="B758" s="1030" t="str">
        <f>ACTIVIDADES_V!A767</f>
        <v/>
      </c>
      <c r="C758" s="1030" t="str">
        <f>ACTIVIDADES_V!C767</f>
        <v/>
      </c>
      <c r="D758" s="1030" t="str">
        <f>ACTIVIDADES_V!D767</f>
        <v/>
      </c>
      <c r="E758" s="1030" t="str">
        <f>ACTIVIDADES_V!E767</f>
        <v/>
      </c>
      <c r="F758" s="1030" t="str">
        <f>ACTIVIDADES_V!G767</f>
        <v/>
      </c>
      <c r="G758" s="1030" t="str">
        <f>ACTIVIDADES_V!H767</f>
        <v/>
      </c>
      <c r="H758" s="1030" t="str">
        <f>ACTIVIDADES_V!I767</f>
        <v/>
      </c>
      <c r="I758" s="1061" t="str">
        <f>ACTIVIDADES_V!Q767</f>
        <v/>
      </c>
      <c r="J758" s="1033" t="str">
        <f>ACTIVIDADES_V!R767</f>
        <v/>
      </c>
      <c r="K758" s="1034" t="str">
        <f>ACTIVIDADES_V!S767</f>
        <v/>
      </c>
      <c r="L758" s="1034" t="str">
        <f>ACTIVIDADES_V!T767</f>
        <v/>
      </c>
      <c r="M758" s="1061"/>
      <c r="N758" s="1061" t="str">
        <f>ACTIVIDADES_V!W767</f>
        <v/>
      </c>
      <c r="O758" s="1061" t="str">
        <f>ACTIVIDADES_V!X767</f>
        <v/>
      </c>
      <c r="P758" s="1062" t="str">
        <f>ACTIVIDADES_V!Y767</f>
        <v/>
      </c>
      <c r="Q758" s="1063" t="str">
        <f>ACTIVIDADES_V!Z767</f>
        <v/>
      </c>
      <c r="R758" s="1039" t="str">
        <f>ACTIVIDADES_V!AH767</f>
        <v/>
      </c>
      <c r="S758" s="1030" t="str">
        <f>ACTIVIDADES_V!AI767</f>
        <v/>
      </c>
      <c r="T758" s="1030" t="str">
        <f>ACTIVIDADES_V!AJ767</f>
        <v/>
      </c>
      <c r="U758" s="1030" t="str">
        <f>ACTIVIDADES_V!AK767</f>
        <v/>
      </c>
      <c r="V758" s="1039" t="str">
        <f>ACTIVIDADES_V!AL767</f>
        <v/>
      </c>
      <c r="W758" s="1041"/>
      <c r="X758" s="1041"/>
      <c r="Y758" s="209"/>
      <c r="Z758" s="209"/>
      <c r="AA758" s="209"/>
    </row>
    <row r="759" ht="20.25" hidden="1" customHeight="1">
      <c r="A759" s="1042" t="str">
        <f t="shared" si="1"/>
        <v/>
      </c>
      <c r="B759" s="1042" t="str">
        <f>ACTIVIDADES_V!A768</f>
        <v/>
      </c>
      <c r="C759" s="1042" t="str">
        <f>ACTIVIDADES_V!C768</f>
        <v/>
      </c>
      <c r="D759" s="1042" t="str">
        <f>ACTIVIDADES_V!D768</f>
        <v/>
      </c>
      <c r="E759" s="1042" t="str">
        <f>ACTIVIDADES_V!E768</f>
        <v/>
      </c>
      <c r="F759" s="1042" t="str">
        <f>ACTIVIDADES_V!G768</f>
        <v/>
      </c>
      <c r="G759" s="1042" t="str">
        <f>ACTIVIDADES_V!H768</f>
        <v/>
      </c>
      <c r="H759" s="1042" t="str">
        <f>ACTIVIDADES_V!I768</f>
        <v/>
      </c>
      <c r="I759" s="1064" t="str">
        <f>ACTIVIDADES_V!Q768</f>
        <v/>
      </c>
      <c r="J759" s="1045" t="str">
        <f>ACTIVIDADES_V!R768</f>
        <v/>
      </c>
      <c r="K759" s="1046" t="str">
        <f>ACTIVIDADES_V!S768</f>
        <v/>
      </c>
      <c r="L759" s="1046" t="str">
        <f>ACTIVIDADES_V!T768</f>
        <v/>
      </c>
      <c r="M759" s="1064"/>
      <c r="N759" s="1064" t="str">
        <f>ACTIVIDADES_V!W768</f>
        <v/>
      </c>
      <c r="O759" s="1064" t="str">
        <f>ACTIVIDADES_V!X768</f>
        <v/>
      </c>
      <c r="P759" s="1065" t="str">
        <f>ACTIVIDADES_V!Y768</f>
        <v/>
      </c>
      <c r="Q759" s="1066" t="str">
        <f>ACTIVIDADES_V!Z768</f>
        <v/>
      </c>
      <c r="R759" s="1050" t="str">
        <f>ACTIVIDADES_V!AH768</f>
        <v/>
      </c>
      <c r="S759" s="1042" t="str">
        <f>ACTIVIDADES_V!AI768</f>
        <v/>
      </c>
      <c r="T759" s="1042" t="str">
        <f>ACTIVIDADES_V!AJ768</f>
        <v/>
      </c>
      <c r="U759" s="1042" t="str">
        <f>ACTIVIDADES_V!AK768</f>
        <v/>
      </c>
      <c r="V759" s="1050" t="str">
        <f>ACTIVIDADES_V!AL768</f>
        <v/>
      </c>
      <c r="W759" s="1042"/>
      <c r="X759" s="1042"/>
      <c r="Y759" s="209"/>
      <c r="Z759" s="209"/>
      <c r="AA759" s="209"/>
    </row>
    <row r="760" ht="20.25" hidden="1" customHeight="1">
      <c r="A760" s="1030" t="str">
        <f t="shared" si="1"/>
        <v/>
      </c>
      <c r="B760" s="1030" t="str">
        <f>ACTIVIDADES_V!A769</f>
        <v/>
      </c>
      <c r="C760" s="1030" t="str">
        <f>ACTIVIDADES_V!C769</f>
        <v/>
      </c>
      <c r="D760" s="1030" t="str">
        <f>ACTIVIDADES_V!D769</f>
        <v/>
      </c>
      <c r="E760" s="1030" t="str">
        <f>ACTIVIDADES_V!E769</f>
        <v/>
      </c>
      <c r="F760" s="1030" t="str">
        <f>ACTIVIDADES_V!G769</f>
        <v/>
      </c>
      <c r="G760" s="1030" t="str">
        <f>ACTIVIDADES_V!H769</f>
        <v/>
      </c>
      <c r="H760" s="1030" t="str">
        <f>ACTIVIDADES_V!I769</f>
        <v/>
      </c>
      <c r="I760" s="1061" t="str">
        <f>ACTIVIDADES_V!Q769</f>
        <v/>
      </c>
      <c r="J760" s="1033" t="str">
        <f>ACTIVIDADES_V!R769</f>
        <v/>
      </c>
      <c r="K760" s="1034" t="str">
        <f>ACTIVIDADES_V!S769</f>
        <v/>
      </c>
      <c r="L760" s="1034" t="str">
        <f>ACTIVIDADES_V!T769</f>
        <v/>
      </c>
      <c r="M760" s="1061"/>
      <c r="N760" s="1061" t="str">
        <f>ACTIVIDADES_V!W769</f>
        <v/>
      </c>
      <c r="O760" s="1061" t="str">
        <f>ACTIVIDADES_V!X769</f>
        <v/>
      </c>
      <c r="P760" s="1062" t="str">
        <f>ACTIVIDADES_V!Y769</f>
        <v/>
      </c>
      <c r="Q760" s="1063" t="str">
        <f>ACTIVIDADES_V!Z769</f>
        <v/>
      </c>
      <c r="R760" s="1039" t="str">
        <f>ACTIVIDADES_V!AH769</f>
        <v/>
      </c>
      <c r="S760" s="1030" t="str">
        <f>ACTIVIDADES_V!AI769</f>
        <v/>
      </c>
      <c r="T760" s="1030" t="str">
        <f>ACTIVIDADES_V!AJ769</f>
        <v/>
      </c>
      <c r="U760" s="1030" t="str">
        <f>ACTIVIDADES_V!AK769</f>
        <v/>
      </c>
      <c r="V760" s="1039" t="str">
        <f>ACTIVIDADES_V!AL769</f>
        <v/>
      </c>
      <c r="W760" s="1041"/>
      <c r="X760" s="1041"/>
      <c r="Y760" s="209"/>
      <c r="Z760" s="209"/>
      <c r="AA760" s="209"/>
    </row>
    <row r="761" ht="20.25" hidden="1" customHeight="1">
      <c r="A761" s="1042" t="str">
        <f t="shared" si="1"/>
        <v/>
      </c>
      <c r="B761" s="1042" t="str">
        <f>ACTIVIDADES_V!A770</f>
        <v/>
      </c>
      <c r="C761" s="1042" t="str">
        <f>ACTIVIDADES_V!C770</f>
        <v/>
      </c>
      <c r="D761" s="1042" t="str">
        <f>ACTIVIDADES_V!D770</f>
        <v/>
      </c>
      <c r="E761" s="1042" t="str">
        <f>ACTIVIDADES_V!E770</f>
        <v/>
      </c>
      <c r="F761" s="1042" t="str">
        <f>ACTIVIDADES_V!G770</f>
        <v/>
      </c>
      <c r="G761" s="1042" t="str">
        <f>ACTIVIDADES_V!H770</f>
        <v/>
      </c>
      <c r="H761" s="1042" t="str">
        <f>ACTIVIDADES_V!I770</f>
        <v/>
      </c>
      <c r="I761" s="1064" t="str">
        <f>ACTIVIDADES_V!Q770</f>
        <v/>
      </c>
      <c r="J761" s="1045" t="str">
        <f>ACTIVIDADES_V!R770</f>
        <v/>
      </c>
      <c r="K761" s="1046" t="str">
        <f>ACTIVIDADES_V!S770</f>
        <v/>
      </c>
      <c r="L761" s="1046" t="str">
        <f>ACTIVIDADES_V!T770</f>
        <v/>
      </c>
      <c r="M761" s="1064"/>
      <c r="N761" s="1064" t="str">
        <f>ACTIVIDADES_V!W770</f>
        <v/>
      </c>
      <c r="O761" s="1064" t="str">
        <f>ACTIVIDADES_V!X770</f>
        <v/>
      </c>
      <c r="P761" s="1065" t="str">
        <f>ACTIVIDADES_V!Y770</f>
        <v/>
      </c>
      <c r="Q761" s="1066" t="str">
        <f>ACTIVIDADES_V!Z770</f>
        <v/>
      </c>
      <c r="R761" s="1050" t="str">
        <f>ACTIVIDADES_V!AH770</f>
        <v/>
      </c>
      <c r="S761" s="1042" t="str">
        <f>ACTIVIDADES_V!AI770</f>
        <v/>
      </c>
      <c r="T761" s="1042" t="str">
        <f>ACTIVIDADES_V!AJ770</f>
        <v/>
      </c>
      <c r="U761" s="1042" t="str">
        <f>ACTIVIDADES_V!AK770</f>
        <v/>
      </c>
      <c r="V761" s="1050" t="str">
        <f>ACTIVIDADES_V!AL770</f>
        <v/>
      </c>
      <c r="W761" s="1042"/>
      <c r="X761" s="1042"/>
      <c r="Y761" s="209"/>
      <c r="Z761" s="209"/>
      <c r="AA761" s="209"/>
    </row>
    <row r="762" ht="20.25" hidden="1" customHeight="1">
      <c r="A762" s="1030" t="str">
        <f t="shared" si="1"/>
        <v/>
      </c>
      <c r="B762" s="1030" t="str">
        <f>ACTIVIDADES_V!A771</f>
        <v/>
      </c>
      <c r="C762" s="1030" t="str">
        <f>ACTIVIDADES_V!C771</f>
        <v/>
      </c>
      <c r="D762" s="1030" t="str">
        <f>ACTIVIDADES_V!D771</f>
        <v/>
      </c>
      <c r="E762" s="1030" t="str">
        <f>ACTIVIDADES_V!E771</f>
        <v/>
      </c>
      <c r="F762" s="1030" t="str">
        <f>ACTIVIDADES_V!G771</f>
        <v/>
      </c>
      <c r="G762" s="1030" t="str">
        <f>ACTIVIDADES_V!H771</f>
        <v/>
      </c>
      <c r="H762" s="1030" t="str">
        <f>ACTIVIDADES_V!I771</f>
        <v/>
      </c>
      <c r="I762" s="1061" t="str">
        <f>ACTIVIDADES_V!Q771</f>
        <v/>
      </c>
      <c r="J762" s="1033" t="str">
        <f>ACTIVIDADES_V!R771</f>
        <v/>
      </c>
      <c r="K762" s="1034" t="str">
        <f>ACTIVIDADES_V!S771</f>
        <v/>
      </c>
      <c r="L762" s="1034" t="str">
        <f>ACTIVIDADES_V!T771</f>
        <v/>
      </c>
      <c r="M762" s="1061"/>
      <c r="N762" s="1061" t="str">
        <f>ACTIVIDADES_V!W771</f>
        <v/>
      </c>
      <c r="O762" s="1061" t="str">
        <f>ACTIVIDADES_V!X771</f>
        <v/>
      </c>
      <c r="P762" s="1062" t="str">
        <f>ACTIVIDADES_V!Y771</f>
        <v/>
      </c>
      <c r="Q762" s="1063" t="str">
        <f>ACTIVIDADES_V!Z771</f>
        <v/>
      </c>
      <c r="R762" s="1039" t="str">
        <f>ACTIVIDADES_V!AH771</f>
        <v/>
      </c>
      <c r="S762" s="1030" t="str">
        <f>ACTIVIDADES_V!AI771</f>
        <v/>
      </c>
      <c r="T762" s="1030" t="str">
        <f>ACTIVIDADES_V!AJ771</f>
        <v/>
      </c>
      <c r="U762" s="1030" t="str">
        <f>ACTIVIDADES_V!AK771</f>
        <v/>
      </c>
      <c r="V762" s="1039" t="str">
        <f>ACTIVIDADES_V!AL771</f>
        <v/>
      </c>
      <c r="W762" s="1041"/>
      <c r="X762" s="1041"/>
      <c r="Y762" s="209"/>
      <c r="Z762" s="209"/>
      <c r="AA762" s="209"/>
    </row>
    <row r="763" ht="20.25" hidden="1" customHeight="1">
      <c r="A763" s="1042" t="str">
        <f t="shared" si="1"/>
        <v/>
      </c>
      <c r="B763" s="1042" t="str">
        <f>ACTIVIDADES_V!A772</f>
        <v/>
      </c>
      <c r="C763" s="1042" t="str">
        <f>ACTIVIDADES_V!C772</f>
        <v/>
      </c>
      <c r="D763" s="1042" t="str">
        <f>ACTIVIDADES_V!D772</f>
        <v/>
      </c>
      <c r="E763" s="1042" t="str">
        <f>ACTIVIDADES_V!E772</f>
        <v/>
      </c>
      <c r="F763" s="1042" t="str">
        <f>ACTIVIDADES_V!G772</f>
        <v/>
      </c>
      <c r="G763" s="1042" t="str">
        <f>ACTIVIDADES_V!H772</f>
        <v/>
      </c>
      <c r="H763" s="1042" t="str">
        <f>ACTIVIDADES_V!I772</f>
        <v/>
      </c>
      <c r="I763" s="1064" t="str">
        <f>ACTIVIDADES_V!Q772</f>
        <v/>
      </c>
      <c r="J763" s="1045" t="str">
        <f>ACTIVIDADES_V!R772</f>
        <v/>
      </c>
      <c r="K763" s="1046" t="str">
        <f>ACTIVIDADES_V!S772</f>
        <v/>
      </c>
      <c r="L763" s="1046" t="str">
        <f>ACTIVIDADES_V!T772</f>
        <v/>
      </c>
      <c r="M763" s="1064"/>
      <c r="N763" s="1064" t="str">
        <f>ACTIVIDADES_V!W772</f>
        <v/>
      </c>
      <c r="O763" s="1064" t="str">
        <f>ACTIVIDADES_V!X772</f>
        <v/>
      </c>
      <c r="P763" s="1065" t="str">
        <f>ACTIVIDADES_V!Y772</f>
        <v/>
      </c>
      <c r="Q763" s="1066" t="str">
        <f>ACTIVIDADES_V!Z772</f>
        <v/>
      </c>
      <c r="R763" s="1050" t="str">
        <f>ACTIVIDADES_V!AH772</f>
        <v/>
      </c>
      <c r="S763" s="1042" t="str">
        <f>ACTIVIDADES_V!AI772</f>
        <v/>
      </c>
      <c r="T763" s="1042" t="str">
        <f>ACTIVIDADES_V!AJ772</f>
        <v/>
      </c>
      <c r="U763" s="1042" t="str">
        <f>ACTIVIDADES_V!AK772</f>
        <v/>
      </c>
      <c r="V763" s="1050" t="str">
        <f>ACTIVIDADES_V!AL772</f>
        <v/>
      </c>
      <c r="W763" s="1042"/>
      <c r="X763" s="1042"/>
      <c r="Y763" s="209"/>
      <c r="Z763" s="209"/>
      <c r="AA763" s="209"/>
    </row>
    <row r="764" ht="20.25" hidden="1" customHeight="1">
      <c r="A764" s="1030" t="str">
        <f t="shared" si="1"/>
        <v/>
      </c>
      <c r="B764" s="1030" t="str">
        <f>ACTIVIDADES_V!A773</f>
        <v/>
      </c>
      <c r="C764" s="1030" t="str">
        <f>ACTIVIDADES_V!C773</f>
        <v/>
      </c>
      <c r="D764" s="1030" t="str">
        <f>ACTIVIDADES_V!D773</f>
        <v/>
      </c>
      <c r="E764" s="1030" t="str">
        <f>ACTIVIDADES_V!E773</f>
        <v/>
      </c>
      <c r="F764" s="1030" t="str">
        <f>ACTIVIDADES_V!G773</f>
        <v/>
      </c>
      <c r="G764" s="1030" t="str">
        <f>ACTIVIDADES_V!H773</f>
        <v/>
      </c>
      <c r="H764" s="1030" t="str">
        <f>ACTIVIDADES_V!I773</f>
        <v/>
      </c>
      <c r="I764" s="1061" t="str">
        <f>ACTIVIDADES_V!Q773</f>
        <v/>
      </c>
      <c r="J764" s="1033" t="str">
        <f>ACTIVIDADES_V!R773</f>
        <v/>
      </c>
      <c r="K764" s="1034" t="str">
        <f>ACTIVIDADES_V!S773</f>
        <v/>
      </c>
      <c r="L764" s="1034" t="str">
        <f>ACTIVIDADES_V!T773</f>
        <v/>
      </c>
      <c r="M764" s="1061"/>
      <c r="N764" s="1061" t="str">
        <f>ACTIVIDADES_V!W773</f>
        <v/>
      </c>
      <c r="O764" s="1061" t="str">
        <f>ACTIVIDADES_V!X773</f>
        <v/>
      </c>
      <c r="P764" s="1062" t="str">
        <f>ACTIVIDADES_V!Y773</f>
        <v/>
      </c>
      <c r="Q764" s="1063" t="str">
        <f>ACTIVIDADES_V!Z773</f>
        <v/>
      </c>
      <c r="R764" s="1039" t="str">
        <f>ACTIVIDADES_V!AH773</f>
        <v/>
      </c>
      <c r="S764" s="1030" t="str">
        <f>ACTIVIDADES_V!AI773</f>
        <v/>
      </c>
      <c r="T764" s="1030" t="str">
        <f>ACTIVIDADES_V!AJ773</f>
        <v/>
      </c>
      <c r="U764" s="1030" t="str">
        <f>ACTIVIDADES_V!AK773</f>
        <v/>
      </c>
      <c r="V764" s="1039" t="str">
        <f>ACTIVIDADES_V!AL773</f>
        <v/>
      </c>
      <c r="W764" s="1041"/>
      <c r="X764" s="1041"/>
      <c r="Y764" s="209"/>
      <c r="Z764" s="209"/>
      <c r="AA764" s="209"/>
    </row>
    <row r="765" ht="20.25" hidden="1" customHeight="1">
      <c r="A765" s="1042" t="str">
        <f t="shared" si="1"/>
        <v/>
      </c>
      <c r="B765" s="1042" t="str">
        <f>ACTIVIDADES_V!A774</f>
        <v/>
      </c>
      <c r="C765" s="1042" t="str">
        <f>ACTIVIDADES_V!C774</f>
        <v/>
      </c>
      <c r="D765" s="1042" t="str">
        <f>ACTIVIDADES_V!D774</f>
        <v/>
      </c>
      <c r="E765" s="1042" t="str">
        <f>ACTIVIDADES_V!E774</f>
        <v/>
      </c>
      <c r="F765" s="1042" t="str">
        <f>ACTIVIDADES_V!G774</f>
        <v/>
      </c>
      <c r="G765" s="1042" t="str">
        <f>ACTIVIDADES_V!H774</f>
        <v/>
      </c>
      <c r="H765" s="1042" t="str">
        <f>ACTIVIDADES_V!I774</f>
        <v/>
      </c>
      <c r="I765" s="1064" t="str">
        <f>ACTIVIDADES_V!Q774</f>
        <v/>
      </c>
      <c r="J765" s="1045" t="str">
        <f>ACTIVIDADES_V!R774</f>
        <v/>
      </c>
      <c r="K765" s="1046" t="str">
        <f>ACTIVIDADES_V!S774</f>
        <v/>
      </c>
      <c r="L765" s="1046" t="str">
        <f>ACTIVIDADES_V!T774</f>
        <v/>
      </c>
      <c r="M765" s="1064"/>
      <c r="N765" s="1064" t="str">
        <f>ACTIVIDADES_V!W774</f>
        <v/>
      </c>
      <c r="O765" s="1064" t="str">
        <f>ACTIVIDADES_V!X774</f>
        <v/>
      </c>
      <c r="P765" s="1065" t="str">
        <f>ACTIVIDADES_V!Y774</f>
        <v/>
      </c>
      <c r="Q765" s="1066" t="str">
        <f>ACTIVIDADES_V!Z774</f>
        <v/>
      </c>
      <c r="R765" s="1050" t="str">
        <f>ACTIVIDADES_V!AH774</f>
        <v/>
      </c>
      <c r="S765" s="1042" t="str">
        <f>ACTIVIDADES_V!AI774</f>
        <v/>
      </c>
      <c r="T765" s="1042" t="str">
        <f>ACTIVIDADES_V!AJ774</f>
        <v/>
      </c>
      <c r="U765" s="1042" t="str">
        <f>ACTIVIDADES_V!AK774</f>
        <v/>
      </c>
      <c r="V765" s="1050" t="str">
        <f>ACTIVIDADES_V!AL774</f>
        <v/>
      </c>
      <c r="W765" s="1042"/>
      <c r="X765" s="1042"/>
      <c r="Y765" s="209"/>
      <c r="Z765" s="209"/>
      <c r="AA765" s="209"/>
    </row>
    <row r="766" ht="20.25" hidden="1" customHeight="1">
      <c r="A766" s="1030" t="str">
        <f t="shared" si="1"/>
        <v/>
      </c>
      <c r="B766" s="1030" t="str">
        <f>ACTIVIDADES_V!A775</f>
        <v/>
      </c>
      <c r="C766" s="1030" t="str">
        <f>ACTIVIDADES_V!C775</f>
        <v/>
      </c>
      <c r="D766" s="1030" t="str">
        <f>ACTIVIDADES_V!D775</f>
        <v/>
      </c>
      <c r="E766" s="1030" t="str">
        <f>ACTIVIDADES_V!E775</f>
        <v/>
      </c>
      <c r="F766" s="1030" t="str">
        <f>ACTIVIDADES_V!G775</f>
        <v/>
      </c>
      <c r="G766" s="1030" t="str">
        <f>ACTIVIDADES_V!H775</f>
        <v/>
      </c>
      <c r="H766" s="1030" t="str">
        <f>ACTIVIDADES_V!I775</f>
        <v/>
      </c>
      <c r="I766" s="1061" t="str">
        <f>ACTIVIDADES_V!Q775</f>
        <v/>
      </c>
      <c r="J766" s="1033" t="str">
        <f>ACTIVIDADES_V!R775</f>
        <v/>
      </c>
      <c r="K766" s="1034" t="str">
        <f>ACTIVIDADES_V!S775</f>
        <v/>
      </c>
      <c r="L766" s="1034" t="str">
        <f>ACTIVIDADES_V!T775</f>
        <v/>
      </c>
      <c r="M766" s="1061"/>
      <c r="N766" s="1061" t="str">
        <f>ACTIVIDADES_V!W775</f>
        <v/>
      </c>
      <c r="O766" s="1061" t="str">
        <f>ACTIVIDADES_V!X775</f>
        <v/>
      </c>
      <c r="P766" s="1062" t="str">
        <f>ACTIVIDADES_V!Y775</f>
        <v/>
      </c>
      <c r="Q766" s="1063" t="str">
        <f>ACTIVIDADES_V!Z775</f>
        <v/>
      </c>
      <c r="R766" s="1039" t="str">
        <f>ACTIVIDADES_V!AH775</f>
        <v/>
      </c>
      <c r="S766" s="1030" t="str">
        <f>ACTIVIDADES_V!AI775</f>
        <v/>
      </c>
      <c r="T766" s="1030" t="str">
        <f>ACTIVIDADES_V!AJ775</f>
        <v/>
      </c>
      <c r="U766" s="1030" t="str">
        <f>ACTIVIDADES_V!AK775</f>
        <v/>
      </c>
      <c r="V766" s="1039" t="str">
        <f>ACTIVIDADES_V!AL775</f>
        <v/>
      </c>
      <c r="W766" s="1041"/>
      <c r="X766" s="1041"/>
      <c r="Y766" s="209"/>
      <c r="Z766" s="209"/>
      <c r="AA766" s="209"/>
    </row>
    <row r="767" ht="20.25" hidden="1" customHeight="1">
      <c r="A767" s="1042" t="str">
        <f t="shared" si="1"/>
        <v/>
      </c>
      <c r="B767" s="1042" t="str">
        <f>ACTIVIDADES_V!A776</f>
        <v/>
      </c>
      <c r="C767" s="1042" t="str">
        <f>ACTIVIDADES_V!C776</f>
        <v/>
      </c>
      <c r="D767" s="1042" t="str">
        <f>ACTIVIDADES_V!D776</f>
        <v/>
      </c>
      <c r="E767" s="1042" t="str">
        <f>ACTIVIDADES_V!E776</f>
        <v/>
      </c>
      <c r="F767" s="1042" t="str">
        <f>ACTIVIDADES_V!G776</f>
        <v/>
      </c>
      <c r="G767" s="1042" t="str">
        <f>ACTIVIDADES_V!H776</f>
        <v/>
      </c>
      <c r="H767" s="1042" t="str">
        <f>ACTIVIDADES_V!I776</f>
        <v/>
      </c>
      <c r="I767" s="1064" t="str">
        <f>ACTIVIDADES_V!Q776</f>
        <v/>
      </c>
      <c r="J767" s="1045" t="str">
        <f>ACTIVIDADES_V!R776</f>
        <v/>
      </c>
      <c r="K767" s="1046" t="str">
        <f>ACTIVIDADES_V!S776</f>
        <v/>
      </c>
      <c r="L767" s="1046" t="str">
        <f>ACTIVIDADES_V!T776</f>
        <v/>
      </c>
      <c r="M767" s="1064"/>
      <c r="N767" s="1064" t="str">
        <f>ACTIVIDADES_V!W776</f>
        <v/>
      </c>
      <c r="O767" s="1064" t="str">
        <f>ACTIVIDADES_V!X776</f>
        <v/>
      </c>
      <c r="P767" s="1065" t="str">
        <f>ACTIVIDADES_V!Y776</f>
        <v/>
      </c>
      <c r="Q767" s="1066" t="str">
        <f>ACTIVIDADES_V!Z776</f>
        <v/>
      </c>
      <c r="R767" s="1050" t="str">
        <f>ACTIVIDADES_V!AH776</f>
        <v/>
      </c>
      <c r="S767" s="1042" t="str">
        <f>ACTIVIDADES_V!AI776</f>
        <v/>
      </c>
      <c r="T767" s="1042" t="str">
        <f>ACTIVIDADES_V!AJ776</f>
        <v/>
      </c>
      <c r="U767" s="1042" t="str">
        <f>ACTIVIDADES_V!AK776</f>
        <v/>
      </c>
      <c r="V767" s="1050" t="str">
        <f>ACTIVIDADES_V!AL776</f>
        <v/>
      </c>
      <c r="W767" s="1042"/>
      <c r="X767" s="1042"/>
      <c r="Y767" s="209"/>
      <c r="Z767" s="209"/>
      <c r="AA767" s="209"/>
    </row>
    <row r="768" ht="20.25" hidden="1" customHeight="1">
      <c r="A768" s="1030" t="str">
        <f t="shared" si="1"/>
        <v/>
      </c>
      <c r="B768" s="1030" t="str">
        <f>ACTIVIDADES_V!A777</f>
        <v/>
      </c>
      <c r="C768" s="1030" t="str">
        <f>ACTIVIDADES_V!C777</f>
        <v/>
      </c>
      <c r="D768" s="1030" t="str">
        <f>ACTIVIDADES_V!D777</f>
        <v/>
      </c>
      <c r="E768" s="1030" t="str">
        <f>ACTIVIDADES_V!E777</f>
        <v/>
      </c>
      <c r="F768" s="1030" t="str">
        <f>ACTIVIDADES_V!G777</f>
        <v/>
      </c>
      <c r="G768" s="1030" t="str">
        <f>ACTIVIDADES_V!H777</f>
        <v/>
      </c>
      <c r="H768" s="1030" t="str">
        <f>ACTIVIDADES_V!I777</f>
        <v/>
      </c>
      <c r="I768" s="1061" t="str">
        <f>ACTIVIDADES_V!Q777</f>
        <v/>
      </c>
      <c r="J768" s="1033" t="str">
        <f>ACTIVIDADES_V!R777</f>
        <v/>
      </c>
      <c r="K768" s="1034" t="str">
        <f>ACTIVIDADES_V!S777</f>
        <v/>
      </c>
      <c r="L768" s="1034" t="str">
        <f>ACTIVIDADES_V!T777</f>
        <v/>
      </c>
      <c r="M768" s="1061"/>
      <c r="N768" s="1061" t="str">
        <f>ACTIVIDADES_V!W777</f>
        <v/>
      </c>
      <c r="O768" s="1061" t="str">
        <f>ACTIVIDADES_V!X777</f>
        <v/>
      </c>
      <c r="P768" s="1062" t="str">
        <f>ACTIVIDADES_V!Y777</f>
        <v/>
      </c>
      <c r="Q768" s="1063" t="str">
        <f>ACTIVIDADES_V!Z777</f>
        <v/>
      </c>
      <c r="R768" s="1039" t="str">
        <f>ACTIVIDADES_V!AH777</f>
        <v/>
      </c>
      <c r="S768" s="1030" t="str">
        <f>ACTIVIDADES_V!AI777</f>
        <v/>
      </c>
      <c r="T768" s="1030" t="str">
        <f>ACTIVIDADES_V!AJ777</f>
        <v/>
      </c>
      <c r="U768" s="1030" t="str">
        <f>ACTIVIDADES_V!AK777</f>
        <v/>
      </c>
      <c r="V768" s="1039" t="str">
        <f>ACTIVIDADES_V!AL777</f>
        <v/>
      </c>
      <c r="W768" s="1041"/>
      <c r="X768" s="1041"/>
      <c r="Y768" s="209"/>
      <c r="Z768" s="209"/>
      <c r="AA768" s="209"/>
    </row>
    <row r="769" ht="20.25" hidden="1" customHeight="1">
      <c r="A769" s="1042" t="str">
        <f t="shared" si="1"/>
        <v/>
      </c>
      <c r="B769" s="1042" t="str">
        <f>ACTIVIDADES_V!A778</f>
        <v/>
      </c>
      <c r="C769" s="1042" t="str">
        <f>ACTIVIDADES_V!C778</f>
        <v/>
      </c>
      <c r="D769" s="1042" t="str">
        <f>ACTIVIDADES_V!D778</f>
        <v/>
      </c>
      <c r="E769" s="1042" t="str">
        <f>ACTIVIDADES_V!E778</f>
        <v/>
      </c>
      <c r="F769" s="1042" t="str">
        <f>ACTIVIDADES_V!G778</f>
        <v/>
      </c>
      <c r="G769" s="1042" t="str">
        <f>ACTIVIDADES_V!H778</f>
        <v/>
      </c>
      <c r="H769" s="1042" t="str">
        <f>ACTIVIDADES_V!I778</f>
        <v/>
      </c>
      <c r="I769" s="1064" t="str">
        <f>ACTIVIDADES_V!Q778</f>
        <v/>
      </c>
      <c r="J769" s="1045" t="str">
        <f>ACTIVIDADES_V!R778</f>
        <v/>
      </c>
      <c r="K769" s="1046" t="str">
        <f>ACTIVIDADES_V!S778</f>
        <v/>
      </c>
      <c r="L769" s="1046" t="str">
        <f>ACTIVIDADES_V!T778</f>
        <v/>
      </c>
      <c r="M769" s="1064"/>
      <c r="N769" s="1064" t="str">
        <f>ACTIVIDADES_V!W778</f>
        <v/>
      </c>
      <c r="O769" s="1064" t="str">
        <f>ACTIVIDADES_V!X778</f>
        <v/>
      </c>
      <c r="P769" s="1065" t="str">
        <f>ACTIVIDADES_V!Y778</f>
        <v/>
      </c>
      <c r="Q769" s="1066" t="str">
        <f>ACTIVIDADES_V!Z778</f>
        <v/>
      </c>
      <c r="R769" s="1050" t="str">
        <f>ACTIVIDADES_V!AH778</f>
        <v/>
      </c>
      <c r="S769" s="1042" t="str">
        <f>ACTIVIDADES_V!AI778</f>
        <v/>
      </c>
      <c r="T769" s="1042" t="str">
        <f>ACTIVIDADES_V!AJ778</f>
        <v/>
      </c>
      <c r="U769" s="1042" t="str">
        <f>ACTIVIDADES_V!AK778</f>
        <v/>
      </c>
      <c r="V769" s="1050" t="str">
        <f>ACTIVIDADES_V!AL778</f>
        <v/>
      </c>
      <c r="W769" s="1042"/>
      <c r="X769" s="1042"/>
      <c r="Y769" s="209"/>
      <c r="Z769" s="209"/>
      <c r="AA769" s="209"/>
    </row>
    <row r="770" ht="20.25" hidden="1" customHeight="1">
      <c r="A770" s="1030" t="str">
        <f t="shared" si="1"/>
        <v/>
      </c>
      <c r="B770" s="1030" t="str">
        <f>ACTIVIDADES_V!A779</f>
        <v/>
      </c>
      <c r="C770" s="1030" t="str">
        <f>ACTIVIDADES_V!C779</f>
        <v/>
      </c>
      <c r="D770" s="1030" t="str">
        <f>ACTIVIDADES_V!D779</f>
        <v/>
      </c>
      <c r="E770" s="1030" t="str">
        <f>ACTIVIDADES_V!E779</f>
        <v/>
      </c>
      <c r="F770" s="1030" t="str">
        <f>ACTIVIDADES_V!G779</f>
        <v/>
      </c>
      <c r="G770" s="1030" t="str">
        <f>ACTIVIDADES_V!H779</f>
        <v/>
      </c>
      <c r="H770" s="1030" t="str">
        <f>ACTIVIDADES_V!I779</f>
        <v/>
      </c>
      <c r="I770" s="1061" t="str">
        <f>ACTIVIDADES_V!Q779</f>
        <v/>
      </c>
      <c r="J770" s="1033" t="str">
        <f>ACTIVIDADES_V!R779</f>
        <v/>
      </c>
      <c r="K770" s="1034" t="str">
        <f>ACTIVIDADES_V!S779</f>
        <v/>
      </c>
      <c r="L770" s="1034" t="str">
        <f>ACTIVIDADES_V!T779</f>
        <v/>
      </c>
      <c r="M770" s="1061"/>
      <c r="N770" s="1061" t="str">
        <f>ACTIVIDADES_V!W779</f>
        <v/>
      </c>
      <c r="O770" s="1061" t="str">
        <f>ACTIVIDADES_V!X779</f>
        <v/>
      </c>
      <c r="P770" s="1062" t="str">
        <f>ACTIVIDADES_V!Y779</f>
        <v/>
      </c>
      <c r="Q770" s="1063" t="str">
        <f>ACTIVIDADES_V!Z779</f>
        <v/>
      </c>
      <c r="R770" s="1039" t="str">
        <f>ACTIVIDADES_V!AH779</f>
        <v/>
      </c>
      <c r="S770" s="1030" t="str">
        <f>ACTIVIDADES_V!AI779</f>
        <v/>
      </c>
      <c r="T770" s="1030" t="str">
        <f>ACTIVIDADES_V!AJ779</f>
        <v/>
      </c>
      <c r="U770" s="1030" t="str">
        <f>ACTIVIDADES_V!AK779</f>
        <v/>
      </c>
      <c r="V770" s="1039" t="str">
        <f>ACTIVIDADES_V!AL779</f>
        <v/>
      </c>
      <c r="W770" s="1041"/>
      <c r="X770" s="1041"/>
      <c r="Y770" s="209"/>
      <c r="Z770" s="209"/>
      <c r="AA770" s="209"/>
    </row>
    <row r="771" ht="20.25" hidden="1" customHeight="1">
      <c r="A771" s="1042" t="str">
        <f t="shared" si="1"/>
        <v/>
      </c>
      <c r="B771" s="1042" t="str">
        <f>ACTIVIDADES_V!A780</f>
        <v/>
      </c>
      <c r="C771" s="1042" t="str">
        <f>ACTIVIDADES_V!C780</f>
        <v/>
      </c>
      <c r="D771" s="1042" t="str">
        <f>ACTIVIDADES_V!D780</f>
        <v/>
      </c>
      <c r="E771" s="1042" t="str">
        <f>ACTIVIDADES_V!E780</f>
        <v/>
      </c>
      <c r="F771" s="1042" t="str">
        <f>ACTIVIDADES_V!G780</f>
        <v/>
      </c>
      <c r="G771" s="1042" t="str">
        <f>ACTIVIDADES_V!H780</f>
        <v/>
      </c>
      <c r="H771" s="1042" t="str">
        <f>ACTIVIDADES_V!I780</f>
        <v/>
      </c>
      <c r="I771" s="1064" t="str">
        <f>ACTIVIDADES_V!Q780</f>
        <v/>
      </c>
      <c r="J771" s="1045" t="str">
        <f>ACTIVIDADES_V!R780</f>
        <v/>
      </c>
      <c r="K771" s="1046" t="str">
        <f>ACTIVIDADES_V!S780</f>
        <v/>
      </c>
      <c r="L771" s="1046" t="str">
        <f>ACTIVIDADES_V!T780</f>
        <v/>
      </c>
      <c r="M771" s="1064"/>
      <c r="N771" s="1064" t="str">
        <f>ACTIVIDADES_V!W780</f>
        <v/>
      </c>
      <c r="O771" s="1064" t="str">
        <f>ACTIVIDADES_V!X780</f>
        <v/>
      </c>
      <c r="P771" s="1065" t="str">
        <f>ACTIVIDADES_V!Y780</f>
        <v/>
      </c>
      <c r="Q771" s="1066" t="str">
        <f>ACTIVIDADES_V!Z780</f>
        <v/>
      </c>
      <c r="R771" s="1050" t="str">
        <f>ACTIVIDADES_V!AH780</f>
        <v/>
      </c>
      <c r="S771" s="1042" t="str">
        <f>ACTIVIDADES_V!AI780</f>
        <v/>
      </c>
      <c r="T771" s="1042" t="str">
        <f>ACTIVIDADES_V!AJ780</f>
        <v/>
      </c>
      <c r="U771" s="1042" t="str">
        <f>ACTIVIDADES_V!AK780</f>
        <v/>
      </c>
      <c r="V771" s="1050" t="str">
        <f>ACTIVIDADES_V!AL780</f>
        <v/>
      </c>
      <c r="W771" s="1042"/>
      <c r="X771" s="1042"/>
      <c r="Y771" s="209"/>
      <c r="Z771" s="209"/>
      <c r="AA771" s="209"/>
    </row>
    <row r="772" ht="20.25" hidden="1" customHeight="1">
      <c r="A772" s="1030" t="str">
        <f t="shared" si="1"/>
        <v/>
      </c>
      <c r="B772" s="1030" t="str">
        <f>ACTIVIDADES_V!A781</f>
        <v/>
      </c>
      <c r="C772" s="1030" t="str">
        <f>ACTIVIDADES_V!C781</f>
        <v/>
      </c>
      <c r="D772" s="1030" t="str">
        <f>ACTIVIDADES_V!D781</f>
        <v/>
      </c>
      <c r="E772" s="1030" t="str">
        <f>ACTIVIDADES_V!E781</f>
        <v/>
      </c>
      <c r="F772" s="1030" t="str">
        <f>ACTIVIDADES_V!G781</f>
        <v/>
      </c>
      <c r="G772" s="1030" t="str">
        <f>ACTIVIDADES_V!H781</f>
        <v/>
      </c>
      <c r="H772" s="1030" t="str">
        <f>ACTIVIDADES_V!I781</f>
        <v/>
      </c>
      <c r="I772" s="1061" t="str">
        <f>ACTIVIDADES_V!Q781</f>
        <v/>
      </c>
      <c r="J772" s="1033" t="str">
        <f>ACTIVIDADES_V!R781</f>
        <v/>
      </c>
      <c r="K772" s="1034" t="str">
        <f>ACTIVIDADES_V!S781</f>
        <v/>
      </c>
      <c r="L772" s="1034" t="str">
        <f>ACTIVIDADES_V!T781</f>
        <v/>
      </c>
      <c r="M772" s="1061"/>
      <c r="N772" s="1061" t="str">
        <f>ACTIVIDADES_V!W781</f>
        <v/>
      </c>
      <c r="O772" s="1061" t="str">
        <f>ACTIVIDADES_V!X781</f>
        <v/>
      </c>
      <c r="P772" s="1062" t="str">
        <f>ACTIVIDADES_V!Y781</f>
        <v/>
      </c>
      <c r="Q772" s="1063" t="str">
        <f>ACTIVIDADES_V!Z781</f>
        <v/>
      </c>
      <c r="R772" s="1039" t="str">
        <f>ACTIVIDADES_V!AH781</f>
        <v/>
      </c>
      <c r="S772" s="1030" t="str">
        <f>ACTIVIDADES_V!AI781</f>
        <v/>
      </c>
      <c r="T772" s="1030" t="str">
        <f>ACTIVIDADES_V!AJ781</f>
        <v/>
      </c>
      <c r="U772" s="1030" t="str">
        <f>ACTIVIDADES_V!AK781</f>
        <v/>
      </c>
      <c r="V772" s="1039" t="str">
        <f>ACTIVIDADES_V!AL781</f>
        <v/>
      </c>
      <c r="W772" s="1041"/>
      <c r="X772" s="1041"/>
      <c r="Y772" s="209"/>
      <c r="Z772" s="209"/>
      <c r="AA772" s="209"/>
    </row>
    <row r="773" ht="20.25" hidden="1" customHeight="1">
      <c r="A773" s="1042" t="str">
        <f t="shared" si="1"/>
        <v/>
      </c>
      <c r="B773" s="1042" t="str">
        <f>ACTIVIDADES_V!A782</f>
        <v/>
      </c>
      <c r="C773" s="1042" t="str">
        <f>ACTIVIDADES_V!C782</f>
        <v/>
      </c>
      <c r="D773" s="1042" t="str">
        <f>ACTIVIDADES_V!D782</f>
        <v/>
      </c>
      <c r="E773" s="1042" t="str">
        <f>ACTIVIDADES_V!E782</f>
        <v/>
      </c>
      <c r="F773" s="1042" t="str">
        <f>ACTIVIDADES_V!G782</f>
        <v/>
      </c>
      <c r="G773" s="1042" t="str">
        <f>ACTIVIDADES_V!H782</f>
        <v/>
      </c>
      <c r="H773" s="1042" t="str">
        <f>ACTIVIDADES_V!I782</f>
        <v/>
      </c>
      <c r="I773" s="1064" t="str">
        <f>ACTIVIDADES_V!Q782</f>
        <v/>
      </c>
      <c r="J773" s="1045" t="str">
        <f>ACTIVIDADES_V!R782</f>
        <v/>
      </c>
      <c r="K773" s="1046" t="str">
        <f>ACTIVIDADES_V!S782</f>
        <v/>
      </c>
      <c r="L773" s="1046" t="str">
        <f>ACTIVIDADES_V!T782</f>
        <v/>
      </c>
      <c r="M773" s="1064"/>
      <c r="N773" s="1064" t="str">
        <f>ACTIVIDADES_V!W782</f>
        <v/>
      </c>
      <c r="O773" s="1064" t="str">
        <f>ACTIVIDADES_V!X782</f>
        <v/>
      </c>
      <c r="P773" s="1065" t="str">
        <f>ACTIVIDADES_V!Y782</f>
        <v/>
      </c>
      <c r="Q773" s="1066" t="str">
        <f>ACTIVIDADES_V!Z782</f>
        <v/>
      </c>
      <c r="R773" s="1050" t="str">
        <f>ACTIVIDADES_V!AH782</f>
        <v/>
      </c>
      <c r="S773" s="1042" t="str">
        <f>ACTIVIDADES_V!AI782</f>
        <v/>
      </c>
      <c r="T773" s="1042" t="str">
        <f>ACTIVIDADES_V!AJ782</f>
        <v/>
      </c>
      <c r="U773" s="1042" t="str">
        <f>ACTIVIDADES_V!AK782</f>
        <v/>
      </c>
      <c r="V773" s="1050" t="str">
        <f>ACTIVIDADES_V!AL782</f>
        <v/>
      </c>
      <c r="W773" s="1042"/>
      <c r="X773" s="1042"/>
      <c r="Y773" s="209"/>
      <c r="Z773" s="209"/>
      <c r="AA773" s="209"/>
    </row>
    <row r="774" ht="20.25" hidden="1" customHeight="1">
      <c r="A774" s="1030" t="str">
        <f t="shared" si="1"/>
        <v/>
      </c>
      <c r="B774" s="1030" t="str">
        <f>ACTIVIDADES_V!A783</f>
        <v/>
      </c>
      <c r="C774" s="1030" t="str">
        <f>ACTIVIDADES_V!C783</f>
        <v/>
      </c>
      <c r="D774" s="1030" t="str">
        <f>ACTIVIDADES_V!D783</f>
        <v/>
      </c>
      <c r="E774" s="1030" t="str">
        <f>ACTIVIDADES_V!E783</f>
        <v/>
      </c>
      <c r="F774" s="1030" t="str">
        <f>ACTIVIDADES_V!G783</f>
        <v/>
      </c>
      <c r="G774" s="1030" t="str">
        <f>ACTIVIDADES_V!H783</f>
        <v/>
      </c>
      <c r="H774" s="1030" t="str">
        <f>ACTIVIDADES_V!I783</f>
        <v/>
      </c>
      <c r="I774" s="1061" t="str">
        <f>ACTIVIDADES_V!Q783</f>
        <v/>
      </c>
      <c r="J774" s="1033" t="str">
        <f>ACTIVIDADES_V!R783</f>
        <v/>
      </c>
      <c r="K774" s="1034" t="str">
        <f>ACTIVIDADES_V!S783</f>
        <v/>
      </c>
      <c r="L774" s="1034" t="str">
        <f>ACTIVIDADES_V!T783</f>
        <v/>
      </c>
      <c r="M774" s="1061"/>
      <c r="N774" s="1061" t="str">
        <f>ACTIVIDADES_V!W783</f>
        <v/>
      </c>
      <c r="O774" s="1061" t="str">
        <f>ACTIVIDADES_V!X783</f>
        <v/>
      </c>
      <c r="P774" s="1062" t="str">
        <f>ACTIVIDADES_V!Y783</f>
        <v/>
      </c>
      <c r="Q774" s="1063" t="str">
        <f>ACTIVIDADES_V!Z783</f>
        <v/>
      </c>
      <c r="R774" s="1039" t="str">
        <f>ACTIVIDADES_V!AH783</f>
        <v/>
      </c>
      <c r="S774" s="1030" t="str">
        <f>ACTIVIDADES_V!AI783</f>
        <v/>
      </c>
      <c r="T774" s="1030" t="str">
        <f>ACTIVIDADES_V!AJ783</f>
        <v/>
      </c>
      <c r="U774" s="1030" t="str">
        <f>ACTIVIDADES_V!AK783</f>
        <v/>
      </c>
      <c r="V774" s="1039" t="str">
        <f>ACTIVIDADES_V!AL783</f>
        <v/>
      </c>
      <c r="W774" s="1041"/>
      <c r="X774" s="1041"/>
      <c r="Y774" s="209"/>
      <c r="Z774" s="209"/>
      <c r="AA774" s="209"/>
    </row>
    <row r="775" ht="20.25" hidden="1" customHeight="1">
      <c r="A775" s="1042" t="str">
        <f t="shared" si="1"/>
        <v/>
      </c>
      <c r="B775" s="1042" t="str">
        <f>ACTIVIDADES_V!A784</f>
        <v/>
      </c>
      <c r="C775" s="1042" t="str">
        <f>ACTIVIDADES_V!C784</f>
        <v/>
      </c>
      <c r="D775" s="1042" t="str">
        <f>ACTIVIDADES_V!D784</f>
        <v/>
      </c>
      <c r="E775" s="1042" t="str">
        <f>ACTIVIDADES_V!E784</f>
        <v/>
      </c>
      <c r="F775" s="1042" t="str">
        <f>ACTIVIDADES_V!G784</f>
        <v/>
      </c>
      <c r="G775" s="1042" t="str">
        <f>ACTIVIDADES_V!H784</f>
        <v/>
      </c>
      <c r="H775" s="1042" t="str">
        <f>ACTIVIDADES_V!I784</f>
        <v/>
      </c>
      <c r="I775" s="1064" t="str">
        <f>ACTIVIDADES_V!Q784</f>
        <v/>
      </c>
      <c r="J775" s="1045" t="str">
        <f>ACTIVIDADES_V!R784</f>
        <v/>
      </c>
      <c r="K775" s="1046" t="str">
        <f>ACTIVIDADES_V!S784</f>
        <v/>
      </c>
      <c r="L775" s="1046" t="str">
        <f>ACTIVIDADES_V!T784</f>
        <v/>
      </c>
      <c r="M775" s="1064"/>
      <c r="N775" s="1064" t="str">
        <f>ACTIVIDADES_V!W784</f>
        <v/>
      </c>
      <c r="O775" s="1064" t="str">
        <f>ACTIVIDADES_V!X784</f>
        <v/>
      </c>
      <c r="P775" s="1065" t="str">
        <f>ACTIVIDADES_V!Y784</f>
        <v/>
      </c>
      <c r="Q775" s="1066" t="str">
        <f>ACTIVIDADES_V!Z784</f>
        <v/>
      </c>
      <c r="R775" s="1050" t="str">
        <f>ACTIVIDADES_V!AH784</f>
        <v/>
      </c>
      <c r="S775" s="1042" t="str">
        <f>ACTIVIDADES_V!AI784</f>
        <v/>
      </c>
      <c r="T775" s="1042" t="str">
        <f>ACTIVIDADES_V!AJ784</f>
        <v/>
      </c>
      <c r="U775" s="1042" t="str">
        <f>ACTIVIDADES_V!AK784</f>
        <v/>
      </c>
      <c r="V775" s="1050" t="str">
        <f>ACTIVIDADES_V!AL784</f>
        <v/>
      </c>
      <c r="W775" s="1042"/>
      <c r="X775" s="1042"/>
      <c r="Y775" s="209"/>
      <c r="Z775" s="209"/>
      <c r="AA775" s="209"/>
    </row>
    <row r="776" ht="20.25" hidden="1" customHeight="1">
      <c r="A776" s="1030" t="str">
        <f t="shared" si="1"/>
        <v/>
      </c>
      <c r="B776" s="1030" t="str">
        <f>ACTIVIDADES_V!A785</f>
        <v/>
      </c>
      <c r="C776" s="1030" t="str">
        <f>ACTIVIDADES_V!C785</f>
        <v/>
      </c>
      <c r="D776" s="1030" t="str">
        <f>ACTIVIDADES_V!D785</f>
        <v/>
      </c>
      <c r="E776" s="1030" t="str">
        <f>ACTIVIDADES_V!E785</f>
        <v/>
      </c>
      <c r="F776" s="1030" t="str">
        <f>ACTIVIDADES_V!G785</f>
        <v/>
      </c>
      <c r="G776" s="1030" t="str">
        <f>ACTIVIDADES_V!H785</f>
        <v/>
      </c>
      <c r="H776" s="1030" t="str">
        <f>ACTIVIDADES_V!I785</f>
        <v/>
      </c>
      <c r="I776" s="1061" t="str">
        <f>ACTIVIDADES_V!Q785</f>
        <v/>
      </c>
      <c r="J776" s="1033" t="str">
        <f>ACTIVIDADES_V!R785</f>
        <v/>
      </c>
      <c r="K776" s="1034" t="str">
        <f>ACTIVIDADES_V!S785</f>
        <v/>
      </c>
      <c r="L776" s="1034" t="str">
        <f>ACTIVIDADES_V!T785</f>
        <v/>
      </c>
      <c r="M776" s="1061"/>
      <c r="N776" s="1061" t="str">
        <f>ACTIVIDADES_V!W785</f>
        <v/>
      </c>
      <c r="O776" s="1061" t="str">
        <f>ACTIVIDADES_V!X785</f>
        <v/>
      </c>
      <c r="P776" s="1062" t="str">
        <f>ACTIVIDADES_V!Y785</f>
        <v/>
      </c>
      <c r="Q776" s="1063" t="str">
        <f>ACTIVIDADES_V!Z785</f>
        <v/>
      </c>
      <c r="R776" s="1039" t="str">
        <f>ACTIVIDADES_V!AH785</f>
        <v/>
      </c>
      <c r="S776" s="1030" t="str">
        <f>ACTIVIDADES_V!AI785</f>
        <v/>
      </c>
      <c r="T776" s="1030" t="str">
        <f>ACTIVIDADES_V!AJ785</f>
        <v/>
      </c>
      <c r="U776" s="1030" t="str">
        <f>ACTIVIDADES_V!AK785</f>
        <v/>
      </c>
      <c r="V776" s="1039" t="str">
        <f>ACTIVIDADES_V!AL785</f>
        <v/>
      </c>
      <c r="W776" s="1041"/>
      <c r="X776" s="1041"/>
      <c r="Y776" s="209"/>
      <c r="Z776" s="209"/>
      <c r="AA776" s="209"/>
    </row>
    <row r="777" ht="20.25" hidden="1" customHeight="1">
      <c r="A777" s="1042" t="str">
        <f t="shared" si="1"/>
        <v/>
      </c>
      <c r="B777" s="1042" t="str">
        <f>ACTIVIDADES_V!A786</f>
        <v/>
      </c>
      <c r="C777" s="1042" t="str">
        <f>ACTIVIDADES_V!C786</f>
        <v/>
      </c>
      <c r="D777" s="1042" t="str">
        <f>ACTIVIDADES_V!D786</f>
        <v/>
      </c>
      <c r="E777" s="1042" t="str">
        <f>ACTIVIDADES_V!E786</f>
        <v/>
      </c>
      <c r="F777" s="1042" t="str">
        <f>ACTIVIDADES_V!G786</f>
        <v/>
      </c>
      <c r="G777" s="1042" t="str">
        <f>ACTIVIDADES_V!H786</f>
        <v/>
      </c>
      <c r="H777" s="1042" t="str">
        <f>ACTIVIDADES_V!I786</f>
        <v/>
      </c>
      <c r="I777" s="1064" t="str">
        <f>ACTIVIDADES_V!Q786</f>
        <v/>
      </c>
      <c r="J777" s="1045" t="str">
        <f>ACTIVIDADES_V!R786</f>
        <v/>
      </c>
      <c r="K777" s="1046" t="str">
        <f>ACTIVIDADES_V!S786</f>
        <v/>
      </c>
      <c r="L777" s="1046" t="str">
        <f>ACTIVIDADES_V!T786</f>
        <v/>
      </c>
      <c r="M777" s="1064"/>
      <c r="N777" s="1064" t="str">
        <f>ACTIVIDADES_V!W786</f>
        <v/>
      </c>
      <c r="O777" s="1064" t="str">
        <f>ACTIVIDADES_V!X786</f>
        <v/>
      </c>
      <c r="P777" s="1065" t="str">
        <f>ACTIVIDADES_V!Y786</f>
        <v/>
      </c>
      <c r="Q777" s="1066" t="str">
        <f>ACTIVIDADES_V!Z786</f>
        <v/>
      </c>
      <c r="R777" s="1050" t="str">
        <f>ACTIVIDADES_V!AH786</f>
        <v/>
      </c>
      <c r="S777" s="1042" t="str">
        <f>ACTIVIDADES_V!AI786</f>
        <v/>
      </c>
      <c r="T777" s="1042" t="str">
        <f>ACTIVIDADES_V!AJ786</f>
        <v/>
      </c>
      <c r="U777" s="1042" t="str">
        <f>ACTIVIDADES_V!AK786</f>
        <v/>
      </c>
      <c r="V777" s="1050" t="str">
        <f>ACTIVIDADES_V!AL786</f>
        <v/>
      </c>
      <c r="W777" s="1042"/>
      <c r="X777" s="1042"/>
      <c r="Y777" s="209"/>
      <c r="Z777" s="209"/>
      <c r="AA777" s="209"/>
    </row>
    <row r="778" ht="20.25" hidden="1" customHeight="1">
      <c r="A778" s="1030" t="str">
        <f t="shared" si="1"/>
        <v/>
      </c>
      <c r="B778" s="1030" t="str">
        <f>ACTIVIDADES_V!A787</f>
        <v/>
      </c>
      <c r="C778" s="1030" t="str">
        <f>ACTIVIDADES_V!C787</f>
        <v/>
      </c>
      <c r="D778" s="1030" t="str">
        <f>ACTIVIDADES_V!D787</f>
        <v/>
      </c>
      <c r="E778" s="1030" t="str">
        <f>ACTIVIDADES_V!E787</f>
        <v/>
      </c>
      <c r="F778" s="1030" t="str">
        <f>ACTIVIDADES_V!G787</f>
        <v/>
      </c>
      <c r="G778" s="1030" t="str">
        <f>ACTIVIDADES_V!H787</f>
        <v/>
      </c>
      <c r="H778" s="1030" t="str">
        <f>ACTIVIDADES_V!I787</f>
        <v/>
      </c>
      <c r="I778" s="1061" t="str">
        <f>ACTIVIDADES_V!Q787</f>
        <v/>
      </c>
      <c r="J778" s="1033" t="str">
        <f>ACTIVIDADES_V!R787</f>
        <v/>
      </c>
      <c r="K778" s="1034" t="str">
        <f>ACTIVIDADES_V!S787</f>
        <v/>
      </c>
      <c r="L778" s="1034" t="str">
        <f>ACTIVIDADES_V!T787</f>
        <v/>
      </c>
      <c r="M778" s="1061"/>
      <c r="N778" s="1061" t="str">
        <f>ACTIVIDADES_V!W787</f>
        <v/>
      </c>
      <c r="O778" s="1061" t="str">
        <f>ACTIVIDADES_V!X787</f>
        <v/>
      </c>
      <c r="P778" s="1062" t="str">
        <f>ACTIVIDADES_V!Y787</f>
        <v/>
      </c>
      <c r="Q778" s="1063" t="str">
        <f>ACTIVIDADES_V!Z787</f>
        <v/>
      </c>
      <c r="R778" s="1039" t="str">
        <f>ACTIVIDADES_V!AH787</f>
        <v/>
      </c>
      <c r="S778" s="1030" t="str">
        <f>ACTIVIDADES_V!AI787</f>
        <v/>
      </c>
      <c r="T778" s="1030" t="str">
        <f>ACTIVIDADES_V!AJ787</f>
        <v/>
      </c>
      <c r="U778" s="1030" t="str">
        <f>ACTIVIDADES_V!AK787</f>
        <v/>
      </c>
      <c r="V778" s="1039" t="str">
        <f>ACTIVIDADES_V!AL787</f>
        <v/>
      </c>
      <c r="W778" s="1041"/>
      <c r="X778" s="1041"/>
      <c r="Y778" s="209"/>
      <c r="Z778" s="209"/>
      <c r="AA778" s="209"/>
    </row>
    <row r="779" ht="20.25" hidden="1" customHeight="1">
      <c r="A779" s="1042" t="str">
        <f t="shared" si="1"/>
        <v/>
      </c>
      <c r="B779" s="1042" t="str">
        <f>ACTIVIDADES_V!A788</f>
        <v/>
      </c>
      <c r="C779" s="1042" t="str">
        <f>ACTIVIDADES_V!C788</f>
        <v/>
      </c>
      <c r="D779" s="1042" t="str">
        <f>ACTIVIDADES_V!D788</f>
        <v/>
      </c>
      <c r="E779" s="1042" t="str">
        <f>ACTIVIDADES_V!E788</f>
        <v/>
      </c>
      <c r="F779" s="1042" t="str">
        <f>ACTIVIDADES_V!G788</f>
        <v/>
      </c>
      <c r="G779" s="1042" t="str">
        <f>ACTIVIDADES_V!H788</f>
        <v/>
      </c>
      <c r="H779" s="1042" t="str">
        <f>ACTIVIDADES_V!I788</f>
        <v/>
      </c>
      <c r="I779" s="1064" t="str">
        <f>ACTIVIDADES_V!Q788</f>
        <v/>
      </c>
      <c r="J779" s="1045" t="str">
        <f>ACTIVIDADES_V!R788</f>
        <v/>
      </c>
      <c r="K779" s="1046" t="str">
        <f>ACTIVIDADES_V!S788</f>
        <v/>
      </c>
      <c r="L779" s="1046" t="str">
        <f>ACTIVIDADES_V!T788</f>
        <v/>
      </c>
      <c r="M779" s="1064"/>
      <c r="N779" s="1064" t="str">
        <f>ACTIVIDADES_V!W788</f>
        <v/>
      </c>
      <c r="O779" s="1064" t="str">
        <f>ACTIVIDADES_V!X788</f>
        <v/>
      </c>
      <c r="P779" s="1065" t="str">
        <f>ACTIVIDADES_V!Y788</f>
        <v/>
      </c>
      <c r="Q779" s="1066" t="str">
        <f>ACTIVIDADES_V!Z788</f>
        <v/>
      </c>
      <c r="R779" s="1050" t="str">
        <f>ACTIVIDADES_V!AH788</f>
        <v/>
      </c>
      <c r="S779" s="1042" t="str">
        <f>ACTIVIDADES_V!AI788</f>
        <v/>
      </c>
      <c r="T779" s="1042" t="str">
        <f>ACTIVIDADES_V!AJ788</f>
        <v/>
      </c>
      <c r="U779" s="1042" t="str">
        <f>ACTIVIDADES_V!AK788</f>
        <v/>
      </c>
      <c r="V779" s="1050" t="str">
        <f>ACTIVIDADES_V!AL788</f>
        <v/>
      </c>
      <c r="W779" s="1042"/>
      <c r="X779" s="1042"/>
      <c r="Y779" s="209"/>
      <c r="Z779" s="209"/>
      <c r="AA779" s="209"/>
    </row>
    <row r="780" ht="20.25" hidden="1" customHeight="1">
      <c r="A780" s="1030" t="str">
        <f t="shared" si="1"/>
        <v/>
      </c>
      <c r="B780" s="1030" t="str">
        <f>ACTIVIDADES_V!A789</f>
        <v/>
      </c>
      <c r="C780" s="1030" t="str">
        <f>ACTIVIDADES_V!C789</f>
        <v/>
      </c>
      <c r="D780" s="1030" t="str">
        <f>ACTIVIDADES_V!D789</f>
        <v/>
      </c>
      <c r="E780" s="1030" t="str">
        <f>ACTIVIDADES_V!E789</f>
        <v/>
      </c>
      <c r="F780" s="1030" t="str">
        <f>ACTIVIDADES_V!G789</f>
        <v/>
      </c>
      <c r="G780" s="1030" t="str">
        <f>ACTIVIDADES_V!H789</f>
        <v/>
      </c>
      <c r="H780" s="1030" t="str">
        <f>ACTIVIDADES_V!I789</f>
        <v/>
      </c>
      <c r="I780" s="1061" t="str">
        <f>ACTIVIDADES_V!Q789</f>
        <v/>
      </c>
      <c r="J780" s="1033" t="str">
        <f>ACTIVIDADES_V!R789</f>
        <v/>
      </c>
      <c r="K780" s="1034" t="str">
        <f>ACTIVIDADES_V!S789</f>
        <v/>
      </c>
      <c r="L780" s="1034" t="str">
        <f>ACTIVIDADES_V!T789</f>
        <v/>
      </c>
      <c r="M780" s="1061"/>
      <c r="N780" s="1061" t="str">
        <f>ACTIVIDADES_V!W789</f>
        <v/>
      </c>
      <c r="O780" s="1061" t="str">
        <f>ACTIVIDADES_V!X789</f>
        <v/>
      </c>
      <c r="P780" s="1062" t="str">
        <f>ACTIVIDADES_V!Y789</f>
        <v/>
      </c>
      <c r="Q780" s="1063" t="str">
        <f>ACTIVIDADES_V!Z789</f>
        <v/>
      </c>
      <c r="R780" s="1039" t="str">
        <f>ACTIVIDADES_V!AH789</f>
        <v/>
      </c>
      <c r="S780" s="1030" t="str">
        <f>ACTIVIDADES_V!AI789</f>
        <v/>
      </c>
      <c r="T780" s="1030" t="str">
        <f>ACTIVIDADES_V!AJ789</f>
        <v/>
      </c>
      <c r="U780" s="1030" t="str">
        <f>ACTIVIDADES_V!AK789</f>
        <v/>
      </c>
      <c r="V780" s="1039" t="str">
        <f>ACTIVIDADES_V!AL789</f>
        <v/>
      </c>
      <c r="W780" s="1041"/>
      <c r="X780" s="1041"/>
      <c r="Y780" s="209"/>
      <c r="Z780" s="209"/>
      <c r="AA780" s="209"/>
    </row>
    <row r="781" ht="20.25" hidden="1" customHeight="1">
      <c r="A781" s="1042" t="str">
        <f t="shared" si="1"/>
        <v/>
      </c>
      <c r="B781" s="1042" t="str">
        <f>ACTIVIDADES_V!A790</f>
        <v/>
      </c>
      <c r="C781" s="1042" t="str">
        <f>ACTIVIDADES_V!C790</f>
        <v/>
      </c>
      <c r="D781" s="1042" t="str">
        <f>ACTIVIDADES_V!D790</f>
        <v/>
      </c>
      <c r="E781" s="1042" t="str">
        <f>ACTIVIDADES_V!E790</f>
        <v/>
      </c>
      <c r="F781" s="1042" t="str">
        <f>ACTIVIDADES_V!G790</f>
        <v/>
      </c>
      <c r="G781" s="1042" t="str">
        <f>ACTIVIDADES_V!H790</f>
        <v/>
      </c>
      <c r="H781" s="1042" t="str">
        <f>ACTIVIDADES_V!I790</f>
        <v/>
      </c>
      <c r="I781" s="1064" t="str">
        <f>ACTIVIDADES_V!Q790</f>
        <v/>
      </c>
      <c r="J781" s="1045" t="str">
        <f>ACTIVIDADES_V!R790</f>
        <v/>
      </c>
      <c r="K781" s="1046" t="str">
        <f>ACTIVIDADES_V!S790</f>
        <v/>
      </c>
      <c r="L781" s="1046" t="str">
        <f>ACTIVIDADES_V!T790</f>
        <v/>
      </c>
      <c r="M781" s="1064"/>
      <c r="N781" s="1064" t="str">
        <f>ACTIVIDADES_V!W790</f>
        <v/>
      </c>
      <c r="O781" s="1064" t="str">
        <f>ACTIVIDADES_V!X790</f>
        <v/>
      </c>
      <c r="P781" s="1065" t="str">
        <f>ACTIVIDADES_V!Y790</f>
        <v/>
      </c>
      <c r="Q781" s="1066" t="str">
        <f>ACTIVIDADES_V!Z790</f>
        <v/>
      </c>
      <c r="R781" s="1050" t="str">
        <f>ACTIVIDADES_V!AH790</f>
        <v/>
      </c>
      <c r="S781" s="1042" t="str">
        <f>ACTIVIDADES_V!AI790</f>
        <v/>
      </c>
      <c r="T781" s="1042" t="str">
        <f>ACTIVIDADES_V!AJ790</f>
        <v/>
      </c>
      <c r="U781" s="1042" t="str">
        <f>ACTIVIDADES_V!AK790</f>
        <v/>
      </c>
      <c r="V781" s="1050" t="str">
        <f>ACTIVIDADES_V!AL790</f>
        <v/>
      </c>
      <c r="W781" s="1042"/>
      <c r="X781" s="1042"/>
      <c r="Y781" s="209"/>
      <c r="Z781" s="209"/>
      <c r="AA781" s="209"/>
    </row>
    <row r="782" ht="20.25" hidden="1" customHeight="1">
      <c r="A782" s="1030" t="str">
        <f t="shared" si="1"/>
        <v/>
      </c>
      <c r="B782" s="1030" t="str">
        <f>ACTIVIDADES_V!A791</f>
        <v/>
      </c>
      <c r="C782" s="1030" t="str">
        <f>ACTIVIDADES_V!C791</f>
        <v/>
      </c>
      <c r="D782" s="1030" t="str">
        <f>ACTIVIDADES_V!D791</f>
        <v/>
      </c>
      <c r="E782" s="1030" t="str">
        <f>ACTIVIDADES_V!E791</f>
        <v/>
      </c>
      <c r="F782" s="1030" t="str">
        <f>ACTIVIDADES_V!G791</f>
        <v/>
      </c>
      <c r="G782" s="1030" t="str">
        <f>ACTIVIDADES_V!H791</f>
        <v/>
      </c>
      <c r="H782" s="1030" t="str">
        <f>ACTIVIDADES_V!I791</f>
        <v/>
      </c>
      <c r="I782" s="1061" t="str">
        <f>ACTIVIDADES_V!Q791</f>
        <v/>
      </c>
      <c r="J782" s="1033" t="str">
        <f>ACTIVIDADES_V!R791</f>
        <v/>
      </c>
      <c r="K782" s="1034" t="str">
        <f>ACTIVIDADES_V!S791</f>
        <v/>
      </c>
      <c r="L782" s="1034" t="str">
        <f>ACTIVIDADES_V!T791</f>
        <v/>
      </c>
      <c r="M782" s="1061"/>
      <c r="N782" s="1061" t="str">
        <f>ACTIVIDADES_V!W791</f>
        <v/>
      </c>
      <c r="O782" s="1061" t="str">
        <f>ACTIVIDADES_V!X791</f>
        <v/>
      </c>
      <c r="P782" s="1062" t="str">
        <f>ACTIVIDADES_V!Y791</f>
        <v/>
      </c>
      <c r="Q782" s="1063" t="str">
        <f>ACTIVIDADES_V!Z791</f>
        <v/>
      </c>
      <c r="R782" s="1039" t="str">
        <f>ACTIVIDADES_V!AH791</f>
        <v/>
      </c>
      <c r="S782" s="1030" t="str">
        <f>ACTIVIDADES_V!AI791</f>
        <v/>
      </c>
      <c r="T782" s="1030" t="str">
        <f>ACTIVIDADES_V!AJ791</f>
        <v/>
      </c>
      <c r="U782" s="1030" t="str">
        <f>ACTIVIDADES_V!AK791</f>
        <v/>
      </c>
      <c r="V782" s="1039" t="str">
        <f>ACTIVIDADES_V!AL791</f>
        <v/>
      </c>
      <c r="W782" s="1041"/>
      <c r="X782" s="1041"/>
      <c r="Y782" s="209"/>
      <c r="Z782" s="209"/>
      <c r="AA782" s="209"/>
    </row>
    <row r="783" ht="20.25" hidden="1" customHeight="1">
      <c r="A783" s="1042" t="str">
        <f t="shared" si="1"/>
        <v/>
      </c>
      <c r="B783" s="1042" t="str">
        <f>ACTIVIDADES_V!A792</f>
        <v/>
      </c>
      <c r="C783" s="1042" t="str">
        <f>ACTIVIDADES_V!C792</f>
        <v/>
      </c>
      <c r="D783" s="1042" t="str">
        <f>ACTIVIDADES_V!D792</f>
        <v/>
      </c>
      <c r="E783" s="1042" t="str">
        <f>ACTIVIDADES_V!E792</f>
        <v/>
      </c>
      <c r="F783" s="1042" t="str">
        <f>ACTIVIDADES_V!G792</f>
        <v/>
      </c>
      <c r="G783" s="1042" t="str">
        <f>ACTIVIDADES_V!H792</f>
        <v/>
      </c>
      <c r="H783" s="1042" t="str">
        <f>ACTIVIDADES_V!I792</f>
        <v/>
      </c>
      <c r="I783" s="1064" t="str">
        <f>ACTIVIDADES_V!Q792</f>
        <v/>
      </c>
      <c r="J783" s="1045" t="str">
        <f>ACTIVIDADES_V!R792</f>
        <v/>
      </c>
      <c r="K783" s="1046" t="str">
        <f>ACTIVIDADES_V!S792</f>
        <v/>
      </c>
      <c r="L783" s="1046" t="str">
        <f>ACTIVIDADES_V!T792</f>
        <v/>
      </c>
      <c r="M783" s="1064"/>
      <c r="N783" s="1064" t="str">
        <f>ACTIVIDADES_V!W792</f>
        <v/>
      </c>
      <c r="O783" s="1064" t="str">
        <f>ACTIVIDADES_V!X792</f>
        <v/>
      </c>
      <c r="P783" s="1065" t="str">
        <f>ACTIVIDADES_V!Y792</f>
        <v/>
      </c>
      <c r="Q783" s="1066" t="str">
        <f>ACTIVIDADES_V!Z792</f>
        <v/>
      </c>
      <c r="R783" s="1050" t="str">
        <f>ACTIVIDADES_V!AH792</f>
        <v/>
      </c>
      <c r="S783" s="1042" t="str">
        <f>ACTIVIDADES_V!AI792</f>
        <v/>
      </c>
      <c r="T783" s="1042" t="str">
        <f>ACTIVIDADES_V!AJ792</f>
        <v/>
      </c>
      <c r="U783" s="1042" t="str">
        <f>ACTIVIDADES_V!AK792</f>
        <v/>
      </c>
      <c r="V783" s="1050" t="str">
        <f>ACTIVIDADES_V!AL792</f>
        <v/>
      </c>
      <c r="W783" s="1042"/>
      <c r="X783" s="1042"/>
      <c r="Y783" s="209"/>
      <c r="Z783" s="209"/>
      <c r="AA783" s="209"/>
    </row>
    <row r="784" ht="20.25" hidden="1" customHeight="1">
      <c r="A784" s="1030" t="str">
        <f t="shared" si="1"/>
        <v/>
      </c>
      <c r="B784" s="1030" t="str">
        <f>ACTIVIDADES_V!A793</f>
        <v/>
      </c>
      <c r="C784" s="1030" t="str">
        <f>ACTIVIDADES_V!C793</f>
        <v/>
      </c>
      <c r="D784" s="1030" t="str">
        <f>ACTIVIDADES_V!D793</f>
        <v/>
      </c>
      <c r="E784" s="1030" t="str">
        <f>ACTIVIDADES_V!E793</f>
        <v/>
      </c>
      <c r="F784" s="1030" t="str">
        <f>ACTIVIDADES_V!G793</f>
        <v/>
      </c>
      <c r="G784" s="1030" t="str">
        <f>ACTIVIDADES_V!H793</f>
        <v/>
      </c>
      <c r="H784" s="1030" t="str">
        <f>ACTIVIDADES_V!I793</f>
        <v/>
      </c>
      <c r="I784" s="1061" t="str">
        <f>ACTIVIDADES_V!Q793</f>
        <v/>
      </c>
      <c r="J784" s="1033" t="str">
        <f>ACTIVIDADES_V!R793</f>
        <v/>
      </c>
      <c r="K784" s="1034" t="str">
        <f>ACTIVIDADES_V!S793</f>
        <v/>
      </c>
      <c r="L784" s="1034" t="str">
        <f>ACTIVIDADES_V!T793</f>
        <v/>
      </c>
      <c r="M784" s="1061"/>
      <c r="N784" s="1061" t="str">
        <f>ACTIVIDADES_V!W793</f>
        <v/>
      </c>
      <c r="O784" s="1061" t="str">
        <f>ACTIVIDADES_V!X793</f>
        <v/>
      </c>
      <c r="P784" s="1062" t="str">
        <f>ACTIVIDADES_V!Y793</f>
        <v/>
      </c>
      <c r="Q784" s="1063" t="str">
        <f>ACTIVIDADES_V!Z793</f>
        <v/>
      </c>
      <c r="R784" s="1039" t="str">
        <f>ACTIVIDADES_V!AH793</f>
        <v/>
      </c>
      <c r="S784" s="1030" t="str">
        <f>ACTIVIDADES_V!AI793</f>
        <v/>
      </c>
      <c r="T784" s="1030" t="str">
        <f>ACTIVIDADES_V!AJ793</f>
        <v/>
      </c>
      <c r="U784" s="1030" t="str">
        <f>ACTIVIDADES_V!AK793</f>
        <v/>
      </c>
      <c r="V784" s="1039" t="str">
        <f>ACTIVIDADES_V!AL793</f>
        <v/>
      </c>
      <c r="W784" s="1041"/>
      <c r="X784" s="1041"/>
      <c r="Y784" s="209"/>
      <c r="Z784" s="209"/>
      <c r="AA784" s="209"/>
    </row>
    <row r="785" ht="20.25" hidden="1" customHeight="1">
      <c r="A785" s="1042" t="str">
        <f t="shared" si="1"/>
        <v/>
      </c>
      <c r="B785" s="1042" t="str">
        <f>ACTIVIDADES_V!A794</f>
        <v/>
      </c>
      <c r="C785" s="1042" t="str">
        <f>ACTIVIDADES_V!C794</f>
        <v/>
      </c>
      <c r="D785" s="1042" t="str">
        <f>ACTIVIDADES_V!D794</f>
        <v/>
      </c>
      <c r="E785" s="1042" t="str">
        <f>ACTIVIDADES_V!E794</f>
        <v/>
      </c>
      <c r="F785" s="1042" t="str">
        <f>ACTIVIDADES_V!G794</f>
        <v/>
      </c>
      <c r="G785" s="1042" t="str">
        <f>ACTIVIDADES_V!H794</f>
        <v/>
      </c>
      <c r="H785" s="1042" t="str">
        <f>ACTIVIDADES_V!I794</f>
        <v/>
      </c>
      <c r="I785" s="1064" t="str">
        <f>ACTIVIDADES_V!Q794</f>
        <v/>
      </c>
      <c r="J785" s="1045" t="str">
        <f>ACTIVIDADES_V!R794</f>
        <v/>
      </c>
      <c r="K785" s="1046" t="str">
        <f>ACTIVIDADES_V!S794</f>
        <v/>
      </c>
      <c r="L785" s="1046" t="str">
        <f>ACTIVIDADES_V!T794</f>
        <v/>
      </c>
      <c r="M785" s="1064"/>
      <c r="N785" s="1064" t="str">
        <f>ACTIVIDADES_V!W794</f>
        <v/>
      </c>
      <c r="O785" s="1064" t="str">
        <f>ACTIVIDADES_V!X794</f>
        <v/>
      </c>
      <c r="P785" s="1065" t="str">
        <f>ACTIVIDADES_V!Y794</f>
        <v/>
      </c>
      <c r="Q785" s="1066" t="str">
        <f>ACTIVIDADES_V!Z794</f>
        <v/>
      </c>
      <c r="R785" s="1050" t="str">
        <f>ACTIVIDADES_V!AH794</f>
        <v/>
      </c>
      <c r="S785" s="1042" t="str">
        <f>ACTIVIDADES_V!AI794</f>
        <v/>
      </c>
      <c r="T785" s="1042" t="str">
        <f>ACTIVIDADES_V!AJ794</f>
        <v/>
      </c>
      <c r="U785" s="1042" t="str">
        <f>ACTIVIDADES_V!AK794</f>
        <v/>
      </c>
      <c r="V785" s="1050" t="str">
        <f>ACTIVIDADES_V!AL794</f>
        <v/>
      </c>
      <c r="W785" s="1042"/>
      <c r="X785" s="1042"/>
      <c r="Y785" s="209"/>
      <c r="Z785" s="209"/>
      <c r="AA785" s="209"/>
    </row>
    <row r="786" ht="20.25" hidden="1" customHeight="1">
      <c r="A786" s="1030" t="str">
        <f t="shared" si="1"/>
        <v/>
      </c>
      <c r="B786" s="1030" t="str">
        <f>ACTIVIDADES_V!A795</f>
        <v/>
      </c>
      <c r="C786" s="1030" t="str">
        <f>ACTIVIDADES_V!C795</f>
        <v/>
      </c>
      <c r="D786" s="1030" t="str">
        <f>ACTIVIDADES_V!D795</f>
        <v/>
      </c>
      <c r="E786" s="1030" t="str">
        <f>ACTIVIDADES_V!E795</f>
        <v/>
      </c>
      <c r="F786" s="1030" t="str">
        <f>ACTIVIDADES_V!G795</f>
        <v/>
      </c>
      <c r="G786" s="1030" t="str">
        <f>ACTIVIDADES_V!H795</f>
        <v/>
      </c>
      <c r="H786" s="1030" t="str">
        <f>ACTIVIDADES_V!I795</f>
        <v/>
      </c>
      <c r="I786" s="1061" t="str">
        <f>ACTIVIDADES_V!Q795</f>
        <v/>
      </c>
      <c r="J786" s="1033" t="str">
        <f>ACTIVIDADES_V!R795</f>
        <v/>
      </c>
      <c r="K786" s="1034" t="str">
        <f>ACTIVIDADES_V!S795</f>
        <v/>
      </c>
      <c r="L786" s="1034" t="str">
        <f>ACTIVIDADES_V!T795</f>
        <v/>
      </c>
      <c r="M786" s="1061"/>
      <c r="N786" s="1061" t="str">
        <f>ACTIVIDADES_V!W795</f>
        <v/>
      </c>
      <c r="O786" s="1061" t="str">
        <f>ACTIVIDADES_V!X795</f>
        <v/>
      </c>
      <c r="P786" s="1062" t="str">
        <f>ACTIVIDADES_V!Y795</f>
        <v/>
      </c>
      <c r="Q786" s="1063" t="str">
        <f>ACTIVIDADES_V!Z795</f>
        <v/>
      </c>
      <c r="R786" s="1039" t="str">
        <f>ACTIVIDADES_V!AH795</f>
        <v/>
      </c>
      <c r="S786" s="1030" t="str">
        <f>ACTIVIDADES_V!AI795</f>
        <v/>
      </c>
      <c r="T786" s="1030" t="str">
        <f>ACTIVIDADES_V!AJ795</f>
        <v/>
      </c>
      <c r="U786" s="1030" t="str">
        <f>ACTIVIDADES_V!AK795</f>
        <v/>
      </c>
      <c r="V786" s="1039" t="str">
        <f>ACTIVIDADES_V!AL795</f>
        <v/>
      </c>
      <c r="W786" s="1041"/>
      <c r="X786" s="1041"/>
      <c r="Y786" s="209"/>
      <c r="Z786" s="209"/>
      <c r="AA786" s="209"/>
    </row>
    <row r="787" ht="20.25" hidden="1" customHeight="1">
      <c r="A787" s="1042" t="str">
        <f t="shared" si="1"/>
        <v/>
      </c>
      <c r="B787" s="1042" t="str">
        <f>ACTIVIDADES_V!A796</f>
        <v/>
      </c>
      <c r="C787" s="1042" t="str">
        <f>ACTIVIDADES_V!C796</f>
        <v/>
      </c>
      <c r="D787" s="1042" t="str">
        <f>ACTIVIDADES_V!D796</f>
        <v/>
      </c>
      <c r="E787" s="1042" t="str">
        <f>ACTIVIDADES_V!E796</f>
        <v/>
      </c>
      <c r="F787" s="1042" t="str">
        <f>ACTIVIDADES_V!G796</f>
        <v/>
      </c>
      <c r="G787" s="1042" t="str">
        <f>ACTIVIDADES_V!H796</f>
        <v/>
      </c>
      <c r="H787" s="1042" t="str">
        <f>ACTIVIDADES_V!I796</f>
        <v/>
      </c>
      <c r="I787" s="1064" t="str">
        <f>ACTIVIDADES_V!Q796</f>
        <v/>
      </c>
      <c r="J787" s="1045" t="str">
        <f>ACTIVIDADES_V!R796</f>
        <v/>
      </c>
      <c r="K787" s="1046" t="str">
        <f>ACTIVIDADES_V!S796</f>
        <v/>
      </c>
      <c r="L787" s="1046" t="str">
        <f>ACTIVIDADES_V!T796</f>
        <v/>
      </c>
      <c r="M787" s="1064"/>
      <c r="N787" s="1064" t="str">
        <f>ACTIVIDADES_V!W796</f>
        <v/>
      </c>
      <c r="O787" s="1064" t="str">
        <f>ACTIVIDADES_V!X796</f>
        <v/>
      </c>
      <c r="P787" s="1065" t="str">
        <f>ACTIVIDADES_V!Y796</f>
        <v/>
      </c>
      <c r="Q787" s="1066" t="str">
        <f>ACTIVIDADES_V!Z796</f>
        <v/>
      </c>
      <c r="R787" s="1050" t="str">
        <f>ACTIVIDADES_V!AH796</f>
        <v/>
      </c>
      <c r="S787" s="1042" t="str">
        <f>ACTIVIDADES_V!AI796</f>
        <v/>
      </c>
      <c r="T787" s="1042" t="str">
        <f>ACTIVIDADES_V!AJ796</f>
        <v/>
      </c>
      <c r="U787" s="1042" t="str">
        <f>ACTIVIDADES_V!AK796</f>
        <v/>
      </c>
      <c r="V787" s="1050" t="str">
        <f>ACTIVIDADES_V!AL796</f>
        <v/>
      </c>
      <c r="W787" s="1042"/>
      <c r="X787" s="1042"/>
      <c r="Y787" s="209"/>
      <c r="Z787" s="209"/>
      <c r="AA787" s="209"/>
    </row>
    <row r="788" ht="20.25" hidden="1" customHeight="1">
      <c r="A788" s="1030" t="str">
        <f t="shared" si="1"/>
        <v/>
      </c>
      <c r="B788" s="1030" t="str">
        <f>ACTIVIDADES_V!A797</f>
        <v/>
      </c>
      <c r="C788" s="1030" t="str">
        <f>ACTIVIDADES_V!C797</f>
        <v/>
      </c>
      <c r="D788" s="1030" t="str">
        <f>ACTIVIDADES_V!D797</f>
        <v/>
      </c>
      <c r="E788" s="1030" t="str">
        <f>ACTIVIDADES_V!E797</f>
        <v/>
      </c>
      <c r="F788" s="1030" t="str">
        <f>ACTIVIDADES_V!G797</f>
        <v/>
      </c>
      <c r="G788" s="1030" t="str">
        <f>ACTIVIDADES_V!H797</f>
        <v/>
      </c>
      <c r="H788" s="1030" t="str">
        <f>ACTIVIDADES_V!I797</f>
        <v/>
      </c>
      <c r="I788" s="1061" t="str">
        <f>ACTIVIDADES_V!Q797</f>
        <v/>
      </c>
      <c r="J788" s="1033" t="str">
        <f>ACTIVIDADES_V!R797</f>
        <v/>
      </c>
      <c r="K788" s="1034" t="str">
        <f>ACTIVIDADES_V!S797</f>
        <v/>
      </c>
      <c r="L788" s="1034" t="str">
        <f>ACTIVIDADES_V!T797</f>
        <v/>
      </c>
      <c r="M788" s="1061"/>
      <c r="N788" s="1061" t="str">
        <f>ACTIVIDADES_V!W797</f>
        <v/>
      </c>
      <c r="O788" s="1061" t="str">
        <f>ACTIVIDADES_V!X797</f>
        <v/>
      </c>
      <c r="P788" s="1062" t="str">
        <f>ACTIVIDADES_V!Y797</f>
        <v/>
      </c>
      <c r="Q788" s="1063" t="str">
        <f>ACTIVIDADES_V!Z797</f>
        <v/>
      </c>
      <c r="R788" s="1039" t="str">
        <f>ACTIVIDADES_V!AH797</f>
        <v/>
      </c>
      <c r="S788" s="1030" t="str">
        <f>ACTIVIDADES_V!AI797</f>
        <v/>
      </c>
      <c r="T788" s="1030" t="str">
        <f>ACTIVIDADES_V!AJ797</f>
        <v/>
      </c>
      <c r="U788" s="1030" t="str">
        <f>ACTIVIDADES_V!AK797</f>
        <v/>
      </c>
      <c r="V788" s="1039" t="str">
        <f>ACTIVIDADES_V!AL797</f>
        <v/>
      </c>
      <c r="W788" s="1041"/>
      <c r="X788" s="1041"/>
      <c r="Y788" s="209"/>
      <c r="Z788" s="209"/>
      <c r="AA788" s="209"/>
    </row>
    <row r="789" ht="20.25" hidden="1" customHeight="1">
      <c r="A789" s="1042" t="str">
        <f t="shared" si="1"/>
        <v/>
      </c>
      <c r="B789" s="1042" t="str">
        <f>ACTIVIDADES_V!A798</f>
        <v/>
      </c>
      <c r="C789" s="1042" t="str">
        <f>ACTIVIDADES_V!C798</f>
        <v/>
      </c>
      <c r="D789" s="1042" t="str">
        <f>ACTIVIDADES_V!D798</f>
        <v/>
      </c>
      <c r="E789" s="1042" t="str">
        <f>ACTIVIDADES_V!E798</f>
        <v/>
      </c>
      <c r="F789" s="1042" t="str">
        <f>ACTIVIDADES_V!G798</f>
        <v/>
      </c>
      <c r="G789" s="1042" t="str">
        <f>ACTIVIDADES_V!H798</f>
        <v/>
      </c>
      <c r="H789" s="1042" t="str">
        <f>ACTIVIDADES_V!I798</f>
        <v/>
      </c>
      <c r="I789" s="1064" t="str">
        <f>ACTIVIDADES_V!Q798</f>
        <v/>
      </c>
      <c r="J789" s="1045" t="str">
        <f>ACTIVIDADES_V!R798</f>
        <v/>
      </c>
      <c r="K789" s="1046" t="str">
        <f>ACTIVIDADES_V!S798</f>
        <v/>
      </c>
      <c r="L789" s="1046" t="str">
        <f>ACTIVIDADES_V!T798</f>
        <v/>
      </c>
      <c r="M789" s="1064"/>
      <c r="N789" s="1064" t="str">
        <f>ACTIVIDADES_V!W798</f>
        <v/>
      </c>
      <c r="O789" s="1064" t="str">
        <f>ACTIVIDADES_V!X798</f>
        <v/>
      </c>
      <c r="P789" s="1065" t="str">
        <f>ACTIVIDADES_V!Y798</f>
        <v/>
      </c>
      <c r="Q789" s="1066" t="str">
        <f>ACTIVIDADES_V!Z798</f>
        <v/>
      </c>
      <c r="R789" s="1050" t="str">
        <f>ACTIVIDADES_V!AH798</f>
        <v/>
      </c>
      <c r="S789" s="1042" t="str">
        <f>ACTIVIDADES_V!AI798</f>
        <v/>
      </c>
      <c r="T789" s="1042" t="str">
        <f>ACTIVIDADES_V!AJ798</f>
        <v/>
      </c>
      <c r="U789" s="1042" t="str">
        <f>ACTIVIDADES_V!AK798</f>
        <v/>
      </c>
      <c r="V789" s="1050" t="str">
        <f>ACTIVIDADES_V!AL798</f>
        <v/>
      </c>
      <c r="W789" s="1042"/>
      <c r="X789" s="1042"/>
      <c r="Y789" s="209"/>
      <c r="Z789" s="209"/>
      <c r="AA789" s="209"/>
    </row>
    <row r="790" ht="20.25" hidden="1" customHeight="1">
      <c r="A790" s="1030" t="str">
        <f t="shared" si="1"/>
        <v/>
      </c>
      <c r="B790" s="1030" t="str">
        <f>ACTIVIDADES_V!A799</f>
        <v/>
      </c>
      <c r="C790" s="1030" t="str">
        <f>ACTIVIDADES_V!C799</f>
        <v/>
      </c>
      <c r="D790" s="1030" t="str">
        <f>ACTIVIDADES_V!D799</f>
        <v/>
      </c>
      <c r="E790" s="1030" t="str">
        <f>ACTIVIDADES_V!E799</f>
        <v/>
      </c>
      <c r="F790" s="1030" t="str">
        <f>ACTIVIDADES_V!G799</f>
        <v/>
      </c>
      <c r="G790" s="1030" t="str">
        <f>ACTIVIDADES_V!H799</f>
        <v/>
      </c>
      <c r="H790" s="1030" t="str">
        <f>ACTIVIDADES_V!I799</f>
        <v/>
      </c>
      <c r="I790" s="1061" t="str">
        <f>ACTIVIDADES_V!Q799</f>
        <v/>
      </c>
      <c r="J790" s="1033" t="str">
        <f>ACTIVIDADES_V!R799</f>
        <v/>
      </c>
      <c r="K790" s="1034" t="str">
        <f>ACTIVIDADES_V!S799</f>
        <v/>
      </c>
      <c r="L790" s="1034" t="str">
        <f>ACTIVIDADES_V!T799</f>
        <v/>
      </c>
      <c r="M790" s="1061"/>
      <c r="N790" s="1061" t="str">
        <f>ACTIVIDADES_V!W799</f>
        <v/>
      </c>
      <c r="O790" s="1061" t="str">
        <f>ACTIVIDADES_V!X799</f>
        <v/>
      </c>
      <c r="P790" s="1062" t="str">
        <f>ACTIVIDADES_V!Y799</f>
        <v/>
      </c>
      <c r="Q790" s="1063" t="str">
        <f>ACTIVIDADES_V!Z799</f>
        <v/>
      </c>
      <c r="R790" s="1039" t="str">
        <f>ACTIVIDADES_V!AH799</f>
        <v/>
      </c>
      <c r="S790" s="1030" t="str">
        <f>ACTIVIDADES_V!AI799</f>
        <v/>
      </c>
      <c r="T790" s="1030" t="str">
        <f>ACTIVIDADES_V!AJ799</f>
        <v/>
      </c>
      <c r="U790" s="1030" t="str">
        <f>ACTIVIDADES_V!AK799</f>
        <v/>
      </c>
      <c r="V790" s="1039" t="str">
        <f>ACTIVIDADES_V!AL799</f>
        <v/>
      </c>
      <c r="W790" s="1041"/>
      <c r="X790" s="1041"/>
      <c r="Y790" s="209"/>
      <c r="Z790" s="209"/>
      <c r="AA790" s="209"/>
    </row>
    <row r="791" ht="20.25" hidden="1" customHeight="1">
      <c r="A791" s="1042" t="str">
        <f t="shared" si="1"/>
        <v/>
      </c>
      <c r="B791" s="1042" t="str">
        <f>ACTIVIDADES_V!A800</f>
        <v/>
      </c>
      <c r="C791" s="1042" t="str">
        <f>ACTIVIDADES_V!C800</f>
        <v/>
      </c>
      <c r="D791" s="1042" t="str">
        <f>ACTIVIDADES_V!D800</f>
        <v/>
      </c>
      <c r="E791" s="1042" t="str">
        <f>ACTIVIDADES_V!E800</f>
        <v/>
      </c>
      <c r="F791" s="1042" t="str">
        <f>ACTIVIDADES_V!G800</f>
        <v/>
      </c>
      <c r="G791" s="1042" t="str">
        <f>ACTIVIDADES_V!H800</f>
        <v/>
      </c>
      <c r="H791" s="1042" t="str">
        <f>ACTIVIDADES_V!I800</f>
        <v/>
      </c>
      <c r="I791" s="1064" t="str">
        <f>ACTIVIDADES_V!Q800</f>
        <v/>
      </c>
      <c r="J791" s="1045" t="str">
        <f>ACTIVIDADES_V!R800</f>
        <v/>
      </c>
      <c r="K791" s="1046" t="str">
        <f>ACTIVIDADES_V!S800</f>
        <v/>
      </c>
      <c r="L791" s="1046" t="str">
        <f>ACTIVIDADES_V!T800</f>
        <v/>
      </c>
      <c r="M791" s="1064"/>
      <c r="N791" s="1064" t="str">
        <f>ACTIVIDADES_V!W800</f>
        <v/>
      </c>
      <c r="O791" s="1064" t="str">
        <f>ACTIVIDADES_V!X800</f>
        <v/>
      </c>
      <c r="P791" s="1065" t="str">
        <f>ACTIVIDADES_V!Y800</f>
        <v/>
      </c>
      <c r="Q791" s="1066" t="str">
        <f>ACTIVIDADES_V!Z800</f>
        <v/>
      </c>
      <c r="R791" s="1050" t="str">
        <f>ACTIVIDADES_V!AH800</f>
        <v/>
      </c>
      <c r="S791" s="1042" t="str">
        <f>ACTIVIDADES_V!AI800</f>
        <v/>
      </c>
      <c r="T791" s="1042" t="str">
        <f>ACTIVIDADES_V!AJ800</f>
        <v/>
      </c>
      <c r="U791" s="1042" t="str">
        <f>ACTIVIDADES_V!AK800</f>
        <v/>
      </c>
      <c r="V791" s="1050" t="str">
        <f>ACTIVIDADES_V!AL800</f>
        <v/>
      </c>
      <c r="W791" s="1042"/>
      <c r="X791" s="1042"/>
      <c r="Y791" s="209"/>
      <c r="Z791" s="209"/>
      <c r="AA791" s="209"/>
    </row>
    <row r="792" ht="20.25" hidden="1" customHeight="1">
      <c r="A792" s="1030" t="str">
        <f t="shared" si="1"/>
        <v/>
      </c>
      <c r="B792" s="1030" t="str">
        <f>ACTIVIDADES_V!A801</f>
        <v/>
      </c>
      <c r="C792" s="1030" t="str">
        <f>ACTIVIDADES_V!C801</f>
        <v/>
      </c>
      <c r="D792" s="1030" t="str">
        <f>ACTIVIDADES_V!D801</f>
        <v/>
      </c>
      <c r="E792" s="1030" t="str">
        <f>ACTIVIDADES_V!E801</f>
        <v/>
      </c>
      <c r="F792" s="1030" t="str">
        <f>ACTIVIDADES_V!G801</f>
        <v/>
      </c>
      <c r="G792" s="1030" t="str">
        <f>ACTIVIDADES_V!H801</f>
        <v/>
      </c>
      <c r="H792" s="1030" t="str">
        <f>ACTIVIDADES_V!I801</f>
        <v/>
      </c>
      <c r="I792" s="1061" t="str">
        <f>ACTIVIDADES_V!Q801</f>
        <v/>
      </c>
      <c r="J792" s="1033" t="str">
        <f>ACTIVIDADES_V!R801</f>
        <v/>
      </c>
      <c r="K792" s="1034" t="str">
        <f>ACTIVIDADES_V!S801</f>
        <v/>
      </c>
      <c r="L792" s="1034" t="str">
        <f>ACTIVIDADES_V!T801</f>
        <v/>
      </c>
      <c r="M792" s="1061"/>
      <c r="N792" s="1061" t="str">
        <f>ACTIVIDADES_V!W801</f>
        <v/>
      </c>
      <c r="O792" s="1061" t="str">
        <f>ACTIVIDADES_V!X801</f>
        <v/>
      </c>
      <c r="P792" s="1062" t="str">
        <f>ACTIVIDADES_V!Y801</f>
        <v/>
      </c>
      <c r="Q792" s="1063" t="str">
        <f>ACTIVIDADES_V!Z801</f>
        <v/>
      </c>
      <c r="R792" s="1039" t="str">
        <f>ACTIVIDADES_V!AH801</f>
        <v/>
      </c>
      <c r="S792" s="1030" t="str">
        <f>ACTIVIDADES_V!AI801</f>
        <v/>
      </c>
      <c r="T792" s="1030" t="str">
        <f>ACTIVIDADES_V!AJ801</f>
        <v/>
      </c>
      <c r="U792" s="1030" t="str">
        <f>ACTIVIDADES_V!AK801</f>
        <v/>
      </c>
      <c r="V792" s="1039" t="str">
        <f>ACTIVIDADES_V!AL801</f>
        <v/>
      </c>
      <c r="W792" s="1041"/>
      <c r="X792" s="1041"/>
      <c r="Y792" s="209"/>
      <c r="Z792" s="209"/>
      <c r="AA792" s="209"/>
    </row>
    <row r="793" ht="20.25" hidden="1" customHeight="1">
      <c r="A793" s="1042" t="str">
        <f t="shared" si="1"/>
        <v/>
      </c>
      <c r="B793" s="1042" t="str">
        <f>ACTIVIDADES_V!A802</f>
        <v/>
      </c>
      <c r="C793" s="1042" t="str">
        <f>ACTIVIDADES_V!C802</f>
        <v/>
      </c>
      <c r="D793" s="1042" t="str">
        <f>ACTIVIDADES_V!D802</f>
        <v/>
      </c>
      <c r="E793" s="1042" t="str">
        <f>ACTIVIDADES_V!E802</f>
        <v/>
      </c>
      <c r="F793" s="1042" t="str">
        <f>ACTIVIDADES_V!G802</f>
        <v/>
      </c>
      <c r="G793" s="1042" t="str">
        <f>ACTIVIDADES_V!H802</f>
        <v/>
      </c>
      <c r="H793" s="1042" t="str">
        <f>ACTIVIDADES_V!I802</f>
        <v/>
      </c>
      <c r="I793" s="1064" t="str">
        <f>ACTIVIDADES_V!Q802</f>
        <v/>
      </c>
      <c r="J793" s="1045" t="str">
        <f>ACTIVIDADES_V!R802</f>
        <v/>
      </c>
      <c r="K793" s="1046" t="str">
        <f>ACTIVIDADES_V!S802</f>
        <v/>
      </c>
      <c r="L793" s="1046" t="str">
        <f>ACTIVIDADES_V!T802</f>
        <v/>
      </c>
      <c r="M793" s="1064"/>
      <c r="N793" s="1064" t="str">
        <f>ACTIVIDADES_V!W802</f>
        <v/>
      </c>
      <c r="O793" s="1064" t="str">
        <f>ACTIVIDADES_V!X802</f>
        <v/>
      </c>
      <c r="P793" s="1065" t="str">
        <f>ACTIVIDADES_V!Y802</f>
        <v/>
      </c>
      <c r="Q793" s="1066" t="str">
        <f>ACTIVIDADES_V!Z802</f>
        <v/>
      </c>
      <c r="R793" s="1050" t="str">
        <f>ACTIVIDADES_V!AH802</f>
        <v/>
      </c>
      <c r="S793" s="1042" t="str">
        <f>ACTIVIDADES_V!AI802</f>
        <v/>
      </c>
      <c r="T793" s="1042" t="str">
        <f>ACTIVIDADES_V!AJ802</f>
        <v/>
      </c>
      <c r="U793" s="1042" t="str">
        <f>ACTIVIDADES_V!AK802</f>
        <v/>
      </c>
      <c r="V793" s="1050" t="str">
        <f>ACTIVIDADES_V!AL802</f>
        <v/>
      </c>
      <c r="W793" s="1042"/>
      <c r="X793" s="1042"/>
      <c r="Y793" s="209"/>
      <c r="Z793" s="209"/>
      <c r="AA793" s="209"/>
    </row>
    <row r="794" ht="20.25" hidden="1" customHeight="1">
      <c r="A794" s="1030" t="str">
        <f t="shared" si="1"/>
        <v/>
      </c>
      <c r="B794" s="1030" t="str">
        <f>ACTIVIDADES_V!A803</f>
        <v/>
      </c>
      <c r="C794" s="1030" t="str">
        <f>ACTIVIDADES_V!C803</f>
        <v/>
      </c>
      <c r="D794" s="1030" t="str">
        <f>ACTIVIDADES_V!D803</f>
        <v/>
      </c>
      <c r="E794" s="1030" t="str">
        <f>ACTIVIDADES_V!E803</f>
        <v/>
      </c>
      <c r="F794" s="1030" t="str">
        <f>ACTIVIDADES_V!G803</f>
        <v/>
      </c>
      <c r="G794" s="1030" t="str">
        <f>ACTIVIDADES_V!H803</f>
        <v/>
      </c>
      <c r="H794" s="1030" t="str">
        <f>ACTIVIDADES_V!I803</f>
        <v/>
      </c>
      <c r="I794" s="1061" t="str">
        <f>ACTIVIDADES_V!Q803</f>
        <v/>
      </c>
      <c r="J794" s="1033" t="str">
        <f>ACTIVIDADES_V!R803</f>
        <v/>
      </c>
      <c r="K794" s="1034" t="str">
        <f>ACTIVIDADES_V!S803</f>
        <v/>
      </c>
      <c r="L794" s="1034" t="str">
        <f>ACTIVIDADES_V!T803</f>
        <v/>
      </c>
      <c r="M794" s="1061"/>
      <c r="N794" s="1061" t="str">
        <f>ACTIVIDADES_V!W803</f>
        <v/>
      </c>
      <c r="O794" s="1061" t="str">
        <f>ACTIVIDADES_V!X803</f>
        <v/>
      </c>
      <c r="P794" s="1062" t="str">
        <f>ACTIVIDADES_V!Y803</f>
        <v/>
      </c>
      <c r="Q794" s="1063" t="str">
        <f>ACTIVIDADES_V!Z803</f>
        <v/>
      </c>
      <c r="R794" s="1039" t="str">
        <f>ACTIVIDADES_V!AH803</f>
        <v/>
      </c>
      <c r="S794" s="1030" t="str">
        <f>ACTIVIDADES_V!AI803</f>
        <v/>
      </c>
      <c r="T794" s="1030" t="str">
        <f>ACTIVIDADES_V!AJ803</f>
        <v/>
      </c>
      <c r="U794" s="1030" t="str">
        <f>ACTIVIDADES_V!AK803</f>
        <v/>
      </c>
      <c r="V794" s="1039" t="str">
        <f>ACTIVIDADES_V!AL803</f>
        <v/>
      </c>
      <c r="W794" s="1041"/>
      <c r="X794" s="1041"/>
      <c r="Y794" s="209"/>
      <c r="Z794" s="209"/>
      <c r="AA794" s="209"/>
    </row>
    <row r="795" ht="20.25" hidden="1" customHeight="1">
      <c r="A795" s="1042" t="str">
        <f t="shared" si="1"/>
        <v/>
      </c>
      <c r="B795" s="1042" t="str">
        <f>ACTIVIDADES_V!A804</f>
        <v/>
      </c>
      <c r="C795" s="1042" t="str">
        <f>ACTIVIDADES_V!C804</f>
        <v/>
      </c>
      <c r="D795" s="1042" t="str">
        <f>ACTIVIDADES_V!D804</f>
        <v/>
      </c>
      <c r="E795" s="1042" t="str">
        <f>ACTIVIDADES_V!E804</f>
        <v/>
      </c>
      <c r="F795" s="1042" t="str">
        <f>ACTIVIDADES_V!G804</f>
        <v/>
      </c>
      <c r="G795" s="1042" t="str">
        <f>ACTIVIDADES_V!H804</f>
        <v/>
      </c>
      <c r="H795" s="1042" t="str">
        <f>ACTIVIDADES_V!I804</f>
        <v/>
      </c>
      <c r="I795" s="1064" t="str">
        <f>ACTIVIDADES_V!Q804</f>
        <v/>
      </c>
      <c r="J795" s="1045" t="str">
        <f>ACTIVIDADES_V!R804</f>
        <v/>
      </c>
      <c r="K795" s="1046" t="str">
        <f>ACTIVIDADES_V!S804</f>
        <v/>
      </c>
      <c r="L795" s="1046" t="str">
        <f>ACTIVIDADES_V!T804</f>
        <v/>
      </c>
      <c r="M795" s="1064"/>
      <c r="N795" s="1064" t="str">
        <f>ACTIVIDADES_V!W804</f>
        <v/>
      </c>
      <c r="O795" s="1064" t="str">
        <f>ACTIVIDADES_V!X804</f>
        <v/>
      </c>
      <c r="P795" s="1065" t="str">
        <f>ACTIVIDADES_V!Y804</f>
        <v/>
      </c>
      <c r="Q795" s="1066" t="str">
        <f>ACTIVIDADES_V!Z804</f>
        <v/>
      </c>
      <c r="R795" s="1050" t="str">
        <f>ACTIVIDADES_V!AH804</f>
        <v/>
      </c>
      <c r="S795" s="1042" t="str">
        <f>ACTIVIDADES_V!AI804</f>
        <v/>
      </c>
      <c r="T795" s="1042" t="str">
        <f>ACTIVIDADES_V!AJ804</f>
        <v/>
      </c>
      <c r="U795" s="1042" t="str">
        <f>ACTIVIDADES_V!AK804</f>
        <v/>
      </c>
      <c r="V795" s="1050" t="str">
        <f>ACTIVIDADES_V!AL804</f>
        <v/>
      </c>
      <c r="W795" s="1042"/>
      <c r="X795" s="1042"/>
      <c r="Y795" s="209"/>
      <c r="Z795" s="209"/>
      <c r="AA795" s="209"/>
    </row>
    <row r="796" ht="20.25" hidden="1" customHeight="1">
      <c r="A796" s="1030" t="str">
        <f t="shared" si="1"/>
        <v/>
      </c>
      <c r="B796" s="1030" t="str">
        <f>ACTIVIDADES_V!A805</f>
        <v/>
      </c>
      <c r="C796" s="1030" t="str">
        <f>ACTIVIDADES_V!C805</f>
        <v/>
      </c>
      <c r="D796" s="1030" t="str">
        <f>ACTIVIDADES_V!D805</f>
        <v/>
      </c>
      <c r="E796" s="1030" t="str">
        <f>ACTIVIDADES_V!E805</f>
        <v/>
      </c>
      <c r="F796" s="1030" t="str">
        <f>ACTIVIDADES_V!G805</f>
        <v/>
      </c>
      <c r="G796" s="1030" t="str">
        <f>ACTIVIDADES_V!H805</f>
        <v/>
      </c>
      <c r="H796" s="1030" t="str">
        <f>ACTIVIDADES_V!I805</f>
        <v/>
      </c>
      <c r="I796" s="1061" t="str">
        <f>ACTIVIDADES_V!Q805</f>
        <v/>
      </c>
      <c r="J796" s="1033" t="str">
        <f>ACTIVIDADES_V!R805</f>
        <v/>
      </c>
      <c r="K796" s="1034" t="str">
        <f>ACTIVIDADES_V!S805</f>
        <v/>
      </c>
      <c r="L796" s="1034" t="str">
        <f>ACTIVIDADES_V!T805</f>
        <v/>
      </c>
      <c r="M796" s="1061"/>
      <c r="N796" s="1061" t="str">
        <f>ACTIVIDADES_V!W805</f>
        <v/>
      </c>
      <c r="O796" s="1061" t="str">
        <f>ACTIVIDADES_V!X805</f>
        <v/>
      </c>
      <c r="P796" s="1062" t="str">
        <f>ACTIVIDADES_V!Y805</f>
        <v/>
      </c>
      <c r="Q796" s="1063" t="str">
        <f>ACTIVIDADES_V!Z805</f>
        <v/>
      </c>
      <c r="R796" s="1039" t="str">
        <f>ACTIVIDADES_V!AH805</f>
        <v/>
      </c>
      <c r="S796" s="1030" t="str">
        <f>ACTIVIDADES_V!AI805</f>
        <v/>
      </c>
      <c r="T796" s="1030" t="str">
        <f>ACTIVIDADES_V!AJ805</f>
        <v/>
      </c>
      <c r="U796" s="1030" t="str">
        <f>ACTIVIDADES_V!AK805</f>
        <v/>
      </c>
      <c r="V796" s="1039" t="str">
        <f>ACTIVIDADES_V!AL805</f>
        <v/>
      </c>
      <c r="W796" s="1041"/>
      <c r="X796" s="1041"/>
      <c r="Y796" s="209"/>
      <c r="Z796" s="209"/>
      <c r="AA796" s="209"/>
    </row>
    <row r="797" ht="20.25" hidden="1" customHeight="1">
      <c r="A797" s="1042" t="str">
        <f t="shared" si="1"/>
        <v/>
      </c>
      <c r="B797" s="1042" t="str">
        <f>ACTIVIDADES_V!A806</f>
        <v/>
      </c>
      <c r="C797" s="1042" t="str">
        <f>ACTIVIDADES_V!C806</f>
        <v/>
      </c>
      <c r="D797" s="1042" t="str">
        <f>ACTIVIDADES_V!D806</f>
        <v/>
      </c>
      <c r="E797" s="1042" t="str">
        <f>ACTIVIDADES_V!E806</f>
        <v/>
      </c>
      <c r="F797" s="1042" t="str">
        <f>ACTIVIDADES_V!G806</f>
        <v/>
      </c>
      <c r="G797" s="1042" t="str">
        <f>ACTIVIDADES_V!H806</f>
        <v/>
      </c>
      <c r="H797" s="1042" t="str">
        <f>ACTIVIDADES_V!I806</f>
        <v/>
      </c>
      <c r="I797" s="1064" t="str">
        <f>ACTIVIDADES_V!Q806</f>
        <v/>
      </c>
      <c r="J797" s="1045" t="str">
        <f>ACTIVIDADES_V!R806</f>
        <v/>
      </c>
      <c r="K797" s="1046" t="str">
        <f>ACTIVIDADES_V!S806</f>
        <v/>
      </c>
      <c r="L797" s="1046" t="str">
        <f>ACTIVIDADES_V!T806</f>
        <v/>
      </c>
      <c r="M797" s="1064"/>
      <c r="N797" s="1064" t="str">
        <f>ACTIVIDADES_V!W806</f>
        <v/>
      </c>
      <c r="O797" s="1064" t="str">
        <f>ACTIVIDADES_V!X806</f>
        <v/>
      </c>
      <c r="P797" s="1065" t="str">
        <f>ACTIVIDADES_V!Y806</f>
        <v/>
      </c>
      <c r="Q797" s="1066" t="str">
        <f>ACTIVIDADES_V!Z806</f>
        <v/>
      </c>
      <c r="R797" s="1050" t="str">
        <f>ACTIVIDADES_V!AH806</f>
        <v/>
      </c>
      <c r="S797" s="1042" t="str">
        <f>ACTIVIDADES_V!AI806</f>
        <v/>
      </c>
      <c r="T797" s="1042" t="str">
        <f>ACTIVIDADES_V!AJ806</f>
        <v/>
      </c>
      <c r="U797" s="1042" t="str">
        <f>ACTIVIDADES_V!AK806</f>
        <v/>
      </c>
      <c r="V797" s="1050" t="str">
        <f>ACTIVIDADES_V!AL806</f>
        <v/>
      </c>
      <c r="W797" s="1042"/>
      <c r="X797" s="1042"/>
      <c r="Y797" s="209"/>
      <c r="Z797" s="209"/>
      <c r="AA797" s="209"/>
    </row>
    <row r="798" ht="20.25" hidden="1" customHeight="1">
      <c r="A798" s="1030" t="str">
        <f t="shared" si="1"/>
        <v/>
      </c>
      <c r="B798" s="1030" t="str">
        <f>ACTIVIDADES_V!A807</f>
        <v/>
      </c>
      <c r="C798" s="1030" t="str">
        <f>ACTIVIDADES_V!C807</f>
        <v/>
      </c>
      <c r="D798" s="1030" t="str">
        <f>ACTIVIDADES_V!D807</f>
        <v/>
      </c>
      <c r="E798" s="1030" t="str">
        <f>ACTIVIDADES_V!E807</f>
        <v/>
      </c>
      <c r="F798" s="1030" t="str">
        <f>ACTIVIDADES_V!G807</f>
        <v/>
      </c>
      <c r="G798" s="1030" t="str">
        <f>ACTIVIDADES_V!H807</f>
        <v/>
      </c>
      <c r="H798" s="1030" t="str">
        <f>ACTIVIDADES_V!I807</f>
        <v/>
      </c>
      <c r="I798" s="1061" t="str">
        <f>ACTIVIDADES_V!Q807</f>
        <v/>
      </c>
      <c r="J798" s="1033" t="str">
        <f>ACTIVIDADES_V!R807</f>
        <v/>
      </c>
      <c r="K798" s="1034" t="str">
        <f>ACTIVIDADES_V!S807</f>
        <v/>
      </c>
      <c r="L798" s="1034" t="str">
        <f>ACTIVIDADES_V!T807</f>
        <v/>
      </c>
      <c r="M798" s="1061"/>
      <c r="N798" s="1061" t="str">
        <f>ACTIVIDADES_V!W807</f>
        <v/>
      </c>
      <c r="O798" s="1061" t="str">
        <f>ACTIVIDADES_V!X807</f>
        <v/>
      </c>
      <c r="P798" s="1062" t="str">
        <f>ACTIVIDADES_V!Y807</f>
        <v/>
      </c>
      <c r="Q798" s="1063" t="str">
        <f>ACTIVIDADES_V!Z807</f>
        <v/>
      </c>
      <c r="R798" s="1039" t="str">
        <f>ACTIVIDADES_V!AH807</f>
        <v/>
      </c>
      <c r="S798" s="1030" t="str">
        <f>ACTIVIDADES_V!AI807</f>
        <v/>
      </c>
      <c r="T798" s="1030" t="str">
        <f>ACTIVIDADES_V!AJ807</f>
        <v/>
      </c>
      <c r="U798" s="1030" t="str">
        <f>ACTIVIDADES_V!AK807</f>
        <v/>
      </c>
      <c r="V798" s="1039" t="str">
        <f>ACTIVIDADES_V!AL807</f>
        <v/>
      </c>
      <c r="W798" s="1041"/>
      <c r="X798" s="1041"/>
      <c r="Y798" s="209"/>
      <c r="Z798" s="209"/>
      <c r="AA798" s="209"/>
    </row>
    <row r="799" ht="20.25" hidden="1" customHeight="1">
      <c r="A799" s="1042" t="str">
        <f t="shared" si="1"/>
        <v/>
      </c>
      <c r="B799" s="1042" t="str">
        <f>ACTIVIDADES_V!A808</f>
        <v/>
      </c>
      <c r="C799" s="1042" t="str">
        <f>ACTIVIDADES_V!C808</f>
        <v/>
      </c>
      <c r="D799" s="1042" t="str">
        <f>ACTIVIDADES_V!D808</f>
        <v/>
      </c>
      <c r="E799" s="1042" t="str">
        <f>ACTIVIDADES_V!E808</f>
        <v/>
      </c>
      <c r="F799" s="1042" t="str">
        <f>ACTIVIDADES_V!G808</f>
        <v/>
      </c>
      <c r="G799" s="1042" t="str">
        <f>ACTIVIDADES_V!H808</f>
        <v/>
      </c>
      <c r="H799" s="1042" t="str">
        <f>ACTIVIDADES_V!I808</f>
        <v/>
      </c>
      <c r="I799" s="1064" t="str">
        <f>ACTIVIDADES_V!Q808</f>
        <v/>
      </c>
      <c r="J799" s="1045" t="str">
        <f>ACTIVIDADES_V!R808</f>
        <v/>
      </c>
      <c r="K799" s="1046" t="str">
        <f>ACTIVIDADES_V!S808</f>
        <v/>
      </c>
      <c r="L799" s="1046" t="str">
        <f>ACTIVIDADES_V!T808</f>
        <v/>
      </c>
      <c r="M799" s="1064"/>
      <c r="N799" s="1064" t="str">
        <f>ACTIVIDADES_V!W808</f>
        <v/>
      </c>
      <c r="O799" s="1064" t="str">
        <f>ACTIVIDADES_V!X808</f>
        <v/>
      </c>
      <c r="P799" s="1065" t="str">
        <f>ACTIVIDADES_V!Y808</f>
        <v/>
      </c>
      <c r="Q799" s="1066" t="str">
        <f>ACTIVIDADES_V!Z808</f>
        <v/>
      </c>
      <c r="R799" s="1050" t="str">
        <f>ACTIVIDADES_V!AH808</f>
        <v/>
      </c>
      <c r="S799" s="1042" t="str">
        <f>ACTIVIDADES_V!AI808</f>
        <v/>
      </c>
      <c r="T799" s="1042" t="str">
        <f>ACTIVIDADES_V!AJ808</f>
        <v/>
      </c>
      <c r="U799" s="1042" t="str">
        <f>ACTIVIDADES_V!AK808</f>
        <v/>
      </c>
      <c r="V799" s="1050" t="str">
        <f>ACTIVIDADES_V!AL808</f>
        <v/>
      </c>
      <c r="W799" s="1042"/>
      <c r="X799" s="1042"/>
      <c r="Y799" s="209"/>
      <c r="Z799" s="209"/>
      <c r="AA799" s="209"/>
    </row>
    <row r="800" ht="20.25" hidden="1" customHeight="1">
      <c r="A800" s="1030" t="str">
        <f t="shared" si="1"/>
        <v/>
      </c>
      <c r="B800" s="1030" t="str">
        <f>ACTIVIDADES_V!A809</f>
        <v/>
      </c>
      <c r="C800" s="1030" t="str">
        <f>ACTIVIDADES_V!C809</f>
        <v/>
      </c>
      <c r="D800" s="1030" t="str">
        <f>ACTIVIDADES_V!D809</f>
        <v/>
      </c>
      <c r="E800" s="1030" t="str">
        <f>ACTIVIDADES_V!E809</f>
        <v/>
      </c>
      <c r="F800" s="1030" t="str">
        <f>ACTIVIDADES_V!G809</f>
        <v/>
      </c>
      <c r="G800" s="1030" t="str">
        <f>ACTIVIDADES_V!H809</f>
        <v/>
      </c>
      <c r="H800" s="1030" t="str">
        <f>ACTIVIDADES_V!I809</f>
        <v/>
      </c>
      <c r="I800" s="1061" t="str">
        <f>ACTIVIDADES_V!Q809</f>
        <v/>
      </c>
      <c r="J800" s="1033" t="str">
        <f>ACTIVIDADES_V!R809</f>
        <v/>
      </c>
      <c r="K800" s="1034" t="str">
        <f>ACTIVIDADES_V!S809</f>
        <v/>
      </c>
      <c r="L800" s="1034" t="str">
        <f>ACTIVIDADES_V!T809</f>
        <v/>
      </c>
      <c r="M800" s="1061"/>
      <c r="N800" s="1061" t="str">
        <f>ACTIVIDADES_V!W809</f>
        <v/>
      </c>
      <c r="O800" s="1061" t="str">
        <f>ACTIVIDADES_V!X809</f>
        <v/>
      </c>
      <c r="P800" s="1062" t="str">
        <f>ACTIVIDADES_V!Y809</f>
        <v/>
      </c>
      <c r="Q800" s="1063" t="str">
        <f>ACTIVIDADES_V!Z809</f>
        <v/>
      </c>
      <c r="R800" s="1039" t="str">
        <f>ACTIVIDADES_V!AH809</f>
        <v/>
      </c>
      <c r="S800" s="1030" t="str">
        <f>ACTIVIDADES_V!AI809</f>
        <v/>
      </c>
      <c r="T800" s="1030" t="str">
        <f>ACTIVIDADES_V!AJ809</f>
        <v/>
      </c>
      <c r="U800" s="1030" t="str">
        <f>ACTIVIDADES_V!AK809</f>
        <v/>
      </c>
      <c r="V800" s="1039" t="str">
        <f>ACTIVIDADES_V!AL809</f>
        <v/>
      </c>
      <c r="W800" s="1041"/>
      <c r="X800" s="1041"/>
      <c r="Y800" s="209"/>
      <c r="Z800" s="209"/>
      <c r="AA800" s="209"/>
    </row>
    <row r="801" ht="20.25" customHeight="1">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c r="W801" s="209"/>
      <c r="X801" s="209"/>
      <c r="Y801" s="209"/>
      <c r="Z801" s="209"/>
      <c r="AA801" s="209"/>
    </row>
    <row r="802" ht="20.25" customHeight="1">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c r="W802" s="209"/>
      <c r="X802" s="209"/>
      <c r="Y802" s="209"/>
      <c r="Z802" s="209"/>
      <c r="AA802" s="209"/>
    </row>
    <row r="803" ht="20.25" customHeight="1">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c r="W803" s="209"/>
      <c r="X803" s="209"/>
      <c r="Y803" s="209"/>
      <c r="Z803" s="209"/>
      <c r="AA803" s="209"/>
    </row>
    <row r="804" ht="20.25" customHeight="1">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c r="W804" s="209"/>
      <c r="X804" s="209"/>
      <c r="Y804" s="209"/>
      <c r="Z804" s="209"/>
      <c r="AA804" s="209"/>
    </row>
    <row r="805" ht="20.25" customHeight="1">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c r="W805" s="209"/>
      <c r="X805" s="209"/>
      <c r="Y805" s="209"/>
      <c r="Z805" s="209"/>
      <c r="AA805" s="209"/>
    </row>
    <row r="806" ht="20.25" customHeight="1">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c r="W806" s="209"/>
      <c r="X806" s="209"/>
      <c r="Y806" s="209"/>
      <c r="Z806" s="209"/>
      <c r="AA806" s="209"/>
    </row>
    <row r="807" ht="20.25" customHeight="1">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c r="W807" s="209"/>
      <c r="X807" s="209"/>
      <c r="Y807" s="209"/>
      <c r="Z807" s="209"/>
      <c r="AA807" s="209"/>
    </row>
    <row r="808" ht="20.25" customHeight="1">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c r="W808" s="209"/>
      <c r="X808" s="209"/>
      <c r="Y808" s="209"/>
      <c r="Z808" s="209"/>
      <c r="AA808" s="209"/>
    </row>
    <row r="809" ht="20.25" customHeight="1">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c r="W809" s="209"/>
      <c r="X809" s="209"/>
      <c r="Y809" s="209"/>
      <c r="Z809" s="209"/>
      <c r="AA809" s="209"/>
    </row>
    <row r="810" ht="20.25" customHeight="1">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c r="W810" s="209"/>
      <c r="X810" s="209"/>
      <c r="Y810" s="209"/>
      <c r="Z810" s="209"/>
      <c r="AA810" s="209"/>
    </row>
    <row r="811" ht="20.25" customHeight="1">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c r="W811" s="209"/>
      <c r="X811" s="209"/>
      <c r="Y811" s="209"/>
      <c r="Z811" s="209"/>
      <c r="AA811" s="209"/>
    </row>
    <row r="812" ht="20.25" customHeight="1">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c r="W812" s="209"/>
      <c r="X812" s="209"/>
      <c r="Y812" s="209"/>
      <c r="Z812" s="209"/>
      <c r="AA812" s="209"/>
    </row>
    <row r="813" ht="20.25" customHeight="1">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c r="W813" s="209"/>
      <c r="X813" s="209"/>
      <c r="Y813" s="209"/>
      <c r="Z813" s="209"/>
      <c r="AA813" s="209"/>
    </row>
    <row r="814" ht="20.25" customHeight="1">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c r="W814" s="209"/>
      <c r="X814" s="209"/>
      <c r="Y814" s="209"/>
      <c r="Z814" s="209"/>
      <c r="AA814" s="209"/>
    </row>
    <row r="815" ht="20.25" customHeight="1">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c r="W815" s="209"/>
      <c r="X815" s="209"/>
      <c r="Y815" s="209"/>
      <c r="Z815" s="209"/>
      <c r="AA815" s="209"/>
    </row>
    <row r="816" ht="20.25" customHeight="1">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c r="W816" s="209"/>
      <c r="X816" s="209"/>
      <c r="Y816" s="209"/>
      <c r="Z816" s="209"/>
      <c r="AA816" s="209"/>
    </row>
    <row r="817" ht="20.25" customHeight="1">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c r="W817" s="209"/>
      <c r="X817" s="209"/>
      <c r="Y817" s="209"/>
      <c r="Z817" s="209"/>
      <c r="AA817" s="209"/>
    </row>
    <row r="818" ht="20.25" customHeight="1">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c r="W818" s="209"/>
      <c r="X818" s="209"/>
      <c r="Y818" s="209"/>
      <c r="Z818" s="209"/>
      <c r="AA818" s="209"/>
    </row>
    <row r="819" ht="20.25" customHeight="1">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c r="W819" s="209"/>
      <c r="X819" s="209"/>
      <c r="Y819" s="209"/>
      <c r="Z819" s="209"/>
      <c r="AA819" s="209"/>
    </row>
    <row r="820" ht="20.25" customHeight="1">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c r="W820" s="209"/>
      <c r="X820" s="209"/>
      <c r="Y820" s="209"/>
      <c r="Z820" s="209"/>
      <c r="AA820" s="209"/>
    </row>
    <row r="821" ht="20.25" customHeight="1">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c r="W821" s="209"/>
      <c r="X821" s="209"/>
      <c r="Y821" s="209"/>
      <c r="Z821" s="209"/>
      <c r="AA821" s="209"/>
    </row>
    <row r="822" ht="20.25" customHeight="1">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c r="W822" s="209"/>
      <c r="X822" s="209"/>
      <c r="Y822" s="209"/>
      <c r="Z822" s="209"/>
      <c r="AA822" s="209"/>
    </row>
    <row r="823" ht="20.25" customHeight="1">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c r="W823" s="209"/>
      <c r="X823" s="209"/>
      <c r="Y823" s="209"/>
      <c r="Z823" s="209"/>
      <c r="AA823" s="209"/>
    </row>
    <row r="824" ht="20.25" customHeight="1">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c r="W824" s="209"/>
      <c r="X824" s="209"/>
      <c r="Y824" s="209"/>
      <c r="Z824" s="209"/>
      <c r="AA824" s="209"/>
    </row>
    <row r="825" ht="20.25" customHeight="1">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c r="W825" s="209"/>
      <c r="X825" s="209"/>
      <c r="Y825" s="209"/>
      <c r="Z825" s="209"/>
      <c r="AA825" s="209"/>
    </row>
    <row r="826" ht="20.25" customHeight="1">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c r="W826" s="209"/>
      <c r="X826" s="209"/>
      <c r="Y826" s="209"/>
      <c r="Z826" s="209"/>
      <c r="AA826" s="209"/>
    </row>
    <row r="827" ht="20.25" customHeight="1">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c r="W827" s="209"/>
      <c r="X827" s="209"/>
      <c r="Y827" s="209"/>
      <c r="Z827" s="209"/>
      <c r="AA827" s="209"/>
    </row>
    <row r="828" ht="20.25" customHeight="1">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c r="W828" s="209"/>
      <c r="X828" s="209"/>
      <c r="Y828" s="209"/>
      <c r="Z828" s="209"/>
      <c r="AA828" s="209"/>
    </row>
    <row r="829" ht="20.25" customHeight="1">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c r="W829" s="209"/>
      <c r="X829" s="209"/>
      <c r="Y829" s="209"/>
      <c r="Z829" s="209"/>
      <c r="AA829" s="209"/>
    </row>
    <row r="830" ht="20.25" customHeight="1">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c r="W830" s="209"/>
      <c r="X830" s="209"/>
      <c r="Y830" s="209"/>
      <c r="Z830" s="209"/>
      <c r="AA830" s="209"/>
    </row>
    <row r="831" ht="20.25" customHeight="1">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c r="W831" s="209"/>
      <c r="X831" s="209"/>
      <c r="Y831" s="209"/>
      <c r="Z831" s="209"/>
      <c r="AA831" s="209"/>
    </row>
    <row r="832" ht="20.25" customHeight="1">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c r="W832" s="209"/>
      <c r="X832" s="209"/>
      <c r="Y832" s="209"/>
      <c r="Z832" s="209"/>
      <c r="AA832" s="209"/>
    </row>
    <row r="833" ht="20.25" customHeight="1">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c r="W833" s="209"/>
      <c r="X833" s="209"/>
      <c r="Y833" s="209"/>
      <c r="Z833" s="209"/>
      <c r="AA833" s="209"/>
    </row>
    <row r="834" ht="20.25" customHeight="1">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c r="W834" s="209"/>
      <c r="X834" s="209"/>
      <c r="Y834" s="209"/>
      <c r="Z834" s="209"/>
      <c r="AA834" s="209"/>
    </row>
    <row r="835" ht="20.25" customHeight="1">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c r="W835" s="209"/>
      <c r="X835" s="209"/>
      <c r="Y835" s="209"/>
      <c r="Z835" s="209"/>
      <c r="AA835" s="209"/>
    </row>
    <row r="836" ht="20.25" customHeight="1">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c r="W836" s="209"/>
      <c r="X836" s="209"/>
      <c r="Y836" s="209"/>
      <c r="Z836" s="209"/>
      <c r="AA836" s="209"/>
    </row>
    <row r="837" ht="20.25" customHeight="1">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c r="W837" s="209"/>
      <c r="X837" s="209"/>
      <c r="Y837" s="209"/>
      <c r="Z837" s="209"/>
      <c r="AA837" s="209"/>
    </row>
    <row r="838" ht="20.25" customHeight="1">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c r="W838" s="209"/>
      <c r="X838" s="209"/>
      <c r="Y838" s="209"/>
      <c r="Z838" s="209"/>
      <c r="AA838" s="209"/>
    </row>
    <row r="839" ht="20.25" customHeight="1">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c r="W839" s="209"/>
      <c r="X839" s="209"/>
      <c r="Y839" s="209"/>
      <c r="Z839" s="209"/>
      <c r="AA839" s="209"/>
    </row>
    <row r="840" ht="20.25" customHeight="1">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c r="W840" s="209"/>
      <c r="X840" s="209"/>
      <c r="Y840" s="209"/>
      <c r="Z840" s="209"/>
      <c r="AA840" s="209"/>
    </row>
    <row r="841" ht="20.25" customHeight="1">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c r="W841" s="209"/>
      <c r="X841" s="209"/>
      <c r="Y841" s="209"/>
      <c r="Z841" s="209"/>
      <c r="AA841" s="209"/>
    </row>
    <row r="842" ht="20.25" customHeight="1">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c r="W842" s="209"/>
      <c r="X842" s="209"/>
      <c r="Y842" s="209"/>
      <c r="Z842" s="209"/>
      <c r="AA842" s="209"/>
    </row>
    <row r="843" ht="20.25" customHeight="1">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c r="W843" s="209"/>
      <c r="X843" s="209"/>
      <c r="Y843" s="209"/>
      <c r="Z843" s="209"/>
      <c r="AA843" s="209"/>
    </row>
    <row r="844" ht="20.25" customHeight="1">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c r="W844" s="209"/>
      <c r="X844" s="209"/>
      <c r="Y844" s="209"/>
      <c r="Z844" s="209"/>
      <c r="AA844" s="209"/>
    </row>
    <row r="845" ht="20.25" customHeight="1">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c r="W845" s="209"/>
      <c r="X845" s="209"/>
      <c r="Y845" s="209"/>
      <c r="Z845" s="209"/>
      <c r="AA845" s="209"/>
    </row>
    <row r="846" ht="20.25" customHeight="1">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c r="W846" s="209"/>
      <c r="X846" s="209"/>
      <c r="Y846" s="209"/>
      <c r="Z846" s="209"/>
      <c r="AA846" s="209"/>
    </row>
    <row r="847" ht="20.25" customHeight="1">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c r="W847" s="209"/>
      <c r="X847" s="209"/>
      <c r="Y847" s="209"/>
      <c r="Z847" s="209"/>
      <c r="AA847" s="209"/>
    </row>
    <row r="848" ht="20.25" customHeight="1">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c r="W848" s="209"/>
      <c r="X848" s="209"/>
      <c r="Y848" s="209"/>
      <c r="Z848" s="209"/>
      <c r="AA848" s="209"/>
    </row>
    <row r="849" ht="20.25" customHeight="1">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c r="W849" s="209"/>
      <c r="X849" s="209"/>
      <c r="Y849" s="209"/>
      <c r="Z849" s="209"/>
      <c r="AA849" s="209"/>
    </row>
    <row r="850" ht="20.25" customHeight="1">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c r="W850" s="209"/>
      <c r="X850" s="209"/>
      <c r="Y850" s="209"/>
      <c r="Z850" s="209"/>
      <c r="AA850" s="209"/>
    </row>
    <row r="851" ht="20.25" customHeight="1">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c r="W851" s="209"/>
      <c r="X851" s="209"/>
      <c r="Y851" s="209"/>
      <c r="Z851" s="209"/>
      <c r="AA851" s="209"/>
    </row>
    <row r="852" ht="20.25" customHeight="1">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c r="W852" s="209"/>
      <c r="X852" s="209"/>
      <c r="Y852" s="209"/>
      <c r="Z852" s="209"/>
      <c r="AA852" s="209"/>
    </row>
    <row r="853" ht="20.25" customHeight="1">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c r="W853" s="209"/>
      <c r="X853" s="209"/>
      <c r="Y853" s="209"/>
      <c r="Z853" s="209"/>
      <c r="AA853" s="209"/>
    </row>
    <row r="854" ht="20.25" customHeight="1">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c r="W854" s="209"/>
      <c r="X854" s="209"/>
      <c r="Y854" s="209"/>
      <c r="Z854" s="209"/>
      <c r="AA854" s="209"/>
    </row>
    <row r="855" ht="20.25" customHeight="1">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c r="W855" s="209"/>
      <c r="X855" s="209"/>
      <c r="Y855" s="209"/>
      <c r="Z855" s="209"/>
      <c r="AA855" s="209"/>
    </row>
    <row r="856" ht="20.25" customHeight="1">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c r="W856" s="209"/>
      <c r="X856" s="209"/>
      <c r="Y856" s="209"/>
      <c r="Z856" s="209"/>
      <c r="AA856" s="209"/>
    </row>
    <row r="857" ht="20.25" customHeight="1">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c r="W857" s="209"/>
      <c r="X857" s="209"/>
      <c r="Y857" s="209"/>
      <c r="Z857" s="209"/>
      <c r="AA857" s="209"/>
    </row>
    <row r="858" ht="20.25" customHeight="1">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c r="W858" s="209"/>
      <c r="X858" s="209"/>
      <c r="Y858" s="209"/>
      <c r="Z858" s="209"/>
      <c r="AA858" s="209"/>
    </row>
    <row r="859" ht="20.25" customHeight="1">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c r="W859" s="209"/>
      <c r="X859" s="209"/>
      <c r="Y859" s="209"/>
      <c r="Z859" s="209"/>
      <c r="AA859" s="209"/>
    </row>
    <row r="860" ht="20.25" customHeight="1">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c r="W860" s="209"/>
      <c r="X860" s="209"/>
      <c r="Y860" s="209"/>
      <c r="Z860" s="209"/>
      <c r="AA860" s="209"/>
    </row>
    <row r="861" ht="20.25" customHeight="1">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c r="Z861" s="209"/>
      <c r="AA861" s="209"/>
    </row>
    <row r="862" ht="20.25" customHeight="1">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c r="W862" s="209"/>
      <c r="X862" s="209"/>
      <c r="Y862" s="209"/>
      <c r="Z862" s="209"/>
      <c r="AA862" s="209"/>
    </row>
    <row r="863" ht="20.25" customHeight="1">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c r="W863" s="209"/>
      <c r="X863" s="209"/>
      <c r="Y863" s="209"/>
      <c r="Z863" s="209"/>
      <c r="AA863" s="209"/>
    </row>
    <row r="864" ht="20.25" customHeight="1">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c r="W864" s="209"/>
      <c r="X864" s="209"/>
      <c r="Y864" s="209"/>
      <c r="Z864" s="209"/>
      <c r="AA864" s="209"/>
    </row>
    <row r="865" ht="20.25" customHeight="1">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c r="W865" s="209"/>
      <c r="X865" s="209"/>
      <c r="Y865" s="209"/>
      <c r="Z865" s="209"/>
      <c r="AA865" s="209"/>
    </row>
    <row r="866" ht="20.25" customHeight="1">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c r="W866" s="209"/>
      <c r="X866" s="209"/>
      <c r="Y866" s="209"/>
      <c r="Z866" s="209"/>
      <c r="AA866" s="209"/>
    </row>
    <row r="867" ht="20.25" customHeight="1">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c r="W867" s="209"/>
      <c r="X867" s="209"/>
      <c r="Y867" s="209"/>
      <c r="Z867" s="209"/>
      <c r="AA867" s="209"/>
    </row>
    <row r="868" ht="20.25" customHeight="1">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c r="W868" s="209"/>
      <c r="X868" s="209"/>
      <c r="Y868" s="209"/>
      <c r="Z868" s="209"/>
      <c r="AA868" s="209"/>
    </row>
    <row r="869" ht="20.25" customHeight="1">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c r="W869" s="209"/>
      <c r="X869" s="209"/>
      <c r="Y869" s="209"/>
      <c r="Z869" s="209"/>
      <c r="AA869" s="209"/>
    </row>
    <row r="870" ht="20.25" customHeight="1">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c r="W870" s="209"/>
      <c r="X870" s="209"/>
      <c r="Y870" s="209"/>
      <c r="Z870" s="209"/>
      <c r="AA870" s="209"/>
    </row>
    <row r="871" ht="20.25" customHeight="1">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c r="W871" s="209"/>
      <c r="X871" s="209"/>
      <c r="Y871" s="209"/>
      <c r="Z871" s="209"/>
      <c r="AA871" s="209"/>
    </row>
    <row r="872" ht="20.25" customHeight="1">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c r="W872" s="209"/>
      <c r="X872" s="209"/>
      <c r="Y872" s="209"/>
      <c r="Z872" s="209"/>
      <c r="AA872" s="209"/>
    </row>
    <row r="873" ht="20.25" customHeight="1">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c r="W873" s="209"/>
      <c r="X873" s="209"/>
      <c r="Y873" s="209"/>
      <c r="Z873" s="209"/>
      <c r="AA873" s="209"/>
    </row>
    <row r="874" ht="20.25" customHeight="1">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c r="W874" s="209"/>
      <c r="X874" s="209"/>
      <c r="Y874" s="209"/>
      <c r="Z874" s="209"/>
      <c r="AA874" s="209"/>
    </row>
    <row r="875" ht="20.25" customHeight="1">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c r="W875" s="209"/>
      <c r="X875" s="209"/>
      <c r="Y875" s="209"/>
      <c r="Z875" s="209"/>
      <c r="AA875" s="209"/>
    </row>
    <row r="876" ht="20.25" customHeight="1">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c r="W876" s="209"/>
      <c r="X876" s="209"/>
      <c r="Y876" s="209"/>
      <c r="Z876" s="209"/>
      <c r="AA876" s="209"/>
    </row>
    <row r="877" ht="20.25" customHeight="1">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c r="W877" s="209"/>
      <c r="X877" s="209"/>
      <c r="Y877" s="209"/>
      <c r="Z877" s="209"/>
      <c r="AA877" s="209"/>
    </row>
    <row r="878" ht="20.25" customHeight="1">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c r="W878" s="209"/>
      <c r="X878" s="209"/>
      <c r="Y878" s="209"/>
      <c r="Z878" s="209"/>
      <c r="AA878" s="209"/>
    </row>
    <row r="879" ht="20.25" customHeight="1">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c r="W879" s="209"/>
      <c r="X879" s="209"/>
      <c r="Y879" s="209"/>
      <c r="Z879" s="209"/>
      <c r="AA879" s="209"/>
    </row>
    <row r="880" ht="20.25" customHeight="1">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c r="W880" s="209"/>
      <c r="X880" s="209"/>
      <c r="Y880" s="209"/>
      <c r="Z880" s="209"/>
      <c r="AA880" s="209"/>
    </row>
    <row r="881" ht="20.25" customHeight="1">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c r="W881" s="209"/>
      <c r="X881" s="209"/>
      <c r="Y881" s="209"/>
      <c r="Z881" s="209"/>
      <c r="AA881" s="209"/>
    </row>
    <row r="882" ht="20.25" customHeight="1">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c r="W882" s="209"/>
      <c r="X882" s="209"/>
      <c r="Y882" s="209"/>
      <c r="Z882" s="209"/>
      <c r="AA882" s="209"/>
    </row>
    <row r="883" ht="20.25" customHeight="1">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c r="W883" s="209"/>
      <c r="X883" s="209"/>
      <c r="Y883" s="209"/>
      <c r="Z883" s="209"/>
      <c r="AA883" s="209"/>
    </row>
    <row r="884" ht="20.25" customHeight="1">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c r="W884" s="209"/>
      <c r="X884" s="209"/>
      <c r="Y884" s="209"/>
      <c r="Z884" s="209"/>
      <c r="AA884" s="209"/>
    </row>
    <row r="885" ht="20.25" customHeight="1">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c r="W885" s="209"/>
      <c r="X885" s="209"/>
      <c r="Y885" s="209"/>
      <c r="Z885" s="209"/>
      <c r="AA885" s="209"/>
    </row>
    <row r="886" ht="20.25" customHeight="1">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c r="Z886" s="209"/>
      <c r="AA886" s="209"/>
    </row>
    <row r="887" ht="20.25" customHeight="1">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c r="W887" s="209"/>
      <c r="X887" s="209"/>
      <c r="Y887" s="209"/>
      <c r="Z887" s="209"/>
      <c r="AA887" s="209"/>
    </row>
    <row r="888" ht="20.25" customHeight="1">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c r="W888" s="209"/>
      <c r="X888" s="209"/>
      <c r="Y888" s="209"/>
      <c r="Z888" s="209"/>
      <c r="AA888" s="209"/>
    </row>
    <row r="889" ht="20.25" customHeight="1">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c r="W889" s="209"/>
      <c r="X889" s="209"/>
      <c r="Y889" s="209"/>
      <c r="Z889" s="209"/>
      <c r="AA889" s="209"/>
    </row>
    <row r="890" ht="20.25" customHeight="1">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c r="W890" s="209"/>
      <c r="X890" s="209"/>
      <c r="Y890" s="209"/>
      <c r="Z890" s="209"/>
      <c r="AA890" s="209"/>
    </row>
    <row r="891" ht="20.25" customHeight="1">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c r="W891" s="209"/>
      <c r="X891" s="209"/>
      <c r="Y891" s="209"/>
      <c r="Z891" s="209"/>
      <c r="AA891" s="209"/>
    </row>
    <row r="892" ht="20.25" customHeight="1">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c r="W892" s="209"/>
      <c r="X892" s="209"/>
      <c r="Y892" s="209"/>
      <c r="Z892" s="209"/>
      <c r="AA892" s="209"/>
    </row>
    <row r="893" ht="20.25" customHeight="1">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c r="Z893" s="209"/>
      <c r="AA893" s="209"/>
    </row>
    <row r="894" ht="20.25" customHeight="1">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c r="W894" s="209"/>
      <c r="X894" s="209"/>
      <c r="Y894" s="209"/>
      <c r="Z894" s="209"/>
      <c r="AA894" s="209"/>
    </row>
    <row r="895" ht="20.25" customHeight="1">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c r="W895" s="209"/>
      <c r="X895" s="209"/>
      <c r="Y895" s="209"/>
      <c r="Z895" s="209"/>
      <c r="AA895" s="209"/>
    </row>
    <row r="896" ht="20.25" customHeight="1">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c r="W896" s="209"/>
      <c r="X896" s="209"/>
      <c r="Y896" s="209"/>
      <c r="Z896" s="209"/>
      <c r="AA896" s="209"/>
    </row>
    <row r="897" ht="20.25" customHeight="1">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c r="W897" s="209"/>
      <c r="X897" s="209"/>
      <c r="Y897" s="209"/>
      <c r="Z897" s="209"/>
      <c r="AA897" s="209"/>
    </row>
    <row r="898" ht="20.25" customHeight="1">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c r="W898" s="209"/>
      <c r="X898" s="209"/>
      <c r="Y898" s="209"/>
      <c r="Z898" s="209"/>
      <c r="AA898" s="209"/>
    </row>
    <row r="899" ht="20.25" customHeight="1">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c r="W899" s="209"/>
      <c r="X899" s="209"/>
      <c r="Y899" s="209"/>
      <c r="Z899" s="209"/>
      <c r="AA899" s="209"/>
    </row>
    <row r="900" ht="20.25" customHeight="1">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c r="W900" s="209"/>
      <c r="X900" s="209"/>
      <c r="Y900" s="209"/>
      <c r="Z900" s="209"/>
      <c r="AA900" s="209"/>
    </row>
    <row r="901" ht="20.25" customHeight="1">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c r="W901" s="209"/>
      <c r="X901" s="209"/>
      <c r="Y901" s="209"/>
      <c r="Z901" s="209"/>
      <c r="AA901" s="209"/>
    </row>
    <row r="902" ht="20.25" customHeight="1">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c r="W902" s="209"/>
      <c r="X902" s="209"/>
      <c r="Y902" s="209"/>
      <c r="Z902" s="209"/>
      <c r="AA902" s="209"/>
    </row>
    <row r="903" ht="20.25" customHeight="1">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c r="W903" s="209"/>
      <c r="X903" s="209"/>
      <c r="Y903" s="209"/>
      <c r="Z903" s="209"/>
      <c r="AA903" s="209"/>
    </row>
    <row r="904" ht="20.25" customHeight="1">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c r="W904" s="209"/>
      <c r="X904" s="209"/>
      <c r="Y904" s="209"/>
      <c r="Z904" s="209"/>
      <c r="AA904" s="209"/>
    </row>
    <row r="905" ht="20.25" customHeight="1">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c r="W905" s="209"/>
      <c r="X905" s="209"/>
      <c r="Y905" s="209"/>
      <c r="Z905" s="209"/>
      <c r="AA905" s="209"/>
    </row>
    <row r="906" ht="20.25" customHeight="1">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c r="W906" s="209"/>
      <c r="X906" s="209"/>
      <c r="Y906" s="209"/>
      <c r="Z906" s="209"/>
      <c r="AA906" s="209"/>
    </row>
    <row r="907" ht="20.25" customHeight="1">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c r="W907" s="209"/>
      <c r="X907" s="209"/>
      <c r="Y907" s="209"/>
      <c r="Z907" s="209"/>
      <c r="AA907" s="209"/>
    </row>
    <row r="908" ht="20.25" customHeight="1">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c r="W908" s="209"/>
      <c r="X908" s="209"/>
      <c r="Y908" s="209"/>
      <c r="Z908" s="209"/>
      <c r="AA908" s="209"/>
    </row>
    <row r="909" ht="20.25" customHeight="1">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c r="W909" s="209"/>
      <c r="X909" s="209"/>
      <c r="Y909" s="209"/>
      <c r="Z909" s="209"/>
      <c r="AA909" s="209"/>
    </row>
    <row r="910" ht="20.25" customHeight="1">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c r="W910" s="209"/>
      <c r="X910" s="209"/>
      <c r="Y910" s="209"/>
      <c r="Z910" s="209"/>
      <c r="AA910" s="209"/>
    </row>
    <row r="911" ht="20.25" customHeight="1">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c r="W911" s="209"/>
      <c r="X911" s="209"/>
      <c r="Y911" s="209"/>
      <c r="Z911" s="209"/>
      <c r="AA911" s="209"/>
    </row>
    <row r="912" ht="20.25" customHeight="1">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c r="W912" s="209"/>
      <c r="X912" s="209"/>
      <c r="Y912" s="209"/>
      <c r="Z912" s="209"/>
      <c r="AA912" s="209"/>
    </row>
    <row r="913" ht="20.25" customHeight="1">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c r="W913" s="209"/>
      <c r="X913" s="209"/>
      <c r="Y913" s="209"/>
      <c r="Z913" s="209"/>
      <c r="AA913" s="209"/>
    </row>
    <row r="914" ht="20.25" customHeight="1">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c r="W914" s="209"/>
      <c r="X914" s="209"/>
      <c r="Y914" s="209"/>
      <c r="Z914" s="209"/>
      <c r="AA914" s="209"/>
    </row>
    <row r="915" ht="20.25" customHeight="1">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c r="W915" s="209"/>
      <c r="X915" s="209"/>
      <c r="Y915" s="209"/>
      <c r="Z915" s="209"/>
      <c r="AA915" s="209"/>
    </row>
    <row r="916" ht="20.25" customHeight="1">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c r="W916" s="209"/>
      <c r="X916" s="209"/>
      <c r="Y916" s="209"/>
      <c r="Z916" s="209"/>
      <c r="AA916" s="209"/>
    </row>
    <row r="917" ht="20.25" customHeight="1">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c r="W917" s="209"/>
      <c r="X917" s="209"/>
      <c r="Y917" s="209"/>
      <c r="Z917" s="209"/>
      <c r="AA917" s="209"/>
    </row>
    <row r="918" ht="20.25" customHeight="1">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c r="W918" s="209"/>
      <c r="X918" s="209"/>
      <c r="Y918" s="209"/>
      <c r="Z918" s="209"/>
      <c r="AA918" s="209"/>
    </row>
    <row r="919" ht="20.25" customHeight="1">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c r="W919" s="209"/>
      <c r="X919" s="209"/>
      <c r="Y919" s="209"/>
      <c r="Z919" s="209"/>
      <c r="AA919" s="209"/>
    </row>
    <row r="920" ht="20.25" customHeight="1">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c r="W920" s="209"/>
      <c r="X920" s="209"/>
      <c r="Y920" s="209"/>
      <c r="Z920" s="209"/>
      <c r="AA920" s="209"/>
    </row>
    <row r="921" ht="20.25" customHeight="1">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c r="W921" s="209"/>
      <c r="X921" s="209"/>
      <c r="Y921" s="209"/>
      <c r="Z921" s="209"/>
      <c r="AA921" s="209"/>
    </row>
    <row r="922" ht="20.25" customHeight="1">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c r="W922" s="209"/>
      <c r="X922" s="209"/>
      <c r="Y922" s="209"/>
      <c r="Z922" s="209"/>
      <c r="AA922" s="209"/>
    </row>
    <row r="923" ht="20.25" customHeight="1">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c r="W923" s="209"/>
      <c r="X923" s="209"/>
      <c r="Y923" s="209"/>
      <c r="Z923" s="209"/>
      <c r="AA923" s="209"/>
    </row>
    <row r="924" ht="20.25" customHeight="1">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c r="W924" s="209"/>
      <c r="X924" s="209"/>
      <c r="Y924" s="209"/>
      <c r="Z924" s="209"/>
      <c r="AA924" s="209"/>
    </row>
    <row r="925" ht="20.25" customHeight="1">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c r="W925" s="209"/>
      <c r="X925" s="209"/>
      <c r="Y925" s="209"/>
      <c r="Z925" s="209"/>
      <c r="AA925" s="209"/>
    </row>
    <row r="926" ht="20.25" customHeight="1">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c r="W926" s="209"/>
      <c r="X926" s="209"/>
      <c r="Y926" s="209"/>
      <c r="Z926" s="209"/>
      <c r="AA926" s="209"/>
    </row>
    <row r="927" ht="20.25" customHeight="1">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c r="W927" s="209"/>
      <c r="X927" s="209"/>
      <c r="Y927" s="209"/>
      <c r="Z927" s="209"/>
      <c r="AA927" s="209"/>
    </row>
    <row r="928" ht="20.25" customHeight="1">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c r="W928" s="209"/>
      <c r="X928" s="209"/>
      <c r="Y928" s="209"/>
      <c r="Z928" s="209"/>
      <c r="AA928" s="209"/>
    </row>
    <row r="929" ht="20.25" customHeight="1">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c r="W929" s="209"/>
      <c r="X929" s="209"/>
      <c r="Y929" s="209"/>
      <c r="Z929" s="209"/>
      <c r="AA929" s="209"/>
    </row>
    <row r="930" ht="20.25" customHeight="1">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c r="W930" s="209"/>
      <c r="X930" s="209"/>
      <c r="Y930" s="209"/>
      <c r="Z930" s="209"/>
      <c r="AA930" s="209"/>
    </row>
    <row r="931" ht="20.25" customHeight="1">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c r="W931" s="209"/>
      <c r="X931" s="209"/>
      <c r="Y931" s="209"/>
      <c r="Z931" s="209"/>
      <c r="AA931" s="209"/>
    </row>
    <row r="932" ht="20.25" customHeight="1">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c r="W932" s="209"/>
      <c r="X932" s="209"/>
      <c r="Y932" s="209"/>
      <c r="Z932" s="209"/>
      <c r="AA932" s="209"/>
    </row>
    <row r="933" ht="20.25" customHeight="1">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c r="W933" s="209"/>
      <c r="X933" s="209"/>
      <c r="Y933" s="209"/>
      <c r="Z933" s="209"/>
      <c r="AA933" s="209"/>
    </row>
    <row r="934" ht="20.25" customHeight="1">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c r="W934" s="209"/>
      <c r="X934" s="209"/>
      <c r="Y934" s="209"/>
      <c r="Z934" s="209"/>
      <c r="AA934" s="209"/>
    </row>
    <row r="935" ht="20.25" customHeight="1">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c r="Z935" s="209"/>
      <c r="AA935" s="209"/>
    </row>
    <row r="936" ht="20.25" customHeight="1">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c r="W936" s="209"/>
      <c r="X936" s="209"/>
      <c r="Y936" s="209"/>
      <c r="Z936" s="209"/>
      <c r="AA936" s="209"/>
    </row>
    <row r="937" ht="20.25" customHeight="1">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c r="W937" s="209"/>
      <c r="X937" s="209"/>
      <c r="Y937" s="209"/>
      <c r="Z937" s="209"/>
      <c r="AA937" s="209"/>
    </row>
    <row r="938" ht="20.25" customHeight="1">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c r="W938" s="209"/>
      <c r="X938" s="209"/>
      <c r="Y938" s="209"/>
      <c r="Z938" s="209"/>
      <c r="AA938" s="209"/>
    </row>
    <row r="939" ht="20.25" customHeight="1">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c r="W939" s="209"/>
      <c r="X939" s="209"/>
      <c r="Y939" s="209"/>
      <c r="Z939" s="209"/>
      <c r="AA939" s="209"/>
    </row>
    <row r="940" ht="20.25" customHeight="1">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c r="W940" s="209"/>
      <c r="X940" s="209"/>
      <c r="Y940" s="209"/>
      <c r="Z940" s="209"/>
      <c r="AA940" s="209"/>
    </row>
    <row r="941" ht="20.25" customHeight="1">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c r="W941" s="209"/>
      <c r="X941" s="209"/>
      <c r="Y941" s="209"/>
      <c r="Z941" s="209"/>
      <c r="AA941" s="209"/>
    </row>
    <row r="942" ht="20.25" customHeight="1">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c r="W942" s="209"/>
      <c r="X942" s="209"/>
      <c r="Y942" s="209"/>
      <c r="Z942" s="209"/>
      <c r="AA942" s="209"/>
    </row>
    <row r="943" ht="20.25" customHeight="1">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c r="W943" s="209"/>
      <c r="X943" s="209"/>
      <c r="Y943" s="209"/>
      <c r="Z943" s="209"/>
      <c r="AA943" s="209"/>
    </row>
    <row r="944" ht="20.25" customHeight="1">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c r="W944" s="209"/>
      <c r="X944" s="209"/>
      <c r="Y944" s="209"/>
      <c r="Z944" s="209"/>
      <c r="AA944" s="209"/>
    </row>
    <row r="945" ht="20.25" customHeight="1">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c r="W945" s="209"/>
      <c r="X945" s="209"/>
      <c r="Y945" s="209"/>
      <c r="Z945" s="209"/>
      <c r="AA945" s="209"/>
    </row>
    <row r="946" ht="20.25" customHeight="1">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c r="W946" s="209"/>
      <c r="X946" s="209"/>
      <c r="Y946" s="209"/>
      <c r="Z946" s="209"/>
      <c r="AA946" s="209"/>
    </row>
    <row r="947" ht="20.25" customHeight="1">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c r="W947" s="209"/>
      <c r="X947" s="209"/>
      <c r="Y947" s="209"/>
      <c r="Z947" s="209"/>
      <c r="AA947" s="209"/>
    </row>
    <row r="948" ht="20.25" customHeight="1">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c r="W948" s="209"/>
      <c r="X948" s="209"/>
      <c r="Y948" s="209"/>
      <c r="Z948" s="209"/>
      <c r="AA948" s="209"/>
    </row>
    <row r="949" ht="20.25" customHeight="1">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c r="W949" s="209"/>
      <c r="X949" s="209"/>
      <c r="Y949" s="209"/>
      <c r="Z949" s="209"/>
      <c r="AA949" s="209"/>
    </row>
    <row r="950" ht="20.25" customHeight="1">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c r="W950" s="209"/>
      <c r="X950" s="209"/>
      <c r="Y950" s="209"/>
      <c r="Z950" s="209"/>
      <c r="AA950" s="209"/>
    </row>
    <row r="951" ht="20.25" customHeight="1">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c r="W951" s="209"/>
      <c r="X951" s="209"/>
      <c r="Y951" s="209"/>
      <c r="Z951" s="209"/>
      <c r="AA951" s="209"/>
    </row>
    <row r="952" ht="20.25" customHeight="1">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c r="W952" s="209"/>
      <c r="X952" s="209"/>
      <c r="Y952" s="209"/>
      <c r="Z952" s="209"/>
      <c r="AA952" s="209"/>
    </row>
    <row r="953" ht="20.25" customHeight="1">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c r="W953" s="209"/>
      <c r="X953" s="209"/>
      <c r="Y953" s="209"/>
      <c r="Z953" s="209"/>
      <c r="AA953" s="209"/>
    </row>
    <row r="954" ht="20.25" customHeight="1">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c r="W954" s="209"/>
      <c r="X954" s="209"/>
      <c r="Y954" s="209"/>
      <c r="Z954" s="209"/>
      <c r="AA954" s="209"/>
    </row>
    <row r="955" ht="20.25" customHeight="1">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c r="W955" s="209"/>
      <c r="X955" s="209"/>
      <c r="Y955" s="209"/>
      <c r="Z955" s="209"/>
      <c r="AA955" s="209"/>
    </row>
    <row r="956" ht="20.25" customHeight="1">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c r="W956" s="209"/>
      <c r="X956" s="209"/>
      <c r="Y956" s="209"/>
      <c r="Z956" s="209"/>
      <c r="AA956" s="209"/>
    </row>
    <row r="957" ht="20.25" customHeight="1">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c r="W957" s="209"/>
      <c r="X957" s="209"/>
      <c r="Y957" s="209"/>
      <c r="Z957" s="209"/>
      <c r="AA957" s="209"/>
    </row>
    <row r="958" ht="20.25" customHeight="1">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c r="W958" s="209"/>
      <c r="X958" s="209"/>
      <c r="Y958" s="209"/>
      <c r="Z958" s="209"/>
      <c r="AA958" s="209"/>
    </row>
    <row r="959" ht="20.25" customHeight="1">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c r="W959" s="209"/>
      <c r="X959" s="209"/>
      <c r="Y959" s="209"/>
      <c r="Z959" s="209"/>
      <c r="AA959" s="209"/>
    </row>
    <row r="960" ht="20.25" customHeight="1">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c r="W960" s="209"/>
      <c r="X960" s="209"/>
      <c r="Y960" s="209"/>
      <c r="Z960" s="209"/>
      <c r="AA960" s="209"/>
    </row>
    <row r="961" ht="20.25" customHeight="1">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c r="W961" s="209"/>
      <c r="X961" s="209"/>
      <c r="Y961" s="209"/>
      <c r="Z961" s="209"/>
      <c r="AA961" s="209"/>
    </row>
    <row r="962" ht="20.25" customHeight="1">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c r="W962" s="209"/>
      <c r="X962" s="209"/>
      <c r="Y962" s="209"/>
      <c r="Z962" s="209"/>
      <c r="AA962" s="209"/>
    </row>
    <row r="963" ht="20.25" customHeight="1">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c r="W963" s="209"/>
      <c r="X963" s="209"/>
      <c r="Y963" s="209"/>
      <c r="Z963" s="209"/>
      <c r="AA963" s="209"/>
    </row>
    <row r="964" ht="20.25" customHeight="1">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c r="W964" s="209"/>
      <c r="X964" s="209"/>
      <c r="Y964" s="209"/>
      <c r="Z964" s="209"/>
      <c r="AA964" s="209"/>
    </row>
    <row r="965" ht="20.25" customHeight="1">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c r="W965" s="209"/>
      <c r="X965" s="209"/>
      <c r="Y965" s="209"/>
      <c r="Z965" s="209"/>
      <c r="AA965" s="209"/>
    </row>
    <row r="966" ht="20.25" customHeight="1">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c r="W966" s="209"/>
      <c r="X966" s="209"/>
      <c r="Y966" s="209"/>
      <c r="Z966" s="209"/>
      <c r="AA966" s="209"/>
    </row>
    <row r="967" ht="20.25" customHeight="1">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c r="W967" s="209"/>
      <c r="X967" s="209"/>
      <c r="Y967" s="209"/>
      <c r="Z967" s="209"/>
      <c r="AA967" s="209"/>
    </row>
    <row r="968" ht="20.25" customHeight="1">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c r="W968" s="209"/>
      <c r="X968" s="209"/>
      <c r="Y968" s="209"/>
      <c r="Z968" s="209"/>
      <c r="AA968" s="209"/>
    </row>
    <row r="969" ht="20.25" customHeight="1">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c r="W969" s="209"/>
      <c r="X969" s="209"/>
      <c r="Y969" s="209"/>
      <c r="Z969" s="209"/>
      <c r="AA969" s="209"/>
    </row>
    <row r="970" ht="20.25" customHeight="1">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c r="W970" s="209"/>
      <c r="X970" s="209"/>
      <c r="Y970" s="209"/>
      <c r="Z970" s="209"/>
      <c r="AA970" s="209"/>
    </row>
    <row r="971" ht="20.25" customHeight="1">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c r="W971" s="209"/>
      <c r="X971" s="209"/>
      <c r="Y971" s="209"/>
      <c r="Z971" s="209"/>
      <c r="AA971" s="209"/>
    </row>
    <row r="972" ht="20.25" customHeight="1">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c r="W972" s="209"/>
      <c r="X972" s="209"/>
      <c r="Y972" s="209"/>
      <c r="Z972" s="209"/>
      <c r="AA972" s="209"/>
    </row>
    <row r="973" ht="20.25" customHeight="1">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c r="W973" s="209"/>
      <c r="X973" s="209"/>
      <c r="Y973" s="209"/>
      <c r="Z973" s="209"/>
      <c r="AA973" s="209"/>
    </row>
    <row r="974" ht="20.25" customHeight="1">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c r="W974" s="209"/>
      <c r="X974" s="209"/>
      <c r="Y974" s="209"/>
      <c r="Z974" s="209"/>
      <c r="AA974" s="209"/>
    </row>
    <row r="975" ht="20.25" customHeight="1">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c r="W975" s="209"/>
      <c r="X975" s="209"/>
      <c r="Y975" s="209"/>
      <c r="Z975" s="209"/>
      <c r="AA975" s="209"/>
    </row>
    <row r="976" ht="20.25" customHeight="1">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c r="W976" s="209"/>
      <c r="X976" s="209"/>
      <c r="Y976" s="209"/>
      <c r="Z976" s="209"/>
      <c r="AA976" s="209"/>
    </row>
    <row r="977" ht="20.25" customHeight="1">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c r="W977" s="209"/>
      <c r="X977" s="209"/>
      <c r="Y977" s="209"/>
      <c r="Z977" s="209"/>
      <c r="AA977" s="209"/>
    </row>
    <row r="978" ht="20.25" customHeight="1">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c r="W978" s="209"/>
      <c r="X978" s="209"/>
      <c r="Y978" s="209"/>
      <c r="Z978" s="209"/>
      <c r="AA978" s="209"/>
    </row>
    <row r="979" ht="20.25" customHeight="1">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c r="W979" s="209"/>
      <c r="X979" s="209"/>
      <c r="Y979" s="209"/>
      <c r="Z979" s="209"/>
      <c r="AA979" s="209"/>
    </row>
    <row r="980" ht="20.25" customHeight="1">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c r="W980" s="209"/>
      <c r="X980" s="209"/>
      <c r="Y980" s="209"/>
      <c r="Z980" s="209"/>
      <c r="AA980" s="209"/>
    </row>
    <row r="981" ht="20.25" customHeight="1">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c r="W981" s="209"/>
      <c r="X981" s="209"/>
      <c r="Y981" s="209"/>
      <c r="Z981" s="209"/>
      <c r="AA981" s="209"/>
    </row>
    <row r="982" ht="20.25" customHeight="1">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c r="W982" s="209"/>
      <c r="X982" s="209"/>
      <c r="Y982" s="209"/>
      <c r="Z982" s="209"/>
      <c r="AA982" s="209"/>
    </row>
    <row r="983" ht="20.25" customHeight="1">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c r="W983" s="209"/>
      <c r="X983" s="209"/>
      <c r="Y983" s="209"/>
      <c r="Z983" s="209"/>
      <c r="AA983" s="209"/>
    </row>
    <row r="984" ht="20.25" customHeight="1">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c r="W984" s="209"/>
      <c r="X984" s="209"/>
      <c r="Y984" s="209"/>
      <c r="Z984" s="209"/>
      <c r="AA984" s="209"/>
    </row>
    <row r="985" ht="20.25" customHeight="1">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c r="W985" s="209"/>
      <c r="X985" s="209"/>
      <c r="Y985" s="209"/>
      <c r="Z985" s="209"/>
      <c r="AA985" s="209"/>
    </row>
    <row r="986" ht="20.25" customHeight="1">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c r="W986" s="209"/>
      <c r="X986" s="209"/>
      <c r="Y986" s="209"/>
      <c r="Z986" s="209"/>
      <c r="AA986" s="209"/>
    </row>
    <row r="987" ht="20.25" customHeight="1">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c r="W987" s="209"/>
      <c r="X987" s="209"/>
      <c r="Y987" s="209"/>
      <c r="Z987" s="209"/>
      <c r="AA987" s="209"/>
    </row>
    <row r="988" ht="20.25" customHeight="1">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c r="W988" s="209"/>
      <c r="X988" s="209"/>
      <c r="Y988" s="209"/>
      <c r="Z988" s="209"/>
      <c r="AA988" s="209"/>
    </row>
    <row r="989" ht="20.25" customHeight="1">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c r="W989" s="209"/>
      <c r="X989" s="209"/>
      <c r="Y989" s="209"/>
      <c r="Z989" s="209"/>
      <c r="AA989" s="209"/>
    </row>
    <row r="990" ht="20.25" customHeight="1">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c r="W990" s="209"/>
      <c r="X990" s="209"/>
      <c r="Y990" s="209"/>
      <c r="Z990" s="209"/>
      <c r="AA990" s="209"/>
    </row>
    <row r="991" ht="20.25" customHeight="1">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c r="W991" s="209"/>
      <c r="X991" s="209"/>
      <c r="Y991" s="209"/>
      <c r="Z991" s="209"/>
      <c r="AA991" s="209"/>
    </row>
    <row r="992" ht="20.25" customHeight="1">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c r="W992" s="209"/>
      <c r="X992" s="209"/>
      <c r="Y992" s="209"/>
      <c r="Z992" s="209"/>
      <c r="AA992" s="209"/>
    </row>
    <row r="993" ht="20.25" customHeight="1">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c r="W993" s="209"/>
      <c r="X993" s="209"/>
      <c r="Y993" s="209"/>
      <c r="Z993" s="209"/>
      <c r="AA993" s="209"/>
    </row>
    <row r="994" ht="20.25" customHeight="1">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c r="W994" s="209"/>
      <c r="X994" s="209"/>
      <c r="Y994" s="209"/>
      <c r="Z994" s="209"/>
      <c r="AA994" s="209"/>
    </row>
    <row r="995" ht="20.25" customHeight="1">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c r="W995" s="209"/>
      <c r="X995" s="209"/>
      <c r="Y995" s="209"/>
      <c r="Z995" s="209"/>
      <c r="AA995" s="209"/>
    </row>
    <row r="996" ht="20.25" customHeight="1">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c r="W996" s="209"/>
      <c r="X996" s="209"/>
      <c r="Y996" s="209"/>
      <c r="Z996" s="209"/>
      <c r="AA996" s="209"/>
    </row>
    <row r="997" ht="20.25" customHeight="1">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c r="W997" s="209"/>
      <c r="X997" s="209"/>
      <c r="Y997" s="209"/>
      <c r="Z997" s="209"/>
      <c r="AA997" s="209"/>
    </row>
    <row r="998" ht="20.25" customHeight="1">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c r="W998" s="209"/>
      <c r="X998" s="209"/>
      <c r="Y998" s="209"/>
      <c r="Z998" s="209"/>
      <c r="AA998" s="209"/>
    </row>
    <row r="999" ht="20.25" customHeight="1">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c r="W999" s="209"/>
      <c r="X999" s="209"/>
      <c r="Y999" s="209"/>
      <c r="Z999" s="209"/>
      <c r="AA999" s="209"/>
    </row>
    <row r="1000" ht="20.25" customHeight="1">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c r="W1000" s="209"/>
      <c r="X1000" s="209"/>
      <c r="Y1000" s="209"/>
      <c r="Z1000" s="209"/>
      <c r="AA1000" s="209"/>
    </row>
  </sheetData>
  <hyperlinks>
    <hyperlink r:id="rId1" ref="V11"/>
    <hyperlink r:id="rId2" ref="V53"/>
    <hyperlink r:id="rId3" ref="V95"/>
    <hyperlink r:id="rId4" ref="V137"/>
    <hyperlink r:id="rId5" ref="V179"/>
    <hyperlink r:id="rId6" ref="V263"/>
  </hyperlinks>
  <printOptions/>
  <pageMargins bottom="0.75" footer="0.0" header="0.0" left="0.7" right="0.7" top="0.75"/>
  <pageSetup orientation="landscape"/>
  <drawing r:id="rId7"/>
  <tableParts count="1">
    <tablePart r:id="rId9"/>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6" width="13.75"/>
  </cols>
  <sheetData>
    <row r="1" ht="75.75" customHeight="1">
      <c r="A1" s="1067" t="str">
        <f>IFERROR(__xludf.DUMMYFUNCTION("IMPORTRANGE(""https://docs.google.com/spreadsheets/d/1IUSvTGlKKs260ERTFjNVlMq_4zkc9jwEuyNAWjfP2r0/edit?usp=sharing"",""SEG_PRE_PA!A1:P3217"")"),"COD")</f>
        <v>COD</v>
      </c>
      <c r="B1" s="1067" t="str">
        <f>IFERROR(__xludf.DUMMYFUNCTION("""COMPUTED_VALUE"""),"# PROYECTO DE INVERSIÓN")</f>
        <v># PROYECTO DE INVERSIÓN</v>
      </c>
      <c r="C1" s="1067" t="str">
        <f>IFERROR(__xludf.DUMMYFUNCTION("""COMPUTED_VALUE"""),"Codigo Actividad")</f>
        <v>Codigo Actividad</v>
      </c>
      <c r="D1" s="1067" t="str">
        <f>IFERROR(__xludf.DUMMYFUNCTION("""COMPUTED_VALUE"""),"Año")</f>
        <v>Año</v>
      </c>
      <c r="E1" s="1067" t="str">
        <f>IFERROR(__xludf.DUMMYFUNCTION("""COMPUTED_VALUE"""),"#MESCOPIA")</f>
        <v>#MESCOPIA</v>
      </c>
      <c r="F1" s="1067" t="str">
        <f>IFERROR(__xludf.DUMMYFUNCTION("""COMPUTED_VALUE"""),"MESCOPIA")</f>
        <v>MESCOPIA</v>
      </c>
      <c r="G1" s="1068" t="str">
        <f>IFERROR(__xludf.DUMMYFUNCTION("""COMPUTED_VALUE"""),"TOTAL Presupuesto")</f>
        <v>TOTAL Presupuesto</v>
      </c>
      <c r="H1" s="1069" t="str">
        <f>IFERROR(__xludf.DUMMYFUNCTION("""COMPUTED_VALUE"""),"PROGRAMACIÓN INICIAL Presupuestal Vigencia")</f>
        <v>PROGRAMACIÓN INICIAL Presupuestal Vigencia</v>
      </c>
      <c r="I1" s="1069" t="str">
        <f>IFERROR(__xludf.DUMMYFUNCTION("""COMPUTED_VALUE"""),"PROGRAMACIÓN INICIAL Presupuesto Reserva")</f>
        <v>PROGRAMACIÓN INICIAL Presupuesto Reserva</v>
      </c>
      <c r="J1" s="1069" t="str">
        <f>IFERROR(__xludf.DUMMYFUNCTION("""COMPUTED_VALUE"""),"PROGRAMACIÓN INICIAL GIRO")</f>
        <v>PROGRAMACIÓN INICIAL GIRO</v>
      </c>
      <c r="K1" s="1070" t="str">
        <f>IFERROR(__xludf.DUMMYFUNCTION("""COMPUTED_VALUE"""),"Programado Presupuesto Vigencia")</f>
        <v>Programado Presupuesto Vigencia</v>
      </c>
      <c r="L1" s="1070" t="str">
        <f>IFERROR(__xludf.DUMMYFUNCTION("""COMPUTED_VALUE"""),"Ejecutado  Presupuesto Vigencia")</f>
        <v>Ejecutado  Presupuesto Vigencia</v>
      </c>
      <c r="M1" s="1070" t="str">
        <f>IFERROR(__xludf.DUMMYFUNCTION("""COMPUTED_VALUE"""),"Programado Giros Vigencia")</f>
        <v>Programado Giros Vigencia</v>
      </c>
      <c r="N1" s="1070" t="str">
        <f>IFERROR(__xludf.DUMMYFUNCTION("""COMPUTED_VALUE"""),"Ejecutado Giros Vigencia")</f>
        <v>Ejecutado Giros Vigencia</v>
      </c>
      <c r="O1" s="1070" t="str">
        <f>IFERROR(__xludf.DUMMYFUNCTION("""COMPUTED_VALUE"""),"Programado Reserva Presupuestal")</f>
        <v>Programado Reserva Presupuestal</v>
      </c>
      <c r="P1" s="1070" t="str">
        <f>IFERROR(__xludf.DUMMYFUNCTION("""COMPUTED_VALUE"""),"Ejecutado Reserva Presupuestal")</f>
        <v>Ejecutado Reserva Presupuestal</v>
      </c>
      <c r="Q1" s="468"/>
      <c r="R1" s="468"/>
      <c r="S1" s="468"/>
      <c r="T1" s="468"/>
      <c r="U1" s="468"/>
      <c r="V1" s="468"/>
      <c r="W1" s="468"/>
      <c r="X1" s="468"/>
      <c r="Y1" s="468"/>
      <c r="Z1" s="468"/>
      <c r="AA1" s="468"/>
      <c r="AB1" s="468"/>
      <c r="AC1" s="468"/>
      <c r="AD1" s="468"/>
      <c r="AE1" s="468"/>
      <c r="AF1" s="468"/>
      <c r="AG1" s="468"/>
      <c r="AH1" s="468"/>
      <c r="AI1" s="468"/>
      <c r="AJ1" s="1071"/>
    </row>
    <row r="2">
      <c r="A2" s="468">
        <f>IFERROR(__xludf.DUMMYFUNCTION("""COMPUTED_VALUE"""),7.961120247E9)</f>
        <v>7961120247</v>
      </c>
      <c r="B2" s="468">
        <f>IFERROR(__xludf.DUMMYFUNCTION("""COMPUTED_VALUE"""),7961.0)</f>
        <v>7961</v>
      </c>
      <c r="C2" s="468">
        <f>IFERROR(__xludf.DUMMYFUNCTION("""COMPUTED_VALUE"""),1.0)</f>
        <v>1</v>
      </c>
      <c r="D2" s="468">
        <f>IFERROR(__xludf.DUMMYFUNCTION("""COMPUTED_VALUE"""),2024.0)</f>
        <v>2024</v>
      </c>
      <c r="E2" s="468">
        <f>IFERROR(__xludf.DUMMYFUNCTION("""COMPUTED_VALUE"""),7.0)</f>
        <v>7</v>
      </c>
      <c r="F2" s="468" t="str">
        <f>IFERROR(__xludf.DUMMYFUNCTION("""COMPUTED_VALUE"""),"Julio")</f>
        <v>Julio</v>
      </c>
      <c r="G2" s="468">
        <f>IFERROR(__xludf.DUMMYFUNCTION("""COMPUTED_VALUE"""),9.54125E8)</f>
        <v>954125000</v>
      </c>
      <c r="H2" s="468">
        <f>IFERROR(__xludf.DUMMYFUNCTION("""COMPUTED_VALUE"""),9.54125E8)</f>
        <v>954125000</v>
      </c>
      <c r="I2" s="468">
        <f>IFERROR(__xludf.DUMMYFUNCTION("""COMPUTED_VALUE"""),0.0)</f>
        <v>0</v>
      </c>
      <c r="J2" s="468">
        <f>IFERROR(__xludf.DUMMYFUNCTION("""COMPUTED_VALUE"""),0.0)</f>
        <v>0</v>
      </c>
      <c r="K2" s="468">
        <f>IFERROR(__xludf.DUMMYFUNCTION("""COMPUTED_VALUE"""),8.6621795E8)</f>
        <v>866217950</v>
      </c>
      <c r="L2" s="468">
        <f>IFERROR(__xludf.DUMMYFUNCTION("""COMPUTED_VALUE"""),3.70615601E8)</f>
        <v>370615601</v>
      </c>
      <c r="M2" s="468">
        <f>IFERROR(__xludf.DUMMYFUNCTION("""COMPUTED_VALUE"""),0.0)</f>
        <v>0</v>
      </c>
      <c r="N2" s="468">
        <f>IFERROR(__xludf.DUMMYFUNCTION("""COMPUTED_VALUE"""),0.0)</f>
        <v>0</v>
      </c>
      <c r="O2" s="468">
        <f>IFERROR(__xludf.DUMMYFUNCTION("""COMPUTED_VALUE"""),0.0)</f>
        <v>0</v>
      </c>
      <c r="P2" s="468">
        <f>IFERROR(__xludf.DUMMYFUNCTION("""COMPUTED_VALUE"""),0.0)</f>
        <v>0</v>
      </c>
      <c r="Q2" s="468"/>
      <c r="R2" s="468"/>
      <c r="S2" s="468"/>
      <c r="T2" s="468"/>
      <c r="U2" s="468"/>
      <c r="V2" s="468"/>
      <c r="W2" s="468"/>
      <c r="X2" s="468"/>
      <c r="Y2" s="468"/>
      <c r="Z2" s="468"/>
      <c r="AA2" s="468"/>
      <c r="AB2" s="468"/>
      <c r="AC2" s="468"/>
      <c r="AD2" s="468"/>
      <c r="AE2" s="468"/>
      <c r="AF2" s="468"/>
      <c r="AG2" s="468"/>
      <c r="AH2" s="468"/>
      <c r="AI2" s="468"/>
      <c r="AJ2" s="468"/>
    </row>
    <row r="3">
      <c r="A3" s="468">
        <f>IFERROR(__xludf.DUMMYFUNCTION("""COMPUTED_VALUE"""),7.961120248E9)</f>
        <v>7961120248</v>
      </c>
      <c r="B3" s="468">
        <f>IFERROR(__xludf.DUMMYFUNCTION("""COMPUTED_VALUE"""),7961.0)</f>
        <v>7961</v>
      </c>
      <c r="C3" s="468">
        <f>IFERROR(__xludf.DUMMYFUNCTION("""COMPUTED_VALUE"""),1.0)</f>
        <v>1</v>
      </c>
      <c r="D3" s="468">
        <f>IFERROR(__xludf.DUMMYFUNCTION("""COMPUTED_VALUE"""),2024.0)</f>
        <v>2024</v>
      </c>
      <c r="E3" s="468">
        <f>IFERROR(__xludf.DUMMYFUNCTION("""COMPUTED_VALUE"""),8.0)</f>
        <v>8</v>
      </c>
      <c r="F3" s="468" t="str">
        <f>IFERROR(__xludf.DUMMYFUNCTION("""COMPUTED_VALUE"""),"Agosto")</f>
        <v>Agosto</v>
      </c>
      <c r="G3" s="468">
        <f>IFERROR(__xludf.DUMMYFUNCTION("""COMPUTED_VALUE"""),5.9727536E8)</f>
        <v>597275360</v>
      </c>
      <c r="H3" s="468">
        <f>IFERROR(__xludf.DUMMYFUNCTION("""COMPUTED_VALUE"""),5.9727536E8)</f>
        <v>597275360</v>
      </c>
      <c r="I3" s="468">
        <f>IFERROR(__xludf.DUMMYFUNCTION("""COMPUTED_VALUE"""),0.0)</f>
        <v>0</v>
      </c>
      <c r="J3" s="468">
        <f>IFERROR(__xludf.DUMMYFUNCTION("""COMPUTED_VALUE"""),6.622175E8)</f>
        <v>662217500</v>
      </c>
      <c r="K3" s="468">
        <f>IFERROR(__xludf.DUMMYFUNCTION("""COMPUTED_VALUE"""),5.36450036E8)</f>
        <v>536450036</v>
      </c>
      <c r="L3" s="468">
        <f>IFERROR(__xludf.DUMMYFUNCTION("""COMPUTED_VALUE"""),6.39014137E8)</f>
        <v>639014137</v>
      </c>
      <c r="M3" s="467">
        <f>IFERROR(__xludf.DUMMYFUNCTION("""COMPUTED_VALUE"""),6.01204963E8)</f>
        <v>601204963</v>
      </c>
      <c r="N3" s="468">
        <f>IFERROR(__xludf.DUMMYFUNCTION("""COMPUTED_VALUE"""),0.0)</f>
        <v>0</v>
      </c>
      <c r="O3" s="467">
        <f>IFERROR(__xludf.DUMMYFUNCTION("""COMPUTED_VALUE"""),0.0)</f>
        <v>0</v>
      </c>
      <c r="P3" s="468">
        <f>IFERROR(__xludf.DUMMYFUNCTION("""COMPUTED_VALUE"""),0.0)</f>
        <v>0</v>
      </c>
      <c r="Q3" s="468"/>
      <c r="R3" s="468"/>
      <c r="S3" s="468"/>
      <c r="T3" s="468"/>
      <c r="U3" s="468"/>
      <c r="V3" s="468"/>
      <c r="W3" s="468"/>
      <c r="X3" s="468"/>
      <c r="Y3" s="468"/>
      <c r="Z3" s="1072"/>
      <c r="AA3" s="1072"/>
      <c r="AB3" s="1072"/>
      <c r="AC3" s="1072"/>
      <c r="AD3" s="1072"/>
      <c r="AE3" s="1072"/>
      <c r="AF3" s="468"/>
      <c r="AG3" s="468"/>
      <c r="AH3" s="468"/>
      <c r="AI3" s="468"/>
      <c r="AJ3" s="467"/>
    </row>
    <row r="4">
      <c r="A4" s="468">
        <f>IFERROR(__xludf.DUMMYFUNCTION("""COMPUTED_VALUE"""),7.961120249E9)</f>
        <v>7961120249</v>
      </c>
      <c r="B4" s="468">
        <f>IFERROR(__xludf.DUMMYFUNCTION("""COMPUTED_VALUE"""),7961.0)</f>
        <v>7961</v>
      </c>
      <c r="C4" s="468">
        <f>IFERROR(__xludf.DUMMYFUNCTION("""COMPUTED_VALUE"""),1.0)</f>
        <v>1</v>
      </c>
      <c r="D4" s="1072">
        <f>IFERROR(__xludf.DUMMYFUNCTION("""COMPUTED_VALUE"""),2024.0)</f>
        <v>2024</v>
      </c>
      <c r="E4" s="1072">
        <f>IFERROR(__xludf.DUMMYFUNCTION("""COMPUTED_VALUE"""),9.0)</f>
        <v>9</v>
      </c>
      <c r="F4" s="1072" t="str">
        <f>IFERROR(__xludf.DUMMYFUNCTION("""COMPUTED_VALUE"""),"Septiembre")</f>
        <v>Septiembre</v>
      </c>
      <c r="G4" s="1072">
        <f>IFERROR(__xludf.DUMMYFUNCTION("""COMPUTED_VALUE"""),0.0)</f>
        <v>0</v>
      </c>
      <c r="H4" s="1072">
        <f>IFERROR(__xludf.DUMMYFUNCTION("""COMPUTED_VALUE"""),0.0)</f>
        <v>0</v>
      </c>
      <c r="I4" s="1072">
        <f>IFERROR(__xludf.DUMMYFUNCTION("""COMPUTED_VALUE"""),0.0)</f>
        <v>0</v>
      </c>
      <c r="J4" s="468">
        <f>IFERROR(__xludf.DUMMYFUNCTION("""COMPUTED_VALUE"""),2.55926E8)</f>
        <v>255926000</v>
      </c>
      <c r="K4" s="468">
        <f>IFERROR(__xludf.DUMMYFUNCTION("""COMPUTED_VALUE"""),5796145.0)</f>
        <v>5796145</v>
      </c>
      <c r="L4" s="468">
        <f>IFERROR(__xludf.DUMMYFUNCTION("""COMPUTED_VALUE"""),1.56440633E8)</f>
        <v>156440633</v>
      </c>
      <c r="M4" s="467">
        <f>IFERROR(__xludf.DUMMYFUNCTION("""COMPUTED_VALUE"""),2.32346595E8)</f>
        <v>232346595</v>
      </c>
      <c r="N4" s="467">
        <f>IFERROR(__xludf.DUMMYFUNCTION("""COMPUTED_VALUE"""),1.38895005E8)</f>
        <v>138895005</v>
      </c>
      <c r="O4" s="1073">
        <f>IFERROR(__xludf.DUMMYFUNCTION("""COMPUTED_VALUE"""),0.0)</f>
        <v>0</v>
      </c>
      <c r="P4" s="1073">
        <f>IFERROR(__xludf.DUMMYFUNCTION("""COMPUTED_VALUE"""),0.0)</f>
        <v>0</v>
      </c>
      <c r="Q4" s="1074"/>
      <c r="R4" s="1074"/>
      <c r="S4" s="1074"/>
      <c r="T4" s="1074"/>
      <c r="U4" s="468"/>
      <c r="V4" s="468"/>
      <c r="W4" s="1075"/>
      <c r="X4" s="1075"/>
      <c r="Y4" s="1075"/>
      <c r="Z4" s="468"/>
      <c r="AA4" s="468"/>
      <c r="AB4" s="468"/>
      <c r="AC4" s="468"/>
      <c r="AD4" s="468"/>
      <c r="AE4" s="468"/>
      <c r="AF4" s="468"/>
      <c r="AG4" s="1072"/>
      <c r="AH4" s="1076"/>
      <c r="AI4" s="1072"/>
      <c r="AJ4" s="1072"/>
    </row>
    <row r="5">
      <c r="A5" s="1072">
        <f>IFERROR(__xludf.DUMMYFUNCTION("""COMPUTED_VALUE"""),7.961120241E10)</f>
        <v>79611202410</v>
      </c>
      <c r="B5" s="1076">
        <f>IFERROR(__xludf.DUMMYFUNCTION("""COMPUTED_VALUE"""),7961.0)</f>
        <v>7961</v>
      </c>
      <c r="C5" s="1072">
        <f>IFERROR(__xludf.DUMMYFUNCTION("""COMPUTED_VALUE"""),1.0)</f>
        <v>1</v>
      </c>
      <c r="D5" s="1077">
        <f>IFERROR(__xludf.DUMMYFUNCTION("""COMPUTED_VALUE"""),2024.0)</f>
        <v>2024</v>
      </c>
      <c r="E5" s="1077">
        <f>IFERROR(__xludf.DUMMYFUNCTION("""COMPUTED_VALUE"""),10.0)</f>
        <v>10</v>
      </c>
      <c r="F5" s="1077" t="str">
        <f>IFERROR(__xludf.DUMMYFUNCTION("""COMPUTED_VALUE"""),"Octubre")</f>
        <v>Octubre</v>
      </c>
      <c r="G5" s="1072">
        <f>IFERROR(__xludf.DUMMYFUNCTION("""COMPUTED_VALUE"""),0.0)</f>
        <v>0</v>
      </c>
      <c r="H5" s="1072">
        <f>IFERROR(__xludf.DUMMYFUNCTION("""COMPUTED_VALUE"""),0.0)</f>
        <v>0</v>
      </c>
      <c r="I5" s="1072">
        <f>IFERROR(__xludf.DUMMYFUNCTION("""COMPUTED_VALUE"""),0.0)</f>
        <v>0</v>
      </c>
      <c r="J5" s="1077">
        <f>IFERROR(__xludf.DUMMYFUNCTION("""COMPUTED_VALUE"""),2.6231036E8)</f>
        <v>262310360</v>
      </c>
      <c r="K5" s="468">
        <f>IFERROR(__xludf.DUMMYFUNCTION("""COMPUTED_VALUE"""),0.0)</f>
        <v>0</v>
      </c>
      <c r="L5" s="1072">
        <f>IFERROR(__xludf.DUMMYFUNCTION("""COMPUTED_VALUE"""),1.53488967E8)</f>
        <v>153488967</v>
      </c>
      <c r="M5" s="1078">
        <f>IFERROR(__xludf.DUMMYFUNCTION("""COMPUTED_VALUE"""),2.3814274E8)</f>
        <v>238142740</v>
      </c>
      <c r="N5" s="1072">
        <f>IFERROR(__xludf.DUMMYFUNCTION("""COMPUTED_VALUE"""),2.40131833E8)</f>
        <v>240131833</v>
      </c>
      <c r="O5" s="1077">
        <f>IFERROR(__xludf.DUMMYFUNCTION("""COMPUTED_VALUE"""),0.0)</f>
        <v>0</v>
      </c>
      <c r="P5" s="1077">
        <f>IFERROR(__xludf.DUMMYFUNCTION("""COMPUTED_VALUE"""),0.0)</f>
        <v>0</v>
      </c>
      <c r="Q5" s="1077"/>
      <c r="R5" s="1076"/>
      <c r="S5" s="1076"/>
      <c r="T5" s="1072"/>
      <c r="U5" s="468"/>
      <c r="V5" s="1072"/>
      <c r="W5" s="1078"/>
      <c r="X5" s="1072"/>
      <c r="Y5" s="1077"/>
      <c r="Z5" s="1072"/>
      <c r="AA5" s="1072"/>
      <c r="AB5" s="1077"/>
      <c r="AC5" s="1072"/>
      <c r="AD5" s="1072"/>
      <c r="AE5" s="468"/>
      <c r="AF5" s="468"/>
      <c r="AG5" s="1072"/>
      <c r="AH5" s="1076"/>
      <c r="AI5" s="1072"/>
      <c r="AJ5" s="1072"/>
    </row>
    <row r="6">
      <c r="A6" s="1072">
        <f>IFERROR(__xludf.DUMMYFUNCTION("""COMPUTED_VALUE"""),7.9611202411E10)</f>
        <v>79611202411</v>
      </c>
      <c r="B6" s="1076">
        <f>IFERROR(__xludf.DUMMYFUNCTION("""COMPUTED_VALUE"""),7961.0)</f>
        <v>7961</v>
      </c>
      <c r="C6" s="1072">
        <f>IFERROR(__xludf.DUMMYFUNCTION("""COMPUTED_VALUE"""),1.0)</f>
        <v>1</v>
      </c>
      <c r="D6" s="1077">
        <f>IFERROR(__xludf.DUMMYFUNCTION("""COMPUTED_VALUE"""),2024.0)</f>
        <v>2024</v>
      </c>
      <c r="E6" s="1077">
        <f>IFERROR(__xludf.DUMMYFUNCTION("""COMPUTED_VALUE"""),11.0)</f>
        <v>11</v>
      </c>
      <c r="F6" s="1077" t="str">
        <f>IFERROR(__xludf.DUMMYFUNCTION("""COMPUTED_VALUE"""),"Noviembre")</f>
        <v>Noviembre</v>
      </c>
      <c r="G6" s="1072">
        <f>IFERROR(__xludf.DUMMYFUNCTION("""COMPUTED_VALUE"""),0.0)</f>
        <v>0</v>
      </c>
      <c r="H6" s="1072">
        <f>IFERROR(__xludf.DUMMYFUNCTION("""COMPUTED_VALUE"""),0.0)</f>
        <v>0</v>
      </c>
      <c r="I6" s="1077">
        <f>IFERROR(__xludf.DUMMYFUNCTION("""COMPUTED_VALUE"""),0.0)</f>
        <v>0</v>
      </c>
      <c r="J6" s="1077">
        <f>IFERROR(__xludf.DUMMYFUNCTION("""COMPUTED_VALUE"""),2.439325E8)</f>
        <v>243932500</v>
      </c>
      <c r="K6" s="468">
        <f>IFERROR(__xludf.DUMMYFUNCTION("""COMPUTED_VALUE"""),0.0)</f>
        <v>0</v>
      </c>
      <c r="L6" s="1072">
        <f>IFERROR(__xludf.DUMMYFUNCTION("""COMPUTED_VALUE"""),6384360.0)</f>
        <v>6384360</v>
      </c>
      <c r="M6" s="1078">
        <f>IFERROR(__xludf.DUMMYFUNCTION("""COMPUTED_VALUE"""),2.214581E8)</f>
        <v>221458100</v>
      </c>
      <c r="N6" s="1072">
        <f>IFERROR(__xludf.DUMMYFUNCTION("""COMPUTED_VALUE"""),2.736942E8)</f>
        <v>273694200</v>
      </c>
      <c r="O6" s="1072">
        <f>IFERROR(__xludf.DUMMYFUNCTION("""COMPUTED_VALUE"""),0.0)</f>
        <v>0</v>
      </c>
      <c r="P6" s="1077">
        <f>IFERROR(__xludf.DUMMYFUNCTION("""COMPUTED_VALUE"""),0.0)</f>
        <v>0</v>
      </c>
      <c r="Q6" s="1077"/>
      <c r="R6" s="1076"/>
      <c r="S6" s="1076"/>
      <c r="T6" s="1072"/>
      <c r="U6" s="468"/>
      <c r="V6" s="1072"/>
      <c r="W6" s="1078"/>
      <c r="X6" s="1072"/>
      <c r="Y6" s="1077"/>
      <c r="Z6" s="1072"/>
      <c r="AA6" s="1072"/>
      <c r="AB6" s="1077"/>
      <c r="AC6" s="1072"/>
      <c r="AD6" s="1072"/>
      <c r="AE6" s="468"/>
      <c r="AF6" s="468"/>
      <c r="AG6" s="1072"/>
      <c r="AH6" s="1076"/>
      <c r="AI6" s="1072"/>
      <c r="AJ6" s="1072"/>
    </row>
    <row r="7">
      <c r="A7" s="1072">
        <f>IFERROR(__xludf.DUMMYFUNCTION("""COMPUTED_VALUE"""),7.9611202412E10)</f>
        <v>79611202412</v>
      </c>
      <c r="B7" s="1076">
        <f>IFERROR(__xludf.DUMMYFUNCTION("""COMPUTED_VALUE"""),7961.0)</f>
        <v>7961</v>
      </c>
      <c r="C7" s="1072">
        <f>IFERROR(__xludf.DUMMYFUNCTION("""COMPUTED_VALUE"""),1.0)</f>
        <v>1</v>
      </c>
      <c r="D7" s="1077">
        <f>IFERROR(__xludf.DUMMYFUNCTION("""COMPUTED_VALUE"""),2024.0)</f>
        <v>2024</v>
      </c>
      <c r="E7" s="1077">
        <f>IFERROR(__xludf.DUMMYFUNCTION("""COMPUTED_VALUE"""),12.0)</f>
        <v>12</v>
      </c>
      <c r="F7" s="1077" t="str">
        <f>IFERROR(__xludf.DUMMYFUNCTION("""COMPUTED_VALUE"""),"Diciembre")</f>
        <v>Diciembre</v>
      </c>
      <c r="G7" s="1072">
        <f>IFERROR(__xludf.DUMMYFUNCTION("""COMPUTED_VALUE"""),0.0)</f>
        <v>0</v>
      </c>
      <c r="H7" s="1072">
        <f>IFERROR(__xludf.DUMMYFUNCTION("""COMPUTED_VALUE"""),0.0)</f>
        <v>0</v>
      </c>
      <c r="I7" s="1072">
        <f>IFERROR(__xludf.DUMMYFUNCTION("""COMPUTED_VALUE"""),0.0)</f>
        <v>0</v>
      </c>
      <c r="J7" s="1077">
        <f>IFERROR(__xludf.DUMMYFUNCTION("""COMPUTED_VALUE"""),1.27014E8)</f>
        <v>127014000</v>
      </c>
      <c r="K7" s="468">
        <f>IFERROR(__xludf.DUMMYFUNCTION("""COMPUTED_VALUE"""),0.0)</f>
        <v>0</v>
      </c>
      <c r="L7" s="1072">
        <f>IFERROR(__xludf.DUMMYFUNCTION("""COMPUTED_VALUE"""),7.94412E7)</f>
        <v>79441200</v>
      </c>
      <c r="M7" s="1078">
        <f>IFERROR(__xludf.DUMMYFUNCTION("""COMPUTED_VALUE"""),1.15311733E8)</f>
        <v>115311733</v>
      </c>
      <c r="N7" s="1072">
        <f>IFERROR(__xludf.DUMMYFUNCTION("""COMPUTED_VALUE"""),3.99597826E8)</f>
        <v>399597826</v>
      </c>
      <c r="O7" s="1077">
        <f>IFERROR(__xludf.DUMMYFUNCTION("""COMPUTED_VALUE"""),0.0)</f>
        <v>0</v>
      </c>
      <c r="P7" s="1077">
        <f>IFERROR(__xludf.DUMMYFUNCTION("""COMPUTED_VALUE"""),0.0)</f>
        <v>0</v>
      </c>
      <c r="Q7" s="1077"/>
      <c r="R7" s="1076"/>
      <c r="S7" s="1076"/>
      <c r="T7" s="1072"/>
      <c r="U7" s="468"/>
      <c r="V7" s="1072"/>
      <c r="W7" s="1078"/>
      <c r="X7" s="1072"/>
      <c r="Y7" s="1077"/>
      <c r="Z7" s="1072"/>
      <c r="AA7" s="1072"/>
      <c r="AB7" s="1077"/>
      <c r="AC7" s="1072"/>
      <c r="AD7" s="1072"/>
      <c r="AE7" s="468"/>
      <c r="AF7" s="468"/>
      <c r="AG7" s="1072"/>
      <c r="AH7" s="1076"/>
      <c r="AI7" s="1072"/>
      <c r="AJ7" s="1072"/>
    </row>
    <row r="8">
      <c r="A8" s="1072">
        <f>IFERROR(__xludf.DUMMYFUNCTION("""COMPUTED_VALUE"""),7.961220247E9)</f>
        <v>7961220247</v>
      </c>
      <c r="B8" s="1076">
        <f>IFERROR(__xludf.DUMMYFUNCTION("""COMPUTED_VALUE"""),7961.0)</f>
        <v>7961</v>
      </c>
      <c r="C8" s="1072">
        <f>IFERROR(__xludf.DUMMYFUNCTION("""COMPUTED_VALUE"""),2.0)</f>
        <v>2</v>
      </c>
      <c r="D8" s="1077">
        <f>IFERROR(__xludf.DUMMYFUNCTION("""COMPUTED_VALUE"""),2024.0)</f>
        <v>2024</v>
      </c>
      <c r="E8" s="1077">
        <f>IFERROR(__xludf.DUMMYFUNCTION("""COMPUTED_VALUE"""),7.0)</f>
        <v>7</v>
      </c>
      <c r="F8" s="1077" t="str">
        <f>IFERROR(__xludf.DUMMYFUNCTION("""COMPUTED_VALUE"""),"Julio")</f>
        <v>Julio</v>
      </c>
      <c r="G8" s="1077">
        <f>IFERROR(__xludf.DUMMYFUNCTION("""COMPUTED_VALUE"""),1.1311936E9)</f>
        <v>1131193600</v>
      </c>
      <c r="H8" s="1072">
        <f>IFERROR(__xludf.DUMMYFUNCTION("""COMPUTED_VALUE"""),1.1311936E9)</f>
        <v>1131193600</v>
      </c>
      <c r="I8" s="1072">
        <f>IFERROR(__xludf.DUMMYFUNCTION("""COMPUTED_VALUE"""),0.0)</f>
        <v>0</v>
      </c>
      <c r="J8" s="1077">
        <f>IFERROR(__xludf.DUMMYFUNCTION("""COMPUTED_VALUE"""),0.0)</f>
        <v>0</v>
      </c>
      <c r="K8" s="468">
        <f>IFERROR(__xludf.DUMMYFUNCTION("""COMPUTED_VALUE"""),3.8844397E7)</f>
        <v>38844397</v>
      </c>
      <c r="L8" s="1072">
        <f>IFERROR(__xludf.DUMMYFUNCTION("""COMPUTED_VALUE"""),0.0)</f>
        <v>0</v>
      </c>
      <c r="M8" s="1078">
        <f>IFERROR(__xludf.DUMMYFUNCTION("""COMPUTED_VALUE"""),0.0)</f>
        <v>0</v>
      </c>
      <c r="N8" s="1072">
        <f>IFERROR(__xludf.DUMMYFUNCTION("""COMPUTED_VALUE"""),0.0)</f>
        <v>0</v>
      </c>
      <c r="O8" s="468">
        <f>IFERROR(__xludf.DUMMYFUNCTION("""COMPUTED_VALUE"""),0.0)</f>
        <v>0</v>
      </c>
      <c r="P8" s="1077">
        <f>IFERROR(__xludf.DUMMYFUNCTION("""COMPUTED_VALUE"""),0.0)</f>
        <v>0</v>
      </c>
      <c r="Q8" s="1077"/>
      <c r="R8" s="1076"/>
      <c r="S8" s="1076"/>
      <c r="T8" s="1072"/>
      <c r="U8" s="468"/>
      <c r="V8" s="1072"/>
      <c r="W8" s="1078"/>
      <c r="X8" s="1072"/>
      <c r="Y8" s="1076"/>
      <c r="Z8" s="1072"/>
      <c r="AA8" s="1072"/>
      <c r="AB8" s="1076"/>
      <c r="AC8" s="1072"/>
      <c r="AD8" s="1072"/>
      <c r="AE8" s="468"/>
      <c r="AF8" s="468"/>
      <c r="AG8" s="1072"/>
      <c r="AH8" s="1076"/>
      <c r="AI8" s="1072"/>
      <c r="AJ8" s="1072"/>
    </row>
    <row r="9">
      <c r="A9" s="1072">
        <f>IFERROR(__xludf.DUMMYFUNCTION("""COMPUTED_VALUE"""),7.961220248E9)</f>
        <v>7961220248</v>
      </c>
      <c r="B9" s="1076">
        <f>IFERROR(__xludf.DUMMYFUNCTION("""COMPUTED_VALUE"""),7961.0)</f>
        <v>7961</v>
      </c>
      <c r="C9" s="1072">
        <f>IFERROR(__xludf.DUMMYFUNCTION("""COMPUTED_VALUE"""),2.0)</f>
        <v>2</v>
      </c>
      <c r="D9" s="1077">
        <f>IFERROR(__xludf.DUMMYFUNCTION("""COMPUTED_VALUE"""),2024.0)</f>
        <v>2024</v>
      </c>
      <c r="E9" s="1077">
        <f>IFERROR(__xludf.DUMMYFUNCTION("""COMPUTED_VALUE"""),8.0)</f>
        <v>8</v>
      </c>
      <c r="F9" s="1072" t="str">
        <f>IFERROR(__xludf.DUMMYFUNCTION("""COMPUTED_VALUE"""),"Agosto")</f>
        <v>Agosto</v>
      </c>
      <c r="G9" s="1072">
        <f>IFERROR(__xludf.DUMMYFUNCTION("""COMPUTED_VALUE"""),2.5044E8)</f>
        <v>250440000</v>
      </c>
      <c r="H9" s="1072">
        <f>IFERROR(__xludf.DUMMYFUNCTION("""COMPUTED_VALUE"""),2.5044E8)</f>
        <v>250440000</v>
      </c>
      <c r="I9" s="1077">
        <f>IFERROR(__xludf.DUMMYFUNCTION("""COMPUTED_VALUE"""),0.0)</f>
        <v>0</v>
      </c>
      <c r="J9" s="1077">
        <f>IFERROR(__xludf.DUMMYFUNCTION("""COMPUTED_VALUE"""),1.8E8)</f>
        <v>180000000</v>
      </c>
      <c r="K9" s="468">
        <f>IFERROR(__xludf.DUMMYFUNCTION("""COMPUTED_VALUE"""),6.1420284E8)</f>
        <v>614202840</v>
      </c>
      <c r="L9" s="1072">
        <f>IFERROR(__xludf.DUMMYFUNCTION("""COMPUTED_VALUE"""),2.00536E8)</f>
        <v>200536000</v>
      </c>
      <c r="M9" s="1078">
        <f>IFERROR(__xludf.DUMMYFUNCTION("""COMPUTED_VALUE"""),1.03600407E8)</f>
        <v>103600407</v>
      </c>
      <c r="N9" s="1072">
        <f>IFERROR(__xludf.DUMMYFUNCTION("""COMPUTED_VALUE"""),0.0)</f>
        <v>0</v>
      </c>
      <c r="O9" s="468">
        <f>IFERROR(__xludf.DUMMYFUNCTION("""COMPUTED_VALUE"""),0.0)</f>
        <v>0</v>
      </c>
      <c r="P9" s="1077">
        <f>IFERROR(__xludf.DUMMYFUNCTION("""COMPUTED_VALUE"""),0.0)</f>
        <v>0</v>
      </c>
      <c r="Q9" s="468"/>
      <c r="R9" s="468"/>
      <c r="S9" s="468"/>
      <c r="T9" s="1072"/>
      <c r="U9" s="468"/>
      <c r="V9" s="1072"/>
      <c r="W9" s="1078"/>
      <c r="X9" s="1072"/>
      <c r="Y9" s="1077"/>
      <c r="Z9" s="1072"/>
      <c r="AA9" s="1072"/>
      <c r="AB9" s="1077"/>
      <c r="AC9" s="1072"/>
      <c r="AD9" s="1072"/>
      <c r="AE9" s="468"/>
      <c r="AF9" s="468"/>
      <c r="AG9" s="1072"/>
      <c r="AH9" s="1076"/>
      <c r="AI9" s="1072"/>
      <c r="AJ9" s="1072"/>
    </row>
    <row r="10">
      <c r="A10" s="1072">
        <f>IFERROR(__xludf.DUMMYFUNCTION("""COMPUTED_VALUE"""),7.961220249E9)</f>
        <v>7961220249</v>
      </c>
      <c r="B10" s="1076">
        <f>IFERROR(__xludf.DUMMYFUNCTION("""COMPUTED_VALUE"""),7961.0)</f>
        <v>7961</v>
      </c>
      <c r="C10" s="1072">
        <f>IFERROR(__xludf.DUMMYFUNCTION("""COMPUTED_VALUE"""),2.0)</f>
        <v>2</v>
      </c>
      <c r="D10" s="1072">
        <f>IFERROR(__xludf.DUMMYFUNCTION("""COMPUTED_VALUE"""),2024.0)</f>
        <v>2024</v>
      </c>
      <c r="E10" s="1077">
        <f>IFERROR(__xludf.DUMMYFUNCTION("""COMPUTED_VALUE"""),9.0)</f>
        <v>9</v>
      </c>
      <c r="F10" s="1072" t="str">
        <f>IFERROR(__xludf.DUMMYFUNCTION("""COMPUTED_VALUE"""),"Septiembre")</f>
        <v>Septiembre</v>
      </c>
      <c r="G10" s="1077">
        <f>IFERROR(__xludf.DUMMYFUNCTION("""COMPUTED_VALUE"""),0.0)</f>
        <v>0</v>
      </c>
      <c r="H10" s="1072">
        <f>IFERROR(__xludf.DUMMYFUNCTION("""COMPUTED_VALUE"""),0.0)</f>
        <v>0</v>
      </c>
      <c r="I10" s="1077">
        <f>IFERROR(__xludf.DUMMYFUNCTION("""COMPUTED_VALUE"""),0.0)</f>
        <v>0</v>
      </c>
      <c r="J10" s="1077">
        <f>IFERROR(__xludf.DUMMYFUNCTION("""COMPUTED_VALUE"""),2.0E8)</f>
        <v>200000000</v>
      </c>
      <c r="K10" s="468">
        <f>IFERROR(__xludf.DUMMYFUNCTION("""COMPUTED_VALUE"""),1.42162781E8)</f>
        <v>142162781</v>
      </c>
      <c r="L10" s="1072">
        <f>IFERROR(__xludf.DUMMYFUNCTION("""COMPUTED_VALUE"""),8.79164E7)</f>
        <v>87916400</v>
      </c>
      <c r="M10" s="1078">
        <f>IFERROR(__xludf.DUMMYFUNCTION("""COMPUTED_VALUE"""),1.15111563E8)</f>
        <v>115111563</v>
      </c>
      <c r="N10" s="1072">
        <f>IFERROR(__xludf.DUMMYFUNCTION("""COMPUTED_VALUE"""),2.30414E7)</f>
        <v>23041400</v>
      </c>
      <c r="O10" s="468">
        <f>IFERROR(__xludf.DUMMYFUNCTION("""COMPUTED_VALUE"""),0.0)</f>
        <v>0</v>
      </c>
      <c r="P10" s="1077">
        <f>IFERROR(__xludf.DUMMYFUNCTION("""COMPUTED_VALUE"""),0.0)</f>
        <v>0</v>
      </c>
      <c r="Q10" s="468"/>
      <c r="R10" s="1076"/>
      <c r="S10" s="468"/>
      <c r="T10" s="1072"/>
      <c r="U10" s="468"/>
      <c r="V10" s="1072"/>
      <c r="W10" s="1078"/>
      <c r="X10" s="1072"/>
      <c r="Y10" s="1077"/>
      <c r="Z10" s="1072"/>
      <c r="AA10" s="1072"/>
      <c r="AB10" s="1077"/>
      <c r="AC10" s="1072"/>
      <c r="AD10" s="1072"/>
      <c r="AE10" s="468"/>
      <c r="AF10" s="468"/>
      <c r="AG10" s="1072"/>
      <c r="AH10" s="1076"/>
      <c r="AI10" s="1072"/>
      <c r="AJ10" s="1072"/>
    </row>
    <row r="11">
      <c r="A11" s="1072">
        <f>IFERROR(__xludf.DUMMYFUNCTION("""COMPUTED_VALUE"""),7.961220241E10)</f>
        <v>79612202410</v>
      </c>
      <c r="B11" s="1076">
        <f>IFERROR(__xludf.DUMMYFUNCTION("""COMPUTED_VALUE"""),7961.0)</f>
        <v>7961</v>
      </c>
      <c r="C11" s="1072">
        <f>IFERROR(__xludf.DUMMYFUNCTION("""COMPUTED_VALUE"""),2.0)</f>
        <v>2</v>
      </c>
      <c r="D11" s="1072">
        <f>IFERROR(__xludf.DUMMYFUNCTION("""COMPUTED_VALUE"""),2024.0)</f>
        <v>2024</v>
      </c>
      <c r="E11" s="1077">
        <f>IFERROR(__xludf.DUMMYFUNCTION("""COMPUTED_VALUE"""),10.0)</f>
        <v>10</v>
      </c>
      <c r="F11" s="1072" t="str">
        <f>IFERROR(__xludf.DUMMYFUNCTION("""COMPUTED_VALUE"""),"Octubre")</f>
        <v>Octubre</v>
      </c>
      <c r="G11" s="1072">
        <f>IFERROR(__xludf.DUMMYFUNCTION("""COMPUTED_VALUE"""),0.0)</f>
        <v>0</v>
      </c>
      <c r="H11" s="1072">
        <f>IFERROR(__xludf.DUMMYFUNCTION("""COMPUTED_VALUE"""),0.0)</f>
        <v>0</v>
      </c>
      <c r="I11" s="1077">
        <f>IFERROR(__xludf.DUMMYFUNCTION("""COMPUTED_VALUE"""),0.0)</f>
        <v>0</v>
      </c>
      <c r="J11" s="1077">
        <f>IFERROR(__xludf.DUMMYFUNCTION("""COMPUTED_VALUE"""),3.1E8)</f>
        <v>310000000</v>
      </c>
      <c r="K11" s="468">
        <f>IFERROR(__xludf.DUMMYFUNCTION("""COMPUTED_VALUE"""),0.0)</f>
        <v>0</v>
      </c>
      <c r="L11" s="1072">
        <f>IFERROR(__xludf.DUMMYFUNCTION("""COMPUTED_VALUE"""),6.557156E8)</f>
        <v>655715600</v>
      </c>
      <c r="M11" s="1078">
        <f>IFERROR(__xludf.DUMMYFUNCTION("""COMPUTED_VALUE"""),1.78422923E8)</f>
        <v>178422923</v>
      </c>
      <c r="N11" s="1072">
        <f>IFERROR(__xludf.DUMMYFUNCTION("""COMPUTED_VALUE"""),6.09016E7)</f>
        <v>60901600</v>
      </c>
      <c r="O11" s="468">
        <f>IFERROR(__xludf.DUMMYFUNCTION("""COMPUTED_VALUE"""),0.0)</f>
        <v>0</v>
      </c>
      <c r="P11" s="1077">
        <f>IFERROR(__xludf.DUMMYFUNCTION("""COMPUTED_VALUE"""),0.0)</f>
        <v>0</v>
      </c>
      <c r="Q11" s="468"/>
      <c r="R11" s="468"/>
      <c r="S11" s="468"/>
      <c r="T11" s="1072"/>
      <c r="U11" s="468"/>
      <c r="V11" s="1072"/>
      <c r="W11" s="1078"/>
      <c r="X11" s="1072"/>
      <c r="Y11" s="1077"/>
      <c r="Z11" s="1072"/>
      <c r="AA11" s="1072"/>
      <c r="AB11" s="1077"/>
      <c r="AC11" s="1072"/>
      <c r="AD11" s="1072"/>
      <c r="AE11" s="468"/>
      <c r="AF11" s="468"/>
      <c r="AG11" s="1072"/>
      <c r="AH11" s="1076"/>
      <c r="AI11" s="1072"/>
      <c r="AJ11" s="1072"/>
    </row>
    <row r="12">
      <c r="A12" s="1072">
        <f>IFERROR(__xludf.DUMMYFUNCTION("""COMPUTED_VALUE"""),7.9612202411E10)</f>
        <v>79612202411</v>
      </c>
      <c r="B12" s="1076">
        <f>IFERROR(__xludf.DUMMYFUNCTION("""COMPUTED_VALUE"""),7961.0)</f>
        <v>7961</v>
      </c>
      <c r="C12" s="1072">
        <f>IFERROR(__xludf.DUMMYFUNCTION("""COMPUTED_VALUE"""),2.0)</f>
        <v>2</v>
      </c>
      <c r="D12" s="1072">
        <f>IFERROR(__xludf.DUMMYFUNCTION("""COMPUTED_VALUE"""),2024.0)</f>
        <v>2024</v>
      </c>
      <c r="E12" s="1077">
        <f>IFERROR(__xludf.DUMMYFUNCTION("""COMPUTED_VALUE"""),11.0)</f>
        <v>11</v>
      </c>
      <c r="F12" s="1077" t="str">
        <f>IFERROR(__xludf.DUMMYFUNCTION("""COMPUTED_VALUE"""),"Noviembre")</f>
        <v>Noviembre</v>
      </c>
      <c r="G12" s="1072">
        <f>IFERROR(__xludf.DUMMYFUNCTION("""COMPUTED_VALUE"""),1.83664E7)</f>
        <v>18366400</v>
      </c>
      <c r="H12" s="1072">
        <f>IFERROR(__xludf.DUMMYFUNCTION("""COMPUTED_VALUE"""),1.83664E7)</f>
        <v>18366400</v>
      </c>
      <c r="I12" s="1077">
        <f>IFERROR(__xludf.DUMMYFUNCTION("""COMPUTED_VALUE"""),0.0)</f>
        <v>0</v>
      </c>
      <c r="J12" s="1077">
        <f>IFERROR(__xludf.DUMMYFUNCTION("""COMPUTED_VALUE"""),3.5E8)</f>
        <v>350000000</v>
      </c>
      <c r="K12" s="468">
        <f>IFERROR(__xludf.DUMMYFUNCTION("""COMPUTED_VALUE"""),0.0)</f>
        <v>0</v>
      </c>
      <c r="L12" s="1072">
        <f>IFERROR(__xludf.DUMMYFUNCTION("""COMPUTED_VALUE"""),1.38217E8)</f>
        <v>138217000</v>
      </c>
      <c r="M12" s="1078">
        <f>IFERROR(__xludf.DUMMYFUNCTION("""COMPUTED_VALUE"""),2.01445236E8)</f>
        <v>201445236</v>
      </c>
      <c r="N12" s="1072">
        <f>IFERROR(__xludf.DUMMYFUNCTION("""COMPUTED_VALUE"""),7.78119E7)</f>
        <v>77811900</v>
      </c>
      <c r="O12" s="468">
        <f>IFERROR(__xludf.DUMMYFUNCTION("""COMPUTED_VALUE"""),0.0)</f>
        <v>0</v>
      </c>
      <c r="P12" s="1077">
        <f>IFERROR(__xludf.DUMMYFUNCTION("""COMPUTED_VALUE"""),0.0)</f>
        <v>0</v>
      </c>
      <c r="Q12" s="1077"/>
      <c r="R12" s="468"/>
      <c r="S12" s="1076"/>
      <c r="T12" s="1072"/>
      <c r="U12" s="468"/>
      <c r="V12" s="1072"/>
      <c r="W12" s="1078"/>
      <c r="X12" s="1072"/>
      <c r="Y12" s="1077"/>
      <c r="Z12" s="1072"/>
      <c r="AA12" s="1072"/>
      <c r="AB12" s="1077"/>
      <c r="AC12" s="1072"/>
      <c r="AD12" s="1072"/>
      <c r="AE12" s="468"/>
      <c r="AF12" s="468"/>
      <c r="AG12" s="1072"/>
      <c r="AH12" s="1076"/>
      <c r="AI12" s="1072"/>
      <c r="AJ12" s="1072"/>
    </row>
    <row r="13">
      <c r="A13" s="1072">
        <f>IFERROR(__xludf.DUMMYFUNCTION("""COMPUTED_VALUE"""),7.9612202412E10)</f>
        <v>79612202412</v>
      </c>
      <c r="B13" s="1076">
        <f>IFERROR(__xludf.DUMMYFUNCTION("""COMPUTED_VALUE"""),7961.0)</f>
        <v>7961</v>
      </c>
      <c r="C13" s="1072">
        <f>IFERROR(__xludf.DUMMYFUNCTION("""COMPUTED_VALUE"""),2.0)</f>
        <v>2</v>
      </c>
      <c r="D13" s="1077">
        <f>IFERROR(__xludf.DUMMYFUNCTION("""COMPUTED_VALUE"""),2024.0)</f>
        <v>2024</v>
      </c>
      <c r="E13" s="1077">
        <f>IFERROR(__xludf.DUMMYFUNCTION("""COMPUTED_VALUE"""),12.0)</f>
        <v>12</v>
      </c>
      <c r="F13" s="1072" t="str">
        <f>IFERROR(__xludf.DUMMYFUNCTION("""COMPUTED_VALUE"""),"Diciembre")</f>
        <v>Diciembre</v>
      </c>
      <c r="G13" s="1072">
        <f>IFERROR(__xludf.DUMMYFUNCTION("""COMPUTED_VALUE"""),6.40952631E8)</f>
        <v>640952631</v>
      </c>
      <c r="H13" s="1072">
        <f>IFERROR(__xludf.DUMMYFUNCTION("""COMPUTED_VALUE"""),6.40952631E8)</f>
        <v>640952631</v>
      </c>
      <c r="I13" s="1077">
        <f>IFERROR(__xludf.DUMMYFUNCTION("""COMPUTED_VALUE"""),0.0)</f>
        <v>0</v>
      </c>
      <c r="J13" s="1077">
        <f>IFERROR(__xludf.DUMMYFUNCTION("""COMPUTED_VALUE"""),1.000952631E9)</f>
        <v>1000952631</v>
      </c>
      <c r="K13" s="468">
        <f>IFERROR(__xludf.DUMMYFUNCTION("""COMPUTED_VALUE"""),3.79476222E8)</f>
        <v>379476222</v>
      </c>
      <c r="L13" s="1072">
        <f>IFERROR(__xludf.DUMMYFUNCTION("""COMPUTED_VALUE"""),9.1624337E7)</f>
        <v>91624337</v>
      </c>
      <c r="M13" s="1078">
        <f>IFERROR(__xludf.DUMMYFUNCTION("""COMPUTED_VALUE"""),5.76106111E8)</f>
        <v>576106111</v>
      </c>
      <c r="N13" s="1072">
        <f>IFERROR(__xludf.DUMMYFUNCTION("""COMPUTED_VALUE"""),4.9662829E8)</f>
        <v>496628290</v>
      </c>
      <c r="O13" s="468">
        <f>IFERROR(__xludf.DUMMYFUNCTION("""COMPUTED_VALUE"""),0.0)</f>
        <v>0</v>
      </c>
      <c r="P13" s="1077">
        <f>IFERROR(__xludf.DUMMYFUNCTION("""COMPUTED_VALUE"""),0.0)</f>
        <v>0</v>
      </c>
      <c r="Q13" s="1077"/>
      <c r="R13" s="468"/>
      <c r="S13" s="468"/>
      <c r="T13" s="1072"/>
      <c r="U13" s="468"/>
      <c r="V13" s="1072"/>
      <c r="W13" s="1078"/>
      <c r="X13" s="1072"/>
      <c r="Y13" s="1077"/>
      <c r="Z13" s="1072"/>
      <c r="AA13" s="1072"/>
      <c r="AB13" s="1077"/>
      <c r="AC13" s="1072"/>
      <c r="AD13" s="1072"/>
      <c r="AE13" s="468"/>
      <c r="AF13" s="468"/>
      <c r="AG13" s="1072"/>
      <c r="AH13" s="1076"/>
      <c r="AI13" s="1072"/>
      <c r="AJ13" s="1072"/>
    </row>
    <row r="14">
      <c r="A14" s="1072">
        <f>IFERROR(__xludf.DUMMYFUNCTION("""COMPUTED_VALUE"""),7.961320247E9)</f>
        <v>7961320247</v>
      </c>
      <c r="B14" s="1076">
        <f>IFERROR(__xludf.DUMMYFUNCTION("""COMPUTED_VALUE"""),7961.0)</f>
        <v>7961</v>
      </c>
      <c r="C14" s="1072">
        <f>IFERROR(__xludf.DUMMYFUNCTION("""COMPUTED_VALUE"""),3.0)</f>
        <v>3</v>
      </c>
      <c r="D14" s="1072">
        <f>IFERROR(__xludf.DUMMYFUNCTION("""COMPUTED_VALUE"""),2024.0)</f>
        <v>2024</v>
      </c>
      <c r="E14" s="1077">
        <f>IFERROR(__xludf.DUMMYFUNCTION("""COMPUTED_VALUE"""),7.0)</f>
        <v>7</v>
      </c>
      <c r="F14" s="1072" t="str">
        <f>IFERROR(__xludf.DUMMYFUNCTION("""COMPUTED_VALUE"""),"Julio")</f>
        <v>Julio</v>
      </c>
      <c r="G14" s="1072">
        <f>IFERROR(__xludf.DUMMYFUNCTION("""COMPUTED_VALUE"""),1.079457E9)</f>
        <v>1079457000</v>
      </c>
      <c r="H14" s="1072">
        <f>IFERROR(__xludf.DUMMYFUNCTION("""COMPUTED_VALUE"""),1.079457E9)</f>
        <v>1079457000</v>
      </c>
      <c r="I14" s="1077">
        <f>IFERROR(__xludf.DUMMYFUNCTION("""COMPUTED_VALUE"""),0.0)</f>
        <v>0</v>
      </c>
      <c r="J14" s="1077">
        <f>IFERROR(__xludf.DUMMYFUNCTION("""COMPUTED_VALUE"""),0.0)</f>
        <v>0</v>
      </c>
      <c r="K14" s="468">
        <f>IFERROR(__xludf.DUMMYFUNCTION("""COMPUTED_VALUE"""),1.005002031E9)</f>
        <v>1005002031</v>
      </c>
      <c r="L14" s="1072">
        <f>IFERROR(__xludf.DUMMYFUNCTION("""COMPUTED_VALUE"""),3.71589932E8)</f>
        <v>371589932</v>
      </c>
      <c r="M14" s="1078">
        <f>IFERROR(__xludf.DUMMYFUNCTION("""COMPUTED_VALUE"""),0.0)</f>
        <v>0</v>
      </c>
      <c r="N14" s="1072">
        <f>IFERROR(__xludf.DUMMYFUNCTION("""COMPUTED_VALUE"""),0.0)</f>
        <v>0</v>
      </c>
      <c r="O14" s="468">
        <f>IFERROR(__xludf.DUMMYFUNCTION("""COMPUTED_VALUE"""),0.0)</f>
        <v>0</v>
      </c>
      <c r="P14" s="1077">
        <f>IFERROR(__xludf.DUMMYFUNCTION("""COMPUTED_VALUE"""),0.0)</f>
        <v>0</v>
      </c>
      <c r="Q14" s="468"/>
      <c r="R14" s="468"/>
      <c r="S14" s="468"/>
      <c r="T14" s="1072"/>
      <c r="U14" s="468"/>
      <c r="V14" s="1072"/>
      <c r="W14" s="1078"/>
      <c r="X14" s="1072"/>
      <c r="Y14" s="1077"/>
      <c r="Z14" s="1072"/>
      <c r="AA14" s="1072"/>
      <c r="AB14" s="1077"/>
      <c r="AC14" s="1072"/>
      <c r="AD14" s="1072"/>
      <c r="AE14" s="468"/>
      <c r="AF14" s="468"/>
      <c r="AG14" s="1072"/>
      <c r="AH14" s="1076"/>
      <c r="AI14" s="1072"/>
      <c r="AJ14" s="1072"/>
    </row>
    <row r="15">
      <c r="A15" s="1072">
        <f>IFERROR(__xludf.DUMMYFUNCTION("""COMPUTED_VALUE"""),7.961320248E9)</f>
        <v>7961320248</v>
      </c>
      <c r="B15" s="1076">
        <f>IFERROR(__xludf.DUMMYFUNCTION("""COMPUTED_VALUE"""),7961.0)</f>
        <v>7961</v>
      </c>
      <c r="C15" s="1072">
        <f>IFERROR(__xludf.DUMMYFUNCTION("""COMPUTED_VALUE"""),3.0)</f>
        <v>3</v>
      </c>
      <c r="D15" s="1077">
        <f>IFERROR(__xludf.DUMMYFUNCTION("""COMPUTED_VALUE"""),2024.0)</f>
        <v>2024</v>
      </c>
      <c r="E15" s="1077">
        <f>IFERROR(__xludf.DUMMYFUNCTION("""COMPUTED_VALUE"""),8.0)</f>
        <v>8</v>
      </c>
      <c r="F15" s="1072" t="str">
        <f>IFERROR(__xludf.DUMMYFUNCTION("""COMPUTED_VALUE"""),"Agosto")</f>
        <v>Agosto</v>
      </c>
      <c r="G15" s="1072">
        <f>IFERROR(__xludf.DUMMYFUNCTION("""COMPUTED_VALUE"""),3.41235648E8)</f>
        <v>341235648</v>
      </c>
      <c r="H15" s="1072">
        <f>IFERROR(__xludf.DUMMYFUNCTION("""COMPUTED_VALUE"""),3.41235648E8)</f>
        <v>341235648</v>
      </c>
      <c r="I15" s="1077">
        <f>IFERROR(__xludf.DUMMYFUNCTION("""COMPUTED_VALUE"""),0.0)</f>
        <v>0</v>
      </c>
      <c r="J15" s="1077">
        <f>IFERROR(__xludf.DUMMYFUNCTION("""COMPUTED_VALUE"""),3.898605E8)</f>
        <v>389860500</v>
      </c>
      <c r="K15" s="468">
        <f>IFERROR(__xludf.DUMMYFUNCTION("""COMPUTED_VALUE"""),2.73052253E8)</f>
        <v>273052253</v>
      </c>
      <c r="L15" s="1072">
        <f>IFERROR(__xludf.DUMMYFUNCTION("""COMPUTED_VALUE"""),5.55577465E8)</f>
        <v>555577465</v>
      </c>
      <c r="M15" s="1078">
        <f>IFERROR(__xludf.DUMMYFUNCTION("""COMPUTED_VALUE"""),3.53797846E8)</f>
        <v>353797846</v>
      </c>
      <c r="N15" s="1072">
        <f>IFERROR(__xludf.DUMMYFUNCTION("""COMPUTED_VALUE"""),0.0)</f>
        <v>0</v>
      </c>
      <c r="O15" s="468">
        <f>IFERROR(__xludf.DUMMYFUNCTION("""COMPUTED_VALUE"""),0.0)</f>
        <v>0</v>
      </c>
      <c r="P15" s="1077">
        <f>IFERROR(__xludf.DUMMYFUNCTION("""COMPUTED_VALUE"""),0.0)</f>
        <v>0</v>
      </c>
      <c r="Q15" s="1077"/>
      <c r="R15" s="468"/>
      <c r="S15" s="468"/>
      <c r="T15" s="468"/>
      <c r="U15" s="468"/>
      <c r="V15" s="1072"/>
      <c r="W15" s="1078"/>
      <c r="X15" s="1072"/>
      <c r="Y15" s="1076"/>
      <c r="Z15" s="1072"/>
      <c r="AA15" s="1072"/>
      <c r="AB15" s="1076"/>
      <c r="AC15" s="1072"/>
      <c r="AD15" s="1072"/>
      <c r="AE15" s="468"/>
      <c r="AF15" s="468"/>
      <c r="AG15" s="1072"/>
      <c r="AH15" s="1076"/>
      <c r="AI15" s="1072"/>
      <c r="AJ15" s="1072"/>
    </row>
    <row r="16">
      <c r="A16" s="1072">
        <f>IFERROR(__xludf.DUMMYFUNCTION("""COMPUTED_VALUE"""),7.961320249E9)</f>
        <v>7961320249</v>
      </c>
      <c r="B16" s="1076">
        <f>IFERROR(__xludf.DUMMYFUNCTION("""COMPUTED_VALUE"""),7961.0)</f>
        <v>7961</v>
      </c>
      <c r="C16" s="1072">
        <f>IFERROR(__xludf.DUMMYFUNCTION("""COMPUTED_VALUE"""),3.0)</f>
        <v>3</v>
      </c>
      <c r="D16" s="1077">
        <f>IFERROR(__xludf.DUMMYFUNCTION("""COMPUTED_VALUE"""),2024.0)</f>
        <v>2024</v>
      </c>
      <c r="E16" s="1077">
        <f>IFERROR(__xludf.DUMMYFUNCTION("""COMPUTED_VALUE"""),9.0)</f>
        <v>9</v>
      </c>
      <c r="F16" s="1077" t="str">
        <f>IFERROR(__xludf.DUMMYFUNCTION("""COMPUTED_VALUE"""),"Septiembre")</f>
        <v>Septiembre</v>
      </c>
      <c r="G16" s="1077">
        <f>IFERROR(__xludf.DUMMYFUNCTION("""COMPUTED_VALUE"""),0.0)</f>
        <v>0</v>
      </c>
      <c r="H16" s="1072">
        <f>IFERROR(__xludf.DUMMYFUNCTION("""COMPUTED_VALUE"""),0.0)</f>
        <v>0</v>
      </c>
      <c r="I16" s="1072">
        <f>IFERROR(__xludf.DUMMYFUNCTION("""COMPUTED_VALUE"""),0.0)</f>
        <v>0</v>
      </c>
      <c r="J16" s="1077">
        <f>IFERROR(__xludf.DUMMYFUNCTION("""COMPUTED_VALUE"""),2.73049E8)</f>
        <v>273049000</v>
      </c>
      <c r="K16" s="468">
        <f>IFERROR(__xludf.DUMMYFUNCTION("""COMPUTED_VALUE"""),1.1222262E7)</f>
        <v>11222262</v>
      </c>
      <c r="L16" s="1072">
        <f>IFERROR(__xludf.DUMMYFUNCTION("""COMPUTED_VALUE"""),1.98295968E8)</f>
        <v>198295968</v>
      </c>
      <c r="M16" s="1078">
        <f>IFERROR(__xludf.DUMMYFUNCTION("""COMPUTED_VALUE"""),2.47791577E8)</f>
        <v>247791577</v>
      </c>
      <c r="N16" s="1072">
        <f>IFERROR(__xludf.DUMMYFUNCTION("""COMPUTED_VALUE"""),1.27613364E8)</f>
        <v>127613364</v>
      </c>
      <c r="O16" s="468">
        <f>IFERROR(__xludf.DUMMYFUNCTION("""COMPUTED_VALUE"""),0.0)</f>
        <v>0</v>
      </c>
      <c r="P16" s="1077">
        <f>IFERROR(__xludf.DUMMYFUNCTION("""COMPUTED_VALUE"""),0.0)</f>
        <v>0</v>
      </c>
      <c r="Q16" s="1077"/>
      <c r="R16" s="1076"/>
      <c r="S16" s="1076"/>
      <c r="T16" s="1072"/>
      <c r="U16" s="468"/>
      <c r="V16" s="1072"/>
      <c r="W16" s="1078"/>
      <c r="X16" s="1072"/>
      <c r="Y16" s="1077"/>
      <c r="Z16" s="1072"/>
      <c r="AA16" s="1072"/>
      <c r="AB16" s="1077"/>
      <c r="AC16" s="1072"/>
      <c r="AD16" s="1072"/>
      <c r="AE16" s="468"/>
      <c r="AF16" s="468"/>
      <c r="AG16" s="1072"/>
      <c r="AH16" s="1076"/>
      <c r="AI16" s="1072"/>
      <c r="AJ16" s="1072"/>
    </row>
    <row r="17">
      <c r="A17" s="1072">
        <f>IFERROR(__xludf.DUMMYFUNCTION("""COMPUTED_VALUE"""),7.961320241E10)</f>
        <v>79613202410</v>
      </c>
      <c r="B17" s="1076">
        <f>IFERROR(__xludf.DUMMYFUNCTION("""COMPUTED_VALUE"""),7961.0)</f>
        <v>7961</v>
      </c>
      <c r="C17" s="1072">
        <f>IFERROR(__xludf.DUMMYFUNCTION("""COMPUTED_VALUE"""),3.0)</f>
        <v>3</v>
      </c>
      <c r="D17" s="1072">
        <f>IFERROR(__xludf.DUMMYFUNCTION("""COMPUTED_VALUE"""),2024.0)</f>
        <v>2024</v>
      </c>
      <c r="E17" s="1077">
        <f>IFERROR(__xludf.DUMMYFUNCTION("""COMPUTED_VALUE"""),10.0)</f>
        <v>10</v>
      </c>
      <c r="F17" s="1072" t="str">
        <f>IFERROR(__xludf.DUMMYFUNCTION("""COMPUTED_VALUE"""),"Octubre")</f>
        <v>Octubre</v>
      </c>
      <c r="G17" s="1072">
        <f>IFERROR(__xludf.DUMMYFUNCTION("""COMPUTED_VALUE"""),0.0)</f>
        <v>0</v>
      </c>
      <c r="H17" s="1072">
        <f>IFERROR(__xludf.DUMMYFUNCTION("""COMPUTED_VALUE"""),0.0)</f>
        <v>0</v>
      </c>
      <c r="I17" s="1072">
        <f>IFERROR(__xludf.DUMMYFUNCTION("""COMPUTED_VALUE"""),0.0)</f>
        <v>0</v>
      </c>
      <c r="J17" s="1077">
        <f>IFERROR(__xludf.DUMMYFUNCTION("""COMPUTED_VALUE"""),2.85415148E8)</f>
        <v>285415148</v>
      </c>
      <c r="K17" s="468">
        <f>IFERROR(__xludf.DUMMYFUNCTION("""COMPUTED_VALUE"""),0.0)</f>
        <v>0</v>
      </c>
      <c r="L17" s="1072">
        <f>IFERROR(__xludf.DUMMYFUNCTION("""COMPUTED_VALUE"""),7.8238E7)</f>
        <v>78238000</v>
      </c>
      <c r="M17" s="1078">
        <f>IFERROR(__xludf.DUMMYFUNCTION("""COMPUTED_VALUE"""),2.59013839E8)</f>
        <v>259013839</v>
      </c>
      <c r="N17" s="1072">
        <f>IFERROR(__xludf.DUMMYFUNCTION("""COMPUTED_VALUE"""),2.16631434E8)</f>
        <v>216631434</v>
      </c>
      <c r="O17" s="468">
        <f>IFERROR(__xludf.DUMMYFUNCTION("""COMPUTED_VALUE"""),0.0)</f>
        <v>0</v>
      </c>
      <c r="P17" s="468">
        <f>IFERROR(__xludf.DUMMYFUNCTION("""COMPUTED_VALUE"""),0.0)</f>
        <v>0</v>
      </c>
      <c r="Q17" s="468"/>
      <c r="R17" s="1072"/>
      <c r="S17" s="468"/>
      <c r="T17" s="468"/>
      <c r="U17" s="468"/>
      <c r="V17" s="1072"/>
      <c r="W17" s="1078"/>
      <c r="X17" s="1072"/>
      <c r="Y17" s="1072"/>
      <c r="Z17" s="1072"/>
      <c r="AA17" s="1072"/>
      <c r="AB17" s="1072"/>
      <c r="AC17" s="1072"/>
      <c r="AD17" s="1072"/>
      <c r="AE17" s="468"/>
      <c r="AF17" s="468"/>
      <c r="AG17" s="1072"/>
      <c r="AH17" s="1076"/>
      <c r="AI17" s="1072"/>
      <c r="AJ17" s="1072"/>
    </row>
    <row r="18">
      <c r="A18" s="1072">
        <f>IFERROR(__xludf.DUMMYFUNCTION("""COMPUTED_VALUE"""),7.9613202411E10)</f>
        <v>79613202411</v>
      </c>
      <c r="B18" s="1076">
        <f>IFERROR(__xludf.DUMMYFUNCTION("""COMPUTED_VALUE"""),7961.0)</f>
        <v>7961</v>
      </c>
      <c r="C18" s="1072">
        <f>IFERROR(__xludf.DUMMYFUNCTION("""COMPUTED_VALUE"""),3.0)</f>
        <v>3</v>
      </c>
      <c r="D18" s="1077">
        <f>IFERROR(__xludf.DUMMYFUNCTION("""COMPUTED_VALUE"""),2024.0)</f>
        <v>2024</v>
      </c>
      <c r="E18" s="1077">
        <f>IFERROR(__xludf.DUMMYFUNCTION("""COMPUTED_VALUE"""),11.0)</f>
        <v>11</v>
      </c>
      <c r="F18" s="1077" t="str">
        <f>IFERROR(__xludf.DUMMYFUNCTION("""COMPUTED_VALUE"""),"Noviembre")</f>
        <v>Noviembre</v>
      </c>
      <c r="G18" s="1072">
        <f>IFERROR(__xludf.DUMMYFUNCTION("""COMPUTED_VALUE"""),0.0)</f>
        <v>0</v>
      </c>
      <c r="H18" s="1072">
        <f>IFERROR(__xludf.DUMMYFUNCTION("""COMPUTED_VALUE"""),0.0)</f>
        <v>0</v>
      </c>
      <c r="I18" s="1072">
        <f>IFERROR(__xludf.DUMMYFUNCTION("""COMPUTED_VALUE"""),0.0)</f>
        <v>0</v>
      </c>
      <c r="J18" s="1077">
        <f>IFERROR(__xludf.DUMMYFUNCTION("""COMPUTED_VALUE"""),2.73049E8)</f>
        <v>273049000</v>
      </c>
      <c r="K18" s="468">
        <f>IFERROR(__xludf.DUMMYFUNCTION("""COMPUTED_VALUE"""),0.0)</f>
        <v>0</v>
      </c>
      <c r="L18" s="1072">
        <f>IFERROR(__xludf.DUMMYFUNCTION("""COMPUTED_VALUE"""),1.2366148E7)</f>
        <v>12366148</v>
      </c>
      <c r="M18" s="1078">
        <f>IFERROR(__xludf.DUMMYFUNCTION("""COMPUTED_VALUE"""),2.47791577E8)</f>
        <v>247791577</v>
      </c>
      <c r="N18" s="1072">
        <f>IFERROR(__xludf.DUMMYFUNCTION("""COMPUTED_VALUE"""),2.46535267E8)</f>
        <v>246535267</v>
      </c>
      <c r="O18" s="1072">
        <f>IFERROR(__xludf.DUMMYFUNCTION("""COMPUTED_VALUE"""),0.0)</f>
        <v>0</v>
      </c>
      <c r="P18" s="1077">
        <f>IFERROR(__xludf.DUMMYFUNCTION("""COMPUTED_VALUE"""),0.0)</f>
        <v>0</v>
      </c>
      <c r="Q18" s="1077"/>
      <c r="R18" s="1076"/>
      <c r="S18" s="1076"/>
      <c r="T18" s="1072"/>
      <c r="U18" s="468"/>
      <c r="V18" s="1072"/>
      <c r="W18" s="1078"/>
      <c r="X18" s="1072"/>
      <c r="Y18" s="1077"/>
      <c r="Z18" s="1072"/>
      <c r="AA18" s="1072"/>
      <c r="AB18" s="1077"/>
      <c r="AC18" s="1072"/>
      <c r="AD18" s="1072"/>
      <c r="AE18" s="468"/>
      <c r="AF18" s="468"/>
      <c r="AG18" s="1072"/>
      <c r="AH18" s="1076"/>
      <c r="AI18" s="1072"/>
      <c r="AJ18" s="1072"/>
    </row>
    <row r="19">
      <c r="A19" s="1072">
        <f>IFERROR(__xludf.DUMMYFUNCTION("""COMPUTED_VALUE"""),7.9613202412E10)</f>
        <v>79613202412</v>
      </c>
      <c r="B19" s="1076">
        <f>IFERROR(__xludf.DUMMYFUNCTION("""COMPUTED_VALUE"""),7961.0)</f>
        <v>7961</v>
      </c>
      <c r="C19" s="1072">
        <f>IFERROR(__xludf.DUMMYFUNCTION("""COMPUTED_VALUE"""),3.0)</f>
        <v>3</v>
      </c>
      <c r="D19" s="1077">
        <f>IFERROR(__xludf.DUMMYFUNCTION("""COMPUTED_VALUE"""),2024.0)</f>
        <v>2024</v>
      </c>
      <c r="E19" s="1077">
        <f>IFERROR(__xludf.DUMMYFUNCTION("""COMPUTED_VALUE"""),12.0)</f>
        <v>12</v>
      </c>
      <c r="F19" s="1077" t="str">
        <f>IFERROR(__xludf.DUMMYFUNCTION("""COMPUTED_VALUE"""),"Diciembre")</f>
        <v>Diciembre</v>
      </c>
      <c r="G19" s="1072">
        <f>IFERROR(__xludf.DUMMYFUNCTION("""COMPUTED_VALUE"""),0.0)</f>
        <v>0</v>
      </c>
      <c r="H19" s="1072">
        <f>IFERROR(__xludf.DUMMYFUNCTION("""COMPUTED_VALUE"""),0.0)</f>
        <v>0</v>
      </c>
      <c r="I19" s="1077">
        <f>IFERROR(__xludf.DUMMYFUNCTION("""COMPUTED_VALUE"""),0.0)</f>
        <v>0</v>
      </c>
      <c r="J19" s="1077">
        <f>IFERROR(__xludf.DUMMYFUNCTION("""COMPUTED_VALUE"""),1.99319E8)</f>
        <v>199319000</v>
      </c>
      <c r="K19" s="468">
        <f>IFERROR(__xludf.DUMMYFUNCTION("""COMPUTED_VALUE"""),0.0)</f>
        <v>0</v>
      </c>
      <c r="L19" s="1072">
        <f>IFERROR(__xludf.DUMMYFUNCTION("""COMPUTED_VALUE"""),5.0856433E7)</f>
        <v>50856433</v>
      </c>
      <c r="M19" s="1078">
        <f>IFERROR(__xludf.DUMMYFUNCTION("""COMPUTED_VALUE"""),1.80881707E8)</f>
        <v>180881707</v>
      </c>
      <c r="N19" s="1072">
        <f>IFERROR(__xludf.DUMMYFUNCTION("""COMPUTED_VALUE"""),3.61773481E8)</f>
        <v>361773481</v>
      </c>
      <c r="O19" s="468">
        <f>IFERROR(__xludf.DUMMYFUNCTION("""COMPUTED_VALUE"""),0.0)</f>
        <v>0</v>
      </c>
      <c r="P19" s="1077">
        <f>IFERROR(__xludf.DUMMYFUNCTION("""COMPUTED_VALUE"""),0.0)</f>
        <v>0</v>
      </c>
      <c r="Q19" s="468"/>
      <c r="R19" s="1076"/>
      <c r="S19" s="1076"/>
      <c r="T19" s="1072"/>
      <c r="U19" s="468"/>
      <c r="V19" s="1072"/>
      <c r="W19" s="1078"/>
      <c r="X19" s="1072"/>
      <c r="Y19" s="1077"/>
      <c r="Z19" s="1072"/>
      <c r="AA19" s="1072"/>
      <c r="AB19" s="1077"/>
      <c r="AC19" s="1072"/>
      <c r="AD19" s="1072"/>
      <c r="AE19" s="468"/>
      <c r="AF19" s="468"/>
      <c r="AG19" s="1072"/>
      <c r="AH19" s="1076"/>
      <c r="AI19" s="1072"/>
      <c r="AJ19" s="1072"/>
    </row>
    <row r="20">
      <c r="A20" s="1072">
        <f>IFERROR(__xludf.DUMMYFUNCTION("""COMPUTED_VALUE"""),7.961420247E9)</f>
        <v>7961420247</v>
      </c>
      <c r="B20" s="1076">
        <f>IFERROR(__xludf.DUMMYFUNCTION("""COMPUTED_VALUE"""),7961.0)</f>
        <v>7961</v>
      </c>
      <c r="C20" s="1072">
        <f>IFERROR(__xludf.DUMMYFUNCTION("""COMPUTED_VALUE"""),4.0)</f>
        <v>4</v>
      </c>
      <c r="D20" s="1072">
        <f>IFERROR(__xludf.DUMMYFUNCTION("""COMPUTED_VALUE"""),2024.0)</f>
        <v>2024</v>
      </c>
      <c r="E20" s="1077">
        <f>IFERROR(__xludf.DUMMYFUNCTION("""COMPUTED_VALUE"""),7.0)</f>
        <v>7</v>
      </c>
      <c r="F20" s="1072" t="str">
        <f>IFERROR(__xludf.DUMMYFUNCTION("""COMPUTED_VALUE"""),"Julio")</f>
        <v>Julio</v>
      </c>
      <c r="G20" s="1072">
        <f>IFERROR(__xludf.DUMMYFUNCTION("""COMPUTED_VALUE"""),3.9954E7)</f>
        <v>39954000</v>
      </c>
      <c r="H20" s="1072">
        <f>IFERROR(__xludf.DUMMYFUNCTION("""COMPUTED_VALUE"""),3.9954E7)</f>
        <v>39954000</v>
      </c>
      <c r="I20" s="1072">
        <f>IFERROR(__xludf.DUMMYFUNCTION("""COMPUTED_VALUE"""),0.0)</f>
        <v>0</v>
      </c>
      <c r="J20" s="1077">
        <f>IFERROR(__xludf.DUMMYFUNCTION("""COMPUTED_VALUE"""),0.0)</f>
        <v>0</v>
      </c>
      <c r="K20" s="468">
        <f>IFERROR(__xludf.DUMMYFUNCTION("""COMPUTED_VALUE"""),1.1797916E7)</f>
        <v>11797916</v>
      </c>
      <c r="L20" s="1072">
        <f>IFERROR(__xludf.DUMMYFUNCTION("""COMPUTED_VALUE"""),0.0)</f>
        <v>0</v>
      </c>
      <c r="M20" s="1078">
        <f>IFERROR(__xludf.DUMMYFUNCTION("""COMPUTED_VALUE"""),0.0)</f>
        <v>0</v>
      </c>
      <c r="N20" s="1072">
        <f>IFERROR(__xludf.DUMMYFUNCTION("""COMPUTED_VALUE"""),0.0)</f>
        <v>0</v>
      </c>
      <c r="O20" s="468">
        <f>IFERROR(__xludf.DUMMYFUNCTION("""COMPUTED_VALUE"""),0.0)</f>
        <v>0</v>
      </c>
      <c r="P20" s="468">
        <f>IFERROR(__xludf.DUMMYFUNCTION("""COMPUTED_VALUE"""),0.0)</f>
        <v>0</v>
      </c>
      <c r="Q20" s="468"/>
      <c r="R20" s="468"/>
      <c r="S20" s="1072"/>
      <c r="T20" s="1072"/>
      <c r="U20" s="468"/>
      <c r="V20" s="1072"/>
      <c r="W20" s="1078"/>
      <c r="X20" s="1072"/>
      <c r="Y20" s="1072"/>
      <c r="Z20" s="1072"/>
      <c r="AA20" s="1072"/>
      <c r="AB20" s="1072"/>
      <c r="AC20" s="1072"/>
      <c r="AD20" s="1072"/>
      <c r="AE20" s="468"/>
      <c r="AF20" s="468"/>
      <c r="AG20" s="1072"/>
      <c r="AH20" s="1076"/>
      <c r="AI20" s="1072"/>
      <c r="AJ20" s="1072"/>
    </row>
    <row r="21" ht="15.75" customHeight="1">
      <c r="A21" s="1072">
        <f>IFERROR(__xludf.DUMMYFUNCTION("""COMPUTED_VALUE"""),7.961420248E9)</f>
        <v>7961420248</v>
      </c>
      <c r="B21" s="1076">
        <f>IFERROR(__xludf.DUMMYFUNCTION("""COMPUTED_VALUE"""),7961.0)</f>
        <v>7961</v>
      </c>
      <c r="C21" s="1072">
        <f>IFERROR(__xludf.DUMMYFUNCTION("""COMPUTED_VALUE"""),4.0)</f>
        <v>4</v>
      </c>
      <c r="D21" s="1077">
        <f>IFERROR(__xludf.DUMMYFUNCTION("""COMPUTED_VALUE"""),2024.0)</f>
        <v>2024</v>
      </c>
      <c r="E21" s="1072">
        <f>IFERROR(__xludf.DUMMYFUNCTION("""COMPUTED_VALUE"""),8.0)</f>
        <v>8</v>
      </c>
      <c r="F21" s="1072" t="str">
        <f>IFERROR(__xludf.DUMMYFUNCTION("""COMPUTED_VALUE"""),"Agosto")</f>
        <v>Agosto</v>
      </c>
      <c r="G21" s="1072">
        <f>IFERROR(__xludf.DUMMYFUNCTION("""COMPUTED_VALUE"""),1.260828756E9)</f>
        <v>1260828756</v>
      </c>
      <c r="H21" s="1072">
        <f>IFERROR(__xludf.DUMMYFUNCTION("""COMPUTED_VALUE"""),1.260828756E9)</f>
        <v>1260828756</v>
      </c>
      <c r="I21" s="1072">
        <f>IFERROR(__xludf.DUMMYFUNCTION("""COMPUTED_VALUE"""),0.0)</f>
        <v>0</v>
      </c>
      <c r="J21" s="1077">
        <f>IFERROR(__xludf.DUMMYFUNCTION("""COMPUTED_VALUE"""),2.62286E8)</f>
        <v>262286000</v>
      </c>
      <c r="K21" s="468">
        <f>IFERROR(__xludf.DUMMYFUNCTION("""COMPUTED_VALUE"""),5878583.0)</f>
        <v>5878583</v>
      </c>
      <c r="L21" s="1072">
        <f>IFERROR(__xludf.DUMMYFUNCTION("""COMPUTED_VALUE"""),3.6497006E7)</f>
        <v>36497006</v>
      </c>
      <c r="M21" s="1078">
        <f>IFERROR(__xludf.DUMMYFUNCTION("""COMPUTED_VALUE"""),7.7449775E7)</f>
        <v>77449775</v>
      </c>
      <c r="N21" s="1072">
        <f>IFERROR(__xludf.DUMMYFUNCTION("""COMPUTED_VALUE"""),0.0)</f>
        <v>0</v>
      </c>
      <c r="O21" s="468">
        <f>IFERROR(__xludf.DUMMYFUNCTION("""COMPUTED_VALUE"""),0.0)</f>
        <v>0</v>
      </c>
      <c r="P21" s="468">
        <f>IFERROR(__xludf.DUMMYFUNCTION("""COMPUTED_VALUE"""),0.0)</f>
        <v>0</v>
      </c>
      <c r="Q21" s="1077"/>
      <c r="R21" s="468"/>
      <c r="S21" s="1072"/>
      <c r="T21" s="468"/>
      <c r="U21" s="468"/>
      <c r="V21" s="1072"/>
      <c r="W21" s="1078"/>
      <c r="X21" s="1072"/>
      <c r="Y21" s="1076"/>
      <c r="Z21" s="1072"/>
      <c r="AA21" s="1072"/>
      <c r="AB21" s="1076"/>
      <c r="AC21" s="1072"/>
      <c r="AD21" s="1072"/>
      <c r="AE21" s="468"/>
      <c r="AF21" s="468"/>
      <c r="AG21" s="1072"/>
      <c r="AH21" s="1076"/>
      <c r="AI21" s="1072"/>
      <c r="AJ21" s="1072"/>
    </row>
    <row r="22" ht="15.75" customHeight="1">
      <c r="A22" s="1072">
        <f>IFERROR(__xludf.DUMMYFUNCTION("""COMPUTED_VALUE"""),7.961420249E9)</f>
        <v>7961420249</v>
      </c>
      <c r="B22" s="1076">
        <f>IFERROR(__xludf.DUMMYFUNCTION("""COMPUTED_VALUE"""),7961.0)</f>
        <v>7961</v>
      </c>
      <c r="C22" s="1072">
        <f>IFERROR(__xludf.DUMMYFUNCTION("""COMPUTED_VALUE"""),4.0)</f>
        <v>4</v>
      </c>
      <c r="D22" s="1077">
        <f>IFERROR(__xludf.DUMMYFUNCTION("""COMPUTED_VALUE"""),2024.0)</f>
        <v>2024</v>
      </c>
      <c r="E22" s="1077">
        <f>IFERROR(__xludf.DUMMYFUNCTION("""COMPUTED_VALUE"""),9.0)</f>
        <v>9</v>
      </c>
      <c r="F22" s="1077" t="str">
        <f>IFERROR(__xludf.DUMMYFUNCTION("""COMPUTED_VALUE"""),"Septiembre")</f>
        <v>Septiembre</v>
      </c>
      <c r="G22" s="1072">
        <f>IFERROR(__xludf.DUMMYFUNCTION("""COMPUTED_VALUE"""),7.9436E7)</f>
        <v>79436000</v>
      </c>
      <c r="H22" s="1072">
        <f>IFERROR(__xludf.DUMMYFUNCTION("""COMPUTED_VALUE"""),7.9436E7)</f>
        <v>79436000</v>
      </c>
      <c r="I22" s="1077">
        <f>IFERROR(__xludf.DUMMYFUNCTION("""COMPUTED_VALUE"""),0.0)</f>
        <v>0</v>
      </c>
      <c r="J22" s="1077">
        <f>IFERROR(__xludf.DUMMYFUNCTION("""COMPUTED_VALUE"""),3.1548E7)</f>
        <v>31548000</v>
      </c>
      <c r="K22" s="468">
        <f>IFERROR(__xludf.DUMMYFUNCTION("""COMPUTED_VALUE"""),8.7238555E7)</f>
        <v>87238555</v>
      </c>
      <c r="L22" s="1072">
        <f>IFERROR(__xludf.DUMMYFUNCTION("""COMPUTED_VALUE"""),5.1526E7)</f>
        <v>51526000</v>
      </c>
      <c r="M22" s="1078">
        <f>IFERROR(__xludf.DUMMYFUNCTION("""COMPUTED_VALUE"""),9315730.0)</f>
        <v>9315730</v>
      </c>
      <c r="N22" s="1072">
        <f>IFERROR(__xludf.DUMMYFUNCTION("""COMPUTED_VALUE"""),0.0)</f>
        <v>0</v>
      </c>
      <c r="O22" s="468">
        <f>IFERROR(__xludf.DUMMYFUNCTION("""COMPUTED_VALUE"""),0.0)</f>
        <v>0</v>
      </c>
      <c r="P22" s="1077">
        <f>IFERROR(__xludf.DUMMYFUNCTION("""COMPUTED_VALUE"""),0.0)</f>
        <v>0</v>
      </c>
      <c r="Q22" s="1077"/>
      <c r="R22" s="468"/>
      <c r="S22" s="1076"/>
      <c r="T22" s="1072"/>
      <c r="U22" s="468"/>
      <c r="V22" s="1072"/>
      <c r="W22" s="1078"/>
      <c r="X22" s="1072"/>
      <c r="Y22" s="1076"/>
      <c r="Z22" s="1072"/>
      <c r="AA22" s="1072"/>
      <c r="AB22" s="1076"/>
      <c r="AC22" s="1072"/>
      <c r="AD22" s="1072"/>
      <c r="AE22" s="468"/>
      <c r="AF22" s="468"/>
      <c r="AG22" s="1072"/>
      <c r="AH22" s="1076"/>
      <c r="AI22" s="1072"/>
      <c r="AJ22" s="1072"/>
    </row>
    <row r="23" ht="15.75" customHeight="1">
      <c r="A23" s="1072">
        <f>IFERROR(__xludf.DUMMYFUNCTION("""COMPUTED_VALUE"""),7.961420241E10)</f>
        <v>79614202410</v>
      </c>
      <c r="B23" s="1076">
        <f>IFERROR(__xludf.DUMMYFUNCTION("""COMPUTED_VALUE"""),7961.0)</f>
        <v>7961</v>
      </c>
      <c r="C23" s="1072">
        <f>IFERROR(__xludf.DUMMYFUNCTION("""COMPUTED_VALUE"""),4.0)</f>
        <v>4</v>
      </c>
      <c r="D23" s="1077">
        <f>IFERROR(__xludf.DUMMYFUNCTION("""COMPUTED_VALUE"""),2024.0)</f>
        <v>2024</v>
      </c>
      <c r="E23" s="1077">
        <f>IFERROR(__xludf.DUMMYFUNCTION("""COMPUTED_VALUE"""),10.0)</f>
        <v>10</v>
      </c>
      <c r="F23" s="1077" t="str">
        <f>IFERROR(__xludf.DUMMYFUNCTION("""COMPUTED_VALUE"""),"Octubre")</f>
        <v>Octubre</v>
      </c>
      <c r="G23" s="1077">
        <f>IFERROR(__xludf.DUMMYFUNCTION("""COMPUTED_VALUE"""),0.0)</f>
        <v>0</v>
      </c>
      <c r="H23" s="1077">
        <f>IFERROR(__xludf.DUMMYFUNCTION("""COMPUTED_VALUE"""),0.0)</f>
        <v>0</v>
      </c>
      <c r="I23" s="1077">
        <f>IFERROR(__xludf.DUMMYFUNCTION("""COMPUTED_VALUE"""),0.0)</f>
        <v>0</v>
      </c>
      <c r="J23" s="1077">
        <f>IFERROR(__xludf.DUMMYFUNCTION("""COMPUTED_VALUE"""),1.056468756E9)</f>
        <v>1056468756</v>
      </c>
      <c r="K23" s="468">
        <f>IFERROR(__xludf.DUMMYFUNCTION("""COMPUTED_VALUE"""),3.02646278E8)</f>
        <v>302646278</v>
      </c>
      <c r="L23" s="1072">
        <f>IFERROR(__xludf.DUMMYFUNCTION("""COMPUTED_VALUE"""),1.35390803E8)</f>
        <v>135390803</v>
      </c>
      <c r="M23" s="1078">
        <f>IFERROR(__xludf.DUMMYFUNCTION("""COMPUTED_VALUE"""),3.11962008E8)</f>
        <v>311962008</v>
      </c>
      <c r="N23" s="1072">
        <f>IFERROR(__xludf.DUMMYFUNCTION("""COMPUTED_VALUE"""),1.15131E7)</f>
        <v>11513100</v>
      </c>
      <c r="O23" s="468">
        <f>IFERROR(__xludf.DUMMYFUNCTION("""COMPUTED_VALUE"""),0.0)</f>
        <v>0</v>
      </c>
      <c r="P23" s="1077">
        <f>IFERROR(__xludf.DUMMYFUNCTION("""COMPUTED_VALUE"""),0.0)</f>
        <v>0</v>
      </c>
      <c r="Q23" s="1077"/>
      <c r="R23" s="1076"/>
      <c r="S23" s="1076"/>
      <c r="T23" s="1072"/>
      <c r="U23" s="468"/>
      <c r="V23" s="1072"/>
      <c r="W23" s="1078"/>
      <c r="X23" s="1072"/>
      <c r="Y23" s="1077"/>
      <c r="Z23" s="1072"/>
      <c r="AA23" s="1072"/>
      <c r="AB23" s="1077"/>
      <c r="AC23" s="1072"/>
      <c r="AD23" s="1072"/>
      <c r="AE23" s="468"/>
      <c r="AF23" s="468"/>
      <c r="AG23" s="1072"/>
      <c r="AH23" s="1076"/>
      <c r="AI23" s="1072"/>
      <c r="AJ23" s="1072"/>
    </row>
    <row r="24" ht="15.75" customHeight="1">
      <c r="A24" s="1072">
        <f>IFERROR(__xludf.DUMMYFUNCTION("""COMPUTED_VALUE"""),7.9614202411E10)</f>
        <v>79614202411</v>
      </c>
      <c r="B24" s="1076">
        <f>IFERROR(__xludf.DUMMYFUNCTION("""COMPUTED_VALUE"""),7961.0)</f>
        <v>7961</v>
      </c>
      <c r="C24" s="1072">
        <f>IFERROR(__xludf.DUMMYFUNCTION("""COMPUTED_VALUE"""),4.0)</f>
        <v>4</v>
      </c>
      <c r="D24" s="1072">
        <f>IFERROR(__xludf.DUMMYFUNCTION("""COMPUTED_VALUE"""),2024.0)</f>
        <v>2024</v>
      </c>
      <c r="E24" s="1077">
        <f>IFERROR(__xludf.DUMMYFUNCTION("""COMPUTED_VALUE"""),11.0)</f>
        <v>11</v>
      </c>
      <c r="F24" s="1077" t="str">
        <f>IFERROR(__xludf.DUMMYFUNCTION("""COMPUTED_VALUE"""),"Noviembre")</f>
        <v>Noviembre</v>
      </c>
      <c r="G24" s="1072">
        <f>IFERROR(__xludf.DUMMYFUNCTION("""COMPUTED_VALUE"""),0.0)</f>
        <v>0</v>
      </c>
      <c r="H24" s="1072">
        <f>IFERROR(__xludf.DUMMYFUNCTION("""COMPUTED_VALUE"""),0.0)</f>
        <v>0</v>
      </c>
      <c r="I24" s="1077">
        <f>IFERROR(__xludf.DUMMYFUNCTION("""COMPUTED_VALUE"""),0.0)</f>
        <v>0</v>
      </c>
      <c r="J24" s="1077">
        <f>IFERROR(__xludf.DUMMYFUNCTION("""COMPUTED_VALUE"""),1.4958E7)</f>
        <v>14958000</v>
      </c>
      <c r="K24" s="468">
        <f>IFERROR(__xludf.DUMMYFUNCTION("""COMPUTED_VALUE"""),0.0)</f>
        <v>0</v>
      </c>
      <c r="L24" s="1072">
        <f>IFERROR(__xludf.DUMMYFUNCTION("""COMPUTED_VALUE"""),3318000.0)</f>
        <v>3318000</v>
      </c>
      <c r="M24" s="1078">
        <f>IFERROR(__xludf.DUMMYFUNCTION("""COMPUTED_VALUE"""),4416910.0)</f>
        <v>4416910</v>
      </c>
      <c r="N24" s="1072">
        <f>IFERROR(__xludf.DUMMYFUNCTION("""COMPUTED_VALUE"""),3.6757159E7)</f>
        <v>36757159</v>
      </c>
      <c r="O24" s="468">
        <f>IFERROR(__xludf.DUMMYFUNCTION("""COMPUTED_VALUE"""),0.0)</f>
        <v>0</v>
      </c>
      <c r="P24" s="1077">
        <f>IFERROR(__xludf.DUMMYFUNCTION("""COMPUTED_VALUE"""),0.0)</f>
        <v>0</v>
      </c>
      <c r="Q24" s="1077"/>
      <c r="R24" s="1076"/>
      <c r="S24" s="1076"/>
      <c r="T24" s="1072"/>
      <c r="U24" s="468"/>
      <c r="V24" s="1072"/>
      <c r="W24" s="1078"/>
      <c r="X24" s="1072"/>
      <c r="Y24" s="1077"/>
      <c r="Z24" s="1072"/>
      <c r="AA24" s="1072"/>
      <c r="AB24" s="1077"/>
      <c r="AC24" s="1072"/>
      <c r="AD24" s="1072"/>
      <c r="AE24" s="468"/>
      <c r="AF24" s="468"/>
      <c r="AG24" s="1072"/>
      <c r="AH24" s="1076"/>
      <c r="AI24" s="1072"/>
      <c r="AJ24" s="1072"/>
    </row>
    <row r="25" ht="15.75" customHeight="1">
      <c r="A25" s="1072">
        <f>IFERROR(__xludf.DUMMYFUNCTION("""COMPUTED_VALUE"""),7.9614202412E10)</f>
        <v>79614202412</v>
      </c>
      <c r="B25" s="1076">
        <f>IFERROR(__xludf.DUMMYFUNCTION("""COMPUTED_VALUE"""),7961.0)</f>
        <v>7961</v>
      </c>
      <c r="C25" s="1072">
        <f>IFERROR(__xludf.DUMMYFUNCTION("""COMPUTED_VALUE"""),4.0)</f>
        <v>4</v>
      </c>
      <c r="D25" s="1077">
        <f>IFERROR(__xludf.DUMMYFUNCTION("""COMPUTED_VALUE"""),2024.0)</f>
        <v>2024</v>
      </c>
      <c r="E25" s="1077">
        <f>IFERROR(__xludf.DUMMYFUNCTION("""COMPUTED_VALUE"""),12.0)</f>
        <v>12</v>
      </c>
      <c r="F25" s="1077" t="str">
        <f>IFERROR(__xludf.DUMMYFUNCTION("""COMPUTED_VALUE"""),"Diciembre")</f>
        <v>Diciembre</v>
      </c>
      <c r="G25" s="1077">
        <f>IFERROR(__xludf.DUMMYFUNCTION("""COMPUTED_VALUE"""),0.0)</f>
        <v>0</v>
      </c>
      <c r="H25" s="1072">
        <f>IFERROR(__xludf.DUMMYFUNCTION("""COMPUTED_VALUE"""),0.0)</f>
        <v>0</v>
      </c>
      <c r="I25" s="1077">
        <f>IFERROR(__xludf.DUMMYFUNCTION("""COMPUTED_VALUE"""),0.0)</f>
        <v>0</v>
      </c>
      <c r="J25" s="1077">
        <f>IFERROR(__xludf.DUMMYFUNCTION("""COMPUTED_VALUE"""),1.4958E7)</f>
        <v>14958000</v>
      </c>
      <c r="K25" s="468">
        <f>IFERROR(__xludf.DUMMYFUNCTION("""COMPUTED_VALUE"""),1.0)</f>
        <v>1</v>
      </c>
      <c r="L25" s="1072">
        <f>IFERROR(__xludf.DUMMYFUNCTION("""COMPUTED_VALUE"""),1.64067333E8)</f>
        <v>164067333</v>
      </c>
      <c r="M25" s="1078">
        <f>IFERROR(__xludf.DUMMYFUNCTION("""COMPUTED_VALUE"""),4416910.0)</f>
        <v>4416910</v>
      </c>
      <c r="N25" s="1072">
        <f>IFERROR(__xludf.DUMMYFUNCTION("""COMPUTED_VALUE"""),5.0023301E7)</f>
        <v>50023301</v>
      </c>
      <c r="O25" s="468">
        <f>IFERROR(__xludf.DUMMYFUNCTION("""COMPUTED_VALUE"""),0.0)</f>
        <v>0</v>
      </c>
      <c r="P25" s="1077">
        <f>IFERROR(__xludf.DUMMYFUNCTION("""COMPUTED_VALUE"""),0.0)</f>
        <v>0</v>
      </c>
      <c r="Q25" s="1077"/>
      <c r="R25" s="1076"/>
      <c r="S25" s="1076"/>
      <c r="T25" s="1072"/>
      <c r="U25" s="468"/>
      <c r="V25" s="1072"/>
      <c r="W25" s="1078"/>
      <c r="X25" s="1072"/>
      <c r="Y25" s="1077"/>
      <c r="Z25" s="1072"/>
      <c r="AA25" s="1072"/>
      <c r="AB25" s="1077"/>
      <c r="AC25" s="1072"/>
      <c r="AD25" s="1072"/>
      <c r="AE25" s="468"/>
      <c r="AF25" s="468"/>
      <c r="AG25" s="1072"/>
      <c r="AH25" s="1076"/>
      <c r="AI25" s="1072"/>
      <c r="AJ25" s="1072"/>
    </row>
    <row r="26" ht="15.75" customHeight="1">
      <c r="A26" s="1072">
        <f>IFERROR(__xludf.DUMMYFUNCTION("""COMPUTED_VALUE"""),7.977120247E9)</f>
        <v>7977120247</v>
      </c>
      <c r="B26" s="1076">
        <f>IFERROR(__xludf.DUMMYFUNCTION("""COMPUTED_VALUE"""),7977.0)</f>
        <v>7977</v>
      </c>
      <c r="C26" s="1072">
        <f>IFERROR(__xludf.DUMMYFUNCTION("""COMPUTED_VALUE"""),1.0)</f>
        <v>1</v>
      </c>
      <c r="D26" s="1077">
        <f>IFERROR(__xludf.DUMMYFUNCTION("""COMPUTED_VALUE"""),2024.0)</f>
        <v>2024</v>
      </c>
      <c r="E26" s="1077">
        <f>IFERROR(__xludf.DUMMYFUNCTION("""COMPUTED_VALUE"""),7.0)</f>
        <v>7</v>
      </c>
      <c r="F26" s="1077" t="str">
        <f>IFERROR(__xludf.DUMMYFUNCTION("""COMPUTED_VALUE"""),"Julio")</f>
        <v>Julio</v>
      </c>
      <c r="G26" s="1077">
        <f>IFERROR(__xludf.DUMMYFUNCTION("""COMPUTED_VALUE"""),1.255338E8)</f>
        <v>125533800</v>
      </c>
      <c r="H26" s="1077">
        <f>IFERROR(__xludf.DUMMYFUNCTION("""COMPUTED_VALUE"""),1.255338E8)</f>
        <v>125533800</v>
      </c>
      <c r="I26" s="1077">
        <f>IFERROR(__xludf.DUMMYFUNCTION("""COMPUTED_VALUE"""),0.0)</f>
        <v>0</v>
      </c>
      <c r="J26" s="1077">
        <f>IFERROR(__xludf.DUMMYFUNCTION("""COMPUTED_VALUE"""),0.0)</f>
        <v>0</v>
      </c>
      <c r="K26" s="468">
        <f>IFERROR(__xludf.DUMMYFUNCTION("""COMPUTED_VALUE"""),3.1085748E7)</f>
        <v>31085748</v>
      </c>
      <c r="L26" s="1072">
        <f>IFERROR(__xludf.DUMMYFUNCTION("""COMPUTED_VALUE"""),0.0)</f>
        <v>0</v>
      </c>
      <c r="M26" s="1078">
        <f>IFERROR(__xludf.DUMMYFUNCTION("""COMPUTED_VALUE"""),0.0)</f>
        <v>0</v>
      </c>
      <c r="N26" s="1072">
        <f>IFERROR(__xludf.DUMMYFUNCTION("""COMPUTED_VALUE"""),0.0)</f>
        <v>0</v>
      </c>
      <c r="O26" s="468">
        <f>IFERROR(__xludf.DUMMYFUNCTION("""COMPUTED_VALUE"""),0.0)</f>
        <v>0</v>
      </c>
      <c r="P26" s="1077">
        <f>IFERROR(__xludf.DUMMYFUNCTION("""COMPUTED_VALUE"""),0.0)</f>
        <v>0</v>
      </c>
      <c r="Q26" s="1077"/>
      <c r="R26" s="1076"/>
      <c r="S26" s="1076"/>
      <c r="T26" s="1072"/>
      <c r="U26" s="468"/>
      <c r="V26" s="1072"/>
      <c r="W26" s="1078"/>
      <c r="X26" s="1072"/>
      <c r="Y26" s="1077"/>
      <c r="Z26" s="1072"/>
      <c r="AA26" s="1072"/>
      <c r="AB26" s="1077"/>
      <c r="AC26" s="1072"/>
      <c r="AD26" s="1072"/>
      <c r="AE26" s="468"/>
      <c r="AF26" s="468"/>
      <c r="AG26" s="1072"/>
      <c r="AH26" s="1076"/>
      <c r="AI26" s="1072"/>
      <c r="AJ26" s="1072"/>
    </row>
    <row r="27" ht="15.75" customHeight="1">
      <c r="A27" s="1072">
        <f>IFERROR(__xludf.DUMMYFUNCTION("""COMPUTED_VALUE"""),7.977120248E9)</f>
        <v>7977120248</v>
      </c>
      <c r="B27" s="1076">
        <f>IFERROR(__xludf.DUMMYFUNCTION("""COMPUTED_VALUE"""),7977.0)</f>
        <v>7977</v>
      </c>
      <c r="C27" s="1072">
        <f>IFERROR(__xludf.DUMMYFUNCTION("""COMPUTED_VALUE"""),1.0)</f>
        <v>1</v>
      </c>
      <c r="D27" s="1072">
        <f>IFERROR(__xludf.DUMMYFUNCTION("""COMPUTED_VALUE"""),2024.0)</f>
        <v>2024</v>
      </c>
      <c r="E27" s="1077">
        <f>IFERROR(__xludf.DUMMYFUNCTION("""COMPUTED_VALUE"""),8.0)</f>
        <v>8</v>
      </c>
      <c r="F27" s="1077" t="str">
        <f>IFERROR(__xludf.DUMMYFUNCTION("""COMPUTED_VALUE"""),"Agosto")</f>
        <v>Agosto</v>
      </c>
      <c r="G27" s="1077">
        <f>IFERROR(__xludf.DUMMYFUNCTION("""COMPUTED_VALUE"""),0.0)</f>
        <v>0</v>
      </c>
      <c r="H27" s="1072">
        <f>IFERROR(__xludf.DUMMYFUNCTION("""COMPUTED_VALUE"""),0.0)</f>
        <v>0</v>
      </c>
      <c r="I27" s="1077">
        <f>IFERROR(__xludf.DUMMYFUNCTION("""COMPUTED_VALUE"""),0.0)</f>
        <v>0</v>
      </c>
      <c r="J27" s="1077">
        <f>IFERROR(__xludf.DUMMYFUNCTION("""COMPUTED_VALUE"""),2307600.0)</f>
        <v>2307600</v>
      </c>
      <c r="K27" s="468">
        <f>IFERROR(__xludf.DUMMYFUNCTION("""COMPUTED_VALUE"""),4.4072898E7)</f>
        <v>44072898</v>
      </c>
      <c r="L27" s="1072">
        <f>IFERROR(__xludf.DUMMYFUNCTION("""COMPUTED_VALUE"""),1.255338E8)</f>
        <v>125533800</v>
      </c>
      <c r="M27" s="1078">
        <f>IFERROR(__xludf.DUMMYFUNCTION("""COMPUTED_VALUE"""),1381589.0)</f>
        <v>1381589</v>
      </c>
      <c r="N27" s="1072">
        <f>IFERROR(__xludf.DUMMYFUNCTION("""COMPUTED_VALUE"""),0.0)</f>
        <v>0</v>
      </c>
      <c r="O27" s="468">
        <f>IFERROR(__xludf.DUMMYFUNCTION("""COMPUTED_VALUE"""),0.0)</f>
        <v>0</v>
      </c>
      <c r="P27" s="468">
        <f>IFERROR(__xludf.DUMMYFUNCTION("""COMPUTED_VALUE"""),0.0)</f>
        <v>0</v>
      </c>
      <c r="Q27" s="1077"/>
      <c r="R27" s="1076"/>
      <c r="S27" s="468"/>
      <c r="T27" s="1072"/>
      <c r="U27" s="468"/>
      <c r="V27" s="1072"/>
      <c r="W27" s="1078"/>
      <c r="X27" s="1072"/>
      <c r="Y27" s="1076"/>
      <c r="Z27" s="1072"/>
      <c r="AA27" s="1072"/>
      <c r="AB27" s="1076"/>
      <c r="AC27" s="1072"/>
      <c r="AD27" s="1072"/>
      <c r="AE27" s="468"/>
      <c r="AF27" s="468"/>
      <c r="AG27" s="1072"/>
      <c r="AH27" s="1076"/>
      <c r="AI27" s="1072"/>
      <c r="AJ27" s="1072"/>
    </row>
    <row r="28" ht="15.75" customHeight="1">
      <c r="A28" s="1072">
        <f>IFERROR(__xludf.DUMMYFUNCTION("""COMPUTED_VALUE"""),7.977120249E9)</f>
        <v>7977120249</v>
      </c>
      <c r="B28" s="1076">
        <f>IFERROR(__xludf.DUMMYFUNCTION("""COMPUTED_VALUE"""),7977.0)</f>
        <v>7977</v>
      </c>
      <c r="C28" s="1072">
        <f>IFERROR(__xludf.DUMMYFUNCTION("""COMPUTED_VALUE"""),1.0)</f>
        <v>1</v>
      </c>
      <c r="D28" s="1077">
        <f>IFERROR(__xludf.DUMMYFUNCTION("""COMPUTED_VALUE"""),2024.0)</f>
        <v>2024</v>
      </c>
      <c r="E28" s="1077">
        <f>IFERROR(__xludf.DUMMYFUNCTION("""COMPUTED_VALUE"""),9.0)</f>
        <v>9</v>
      </c>
      <c r="F28" s="1077" t="str">
        <f>IFERROR(__xludf.DUMMYFUNCTION("""COMPUTED_VALUE"""),"Septiembre")</f>
        <v>Septiembre</v>
      </c>
      <c r="G28" s="1077">
        <f>IFERROR(__xludf.DUMMYFUNCTION("""COMPUTED_VALUE"""),0.0)</f>
        <v>0</v>
      </c>
      <c r="H28" s="1077">
        <f>IFERROR(__xludf.DUMMYFUNCTION("""COMPUTED_VALUE"""),0.0)</f>
        <v>0</v>
      </c>
      <c r="I28" s="1072">
        <f>IFERROR(__xludf.DUMMYFUNCTION("""COMPUTED_VALUE"""),0.0)</f>
        <v>0</v>
      </c>
      <c r="J28" s="1077">
        <f>IFERROR(__xludf.DUMMYFUNCTION("""COMPUTED_VALUE"""),1.97172E7)</f>
        <v>19717200</v>
      </c>
      <c r="K28" s="468">
        <f>IFERROR(__xludf.DUMMYFUNCTION("""COMPUTED_VALUE"""),0.0)</f>
        <v>0</v>
      </c>
      <c r="L28" s="1072">
        <f>IFERROR(__xludf.DUMMYFUNCTION("""COMPUTED_VALUE"""),0.0)</f>
        <v>0</v>
      </c>
      <c r="M28" s="1078">
        <f>IFERROR(__xludf.DUMMYFUNCTION("""COMPUTED_VALUE"""),1.1804933E7)</f>
        <v>11804933</v>
      </c>
      <c r="N28" s="1072">
        <f>IFERROR(__xludf.DUMMYFUNCTION("""COMPUTED_VALUE"""),1.54866E7)</f>
        <v>15486600</v>
      </c>
      <c r="O28" s="468">
        <f>IFERROR(__xludf.DUMMYFUNCTION("""COMPUTED_VALUE"""),0.0)</f>
        <v>0</v>
      </c>
      <c r="P28" s="1077">
        <f>IFERROR(__xludf.DUMMYFUNCTION("""COMPUTED_VALUE"""),0.0)</f>
        <v>0</v>
      </c>
      <c r="Q28" s="1077"/>
      <c r="R28" s="1076"/>
      <c r="S28" s="1076"/>
      <c r="T28" s="1072"/>
      <c r="U28" s="468"/>
      <c r="V28" s="1072"/>
      <c r="W28" s="1078"/>
      <c r="X28" s="1072"/>
      <c r="Y28" s="1077"/>
      <c r="Z28" s="1072"/>
      <c r="AA28" s="1072"/>
      <c r="AB28" s="1077"/>
      <c r="AC28" s="1072"/>
      <c r="AD28" s="1072"/>
      <c r="AE28" s="468"/>
      <c r="AF28" s="468"/>
      <c r="AG28" s="1072"/>
      <c r="AH28" s="1076"/>
      <c r="AI28" s="1072"/>
      <c r="AJ28" s="1072"/>
    </row>
    <row r="29" ht="15.75" customHeight="1">
      <c r="A29" s="1072">
        <f>IFERROR(__xludf.DUMMYFUNCTION("""COMPUTED_VALUE"""),7.977120241E10)</f>
        <v>79771202410</v>
      </c>
      <c r="B29" s="1076">
        <f>IFERROR(__xludf.DUMMYFUNCTION("""COMPUTED_VALUE"""),7977.0)</f>
        <v>7977</v>
      </c>
      <c r="C29" s="1072">
        <f>IFERROR(__xludf.DUMMYFUNCTION("""COMPUTED_VALUE"""),1.0)</f>
        <v>1</v>
      </c>
      <c r="D29" s="1077">
        <f>IFERROR(__xludf.DUMMYFUNCTION("""COMPUTED_VALUE"""),2024.0)</f>
        <v>2024</v>
      </c>
      <c r="E29" s="1077">
        <f>IFERROR(__xludf.DUMMYFUNCTION("""COMPUTED_VALUE"""),10.0)</f>
        <v>10</v>
      </c>
      <c r="F29" s="1077" t="str">
        <f>IFERROR(__xludf.DUMMYFUNCTION("""COMPUTED_VALUE"""),"Octubre")</f>
        <v>Octubre</v>
      </c>
      <c r="G29" s="1072">
        <f>IFERROR(__xludf.DUMMYFUNCTION("""COMPUTED_VALUE"""),0.0)</f>
        <v>0</v>
      </c>
      <c r="H29" s="1072">
        <f>IFERROR(__xludf.DUMMYFUNCTION("""COMPUTED_VALUE"""),0.0)</f>
        <v>0</v>
      </c>
      <c r="I29" s="1077">
        <f>IFERROR(__xludf.DUMMYFUNCTION("""COMPUTED_VALUE"""),0.0)</f>
        <v>0</v>
      </c>
      <c r="J29" s="1077">
        <f>IFERROR(__xludf.DUMMYFUNCTION("""COMPUTED_VALUE"""),2.9714E7)</f>
        <v>29714000</v>
      </c>
      <c r="K29" s="468">
        <f>IFERROR(__xludf.DUMMYFUNCTION("""COMPUTED_VALUE"""),0.0)</f>
        <v>0</v>
      </c>
      <c r="L29" s="1072">
        <f>IFERROR(__xludf.DUMMYFUNCTION("""COMPUTED_VALUE"""),0.0)</f>
        <v>0</v>
      </c>
      <c r="M29" s="1078">
        <f>IFERROR(__xludf.DUMMYFUNCTION("""COMPUTED_VALUE"""),1.7790141E7)</f>
        <v>17790141</v>
      </c>
      <c r="N29" s="1072">
        <f>IFERROR(__xludf.DUMMYFUNCTION("""COMPUTED_VALUE"""),2.9714E7)</f>
        <v>29714000</v>
      </c>
      <c r="O29" s="468">
        <f>IFERROR(__xludf.DUMMYFUNCTION("""COMPUTED_VALUE"""),0.0)</f>
        <v>0</v>
      </c>
      <c r="P29" s="1077">
        <f>IFERROR(__xludf.DUMMYFUNCTION("""COMPUTED_VALUE"""),0.0)</f>
        <v>0</v>
      </c>
      <c r="Q29" s="1077"/>
      <c r="R29" s="1076"/>
      <c r="S29" s="1076"/>
      <c r="T29" s="1072"/>
      <c r="U29" s="468"/>
      <c r="V29" s="1072"/>
      <c r="W29" s="1078"/>
      <c r="X29" s="1072"/>
      <c r="Y29" s="1077"/>
      <c r="Z29" s="1072"/>
      <c r="AA29" s="1072"/>
      <c r="AB29" s="1077"/>
      <c r="AC29" s="1072"/>
      <c r="AD29" s="1072"/>
      <c r="AE29" s="468"/>
      <c r="AF29" s="468"/>
      <c r="AG29" s="1072"/>
      <c r="AH29" s="1076"/>
      <c r="AI29" s="1072"/>
      <c r="AJ29" s="1072"/>
    </row>
    <row r="30" ht="15.75" customHeight="1">
      <c r="A30" s="1072">
        <f>IFERROR(__xludf.DUMMYFUNCTION("""COMPUTED_VALUE"""),7.9771202411E10)</f>
        <v>79771202411</v>
      </c>
      <c r="B30" s="1076">
        <f>IFERROR(__xludf.DUMMYFUNCTION("""COMPUTED_VALUE"""),7977.0)</f>
        <v>7977</v>
      </c>
      <c r="C30" s="1072">
        <f>IFERROR(__xludf.DUMMYFUNCTION("""COMPUTED_VALUE"""),1.0)</f>
        <v>1</v>
      </c>
      <c r="D30" s="1077">
        <f>IFERROR(__xludf.DUMMYFUNCTION("""COMPUTED_VALUE"""),2024.0)</f>
        <v>2024</v>
      </c>
      <c r="E30" s="1077">
        <f>IFERROR(__xludf.DUMMYFUNCTION("""COMPUTED_VALUE"""),11.0)</f>
        <v>11</v>
      </c>
      <c r="F30" s="1077" t="str">
        <f>IFERROR(__xludf.DUMMYFUNCTION("""COMPUTED_VALUE"""),"Noviembre")</f>
        <v>Noviembre</v>
      </c>
      <c r="G30" s="1072">
        <f>IFERROR(__xludf.DUMMYFUNCTION("""COMPUTED_VALUE"""),0.0)</f>
        <v>0</v>
      </c>
      <c r="H30" s="1072">
        <f>IFERROR(__xludf.DUMMYFUNCTION("""COMPUTED_VALUE"""),0.0)</f>
        <v>0</v>
      </c>
      <c r="I30" s="1077">
        <f>IFERROR(__xludf.DUMMYFUNCTION("""COMPUTED_VALUE"""),0.0)</f>
        <v>0</v>
      </c>
      <c r="J30" s="1077">
        <f>IFERROR(__xludf.DUMMYFUNCTION("""COMPUTED_VALUE"""),2.9714E7)</f>
        <v>29714000</v>
      </c>
      <c r="K30" s="468">
        <f>IFERROR(__xludf.DUMMYFUNCTION("""COMPUTED_VALUE"""),0.0)</f>
        <v>0</v>
      </c>
      <c r="L30" s="1072">
        <f>IFERROR(__xludf.DUMMYFUNCTION("""COMPUTED_VALUE"""),0.0)</f>
        <v>0</v>
      </c>
      <c r="M30" s="1078">
        <f>IFERROR(__xludf.DUMMYFUNCTION("""COMPUTED_VALUE"""),1.7790141E7)</f>
        <v>17790141</v>
      </c>
      <c r="N30" s="1072">
        <f>IFERROR(__xludf.DUMMYFUNCTION("""COMPUTED_VALUE"""),2.9714E7)</f>
        <v>29714000</v>
      </c>
      <c r="O30" s="468">
        <f>IFERROR(__xludf.DUMMYFUNCTION("""COMPUTED_VALUE"""),0.0)</f>
        <v>0</v>
      </c>
      <c r="P30" s="1077">
        <f>IFERROR(__xludf.DUMMYFUNCTION("""COMPUTED_VALUE"""),0.0)</f>
        <v>0</v>
      </c>
      <c r="Q30" s="1077"/>
      <c r="R30" s="1076"/>
      <c r="S30" s="1076"/>
      <c r="T30" s="1072"/>
      <c r="U30" s="468"/>
      <c r="V30" s="1072"/>
      <c r="W30" s="1078"/>
      <c r="X30" s="1072"/>
      <c r="Y30" s="1077"/>
      <c r="Z30" s="1072"/>
      <c r="AA30" s="1072"/>
      <c r="AB30" s="1077"/>
      <c r="AC30" s="1072"/>
      <c r="AD30" s="1072"/>
      <c r="AE30" s="468"/>
      <c r="AF30" s="468"/>
      <c r="AG30" s="1072"/>
      <c r="AH30" s="1076"/>
      <c r="AI30" s="1072"/>
      <c r="AJ30" s="1072"/>
    </row>
    <row r="31" ht="15.75" customHeight="1">
      <c r="A31" s="1072">
        <f>IFERROR(__xludf.DUMMYFUNCTION("""COMPUTED_VALUE"""),7.9771202412E10)</f>
        <v>79771202412</v>
      </c>
      <c r="B31" s="1076">
        <f>IFERROR(__xludf.DUMMYFUNCTION("""COMPUTED_VALUE"""),7977.0)</f>
        <v>7977</v>
      </c>
      <c r="C31" s="1072">
        <f>IFERROR(__xludf.DUMMYFUNCTION("""COMPUTED_VALUE"""),1.0)</f>
        <v>1</v>
      </c>
      <c r="D31" s="1072">
        <f>IFERROR(__xludf.DUMMYFUNCTION("""COMPUTED_VALUE"""),2024.0)</f>
        <v>2024</v>
      </c>
      <c r="E31" s="1077">
        <f>IFERROR(__xludf.DUMMYFUNCTION("""COMPUTED_VALUE"""),12.0)</f>
        <v>12</v>
      </c>
      <c r="F31" s="1077" t="str">
        <f>IFERROR(__xludf.DUMMYFUNCTION("""COMPUTED_VALUE"""),"Diciembre")</f>
        <v>Diciembre</v>
      </c>
      <c r="G31" s="1072">
        <f>IFERROR(__xludf.DUMMYFUNCTION("""COMPUTED_VALUE"""),9.9318389E7)</f>
        <v>99318389</v>
      </c>
      <c r="H31" s="1072">
        <f>IFERROR(__xludf.DUMMYFUNCTION("""COMPUTED_VALUE"""),9.9318389E7)</f>
        <v>99318389</v>
      </c>
      <c r="I31" s="1077">
        <f>IFERROR(__xludf.DUMMYFUNCTION("""COMPUTED_VALUE"""),0.0)</f>
        <v>0</v>
      </c>
      <c r="J31" s="1077">
        <f>IFERROR(__xludf.DUMMYFUNCTION("""COMPUTED_VALUE"""),1.43399389E8)</f>
        <v>143399389</v>
      </c>
      <c r="K31" s="468">
        <f>IFERROR(__xludf.DUMMYFUNCTION("""COMPUTED_VALUE"""),5.9463154E7)</f>
        <v>59463154</v>
      </c>
      <c r="L31" s="1072">
        <f>IFERROR(__xludf.DUMMYFUNCTION("""COMPUTED_VALUE"""),9088000.0)</f>
        <v>9088000</v>
      </c>
      <c r="M31" s="1078">
        <f>IFERROR(__xludf.DUMMYFUNCTION("""COMPUTED_VALUE"""),8.5854996E7)</f>
        <v>85854996</v>
      </c>
      <c r="N31" s="1072">
        <f>IFERROR(__xludf.DUMMYFUNCTION("""COMPUTED_VALUE"""),3.2743333E7)</f>
        <v>32743333</v>
      </c>
      <c r="O31" s="468">
        <f>IFERROR(__xludf.DUMMYFUNCTION("""COMPUTED_VALUE"""),0.0)</f>
        <v>0</v>
      </c>
      <c r="P31" s="1077">
        <f>IFERROR(__xludf.DUMMYFUNCTION("""COMPUTED_VALUE"""),0.0)</f>
        <v>0</v>
      </c>
      <c r="Q31" s="468"/>
      <c r="R31" s="1076"/>
      <c r="S31" s="1076"/>
      <c r="T31" s="1072"/>
      <c r="U31" s="468"/>
      <c r="V31" s="1072"/>
      <c r="W31" s="1078"/>
      <c r="X31" s="1072"/>
      <c r="Y31" s="1076"/>
      <c r="Z31" s="1072"/>
      <c r="AA31" s="1072"/>
      <c r="AB31" s="1076"/>
      <c r="AC31" s="1072"/>
      <c r="AD31" s="1072"/>
      <c r="AE31" s="468"/>
      <c r="AF31" s="468"/>
      <c r="AG31" s="1072"/>
      <c r="AH31" s="1076"/>
      <c r="AI31" s="1072"/>
      <c r="AJ31" s="1072"/>
    </row>
    <row r="32" ht="15.75" customHeight="1">
      <c r="A32" s="1072">
        <f>IFERROR(__xludf.DUMMYFUNCTION("""COMPUTED_VALUE"""),7.977220247E9)</f>
        <v>7977220247</v>
      </c>
      <c r="B32" s="1076">
        <f>IFERROR(__xludf.DUMMYFUNCTION("""COMPUTED_VALUE"""),7977.0)</f>
        <v>7977</v>
      </c>
      <c r="C32" s="1072">
        <f>IFERROR(__xludf.DUMMYFUNCTION("""COMPUTED_VALUE"""),2.0)</f>
        <v>2</v>
      </c>
      <c r="D32" s="1077">
        <f>IFERROR(__xludf.DUMMYFUNCTION("""COMPUTED_VALUE"""),2024.0)</f>
        <v>2024</v>
      </c>
      <c r="E32" s="1077">
        <f>IFERROR(__xludf.DUMMYFUNCTION("""COMPUTED_VALUE"""),7.0)</f>
        <v>7</v>
      </c>
      <c r="F32" s="1077" t="str">
        <f>IFERROR(__xludf.DUMMYFUNCTION("""COMPUTED_VALUE"""),"Julio")</f>
        <v>Julio</v>
      </c>
      <c r="G32" s="1077">
        <f>IFERROR(__xludf.DUMMYFUNCTION("""COMPUTED_VALUE"""),3.41964E7)</f>
        <v>34196400</v>
      </c>
      <c r="H32" s="1072">
        <f>IFERROR(__xludf.DUMMYFUNCTION("""COMPUTED_VALUE"""),3.41964E7)</f>
        <v>34196400</v>
      </c>
      <c r="I32" s="1072">
        <f>IFERROR(__xludf.DUMMYFUNCTION("""COMPUTED_VALUE"""),0.0)</f>
        <v>0</v>
      </c>
      <c r="J32" s="1077">
        <f>IFERROR(__xludf.DUMMYFUNCTION("""COMPUTED_VALUE"""),0.0)</f>
        <v>0</v>
      </c>
      <c r="K32" s="468">
        <f>IFERROR(__xludf.DUMMYFUNCTION("""COMPUTED_VALUE"""),0.0)</f>
        <v>0</v>
      </c>
      <c r="L32" s="1072">
        <f>IFERROR(__xludf.DUMMYFUNCTION("""COMPUTED_VALUE"""),0.0)</f>
        <v>0</v>
      </c>
      <c r="M32" s="1078">
        <f>IFERROR(__xludf.DUMMYFUNCTION("""COMPUTED_VALUE"""),0.0)</f>
        <v>0</v>
      </c>
      <c r="N32" s="1072">
        <f>IFERROR(__xludf.DUMMYFUNCTION("""COMPUTED_VALUE"""),0.0)</f>
        <v>0</v>
      </c>
      <c r="O32" s="468">
        <f>IFERROR(__xludf.DUMMYFUNCTION("""COMPUTED_VALUE"""),0.0)</f>
        <v>0</v>
      </c>
      <c r="P32" s="1077">
        <f>IFERROR(__xludf.DUMMYFUNCTION("""COMPUTED_VALUE"""),0.0)</f>
        <v>0</v>
      </c>
      <c r="Q32" s="1077"/>
      <c r="R32" s="1076"/>
      <c r="S32" s="1076"/>
      <c r="T32" s="1072"/>
      <c r="U32" s="468"/>
      <c r="V32" s="1072"/>
      <c r="W32" s="1078"/>
      <c r="X32" s="1072"/>
      <c r="Y32" s="1077"/>
      <c r="Z32" s="1072"/>
      <c r="AA32" s="1077"/>
      <c r="AB32" s="1077"/>
      <c r="AC32" s="1072"/>
      <c r="AD32" s="1072"/>
      <c r="AE32" s="468"/>
      <c r="AF32" s="468"/>
      <c r="AG32" s="1072"/>
      <c r="AH32" s="1076"/>
      <c r="AI32" s="1072"/>
      <c r="AJ32" s="1072"/>
    </row>
    <row r="33" ht="15.75" customHeight="1">
      <c r="A33" s="1072">
        <f>IFERROR(__xludf.DUMMYFUNCTION("""COMPUTED_VALUE"""),7.977220248E9)</f>
        <v>7977220248</v>
      </c>
      <c r="B33" s="1076">
        <f>IFERROR(__xludf.DUMMYFUNCTION("""COMPUTED_VALUE"""),7977.0)</f>
        <v>7977</v>
      </c>
      <c r="C33" s="1072">
        <f>IFERROR(__xludf.DUMMYFUNCTION("""COMPUTED_VALUE"""),2.0)</f>
        <v>2</v>
      </c>
      <c r="D33" s="1077">
        <f>IFERROR(__xludf.DUMMYFUNCTION("""COMPUTED_VALUE"""),2024.0)</f>
        <v>2024</v>
      </c>
      <c r="E33" s="1077">
        <f>IFERROR(__xludf.DUMMYFUNCTION("""COMPUTED_VALUE"""),8.0)</f>
        <v>8</v>
      </c>
      <c r="F33" s="1077" t="str">
        <f>IFERROR(__xludf.DUMMYFUNCTION("""COMPUTED_VALUE"""),"Agosto")</f>
        <v>Agosto</v>
      </c>
      <c r="G33" s="1077">
        <f>IFERROR(__xludf.DUMMYFUNCTION("""COMPUTED_VALUE"""),1.16204E7)</f>
        <v>11620400</v>
      </c>
      <c r="H33" s="1077">
        <f>IFERROR(__xludf.DUMMYFUNCTION("""COMPUTED_VALUE"""),1.16204E7)</f>
        <v>11620400</v>
      </c>
      <c r="I33" s="1077">
        <f>IFERROR(__xludf.DUMMYFUNCTION("""COMPUTED_VALUE"""),0.0)</f>
        <v>0</v>
      </c>
      <c r="J33" s="1077">
        <f>IFERROR(__xludf.DUMMYFUNCTION("""COMPUTED_VALUE"""),0.0)</f>
        <v>0</v>
      </c>
      <c r="K33" s="468">
        <f>IFERROR(__xludf.DUMMYFUNCTION("""COMPUTED_VALUE"""),3.2212387E7)</f>
        <v>32212387</v>
      </c>
      <c r="L33" s="1072">
        <f>IFERROR(__xludf.DUMMYFUNCTION("""COMPUTED_VALUE"""),4.58168E7)</f>
        <v>45816800</v>
      </c>
      <c r="M33" s="1078">
        <f>IFERROR(__xludf.DUMMYFUNCTION("""COMPUTED_VALUE"""),0.0)</f>
        <v>0</v>
      </c>
      <c r="N33" s="1072">
        <f>IFERROR(__xludf.DUMMYFUNCTION("""COMPUTED_VALUE"""),0.0)</f>
        <v>0</v>
      </c>
      <c r="O33" s="468">
        <f>IFERROR(__xludf.DUMMYFUNCTION("""COMPUTED_VALUE"""),0.0)</f>
        <v>0</v>
      </c>
      <c r="P33" s="1077">
        <f>IFERROR(__xludf.DUMMYFUNCTION("""COMPUTED_VALUE"""),0.0)</f>
        <v>0</v>
      </c>
      <c r="Q33" s="1077"/>
      <c r="R33" s="1076"/>
      <c r="S33" s="1076"/>
      <c r="T33" s="1072"/>
      <c r="U33" s="468"/>
      <c r="V33" s="1072"/>
      <c r="W33" s="1078"/>
      <c r="X33" s="1072"/>
      <c r="Y33" s="1077"/>
      <c r="Z33" s="1072"/>
      <c r="AA33" s="1072"/>
      <c r="AB33" s="1077"/>
      <c r="AC33" s="1072"/>
      <c r="AD33" s="1072"/>
      <c r="AE33" s="468"/>
      <c r="AF33" s="468"/>
      <c r="AG33" s="1072"/>
      <c r="AH33" s="1076"/>
      <c r="AI33" s="1072"/>
      <c r="AJ33" s="1072"/>
    </row>
    <row r="34" ht="15.75" customHeight="1">
      <c r="A34" s="1072">
        <f>IFERROR(__xludf.DUMMYFUNCTION("""COMPUTED_VALUE"""),7.977220249E9)</f>
        <v>7977220249</v>
      </c>
      <c r="B34" s="1076">
        <f>IFERROR(__xludf.DUMMYFUNCTION("""COMPUTED_VALUE"""),7977.0)</f>
        <v>7977</v>
      </c>
      <c r="C34" s="1072">
        <f>IFERROR(__xludf.DUMMYFUNCTION("""COMPUTED_VALUE"""),2.0)</f>
        <v>2</v>
      </c>
      <c r="D34" s="1072">
        <f>IFERROR(__xludf.DUMMYFUNCTION("""COMPUTED_VALUE"""),2024.0)</f>
        <v>2024</v>
      </c>
      <c r="E34" s="1077">
        <f>IFERROR(__xludf.DUMMYFUNCTION("""COMPUTED_VALUE"""),9.0)</f>
        <v>9</v>
      </c>
      <c r="F34" s="1077" t="str">
        <f>IFERROR(__xludf.DUMMYFUNCTION("""COMPUTED_VALUE"""),"Septiembre")</f>
        <v>Septiembre</v>
      </c>
      <c r="G34" s="1072">
        <f>IFERROR(__xludf.DUMMYFUNCTION("""COMPUTED_VALUE"""),1.39925E7)</f>
        <v>13992500</v>
      </c>
      <c r="H34" s="1072">
        <f>IFERROR(__xludf.DUMMYFUNCTION("""COMPUTED_VALUE"""),1.39925E7)</f>
        <v>13992500</v>
      </c>
      <c r="I34" s="1077">
        <f>IFERROR(__xludf.DUMMYFUNCTION("""COMPUTED_VALUE"""),0.0)</f>
        <v>0</v>
      </c>
      <c r="J34" s="1077">
        <f>IFERROR(__xludf.DUMMYFUNCTION("""COMPUTED_VALUE"""),5086067.0)</f>
        <v>5086067</v>
      </c>
      <c r="K34" s="468">
        <f>IFERROR(__xludf.DUMMYFUNCTION("""COMPUTED_VALUE"""),0.0)</f>
        <v>0</v>
      </c>
      <c r="L34" s="1072">
        <f>IFERROR(__xludf.DUMMYFUNCTION("""COMPUTED_VALUE"""),0.0)</f>
        <v>0</v>
      </c>
      <c r="M34" s="1078">
        <f>IFERROR(__xludf.DUMMYFUNCTION("""COMPUTED_VALUE"""),3575858.0)</f>
        <v>3575858</v>
      </c>
      <c r="N34" s="1072">
        <f>IFERROR(__xludf.DUMMYFUNCTION("""COMPUTED_VALUE"""),4810133.0)</f>
        <v>4810133</v>
      </c>
      <c r="O34" s="468">
        <f>IFERROR(__xludf.DUMMYFUNCTION("""COMPUTED_VALUE"""),0.0)</f>
        <v>0</v>
      </c>
      <c r="P34" s="468">
        <f>IFERROR(__xludf.DUMMYFUNCTION("""COMPUTED_VALUE"""),0.0)</f>
        <v>0</v>
      </c>
      <c r="Q34" s="1077"/>
      <c r="R34" s="468"/>
      <c r="S34" s="1076"/>
      <c r="T34" s="1072"/>
      <c r="U34" s="468"/>
      <c r="V34" s="1072"/>
      <c r="W34" s="1078"/>
      <c r="X34" s="1072"/>
      <c r="Y34" s="1076"/>
      <c r="Z34" s="1072"/>
      <c r="AA34" s="1072"/>
      <c r="AB34" s="1076"/>
      <c r="AC34" s="1072"/>
      <c r="AD34" s="1072"/>
      <c r="AE34" s="468"/>
      <c r="AF34" s="468"/>
      <c r="AG34" s="1072"/>
      <c r="AH34" s="1076"/>
      <c r="AI34" s="1072"/>
      <c r="AJ34" s="1072"/>
    </row>
    <row r="35" ht="15.75" customHeight="1">
      <c r="A35" s="1072">
        <f>IFERROR(__xludf.DUMMYFUNCTION("""COMPUTED_VALUE"""),7.977220241E10)</f>
        <v>79772202410</v>
      </c>
      <c r="B35" s="1076">
        <f>IFERROR(__xludf.DUMMYFUNCTION("""COMPUTED_VALUE"""),7977.0)</f>
        <v>7977</v>
      </c>
      <c r="C35" s="1072">
        <f>IFERROR(__xludf.DUMMYFUNCTION("""COMPUTED_VALUE"""),2.0)</f>
        <v>2</v>
      </c>
      <c r="D35" s="1077">
        <f>IFERROR(__xludf.DUMMYFUNCTION("""COMPUTED_VALUE"""),2024.0)</f>
        <v>2024</v>
      </c>
      <c r="E35" s="1077">
        <f>IFERROR(__xludf.DUMMYFUNCTION("""COMPUTED_VALUE"""),10.0)</f>
        <v>10</v>
      </c>
      <c r="F35" s="1077" t="str">
        <f>IFERROR(__xludf.DUMMYFUNCTION("""COMPUTED_VALUE"""),"Octubre")</f>
        <v>Octubre</v>
      </c>
      <c r="G35" s="1077">
        <f>IFERROR(__xludf.DUMMYFUNCTION("""COMPUTED_VALUE"""),0.0)</f>
        <v>0</v>
      </c>
      <c r="H35" s="1077">
        <f>IFERROR(__xludf.DUMMYFUNCTION("""COMPUTED_VALUE"""),0.0)</f>
        <v>0</v>
      </c>
      <c r="I35" s="1077">
        <f>IFERROR(__xludf.DUMMYFUNCTION("""COMPUTED_VALUE"""),0.0)</f>
        <v>0</v>
      </c>
      <c r="J35" s="1077">
        <f>IFERROR(__xludf.DUMMYFUNCTION("""COMPUTED_VALUE"""),1.0492E7)</f>
        <v>10492000</v>
      </c>
      <c r="K35" s="468">
        <f>IFERROR(__xludf.DUMMYFUNCTION("""COMPUTED_VALUE"""),9837698.0)</f>
        <v>9837698</v>
      </c>
      <c r="L35" s="1072">
        <f>IFERROR(__xludf.DUMMYFUNCTION("""COMPUTED_VALUE"""),1.3805933E7)</f>
        <v>13805933</v>
      </c>
      <c r="M35" s="1078">
        <f>IFERROR(__xludf.DUMMYFUNCTION("""COMPUTED_VALUE"""),7376604.0)</f>
        <v>7376604</v>
      </c>
      <c r="N35" s="1072">
        <f>IFERROR(__xludf.DUMMYFUNCTION("""COMPUTED_VALUE"""),1.0492E7)</f>
        <v>10492000</v>
      </c>
      <c r="O35" s="468">
        <f>IFERROR(__xludf.DUMMYFUNCTION("""COMPUTED_VALUE"""),0.0)</f>
        <v>0</v>
      </c>
      <c r="P35" s="1077">
        <f>IFERROR(__xludf.DUMMYFUNCTION("""COMPUTED_VALUE"""),0.0)</f>
        <v>0</v>
      </c>
      <c r="Q35" s="1077"/>
      <c r="R35" s="1076"/>
      <c r="S35" s="1076"/>
      <c r="T35" s="1072"/>
      <c r="U35" s="468"/>
      <c r="V35" s="1072"/>
      <c r="W35" s="1078"/>
      <c r="X35" s="1072"/>
      <c r="Y35" s="1077"/>
      <c r="Z35" s="1072"/>
      <c r="AA35" s="1072"/>
      <c r="AB35" s="1077"/>
      <c r="AC35" s="1072"/>
      <c r="AD35" s="1072"/>
      <c r="AE35" s="468"/>
      <c r="AF35" s="468"/>
      <c r="AG35" s="1072"/>
      <c r="AH35" s="1076"/>
      <c r="AI35" s="1072"/>
      <c r="AJ35" s="1072"/>
    </row>
    <row r="36" ht="15.75" customHeight="1">
      <c r="A36" s="1072">
        <f>IFERROR(__xludf.DUMMYFUNCTION("""COMPUTED_VALUE"""),7.9772202411E10)</f>
        <v>79772202411</v>
      </c>
      <c r="B36" s="1076">
        <f>IFERROR(__xludf.DUMMYFUNCTION("""COMPUTED_VALUE"""),7977.0)</f>
        <v>7977</v>
      </c>
      <c r="C36" s="1072">
        <f>IFERROR(__xludf.DUMMYFUNCTION("""COMPUTED_VALUE"""),2.0)</f>
        <v>2</v>
      </c>
      <c r="D36" s="1077">
        <f>IFERROR(__xludf.DUMMYFUNCTION("""COMPUTED_VALUE"""),2024.0)</f>
        <v>2024</v>
      </c>
      <c r="E36" s="1077">
        <f>IFERROR(__xludf.DUMMYFUNCTION("""COMPUTED_VALUE"""),11.0)</f>
        <v>11</v>
      </c>
      <c r="F36" s="1077" t="str">
        <f>IFERROR(__xludf.DUMMYFUNCTION("""COMPUTED_VALUE"""),"Noviembre")</f>
        <v>Noviembre</v>
      </c>
      <c r="G36" s="1077">
        <f>IFERROR(__xludf.DUMMYFUNCTION("""COMPUTED_VALUE"""),0.0)</f>
        <v>0</v>
      </c>
      <c r="H36" s="1077">
        <f>IFERROR(__xludf.DUMMYFUNCTION("""COMPUTED_VALUE"""),0.0)</f>
        <v>0</v>
      </c>
      <c r="I36" s="1077">
        <f>IFERROR(__xludf.DUMMYFUNCTION("""COMPUTED_VALUE"""),0.0)</f>
        <v>0</v>
      </c>
      <c r="J36" s="1077">
        <f>IFERROR(__xludf.DUMMYFUNCTION("""COMPUTED_VALUE"""),1.6089E7)</f>
        <v>16089000</v>
      </c>
      <c r="K36" s="468">
        <f>IFERROR(__xludf.DUMMYFUNCTION("""COMPUTED_VALUE"""),0.0)</f>
        <v>0</v>
      </c>
      <c r="L36" s="1072">
        <f>IFERROR(__xludf.DUMMYFUNCTION("""COMPUTED_VALUE"""),0.0)</f>
        <v>0</v>
      </c>
      <c r="M36" s="1078">
        <f>IFERROR(__xludf.DUMMYFUNCTION("""COMPUTED_VALUE"""),1.1311683E7)</f>
        <v>11311683</v>
      </c>
      <c r="N36" s="1072">
        <f>IFERROR(__xludf.DUMMYFUNCTION("""COMPUTED_VALUE"""),1.3103933E7)</f>
        <v>13103933</v>
      </c>
      <c r="O36" s="468">
        <f>IFERROR(__xludf.DUMMYFUNCTION("""COMPUTED_VALUE"""),0.0)</f>
        <v>0</v>
      </c>
      <c r="P36" s="1077">
        <f>IFERROR(__xludf.DUMMYFUNCTION("""COMPUTED_VALUE"""),0.0)</f>
        <v>0</v>
      </c>
      <c r="Q36" s="1077"/>
      <c r="R36" s="1076"/>
      <c r="S36" s="1076"/>
      <c r="T36" s="1072"/>
      <c r="U36" s="468"/>
      <c r="V36" s="1072"/>
      <c r="W36" s="1078"/>
      <c r="X36" s="1072"/>
      <c r="Y36" s="1077"/>
      <c r="Z36" s="1072"/>
      <c r="AA36" s="1072"/>
      <c r="AB36" s="1077"/>
      <c r="AC36" s="1072"/>
      <c r="AD36" s="1072"/>
      <c r="AE36" s="468"/>
      <c r="AF36" s="468"/>
      <c r="AG36" s="1072"/>
      <c r="AH36" s="1076"/>
      <c r="AI36" s="1072"/>
      <c r="AJ36" s="1072"/>
    </row>
    <row r="37" ht="15.75" customHeight="1">
      <c r="A37" s="1072">
        <f>IFERROR(__xludf.DUMMYFUNCTION("""COMPUTED_VALUE"""),7.9772202412E10)</f>
        <v>79772202412</v>
      </c>
      <c r="B37" s="1076">
        <f>IFERROR(__xludf.DUMMYFUNCTION("""COMPUTED_VALUE"""),7977.0)</f>
        <v>7977</v>
      </c>
      <c r="C37" s="1072">
        <f>IFERROR(__xludf.DUMMYFUNCTION("""COMPUTED_VALUE"""),2.0)</f>
        <v>2</v>
      </c>
      <c r="D37" s="1077">
        <f>IFERROR(__xludf.DUMMYFUNCTION("""COMPUTED_VALUE"""),2024.0)</f>
        <v>2024</v>
      </c>
      <c r="E37" s="1077">
        <f>IFERROR(__xludf.DUMMYFUNCTION("""COMPUTED_VALUE"""),12.0)</f>
        <v>12</v>
      </c>
      <c r="F37" s="1077" t="str">
        <f>IFERROR(__xludf.DUMMYFUNCTION("""COMPUTED_VALUE"""),"Diciembre")</f>
        <v>Diciembre</v>
      </c>
      <c r="G37" s="1072">
        <f>IFERROR(__xludf.DUMMYFUNCTION("""COMPUTED_VALUE"""),3.4423368E7)</f>
        <v>34423368</v>
      </c>
      <c r="H37" s="1072">
        <f>IFERROR(__xludf.DUMMYFUNCTION("""COMPUTED_VALUE"""),3.4423368E7)</f>
        <v>34423368</v>
      </c>
      <c r="I37" s="1077">
        <f>IFERROR(__xludf.DUMMYFUNCTION("""COMPUTED_VALUE"""),0.0)</f>
        <v>0</v>
      </c>
      <c r="J37" s="1077">
        <f>IFERROR(__xludf.DUMMYFUNCTION("""COMPUTED_VALUE"""),6.2565601E7)</f>
        <v>62565601</v>
      </c>
      <c r="K37" s="468">
        <f>IFERROR(__xludf.DUMMYFUNCTION("""COMPUTED_VALUE"""),2.4202015E7)</f>
        <v>24202015</v>
      </c>
      <c r="L37" s="1072">
        <f>IFERROR(__xludf.DUMMYFUNCTION("""COMPUTED_VALUE"""),6442800.0)</f>
        <v>6442800</v>
      </c>
      <c r="M37" s="1078">
        <f>IFERROR(__xludf.DUMMYFUNCTION("""COMPUTED_VALUE"""),4.3987955E7)</f>
        <v>43987955</v>
      </c>
      <c r="N37" s="1072">
        <f>IFERROR(__xludf.DUMMYFUNCTION("""COMPUTED_VALUE"""),2.3523E7)</f>
        <v>23523000</v>
      </c>
      <c r="O37" s="468">
        <f>IFERROR(__xludf.DUMMYFUNCTION("""COMPUTED_VALUE"""),0.0)</f>
        <v>0</v>
      </c>
      <c r="P37" s="1077">
        <f>IFERROR(__xludf.DUMMYFUNCTION("""COMPUTED_VALUE"""),0.0)</f>
        <v>0</v>
      </c>
      <c r="Q37" s="1077"/>
      <c r="R37" s="1076"/>
      <c r="S37" s="1076"/>
      <c r="T37" s="1072"/>
      <c r="U37" s="468"/>
      <c r="V37" s="1072"/>
      <c r="W37" s="1078"/>
      <c r="X37" s="1072"/>
      <c r="Y37" s="1077"/>
      <c r="Z37" s="1072"/>
      <c r="AA37" s="1072"/>
      <c r="AB37" s="1077"/>
      <c r="AC37" s="1072"/>
      <c r="AD37" s="1072"/>
      <c r="AE37" s="468"/>
      <c r="AF37" s="468"/>
      <c r="AG37" s="1072"/>
      <c r="AH37" s="1076"/>
      <c r="AI37" s="1072"/>
      <c r="AJ37" s="1072"/>
    </row>
    <row r="38" ht="15.75" customHeight="1">
      <c r="A38" s="1072">
        <f>IFERROR(__xludf.DUMMYFUNCTION("""COMPUTED_VALUE"""),7.977320247E9)</f>
        <v>7977320247</v>
      </c>
      <c r="B38" s="1076">
        <f>IFERROR(__xludf.DUMMYFUNCTION("""COMPUTED_VALUE"""),7977.0)</f>
        <v>7977</v>
      </c>
      <c r="C38" s="1072">
        <f>IFERROR(__xludf.DUMMYFUNCTION("""COMPUTED_VALUE"""),3.0)</f>
        <v>3</v>
      </c>
      <c r="D38" s="1077">
        <f>IFERROR(__xludf.DUMMYFUNCTION("""COMPUTED_VALUE"""),2024.0)</f>
        <v>2024</v>
      </c>
      <c r="E38" s="1077">
        <f>IFERROR(__xludf.DUMMYFUNCTION("""COMPUTED_VALUE"""),7.0)</f>
        <v>7</v>
      </c>
      <c r="F38" s="1072" t="str">
        <f>IFERROR(__xludf.DUMMYFUNCTION("""COMPUTED_VALUE"""),"Julio")</f>
        <v>Julio</v>
      </c>
      <c r="G38" s="1072">
        <f>IFERROR(__xludf.DUMMYFUNCTION("""COMPUTED_VALUE"""),6.93054E7)</f>
        <v>69305400</v>
      </c>
      <c r="H38" s="1072">
        <f>IFERROR(__xludf.DUMMYFUNCTION("""COMPUTED_VALUE"""),6.93054E7)</f>
        <v>69305400</v>
      </c>
      <c r="I38" s="1072">
        <f>IFERROR(__xludf.DUMMYFUNCTION("""COMPUTED_VALUE"""),0.0)</f>
        <v>0</v>
      </c>
      <c r="J38" s="1077">
        <f>IFERROR(__xludf.DUMMYFUNCTION("""COMPUTED_VALUE"""),0.0)</f>
        <v>0</v>
      </c>
      <c r="K38" s="468">
        <f>IFERROR(__xludf.DUMMYFUNCTION("""COMPUTED_VALUE"""),0.0)</f>
        <v>0</v>
      </c>
      <c r="L38" s="1072">
        <f>IFERROR(__xludf.DUMMYFUNCTION("""COMPUTED_VALUE"""),0.0)</f>
        <v>0</v>
      </c>
      <c r="M38" s="1078">
        <f>IFERROR(__xludf.DUMMYFUNCTION("""COMPUTED_VALUE"""),0.0)</f>
        <v>0</v>
      </c>
      <c r="N38" s="1072">
        <f>IFERROR(__xludf.DUMMYFUNCTION("""COMPUTED_VALUE"""),0.0)</f>
        <v>0</v>
      </c>
      <c r="O38" s="468">
        <f>IFERROR(__xludf.DUMMYFUNCTION("""COMPUTED_VALUE"""),0.0)</f>
        <v>0</v>
      </c>
      <c r="P38" s="1077">
        <f>IFERROR(__xludf.DUMMYFUNCTION("""COMPUTED_VALUE"""),0.0)</f>
        <v>0</v>
      </c>
      <c r="Q38" s="468"/>
      <c r="R38" s="468"/>
      <c r="S38" s="468"/>
      <c r="T38" s="1072"/>
      <c r="U38" s="468"/>
      <c r="V38" s="1072"/>
      <c r="W38" s="1078"/>
      <c r="X38" s="1072"/>
      <c r="Y38" s="1076"/>
      <c r="Z38" s="1072"/>
      <c r="AA38" s="1072"/>
      <c r="AB38" s="1076"/>
      <c r="AC38" s="1072"/>
      <c r="AD38" s="1072"/>
      <c r="AE38" s="468"/>
      <c r="AF38" s="468"/>
      <c r="AG38" s="1072"/>
      <c r="AH38" s="1076"/>
      <c r="AI38" s="1072"/>
      <c r="AJ38" s="1072"/>
    </row>
    <row r="39" ht="15.75" customHeight="1">
      <c r="A39" s="1072">
        <f>IFERROR(__xludf.DUMMYFUNCTION("""COMPUTED_VALUE"""),7.977320248E9)</f>
        <v>7977320248</v>
      </c>
      <c r="B39" s="1076">
        <f>IFERROR(__xludf.DUMMYFUNCTION("""COMPUTED_VALUE"""),7977.0)</f>
        <v>7977</v>
      </c>
      <c r="C39" s="1072">
        <f>IFERROR(__xludf.DUMMYFUNCTION("""COMPUTED_VALUE"""),3.0)</f>
        <v>3</v>
      </c>
      <c r="D39" s="1077">
        <f>IFERROR(__xludf.DUMMYFUNCTION("""COMPUTED_VALUE"""),2024.0)</f>
        <v>2024</v>
      </c>
      <c r="E39" s="1077">
        <f>IFERROR(__xludf.DUMMYFUNCTION("""COMPUTED_VALUE"""),8.0)</f>
        <v>8</v>
      </c>
      <c r="F39" s="1077" t="str">
        <f>IFERROR(__xludf.DUMMYFUNCTION("""COMPUTED_VALUE"""),"Agosto")</f>
        <v>Agosto</v>
      </c>
      <c r="G39" s="1077">
        <f>IFERROR(__xludf.DUMMYFUNCTION("""COMPUTED_VALUE"""),0.0)</f>
        <v>0</v>
      </c>
      <c r="H39" s="1072">
        <f>IFERROR(__xludf.DUMMYFUNCTION("""COMPUTED_VALUE"""),0.0)</f>
        <v>0</v>
      </c>
      <c r="I39" s="1077">
        <f>IFERROR(__xludf.DUMMYFUNCTION("""COMPUTED_VALUE"""),0.0)</f>
        <v>0</v>
      </c>
      <c r="J39" s="1077">
        <f>IFERROR(__xludf.DUMMYFUNCTION("""COMPUTED_VALUE"""),0.0)</f>
        <v>0</v>
      </c>
      <c r="K39" s="468">
        <f>IFERROR(__xludf.DUMMYFUNCTION("""COMPUTED_VALUE"""),5.4617112E7)</f>
        <v>54617112</v>
      </c>
      <c r="L39" s="1072">
        <f>IFERROR(__xludf.DUMMYFUNCTION("""COMPUTED_VALUE"""),6.8005067E7)</f>
        <v>68005067</v>
      </c>
      <c r="M39" s="1078">
        <f>IFERROR(__xludf.DUMMYFUNCTION("""COMPUTED_VALUE"""),0.0)</f>
        <v>0</v>
      </c>
      <c r="N39" s="1072">
        <f>IFERROR(__xludf.DUMMYFUNCTION("""COMPUTED_VALUE"""),0.0)</f>
        <v>0</v>
      </c>
      <c r="O39" s="1072">
        <f>IFERROR(__xludf.DUMMYFUNCTION("""COMPUTED_VALUE"""),0.0)</f>
        <v>0</v>
      </c>
      <c r="P39" s="1077">
        <f>IFERROR(__xludf.DUMMYFUNCTION("""COMPUTED_VALUE"""),0.0)</f>
        <v>0</v>
      </c>
      <c r="Q39" s="1077"/>
      <c r="R39" s="1076"/>
      <c r="S39" s="1076"/>
      <c r="T39" s="1072"/>
      <c r="U39" s="468"/>
      <c r="V39" s="1072"/>
      <c r="W39" s="1078"/>
      <c r="X39" s="1072"/>
      <c r="Y39" s="1077"/>
      <c r="Z39" s="1072"/>
      <c r="AA39" s="1072"/>
      <c r="AB39" s="1077"/>
      <c r="AC39" s="1072"/>
      <c r="AD39" s="1072"/>
      <c r="AE39" s="468"/>
      <c r="AF39" s="468"/>
      <c r="AG39" s="1072"/>
      <c r="AH39" s="1076"/>
      <c r="AI39" s="1072"/>
      <c r="AJ39" s="1072"/>
    </row>
    <row r="40" ht="15.75" customHeight="1">
      <c r="A40" s="1072">
        <f>IFERROR(__xludf.DUMMYFUNCTION("""COMPUTED_VALUE"""),7.977320249E9)</f>
        <v>7977320249</v>
      </c>
      <c r="B40" s="1076">
        <f>IFERROR(__xludf.DUMMYFUNCTION("""COMPUTED_VALUE"""),7977.0)</f>
        <v>7977</v>
      </c>
      <c r="C40" s="1072">
        <f>IFERROR(__xludf.DUMMYFUNCTION("""COMPUTED_VALUE"""),3.0)</f>
        <v>3</v>
      </c>
      <c r="D40" s="1077">
        <f>IFERROR(__xludf.DUMMYFUNCTION("""COMPUTED_VALUE"""),2024.0)</f>
        <v>2024</v>
      </c>
      <c r="E40" s="1077">
        <f>IFERROR(__xludf.DUMMYFUNCTION("""COMPUTED_VALUE"""),9.0)</f>
        <v>9</v>
      </c>
      <c r="F40" s="1072" t="str">
        <f>IFERROR(__xludf.DUMMYFUNCTION("""COMPUTED_VALUE"""),"Septiembre")</f>
        <v>Septiembre</v>
      </c>
      <c r="G40" s="1072">
        <f>IFERROR(__xludf.DUMMYFUNCTION("""COMPUTED_VALUE"""),0.0)</f>
        <v>0</v>
      </c>
      <c r="H40" s="1072">
        <f>IFERROR(__xludf.DUMMYFUNCTION("""COMPUTED_VALUE"""),0.0)</f>
        <v>0</v>
      </c>
      <c r="I40" s="1072">
        <f>IFERROR(__xludf.DUMMYFUNCTION("""COMPUTED_VALUE"""),0.0)</f>
        <v>0</v>
      </c>
      <c r="J40" s="1077">
        <f>IFERROR(__xludf.DUMMYFUNCTION("""COMPUTED_VALUE"""),1.17668E7)</f>
        <v>11766800</v>
      </c>
      <c r="K40" s="468">
        <f>IFERROR(__xludf.DUMMYFUNCTION("""COMPUTED_VALUE"""),0.0)</f>
        <v>0</v>
      </c>
      <c r="L40" s="1072">
        <f>IFERROR(__xludf.DUMMYFUNCTION("""COMPUTED_VALUE"""),0.0)</f>
        <v>0</v>
      </c>
      <c r="M40" s="1078">
        <f>IFERROR(__xludf.DUMMYFUNCTION("""COMPUTED_VALUE"""),9272995.0)</f>
        <v>9272995</v>
      </c>
      <c r="N40" s="1072">
        <f>IFERROR(__xludf.DUMMYFUNCTION("""COMPUTED_VALUE"""),1982400.0)</f>
        <v>1982400</v>
      </c>
      <c r="O40" s="1077">
        <f>IFERROR(__xludf.DUMMYFUNCTION("""COMPUTED_VALUE"""),0.0)</f>
        <v>0</v>
      </c>
      <c r="P40" s="1077">
        <f>IFERROR(__xludf.DUMMYFUNCTION("""COMPUTED_VALUE"""),0.0)</f>
        <v>0</v>
      </c>
      <c r="Q40" s="1077"/>
      <c r="R40" s="468"/>
      <c r="S40" s="1072"/>
      <c r="T40" s="468"/>
      <c r="U40" s="468"/>
      <c r="V40" s="1072"/>
      <c r="W40" s="1078"/>
      <c r="X40" s="1072"/>
      <c r="Y40" s="1077"/>
      <c r="Z40" s="1072"/>
      <c r="AA40" s="1072"/>
      <c r="AB40" s="1077"/>
      <c r="AC40" s="1072"/>
      <c r="AD40" s="1072"/>
      <c r="AE40" s="468"/>
      <c r="AF40" s="468"/>
      <c r="AG40" s="1072"/>
      <c r="AH40" s="1076"/>
      <c r="AI40" s="1072"/>
      <c r="AJ40" s="1072"/>
    </row>
    <row r="41" ht="15.75" customHeight="1">
      <c r="A41" s="1072">
        <f>IFERROR(__xludf.DUMMYFUNCTION("""COMPUTED_VALUE"""),7.977320241E10)</f>
        <v>79773202410</v>
      </c>
      <c r="B41" s="1076">
        <f>IFERROR(__xludf.DUMMYFUNCTION("""COMPUTED_VALUE"""),7977.0)</f>
        <v>7977</v>
      </c>
      <c r="C41" s="1072">
        <f>IFERROR(__xludf.DUMMYFUNCTION("""COMPUTED_VALUE"""),3.0)</f>
        <v>3</v>
      </c>
      <c r="D41" s="1077">
        <f>IFERROR(__xludf.DUMMYFUNCTION("""COMPUTED_VALUE"""),2024.0)</f>
        <v>2024</v>
      </c>
      <c r="E41" s="1077">
        <f>IFERROR(__xludf.DUMMYFUNCTION("""COMPUTED_VALUE"""),10.0)</f>
        <v>10</v>
      </c>
      <c r="F41" s="1077" t="str">
        <f>IFERROR(__xludf.DUMMYFUNCTION("""COMPUTED_VALUE"""),"Octubre")</f>
        <v>Octubre</v>
      </c>
      <c r="G41" s="1072">
        <f>IFERROR(__xludf.DUMMYFUNCTION("""COMPUTED_VALUE"""),0.0)</f>
        <v>0</v>
      </c>
      <c r="H41" s="1072">
        <f>IFERROR(__xludf.DUMMYFUNCTION("""COMPUTED_VALUE"""),0.0)</f>
        <v>0</v>
      </c>
      <c r="I41" s="1077">
        <f>IFERROR(__xludf.DUMMYFUNCTION("""COMPUTED_VALUE"""),0.0)</f>
        <v>0</v>
      </c>
      <c r="J41" s="1077">
        <f>IFERROR(__xludf.DUMMYFUNCTION("""COMPUTED_VALUE"""),1.5236E7)</f>
        <v>15236000</v>
      </c>
      <c r="K41" s="468">
        <f>IFERROR(__xludf.DUMMYFUNCTION("""COMPUTED_VALUE"""),0.0)</f>
        <v>0</v>
      </c>
      <c r="L41" s="1072">
        <f>IFERROR(__xludf.DUMMYFUNCTION("""COMPUTED_VALUE"""),0.0)</f>
        <v>0</v>
      </c>
      <c r="M41" s="1078">
        <f>IFERROR(__xludf.DUMMYFUNCTION("""COMPUTED_VALUE"""),1.2006948E7)</f>
        <v>12006948</v>
      </c>
      <c r="N41" s="1072">
        <f>IFERROR(__xludf.DUMMYFUNCTION("""COMPUTED_VALUE"""),1.7836667E7)</f>
        <v>17836667</v>
      </c>
      <c r="O41" s="1077">
        <f>IFERROR(__xludf.DUMMYFUNCTION("""COMPUTED_VALUE"""),0.0)</f>
        <v>0</v>
      </c>
      <c r="P41" s="1077">
        <f>IFERROR(__xludf.DUMMYFUNCTION("""COMPUTED_VALUE"""),0.0)</f>
        <v>0</v>
      </c>
      <c r="Q41" s="1077"/>
      <c r="R41" s="468"/>
      <c r="S41" s="1076"/>
      <c r="T41" s="1072"/>
      <c r="U41" s="468"/>
      <c r="V41" s="1072"/>
      <c r="W41" s="1078"/>
      <c r="X41" s="1072"/>
      <c r="Y41" s="1077"/>
      <c r="Z41" s="1072"/>
      <c r="AA41" s="1077"/>
      <c r="AB41" s="1077"/>
      <c r="AC41" s="1072"/>
      <c r="AD41" s="1072"/>
      <c r="AE41" s="468"/>
      <c r="AF41" s="468"/>
      <c r="AG41" s="1072"/>
      <c r="AH41" s="1076"/>
      <c r="AI41" s="1072"/>
      <c r="AJ41" s="1072"/>
    </row>
    <row r="42" ht="15.75" customHeight="1">
      <c r="A42" s="1072">
        <f>IFERROR(__xludf.DUMMYFUNCTION("""COMPUTED_VALUE"""),7.9773202411E10)</f>
        <v>79773202411</v>
      </c>
      <c r="B42" s="1076">
        <f>IFERROR(__xludf.DUMMYFUNCTION("""COMPUTED_VALUE"""),7977.0)</f>
        <v>7977</v>
      </c>
      <c r="C42" s="1072">
        <f>IFERROR(__xludf.DUMMYFUNCTION("""COMPUTED_VALUE"""),3.0)</f>
        <v>3</v>
      </c>
      <c r="D42" s="1077">
        <f>IFERROR(__xludf.DUMMYFUNCTION("""COMPUTED_VALUE"""),2024.0)</f>
        <v>2024</v>
      </c>
      <c r="E42" s="1077">
        <f>IFERROR(__xludf.DUMMYFUNCTION("""COMPUTED_VALUE"""),11.0)</f>
        <v>11</v>
      </c>
      <c r="F42" s="1077" t="str">
        <f>IFERROR(__xludf.DUMMYFUNCTION("""COMPUTED_VALUE"""),"Noviembre")</f>
        <v>Noviembre</v>
      </c>
      <c r="G42" s="1072">
        <f>IFERROR(__xludf.DUMMYFUNCTION("""COMPUTED_VALUE"""),0.0)</f>
        <v>0</v>
      </c>
      <c r="H42" s="1072">
        <f>IFERROR(__xludf.DUMMYFUNCTION("""COMPUTED_VALUE"""),0.0)</f>
        <v>0</v>
      </c>
      <c r="I42" s="1077">
        <f>IFERROR(__xludf.DUMMYFUNCTION("""COMPUTED_VALUE"""),0.0)</f>
        <v>0</v>
      </c>
      <c r="J42" s="1077">
        <f>IFERROR(__xludf.DUMMYFUNCTION("""COMPUTED_VALUE"""),1.5236E7)</f>
        <v>15236000</v>
      </c>
      <c r="K42" s="468">
        <f>IFERROR(__xludf.DUMMYFUNCTION("""COMPUTED_VALUE"""),0.0)</f>
        <v>0</v>
      </c>
      <c r="L42" s="1072">
        <f>IFERROR(__xludf.DUMMYFUNCTION("""COMPUTED_VALUE"""),0.0)</f>
        <v>0</v>
      </c>
      <c r="M42" s="1078">
        <f>IFERROR(__xludf.DUMMYFUNCTION("""COMPUTED_VALUE"""),1.2006948E7)</f>
        <v>12006948</v>
      </c>
      <c r="N42" s="1072">
        <f>IFERROR(__xludf.DUMMYFUNCTION("""COMPUTED_VALUE"""),7434000.0)</f>
        <v>7434000</v>
      </c>
      <c r="O42" s="1077">
        <f>IFERROR(__xludf.DUMMYFUNCTION("""COMPUTED_VALUE"""),0.0)</f>
        <v>0</v>
      </c>
      <c r="P42" s="1077">
        <f>IFERROR(__xludf.DUMMYFUNCTION("""COMPUTED_VALUE"""),0.0)</f>
        <v>0</v>
      </c>
      <c r="Q42" s="1077"/>
      <c r="R42" s="1076"/>
      <c r="S42" s="1072"/>
      <c r="T42" s="1072"/>
      <c r="U42" s="468"/>
      <c r="V42" s="1072"/>
      <c r="W42" s="1078"/>
      <c r="X42" s="1072"/>
      <c r="Y42" s="1077"/>
      <c r="Z42" s="1072"/>
      <c r="AA42" s="1072"/>
      <c r="AB42" s="1077"/>
      <c r="AC42" s="1072"/>
      <c r="AD42" s="1072"/>
      <c r="AE42" s="468"/>
      <c r="AF42" s="468"/>
      <c r="AG42" s="1072"/>
      <c r="AH42" s="1076"/>
      <c r="AI42" s="1072"/>
      <c r="AJ42" s="1072"/>
    </row>
    <row r="43" ht="15.75" customHeight="1">
      <c r="A43" s="1072">
        <f>IFERROR(__xludf.DUMMYFUNCTION("""COMPUTED_VALUE"""),7.9773202412E10)</f>
        <v>79773202412</v>
      </c>
      <c r="B43" s="1076">
        <f>IFERROR(__xludf.DUMMYFUNCTION("""COMPUTED_VALUE"""),7977.0)</f>
        <v>7977</v>
      </c>
      <c r="C43" s="1072">
        <f>IFERROR(__xludf.DUMMYFUNCTION("""COMPUTED_VALUE"""),3.0)</f>
        <v>3</v>
      </c>
      <c r="D43" s="1077">
        <f>IFERROR(__xludf.DUMMYFUNCTION("""COMPUTED_VALUE"""),2024.0)</f>
        <v>2024</v>
      </c>
      <c r="E43" s="1077">
        <f>IFERROR(__xludf.DUMMYFUNCTION("""COMPUTED_VALUE"""),12.0)</f>
        <v>12</v>
      </c>
      <c r="F43" s="1077" t="str">
        <f>IFERROR(__xludf.DUMMYFUNCTION("""COMPUTED_VALUE"""),"Diciembre")</f>
        <v>Diciembre</v>
      </c>
      <c r="G43" s="1072">
        <f>IFERROR(__xludf.DUMMYFUNCTION("""COMPUTED_VALUE"""),2.4927266E7)</f>
        <v>24927266</v>
      </c>
      <c r="H43" s="1072">
        <f>IFERROR(__xludf.DUMMYFUNCTION("""COMPUTED_VALUE"""),2.4927266E7)</f>
        <v>24927266</v>
      </c>
      <c r="I43" s="1077">
        <f>IFERROR(__xludf.DUMMYFUNCTION("""COMPUTED_VALUE"""),0.0)</f>
        <v>0</v>
      </c>
      <c r="J43" s="1077">
        <f>IFERROR(__xludf.DUMMYFUNCTION("""COMPUTED_VALUE"""),5.1993866E7)</f>
        <v>51993866</v>
      </c>
      <c r="K43" s="468">
        <f>IFERROR(__xludf.DUMMYFUNCTION("""COMPUTED_VALUE"""),1.9644288E7)</f>
        <v>19644288</v>
      </c>
      <c r="L43" s="1072">
        <f>IFERROR(__xludf.DUMMYFUNCTION("""COMPUTED_VALUE"""),4956000.0)</f>
        <v>4956000</v>
      </c>
      <c r="M43" s="1078">
        <f>IFERROR(__xludf.DUMMYFUNCTION("""COMPUTED_VALUE"""),4.0974509E7)</f>
        <v>40974509</v>
      </c>
      <c r="N43" s="1072">
        <f>IFERROR(__xludf.DUMMYFUNCTION("""COMPUTED_VALUE"""),2.3038E7)</f>
        <v>23038000</v>
      </c>
      <c r="O43" s="468">
        <f>IFERROR(__xludf.DUMMYFUNCTION("""COMPUTED_VALUE"""),0.0)</f>
        <v>0</v>
      </c>
      <c r="P43" s="1077">
        <f>IFERROR(__xludf.DUMMYFUNCTION("""COMPUTED_VALUE"""),0.0)</f>
        <v>0</v>
      </c>
      <c r="Q43" s="468"/>
      <c r="R43" s="1076"/>
      <c r="S43" s="1072"/>
      <c r="T43" s="1072"/>
      <c r="U43" s="468"/>
      <c r="V43" s="1072"/>
      <c r="W43" s="1078"/>
      <c r="X43" s="1072"/>
      <c r="Y43" s="1077"/>
      <c r="Z43" s="1072"/>
      <c r="AA43" s="1072"/>
      <c r="AB43" s="1077"/>
      <c r="AC43" s="1072"/>
      <c r="AD43" s="1072"/>
      <c r="AE43" s="468"/>
      <c r="AF43" s="468"/>
      <c r="AG43" s="1072"/>
      <c r="AH43" s="1076"/>
      <c r="AI43" s="1072"/>
      <c r="AJ43" s="1072"/>
    </row>
    <row r="44" ht="15.75" customHeight="1">
      <c r="A44" s="1072">
        <f>IFERROR(__xludf.DUMMYFUNCTION("""COMPUTED_VALUE"""),7.977420247E9)</f>
        <v>7977420247</v>
      </c>
      <c r="B44" s="1076">
        <f>IFERROR(__xludf.DUMMYFUNCTION("""COMPUTED_VALUE"""),7977.0)</f>
        <v>7977</v>
      </c>
      <c r="C44" s="1072">
        <f>IFERROR(__xludf.DUMMYFUNCTION("""COMPUTED_VALUE"""),4.0)</f>
        <v>4</v>
      </c>
      <c r="D44" s="1077">
        <f>IFERROR(__xludf.DUMMYFUNCTION("""COMPUTED_VALUE"""),2024.0)</f>
        <v>2024</v>
      </c>
      <c r="E44" s="1072">
        <f>IFERROR(__xludf.DUMMYFUNCTION("""COMPUTED_VALUE"""),7.0)</f>
        <v>7</v>
      </c>
      <c r="F44" s="1077" t="str">
        <f>IFERROR(__xludf.DUMMYFUNCTION("""COMPUTED_VALUE"""),"Julio")</f>
        <v>Julio</v>
      </c>
      <c r="G44" s="1072">
        <f>IFERROR(__xludf.DUMMYFUNCTION("""COMPUTED_VALUE"""),7.1863E7)</f>
        <v>71863000</v>
      </c>
      <c r="H44" s="1072">
        <f>IFERROR(__xludf.DUMMYFUNCTION("""COMPUTED_VALUE"""),7.1863E7)</f>
        <v>71863000</v>
      </c>
      <c r="I44" s="1077">
        <f>IFERROR(__xludf.DUMMYFUNCTION("""COMPUTED_VALUE"""),0.0)</f>
        <v>0</v>
      </c>
      <c r="J44" s="1077">
        <f>IFERROR(__xludf.DUMMYFUNCTION("""COMPUTED_VALUE"""),0.0)</f>
        <v>0</v>
      </c>
      <c r="K44" s="468">
        <f>IFERROR(__xludf.DUMMYFUNCTION("""COMPUTED_VALUE"""),0.0)</f>
        <v>0</v>
      </c>
      <c r="L44" s="1072">
        <f>IFERROR(__xludf.DUMMYFUNCTION("""COMPUTED_VALUE"""),0.0)</f>
        <v>0</v>
      </c>
      <c r="M44" s="1078">
        <f>IFERROR(__xludf.DUMMYFUNCTION("""COMPUTED_VALUE"""),0.0)</f>
        <v>0</v>
      </c>
      <c r="N44" s="1072">
        <f>IFERROR(__xludf.DUMMYFUNCTION("""COMPUTED_VALUE"""),0.0)</f>
        <v>0</v>
      </c>
      <c r="O44" s="1077">
        <f>IFERROR(__xludf.DUMMYFUNCTION("""COMPUTED_VALUE"""),0.0)</f>
        <v>0</v>
      </c>
      <c r="P44" s="468">
        <f>IFERROR(__xludf.DUMMYFUNCTION("""COMPUTED_VALUE"""),0.0)</f>
        <v>0</v>
      </c>
      <c r="Q44" s="468"/>
      <c r="R44" s="1076"/>
      <c r="S44" s="1072"/>
      <c r="T44" s="1072"/>
      <c r="U44" s="468"/>
      <c r="V44" s="1072"/>
      <c r="W44" s="1078"/>
      <c r="X44" s="1072"/>
      <c r="Y44" s="1076"/>
      <c r="Z44" s="1072"/>
      <c r="AA44" s="1072"/>
      <c r="AB44" s="1076"/>
      <c r="AC44" s="1072"/>
      <c r="AD44" s="1072"/>
      <c r="AE44" s="468"/>
      <c r="AF44" s="468"/>
      <c r="AG44" s="1072"/>
      <c r="AH44" s="1076"/>
      <c r="AI44" s="1072"/>
      <c r="AJ44" s="1072"/>
    </row>
    <row r="45" ht="15.75" customHeight="1">
      <c r="A45" s="1072">
        <f>IFERROR(__xludf.DUMMYFUNCTION("""COMPUTED_VALUE"""),7.977420248E9)</f>
        <v>7977420248</v>
      </c>
      <c r="B45" s="1076">
        <f>IFERROR(__xludf.DUMMYFUNCTION("""COMPUTED_VALUE"""),7977.0)</f>
        <v>7977</v>
      </c>
      <c r="C45" s="1072">
        <f>IFERROR(__xludf.DUMMYFUNCTION("""COMPUTED_VALUE"""),4.0)</f>
        <v>4</v>
      </c>
      <c r="D45" s="1077">
        <f>IFERROR(__xludf.DUMMYFUNCTION("""COMPUTED_VALUE"""),2024.0)</f>
        <v>2024</v>
      </c>
      <c r="E45" s="1077">
        <f>IFERROR(__xludf.DUMMYFUNCTION("""COMPUTED_VALUE"""),8.0)</f>
        <v>8</v>
      </c>
      <c r="F45" s="1072" t="str">
        <f>IFERROR(__xludf.DUMMYFUNCTION("""COMPUTED_VALUE"""),"Agosto")</f>
        <v>Agosto</v>
      </c>
      <c r="G45" s="1072">
        <f>IFERROR(__xludf.DUMMYFUNCTION("""COMPUTED_VALUE"""),4.5788E7)</f>
        <v>45788000</v>
      </c>
      <c r="H45" s="1072">
        <f>IFERROR(__xludf.DUMMYFUNCTION("""COMPUTED_VALUE"""),4.5788E7)</f>
        <v>45788000</v>
      </c>
      <c r="I45" s="1072">
        <f>IFERROR(__xludf.DUMMYFUNCTION("""COMPUTED_VALUE"""),0.0)</f>
        <v>0</v>
      </c>
      <c r="J45" s="1077">
        <f>IFERROR(__xludf.DUMMYFUNCTION("""COMPUTED_VALUE"""),0.0)</f>
        <v>0</v>
      </c>
      <c r="K45" s="468">
        <f>IFERROR(__xludf.DUMMYFUNCTION("""COMPUTED_VALUE"""),1.09587627E8)</f>
        <v>109587627</v>
      </c>
      <c r="L45" s="1072">
        <f>IFERROR(__xludf.DUMMYFUNCTION("""COMPUTED_VALUE"""),8.6443E7)</f>
        <v>86443000</v>
      </c>
      <c r="M45" s="1078">
        <f>IFERROR(__xludf.DUMMYFUNCTION("""COMPUTED_VALUE"""),0.0)</f>
        <v>0</v>
      </c>
      <c r="N45" s="1072">
        <f>IFERROR(__xludf.DUMMYFUNCTION("""COMPUTED_VALUE"""),0.0)</f>
        <v>0</v>
      </c>
      <c r="O45" s="468">
        <f>IFERROR(__xludf.DUMMYFUNCTION("""COMPUTED_VALUE"""),0.0)</f>
        <v>0</v>
      </c>
      <c r="P45" s="1077">
        <f>IFERROR(__xludf.DUMMYFUNCTION("""COMPUTED_VALUE"""),0.0)</f>
        <v>0</v>
      </c>
      <c r="Q45" s="1077"/>
      <c r="R45" s="1076"/>
      <c r="S45" s="1072"/>
      <c r="T45" s="468"/>
      <c r="U45" s="468"/>
      <c r="V45" s="1072"/>
      <c r="W45" s="1078"/>
      <c r="X45" s="1072"/>
      <c r="Y45" s="1077"/>
      <c r="Z45" s="1072"/>
      <c r="AA45" s="1072"/>
      <c r="AB45" s="1077"/>
      <c r="AC45" s="1072"/>
      <c r="AD45" s="1072"/>
      <c r="AE45" s="468"/>
      <c r="AF45" s="468"/>
      <c r="AG45" s="1072"/>
      <c r="AH45" s="1076"/>
      <c r="AI45" s="1072"/>
      <c r="AJ45" s="1072"/>
    </row>
    <row r="46" ht="15.75" customHeight="1">
      <c r="A46" s="1072">
        <f>IFERROR(__xludf.DUMMYFUNCTION("""COMPUTED_VALUE"""),7.977420249E9)</f>
        <v>7977420249</v>
      </c>
      <c r="B46" s="1076">
        <f>IFERROR(__xludf.DUMMYFUNCTION("""COMPUTED_VALUE"""),7977.0)</f>
        <v>7977</v>
      </c>
      <c r="C46" s="1072">
        <f>IFERROR(__xludf.DUMMYFUNCTION("""COMPUTED_VALUE"""),4.0)</f>
        <v>4</v>
      </c>
      <c r="D46" s="1077">
        <f>IFERROR(__xludf.DUMMYFUNCTION("""COMPUTED_VALUE"""),2024.0)</f>
        <v>2024</v>
      </c>
      <c r="E46" s="1077">
        <f>IFERROR(__xludf.DUMMYFUNCTION("""COMPUTED_VALUE"""),9.0)</f>
        <v>9</v>
      </c>
      <c r="F46" s="1072" t="str">
        <f>IFERROR(__xludf.DUMMYFUNCTION("""COMPUTED_VALUE"""),"Septiembre")</f>
        <v>Septiembre</v>
      </c>
      <c r="G46" s="1072">
        <f>IFERROR(__xludf.DUMMYFUNCTION("""COMPUTED_VALUE"""),0.0)</f>
        <v>0</v>
      </c>
      <c r="H46" s="1072">
        <f>IFERROR(__xludf.DUMMYFUNCTION("""COMPUTED_VALUE"""),0.0)</f>
        <v>0</v>
      </c>
      <c r="I46" s="1077">
        <f>IFERROR(__xludf.DUMMYFUNCTION("""COMPUTED_VALUE"""),0.0)</f>
        <v>0</v>
      </c>
      <c r="J46" s="1077">
        <f>IFERROR(__xludf.DUMMYFUNCTION("""COMPUTED_VALUE"""),1.2060201E7)</f>
        <v>12060201</v>
      </c>
      <c r="K46" s="468">
        <f>IFERROR(__xludf.DUMMYFUNCTION("""COMPUTED_VALUE"""),1.5501815E7)</f>
        <v>15501815</v>
      </c>
      <c r="L46" s="1072">
        <f>IFERROR(__xludf.DUMMYFUNCTION("""COMPUTED_VALUE"""),3.0687867E7)</f>
        <v>30687867</v>
      </c>
      <c r="M46" s="1078">
        <f>IFERROR(__xludf.DUMMYFUNCTION("""COMPUTED_VALUE"""),1.2822703E7)</f>
        <v>12822703</v>
      </c>
      <c r="N46" s="1072">
        <f>IFERROR(__xludf.DUMMYFUNCTION("""COMPUTED_VALUE"""),6135067.0)</f>
        <v>6135067</v>
      </c>
      <c r="O46" s="1077">
        <f>IFERROR(__xludf.DUMMYFUNCTION("""COMPUTED_VALUE"""),0.0)</f>
        <v>0</v>
      </c>
      <c r="P46" s="1077">
        <f>IFERROR(__xludf.DUMMYFUNCTION("""COMPUTED_VALUE"""),0.0)</f>
        <v>0</v>
      </c>
      <c r="Q46" s="468"/>
      <c r="R46" s="468"/>
      <c r="S46" s="1076"/>
      <c r="T46" s="1072"/>
      <c r="U46" s="468"/>
      <c r="V46" s="1072"/>
      <c r="W46" s="1078"/>
      <c r="X46" s="1072"/>
      <c r="Y46" s="1077"/>
      <c r="Z46" s="1072"/>
      <c r="AA46" s="1072"/>
      <c r="AB46" s="1077"/>
      <c r="AC46" s="1072"/>
      <c r="AD46" s="1072"/>
      <c r="AE46" s="468"/>
      <c r="AF46" s="468"/>
      <c r="AG46" s="1072"/>
      <c r="AH46" s="1076"/>
      <c r="AI46" s="1072"/>
      <c r="AJ46" s="1072"/>
    </row>
    <row r="47" ht="15.75" customHeight="1">
      <c r="A47" s="1072">
        <f>IFERROR(__xludf.DUMMYFUNCTION("""COMPUTED_VALUE"""),7.977420241E10)</f>
        <v>79774202410</v>
      </c>
      <c r="B47" s="1076">
        <f>IFERROR(__xludf.DUMMYFUNCTION("""COMPUTED_VALUE"""),7977.0)</f>
        <v>7977</v>
      </c>
      <c r="C47" s="1072">
        <f>IFERROR(__xludf.DUMMYFUNCTION("""COMPUTED_VALUE"""),4.0)</f>
        <v>4</v>
      </c>
      <c r="D47" s="1077">
        <f>IFERROR(__xludf.DUMMYFUNCTION("""COMPUTED_VALUE"""),2024.0)</f>
        <v>2024</v>
      </c>
      <c r="E47" s="1077">
        <f>IFERROR(__xludf.DUMMYFUNCTION("""COMPUTED_VALUE"""),10.0)</f>
        <v>10</v>
      </c>
      <c r="F47" s="1072" t="str">
        <f>IFERROR(__xludf.DUMMYFUNCTION("""COMPUTED_VALUE"""),"Octubre")</f>
        <v>Octubre</v>
      </c>
      <c r="G47" s="1072">
        <f>IFERROR(__xludf.DUMMYFUNCTION("""COMPUTED_VALUE"""),0.0)</f>
        <v>0</v>
      </c>
      <c r="H47" s="1072">
        <f>IFERROR(__xludf.DUMMYFUNCTION("""COMPUTED_VALUE"""),0.0)</f>
        <v>0</v>
      </c>
      <c r="I47" s="1077">
        <f>IFERROR(__xludf.DUMMYFUNCTION("""COMPUTED_VALUE"""),0.0)</f>
        <v>0</v>
      </c>
      <c r="J47" s="1077">
        <f>IFERROR(__xludf.DUMMYFUNCTION("""COMPUTED_VALUE"""),2.883E7)</f>
        <v>28830000</v>
      </c>
      <c r="K47" s="468">
        <f>IFERROR(__xludf.DUMMYFUNCTION("""COMPUTED_VALUE"""),0.0)</f>
        <v>0</v>
      </c>
      <c r="L47" s="1072">
        <f>IFERROR(__xludf.DUMMYFUNCTION("""COMPUTED_VALUE"""),0.0)</f>
        <v>0</v>
      </c>
      <c r="M47" s="1078">
        <f>IFERROR(__xludf.DUMMYFUNCTION("""COMPUTED_VALUE"""),3.0652766E7)</f>
        <v>30652766</v>
      </c>
      <c r="N47" s="1072">
        <f>IFERROR(__xludf.DUMMYFUNCTION("""COMPUTED_VALUE"""),2.1109267E7)</f>
        <v>21109267</v>
      </c>
      <c r="O47" s="1077">
        <f>IFERROR(__xludf.DUMMYFUNCTION("""COMPUTED_VALUE"""),0.0)</f>
        <v>0</v>
      </c>
      <c r="P47" s="1077">
        <f>IFERROR(__xludf.DUMMYFUNCTION("""COMPUTED_VALUE"""),0.0)</f>
        <v>0</v>
      </c>
      <c r="Q47" s="1072"/>
      <c r="R47" s="468"/>
      <c r="S47" s="1076"/>
      <c r="T47" s="1072"/>
      <c r="U47" s="468"/>
      <c r="V47" s="1072"/>
      <c r="W47" s="1078"/>
      <c r="X47" s="1072"/>
      <c r="Y47" s="1076"/>
      <c r="Z47" s="1072"/>
      <c r="AA47" s="1072"/>
      <c r="AB47" s="1076"/>
      <c r="AC47" s="1072"/>
      <c r="AD47" s="1072"/>
      <c r="AE47" s="468"/>
      <c r="AF47" s="468"/>
      <c r="AG47" s="1072"/>
      <c r="AH47" s="1076"/>
      <c r="AI47" s="1072"/>
      <c r="AJ47" s="1072"/>
    </row>
    <row r="48" ht="15.75" customHeight="1">
      <c r="A48" s="1072">
        <f>IFERROR(__xludf.DUMMYFUNCTION("""COMPUTED_VALUE"""),7.9774202411E10)</f>
        <v>79774202411</v>
      </c>
      <c r="B48" s="1076">
        <f>IFERROR(__xludf.DUMMYFUNCTION("""COMPUTED_VALUE"""),7977.0)</f>
        <v>7977</v>
      </c>
      <c r="C48" s="1072">
        <f>IFERROR(__xludf.DUMMYFUNCTION("""COMPUTED_VALUE"""),4.0)</f>
        <v>4</v>
      </c>
      <c r="D48" s="1077">
        <f>IFERROR(__xludf.DUMMYFUNCTION("""COMPUTED_VALUE"""),2024.0)</f>
        <v>2024</v>
      </c>
      <c r="E48" s="1077">
        <f>IFERROR(__xludf.DUMMYFUNCTION("""COMPUTED_VALUE"""),11.0)</f>
        <v>11</v>
      </c>
      <c r="F48" s="1072" t="str">
        <f>IFERROR(__xludf.DUMMYFUNCTION("""COMPUTED_VALUE"""),"Noviembre")</f>
        <v>Noviembre</v>
      </c>
      <c r="G48" s="1072">
        <f>IFERROR(__xludf.DUMMYFUNCTION("""COMPUTED_VALUE"""),0.0)</f>
        <v>0</v>
      </c>
      <c r="H48" s="1072">
        <f>IFERROR(__xludf.DUMMYFUNCTION("""COMPUTED_VALUE"""),0.0)</f>
        <v>0</v>
      </c>
      <c r="I48" s="1077">
        <f>IFERROR(__xludf.DUMMYFUNCTION("""COMPUTED_VALUE"""),0.0)</f>
        <v>0</v>
      </c>
      <c r="J48" s="1077">
        <f>IFERROR(__xludf.DUMMYFUNCTION("""COMPUTED_VALUE"""),2.883E7)</f>
        <v>28830000</v>
      </c>
      <c r="K48" s="468">
        <f>IFERROR(__xludf.DUMMYFUNCTION("""COMPUTED_VALUE"""),0.0)</f>
        <v>0</v>
      </c>
      <c r="L48" s="1072">
        <f>IFERROR(__xludf.DUMMYFUNCTION("""COMPUTED_VALUE"""),3888000.0)</f>
        <v>3888000</v>
      </c>
      <c r="M48" s="1078">
        <f>IFERROR(__xludf.DUMMYFUNCTION("""COMPUTED_VALUE"""),3.0652766E7)</f>
        <v>30652766</v>
      </c>
      <c r="N48" s="1072">
        <f>IFERROR(__xludf.DUMMYFUNCTION("""COMPUTED_VALUE"""),2.2324E7)</f>
        <v>22324000</v>
      </c>
      <c r="O48" s="468">
        <f>IFERROR(__xludf.DUMMYFUNCTION("""COMPUTED_VALUE"""),0.0)</f>
        <v>0</v>
      </c>
      <c r="P48" s="1077">
        <f>IFERROR(__xludf.DUMMYFUNCTION("""COMPUTED_VALUE"""),0.0)</f>
        <v>0</v>
      </c>
      <c r="Q48" s="1077"/>
      <c r="R48" s="1076"/>
      <c r="S48" s="1072"/>
      <c r="T48" s="1072"/>
      <c r="U48" s="468"/>
      <c r="V48" s="1072"/>
      <c r="W48" s="1078"/>
      <c r="X48" s="1072"/>
      <c r="Y48" s="1077"/>
      <c r="Z48" s="1072"/>
      <c r="AA48" s="1072"/>
      <c r="AB48" s="1077"/>
      <c r="AC48" s="1072"/>
      <c r="AD48" s="1072"/>
      <c r="AE48" s="468"/>
      <c r="AF48" s="468"/>
      <c r="AG48" s="1072"/>
      <c r="AH48" s="1076"/>
      <c r="AI48" s="1072"/>
      <c r="AJ48" s="1072"/>
    </row>
    <row r="49" ht="15.75" customHeight="1">
      <c r="A49" s="1072">
        <f>IFERROR(__xludf.DUMMYFUNCTION("""COMPUTED_VALUE"""),7.9774202412E10)</f>
        <v>79774202412</v>
      </c>
      <c r="B49" s="1076">
        <f>IFERROR(__xludf.DUMMYFUNCTION("""COMPUTED_VALUE"""),7977.0)</f>
        <v>7977</v>
      </c>
      <c r="C49" s="1072">
        <f>IFERROR(__xludf.DUMMYFUNCTION("""COMPUTED_VALUE"""),4.0)</f>
        <v>4</v>
      </c>
      <c r="D49" s="1077">
        <f>IFERROR(__xludf.DUMMYFUNCTION("""COMPUTED_VALUE"""),2024.0)</f>
        <v>2024</v>
      </c>
      <c r="E49" s="1077">
        <f>IFERROR(__xludf.DUMMYFUNCTION("""COMPUTED_VALUE"""),12.0)</f>
        <v>12</v>
      </c>
      <c r="F49" s="1077" t="str">
        <f>IFERROR(__xludf.DUMMYFUNCTION("""COMPUTED_VALUE"""),"Diciembre")</f>
        <v>Diciembre</v>
      </c>
      <c r="G49" s="1072">
        <f>IFERROR(__xludf.DUMMYFUNCTION("""COMPUTED_VALUE"""),3998739.0)</f>
        <v>3998739</v>
      </c>
      <c r="H49" s="1072">
        <f>IFERROR(__xludf.DUMMYFUNCTION("""COMPUTED_VALUE"""),3998739.0)</f>
        <v>3998739</v>
      </c>
      <c r="I49" s="1077">
        <f>IFERROR(__xludf.DUMMYFUNCTION("""COMPUTED_VALUE"""),0.0)</f>
        <v>0</v>
      </c>
      <c r="J49" s="1077">
        <f>IFERROR(__xludf.DUMMYFUNCTION("""COMPUTED_VALUE"""),5.1929538E7)</f>
        <v>51929538</v>
      </c>
      <c r="K49" s="468">
        <f>IFERROR(__xludf.DUMMYFUNCTION("""COMPUTED_VALUE"""),4251558.0)</f>
        <v>4251558</v>
      </c>
      <c r="L49" s="1072">
        <f>IFERROR(__xludf.DUMMYFUNCTION("""COMPUTED_VALUE"""),7802000.0)</f>
        <v>7802000</v>
      </c>
      <c r="M49" s="1078">
        <f>IFERROR(__xludf.DUMMYFUNCTION("""COMPUTED_VALUE"""),5.5212765E7)</f>
        <v>55212765</v>
      </c>
      <c r="N49" s="1072">
        <f>IFERROR(__xludf.DUMMYFUNCTION("""COMPUTED_VALUE"""),5.6575867E7)</f>
        <v>56575867</v>
      </c>
      <c r="O49" s="1077">
        <f>IFERROR(__xludf.DUMMYFUNCTION("""COMPUTED_VALUE"""),0.0)</f>
        <v>0</v>
      </c>
      <c r="P49" s="1077">
        <f>IFERROR(__xludf.DUMMYFUNCTION("""COMPUTED_VALUE"""),0.0)</f>
        <v>0</v>
      </c>
      <c r="Q49" s="1077"/>
      <c r="R49" s="468"/>
      <c r="S49" s="1076"/>
      <c r="T49" s="1072"/>
      <c r="U49" s="468"/>
      <c r="V49" s="1072"/>
      <c r="W49" s="1078"/>
      <c r="X49" s="1072"/>
      <c r="Y49" s="1077"/>
      <c r="Z49" s="1077"/>
      <c r="AA49" s="1077"/>
      <c r="AB49" s="1077"/>
      <c r="AC49" s="1072"/>
      <c r="AD49" s="1072"/>
      <c r="AE49" s="468"/>
      <c r="AF49" s="468"/>
      <c r="AG49" s="1072"/>
      <c r="AH49" s="1076"/>
      <c r="AI49" s="1072"/>
      <c r="AJ49" s="1072"/>
    </row>
    <row r="50" ht="15.75" customHeight="1">
      <c r="A50" s="1072">
        <f>IFERROR(__xludf.DUMMYFUNCTION("""COMPUTED_VALUE"""),7.977520247E9)</f>
        <v>7977520247</v>
      </c>
      <c r="B50" s="1076">
        <f>IFERROR(__xludf.DUMMYFUNCTION("""COMPUTED_VALUE"""),7977.0)</f>
        <v>7977</v>
      </c>
      <c r="C50" s="1072">
        <f>IFERROR(__xludf.DUMMYFUNCTION("""COMPUTED_VALUE"""),5.0)</f>
        <v>5</v>
      </c>
      <c r="D50" s="1077">
        <f>IFERROR(__xludf.DUMMYFUNCTION("""COMPUTED_VALUE"""),2024.0)</f>
        <v>2024</v>
      </c>
      <c r="E50" s="1077">
        <f>IFERROR(__xludf.DUMMYFUNCTION("""COMPUTED_VALUE"""),7.0)</f>
        <v>7</v>
      </c>
      <c r="F50" s="1072" t="str">
        <f>IFERROR(__xludf.DUMMYFUNCTION("""COMPUTED_VALUE"""),"Julio")</f>
        <v>Julio</v>
      </c>
      <c r="G50" s="1072">
        <f>IFERROR(__xludf.DUMMYFUNCTION("""COMPUTED_VALUE"""),7.2244E7)</f>
        <v>72244000</v>
      </c>
      <c r="H50" s="1077">
        <f>IFERROR(__xludf.DUMMYFUNCTION("""COMPUTED_VALUE"""),7.2244E7)</f>
        <v>72244000</v>
      </c>
      <c r="I50" s="1077">
        <f>IFERROR(__xludf.DUMMYFUNCTION("""COMPUTED_VALUE"""),0.0)</f>
        <v>0</v>
      </c>
      <c r="J50" s="1077">
        <f>IFERROR(__xludf.DUMMYFUNCTION("""COMPUTED_VALUE"""),0.0)</f>
        <v>0</v>
      </c>
      <c r="K50" s="468">
        <f>IFERROR(__xludf.DUMMYFUNCTION("""COMPUTED_VALUE"""),2.2788462E7)</f>
        <v>22788462</v>
      </c>
      <c r="L50" s="1072">
        <f>IFERROR(__xludf.DUMMYFUNCTION("""COMPUTED_VALUE"""),0.0)</f>
        <v>0</v>
      </c>
      <c r="M50" s="1078">
        <f>IFERROR(__xludf.DUMMYFUNCTION("""COMPUTED_VALUE"""),0.0)</f>
        <v>0</v>
      </c>
      <c r="N50" s="1072">
        <f>IFERROR(__xludf.DUMMYFUNCTION("""COMPUTED_VALUE"""),0.0)</f>
        <v>0</v>
      </c>
      <c r="O50" s="468">
        <f>IFERROR(__xludf.DUMMYFUNCTION("""COMPUTED_VALUE"""),0.0)</f>
        <v>0</v>
      </c>
      <c r="P50" s="1077">
        <f>IFERROR(__xludf.DUMMYFUNCTION("""COMPUTED_VALUE"""),0.0)</f>
        <v>0</v>
      </c>
      <c r="Q50" s="1077"/>
      <c r="R50" s="468"/>
      <c r="S50" s="1076"/>
      <c r="T50" s="1072"/>
      <c r="U50" s="468"/>
      <c r="V50" s="1072"/>
      <c r="W50" s="1078"/>
      <c r="X50" s="1072"/>
      <c r="Y50" s="1077"/>
      <c r="Z50" s="1072"/>
      <c r="AA50" s="1072"/>
      <c r="AB50" s="1077"/>
      <c r="AC50" s="1072"/>
      <c r="AD50" s="1072"/>
      <c r="AE50" s="468"/>
      <c r="AF50" s="468"/>
      <c r="AG50" s="1072"/>
      <c r="AH50" s="1076"/>
      <c r="AI50" s="1072"/>
      <c r="AJ50" s="1072"/>
    </row>
    <row r="51" ht="15.75" customHeight="1">
      <c r="A51" s="1072">
        <f>IFERROR(__xludf.DUMMYFUNCTION("""COMPUTED_VALUE"""),7.977520248E9)</f>
        <v>7977520248</v>
      </c>
      <c r="B51" s="1076">
        <f>IFERROR(__xludf.DUMMYFUNCTION("""COMPUTED_VALUE"""),7977.0)</f>
        <v>7977</v>
      </c>
      <c r="C51" s="1072">
        <f>IFERROR(__xludf.DUMMYFUNCTION("""COMPUTED_VALUE"""),5.0)</f>
        <v>5</v>
      </c>
      <c r="D51" s="1077">
        <f>IFERROR(__xludf.DUMMYFUNCTION("""COMPUTED_VALUE"""),2024.0)</f>
        <v>2024</v>
      </c>
      <c r="E51" s="1077">
        <f>IFERROR(__xludf.DUMMYFUNCTION("""COMPUTED_VALUE"""),8.0)</f>
        <v>8</v>
      </c>
      <c r="F51" s="1077" t="str">
        <f>IFERROR(__xludf.DUMMYFUNCTION("""COMPUTED_VALUE"""),"Agosto")</f>
        <v>Agosto</v>
      </c>
      <c r="G51" s="1077">
        <f>IFERROR(__xludf.DUMMYFUNCTION("""COMPUTED_VALUE"""),3.72084E7)</f>
        <v>37208400</v>
      </c>
      <c r="H51" s="1072">
        <f>IFERROR(__xludf.DUMMYFUNCTION("""COMPUTED_VALUE"""),3.72084E7)</f>
        <v>37208400</v>
      </c>
      <c r="I51" s="1077">
        <f>IFERROR(__xludf.DUMMYFUNCTION("""COMPUTED_VALUE"""),0.0)</f>
        <v>0</v>
      </c>
      <c r="J51" s="1077">
        <f>IFERROR(__xludf.DUMMYFUNCTION("""COMPUTED_VALUE"""),1266400.0)</f>
        <v>1266400</v>
      </c>
      <c r="K51" s="468">
        <f>IFERROR(__xludf.DUMMYFUNCTION("""COMPUTED_VALUE"""),7.5689579E7)</f>
        <v>75689579</v>
      </c>
      <c r="L51" s="1072">
        <f>IFERROR(__xludf.DUMMYFUNCTION("""COMPUTED_VALUE"""),8.43647E7)</f>
        <v>84364700</v>
      </c>
      <c r="M51" s="1078">
        <f>IFERROR(__xludf.DUMMYFUNCTION("""COMPUTED_VALUE"""),1139423.0)</f>
        <v>1139423</v>
      </c>
      <c r="N51" s="1072">
        <f>IFERROR(__xludf.DUMMYFUNCTION("""COMPUTED_VALUE"""),0.0)</f>
        <v>0</v>
      </c>
      <c r="O51" s="1077">
        <f>IFERROR(__xludf.DUMMYFUNCTION("""COMPUTED_VALUE"""),0.0)</f>
        <v>0</v>
      </c>
      <c r="P51" s="1077">
        <f>IFERROR(__xludf.DUMMYFUNCTION("""COMPUTED_VALUE"""),0.0)</f>
        <v>0</v>
      </c>
      <c r="Q51" s="1077"/>
      <c r="R51" s="1076"/>
      <c r="S51" s="1076"/>
      <c r="T51" s="1072"/>
      <c r="U51" s="468"/>
      <c r="V51" s="1072"/>
      <c r="W51" s="1078"/>
      <c r="X51" s="1072"/>
      <c r="Y51" s="1077"/>
      <c r="Z51" s="1072"/>
      <c r="AA51" s="1077"/>
      <c r="AB51" s="1077"/>
      <c r="AC51" s="1072"/>
      <c r="AD51" s="1072"/>
      <c r="AE51" s="468"/>
      <c r="AF51" s="468"/>
      <c r="AG51" s="1072"/>
      <c r="AH51" s="1076"/>
      <c r="AI51" s="1072"/>
      <c r="AJ51" s="1072"/>
    </row>
    <row r="52" ht="15.75" customHeight="1">
      <c r="A52" s="1072">
        <f>IFERROR(__xludf.DUMMYFUNCTION("""COMPUTED_VALUE"""),7.977520249E9)</f>
        <v>7977520249</v>
      </c>
      <c r="B52" s="1076">
        <f>IFERROR(__xludf.DUMMYFUNCTION("""COMPUTED_VALUE"""),7977.0)</f>
        <v>7977</v>
      </c>
      <c r="C52" s="1072">
        <f>IFERROR(__xludf.DUMMYFUNCTION("""COMPUTED_VALUE"""),5.0)</f>
        <v>5</v>
      </c>
      <c r="D52" s="1077">
        <f>IFERROR(__xludf.DUMMYFUNCTION("""COMPUTED_VALUE"""),2024.0)</f>
        <v>2024</v>
      </c>
      <c r="E52" s="1077">
        <f>IFERROR(__xludf.DUMMYFUNCTION("""COMPUTED_VALUE"""),9.0)</f>
        <v>9</v>
      </c>
      <c r="F52" s="1077" t="str">
        <f>IFERROR(__xludf.DUMMYFUNCTION("""COMPUTED_VALUE"""),"Septiembre")</f>
        <v>Septiembre</v>
      </c>
      <c r="G52" s="1072">
        <f>IFERROR(__xludf.DUMMYFUNCTION("""COMPUTED_VALUE"""),0.0)</f>
        <v>0</v>
      </c>
      <c r="H52" s="1072">
        <f>IFERROR(__xludf.DUMMYFUNCTION("""COMPUTED_VALUE"""),0.0)</f>
        <v>0</v>
      </c>
      <c r="I52" s="1077">
        <f>IFERROR(__xludf.DUMMYFUNCTION("""COMPUTED_VALUE"""),0.0)</f>
        <v>0</v>
      </c>
      <c r="J52" s="1077">
        <f>IFERROR(__xludf.DUMMYFUNCTION("""COMPUTED_VALUE"""),1.3324801E7)</f>
        <v>13324801</v>
      </c>
      <c r="K52" s="468">
        <f>IFERROR(__xludf.DUMMYFUNCTION("""COMPUTED_VALUE"""),0.0)</f>
        <v>0</v>
      </c>
      <c r="L52" s="1072">
        <f>IFERROR(__xludf.DUMMYFUNCTION("""COMPUTED_VALUE"""),2.47012E7)</f>
        <v>24701200</v>
      </c>
      <c r="M52" s="1078">
        <f>IFERROR(__xludf.DUMMYFUNCTION("""COMPUTED_VALUE"""),1.1988776E7)</f>
        <v>11988776</v>
      </c>
      <c r="N52" s="1072">
        <f>IFERROR(__xludf.DUMMYFUNCTION("""COMPUTED_VALUE"""),4809666.0)</f>
        <v>4809666</v>
      </c>
      <c r="O52" s="1077">
        <f>IFERROR(__xludf.DUMMYFUNCTION("""COMPUTED_VALUE"""),0.0)</f>
        <v>0</v>
      </c>
      <c r="P52" s="1077">
        <f>IFERROR(__xludf.DUMMYFUNCTION("""COMPUTED_VALUE"""),0.0)</f>
        <v>0</v>
      </c>
      <c r="Q52" s="1077"/>
      <c r="R52" s="1076"/>
      <c r="S52" s="468"/>
      <c r="T52" s="1072"/>
      <c r="U52" s="468"/>
      <c r="V52" s="1072"/>
      <c r="W52" s="1078"/>
      <c r="X52" s="1072"/>
      <c r="Y52" s="1077"/>
      <c r="Z52" s="1072"/>
      <c r="AA52" s="1072"/>
      <c r="AB52" s="1077"/>
      <c r="AC52" s="1072"/>
      <c r="AD52" s="1072"/>
      <c r="AE52" s="468"/>
      <c r="AF52" s="468"/>
      <c r="AG52" s="1072"/>
      <c r="AH52" s="1076"/>
      <c r="AI52" s="1072"/>
      <c r="AJ52" s="1072"/>
    </row>
    <row r="53" ht="15.75" customHeight="1">
      <c r="A53" s="1072">
        <f>IFERROR(__xludf.DUMMYFUNCTION("""COMPUTED_VALUE"""),7.977520241E10)</f>
        <v>79775202410</v>
      </c>
      <c r="B53" s="1076">
        <f>IFERROR(__xludf.DUMMYFUNCTION("""COMPUTED_VALUE"""),7977.0)</f>
        <v>7977</v>
      </c>
      <c r="C53" s="1072">
        <f>IFERROR(__xludf.DUMMYFUNCTION("""COMPUTED_VALUE"""),5.0)</f>
        <v>5</v>
      </c>
      <c r="D53" s="1077">
        <f>IFERROR(__xludf.DUMMYFUNCTION("""COMPUTED_VALUE"""),2024.0)</f>
        <v>2024</v>
      </c>
      <c r="E53" s="1077">
        <f>IFERROR(__xludf.DUMMYFUNCTION("""COMPUTED_VALUE"""),10.0)</f>
        <v>10</v>
      </c>
      <c r="F53" s="1077" t="str">
        <f>IFERROR(__xludf.DUMMYFUNCTION("""COMPUTED_VALUE"""),"Octubre")</f>
        <v>Octubre</v>
      </c>
      <c r="G53" s="1077">
        <f>IFERROR(__xludf.DUMMYFUNCTION("""COMPUTED_VALUE"""),0.0)</f>
        <v>0</v>
      </c>
      <c r="H53" s="1072">
        <f>IFERROR(__xludf.DUMMYFUNCTION("""COMPUTED_VALUE"""),0.0)</f>
        <v>0</v>
      </c>
      <c r="I53" s="1072">
        <f>IFERROR(__xludf.DUMMYFUNCTION("""COMPUTED_VALUE"""),0.0)</f>
        <v>0</v>
      </c>
      <c r="J53" s="1077">
        <f>IFERROR(__xludf.DUMMYFUNCTION("""COMPUTED_VALUE"""),2.1351E7)</f>
        <v>21351000</v>
      </c>
      <c r="K53" s="468">
        <f>IFERROR(__xludf.DUMMYFUNCTION("""COMPUTED_VALUE"""),0.0)</f>
        <v>0</v>
      </c>
      <c r="L53" s="1072">
        <f>IFERROR(__xludf.DUMMYFUNCTION("""COMPUTED_VALUE"""),0.0)</f>
        <v>0</v>
      </c>
      <c r="M53" s="1078">
        <f>IFERROR(__xludf.DUMMYFUNCTION("""COMPUTED_VALUE"""),1.921022E7)</f>
        <v>19210220</v>
      </c>
      <c r="N53" s="1072">
        <f>IFERROR(__xludf.DUMMYFUNCTION("""COMPUTED_VALUE"""),2.45382E7)</f>
        <v>24538200</v>
      </c>
      <c r="O53" s="1077">
        <f>IFERROR(__xludf.DUMMYFUNCTION("""COMPUTED_VALUE"""),0.0)</f>
        <v>0</v>
      </c>
      <c r="P53" s="1077">
        <f>IFERROR(__xludf.DUMMYFUNCTION("""COMPUTED_VALUE"""),0.0)</f>
        <v>0</v>
      </c>
      <c r="Q53" s="1077"/>
      <c r="R53" s="468"/>
      <c r="S53" s="1076"/>
      <c r="T53" s="1072"/>
      <c r="U53" s="468"/>
      <c r="V53" s="1072"/>
      <c r="W53" s="1078"/>
      <c r="X53" s="1072"/>
      <c r="Y53" s="1077"/>
      <c r="Z53" s="1072"/>
      <c r="AA53" s="1072"/>
      <c r="AB53" s="1077"/>
      <c r="AC53" s="1072"/>
      <c r="AD53" s="1072"/>
      <c r="AE53" s="468"/>
      <c r="AF53" s="468"/>
      <c r="AG53" s="1072"/>
      <c r="AH53" s="1076"/>
      <c r="AI53" s="1072"/>
      <c r="AJ53" s="1072"/>
    </row>
    <row r="54" ht="15.75" customHeight="1">
      <c r="A54" s="1072">
        <f>IFERROR(__xludf.DUMMYFUNCTION("""COMPUTED_VALUE"""),7.9775202411E10)</f>
        <v>79775202411</v>
      </c>
      <c r="B54" s="1076">
        <f>IFERROR(__xludf.DUMMYFUNCTION("""COMPUTED_VALUE"""),7977.0)</f>
        <v>7977</v>
      </c>
      <c r="C54" s="1072">
        <f>IFERROR(__xludf.DUMMYFUNCTION("""COMPUTED_VALUE"""),5.0)</f>
        <v>5</v>
      </c>
      <c r="D54" s="1077">
        <f>IFERROR(__xludf.DUMMYFUNCTION("""COMPUTED_VALUE"""),2024.0)</f>
        <v>2024</v>
      </c>
      <c r="E54" s="1077">
        <f>IFERROR(__xludf.DUMMYFUNCTION("""COMPUTED_VALUE"""),11.0)</f>
        <v>11</v>
      </c>
      <c r="F54" s="1077" t="str">
        <f>IFERROR(__xludf.DUMMYFUNCTION("""COMPUTED_VALUE"""),"Noviembre")</f>
        <v>Noviembre</v>
      </c>
      <c r="G54" s="1077">
        <f>IFERROR(__xludf.DUMMYFUNCTION("""COMPUTED_VALUE"""),0.0)</f>
        <v>0</v>
      </c>
      <c r="H54" s="1072">
        <f>IFERROR(__xludf.DUMMYFUNCTION("""COMPUTED_VALUE"""),0.0)</f>
        <v>0</v>
      </c>
      <c r="I54" s="1077">
        <f>IFERROR(__xludf.DUMMYFUNCTION("""COMPUTED_VALUE"""),0.0)</f>
        <v>0</v>
      </c>
      <c r="J54" s="1077">
        <f>IFERROR(__xludf.DUMMYFUNCTION("""COMPUTED_VALUE"""),2.1351E7)</f>
        <v>21351000</v>
      </c>
      <c r="K54" s="468">
        <f>IFERROR(__xludf.DUMMYFUNCTION("""COMPUTED_VALUE"""),0.0)</f>
        <v>0</v>
      </c>
      <c r="L54" s="1072">
        <f>IFERROR(__xludf.DUMMYFUNCTION("""COMPUTED_VALUE"""),0.0)</f>
        <v>0</v>
      </c>
      <c r="M54" s="1078">
        <f>IFERROR(__xludf.DUMMYFUNCTION("""COMPUTED_VALUE"""),1.921022E7)</f>
        <v>19210220</v>
      </c>
      <c r="N54" s="1072">
        <f>IFERROR(__xludf.DUMMYFUNCTION("""COMPUTED_VALUE"""),1.84975E7)</f>
        <v>18497500</v>
      </c>
      <c r="O54" s="1077">
        <f>IFERROR(__xludf.DUMMYFUNCTION("""COMPUTED_VALUE"""),0.0)</f>
        <v>0</v>
      </c>
      <c r="P54" s="1077">
        <f>IFERROR(__xludf.DUMMYFUNCTION("""COMPUTED_VALUE"""),0.0)</f>
        <v>0</v>
      </c>
      <c r="Q54" s="1077"/>
      <c r="R54" s="1076"/>
      <c r="S54" s="1076"/>
      <c r="T54" s="1072"/>
      <c r="U54" s="468"/>
      <c r="V54" s="1072"/>
      <c r="W54" s="1078"/>
      <c r="X54" s="1072"/>
      <c r="Y54" s="1077"/>
      <c r="Z54" s="1072"/>
      <c r="AA54" s="1072"/>
      <c r="AB54" s="1077"/>
      <c r="AC54" s="1072"/>
      <c r="AD54" s="1072"/>
      <c r="AE54" s="468"/>
      <c r="AF54" s="468"/>
      <c r="AG54" s="1072"/>
      <c r="AH54" s="1076"/>
      <c r="AI54" s="1072"/>
      <c r="AJ54" s="1072"/>
    </row>
    <row r="55" ht="15.75" customHeight="1">
      <c r="A55" s="1072">
        <f>IFERROR(__xludf.DUMMYFUNCTION("""COMPUTED_VALUE"""),7.9775202412E10)</f>
        <v>79775202412</v>
      </c>
      <c r="B55" s="1076">
        <f>IFERROR(__xludf.DUMMYFUNCTION("""COMPUTED_VALUE"""),7977.0)</f>
        <v>7977</v>
      </c>
      <c r="C55" s="1072">
        <f>IFERROR(__xludf.DUMMYFUNCTION("""COMPUTED_VALUE"""),5.0)</f>
        <v>5</v>
      </c>
      <c r="D55" s="1077">
        <f>IFERROR(__xludf.DUMMYFUNCTION("""COMPUTED_VALUE"""),2024.0)</f>
        <v>2024</v>
      </c>
      <c r="E55" s="1077">
        <f>IFERROR(__xludf.DUMMYFUNCTION("""COMPUTED_VALUE"""),12.0)</f>
        <v>12</v>
      </c>
      <c r="F55" s="1077" t="str">
        <f>IFERROR(__xludf.DUMMYFUNCTION("""COMPUTED_VALUE"""),"Diciembre")</f>
        <v>Diciembre</v>
      </c>
      <c r="G55" s="1072">
        <f>IFERROR(__xludf.DUMMYFUNCTION("""COMPUTED_VALUE"""),1.2197338E7)</f>
        <v>12197338</v>
      </c>
      <c r="H55" s="1072">
        <f>IFERROR(__xludf.DUMMYFUNCTION("""COMPUTED_VALUE"""),1.2197338E7)</f>
        <v>12197338</v>
      </c>
      <c r="I55" s="1077">
        <f>IFERROR(__xludf.DUMMYFUNCTION("""COMPUTED_VALUE"""),0.0)</f>
        <v>0</v>
      </c>
      <c r="J55" s="1077">
        <f>IFERROR(__xludf.DUMMYFUNCTION("""COMPUTED_VALUE"""),6.4356537E7)</f>
        <v>64356537</v>
      </c>
      <c r="K55" s="468">
        <f>IFERROR(__xludf.DUMMYFUNCTION("""COMPUTED_VALUE"""),1.0974359E7)</f>
        <v>10974359</v>
      </c>
      <c r="L55" s="1072">
        <f>IFERROR(__xludf.DUMMYFUNCTION("""COMPUTED_VALUE"""),0.0)</f>
        <v>0</v>
      </c>
      <c r="M55" s="1078">
        <f>IFERROR(__xludf.DUMMYFUNCTION("""COMPUTED_VALUE"""),5.7903761E7)</f>
        <v>57903761</v>
      </c>
      <c r="N55" s="1072">
        <f>IFERROR(__xludf.DUMMYFUNCTION("""COMPUTED_VALUE"""),3.328E7)</f>
        <v>33280000</v>
      </c>
      <c r="O55" s="1077">
        <f>IFERROR(__xludf.DUMMYFUNCTION("""COMPUTED_VALUE"""),0.0)</f>
        <v>0</v>
      </c>
      <c r="P55" s="1077">
        <f>IFERROR(__xludf.DUMMYFUNCTION("""COMPUTED_VALUE"""),0.0)</f>
        <v>0</v>
      </c>
      <c r="Q55" s="1077"/>
      <c r="R55" s="1076"/>
      <c r="S55" s="1076"/>
      <c r="T55" s="1072"/>
      <c r="U55" s="468"/>
      <c r="V55" s="1072"/>
      <c r="W55" s="1078"/>
      <c r="X55" s="1072"/>
      <c r="Y55" s="1077"/>
      <c r="Z55" s="1072"/>
      <c r="AA55" s="1072"/>
      <c r="AB55" s="1077"/>
      <c r="AC55" s="1072"/>
      <c r="AD55" s="1072"/>
      <c r="AE55" s="468"/>
      <c r="AF55" s="468"/>
      <c r="AG55" s="1072"/>
      <c r="AH55" s="1076"/>
      <c r="AI55" s="1072"/>
      <c r="AJ55" s="1072"/>
    </row>
    <row r="56" ht="15.75" customHeight="1">
      <c r="A56" s="1072">
        <f>IFERROR(__xludf.DUMMYFUNCTION("""COMPUTED_VALUE"""),7.977620247E9)</f>
        <v>7977620247</v>
      </c>
      <c r="B56" s="1076">
        <f>IFERROR(__xludf.DUMMYFUNCTION("""COMPUTED_VALUE"""),7977.0)</f>
        <v>7977</v>
      </c>
      <c r="C56" s="1072">
        <f>IFERROR(__xludf.DUMMYFUNCTION("""COMPUTED_VALUE"""),6.0)</f>
        <v>6</v>
      </c>
      <c r="D56" s="1077">
        <f>IFERROR(__xludf.DUMMYFUNCTION("""COMPUTED_VALUE"""),2024.0)</f>
        <v>2024</v>
      </c>
      <c r="E56" s="1077">
        <f>IFERROR(__xludf.DUMMYFUNCTION("""COMPUTED_VALUE"""),7.0)</f>
        <v>7</v>
      </c>
      <c r="F56" s="1072" t="str">
        <f>IFERROR(__xludf.DUMMYFUNCTION("""COMPUTED_VALUE"""),"Julio")</f>
        <v>Julio</v>
      </c>
      <c r="G56" s="1072">
        <f>IFERROR(__xludf.DUMMYFUNCTION("""COMPUTED_VALUE"""),2.51865E7)</f>
        <v>25186500</v>
      </c>
      <c r="H56" s="1072">
        <f>IFERROR(__xludf.DUMMYFUNCTION("""COMPUTED_VALUE"""),2.51865E7)</f>
        <v>25186500</v>
      </c>
      <c r="I56" s="1072">
        <f>IFERROR(__xludf.DUMMYFUNCTION("""COMPUTED_VALUE"""),0.0)</f>
        <v>0</v>
      </c>
      <c r="J56" s="1077">
        <f>IFERROR(__xludf.DUMMYFUNCTION("""COMPUTED_VALUE"""),0.0)</f>
        <v>0</v>
      </c>
      <c r="K56" s="468">
        <f>IFERROR(__xludf.DUMMYFUNCTION("""COMPUTED_VALUE"""),0.0)</f>
        <v>0</v>
      </c>
      <c r="L56" s="1072">
        <f>IFERROR(__xludf.DUMMYFUNCTION("""COMPUTED_VALUE"""),0.0)</f>
        <v>0</v>
      </c>
      <c r="M56" s="1078">
        <f>IFERROR(__xludf.DUMMYFUNCTION("""COMPUTED_VALUE"""),0.0)</f>
        <v>0</v>
      </c>
      <c r="N56" s="1072">
        <f>IFERROR(__xludf.DUMMYFUNCTION("""COMPUTED_VALUE"""),0.0)</f>
        <v>0</v>
      </c>
      <c r="O56" s="1072">
        <f>IFERROR(__xludf.DUMMYFUNCTION("""COMPUTED_VALUE"""),0.0)</f>
        <v>0</v>
      </c>
      <c r="P56" s="1077">
        <f>IFERROR(__xludf.DUMMYFUNCTION("""COMPUTED_VALUE"""),0.0)</f>
        <v>0</v>
      </c>
      <c r="Q56" s="1077"/>
      <c r="R56" s="1076"/>
      <c r="S56" s="1072"/>
      <c r="T56" s="1072"/>
      <c r="U56" s="468"/>
      <c r="V56" s="1072"/>
      <c r="W56" s="1078"/>
      <c r="X56" s="1072"/>
      <c r="Y56" s="1076"/>
      <c r="Z56" s="1072"/>
      <c r="AA56" s="1072"/>
      <c r="AB56" s="1076"/>
      <c r="AC56" s="1072"/>
      <c r="AD56" s="1072"/>
      <c r="AE56" s="468"/>
      <c r="AF56" s="468"/>
      <c r="AG56" s="1072"/>
      <c r="AH56" s="1076"/>
      <c r="AI56" s="1072"/>
      <c r="AJ56" s="1072"/>
    </row>
    <row r="57" ht="15.75" customHeight="1">
      <c r="A57" s="1072">
        <f>IFERROR(__xludf.DUMMYFUNCTION("""COMPUTED_VALUE"""),7.977620248E9)</f>
        <v>7977620248</v>
      </c>
      <c r="B57" s="1076">
        <f>IFERROR(__xludf.DUMMYFUNCTION("""COMPUTED_VALUE"""),7977.0)</f>
        <v>7977</v>
      </c>
      <c r="C57" s="1072">
        <f>IFERROR(__xludf.DUMMYFUNCTION("""COMPUTED_VALUE"""),6.0)</f>
        <v>6</v>
      </c>
      <c r="D57" s="1077">
        <f>IFERROR(__xludf.DUMMYFUNCTION("""COMPUTED_VALUE"""),2024.0)</f>
        <v>2024</v>
      </c>
      <c r="E57" s="1072">
        <f>IFERROR(__xludf.DUMMYFUNCTION("""COMPUTED_VALUE"""),8.0)</f>
        <v>8</v>
      </c>
      <c r="F57" s="1072" t="str">
        <f>IFERROR(__xludf.DUMMYFUNCTION("""COMPUTED_VALUE"""),"Agosto")</f>
        <v>Agosto</v>
      </c>
      <c r="G57" s="1072">
        <f>IFERROR(__xludf.DUMMYFUNCTION("""COMPUTED_VALUE"""),9656000.0)</f>
        <v>9656000</v>
      </c>
      <c r="H57" s="1072">
        <f>IFERROR(__xludf.DUMMYFUNCTION("""COMPUTED_VALUE"""),9656000.0)</f>
        <v>9656000</v>
      </c>
      <c r="I57" s="1072">
        <f>IFERROR(__xludf.DUMMYFUNCTION("""COMPUTED_VALUE"""),0.0)</f>
        <v>0</v>
      </c>
      <c r="J57" s="1077">
        <f>IFERROR(__xludf.DUMMYFUNCTION("""COMPUTED_VALUE"""),0.0)</f>
        <v>0</v>
      </c>
      <c r="K57" s="468">
        <f>IFERROR(__xludf.DUMMYFUNCTION("""COMPUTED_VALUE"""),3.6401919E7)</f>
        <v>36401919</v>
      </c>
      <c r="L57" s="1072">
        <f>IFERROR(__xludf.DUMMYFUNCTION("""COMPUTED_VALUE"""),3.48425E7)</f>
        <v>34842500</v>
      </c>
      <c r="M57" s="1078">
        <f>IFERROR(__xludf.DUMMYFUNCTION("""COMPUTED_VALUE"""),0.0)</f>
        <v>0</v>
      </c>
      <c r="N57" s="1072">
        <f>IFERROR(__xludf.DUMMYFUNCTION("""COMPUTED_VALUE"""),0.0)</f>
        <v>0</v>
      </c>
      <c r="O57" s="1072">
        <f>IFERROR(__xludf.DUMMYFUNCTION("""COMPUTED_VALUE"""),0.0)</f>
        <v>0</v>
      </c>
      <c r="P57" s="468">
        <f>IFERROR(__xludf.DUMMYFUNCTION("""COMPUTED_VALUE"""),0.0)</f>
        <v>0</v>
      </c>
      <c r="Q57" s="1077"/>
      <c r="R57" s="1076"/>
      <c r="S57" s="468"/>
      <c r="T57" s="1072"/>
      <c r="U57" s="468"/>
      <c r="V57" s="1072"/>
      <c r="W57" s="1078"/>
      <c r="X57" s="1072"/>
      <c r="Y57" s="1076"/>
      <c r="Z57" s="1072"/>
      <c r="AA57" s="1072"/>
      <c r="AB57" s="1076"/>
      <c r="AC57" s="1072"/>
      <c r="AD57" s="1072"/>
      <c r="AE57" s="468"/>
      <c r="AF57" s="468"/>
      <c r="AG57" s="1072"/>
      <c r="AH57" s="1076"/>
      <c r="AI57" s="1072"/>
      <c r="AJ57" s="1072"/>
    </row>
    <row r="58" ht="15.75" customHeight="1">
      <c r="A58" s="1072">
        <f>IFERROR(__xludf.DUMMYFUNCTION("""COMPUTED_VALUE"""),7.977620249E9)</f>
        <v>7977620249</v>
      </c>
      <c r="B58" s="1076">
        <f>IFERROR(__xludf.DUMMYFUNCTION("""COMPUTED_VALUE"""),7977.0)</f>
        <v>7977</v>
      </c>
      <c r="C58" s="1072">
        <f>IFERROR(__xludf.DUMMYFUNCTION("""COMPUTED_VALUE"""),6.0)</f>
        <v>6</v>
      </c>
      <c r="D58" s="1072">
        <f>IFERROR(__xludf.DUMMYFUNCTION("""COMPUTED_VALUE"""),2024.0)</f>
        <v>2024</v>
      </c>
      <c r="E58" s="1077">
        <f>IFERROR(__xludf.DUMMYFUNCTION("""COMPUTED_VALUE"""),9.0)</f>
        <v>9</v>
      </c>
      <c r="F58" s="1072" t="str">
        <f>IFERROR(__xludf.DUMMYFUNCTION("""COMPUTED_VALUE"""),"Septiembre")</f>
        <v>Septiembre</v>
      </c>
      <c r="G58" s="1072">
        <f>IFERROR(__xludf.DUMMYFUNCTION("""COMPUTED_VALUE"""),0.0)</f>
        <v>0</v>
      </c>
      <c r="H58" s="1072">
        <f>IFERROR(__xludf.DUMMYFUNCTION("""COMPUTED_VALUE"""),0.0)</f>
        <v>0</v>
      </c>
      <c r="I58" s="1072">
        <f>IFERROR(__xludf.DUMMYFUNCTION("""COMPUTED_VALUE"""),0.0)</f>
        <v>0</v>
      </c>
      <c r="J58" s="1077">
        <f>IFERROR(__xludf.DUMMYFUNCTION("""COMPUTED_VALUE"""),4215734.0)</f>
        <v>4215734</v>
      </c>
      <c r="K58" s="468">
        <f>IFERROR(__xludf.DUMMYFUNCTION("""COMPUTED_VALUE"""),0.0)</f>
        <v>0</v>
      </c>
      <c r="L58" s="1072">
        <f>IFERROR(__xludf.DUMMYFUNCTION("""COMPUTED_VALUE"""),0.0)</f>
        <v>0</v>
      </c>
      <c r="M58" s="1078">
        <f>IFERROR(__xludf.DUMMYFUNCTION("""COMPUTED_VALUE"""),4404414.0)</f>
        <v>4404414</v>
      </c>
      <c r="N58" s="1072">
        <f>IFERROR(__xludf.DUMMYFUNCTION("""COMPUTED_VALUE"""),4210200.0)</f>
        <v>4210200</v>
      </c>
      <c r="O58" s="468">
        <f>IFERROR(__xludf.DUMMYFUNCTION("""COMPUTED_VALUE"""),0.0)</f>
        <v>0</v>
      </c>
      <c r="P58" s="1077">
        <f>IFERROR(__xludf.DUMMYFUNCTION("""COMPUTED_VALUE"""),0.0)</f>
        <v>0</v>
      </c>
      <c r="Q58" s="468"/>
      <c r="R58" s="468"/>
      <c r="S58" s="1076"/>
      <c r="T58" s="1072"/>
      <c r="U58" s="468"/>
      <c r="V58" s="1072"/>
      <c r="W58" s="1078"/>
      <c r="X58" s="1072"/>
      <c r="Y58" s="1077"/>
      <c r="Z58" s="1072"/>
      <c r="AA58" s="1072"/>
      <c r="AB58" s="1077"/>
      <c r="AC58" s="1072"/>
      <c r="AD58" s="1072"/>
      <c r="AE58" s="468"/>
      <c r="AF58" s="468"/>
      <c r="AG58" s="1072"/>
      <c r="AH58" s="1076"/>
      <c r="AI58" s="1072"/>
      <c r="AJ58" s="1072"/>
    </row>
    <row r="59" ht="15.75" customHeight="1">
      <c r="A59" s="1072">
        <f>IFERROR(__xludf.DUMMYFUNCTION("""COMPUTED_VALUE"""),7.977620241E10)</f>
        <v>79776202410</v>
      </c>
      <c r="B59" s="1076">
        <f>IFERROR(__xludf.DUMMYFUNCTION("""COMPUTED_VALUE"""),7977.0)</f>
        <v>7977</v>
      </c>
      <c r="C59" s="1072">
        <f>IFERROR(__xludf.DUMMYFUNCTION("""COMPUTED_VALUE"""),6.0)</f>
        <v>6</v>
      </c>
      <c r="D59" s="1077">
        <f>IFERROR(__xludf.DUMMYFUNCTION("""COMPUTED_VALUE"""),2024.0)</f>
        <v>2024</v>
      </c>
      <c r="E59" s="1077">
        <f>IFERROR(__xludf.DUMMYFUNCTION("""COMPUTED_VALUE"""),10.0)</f>
        <v>10</v>
      </c>
      <c r="F59" s="1077" t="str">
        <f>IFERROR(__xludf.DUMMYFUNCTION("""COMPUTED_VALUE"""),"Octubre")</f>
        <v>Octubre</v>
      </c>
      <c r="G59" s="1077">
        <f>IFERROR(__xludf.DUMMYFUNCTION("""COMPUTED_VALUE"""),0.0)</f>
        <v>0</v>
      </c>
      <c r="H59" s="1077">
        <f>IFERROR(__xludf.DUMMYFUNCTION("""COMPUTED_VALUE"""),0.0)</f>
        <v>0</v>
      </c>
      <c r="I59" s="1077">
        <f>IFERROR(__xludf.DUMMYFUNCTION("""COMPUTED_VALUE"""),0.0)</f>
        <v>0</v>
      </c>
      <c r="J59" s="1077">
        <f>IFERROR(__xludf.DUMMYFUNCTION("""COMPUTED_VALUE"""),8437000.0)</f>
        <v>8437000</v>
      </c>
      <c r="K59" s="468">
        <f>IFERROR(__xludf.DUMMYFUNCTION("""COMPUTED_VALUE"""),0.0)</f>
        <v>0</v>
      </c>
      <c r="L59" s="1072">
        <f>IFERROR(__xludf.DUMMYFUNCTION("""COMPUTED_VALUE"""),0.0)</f>
        <v>0</v>
      </c>
      <c r="M59" s="1078">
        <f>IFERROR(__xludf.DUMMYFUNCTION("""COMPUTED_VALUE"""),8814608.0)</f>
        <v>8814608</v>
      </c>
      <c r="N59" s="1072">
        <f>IFERROR(__xludf.DUMMYFUNCTION("""COMPUTED_VALUE"""),8437000.0)</f>
        <v>8437000</v>
      </c>
      <c r="O59" s="1077">
        <f>IFERROR(__xludf.DUMMYFUNCTION("""COMPUTED_VALUE"""),0.0)</f>
        <v>0</v>
      </c>
      <c r="P59" s="1077">
        <f>IFERROR(__xludf.DUMMYFUNCTION("""COMPUTED_VALUE"""),0.0)</f>
        <v>0</v>
      </c>
      <c r="Q59" s="1077"/>
      <c r="R59" s="1076"/>
      <c r="S59" s="1076"/>
      <c r="T59" s="1072"/>
      <c r="U59" s="468"/>
      <c r="V59" s="1072"/>
      <c r="W59" s="1078"/>
      <c r="X59" s="1072"/>
      <c r="Y59" s="1077"/>
      <c r="Z59" s="1072"/>
      <c r="AA59" s="1072"/>
      <c r="AB59" s="1077"/>
      <c r="AC59" s="1072"/>
      <c r="AD59" s="1072"/>
      <c r="AE59" s="468"/>
      <c r="AF59" s="468"/>
      <c r="AG59" s="1072"/>
      <c r="AH59" s="1076"/>
      <c r="AI59" s="1072"/>
      <c r="AJ59" s="1072"/>
    </row>
    <row r="60" ht="15.75" customHeight="1">
      <c r="A60" s="1072">
        <f>IFERROR(__xludf.DUMMYFUNCTION("""COMPUTED_VALUE"""),7.9776202411E10)</f>
        <v>79776202411</v>
      </c>
      <c r="B60" s="1076">
        <f>IFERROR(__xludf.DUMMYFUNCTION("""COMPUTED_VALUE"""),7977.0)</f>
        <v>7977</v>
      </c>
      <c r="C60" s="1072">
        <f>IFERROR(__xludf.DUMMYFUNCTION("""COMPUTED_VALUE"""),6.0)</f>
        <v>6</v>
      </c>
      <c r="D60" s="1072">
        <f>IFERROR(__xludf.DUMMYFUNCTION("""COMPUTED_VALUE"""),2024.0)</f>
        <v>2024</v>
      </c>
      <c r="E60" s="1077">
        <f>IFERROR(__xludf.DUMMYFUNCTION("""COMPUTED_VALUE"""),11.0)</f>
        <v>11</v>
      </c>
      <c r="F60" s="1072" t="str">
        <f>IFERROR(__xludf.DUMMYFUNCTION("""COMPUTED_VALUE"""),"Noviembre")</f>
        <v>Noviembre</v>
      </c>
      <c r="G60" s="1072">
        <f>IFERROR(__xludf.DUMMYFUNCTION("""COMPUTED_VALUE"""),0.0)</f>
        <v>0</v>
      </c>
      <c r="H60" s="1072">
        <f>IFERROR(__xludf.DUMMYFUNCTION("""COMPUTED_VALUE"""),0.0)</f>
        <v>0</v>
      </c>
      <c r="I60" s="1072">
        <f>IFERROR(__xludf.DUMMYFUNCTION("""COMPUTED_VALUE"""),0.0)</f>
        <v>0</v>
      </c>
      <c r="J60" s="1077">
        <f>IFERROR(__xludf.DUMMYFUNCTION("""COMPUTED_VALUE"""),8437000.0)</f>
        <v>8437000</v>
      </c>
      <c r="K60" s="468">
        <f>IFERROR(__xludf.DUMMYFUNCTION("""COMPUTED_VALUE"""),0.0)</f>
        <v>0</v>
      </c>
      <c r="L60" s="1072">
        <f>IFERROR(__xludf.DUMMYFUNCTION("""COMPUTED_VALUE"""),0.0)</f>
        <v>0</v>
      </c>
      <c r="M60" s="1078">
        <f>IFERROR(__xludf.DUMMYFUNCTION("""COMPUTED_VALUE"""),8814608.0)</f>
        <v>8814608</v>
      </c>
      <c r="N60" s="1072">
        <f>IFERROR(__xludf.DUMMYFUNCTION("""COMPUTED_VALUE"""),8437000.0)</f>
        <v>8437000</v>
      </c>
      <c r="O60" s="468">
        <f>IFERROR(__xludf.DUMMYFUNCTION("""COMPUTED_VALUE"""),0.0)</f>
        <v>0</v>
      </c>
      <c r="P60" s="1077">
        <f>IFERROR(__xludf.DUMMYFUNCTION("""COMPUTED_VALUE"""),0.0)</f>
        <v>0</v>
      </c>
      <c r="Q60" s="468"/>
      <c r="R60" s="468"/>
      <c r="S60" s="468"/>
      <c r="T60" s="468"/>
      <c r="U60" s="468"/>
      <c r="V60" s="1072"/>
      <c r="W60" s="1078"/>
      <c r="X60" s="1072"/>
      <c r="Y60" s="1076"/>
      <c r="Z60" s="1072"/>
      <c r="AA60" s="1072"/>
      <c r="AB60" s="1076"/>
      <c r="AC60" s="1072"/>
      <c r="AD60" s="1072"/>
      <c r="AE60" s="468"/>
      <c r="AF60" s="468"/>
      <c r="AG60" s="1072"/>
      <c r="AH60" s="1076"/>
      <c r="AI60" s="1072"/>
      <c r="AJ60" s="1072"/>
    </row>
    <row r="61" ht="15.75" customHeight="1">
      <c r="A61" s="1072">
        <f>IFERROR(__xludf.DUMMYFUNCTION("""COMPUTED_VALUE"""),7.9776202412E10)</f>
        <v>79776202412</v>
      </c>
      <c r="B61" s="1076">
        <f>IFERROR(__xludf.DUMMYFUNCTION("""COMPUTED_VALUE"""),7977.0)</f>
        <v>7977</v>
      </c>
      <c r="C61" s="1072">
        <f>IFERROR(__xludf.DUMMYFUNCTION("""COMPUTED_VALUE"""),6.0)</f>
        <v>6</v>
      </c>
      <c r="D61" s="1072">
        <f>IFERROR(__xludf.DUMMYFUNCTION("""COMPUTED_VALUE"""),2024.0)</f>
        <v>2024</v>
      </c>
      <c r="E61" s="1072">
        <f>IFERROR(__xludf.DUMMYFUNCTION("""COMPUTED_VALUE"""),12.0)</f>
        <v>12</v>
      </c>
      <c r="F61" s="1072" t="str">
        <f>IFERROR(__xludf.DUMMYFUNCTION("""COMPUTED_VALUE"""),"Diciembre")</f>
        <v>Diciembre</v>
      </c>
      <c r="G61" s="1077">
        <f>IFERROR(__xludf.DUMMYFUNCTION("""COMPUTED_VALUE"""),1186000.0)</f>
        <v>1186000</v>
      </c>
      <c r="H61" s="1072">
        <f>IFERROR(__xludf.DUMMYFUNCTION("""COMPUTED_VALUE"""),1186000.0)</f>
        <v>1186000</v>
      </c>
      <c r="I61" s="1072">
        <f>IFERROR(__xludf.DUMMYFUNCTION("""COMPUTED_VALUE"""),0.0)</f>
        <v>0</v>
      </c>
      <c r="J61" s="1077">
        <f>IFERROR(__xludf.DUMMYFUNCTION("""COMPUTED_VALUE"""),1.4938766E7)</f>
        <v>14938766</v>
      </c>
      <c r="K61" s="468">
        <f>IFERROR(__xludf.DUMMYFUNCTION("""COMPUTED_VALUE"""),1239081.0)</f>
        <v>1239081</v>
      </c>
      <c r="L61" s="1072">
        <f>IFERROR(__xludf.DUMMYFUNCTION("""COMPUTED_VALUE"""),2798500.0)</f>
        <v>2798500</v>
      </c>
      <c r="M61" s="1078">
        <f>IFERROR(__xludf.DUMMYFUNCTION("""COMPUTED_VALUE"""),1.560737E7)</f>
        <v>15607370</v>
      </c>
      <c r="N61" s="1072">
        <f>IFERROR(__xludf.DUMMYFUNCTION("""COMPUTED_VALUE"""),1.1194E7)</f>
        <v>11194000</v>
      </c>
      <c r="O61" s="468">
        <f>IFERROR(__xludf.DUMMYFUNCTION("""COMPUTED_VALUE"""),0.0)</f>
        <v>0</v>
      </c>
      <c r="P61" s="468">
        <f>IFERROR(__xludf.DUMMYFUNCTION("""COMPUTED_VALUE"""),0.0)</f>
        <v>0</v>
      </c>
      <c r="Q61" s="468"/>
      <c r="R61" s="468"/>
      <c r="S61" s="468"/>
      <c r="T61" s="1072"/>
      <c r="U61" s="468"/>
      <c r="V61" s="1072"/>
      <c r="W61" s="1078"/>
      <c r="X61" s="1072"/>
      <c r="Y61" s="1072"/>
      <c r="Z61" s="1072"/>
      <c r="AA61" s="1072"/>
      <c r="AB61" s="1072"/>
      <c r="AC61" s="1072"/>
      <c r="AD61" s="1072"/>
      <c r="AE61" s="468"/>
      <c r="AF61" s="468"/>
      <c r="AG61" s="1072"/>
      <c r="AH61" s="1076"/>
      <c r="AI61" s="1072"/>
      <c r="AJ61" s="1072"/>
    </row>
    <row r="62" ht="15.75" customHeight="1">
      <c r="A62" s="1072">
        <f>IFERROR(__xludf.DUMMYFUNCTION("""COMPUTED_VALUE"""),7.977720247E9)</f>
        <v>7977720247</v>
      </c>
      <c r="B62" s="1076">
        <f>IFERROR(__xludf.DUMMYFUNCTION("""COMPUTED_VALUE"""),7977.0)</f>
        <v>7977</v>
      </c>
      <c r="C62" s="1072">
        <f>IFERROR(__xludf.DUMMYFUNCTION("""COMPUTED_VALUE"""),7.0)</f>
        <v>7</v>
      </c>
      <c r="D62" s="1077">
        <f>IFERROR(__xludf.DUMMYFUNCTION("""COMPUTED_VALUE"""),2024.0)</f>
        <v>2024</v>
      </c>
      <c r="E62" s="1077">
        <f>IFERROR(__xludf.DUMMYFUNCTION("""COMPUTED_VALUE"""),7.0)</f>
        <v>7</v>
      </c>
      <c r="F62" s="1077" t="str">
        <f>IFERROR(__xludf.DUMMYFUNCTION("""COMPUTED_VALUE"""),"Julio")</f>
        <v>Julio</v>
      </c>
      <c r="G62" s="1072">
        <f>IFERROR(__xludf.DUMMYFUNCTION("""COMPUTED_VALUE"""),1.81655E7)</f>
        <v>18165500</v>
      </c>
      <c r="H62" s="1077">
        <f>IFERROR(__xludf.DUMMYFUNCTION("""COMPUTED_VALUE"""),1.81655E7)</f>
        <v>18165500</v>
      </c>
      <c r="I62" s="1072">
        <f>IFERROR(__xludf.DUMMYFUNCTION("""COMPUTED_VALUE"""),0.0)</f>
        <v>0</v>
      </c>
      <c r="J62" s="1077">
        <f>IFERROR(__xludf.DUMMYFUNCTION("""COMPUTED_VALUE"""),0.0)</f>
        <v>0</v>
      </c>
      <c r="K62" s="468">
        <f>IFERROR(__xludf.DUMMYFUNCTION("""COMPUTED_VALUE"""),1.7857435E7)</f>
        <v>17857435</v>
      </c>
      <c r="L62" s="1072">
        <f>IFERROR(__xludf.DUMMYFUNCTION("""COMPUTED_VALUE"""),0.0)</f>
        <v>0</v>
      </c>
      <c r="M62" s="1078">
        <f>IFERROR(__xludf.DUMMYFUNCTION("""COMPUTED_VALUE"""),0.0)</f>
        <v>0</v>
      </c>
      <c r="N62" s="1072">
        <f>IFERROR(__xludf.DUMMYFUNCTION("""COMPUTED_VALUE"""),0.0)</f>
        <v>0</v>
      </c>
      <c r="O62" s="1077">
        <f>IFERROR(__xludf.DUMMYFUNCTION("""COMPUTED_VALUE"""),0.0)</f>
        <v>0</v>
      </c>
      <c r="P62" s="1077">
        <f>IFERROR(__xludf.DUMMYFUNCTION("""COMPUTED_VALUE"""),0.0)</f>
        <v>0</v>
      </c>
      <c r="Q62" s="1077"/>
      <c r="R62" s="1076"/>
      <c r="S62" s="1076"/>
      <c r="T62" s="1072"/>
      <c r="U62" s="468"/>
      <c r="V62" s="1072"/>
      <c r="W62" s="1078"/>
      <c r="X62" s="1072"/>
      <c r="Y62" s="1077"/>
      <c r="Z62" s="1072"/>
      <c r="AA62" s="1072"/>
      <c r="AB62" s="1077"/>
      <c r="AC62" s="1072"/>
      <c r="AD62" s="1072"/>
      <c r="AE62" s="468"/>
      <c r="AF62" s="468"/>
      <c r="AG62" s="1072"/>
      <c r="AH62" s="1076"/>
      <c r="AI62" s="1072"/>
      <c r="AJ62" s="1072"/>
    </row>
    <row r="63" ht="15.75" customHeight="1">
      <c r="A63" s="1072">
        <f>IFERROR(__xludf.DUMMYFUNCTION("""COMPUTED_VALUE"""),7.977720248E9)</f>
        <v>7977720248</v>
      </c>
      <c r="B63" s="1076">
        <f>IFERROR(__xludf.DUMMYFUNCTION("""COMPUTED_VALUE"""),7977.0)</f>
        <v>7977</v>
      </c>
      <c r="C63" s="1072">
        <f>IFERROR(__xludf.DUMMYFUNCTION("""COMPUTED_VALUE"""),7.0)</f>
        <v>7</v>
      </c>
      <c r="D63" s="1077">
        <f>IFERROR(__xludf.DUMMYFUNCTION("""COMPUTED_VALUE"""),2024.0)</f>
        <v>2024</v>
      </c>
      <c r="E63" s="1077">
        <f>IFERROR(__xludf.DUMMYFUNCTION("""COMPUTED_VALUE"""),8.0)</f>
        <v>8</v>
      </c>
      <c r="F63" s="1077" t="str">
        <f>IFERROR(__xludf.DUMMYFUNCTION("""COMPUTED_VALUE"""),"Agosto")</f>
        <v>Agosto</v>
      </c>
      <c r="G63" s="1072">
        <f>IFERROR(__xludf.DUMMYFUNCTION("""COMPUTED_VALUE"""),1.7252E7)</f>
        <v>17252000</v>
      </c>
      <c r="H63" s="1072">
        <f>IFERROR(__xludf.DUMMYFUNCTION("""COMPUTED_VALUE"""),1.7252E7)</f>
        <v>17252000</v>
      </c>
      <c r="I63" s="1072">
        <f>IFERROR(__xludf.DUMMYFUNCTION("""COMPUTED_VALUE"""),0.0)</f>
        <v>0</v>
      </c>
      <c r="J63" s="1077">
        <f>IFERROR(__xludf.DUMMYFUNCTION("""COMPUTED_VALUE"""),257667.0)</f>
        <v>257667</v>
      </c>
      <c r="K63" s="468">
        <f>IFERROR(__xludf.DUMMYFUNCTION("""COMPUTED_VALUE"""),1.6959427E7)</f>
        <v>16959427</v>
      </c>
      <c r="L63" s="1072">
        <f>IFERROR(__xludf.DUMMYFUNCTION("""COMPUTED_VALUE"""),1.81655E7)</f>
        <v>18165500</v>
      </c>
      <c r="M63" s="1078">
        <f>IFERROR(__xludf.DUMMYFUNCTION("""COMPUTED_VALUE"""),253297.0)</f>
        <v>253297</v>
      </c>
      <c r="N63" s="1072">
        <f>IFERROR(__xludf.DUMMYFUNCTION("""COMPUTED_VALUE"""),0.0)</f>
        <v>0</v>
      </c>
      <c r="O63" s="1077">
        <f>IFERROR(__xludf.DUMMYFUNCTION("""COMPUTED_VALUE"""),0.0)</f>
        <v>0</v>
      </c>
      <c r="P63" s="1077">
        <f>IFERROR(__xludf.DUMMYFUNCTION("""COMPUTED_VALUE"""),0.0)</f>
        <v>0</v>
      </c>
      <c r="Q63" s="1077"/>
      <c r="R63" s="1076"/>
      <c r="S63" s="1076"/>
      <c r="T63" s="468"/>
      <c r="U63" s="468"/>
      <c r="V63" s="1072"/>
      <c r="W63" s="1078"/>
      <c r="X63" s="1072"/>
      <c r="Y63" s="1077"/>
      <c r="Z63" s="1072"/>
      <c r="AA63" s="1072"/>
      <c r="AB63" s="1077"/>
      <c r="AC63" s="1072"/>
      <c r="AD63" s="1072"/>
      <c r="AE63" s="468"/>
      <c r="AF63" s="468"/>
      <c r="AG63" s="1072"/>
      <c r="AH63" s="1076"/>
      <c r="AI63" s="1072"/>
      <c r="AJ63" s="1072"/>
    </row>
    <row r="64" ht="15.75" customHeight="1">
      <c r="A64" s="1072">
        <f>IFERROR(__xludf.DUMMYFUNCTION("""COMPUTED_VALUE"""),7.977720249E9)</f>
        <v>7977720249</v>
      </c>
      <c r="B64" s="1076">
        <f>IFERROR(__xludf.DUMMYFUNCTION("""COMPUTED_VALUE"""),7977.0)</f>
        <v>7977</v>
      </c>
      <c r="C64" s="1072">
        <f>IFERROR(__xludf.DUMMYFUNCTION("""COMPUTED_VALUE"""),7.0)</f>
        <v>7</v>
      </c>
      <c r="D64" s="1077">
        <f>IFERROR(__xludf.DUMMYFUNCTION("""COMPUTED_VALUE"""),2024.0)</f>
        <v>2024</v>
      </c>
      <c r="E64" s="1077">
        <f>IFERROR(__xludf.DUMMYFUNCTION("""COMPUTED_VALUE"""),9.0)</f>
        <v>9</v>
      </c>
      <c r="F64" s="1077" t="str">
        <f>IFERROR(__xludf.DUMMYFUNCTION("""COMPUTED_VALUE"""),"Septiembre")</f>
        <v>Septiembre</v>
      </c>
      <c r="G64" s="1077">
        <f>IFERROR(__xludf.DUMMYFUNCTION("""COMPUTED_VALUE"""),0.0)</f>
        <v>0</v>
      </c>
      <c r="H64" s="1072">
        <f>IFERROR(__xludf.DUMMYFUNCTION("""COMPUTED_VALUE"""),0.0)</f>
        <v>0</v>
      </c>
      <c r="I64" s="1072">
        <f>IFERROR(__xludf.DUMMYFUNCTION("""COMPUTED_VALUE"""),0.0)</f>
        <v>0</v>
      </c>
      <c r="J64" s="1077">
        <f>IFERROR(__xludf.DUMMYFUNCTION("""COMPUTED_VALUE"""),4296300.0)</f>
        <v>4296300</v>
      </c>
      <c r="K64" s="468">
        <f>IFERROR(__xludf.DUMMYFUNCTION("""COMPUTED_VALUE"""),0.0)</f>
        <v>0</v>
      </c>
      <c r="L64" s="1072">
        <f>IFERROR(__xludf.DUMMYFUNCTION("""COMPUTED_VALUE"""),1.68207E7)</f>
        <v>16820700</v>
      </c>
      <c r="M64" s="1078">
        <f>IFERROR(__xludf.DUMMYFUNCTION("""COMPUTED_VALUE"""),4223440.0)</f>
        <v>4223440</v>
      </c>
      <c r="N64" s="1072">
        <f>IFERROR(__xludf.DUMMYFUNCTION("""COMPUTED_VALUE"""),0.0)</f>
        <v>0</v>
      </c>
      <c r="O64" s="1077">
        <f>IFERROR(__xludf.DUMMYFUNCTION("""COMPUTED_VALUE"""),0.0)</f>
        <v>0</v>
      </c>
      <c r="P64" s="1077">
        <f>IFERROR(__xludf.DUMMYFUNCTION("""COMPUTED_VALUE"""),0.0)</f>
        <v>0</v>
      </c>
      <c r="Q64" s="1077"/>
      <c r="R64" s="1076"/>
      <c r="S64" s="1076"/>
      <c r="T64" s="468"/>
      <c r="U64" s="468"/>
      <c r="V64" s="1072"/>
      <c r="W64" s="1078"/>
      <c r="X64" s="1072"/>
      <c r="Y64" s="1077"/>
      <c r="Z64" s="1072"/>
      <c r="AA64" s="1077"/>
      <c r="AB64" s="1077"/>
      <c r="AC64" s="1072"/>
      <c r="AD64" s="1072"/>
      <c r="AE64" s="468"/>
      <c r="AF64" s="468"/>
      <c r="AG64" s="1072"/>
      <c r="AH64" s="1076"/>
      <c r="AI64" s="1072"/>
      <c r="AJ64" s="1072"/>
    </row>
    <row r="65" ht="15.75" customHeight="1">
      <c r="A65" s="1072">
        <f>IFERROR(__xludf.DUMMYFUNCTION("""COMPUTED_VALUE"""),7.977720241E10)</f>
        <v>79777202410</v>
      </c>
      <c r="B65" s="1076">
        <f>IFERROR(__xludf.DUMMYFUNCTION("""COMPUTED_VALUE"""),7977.0)</f>
        <v>7977</v>
      </c>
      <c r="C65" s="1072">
        <f>IFERROR(__xludf.DUMMYFUNCTION("""COMPUTED_VALUE"""),7.0)</f>
        <v>7</v>
      </c>
      <c r="D65" s="1072">
        <f>IFERROR(__xludf.DUMMYFUNCTION("""COMPUTED_VALUE"""),2024.0)</f>
        <v>2024</v>
      </c>
      <c r="E65" s="1077">
        <f>IFERROR(__xludf.DUMMYFUNCTION("""COMPUTED_VALUE"""),10.0)</f>
        <v>10</v>
      </c>
      <c r="F65" s="1077" t="str">
        <f>IFERROR(__xludf.DUMMYFUNCTION("""COMPUTED_VALUE"""),"Octubre")</f>
        <v>Octubre</v>
      </c>
      <c r="G65" s="1072">
        <f>IFERROR(__xludf.DUMMYFUNCTION("""COMPUTED_VALUE"""),0.0)</f>
        <v>0</v>
      </c>
      <c r="H65" s="1072">
        <f>IFERROR(__xludf.DUMMYFUNCTION("""COMPUTED_VALUE"""),0.0)</f>
        <v>0</v>
      </c>
      <c r="I65" s="1072">
        <f>IFERROR(__xludf.DUMMYFUNCTION("""COMPUTED_VALUE"""),0.0)</f>
        <v>0</v>
      </c>
      <c r="J65" s="1077">
        <f>IFERROR(__xludf.DUMMYFUNCTION("""COMPUTED_VALUE"""),8178000.0)</f>
        <v>8178000</v>
      </c>
      <c r="K65" s="468">
        <f>IFERROR(__xludf.DUMMYFUNCTION("""COMPUTED_VALUE"""),0.0)</f>
        <v>0</v>
      </c>
      <c r="L65" s="1072">
        <f>IFERROR(__xludf.DUMMYFUNCTION("""COMPUTED_VALUE"""),0.0)</f>
        <v>0</v>
      </c>
      <c r="M65" s="1078">
        <f>IFERROR(__xludf.DUMMYFUNCTION("""COMPUTED_VALUE"""),8039311.0)</f>
        <v>8039311</v>
      </c>
      <c r="N65" s="1072">
        <f>IFERROR(__xludf.DUMMYFUNCTION("""COMPUTED_VALUE"""),8133200.0)</f>
        <v>8133200</v>
      </c>
      <c r="O65" s="468">
        <f>IFERROR(__xludf.DUMMYFUNCTION("""COMPUTED_VALUE"""),0.0)</f>
        <v>0</v>
      </c>
      <c r="P65" s="1077">
        <f>IFERROR(__xludf.DUMMYFUNCTION("""COMPUTED_VALUE"""),0.0)</f>
        <v>0</v>
      </c>
      <c r="Q65" s="468"/>
      <c r="R65" s="1076"/>
      <c r="S65" s="468"/>
      <c r="T65" s="468"/>
      <c r="U65" s="468"/>
      <c r="V65" s="1072"/>
      <c r="W65" s="1078"/>
      <c r="X65" s="1072"/>
      <c r="Y65" s="1076"/>
      <c r="Z65" s="1072"/>
      <c r="AA65" s="1072"/>
      <c r="AB65" s="1076"/>
      <c r="AC65" s="1072"/>
      <c r="AD65" s="1072"/>
      <c r="AE65" s="468"/>
      <c r="AF65" s="468"/>
      <c r="AG65" s="1072"/>
      <c r="AH65" s="1076"/>
      <c r="AI65" s="1072"/>
      <c r="AJ65" s="1072"/>
    </row>
    <row r="66" ht="15.75" customHeight="1">
      <c r="A66" s="1072">
        <f>IFERROR(__xludf.DUMMYFUNCTION("""COMPUTED_VALUE"""),7.9777202411E10)</f>
        <v>79777202411</v>
      </c>
      <c r="B66" s="1076">
        <f>IFERROR(__xludf.DUMMYFUNCTION("""COMPUTED_VALUE"""),7977.0)</f>
        <v>7977</v>
      </c>
      <c r="C66" s="1072">
        <f>IFERROR(__xludf.DUMMYFUNCTION("""COMPUTED_VALUE"""),7.0)</f>
        <v>7</v>
      </c>
      <c r="D66" s="1072">
        <f>IFERROR(__xludf.DUMMYFUNCTION("""COMPUTED_VALUE"""),2024.0)</f>
        <v>2024</v>
      </c>
      <c r="E66" s="1077">
        <f>IFERROR(__xludf.DUMMYFUNCTION("""COMPUTED_VALUE"""),11.0)</f>
        <v>11</v>
      </c>
      <c r="F66" s="1077" t="str">
        <f>IFERROR(__xludf.DUMMYFUNCTION("""COMPUTED_VALUE"""),"Noviembre")</f>
        <v>Noviembre</v>
      </c>
      <c r="G66" s="1072">
        <f>IFERROR(__xludf.DUMMYFUNCTION("""COMPUTED_VALUE"""),0.0)</f>
        <v>0</v>
      </c>
      <c r="H66" s="1072">
        <f>IFERROR(__xludf.DUMMYFUNCTION("""COMPUTED_VALUE"""),0.0)</f>
        <v>0</v>
      </c>
      <c r="I66" s="1072">
        <f>IFERROR(__xludf.DUMMYFUNCTION("""COMPUTED_VALUE"""),0.0)</f>
        <v>0</v>
      </c>
      <c r="J66" s="1077">
        <f>IFERROR(__xludf.DUMMYFUNCTION("""COMPUTED_VALUE"""),8178000.0)</f>
        <v>8178000</v>
      </c>
      <c r="K66" s="468">
        <f>IFERROR(__xludf.DUMMYFUNCTION("""COMPUTED_VALUE"""),0.0)</f>
        <v>0</v>
      </c>
      <c r="L66" s="1072">
        <f>IFERROR(__xludf.DUMMYFUNCTION("""COMPUTED_VALUE"""),0.0)</f>
        <v>0</v>
      </c>
      <c r="M66" s="1078">
        <f>IFERROR(__xludf.DUMMYFUNCTION("""COMPUTED_VALUE"""),8039311.0)</f>
        <v>8039311</v>
      </c>
      <c r="N66" s="1072">
        <f>IFERROR(__xludf.DUMMYFUNCTION("""COMPUTED_VALUE"""),8178000.0)</f>
        <v>8178000</v>
      </c>
      <c r="O66" s="468">
        <f>IFERROR(__xludf.DUMMYFUNCTION("""COMPUTED_VALUE"""),0.0)</f>
        <v>0</v>
      </c>
      <c r="P66" s="1077">
        <f>IFERROR(__xludf.DUMMYFUNCTION("""COMPUTED_VALUE"""),0.0)</f>
        <v>0</v>
      </c>
      <c r="Q66" s="1077"/>
      <c r="R66" s="1076"/>
      <c r="S66" s="1076"/>
      <c r="T66" s="468"/>
      <c r="U66" s="468"/>
      <c r="V66" s="1072"/>
      <c r="W66" s="1078"/>
      <c r="X66" s="1072"/>
      <c r="Y66" s="1077"/>
      <c r="Z66" s="1072"/>
      <c r="AA66" s="1072"/>
      <c r="AB66" s="1077"/>
      <c r="AC66" s="1072"/>
      <c r="AD66" s="1072"/>
      <c r="AE66" s="468"/>
      <c r="AF66" s="468"/>
      <c r="AG66" s="1072"/>
      <c r="AH66" s="1076"/>
      <c r="AI66" s="1072"/>
      <c r="AJ66" s="1072"/>
    </row>
    <row r="67" ht="15.75" customHeight="1">
      <c r="A67" s="1072">
        <f>IFERROR(__xludf.DUMMYFUNCTION("""COMPUTED_VALUE"""),7.9777202412E10)</f>
        <v>79777202412</v>
      </c>
      <c r="B67" s="1076">
        <f>IFERROR(__xludf.DUMMYFUNCTION("""COMPUTED_VALUE"""),7977.0)</f>
        <v>7977</v>
      </c>
      <c r="C67" s="1072">
        <f>IFERROR(__xludf.DUMMYFUNCTION("""COMPUTED_VALUE"""),7.0)</f>
        <v>7</v>
      </c>
      <c r="D67" s="1072">
        <f>IFERROR(__xludf.DUMMYFUNCTION("""COMPUTED_VALUE"""),2024.0)</f>
        <v>2024</v>
      </c>
      <c r="E67" s="1077">
        <f>IFERROR(__xludf.DUMMYFUNCTION("""COMPUTED_VALUE"""),12.0)</f>
        <v>12</v>
      </c>
      <c r="F67" s="1077" t="str">
        <f>IFERROR(__xludf.DUMMYFUNCTION("""COMPUTED_VALUE"""),"Diciembre")</f>
        <v>Diciembre</v>
      </c>
      <c r="G67" s="1072">
        <f>IFERROR(__xludf.DUMMYFUNCTION("""COMPUTED_VALUE"""),611000.0)</f>
        <v>611000</v>
      </c>
      <c r="H67" s="1072">
        <f>IFERROR(__xludf.DUMMYFUNCTION("""COMPUTED_VALUE"""),611000.0)</f>
        <v>611000</v>
      </c>
      <c r="I67" s="1072">
        <f>IFERROR(__xludf.DUMMYFUNCTION("""COMPUTED_VALUE"""),0.0)</f>
        <v>0</v>
      </c>
      <c r="J67" s="1077">
        <f>IFERROR(__xludf.DUMMYFUNCTION("""COMPUTED_VALUE"""),1.5118533E7)</f>
        <v>15118533</v>
      </c>
      <c r="K67" s="468">
        <f>IFERROR(__xludf.DUMMYFUNCTION("""COMPUTED_VALUE"""),600638.0)</f>
        <v>600638</v>
      </c>
      <c r="L67" s="1072">
        <f>IFERROR(__xludf.DUMMYFUNCTION("""COMPUTED_VALUE"""),0.0)</f>
        <v>0</v>
      </c>
      <c r="M67" s="1078">
        <f>IFERROR(__xludf.DUMMYFUNCTION("""COMPUTED_VALUE"""),1.4862141E7)</f>
        <v>14862141</v>
      </c>
      <c r="N67" s="1072">
        <f>IFERROR(__xludf.DUMMYFUNCTION("""COMPUTED_VALUE"""),1.2043E7)</f>
        <v>12043000</v>
      </c>
      <c r="O67" s="468">
        <f>IFERROR(__xludf.DUMMYFUNCTION("""COMPUTED_VALUE"""),0.0)</f>
        <v>0</v>
      </c>
      <c r="P67" s="1077">
        <f>IFERROR(__xludf.DUMMYFUNCTION("""COMPUTED_VALUE"""),0.0)</f>
        <v>0</v>
      </c>
      <c r="Q67" s="1077"/>
      <c r="R67" s="468"/>
      <c r="S67" s="1076"/>
      <c r="T67" s="468"/>
      <c r="U67" s="468"/>
      <c r="V67" s="1072"/>
      <c r="W67" s="1078"/>
      <c r="X67" s="1072"/>
      <c r="Y67" s="1077"/>
      <c r="Z67" s="1072"/>
      <c r="AA67" s="1072"/>
      <c r="AB67" s="1077"/>
      <c r="AC67" s="1072"/>
      <c r="AD67" s="1072"/>
      <c r="AE67" s="468"/>
      <c r="AF67" s="468"/>
      <c r="AG67" s="1072"/>
      <c r="AH67" s="1076"/>
      <c r="AI67" s="1072"/>
      <c r="AJ67" s="1072"/>
    </row>
    <row r="68" ht="15.75" customHeight="1">
      <c r="A68" s="1072">
        <f>IFERROR(__xludf.DUMMYFUNCTION("""COMPUTED_VALUE"""),8.011120247E9)</f>
        <v>8011120247</v>
      </c>
      <c r="B68" s="1076">
        <f>IFERROR(__xludf.DUMMYFUNCTION("""COMPUTED_VALUE"""),8011.0)</f>
        <v>8011</v>
      </c>
      <c r="C68" s="1072">
        <f>IFERROR(__xludf.DUMMYFUNCTION("""COMPUTED_VALUE"""),1.0)</f>
        <v>1</v>
      </c>
      <c r="D68" s="1072">
        <f>IFERROR(__xludf.DUMMYFUNCTION("""COMPUTED_VALUE"""),2024.0)</f>
        <v>2024</v>
      </c>
      <c r="E68" s="1077">
        <f>IFERROR(__xludf.DUMMYFUNCTION("""COMPUTED_VALUE"""),7.0)</f>
        <v>7</v>
      </c>
      <c r="F68" s="1077" t="str">
        <f>IFERROR(__xludf.DUMMYFUNCTION("""COMPUTED_VALUE"""),"Julio")</f>
        <v>Julio</v>
      </c>
      <c r="G68" s="1072">
        <f>IFERROR(__xludf.DUMMYFUNCTION("""COMPUTED_VALUE"""),1.0478E8)</f>
        <v>104780000</v>
      </c>
      <c r="H68" s="1072">
        <f>IFERROR(__xludf.DUMMYFUNCTION("""COMPUTED_VALUE"""),1.0478E8)</f>
        <v>104780000</v>
      </c>
      <c r="I68" s="1077">
        <f>IFERROR(__xludf.DUMMYFUNCTION("""COMPUTED_VALUE"""),0.0)</f>
        <v>0</v>
      </c>
      <c r="J68" s="1077">
        <f>IFERROR(__xludf.DUMMYFUNCTION("""COMPUTED_VALUE"""),0.0)</f>
        <v>0</v>
      </c>
      <c r="K68" s="468">
        <f>IFERROR(__xludf.DUMMYFUNCTION("""COMPUTED_VALUE"""),8.6608904E7)</f>
        <v>86608904</v>
      </c>
      <c r="L68" s="1072">
        <f>IFERROR(__xludf.DUMMYFUNCTION("""COMPUTED_VALUE"""),0.0)</f>
        <v>0</v>
      </c>
      <c r="M68" s="1078">
        <f>IFERROR(__xludf.DUMMYFUNCTION("""COMPUTED_VALUE"""),0.0)</f>
        <v>0</v>
      </c>
      <c r="N68" s="1072">
        <f>IFERROR(__xludf.DUMMYFUNCTION("""COMPUTED_VALUE"""),0.0)</f>
        <v>0</v>
      </c>
      <c r="O68" s="468">
        <f>IFERROR(__xludf.DUMMYFUNCTION("""COMPUTED_VALUE"""),0.0)</f>
        <v>0</v>
      </c>
      <c r="P68" s="1077">
        <f>IFERROR(__xludf.DUMMYFUNCTION("""COMPUTED_VALUE"""),0.0)</f>
        <v>0</v>
      </c>
      <c r="Q68" s="1077"/>
      <c r="R68" s="1076"/>
      <c r="S68" s="1076"/>
      <c r="T68" s="468"/>
      <c r="U68" s="468"/>
      <c r="V68" s="1072"/>
      <c r="W68" s="1078"/>
      <c r="X68" s="1072"/>
      <c r="Y68" s="1077"/>
      <c r="Z68" s="1072"/>
      <c r="AA68" s="1072"/>
      <c r="AB68" s="1077"/>
      <c r="AC68" s="1072"/>
      <c r="AD68" s="1072"/>
      <c r="AE68" s="468"/>
      <c r="AF68" s="468"/>
      <c r="AG68" s="1072"/>
      <c r="AH68" s="1076"/>
      <c r="AI68" s="1072"/>
      <c r="AJ68" s="1072"/>
    </row>
    <row r="69" ht="15.75" customHeight="1">
      <c r="A69" s="1072">
        <f>IFERROR(__xludf.DUMMYFUNCTION("""COMPUTED_VALUE"""),8.011120248E9)</f>
        <v>8011120248</v>
      </c>
      <c r="B69" s="1076">
        <f>IFERROR(__xludf.DUMMYFUNCTION("""COMPUTED_VALUE"""),8011.0)</f>
        <v>8011</v>
      </c>
      <c r="C69" s="1072">
        <f>IFERROR(__xludf.DUMMYFUNCTION("""COMPUTED_VALUE"""),1.0)</f>
        <v>1</v>
      </c>
      <c r="D69" s="1072">
        <f>IFERROR(__xludf.DUMMYFUNCTION("""COMPUTED_VALUE"""),2024.0)</f>
        <v>2024</v>
      </c>
      <c r="E69" s="1072">
        <f>IFERROR(__xludf.DUMMYFUNCTION("""COMPUTED_VALUE"""),8.0)</f>
        <v>8</v>
      </c>
      <c r="F69" s="1077" t="str">
        <f>IFERROR(__xludf.DUMMYFUNCTION("""COMPUTED_VALUE"""),"Agosto")</f>
        <v>Agosto</v>
      </c>
      <c r="G69" s="1072">
        <f>IFERROR(__xludf.DUMMYFUNCTION("""COMPUTED_VALUE"""),2.91336E8)</f>
        <v>291336000</v>
      </c>
      <c r="H69" s="1072">
        <f>IFERROR(__xludf.DUMMYFUNCTION("""COMPUTED_VALUE"""),2.91336E8)</f>
        <v>291336000</v>
      </c>
      <c r="I69" s="1072">
        <f>IFERROR(__xludf.DUMMYFUNCTION("""COMPUTED_VALUE"""),0.0)</f>
        <v>0</v>
      </c>
      <c r="J69" s="1077">
        <f>IFERROR(__xludf.DUMMYFUNCTION("""COMPUTED_VALUE"""),6827833.0)</f>
        <v>6827833</v>
      </c>
      <c r="K69" s="468">
        <f>IFERROR(__xludf.DUMMYFUNCTION("""COMPUTED_VALUE"""),1.65497563E8)</f>
        <v>165497563</v>
      </c>
      <c r="L69" s="1072">
        <f>IFERROR(__xludf.DUMMYFUNCTION("""COMPUTED_VALUE"""),5.9729167E7)</f>
        <v>59729167</v>
      </c>
      <c r="M69" s="1078">
        <f>IFERROR(__xludf.DUMMYFUNCTION("""COMPUTED_VALUE"""),5643741.0)</f>
        <v>5643741</v>
      </c>
      <c r="N69" s="1072">
        <f>IFERROR(__xludf.DUMMYFUNCTION("""COMPUTED_VALUE"""),0.0)</f>
        <v>0</v>
      </c>
      <c r="O69" s="1077">
        <f>IFERROR(__xludf.DUMMYFUNCTION("""COMPUTED_VALUE"""),0.0)</f>
        <v>0</v>
      </c>
      <c r="P69" s="1077">
        <f>IFERROR(__xludf.DUMMYFUNCTION("""COMPUTED_VALUE"""),0.0)</f>
        <v>0</v>
      </c>
      <c r="Q69" s="1077"/>
      <c r="R69" s="1076"/>
      <c r="S69" s="1076"/>
      <c r="T69" s="468"/>
      <c r="U69" s="468"/>
      <c r="V69" s="1072"/>
      <c r="W69" s="1078"/>
      <c r="X69" s="1072"/>
      <c r="Y69" s="1077"/>
      <c r="Z69" s="1072"/>
      <c r="AA69" s="1072"/>
      <c r="AB69" s="1077"/>
      <c r="AC69" s="1072"/>
      <c r="AD69" s="1072"/>
      <c r="AE69" s="468"/>
      <c r="AF69" s="468"/>
      <c r="AG69" s="1072"/>
      <c r="AH69" s="1076"/>
      <c r="AI69" s="1072"/>
      <c r="AJ69" s="1072"/>
    </row>
    <row r="70" ht="15.75" customHeight="1">
      <c r="A70" s="1072">
        <f>IFERROR(__xludf.DUMMYFUNCTION("""COMPUTED_VALUE"""),8.011120249E9)</f>
        <v>8011120249</v>
      </c>
      <c r="B70" s="1076">
        <f>IFERROR(__xludf.DUMMYFUNCTION("""COMPUTED_VALUE"""),8011.0)</f>
        <v>8011</v>
      </c>
      <c r="C70" s="1072">
        <f>IFERROR(__xludf.DUMMYFUNCTION("""COMPUTED_VALUE"""),1.0)</f>
        <v>1</v>
      </c>
      <c r="D70" s="1077">
        <f>IFERROR(__xludf.DUMMYFUNCTION("""COMPUTED_VALUE"""),2024.0)</f>
        <v>2024</v>
      </c>
      <c r="E70" s="1077">
        <f>IFERROR(__xludf.DUMMYFUNCTION("""COMPUTED_VALUE"""),9.0)</f>
        <v>9</v>
      </c>
      <c r="F70" s="1077" t="str">
        <f>IFERROR(__xludf.DUMMYFUNCTION("""COMPUTED_VALUE"""),"Septiembre")</f>
        <v>Septiembre</v>
      </c>
      <c r="G70" s="1072">
        <f>IFERROR(__xludf.DUMMYFUNCTION("""COMPUTED_VALUE"""),6.7899E7)</f>
        <v>67899000</v>
      </c>
      <c r="H70" s="1072">
        <f>IFERROR(__xludf.DUMMYFUNCTION("""COMPUTED_VALUE"""),6.7899E7)</f>
        <v>67899000</v>
      </c>
      <c r="I70" s="1072">
        <f>IFERROR(__xludf.DUMMYFUNCTION("""COMPUTED_VALUE"""),0.0)</f>
        <v>0</v>
      </c>
      <c r="J70" s="1077">
        <f>IFERROR(__xludf.DUMMYFUNCTION("""COMPUTED_VALUE"""),5.6497199E7)</f>
        <v>56497199</v>
      </c>
      <c r="K70" s="468">
        <f>IFERROR(__xludf.DUMMYFUNCTION("""COMPUTED_VALUE"""),1.31438393E8)</f>
        <v>131438393</v>
      </c>
      <c r="L70" s="1072">
        <f>IFERROR(__xludf.DUMMYFUNCTION("""COMPUTED_VALUE"""),2.03714033E8)</f>
        <v>203714033</v>
      </c>
      <c r="M70" s="1078">
        <f>IFERROR(__xludf.DUMMYFUNCTION("""COMPUTED_VALUE"""),4.6699375E7)</f>
        <v>46699375</v>
      </c>
      <c r="N70" s="1072">
        <f>IFERROR(__xludf.DUMMYFUNCTION("""COMPUTED_VALUE"""),1454167.0)</f>
        <v>1454167</v>
      </c>
      <c r="O70" s="1077">
        <f>IFERROR(__xludf.DUMMYFUNCTION("""COMPUTED_VALUE"""),0.0)</f>
        <v>0</v>
      </c>
      <c r="P70" s="1079">
        <f>IFERROR(__xludf.DUMMYFUNCTION("""COMPUTED_VALUE"""),0.0)</f>
        <v>0</v>
      </c>
      <c r="Q70" s="468"/>
      <c r="R70" s="468"/>
      <c r="S70" s="1076"/>
      <c r="T70" s="468"/>
      <c r="U70" s="468"/>
      <c r="V70" s="1072"/>
      <c r="W70" s="1078"/>
      <c r="X70" s="1072"/>
      <c r="Y70" s="1077"/>
      <c r="Z70" s="1072"/>
      <c r="AA70" s="1072"/>
      <c r="AB70" s="1077"/>
      <c r="AC70" s="1072"/>
      <c r="AD70" s="1072"/>
      <c r="AE70" s="468"/>
      <c r="AF70" s="468"/>
      <c r="AG70" s="1072"/>
      <c r="AH70" s="1076"/>
      <c r="AI70" s="1072"/>
      <c r="AJ70" s="1072"/>
    </row>
    <row r="71" ht="15.75" customHeight="1">
      <c r="A71" s="1072">
        <f>IFERROR(__xludf.DUMMYFUNCTION("""COMPUTED_VALUE"""),8.011120241E10)</f>
        <v>80111202410</v>
      </c>
      <c r="B71" s="1076">
        <f>IFERROR(__xludf.DUMMYFUNCTION("""COMPUTED_VALUE"""),8011.0)</f>
        <v>8011</v>
      </c>
      <c r="C71" s="1072">
        <f>IFERROR(__xludf.DUMMYFUNCTION("""COMPUTED_VALUE"""),1.0)</f>
        <v>1</v>
      </c>
      <c r="D71" s="1077">
        <f>IFERROR(__xludf.DUMMYFUNCTION("""COMPUTED_VALUE"""),2024.0)</f>
        <v>2024</v>
      </c>
      <c r="E71" s="1072">
        <f>IFERROR(__xludf.DUMMYFUNCTION("""COMPUTED_VALUE"""),10.0)</f>
        <v>10</v>
      </c>
      <c r="F71" s="1072" t="str">
        <f>IFERROR(__xludf.DUMMYFUNCTION("""COMPUTED_VALUE"""),"Octubre")</f>
        <v>Octubre</v>
      </c>
      <c r="G71" s="1072">
        <f>IFERROR(__xludf.DUMMYFUNCTION("""COMPUTED_VALUE"""),3.2108E7)</f>
        <v>32108000</v>
      </c>
      <c r="H71" s="1072">
        <f>IFERROR(__xludf.DUMMYFUNCTION("""COMPUTED_VALUE"""),3.2108E7)</f>
        <v>32108000</v>
      </c>
      <c r="I71" s="1072">
        <f>IFERROR(__xludf.DUMMYFUNCTION("""COMPUTED_VALUE"""),0.0)</f>
        <v>0</v>
      </c>
      <c r="J71" s="1077">
        <f>IFERROR(__xludf.DUMMYFUNCTION("""COMPUTED_VALUE"""),9.2514833E7)</f>
        <v>92514833</v>
      </c>
      <c r="K71" s="468">
        <f>IFERROR(__xludf.DUMMYFUNCTION("""COMPUTED_VALUE"""),2.6539785E7)</f>
        <v>26539785</v>
      </c>
      <c r="L71" s="1072">
        <f>IFERROR(__xludf.DUMMYFUNCTION("""COMPUTED_VALUE"""),5.0038167E7)</f>
        <v>50038167</v>
      </c>
      <c r="M71" s="1078">
        <f>IFERROR(__xludf.DUMMYFUNCTION("""COMPUTED_VALUE"""),7.6470779E7)</f>
        <v>76470779</v>
      </c>
      <c r="N71" s="1072">
        <f>IFERROR(__xludf.DUMMYFUNCTION("""COMPUTED_VALUE"""),3.8261833E7)</f>
        <v>38261833</v>
      </c>
      <c r="O71" s="1077">
        <f>IFERROR(__xludf.DUMMYFUNCTION("""COMPUTED_VALUE"""),0.0)</f>
        <v>0</v>
      </c>
      <c r="P71" s="1077">
        <f>IFERROR(__xludf.DUMMYFUNCTION("""COMPUTED_VALUE"""),0.0)</f>
        <v>0</v>
      </c>
      <c r="Q71" s="1077"/>
      <c r="R71" s="1076"/>
      <c r="S71" s="1076"/>
      <c r="T71" s="468"/>
      <c r="U71" s="468"/>
      <c r="V71" s="1072"/>
      <c r="W71" s="1078"/>
      <c r="X71" s="1072"/>
      <c r="Y71" s="1077"/>
      <c r="Z71" s="1077"/>
      <c r="AA71" s="1077"/>
      <c r="AB71" s="1077"/>
      <c r="AC71" s="1072"/>
      <c r="AD71" s="1072"/>
      <c r="AE71" s="468"/>
      <c r="AF71" s="468"/>
      <c r="AG71" s="1072"/>
      <c r="AH71" s="1076"/>
      <c r="AI71" s="1072"/>
      <c r="AJ71" s="1072"/>
    </row>
    <row r="72" ht="15.75" customHeight="1">
      <c r="A72" s="1072">
        <f>IFERROR(__xludf.DUMMYFUNCTION("""COMPUTED_VALUE"""),8.0111202411E10)</f>
        <v>80111202411</v>
      </c>
      <c r="B72" s="1076">
        <f>IFERROR(__xludf.DUMMYFUNCTION("""COMPUTED_VALUE"""),8011.0)</f>
        <v>8011</v>
      </c>
      <c r="C72" s="1072">
        <f>IFERROR(__xludf.DUMMYFUNCTION("""COMPUTED_VALUE"""),1.0)</f>
        <v>1</v>
      </c>
      <c r="D72" s="1077">
        <f>IFERROR(__xludf.DUMMYFUNCTION("""COMPUTED_VALUE"""),2024.0)</f>
        <v>2024</v>
      </c>
      <c r="E72" s="1077">
        <f>IFERROR(__xludf.DUMMYFUNCTION("""COMPUTED_VALUE"""),11.0)</f>
        <v>11</v>
      </c>
      <c r="F72" s="1077" t="str">
        <f>IFERROR(__xludf.DUMMYFUNCTION("""COMPUTED_VALUE"""),"Noviembre")</f>
        <v>Noviembre</v>
      </c>
      <c r="G72" s="1077">
        <f>IFERROR(__xludf.DUMMYFUNCTION("""COMPUTED_VALUE"""),3865000.0)</f>
        <v>3865000</v>
      </c>
      <c r="H72" s="1072">
        <f>IFERROR(__xludf.DUMMYFUNCTION("""COMPUTED_VALUE"""),3865000.0)</f>
        <v>3865000</v>
      </c>
      <c r="I72" s="1072">
        <f>IFERROR(__xludf.DUMMYFUNCTION("""COMPUTED_VALUE"""),0.0)</f>
        <v>0</v>
      </c>
      <c r="J72" s="1077">
        <f>IFERROR(__xludf.DUMMYFUNCTION("""COMPUTED_VALUE"""),1.244014E8)</f>
        <v>124401400</v>
      </c>
      <c r="K72" s="468">
        <f>IFERROR(__xludf.DUMMYFUNCTION("""COMPUTED_VALUE"""),3194726.0)</f>
        <v>3194726</v>
      </c>
      <c r="L72" s="1072">
        <f>IFERROR(__xludf.DUMMYFUNCTION("""COMPUTED_VALUE"""),1.209195E8)</f>
        <v>120919500</v>
      </c>
      <c r="M72" s="1078">
        <f>IFERROR(__xludf.DUMMYFUNCTION("""COMPUTED_VALUE"""),1.02827533E8)</f>
        <v>102827533</v>
      </c>
      <c r="N72" s="1072">
        <f>IFERROR(__xludf.DUMMYFUNCTION("""COMPUTED_VALUE"""),6.1984133E7)</f>
        <v>61984133</v>
      </c>
      <c r="O72" s="1077">
        <f>IFERROR(__xludf.DUMMYFUNCTION("""COMPUTED_VALUE"""),0.0)</f>
        <v>0</v>
      </c>
      <c r="P72" s="1079">
        <f>IFERROR(__xludf.DUMMYFUNCTION("""COMPUTED_VALUE"""),0.0)</f>
        <v>0</v>
      </c>
      <c r="Q72" s="1077"/>
      <c r="R72" s="1072"/>
      <c r="S72" s="1076"/>
      <c r="T72" s="468"/>
      <c r="U72" s="468"/>
      <c r="V72" s="1072"/>
      <c r="W72" s="1078"/>
      <c r="X72" s="1072"/>
      <c r="Y72" s="1077"/>
      <c r="Z72" s="1077"/>
      <c r="AA72" s="1077"/>
      <c r="AB72" s="1077"/>
      <c r="AC72" s="1072"/>
      <c r="AD72" s="1072"/>
      <c r="AE72" s="468"/>
      <c r="AF72" s="468"/>
      <c r="AG72" s="1072"/>
      <c r="AH72" s="1076"/>
      <c r="AI72" s="1072"/>
      <c r="AJ72" s="1072"/>
    </row>
    <row r="73" ht="15.75" customHeight="1">
      <c r="A73" s="1072">
        <f>IFERROR(__xludf.DUMMYFUNCTION("""COMPUTED_VALUE"""),8.0111202412E10)</f>
        <v>80111202412</v>
      </c>
      <c r="B73" s="1076">
        <f>IFERROR(__xludf.DUMMYFUNCTION("""COMPUTED_VALUE"""),8011.0)</f>
        <v>8011</v>
      </c>
      <c r="C73" s="1072">
        <f>IFERROR(__xludf.DUMMYFUNCTION("""COMPUTED_VALUE"""),1.0)</f>
        <v>1</v>
      </c>
      <c r="D73" s="1077">
        <f>IFERROR(__xludf.DUMMYFUNCTION("""COMPUTED_VALUE"""),2024.0)</f>
        <v>2024</v>
      </c>
      <c r="E73" s="1077">
        <f>IFERROR(__xludf.DUMMYFUNCTION("""COMPUTED_VALUE"""),12.0)</f>
        <v>12</v>
      </c>
      <c r="F73" s="1077" t="str">
        <f>IFERROR(__xludf.DUMMYFUNCTION("""COMPUTED_VALUE"""),"Diciembre")</f>
        <v>Diciembre</v>
      </c>
      <c r="G73" s="1077">
        <f>IFERROR(__xludf.DUMMYFUNCTION("""COMPUTED_VALUE"""),5.0E7)</f>
        <v>50000000</v>
      </c>
      <c r="H73" s="1072">
        <f>IFERROR(__xludf.DUMMYFUNCTION("""COMPUTED_VALUE"""),5.0E7)</f>
        <v>50000000</v>
      </c>
      <c r="I73" s="1072">
        <f>IFERROR(__xludf.DUMMYFUNCTION("""COMPUTED_VALUE"""),0.0)</f>
        <v>0</v>
      </c>
      <c r="J73" s="1077">
        <f>IFERROR(__xludf.DUMMYFUNCTION("""COMPUTED_VALUE"""),2.69746735E8)</f>
        <v>269746735</v>
      </c>
      <c r="K73" s="468">
        <f>IFERROR(__xludf.DUMMYFUNCTION("""COMPUTED_VALUE"""),4.1328929E7)</f>
        <v>41328929</v>
      </c>
      <c r="L73" s="1072">
        <f>IFERROR(__xludf.DUMMYFUNCTION("""COMPUTED_VALUE"""),2.0207433E7)</f>
        <v>20207433</v>
      </c>
      <c r="M73" s="1078">
        <f>IFERROR(__xludf.DUMMYFUNCTION("""COMPUTED_VALUE"""),2.22966872E8)</f>
        <v>222966872</v>
      </c>
      <c r="N73" s="1072">
        <f>IFERROR(__xludf.DUMMYFUNCTION("""COMPUTED_VALUE"""),2.009486E8)</f>
        <v>200948600</v>
      </c>
      <c r="O73" s="1077">
        <f>IFERROR(__xludf.DUMMYFUNCTION("""COMPUTED_VALUE"""),0.0)</f>
        <v>0</v>
      </c>
      <c r="P73" s="1077">
        <f>IFERROR(__xludf.DUMMYFUNCTION("""COMPUTED_VALUE"""),0.0)</f>
        <v>0</v>
      </c>
      <c r="Q73" s="1077"/>
      <c r="R73" s="1076"/>
      <c r="S73" s="1076"/>
      <c r="T73" s="1072"/>
      <c r="U73" s="468"/>
      <c r="V73" s="1072"/>
      <c r="W73" s="1078"/>
      <c r="X73" s="1072"/>
      <c r="Y73" s="1077"/>
      <c r="Z73" s="1072"/>
      <c r="AA73" s="1072"/>
      <c r="AB73" s="1077"/>
      <c r="AC73" s="1072"/>
      <c r="AD73" s="1072"/>
      <c r="AE73" s="468"/>
      <c r="AF73" s="468"/>
      <c r="AG73" s="1072"/>
      <c r="AH73" s="1076"/>
      <c r="AI73" s="1072"/>
      <c r="AJ73" s="1072"/>
    </row>
    <row r="74" ht="15.75" customHeight="1">
      <c r="A74" s="1072">
        <f>IFERROR(__xludf.DUMMYFUNCTION("""COMPUTED_VALUE"""),8.011220247E9)</f>
        <v>8011220247</v>
      </c>
      <c r="B74" s="1076">
        <f>IFERROR(__xludf.DUMMYFUNCTION("""COMPUTED_VALUE"""),8011.0)</f>
        <v>8011</v>
      </c>
      <c r="C74" s="1072">
        <f>IFERROR(__xludf.DUMMYFUNCTION("""COMPUTED_VALUE"""),2.0)</f>
        <v>2</v>
      </c>
      <c r="D74" s="1077">
        <f>IFERROR(__xludf.DUMMYFUNCTION("""COMPUTED_VALUE"""),2024.0)</f>
        <v>2024</v>
      </c>
      <c r="E74" s="1077">
        <f>IFERROR(__xludf.DUMMYFUNCTION("""COMPUTED_VALUE"""),7.0)</f>
        <v>7</v>
      </c>
      <c r="F74" s="1077" t="str">
        <f>IFERROR(__xludf.DUMMYFUNCTION("""COMPUTED_VALUE"""),"Julio")</f>
        <v>Julio</v>
      </c>
      <c r="G74" s="1077">
        <f>IFERROR(__xludf.DUMMYFUNCTION("""COMPUTED_VALUE"""),5.381705E8)</f>
        <v>538170500</v>
      </c>
      <c r="H74" s="1072">
        <f>IFERROR(__xludf.DUMMYFUNCTION("""COMPUTED_VALUE"""),5.381705E8)</f>
        <v>538170500</v>
      </c>
      <c r="I74" s="1077">
        <f>IFERROR(__xludf.DUMMYFUNCTION("""COMPUTED_VALUE"""),0.0)</f>
        <v>0</v>
      </c>
      <c r="J74" s="1077">
        <f>IFERROR(__xludf.DUMMYFUNCTION("""COMPUTED_VALUE"""),0.0)</f>
        <v>0</v>
      </c>
      <c r="K74" s="468">
        <f>IFERROR(__xludf.DUMMYFUNCTION("""COMPUTED_VALUE"""),0.0)</f>
        <v>0</v>
      </c>
      <c r="L74" s="1072">
        <f>IFERROR(__xludf.DUMMYFUNCTION("""COMPUTED_VALUE"""),0.0)</f>
        <v>0</v>
      </c>
      <c r="M74" s="1078">
        <f>IFERROR(__xludf.DUMMYFUNCTION("""COMPUTED_VALUE"""),0.0)</f>
        <v>0</v>
      </c>
      <c r="N74" s="1072">
        <f>IFERROR(__xludf.DUMMYFUNCTION("""COMPUTED_VALUE"""),0.0)</f>
        <v>0</v>
      </c>
      <c r="O74" s="1077">
        <f>IFERROR(__xludf.DUMMYFUNCTION("""COMPUTED_VALUE"""),0.0)</f>
        <v>0</v>
      </c>
      <c r="P74" s="1077">
        <f>IFERROR(__xludf.DUMMYFUNCTION("""COMPUTED_VALUE"""),0.0)</f>
        <v>0</v>
      </c>
      <c r="Q74" s="1077"/>
      <c r="R74" s="468"/>
      <c r="S74" s="1076"/>
      <c r="T74" s="1072"/>
      <c r="U74" s="468"/>
      <c r="V74" s="1072"/>
      <c r="W74" s="1078"/>
      <c r="X74" s="1072"/>
      <c r="Y74" s="1077"/>
      <c r="Z74" s="1072"/>
      <c r="AA74" s="1072"/>
      <c r="AB74" s="1077"/>
      <c r="AC74" s="1072"/>
      <c r="AD74" s="1072"/>
      <c r="AE74" s="468"/>
      <c r="AF74" s="468"/>
      <c r="AG74" s="1072"/>
      <c r="AH74" s="1076"/>
      <c r="AI74" s="1072"/>
      <c r="AJ74" s="1072"/>
    </row>
    <row r="75" ht="15.75" customHeight="1">
      <c r="A75" s="1072">
        <f>IFERROR(__xludf.DUMMYFUNCTION("""COMPUTED_VALUE"""),8.011220248E9)</f>
        <v>8011220248</v>
      </c>
      <c r="B75" s="1076">
        <f>IFERROR(__xludf.DUMMYFUNCTION("""COMPUTED_VALUE"""),8011.0)</f>
        <v>8011</v>
      </c>
      <c r="C75" s="1072">
        <f>IFERROR(__xludf.DUMMYFUNCTION("""COMPUTED_VALUE"""),2.0)</f>
        <v>2</v>
      </c>
      <c r="D75" s="1077">
        <f>IFERROR(__xludf.DUMMYFUNCTION("""COMPUTED_VALUE"""),2024.0)</f>
        <v>2024</v>
      </c>
      <c r="E75" s="1077">
        <f>IFERROR(__xludf.DUMMYFUNCTION("""COMPUTED_VALUE"""),8.0)</f>
        <v>8</v>
      </c>
      <c r="F75" s="1077" t="str">
        <f>IFERROR(__xludf.DUMMYFUNCTION("""COMPUTED_VALUE"""),"Agosto")</f>
        <v>Agosto</v>
      </c>
      <c r="G75" s="1077">
        <f>IFERROR(__xludf.DUMMYFUNCTION("""COMPUTED_VALUE"""),2.24527E8)</f>
        <v>224527000</v>
      </c>
      <c r="H75" s="1077">
        <f>IFERROR(__xludf.DUMMYFUNCTION("""COMPUTED_VALUE"""),2.24527E8)</f>
        <v>224527000</v>
      </c>
      <c r="I75" s="1072">
        <f>IFERROR(__xludf.DUMMYFUNCTION("""COMPUTED_VALUE"""),0.0)</f>
        <v>0</v>
      </c>
      <c r="J75" s="1077">
        <f>IFERROR(__xludf.DUMMYFUNCTION("""COMPUTED_VALUE"""),6332000.0)</f>
        <v>6332000</v>
      </c>
      <c r="K75" s="468">
        <f>IFERROR(__xludf.DUMMYFUNCTION("""COMPUTED_VALUE"""),4.70363916E8)</f>
        <v>470363916</v>
      </c>
      <c r="L75" s="1072">
        <f>IFERROR(__xludf.DUMMYFUNCTION("""COMPUTED_VALUE"""),2.45737934E8)</f>
        <v>245737934</v>
      </c>
      <c r="M75" s="1078">
        <f>IFERROR(__xludf.DUMMYFUNCTION("""COMPUTED_VALUE"""),5645107.0)</f>
        <v>5645107</v>
      </c>
      <c r="N75" s="1072">
        <f>IFERROR(__xludf.DUMMYFUNCTION("""COMPUTED_VALUE"""),0.0)</f>
        <v>0</v>
      </c>
      <c r="O75" s="1079">
        <f>IFERROR(__xludf.DUMMYFUNCTION("""COMPUTED_VALUE"""),0.0)</f>
        <v>0</v>
      </c>
      <c r="P75" s="1077">
        <f>IFERROR(__xludf.DUMMYFUNCTION("""COMPUTED_VALUE"""),0.0)</f>
        <v>0</v>
      </c>
      <c r="Q75" s="1072"/>
      <c r="R75" s="1076"/>
      <c r="S75" s="1076"/>
      <c r="T75" s="468"/>
      <c r="U75" s="468"/>
      <c r="V75" s="1072"/>
      <c r="W75" s="1078"/>
      <c r="X75" s="1072"/>
      <c r="Y75" s="1077"/>
      <c r="Z75" s="1072"/>
      <c r="AA75" s="1072"/>
      <c r="AB75" s="1077"/>
      <c r="AC75" s="1072"/>
      <c r="AD75" s="1072"/>
      <c r="AE75" s="468"/>
      <c r="AF75" s="468"/>
      <c r="AG75" s="1072"/>
      <c r="AH75" s="1076"/>
      <c r="AI75" s="1072"/>
      <c r="AJ75" s="1072"/>
    </row>
    <row r="76" ht="15.75" customHeight="1">
      <c r="A76" s="1072">
        <f>IFERROR(__xludf.DUMMYFUNCTION("""COMPUTED_VALUE"""),8.011220249E9)</f>
        <v>8011220249</v>
      </c>
      <c r="B76" s="1076">
        <f>IFERROR(__xludf.DUMMYFUNCTION("""COMPUTED_VALUE"""),8011.0)</f>
        <v>8011</v>
      </c>
      <c r="C76" s="1072">
        <f>IFERROR(__xludf.DUMMYFUNCTION("""COMPUTED_VALUE"""),2.0)</f>
        <v>2</v>
      </c>
      <c r="D76" s="1072">
        <f>IFERROR(__xludf.DUMMYFUNCTION("""COMPUTED_VALUE"""),2024.0)</f>
        <v>2024</v>
      </c>
      <c r="E76" s="1077">
        <f>IFERROR(__xludf.DUMMYFUNCTION("""COMPUTED_VALUE"""),9.0)</f>
        <v>9</v>
      </c>
      <c r="F76" s="1077" t="str">
        <f>IFERROR(__xludf.DUMMYFUNCTION("""COMPUTED_VALUE"""),"Septiembre")</f>
        <v>Septiembre</v>
      </c>
      <c r="G76" s="1077">
        <f>IFERROR(__xludf.DUMMYFUNCTION("""COMPUTED_VALUE"""),3.0591E7)</f>
        <v>30591000</v>
      </c>
      <c r="H76" s="1072">
        <f>IFERROR(__xludf.DUMMYFUNCTION("""COMPUTED_VALUE"""),3.0591E7)</f>
        <v>30591000</v>
      </c>
      <c r="I76" s="1072">
        <f>IFERROR(__xludf.DUMMYFUNCTION("""COMPUTED_VALUE"""),0.0)</f>
        <v>0</v>
      </c>
      <c r="J76" s="1077">
        <f>IFERROR(__xludf.DUMMYFUNCTION("""COMPUTED_VALUE"""),1.160265E8)</f>
        <v>116026500</v>
      </c>
      <c r="K76" s="468">
        <f>IFERROR(__xludf.DUMMYFUNCTION("""COMPUTED_VALUE"""),2.36868938E8)</f>
        <v>236868938</v>
      </c>
      <c r="L76" s="1072">
        <f>IFERROR(__xludf.DUMMYFUNCTION("""COMPUTED_VALUE"""),6.89285E7)</f>
        <v>68928500</v>
      </c>
      <c r="M76" s="1078">
        <f>IFERROR(__xludf.DUMMYFUNCTION("""COMPUTED_VALUE"""),1.03439988E8)</f>
        <v>103439988</v>
      </c>
      <c r="N76" s="1072">
        <f>IFERROR(__xludf.DUMMYFUNCTION("""COMPUTED_VALUE"""),5463134.0)</f>
        <v>5463134</v>
      </c>
      <c r="O76" s="1077">
        <f>IFERROR(__xludf.DUMMYFUNCTION("""COMPUTED_VALUE"""),0.0)</f>
        <v>0</v>
      </c>
      <c r="P76" s="1077">
        <f>IFERROR(__xludf.DUMMYFUNCTION("""COMPUTED_VALUE"""),0.0)</f>
        <v>0</v>
      </c>
      <c r="Q76" s="1077"/>
      <c r="R76" s="1076"/>
      <c r="S76" s="1072"/>
      <c r="T76" s="468"/>
      <c r="U76" s="468"/>
      <c r="V76" s="1072"/>
      <c r="W76" s="1078"/>
      <c r="X76" s="1072"/>
      <c r="Y76" s="1077"/>
      <c r="Z76" s="1072"/>
      <c r="AA76" s="1072"/>
      <c r="AB76" s="1077"/>
      <c r="AC76" s="1072"/>
      <c r="AD76" s="1072"/>
      <c r="AE76" s="468"/>
      <c r="AF76" s="468"/>
      <c r="AG76" s="1072"/>
      <c r="AH76" s="1076"/>
      <c r="AI76" s="1072"/>
      <c r="AJ76" s="1072"/>
    </row>
    <row r="77" ht="15.75" customHeight="1">
      <c r="A77" s="468">
        <f>IFERROR(__xludf.DUMMYFUNCTION("""COMPUTED_VALUE"""),8.011220241E10)</f>
        <v>80112202410</v>
      </c>
      <c r="B77" s="1072">
        <f>IFERROR(__xludf.DUMMYFUNCTION("""COMPUTED_VALUE"""),8011.0)</f>
        <v>8011</v>
      </c>
      <c r="C77" s="1072">
        <f>IFERROR(__xludf.DUMMYFUNCTION("""COMPUTED_VALUE"""),2.0)</f>
        <v>2</v>
      </c>
      <c r="D77" s="1077">
        <f>IFERROR(__xludf.DUMMYFUNCTION("""COMPUTED_VALUE"""),2024.0)</f>
        <v>2024</v>
      </c>
      <c r="E77" s="1077">
        <f>IFERROR(__xludf.DUMMYFUNCTION("""COMPUTED_VALUE"""),10.0)</f>
        <v>10</v>
      </c>
      <c r="F77" s="1077" t="str">
        <f>IFERROR(__xludf.DUMMYFUNCTION("""COMPUTED_VALUE"""),"Octubre")</f>
        <v>Octubre</v>
      </c>
      <c r="G77" s="1072">
        <f>IFERROR(__xludf.DUMMYFUNCTION("""COMPUTED_VALUE"""),0.0)</f>
        <v>0</v>
      </c>
      <c r="H77" s="1072">
        <f>IFERROR(__xludf.DUMMYFUNCTION("""COMPUTED_VALUE"""),0.0)</f>
        <v>0</v>
      </c>
      <c r="I77" s="1072">
        <f>IFERROR(__xludf.DUMMYFUNCTION("""COMPUTED_VALUE"""),0.0)</f>
        <v>0</v>
      </c>
      <c r="J77" s="1077">
        <f>IFERROR(__xludf.DUMMYFUNCTION("""COMPUTED_VALUE"""),2.00715833E8)</f>
        <v>200715833</v>
      </c>
      <c r="K77" s="468">
        <f>IFERROR(__xludf.DUMMYFUNCTION("""COMPUTED_VALUE"""),0.0)</f>
        <v>0</v>
      </c>
      <c r="L77" s="468">
        <f>IFERROR(__xludf.DUMMYFUNCTION("""COMPUTED_VALUE"""),2.21114E8)</f>
        <v>221114000</v>
      </c>
      <c r="M77" s="468">
        <f>IFERROR(__xludf.DUMMYFUNCTION("""COMPUTED_VALUE"""),1.78942253E8)</f>
        <v>178942253</v>
      </c>
      <c r="N77" s="468">
        <f>IFERROR(__xludf.DUMMYFUNCTION("""COMPUTED_VALUE"""),5.6910967E7)</f>
        <v>56910967</v>
      </c>
      <c r="O77" s="1079">
        <f>IFERROR(__xludf.DUMMYFUNCTION("""COMPUTED_VALUE"""),0.0)</f>
        <v>0</v>
      </c>
      <c r="P77" s="1079">
        <f>IFERROR(__xludf.DUMMYFUNCTION("""COMPUTED_VALUE"""),0.0)</f>
        <v>0</v>
      </c>
      <c r="Q77" s="468"/>
      <c r="R77" s="468"/>
      <c r="S77" s="468"/>
      <c r="T77" s="468"/>
      <c r="U77" s="468"/>
      <c r="V77" s="468"/>
      <c r="W77" s="468"/>
      <c r="X77" s="468"/>
      <c r="Y77" s="468"/>
      <c r="Z77" s="468"/>
      <c r="AA77" s="468"/>
      <c r="AB77" s="468"/>
      <c r="AC77" s="468"/>
      <c r="AD77" s="468"/>
      <c r="AE77" s="468"/>
      <c r="AF77" s="468"/>
      <c r="AG77" s="1072"/>
      <c r="AH77" s="1076"/>
      <c r="AI77" s="1072"/>
      <c r="AJ77" s="1072"/>
    </row>
    <row r="78" ht="15.75" customHeight="1">
      <c r="A78" s="468">
        <f>IFERROR(__xludf.DUMMYFUNCTION("""COMPUTED_VALUE"""),8.0112202411E10)</f>
        <v>80112202411</v>
      </c>
      <c r="B78" s="468">
        <f>IFERROR(__xludf.DUMMYFUNCTION("""COMPUTED_VALUE"""),8011.0)</f>
        <v>8011</v>
      </c>
      <c r="C78" s="468">
        <f>IFERROR(__xludf.DUMMYFUNCTION("""COMPUTED_VALUE"""),2.0)</f>
        <v>2</v>
      </c>
      <c r="D78" s="468">
        <f>IFERROR(__xludf.DUMMYFUNCTION("""COMPUTED_VALUE"""),2024.0)</f>
        <v>2024</v>
      </c>
      <c r="E78" s="468">
        <f>IFERROR(__xludf.DUMMYFUNCTION("""COMPUTED_VALUE"""),11.0)</f>
        <v>11</v>
      </c>
      <c r="F78" s="468" t="str">
        <f>IFERROR(__xludf.DUMMYFUNCTION("""COMPUTED_VALUE"""),"Noviembre")</f>
        <v>Noviembre</v>
      </c>
      <c r="G78" s="468">
        <f>IFERROR(__xludf.DUMMYFUNCTION("""COMPUTED_VALUE"""),0.0)</f>
        <v>0</v>
      </c>
      <c r="H78" s="468">
        <f>IFERROR(__xludf.DUMMYFUNCTION("""COMPUTED_VALUE"""),0.0)</f>
        <v>0</v>
      </c>
      <c r="I78" s="468">
        <f>IFERROR(__xludf.DUMMYFUNCTION("""COMPUTED_VALUE"""),0.0)</f>
        <v>0</v>
      </c>
      <c r="J78" s="468">
        <f>IFERROR(__xludf.DUMMYFUNCTION("""COMPUTED_VALUE"""),2.09213334E8)</f>
        <v>209213334</v>
      </c>
      <c r="K78" s="468">
        <f>IFERROR(__xludf.DUMMYFUNCTION("""COMPUTED_VALUE"""),0.0)</f>
        <v>0</v>
      </c>
      <c r="L78" s="468">
        <f>IFERROR(__xludf.DUMMYFUNCTION("""COMPUTED_VALUE"""),1.1E8)</f>
        <v>110000000</v>
      </c>
      <c r="M78" s="468">
        <f>IFERROR(__xludf.DUMMYFUNCTION("""COMPUTED_VALUE"""),1.86517948E8)</f>
        <v>186517948</v>
      </c>
      <c r="N78" s="468">
        <f>IFERROR(__xludf.DUMMYFUNCTION("""COMPUTED_VALUE"""),8.6920466E7)</f>
        <v>86920466</v>
      </c>
      <c r="O78" s="468">
        <f>IFERROR(__xludf.DUMMYFUNCTION("""COMPUTED_VALUE"""),0.0)</f>
        <v>0</v>
      </c>
      <c r="P78" s="468">
        <f>IFERROR(__xludf.DUMMYFUNCTION("""COMPUTED_VALUE"""),0.0)</f>
        <v>0</v>
      </c>
      <c r="Q78" s="468"/>
      <c r="R78" s="468"/>
      <c r="S78" s="468"/>
      <c r="T78" s="468"/>
      <c r="U78" s="468"/>
      <c r="V78" s="468"/>
      <c r="W78" s="468"/>
      <c r="X78" s="468"/>
      <c r="Y78" s="468"/>
      <c r="Z78" s="468"/>
      <c r="AA78" s="468"/>
      <c r="AB78" s="468"/>
      <c r="AC78" s="468"/>
      <c r="AD78" s="468"/>
      <c r="AE78" s="468"/>
      <c r="AF78" s="468"/>
      <c r="AG78" s="468"/>
      <c r="AH78" s="468"/>
      <c r="AI78" s="468"/>
      <c r="AJ78" s="468"/>
    </row>
    <row r="79" ht="15.75" customHeight="1">
      <c r="A79" s="468">
        <f>IFERROR(__xludf.DUMMYFUNCTION("""COMPUTED_VALUE"""),8.0112202412E10)</f>
        <v>80112202412</v>
      </c>
      <c r="B79" s="468">
        <f>IFERROR(__xludf.DUMMYFUNCTION("""COMPUTED_VALUE"""),8011.0)</f>
        <v>8011</v>
      </c>
      <c r="C79" s="468">
        <f>IFERROR(__xludf.DUMMYFUNCTION("""COMPUTED_VALUE"""),2.0)</f>
        <v>2</v>
      </c>
      <c r="D79" s="468">
        <f>IFERROR(__xludf.DUMMYFUNCTION("""COMPUTED_VALUE"""),2024.0)</f>
        <v>2024</v>
      </c>
      <c r="E79" s="468">
        <f>IFERROR(__xludf.DUMMYFUNCTION("""COMPUTED_VALUE"""),12.0)</f>
        <v>12</v>
      </c>
      <c r="F79" s="468" t="str">
        <f>IFERROR(__xludf.DUMMYFUNCTION("""COMPUTED_VALUE"""),"Diciembre")</f>
        <v>Diciembre</v>
      </c>
      <c r="G79" s="468">
        <f>IFERROR(__xludf.DUMMYFUNCTION("""COMPUTED_VALUE"""),1.63531E8)</f>
        <v>163531000</v>
      </c>
      <c r="H79" s="468">
        <f>IFERROR(__xludf.DUMMYFUNCTION("""COMPUTED_VALUE"""),1.63531E8)</f>
        <v>163531000</v>
      </c>
      <c r="I79" s="468">
        <f>IFERROR(__xludf.DUMMYFUNCTION("""COMPUTED_VALUE"""),0.0)</f>
        <v>0</v>
      </c>
      <c r="J79" s="468">
        <f>IFERROR(__xludf.DUMMYFUNCTION("""COMPUTED_VALUE"""),4.24531833E8)</f>
        <v>424531833</v>
      </c>
      <c r="K79" s="468">
        <f>IFERROR(__xludf.DUMMYFUNCTION("""COMPUTED_VALUE"""),1.45791217E8)</f>
        <v>145791217</v>
      </c>
      <c r="L79" s="468">
        <f>IFERROR(__xludf.DUMMYFUNCTION("""COMPUTED_VALUE"""),4.9742134E7)</f>
        <v>49742134</v>
      </c>
      <c r="M79" s="468">
        <f>IFERROR(__xludf.DUMMYFUNCTION("""COMPUTED_VALUE"""),3.78478775E8)</f>
        <v>378478775</v>
      </c>
      <c r="N79" s="468">
        <f>IFERROR(__xludf.DUMMYFUNCTION("""COMPUTED_VALUE"""),3.16553634E8)</f>
        <v>316553634</v>
      </c>
      <c r="O79" s="468">
        <f>IFERROR(__xludf.DUMMYFUNCTION("""COMPUTED_VALUE"""),0.0)</f>
        <v>0</v>
      </c>
      <c r="P79" s="468">
        <f>IFERROR(__xludf.DUMMYFUNCTION("""COMPUTED_VALUE"""),0.0)</f>
        <v>0</v>
      </c>
      <c r="Q79" s="468"/>
      <c r="R79" s="468"/>
      <c r="S79" s="468"/>
      <c r="T79" s="468"/>
      <c r="U79" s="468"/>
      <c r="V79" s="468"/>
      <c r="W79" s="468"/>
      <c r="X79" s="468"/>
      <c r="Y79" s="468"/>
      <c r="Z79" s="468"/>
      <c r="AA79" s="468"/>
      <c r="AB79" s="468"/>
      <c r="AC79" s="468"/>
      <c r="AD79" s="468"/>
      <c r="AE79" s="468"/>
      <c r="AF79" s="468"/>
      <c r="AG79" s="468"/>
      <c r="AH79" s="468"/>
      <c r="AI79" s="468"/>
      <c r="AJ79" s="468"/>
    </row>
    <row r="80" ht="15.75" customHeight="1">
      <c r="A80" s="468">
        <f>IFERROR(__xludf.DUMMYFUNCTION("""COMPUTED_VALUE"""),8.011320247E9)</f>
        <v>8011320247</v>
      </c>
      <c r="B80" s="468">
        <f>IFERROR(__xludf.DUMMYFUNCTION("""COMPUTED_VALUE"""),8011.0)</f>
        <v>8011</v>
      </c>
      <c r="C80" s="468">
        <f>IFERROR(__xludf.DUMMYFUNCTION("""COMPUTED_VALUE"""),3.0)</f>
        <v>3</v>
      </c>
      <c r="D80" s="468">
        <f>IFERROR(__xludf.DUMMYFUNCTION("""COMPUTED_VALUE"""),2024.0)</f>
        <v>2024</v>
      </c>
      <c r="E80" s="468">
        <f>IFERROR(__xludf.DUMMYFUNCTION("""COMPUTED_VALUE"""),7.0)</f>
        <v>7</v>
      </c>
      <c r="F80" s="468" t="str">
        <f>IFERROR(__xludf.DUMMYFUNCTION("""COMPUTED_VALUE"""),"Julio")</f>
        <v>Julio</v>
      </c>
      <c r="G80" s="468">
        <f>IFERROR(__xludf.DUMMYFUNCTION("""COMPUTED_VALUE"""),8.632326E8)</f>
        <v>863232600</v>
      </c>
      <c r="H80" s="468">
        <f>IFERROR(__xludf.DUMMYFUNCTION("""COMPUTED_VALUE"""),8.632326E8)</f>
        <v>863232600</v>
      </c>
      <c r="I80" s="468">
        <f>IFERROR(__xludf.DUMMYFUNCTION("""COMPUTED_VALUE"""),0.0)</f>
        <v>0</v>
      </c>
      <c r="J80" s="468">
        <f>IFERROR(__xludf.DUMMYFUNCTION("""COMPUTED_VALUE"""),0.0)</f>
        <v>0</v>
      </c>
      <c r="K80" s="468">
        <f>IFERROR(__xludf.DUMMYFUNCTION("""COMPUTED_VALUE"""),2.79647912E8)</f>
        <v>279647912</v>
      </c>
      <c r="L80" s="468">
        <f>IFERROR(__xludf.DUMMYFUNCTION("""COMPUTED_VALUE"""),0.0)</f>
        <v>0</v>
      </c>
      <c r="M80" s="468">
        <f>IFERROR(__xludf.DUMMYFUNCTION("""COMPUTED_VALUE"""),0.0)</f>
        <v>0</v>
      </c>
      <c r="N80" s="468">
        <f>IFERROR(__xludf.DUMMYFUNCTION("""COMPUTED_VALUE"""),0.0)</f>
        <v>0</v>
      </c>
      <c r="O80" s="468">
        <f>IFERROR(__xludf.DUMMYFUNCTION("""COMPUTED_VALUE"""),0.0)</f>
        <v>0</v>
      </c>
      <c r="P80" s="468">
        <f>IFERROR(__xludf.DUMMYFUNCTION("""COMPUTED_VALUE"""),0.0)</f>
        <v>0</v>
      </c>
      <c r="Q80" s="468"/>
      <c r="R80" s="468"/>
      <c r="S80" s="468"/>
      <c r="T80" s="468"/>
      <c r="U80" s="468"/>
      <c r="V80" s="468"/>
      <c r="W80" s="468"/>
      <c r="X80" s="468"/>
      <c r="Y80" s="468"/>
      <c r="Z80" s="468"/>
      <c r="AA80" s="468"/>
      <c r="AB80" s="468"/>
      <c r="AC80" s="468"/>
      <c r="AD80" s="468"/>
      <c r="AE80" s="468"/>
      <c r="AF80" s="468"/>
      <c r="AG80" s="468"/>
      <c r="AH80" s="468"/>
      <c r="AI80" s="468"/>
      <c r="AJ80" s="468"/>
    </row>
    <row r="81" ht="15.75" customHeight="1">
      <c r="A81" s="468">
        <f>IFERROR(__xludf.DUMMYFUNCTION("""COMPUTED_VALUE"""),8.011320248E9)</f>
        <v>8011320248</v>
      </c>
      <c r="B81" s="468">
        <f>IFERROR(__xludf.DUMMYFUNCTION("""COMPUTED_VALUE"""),8011.0)</f>
        <v>8011</v>
      </c>
      <c r="C81" s="468">
        <f>IFERROR(__xludf.DUMMYFUNCTION("""COMPUTED_VALUE"""),3.0)</f>
        <v>3</v>
      </c>
      <c r="D81" s="468">
        <f>IFERROR(__xludf.DUMMYFUNCTION("""COMPUTED_VALUE"""),2024.0)</f>
        <v>2024</v>
      </c>
      <c r="E81" s="468">
        <f>IFERROR(__xludf.DUMMYFUNCTION("""COMPUTED_VALUE"""),8.0)</f>
        <v>8</v>
      </c>
      <c r="F81" s="468" t="str">
        <f>IFERROR(__xludf.DUMMYFUNCTION("""COMPUTED_VALUE"""),"Agosto")</f>
        <v>Agosto</v>
      </c>
      <c r="G81" s="468">
        <f>IFERROR(__xludf.DUMMYFUNCTION("""COMPUTED_VALUE"""),2.604675E8)</f>
        <v>260467500</v>
      </c>
      <c r="H81" s="468">
        <f>IFERROR(__xludf.DUMMYFUNCTION("""COMPUTED_VALUE"""),2.604675E8)</f>
        <v>260467500</v>
      </c>
      <c r="I81" s="468">
        <f>IFERROR(__xludf.DUMMYFUNCTION("""COMPUTED_VALUE"""),0.0)</f>
        <v>0</v>
      </c>
      <c r="J81" s="468">
        <f>IFERROR(__xludf.DUMMYFUNCTION("""COMPUTED_VALUE"""),4.5591E7)</f>
        <v>45591000</v>
      </c>
      <c r="K81" s="468">
        <f>IFERROR(__xludf.DUMMYFUNCTION("""COMPUTED_VALUE"""),5.47759425E8)</f>
        <v>547759425</v>
      </c>
      <c r="L81" s="468">
        <f>IFERROR(__xludf.DUMMYFUNCTION("""COMPUTED_VALUE"""),3.74713933E8)</f>
        <v>374713933</v>
      </c>
      <c r="M81" s="468">
        <f>IFERROR(__xludf.DUMMYFUNCTION("""COMPUTED_VALUE"""),4.7319474E7)</f>
        <v>47319474</v>
      </c>
      <c r="N81" s="468">
        <f>IFERROR(__xludf.DUMMYFUNCTION("""COMPUTED_VALUE"""),0.0)</f>
        <v>0</v>
      </c>
      <c r="O81" s="468">
        <f>IFERROR(__xludf.DUMMYFUNCTION("""COMPUTED_VALUE"""),0.0)</f>
        <v>0</v>
      </c>
      <c r="P81" s="468">
        <f>IFERROR(__xludf.DUMMYFUNCTION("""COMPUTED_VALUE"""),0.0)</f>
        <v>0</v>
      </c>
      <c r="Q81" s="468"/>
      <c r="R81" s="468"/>
      <c r="S81" s="468"/>
      <c r="T81" s="468"/>
      <c r="U81" s="468"/>
      <c r="V81" s="468"/>
      <c r="W81" s="468"/>
      <c r="X81" s="468"/>
      <c r="Y81" s="468"/>
      <c r="Z81" s="468"/>
      <c r="AA81" s="468"/>
      <c r="AB81" s="468"/>
      <c r="AC81" s="468"/>
      <c r="AD81" s="468"/>
      <c r="AE81" s="468"/>
      <c r="AF81" s="468"/>
      <c r="AG81" s="468"/>
      <c r="AH81" s="468"/>
      <c r="AI81" s="468"/>
      <c r="AJ81" s="468"/>
    </row>
    <row r="82" ht="15.75" customHeight="1">
      <c r="A82" s="468">
        <f>IFERROR(__xludf.DUMMYFUNCTION("""COMPUTED_VALUE"""),8.011320249E9)</f>
        <v>8011320249</v>
      </c>
      <c r="B82" s="468">
        <f>IFERROR(__xludf.DUMMYFUNCTION("""COMPUTED_VALUE"""),8011.0)</f>
        <v>8011</v>
      </c>
      <c r="C82" s="468">
        <f>IFERROR(__xludf.DUMMYFUNCTION("""COMPUTED_VALUE"""),3.0)</f>
        <v>3</v>
      </c>
      <c r="D82" s="468">
        <f>IFERROR(__xludf.DUMMYFUNCTION("""COMPUTED_VALUE"""),2024.0)</f>
        <v>2024</v>
      </c>
      <c r="E82" s="468">
        <f>IFERROR(__xludf.DUMMYFUNCTION("""COMPUTED_VALUE"""),9.0)</f>
        <v>9</v>
      </c>
      <c r="F82" s="468" t="str">
        <f>IFERROR(__xludf.DUMMYFUNCTION("""COMPUTED_VALUE"""),"Septiembre")</f>
        <v>Septiembre</v>
      </c>
      <c r="G82" s="468">
        <f>IFERROR(__xludf.DUMMYFUNCTION("""COMPUTED_VALUE"""),0.0)</f>
        <v>0</v>
      </c>
      <c r="H82" s="468">
        <f>IFERROR(__xludf.DUMMYFUNCTION("""COMPUTED_VALUE"""),0.0)</f>
        <v>0</v>
      </c>
      <c r="I82" s="468">
        <f>IFERROR(__xludf.DUMMYFUNCTION("""COMPUTED_VALUE"""),0.0)</f>
        <v>0</v>
      </c>
      <c r="J82" s="468">
        <f>IFERROR(__xludf.DUMMYFUNCTION("""COMPUTED_VALUE"""),1.69502E8)</f>
        <v>169502000</v>
      </c>
      <c r="K82" s="468">
        <f>IFERROR(__xludf.DUMMYFUNCTION("""COMPUTED_VALUE"""),3.04655483E8)</f>
        <v>304655483</v>
      </c>
      <c r="L82" s="468">
        <f>IFERROR(__xludf.DUMMYFUNCTION("""COMPUTED_VALUE"""),2.63936634E8)</f>
        <v>263936634</v>
      </c>
      <c r="M82" s="468">
        <f>IFERROR(__xludf.DUMMYFUNCTION("""COMPUTED_VALUE"""),1.75928266E8)</f>
        <v>175928266</v>
      </c>
      <c r="N82" s="468">
        <f>IFERROR(__xludf.DUMMYFUNCTION("""COMPUTED_VALUE"""),2.3674533E7)</f>
        <v>23674533</v>
      </c>
      <c r="O82" s="468">
        <f>IFERROR(__xludf.DUMMYFUNCTION("""COMPUTED_VALUE"""),0.0)</f>
        <v>0</v>
      </c>
      <c r="P82" s="468">
        <f>IFERROR(__xludf.DUMMYFUNCTION("""COMPUTED_VALUE"""),0.0)</f>
        <v>0</v>
      </c>
      <c r="Q82" s="468"/>
      <c r="R82" s="468"/>
      <c r="S82" s="468"/>
      <c r="T82" s="468"/>
      <c r="U82" s="468"/>
      <c r="V82" s="468"/>
      <c r="W82" s="468"/>
      <c r="X82" s="468"/>
      <c r="Y82" s="468"/>
      <c r="Z82" s="468"/>
      <c r="AA82" s="468"/>
      <c r="AB82" s="468"/>
      <c r="AC82" s="468"/>
      <c r="AD82" s="468"/>
      <c r="AE82" s="468"/>
      <c r="AF82" s="468"/>
      <c r="AG82" s="468"/>
      <c r="AH82" s="468"/>
      <c r="AI82" s="468"/>
      <c r="AJ82" s="468"/>
    </row>
    <row r="83" ht="15.75" customHeight="1">
      <c r="A83" s="468">
        <f>IFERROR(__xludf.DUMMYFUNCTION("""COMPUTED_VALUE"""),8.011320241E10)</f>
        <v>80113202410</v>
      </c>
      <c r="B83" s="468">
        <f>IFERROR(__xludf.DUMMYFUNCTION("""COMPUTED_VALUE"""),8011.0)</f>
        <v>8011</v>
      </c>
      <c r="C83" s="468">
        <f>IFERROR(__xludf.DUMMYFUNCTION("""COMPUTED_VALUE"""),3.0)</f>
        <v>3</v>
      </c>
      <c r="D83" s="468">
        <f>IFERROR(__xludf.DUMMYFUNCTION("""COMPUTED_VALUE"""),2024.0)</f>
        <v>2024</v>
      </c>
      <c r="E83" s="468">
        <f>IFERROR(__xludf.DUMMYFUNCTION("""COMPUTED_VALUE"""),10.0)</f>
        <v>10</v>
      </c>
      <c r="F83" s="468" t="str">
        <f>IFERROR(__xludf.DUMMYFUNCTION("""COMPUTED_VALUE"""),"Octubre")</f>
        <v>Octubre</v>
      </c>
      <c r="G83" s="468">
        <f>IFERROR(__xludf.DUMMYFUNCTION("""COMPUTED_VALUE"""),0.0)</f>
        <v>0</v>
      </c>
      <c r="H83" s="468">
        <f>IFERROR(__xludf.DUMMYFUNCTION("""COMPUTED_VALUE"""),0.0)</f>
        <v>0</v>
      </c>
      <c r="I83" s="468">
        <f>IFERROR(__xludf.DUMMYFUNCTION("""COMPUTED_VALUE"""),0.0)</f>
        <v>0</v>
      </c>
      <c r="J83" s="468">
        <f>IFERROR(__xludf.DUMMYFUNCTION("""COMPUTED_VALUE"""),2.26795E8)</f>
        <v>226795000</v>
      </c>
      <c r="K83" s="468">
        <f>IFERROR(__xludf.DUMMYFUNCTION("""COMPUTED_VALUE"""),4.5725241E7)</f>
        <v>45725241</v>
      </c>
      <c r="L83" s="468">
        <f>IFERROR(__xludf.DUMMYFUNCTION("""COMPUTED_VALUE"""),2.14590033E8)</f>
        <v>214590033</v>
      </c>
      <c r="M83" s="468">
        <f>IFERROR(__xludf.DUMMYFUNCTION("""COMPUTED_VALUE"""),2.35393394E8)</f>
        <v>235393394</v>
      </c>
      <c r="N83" s="468">
        <f>IFERROR(__xludf.DUMMYFUNCTION("""COMPUTED_VALUE"""),1.118335E8)</f>
        <v>111833500</v>
      </c>
      <c r="O83" s="468">
        <f>IFERROR(__xludf.DUMMYFUNCTION("""COMPUTED_VALUE"""),0.0)</f>
        <v>0</v>
      </c>
      <c r="P83" s="468">
        <f>IFERROR(__xludf.DUMMYFUNCTION("""COMPUTED_VALUE"""),0.0)</f>
        <v>0</v>
      </c>
      <c r="Q83" s="468"/>
      <c r="R83" s="468"/>
      <c r="S83" s="468"/>
      <c r="T83" s="468"/>
      <c r="U83" s="468"/>
      <c r="V83" s="468"/>
      <c r="W83" s="468"/>
      <c r="X83" s="468"/>
      <c r="Y83" s="468"/>
      <c r="Z83" s="468"/>
      <c r="AA83" s="468"/>
      <c r="AB83" s="468"/>
      <c r="AC83" s="468"/>
      <c r="AD83" s="468"/>
      <c r="AE83" s="468"/>
      <c r="AF83" s="468"/>
      <c r="AG83" s="468"/>
      <c r="AH83" s="468"/>
      <c r="AI83" s="468"/>
      <c r="AJ83" s="468"/>
    </row>
    <row r="84" ht="15.75" customHeight="1">
      <c r="A84" s="468">
        <f>IFERROR(__xludf.DUMMYFUNCTION("""COMPUTED_VALUE"""),8.0113202411E10)</f>
        <v>80113202411</v>
      </c>
      <c r="B84" s="468">
        <f>IFERROR(__xludf.DUMMYFUNCTION("""COMPUTED_VALUE"""),8011.0)</f>
        <v>8011</v>
      </c>
      <c r="C84" s="468">
        <f>IFERROR(__xludf.DUMMYFUNCTION("""COMPUTED_VALUE"""),3.0)</f>
        <v>3</v>
      </c>
      <c r="D84" s="468">
        <f>IFERROR(__xludf.DUMMYFUNCTION("""COMPUTED_VALUE"""),2024.0)</f>
        <v>2024</v>
      </c>
      <c r="E84" s="468">
        <f>IFERROR(__xludf.DUMMYFUNCTION("""COMPUTED_VALUE"""),11.0)</f>
        <v>11</v>
      </c>
      <c r="F84" s="468" t="str">
        <f>IFERROR(__xludf.DUMMYFUNCTION("""COMPUTED_VALUE"""),"Noviembre")</f>
        <v>Noviembre</v>
      </c>
      <c r="G84" s="468">
        <f>IFERROR(__xludf.DUMMYFUNCTION("""COMPUTED_VALUE"""),0.0)</f>
        <v>0</v>
      </c>
      <c r="H84" s="468">
        <f>IFERROR(__xludf.DUMMYFUNCTION("""COMPUTED_VALUE"""),0.0)</f>
        <v>0</v>
      </c>
      <c r="I84" s="468">
        <f>IFERROR(__xludf.DUMMYFUNCTION("""COMPUTED_VALUE"""),0.0)</f>
        <v>0</v>
      </c>
      <c r="J84" s="468">
        <f>IFERROR(__xludf.DUMMYFUNCTION("""COMPUTED_VALUE"""),3.415671E8)</f>
        <v>341567100</v>
      </c>
      <c r="K84" s="468">
        <f>IFERROR(__xludf.DUMMYFUNCTION("""COMPUTED_VALUE"""),0.0)</f>
        <v>0</v>
      </c>
      <c r="L84" s="468">
        <f>IFERROR(__xludf.DUMMYFUNCTION("""COMPUTED_VALUE"""),1.598325E8)</f>
        <v>159832500</v>
      </c>
      <c r="M84" s="468">
        <f>IFERROR(__xludf.DUMMYFUNCTION("""COMPUTED_VALUE"""),3.54516805E8)</f>
        <v>354516805</v>
      </c>
      <c r="N84" s="468">
        <f>IFERROR(__xludf.DUMMYFUNCTION("""COMPUTED_VALUE"""),1.66362633E8)</f>
        <v>166362633</v>
      </c>
      <c r="O84" s="468">
        <f>IFERROR(__xludf.DUMMYFUNCTION("""COMPUTED_VALUE"""),0.0)</f>
        <v>0</v>
      </c>
      <c r="P84" s="468">
        <f>IFERROR(__xludf.DUMMYFUNCTION("""COMPUTED_VALUE"""),0.0)</f>
        <v>0</v>
      </c>
      <c r="Q84" s="468"/>
      <c r="R84" s="468"/>
      <c r="S84" s="468"/>
      <c r="T84" s="468"/>
      <c r="U84" s="468"/>
      <c r="V84" s="468"/>
      <c r="W84" s="468"/>
      <c r="X84" s="468"/>
      <c r="Y84" s="468"/>
      <c r="Z84" s="468"/>
      <c r="AA84" s="468"/>
      <c r="AB84" s="468"/>
      <c r="AC84" s="468"/>
      <c r="AD84" s="468"/>
      <c r="AE84" s="468"/>
      <c r="AF84" s="468"/>
      <c r="AG84" s="468"/>
      <c r="AH84" s="468"/>
      <c r="AI84" s="468"/>
      <c r="AJ84" s="468"/>
    </row>
    <row r="85" ht="15.75" customHeight="1">
      <c r="A85" s="468">
        <f>IFERROR(__xludf.DUMMYFUNCTION("""COMPUTED_VALUE"""),8.0113202412E10)</f>
        <v>80113202412</v>
      </c>
      <c r="B85" s="468">
        <f>IFERROR(__xludf.DUMMYFUNCTION("""COMPUTED_VALUE"""),8011.0)</f>
        <v>8011</v>
      </c>
      <c r="C85" s="468">
        <f>IFERROR(__xludf.DUMMYFUNCTION("""COMPUTED_VALUE"""),3.0)</f>
        <v>3</v>
      </c>
      <c r="D85" s="468">
        <f>IFERROR(__xludf.DUMMYFUNCTION("""COMPUTED_VALUE"""),2024.0)</f>
        <v>2024</v>
      </c>
      <c r="E85" s="468">
        <f>IFERROR(__xludf.DUMMYFUNCTION("""COMPUTED_VALUE"""),12.0)</f>
        <v>12</v>
      </c>
      <c r="F85" s="468" t="str">
        <f>IFERROR(__xludf.DUMMYFUNCTION("""COMPUTED_VALUE"""),"Diciembre")</f>
        <v>Diciembre</v>
      </c>
      <c r="G85" s="468">
        <f>IFERROR(__xludf.DUMMYFUNCTION("""COMPUTED_VALUE"""),1.88702571E8)</f>
        <v>188702571</v>
      </c>
      <c r="H85" s="468">
        <f>IFERROR(__xludf.DUMMYFUNCTION("""COMPUTED_VALUE"""),1.88702571E8)</f>
        <v>188702571</v>
      </c>
      <c r="I85" s="468">
        <f>IFERROR(__xludf.DUMMYFUNCTION("""COMPUTED_VALUE"""),0.0)</f>
        <v>0</v>
      </c>
      <c r="J85" s="468">
        <f>IFERROR(__xludf.DUMMYFUNCTION("""COMPUTED_VALUE"""),5.28947571E8)</f>
        <v>528947571</v>
      </c>
      <c r="K85" s="468">
        <f>IFERROR(__xludf.DUMMYFUNCTION("""COMPUTED_VALUE"""),1.84371239E8)</f>
        <v>184371239</v>
      </c>
      <c r="L85" s="468">
        <f>IFERROR(__xludf.DUMMYFUNCTION("""COMPUTED_VALUE"""),8.0157468E7)</f>
        <v>80157468</v>
      </c>
      <c r="M85" s="468">
        <f>IFERROR(__xludf.DUMMYFUNCTION("""COMPUTED_VALUE"""),5.49001361E8)</f>
        <v>549001361</v>
      </c>
      <c r="N85" s="468">
        <f>IFERROR(__xludf.DUMMYFUNCTION("""COMPUTED_VALUE"""),4.12637366E8)</f>
        <v>412637366</v>
      </c>
      <c r="O85" s="468">
        <f>IFERROR(__xludf.DUMMYFUNCTION("""COMPUTED_VALUE"""),0.0)</f>
        <v>0</v>
      </c>
      <c r="P85" s="468">
        <f>IFERROR(__xludf.DUMMYFUNCTION("""COMPUTED_VALUE"""),0.0)</f>
        <v>0</v>
      </c>
      <c r="Q85" s="468"/>
      <c r="R85" s="468"/>
      <c r="S85" s="468"/>
      <c r="T85" s="468"/>
      <c r="U85" s="468"/>
      <c r="V85" s="468"/>
      <c r="W85" s="468"/>
      <c r="X85" s="468"/>
      <c r="Y85" s="468"/>
      <c r="Z85" s="468"/>
      <c r="AA85" s="468"/>
      <c r="AB85" s="468"/>
      <c r="AC85" s="468"/>
      <c r="AD85" s="468"/>
      <c r="AE85" s="468"/>
      <c r="AF85" s="468"/>
      <c r="AG85" s="468"/>
      <c r="AH85" s="468"/>
      <c r="AI85" s="468"/>
      <c r="AJ85" s="468"/>
    </row>
    <row r="86" ht="15.75" customHeight="1">
      <c r="A86" s="468">
        <f>IFERROR(__xludf.DUMMYFUNCTION("""COMPUTED_VALUE"""),8.011420247E9)</f>
        <v>8011420247</v>
      </c>
      <c r="B86" s="468">
        <f>IFERROR(__xludf.DUMMYFUNCTION("""COMPUTED_VALUE"""),8011.0)</f>
        <v>8011</v>
      </c>
      <c r="C86" s="468">
        <f>IFERROR(__xludf.DUMMYFUNCTION("""COMPUTED_VALUE"""),4.0)</f>
        <v>4</v>
      </c>
      <c r="D86" s="468">
        <f>IFERROR(__xludf.DUMMYFUNCTION("""COMPUTED_VALUE"""),2024.0)</f>
        <v>2024</v>
      </c>
      <c r="E86" s="468">
        <f>IFERROR(__xludf.DUMMYFUNCTION("""COMPUTED_VALUE"""),7.0)</f>
        <v>7</v>
      </c>
      <c r="F86" s="468" t="str">
        <f>IFERROR(__xludf.DUMMYFUNCTION("""COMPUTED_VALUE"""),"Julio")</f>
        <v>Julio</v>
      </c>
      <c r="G86" s="468">
        <f>IFERROR(__xludf.DUMMYFUNCTION("""COMPUTED_VALUE"""),1.5874775E9)</f>
        <v>1587477500</v>
      </c>
      <c r="H86" s="468">
        <f>IFERROR(__xludf.DUMMYFUNCTION("""COMPUTED_VALUE"""),1.5874775E9)</f>
        <v>1587477500</v>
      </c>
      <c r="I86" s="468">
        <f>IFERROR(__xludf.DUMMYFUNCTION("""COMPUTED_VALUE"""),0.0)</f>
        <v>0</v>
      </c>
      <c r="J86" s="468">
        <f>IFERROR(__xludf.DUMMYFUNCTION("""COMPUTED_VALUE"""),0.0)</f>
        <v>0</v>
      </c>
      <c r="K86" s="468">
        <f>IFERROR(__xludf.DUMMYFUNCTION("""COMPUTED_VALUE"""),4.7490788E7)</f>
        <v>47490788</v>
      </c>
      <c r="L86" s="468">
        <f>IFERROR(__xludf.DUMMYFUNCTION("""COMPUTED_VALUE"""),0.0)</f>
        <v>0</v>
      </c>
      <c r="M86" s="468">
        <f>IFERROR(__xludf.DUMMYFUNCTION("""COMPUTED_VALUE"""),0.0)</f>
        <v>0</v>
      </c>
      <c r="N86" s="468">
        <f>IFERROR(__xludf.DUMMYFUNCTION("""COMPUTED_VALUE"""),0.0)</f>
        <v>0</v>
      </c>
      <c r="O86" s="468">
        <f>IFERROR(__xludf.DUMMYFUNCTION("""COMPUTED_VALUE"""),0.0)</f>
        <v>0</v>
      </c>
      <c r="P86" s="468">
        <f>IFERROR(__xludf.DUMMYFUNCTION("""COMPUTED_VALUE"""),0.0)</f>
        <v>0</v>
      </c>
      <c r="Q86" s="468"/>
      <c r="R86" s="468"/>
      <c r="S86" s="468"/>
      <c r="T86" s="468"/>
      <c r="U86" s="468"/>
      <c r="V86" s="468"/>
      <c r="W86" s="468"/>
      <c r="X86" s="468"/>
      <c r="Y86" s="468"/>
      <c r="Z86" s="468"/>
      <c r="AA86" s="468"/>
      <c r="AB86" s="468"/>
      <c r="AC86" s="468"/>
      <c r="AD86" s="468"/>
      <c r="AE86" s="468"/>
      <c r="AF86" s="468"/>
      <c r="AG86" s="468"/>
      <c r="AH86" s="468"/>
      <c r="AI86" s="468"/>
      <c r="AJ86" s="468"/>
    </row>
    <row r="87" ht="15.75" customHeight="1">
      <c r="A87" s="468">
        <f>IFERROR(__xludf.DUMMYFUNCTION("""COMPUTED_VALUE"""),8.011420248E9)</f>
        <v>8011420248</v>
      </c>
      <c r="B87" s="468">
        <f>IFERROR(__xludf.DUMMYFUNCTION("""COMPUTED_VALUE"""),8011.0)</f>
        <v>8011</v>
      </c>
      <c r="C87" s="468">
        <f>IFERROR(__xludf.DUMMYFUNCTION("""COMPUTED_VALUE"""),4.0)</f>
        <v>4</v>
      </c>
      <c r="D87" s="468">
        <f>IFERROR(__xludf.DUMMYFUNCTION("""COMPUTED_VALUE"""),2024.0)</f>
        <v>2024</v>
      </c>
      <c r="E87" s="468">
        <f>IFERROR(__xludf.DUMMYFUNCTION("""COMPUTED_VALUE"""),8.0)</f>
        <v>8</v>
      </c>
      <c r="F87" s="468" t="str">
        <f>IFERROR(__xludf.DUMMYFUNCTION("""COMPUTED_VALUE"""),"Agosto")</f>
        <v>Agosto</v>
      </c>
      <c r="G87" s="468">
        <f>IFERROR(__xludf.DUMMYFUNCTION("""COMPUTED_VALUE"""),1.73956E8)</f>
        <v>173956000</v>
      </c>
      <c r="H87" s="468">
        <f>IFERROR(__xludf.DUMMYFUNCTION("""COMPUTED_VALUE"""),1.73956E8)</f>
        <v>173956000</v>
      </c>
      <c r="I87" s="468">
        <f>IFERROR(__xludf.DUMMYFUNCTION("""COMPUTED_VALUE"""),0.0)</f>
        <v>0</v>
      </c>
      <c r="J87" s="468">
        <f>IFERROR(__xludf.DUMMYFUNCTION("""COMPUTED_VALUE"""),9462000.0)</f>
        <v>9462000</v>
      </c>
      <c r="K87" s="468">
        <f>IFERROR(__xludf.DUMMYFUNCTION("""COMPUTED_VALUE"""),2.40478957E8)</f>
        <v>240478957</v>
      </c>
      <c r="L87" s="468">
        <f>IFERROR(__xludf.DUMMYFUNCTION("""COMPUTED_VALUE"""),7.3234233E7)</f>
        <v>73234233</v>
      </c>
      <c r="M87" s="468">
        <f>IFERROR(__xludf.DUMMYFUNCTION("""COMPUTED_VALUE"""),9498158.0)</f>
        <v>9498158</v>
      </c>
      <c r="N87" s="468">
        <f>IFERROR(__xludf.DUMMYFUNCTION("""COMPUTED_VALUE"""),0.0)</f>
        <v>0</v>
      </c>
      <c r="O87" s="468">
        <f>IFERROR(__xludf.DUMMYFUNCTION("""COMPUTED_VALUE"""),0.0)</f>
        <v>0</v>
      </c>
      <c r="P87" s="468">
        <f>IFERROR(__xludf.DUMMYFUNCTION("""COMPUTED_VALUE"""),0.0)</f>
        <v>0</v>
      </c>
      <c r="Q87" s="468"/>
      <c r="R87" s="468"/>
      <c r="S87" s="468"/>
      <c r="T87" s="468"/>
      <c r="U87" s="468"/>
      <c r="V87" s="468"/>
      <c r="W87" s="468"/>
      <c r="X87" s="468"/>
      <c r="Y87" s="468"/>
      <c r="Z87" s="468"/>
      <c r="AA87" s="468"/>
      <c r="AB87" s="468"/>
      <c r="AC87" s="468"/>
      <c r="AD87" s="468"/>
      <c r="AE87" s="468"/>
      <c r="AF87" s="468"/>
      <c r="AG87" s="468"/>
      <c r="AH87" s="468"/>
      <c r="AI87" s="468"/>
      <c r="AJ87" s="468"/>
    </row>
    <row r="88" ht="15.75" customHeight="1">
      <c r="A88" s="468">
        <f>IFERROR(__xludf.DUMMYFUNCTION("""COMPUTED_VALUE"""),8.011420249E9)</f>
        <v>8011420249</v>
      </c>
      <c r="B88" s="468">
        <f>IFERROR(__xludf.DUMMYFUNCTION("""COMPUTED_VALUE"""),8011.0)</f>
        <v>8011</v>
      </c>
      <c r="C88" s="468">
        <f>IFERROR(__xludf.DUMMYFUNCTION("""COMPUTED_VALUE"""),4.0)</f>
        <v>4</v>
      </c>
      <c r="D88" s="468">
        <f>IFERROR(__xludf.DUMMYFUNCTION("""COMPUTED_VALUE"""),2024.0)</f>
        <v>2024</v>
      </c>
      <c r="E88" s="468">
        <f>IFERROR(__xludf.DUMMYFUNCTION("""COMPUTED_VALUE"""),9.0)</f>
        <v>9</v>
      </c>
      <c r="F88" s="468" t="str">
        <f>IFERROR(__xludf.DUMMYFUNCTION("""COMPUTED_VALUE"""),"Septiembre")</f>
        <v>Septiembre</v>
      </c>
      <c r="G88" s="468">
        <f>IFERROR(__xludf.DUMMYFUNCTION("""COMPUTED_VALUE"""),2.319E7)</f>
        <v>23190000</v>
      </c>
      <c r="H88" s="468">
        <f>IFERROR(__xludf.DUMMYFUNCTION("""COMPUTED_VALUE"""),2.319E7)</f>
        <v>23190000</v>
      </c>
      <c r="I88" s="468">
        <f>IFERROR(__xludf.DUMMYFUNCTION("""COMPUTED_VALUE"""),0.0)</f>
        <v>0</v>
      </c>
      <c r="J88" s="468">
        <f>IFERROR(__xludf.DUMMYFUNCTION("""COMPUTED_VALUE"""),6.3660467E7)</f>
        <v>63660467</v>
      </c>
      <c r="K88" s="468">
        <f>IFERROR(__xludf.DUMMYFUNCTION("""COMPUTED_VALUE"""),1.88909141E8)</f>
        <v>188909141</v>
      </c>
      <c r="L88" s="468">
        <f>IFERROR(__xludf.DUMMYFUNCTION("""COMPUTED_VALUE"""),1.46610199E8)</f>
        <v>146610199</v>
      </c>
      <c r="M88" s="468">
        <f>IFERROR(__xludf.DUMMYFUNCTION("""COMPUTED_VALUE"""),6.3903736E7)</f>
        <v>63903736</v>
      </c>
      <c r="N88" s="468">
        <f>IFERROR(__xludf.DUMMYFUNCTION("""COMPUTED_VALUE"""),2726000.0)</f>
        <v>2726000</v>
      </c>
      <c r="O88" s="468">
        <f>IFERROR(__xludf.DUMMYFUNCTION("""COMPUTED_VALUE"""),0.0)</f>
        <v>0</v>
      </c>
      <c r="P88" s="468">
        <f>IFERROR(__xludf.DUMMYFUNCTION("""COMPUTED_VALUE"""),0.0)</f>
        <v>0</v>
      </c>
      <c r="Q88" s="468"/>
      <c r="R88" s="468"/>
      <c r="S88" s="468"/>
      <c r="T88" s="468"/>
      <c r="U88" s="468"/>
      <c r="V88" s="468"/>
      <c r="W88" s="468"/>
      <c r="X88" s="468"/>
      <c r="Y88" s="468"/>
      <c r="Z88" s="468"/>
      <c r="AA88" s="468"/>
      <c r="AB88" s="468"/>
      <c r="AC88" s="468"/>
      <c r="AD88" s="468"/>
      <c r="AE88" s="468"/>
      <c r="AF88" s="468"/>
      <c r="AG88" s="468"/>
      <c r="AH88" s="468"/>
      <c r="AI88" s="468"/>
      <c r="AJ88" s="468"/>
    </row>
    <row r="89" ht="15.75" customHeight="1">
      <c r="A89" s="468">
        <f>IFERROR(__xludf.DUMMYFUNCTION("""COMPUTED_VALUE"""),8.011420241E10)</f>
        <v>80114202410</v>
      </c>
      <c r="B89" s="468">
        <f>IFERROR(__xludf.DUMMYFUNCTION("""COMPUTED_VALUE"""),8011.0)</f>
        <v>8011</v>
      </c>
      <c r="C89" s="468">
        <f>IFERROR(__xludf.DUMMYFUNCTION("""COMPUTED_VALUE"""),4.0)</f>
        <v>4</v>
      </c>
      <c r="D89" s="468">
        <f>IFERROR(__xludf.DUMMYFUNCTION("""COMPUTED_VALUE"""),2024.0)</f>
        <v>2024</v>
      </c>
      <c r="E89" s="468">
        <f>IFERROR(__xludf.DUMMYFUNCTION("""COMPUTED_VALUE"""),10.0)</f>
        <v>10</v>
      </c>
      <c r="F89" s="468" t="str">
        <f>IFERROR(__xludf.DUMMYFUNCTION("""COMPUTED_VALUE"""),"Octubre")</f>
        <v>Octubre</v>
      </c>
      <c r="G89" s="468">
        <f>IFERROR(__xludf.DUMMYFUNCTION("""COMPUTED_VALUE"""),6116000.0)</f>
        <v>6116000</v>
      </c>
      <c r="H89" s="468">
        <f>IFERROR(__xludf.DUMMYFUNCTION("""COMPUTED_VALUE"""),6116000.0)</f>
        <v>6116000</v>
      </c>
      <c r="I89" s="468">
        <f>IFERROR(__xludf.DUMMYFUNCTION("""COMPUTED_VALUE"""),0.0)</f>
        <v>0</v>
      </c>
      <c r="J89" s="468">
        <f>IFERROR(__xludf.DUMMYFUNCTION("""COMPUTED_VALUE"""),1.11264167E8)</f>
        <v>111264167</v>
      </c>
      <c r="K89" s="468">
        <f>IFERROR(__xludf.DUMMYFUNCTION("""COMPUTED_VALUE"""),2.14325897E8)</f>
        <v>214325897</v>
      </c>
      <c r="L89" s="468">
        <f>IFERROR(__xludf.DUMMYFUNCTION("""COMPUTED_VALUE"""),2.3545467E7)</f>
        <v>23545467</v>
      </c>
      <c r="M89" s="468">
        <f>IFERROR(__xludf.DUMMYFUNCTION("""COMPUTED_VALUE"""),1.11689347E8)</f>
        <v>111689347</v>
      </c>
      <c r="N89" s="468">
        <f>IFERROR(__xludf.DUMMYFUNCTION("""COMPUTED_VALUE"""),3.9155465E7)</f>
        <v>39155465</v>
      </c>
      <c r="O89" s="468">
        <f>IFERROR(__xludf.DUMMYFUNCTION("""COMPUTED_VALUE"""),0.0)</f>
        <v>0</v>
      </c>
      <c r="P89" s="468">
        <f>IFERROR(__xludf.DUMMYFUNCTION("""COMPUTED_VALUE"""),0.0)</f>
        <v>0</v>
      </c>
      <c r="Q89" s="468"/>
      <c r="R89" s="468"/>
      <c r="S89" s="468"/>
      <c r="T89" s="468"/>
      <c r="U89" s="468"/>
      <c r="V89" s="468"/>
      <c r="W89" s="468"/>
      <c r="X89" s="468"/>
      <c r="Y89" s="468"/>
      <c r="Z89" s="468"/>
      <c r="AA89" s="468"/>
      <c r="AB89" s="468"/>
      <c r="AC89" s="468"/>
      <c r="AD89" s="468"/>
      <c r="AE89" s="468"/>
      <c r="AF89" s="468"/>
      <c r="AG89" s="468"/>
      <c r="AH89" s="468"/>
      <c r="AI89" s="468"/>
      <c r="AJ89" s="468"/>
    </row>
    <row r="90" ht="15.75" customHeight="1">
      <c r="A90" s="468">
        <f>IFERROR(__xludf.DUMMYFUNCTION("""COMPUTED_VALUE"""),8.0114202411E10)</f>
        <v>80114202411</v>
      </c>
      <c r="B90" s="468">
        <f>IFERROR(__xludf.DUMMYFUNCTION("""COMPUTED_VALUE"""),8011.0)</f>
        <v>8011</v>
      </c>
      <c r="C90" s="468">
        <f>IFERROR(__xludf.DUMMYFUNCTION("""COMPUTED_VALUE"""),4.0)</f>
        <v>4</v>
      </c>
      <c r="D90" s="468">
        <f>IFERROR(__xludf.DUMMYFUNCTION("""COMPUTED_VALUE"""),2024.0)</f>
        <v>2024</v>
      </c>
      <c r="E90" s="468">
        <f>IFERROR(__xludf.DUMMYFUNCTION("""COMPUTED_VALUE"""),11.0)</f>
        <v>11</v>
      </c>
      <c r="F90" s="468" t="str">
        <f>IFERROR(__xludf.DUMMYFUNCTION("""COMPUTED_VALUE"""),"Noviembre")</f>
        <v>Noviembre</v>
      </c>
      <c r="G90" s="468">
        <f>IFERROR(__xludf.DUMMYFUNCTION("""COMPUTED_VALUE"""),0.0)</f>
        <v>0</v>
      </c>
      <c r="H90" s="468">
        <f>IFERROR(__xludf.DUMMYFUNCTION("""COMPUTED_VALUE"""),0.0)</f>
        <v>0</v>
      </c>
      <c r="I90" s="468">
        <f>IFERROR(__xludf.DUMMYFUNCTION("""COMPUTED_VALUE"""),0.0)</f>
        <v>0</v>
      </c>
      <c r="J90" s="468">
        <f>IFERROR(__xludf.DUMMYFUNCTION("""COMPUTED_VALUE"""),1.45793133E8)</f>
        <v>145793133</v>
      </c>
      <c r="K90" s="468">
        <f>IFERROR(__xludf.DUMMYFUNCTION("""COMPUTED_VALUE"""),1.10420349E9)</f>
        <v>1104203490</v>
      </c>
      <c r="L90" s="468">
        <f>IFERROR(__xludf.DUMMYFUNCTION("""COMPUTED_VALUE"""),1.90637833E8)</f>
        <v>190637833</v>
      </c>
      <c r="M90" s="468">
        <f>IFERROR(__xludf.DUMMYFUNCTION("""COMPUTED_VALUE"""),1.4635026E8)</f>
        <v>146350260</v>
      </c>
      <c r="N90" s="468">
        <f>IFERROR(__xludf.DUMMYFUNCTION("""COMPUTED_VALUE"""),5.17707E7)</f>
        <v>51770700</v>
      </c>
      <c r="O90" s="468">
        <f>IFERROR(__xludf.DUMMYFUNCTION("""COMPUTED_VALUE"""),0.0)</f>
        <v>0</v>
      </c>
      <c r="P90" s="468">
        <f>IFERROR(__xludf.DUMMYFUNCTION("""COMPUTED_VALUE"""),0.0)</f>
        <v>0</v>
      </c>
      <c r="Q90" s="468"/>
      <c r="R90" s="468"/>
      <c r="S90" s="468"/>
      <c r="T90" s="468"/>
      <c r="U90" s="468"/>
      <c r="V90" s="468"/>
      <c r="W90" s="468"/>
      <c r="X90" s="468"/>
      <c r="Y90" s="468"/>
      <c r="Z90" s="468"/>
      <c r="AA90" s="468"/>
      <c r="AB90" s="468"/>
      <c r="AC90" s="468"/>
      <c r="AD90" s="468"/>
      <c r="AE90" s="468"/>
      <c r="AF90" s="468"/>
      <c r="AG90" s="468"/>
      <c r="AH90" s="468"/>
      <c r="AI90" s="468"/>
      <c r="AJ90" s="468"/>
    </row>
    <row r="91" ht="15.75" customHeight="1">
      <c r="A91" s="468">
        <f>IFERROR(__xludf.DUMMYFUNCTION("""COMPUTED_VALUE"""),8.0114202412E10)</f>
        <v>80114202412</v>
      </c>
      <c r="B91" s="468">
        <f>IFERROR(__xludf.DUMMYFUNCTION("""COMPUTED_VALUE"""),8011.0)</f>
        <v>8011</v>
      </c>
      <c r="C91" s="468">
        <f>IFERROR(__xludf.DUMMYFUNCTION("""COMPUTED_VALUE"""),4.0)</f>
        <v>4</v>
      </c>
      <c r="D91" s="468">
        <f>IFERROR(__xludf.DUMMYFUNCTION("""COMPUTED_VALUE"""),2024.0)</f>
        <v>2024</v>
      </c>
      <c r="E91" s="468">
        <f>IFERROR(__xludf.DUMMYFUNCTION("""COMPUTED_VALUE"""),12.0)</f>
        <v>12</v>
      </c>
      <c r="F91" s="468" t="str">
        <f>IFERROR(__xludf.DUMMYFUNCTION("""COMPUTED_VALUE"""),"Diciembre")</f>
        <v>Diciembre</v>
      </c>
      <c r="G91" s="468">
        <f>IFERROR(__xludf.DUMMYFUNCTION("""COMPUTED_VALUE"""),3.636625E8)</f>
        <v>363662500</v>
      </c>
      <c r="H91" s="468">
        <f>IFERROR(__xludf.DUMMYFUNCTION("""COMPUTED_VALUE"""),3.636625E8)</f>
        <v>363662500</v>
      </c>
      <c r="I91" s="468">
        <f>IFERROR(__xludf.DUMMYFUNCTION("""COMPUTED_VALUE"""),0.0)</f>
        <v>0</v>
      </c>
      <c r="J91" s="468">
        <f>IFERROR(__xludf.DUMMYFUNCTION("""COMPUTED_VALUE"""),1.824222233E9)</f>
        <v>1824222233</v>
      </c>
      <c r="K91" s="468">
        <f>IFERROR(__xludf.DUMMYFUNCTION("""COMPUTED_VALUE"""),3.67226461E8)</f>
        <v>367226461</v>
      </c>
      <c r="L91" s="468">
        <f>IFERROR(__xludf.DUMMYFUNCTION("""COMPUTED_VALUE"""),1.097711867E9)</f>
        <v>1097711867</v>
      </c>
      <c r="M91" s="468">
        <f>IFERROR(__xludf.DUMMYFUNCTION("""COMPUTED_VALUE"""),1.831193233E9)</f>
        <v>1831193233</v>
      </c>
      <c r="N91" s="468">
        <f>IFERROR(__xludf.DUMMYFUNCTION("""COMPUTED_VALUE"""),2.50421666E8)</f>
        <v>250421666</v>
      </c>
      <c r="O91" s="468">
        <f>IFERROR(__xludf.DUMMYFUNCTION("""COMPUTED_VALUE"""),0.0)</f>
        <v>0</v>
      </c>
      <c r="P91" s="468">
        <f>IFERROR(__xludf.DUMMYFUNCTION("""COMPUTED_VALUE"""),0.0)</f>
        <v>0</v>
      </c>
      <c r="Q91" s="468"/>
      <c r="R91" s="468"/>
      <c r="S91" s="468"/>
      <c r="T91" s="468"/>
      <c r="U91" s="468"/>
      <c r="V91" s="468"/>
      <c r="W91" s="468"/>
      <c r="X91" s="468"/>
      <c r="Y91" s="468"/>
      <c r="Z91" s="468"/>
      <c r="AA91" s="468"/>
      <c r="AB91" s="468"/>
      <c r="AC91" s="468"/>
      <c r="AD91" s="468"/>
      <c r="AE91" s="468"/>
      <c r="AF91" s="468"/>
      <c r="AG91" s="468"/>
      <c r="AH91" s="468"/>
      <c r="AI91" s="468"/>
      <c r="AJ91" s="468"/>
    </row>
    <row r="92" ht="15.75" customHeight="1">
      <c r="A92" s="468">
        <f>IFERROR(__xludf.DUMMYFUNCTION("""COMPUTED_VALUE"""),8.011520247E9)</f>
        <v>8011520247</v>
      </c>
      <c r="B92" s="468">
        <f>IFERROR(__xludf.DUMMYFUNCTION("""COMPUTED_VALUE"""),8011.0)</f>
        <v>8011</v>
      </c>
      <c r="C92" s="468">
        <f>IFERROR(__xludf.DUMMYFUNCTION("""COMPUTED_VALUE"""),5.0)</f>
        <v>5</v>
      </c>
      <c r="D92" s="468">
        <f>IFERROR(__xludf.DUMMYFUNCTION("""COMPUTED_VALUE"""),2024.0)</f>
        <v>2024</v>
      </c>
      <c r="E92" s="468">
        <f>IFERROR(__xludf.DUMMYFUNCTION("""COMPUTED_VALUE"""),7.0)</f>
        <v>7</v>
      </c>
      <c r="F92" s="468" t="str">
        <f>IFERROR(__xludf.DUMMYFUNCTION("""COMPUTED_VALUE"""),"Julio")</f>
        <v>Julio</v>
      </c>
      <c r="G92" s="468">
        <f>IFERROR(__xludf.DUMMYFUNCTION("""COMPUTED_VALUE"""),1.960726E8)</f>
        <v>196072600</v>
      </c>
      <c r="H92" s="468">
        <f>IFERROR(__xludf.DUMMYFUNCTION("""COMPUTED_VALUE"""),1.960726E8)</f>
        <v>196072600</v>
      </c>
      <c r="I92" s="468">
        <f>IFERROR(__xludf.DUMMYFUNCTION("""COMPUTED_VALUE"""),0.0)</f>
        <v>0</v>
      </c>
      <c r="J92" s="468">
        <f>IFERROR(__xludf.DUMMYFUNCTION("""COMPUTED_VALUE"""),0.0)</f>
        <v>0</v>
      </c>
      <c r="K92" s="468">
        <f>IFERROR(__xludf.DUMMYFUNCTION("""COMPUTED_VALUE"""),0.0)</f>
        <v>0</v>
      </c>
      <c r="L92" s="468">
        <f>IFERROR(__xludf.DUMMYFUNCTION("""COMPUTED_VALUE"""),0.0)</f>
        <v>0</v>
      </c>
      <c r="M92" s="468">
        <f>IFERROR(__xludf.DUMMYFUNCTION("""COMPUTED_VALUE"""),0.0)</f>
        <v>0</v>
      </c>
      <c r="N92" s="468">
        <f>IFERROR(__xludf.DUMMYFUNCTION("""COMPUTED_VALUE"""),0.0)</f>
        <v>0</v>
      </c>
      <c r="O92" s="468">
        <f>IFERROR(__xludf.DUMMYFUNCTION("""COMPUTED_VALUE"""),0.0)</f>
        <v>0</v>
      </c>
      <c r="P92" s="468">
        <f>IFERROR(__xludf.DUMMYFUNCTION("""COMPUTED_VALUE"""),0.0)</f>
        <v>0</v>
      </c>
      <c r="Q92" s="468"/>
      <c r="R92" s="468"/>
      <c r="S92" s="468"/>
      <c r="T92" s="468"/>
      <c r="U92" s="468"/>
      <c r="V92" s="468"/>
      <c r="W92" s="468"/>
      <c r="X92" s="468"/>
      <c r="Y92" s="468"/>
      <c r="Z92" s="468"/>
      <c r="AA92" s="468"/>
      <c r="AB92" s="468"/>
      <c r="AC92" s="468"/>
      <c r="AD92" s="468"/>
      <c r="AE92" s="468"/>
      <c r="AF92" s="468"/>
      <c r="AG92" s="468"/>
      <c r="AH92" s="468"/>
      <c r="AI92" s="468"/>
      <c r="AJ92" s="468"/>
    </row>
    <row r="93" ht="15.75" customHeight="1">
      <c r="A93" s="468">
        <f>IFERROR(__xludf.DUMMYFUNCTION("""COMPUTED_VALUE"""),8.011520248E9)</f>
        <v>8011520248</v>
      </c>
      <c r="B93" s="468">
        <f>IFERROR(__xludf.DUMMYFUNCTION("""COMPUTED_VALUE"""),8011.0)</f>
        <v>8011</v>
      </c>
      <c r="C93" s="468">
        <f>IFERROR(__xludf.DUMMYFUNCTION("""COMPUTED_VALUE"""),5.0)</f>
        <v>5</v>
      </c>
      <c r="D93" s="468">
        <f>IFERROR(__xludf.DUMMYFUNCTION("""COMPUTED_VALUE"""),2024.0)</f>
        <v>2024</v>
      </c>
      <c r="E93" s="468">
        <f>IFERROR(__xludf.DUMMYFUNCTION("""COMPUTED_VALUE"""),8.0)</f>
        <v>8</v>
      </c>
      <c r="F93" s="468" t="str">
        <f>IFERROR(__xludf.DUMMYFUNCTION("""COMPUTED_VALUE"""),"Agosto")</f>
        <v>Agosto</v>
      </c>
      <c r="G93" s="468">
        <f>IFERROR(__xludf.DUMMYFUNCTION("""COMPUTED_VALUE"""),0.0)</f>
        <v>0</v>
      </c>
      <c r="H93" s="468">
        <f>IFERROR(__xludf.DUMMYFUNCTION("""COMPUTED_VALUE"""),0.0)</f>
        <v>0</v>
      </c>
      <c r="I93" s="468">
        <f>IFERROR(__xludf.DUMMYFUNCTION("""COMPUTED_VALUE"""),0.0)</f>
        <v>0</v>
      </c>
      <c r="J93" s="468">
        <f>IFERROR(__xludf.DUMMYFUNCTION("""COMPUTED_VALUE"""),0.0)</f>
        <v>0</v>
      </c>
      <c r="K93" s="468">
        <f>IFERROR(__xludf.DUMMYFUNCTION("""COMPUTED_VALUE"""),1.07856965E8)</f>
        <v>107856965</v>
      </c>
      <c r="L93" s="468">
        <f>IFERROR(__xludf.DUMMYFUNCTION("""COMPUTED_VALUE"""),0.0)</f>
        <v>0</v>
      </c>
      <c r="M93" s="468">
        <f>IFERROR(__xludf.DUMMYFUNCTION("""COMPUTED_VALUE"""),0.0)</f>
        <v>0</v>
      </c>
      <c r="N93" s="468">
        <f>IFERROR(__xludf.DUMMYFUNCTION("""COMPUTED_VALUE"""),0.0)</f>
        <v>0</v>
      </c>
      <c r="O93" s="468">
        <f>IFERROR(__xludf.DUMMYFUNCTION("""COMPUTED_VALUE"""),0.0)</f>
        <v>0</v>
      </c>
      <c r="P93" s="468">
        <f>IFERROR(__xludf.DUMMYFUNCTION("""COMPUTED_VALUE"""),0.0)</f>
        <v>0</v>
      </c>
      <c r="Q93" s="468"/>
      <c r="R93" s="468"/>
      <c r="S93" s="468"/>
      <c r="T93" s="468"/>
      <c r="U93" s="468"/>
      <c r="V93" s="468"/>
      <c r="W93" s="468"/>
      <c r="X93" s="468"/>
      <c r="Y93" s="468"/>
      <c r="Z93" s="468"/>
      <c r="AA93" s="468"/>
      <c r="AB93" s="468"/>
      <c r="AC93" s="468"/>
      <c r="AD93" s="468"/>
      <c r="AE93" s="468"/>
      <c r="AF93" s="468"/>
      <c r="AG93" s="468"/>
      <c r="AH93" s="468"/>
      <c r="AI93" s="468"/>
      <c r="AJ93" s="468"/>
    </row>
    <row r="94" ht="15.75" customHeight="1">
      <c r="A94" s="468">
        <f>IFERROR(__xludf.DUMMYFUNCTION("""COMPUTED_VALUE"""),8.011520249E9)</f>
        <v>8011520249</v>
      </c>
      <c r="B94" s="468">
        <f>IFERROR(__xludf.DUMMYFUNCTION("""COMPUTED_VALUE"""),8011.0)</f>
        <v>8011</v>
      </c>
      <c r="C94" s="468">
        <f>IFERROR(__xludf.DUMMYFUNCTION("""COMPUTED_VALUE"""),5.0)</f>
        <v>5</v>
      </c>
      <c r="D94" s="468">
        <f>IFERROR(__xludf.DUMMYFUNCTION("""COMPUTED_VALUE"""),2024.0)</f>
        <v>2024</v>
      </c>
      <c r="E94" s="468">
        <f>IFERROR(__xludf.DUMMYFUNCTION("""COMPUTED_VALUE"""),9.0)</f>
        <v>9</v>
      </c>
      <c r="F94" s="468" t="str">
        <f>IFERROR(__xludf.DUMMYFUNCTION("""COMPUTED_VALUE"""),"Septiembre")</f>
        <v>Septiembre</v>
      </c>
      <c r="G94" s="468">
        <f>IFERROR(__xludf.DUMMYFUNCTION("""COMPUTED_VALUE"""),0.0)</f>
        <v>0</v>
      </c>
      <c r="H94" s="468">
        <f>IFERROR(__xludf.DUMMYFUNCTION("""COMPUTED_VALUE"""),0.0)</f>
        <v>0</v>
      </c>
      <c r="I94" s="468">
        <f>IFERROR(__xludf.DUMMYFUNCTION("""COMPUTED_VALUE"""),0.0)</f>
        <v>0</v>
      </c>
      <c r="J94" s="468">
        <f>IFERROR(__xludf.DUMMYFUNCTION("""COMPUTED_VALUE"""),2.4087E7)</f>
        <v>24087000</v>
      </c>
      <c r="K94" s="468">
        <f>IFERROR(__xludf.DUMMYFUNCTION("""COMPUTED_VALUE"""),8372193.0)</f>
        <v>8372193</v>
      </c>
      <c r="L94" s="468">
        <f>IFERROR(__xludf.DUMMYFUNCTION("""COMPUTED_VALUE"""),6.92155E7)</f>
        <v>69215500</v>
      </c>
      <c r="M94" s="468">
        <f>IFERROR(__xludf.DUMMYFUNCTION("""COMPUTED_VALUE"""),2.4311154E7)</f>
        <v>24311154</v>
      </c>
      <c r="N94" s="468">
        <f>IFERROR(__xludf.DUMMYFUNCTION("""COMPUTED_VALUE"""),0.0)</f>
        <v>0</v>
      </c>
      <c r="O94" s="468">
        <f>IFERROR(__xludf.DUMMYFUNCTION("""COMPUTED_VALUE"""),0.0)</f>
        <v>0</v>
      </c>
      <c r="P94" s="468">
        <f>IFERROR(__xludf.DUMMYFUNCTION("""COMPUTED_VALUE"""),0.0)</f>
        <v>0</v>
      </c>
      <c r="Q94" s="468"/>
      <c r="R94" s="468"/>
      <c r="S94" s="468"/>
      <c r="T94" s="468"/>
      <c r="U94" s="468"/>
      <c r="V94" s="468"/>
      <c r="W94" s="468"/>
      <c r="X94" s="468"/>
      <c r="Y94" s="468"/>
      <c r="Z94" s="468"/>
      <c r="AA94" s="468"/>
      <c r="AB94" s="468"/>
      <c r="AC94" s="468"/>
      <c r="AD94" s="468"/>
      <c r="AE94" s="468"/>
      <c r="AF94" s="468"/>
      <c r="AG94" s="468"/>
      <c r="AH94" s="468"/>
      <c r="AI94" s="468"/>
      <c r="AJ94" s="468"/>
    </row>
    <row r="95" ht="15.75" customHeight="1">
      <c r="A95" s="468">
        <f>IFERROR(__xludf.DUMMYFUNCTION("""COMPUTED_VALUE"""),8.011520241E10)</f>
        <v>80115202410</v>
      </c>
      <c r="B95" s="468">
        <f>IFERROR(__xludf.DUMMYFUNCTION("""COMPUTED_VALUE"""),8011.0)</f>
        <v>8011</v>
      </c>
      <c r="C95" s="468">
        <f>IFERROR(__xludf.DUMMYFUNCTION("""COMPUTED_VALUE"""),5.0)</f>
        <v>5</v>
      </c>
      <c r="D95" s="468">
        <f>IFERROR(__xludf.DUMMYFUNCTION("""COMPUTED_VALUE"""),2024.0)</f>
        <v>2024</v>
      </c>
      <c r="E95" s="468">
        <f>IFERROR(__xludf.DUMMYFUNCTION("""COMPUTED_VALUE"""),10.0)</f>
        <v>10</v>
      </c>
      <c r="F95" s="468" t="str">
        <f>IFERROR(__xludf.DUMMYFUNCTION("""COMPUTED_VALUE"""),"Octubre")</f>
        <v>Octubre</v>
      </c>
      <c r="G95" s="468">
        <f>IFERROR(__xludf.DUMMYFUNCTION("""COMPUTED_VALUE"""),0.0)</f>
        <v>0</v>
      </c>
      <c r="H95" s="468">
        <f>IFERROR(__xludf.DUMMYFUNCTION("""COMPUTED_VALUE"""),0.0)</f>
        <v>0</v>
      </c>
      <c r="I95" s="468">
        <f>IFERROR(__xludf.DUMMYFUNCTION("""COMPUTED_VALUE"""),0.0)</f>
        <v>0</v>
      </c>
      <c r="J95" s="468">
        <f>IFERROR(__xludf.DUMMYFUNCTION("""COMPUTED_VALUE"""),2.4087E7)</f>
        <v>24087000</v>
      </c>
      <c r="K95" s="468">
        <f>IFERROR(__xludf.DUMMYFUNCTION("""COMPUTED_VALUE"""),8.1668098E7)</f>
        <v>81668098</v>
      </c>
      <c r="L95" s="468">
        <f>IFERROR(__xludf.DUMMYFUNCTION("""COMPUTED_VALUE"""),2.0636133E7)</f>
        <v>20636133</v>
      </c>
      <c r="M95" s="468">
        <f>IFERROR(__xludf.DUMMYFUNCTION("""COMPUTED_VALUE"""),2.4311154E7)</f>
        <v>24311154</v>
      </c>
      <c r="N95" s="468">
        <f>IFERROR(__xludf.DUMMYFUNCTION("""COMPUTED_VALUE"""),1.2675799E7)</f>
        <v>12675799</v>
      </c>
      <c r="O95" s="468">
        <f>IFERROR(__xludf.DUMMYFUNCTION("""COMPUTED_VALUE"""),0.0)</f>
        <v>0</v>
      </c>
      <c r="P95" s="468">
        <f>IFERROR(__xludf.DUMMYFUNCTION("""COMPUTED_VALUE"""),0.0)</f>
        <v>0</v>
      </c>
      <c r="Q95" s="468"/>
      <c r="R95" s="468"/>
      <c r="S95" s="468"/>
      <c r="T95" s="468"/>
      <c r="U95" s="468"/>
      <c r="V95" s="468"/>
      <c r="W95" s="468"/>
      <c r="X95" s="468"/>
      <c r="Y95" s="468"/>
      <c r="Z95" s="468"/>
      <c r="AA95" s="468"/>
      <c r="AB95" s="468"/>
      <c r="AC95" s="468"/>
      <c r="AD95" s="468"/>
      <c r="AE95" s="468"/>
      <c r="AF95" s="468"/>
      <c r="AG95" s="468"/>
      <c r="AH95" s="468"/>
      <c r="AI95" s="468"/>
      <c r="AJ95" s="468"/>
    </row>
    <row r="96" ht="15.75" customHeight="1">
      <c r="A96" s="468">
        <f>IFERROR(__xludf.DUMMYFUNCTION("""COMPUTED_VALUE"""),8.0115202411E10)</f>
        <v>80115202411</v>
      </c>
      <c r="B96" s="468">
        <f>IFERROR(__xludf.DUMMYFUNCTION("""COMPUTED_VALUE"""),8011.0)</f>
        <v>8011</v>
      </c>
      <c r="C96" s="468">
        <f>IFERROR(__xludf.DUMMYFUNCTION("""COMPUTED_VALUE"""),5.0)</f>
        <v>5</v>
      </c>
      <c r="D96" s="468">
        <f>IFERROR(__xludf.DUMMYFUNCTION("""COMPUTED_VALUE"""),2024.0)</f>
        <v>2024</v>
      </c>
      <c r="E96" s="468">
        <f>IFERROR(__xludf.DUMMYFUNCTION("""COMPUTED_VALUE"""),11.0)</f>
        <v>11</v>
      </c>
      <c r="F96" s="468" t="str">
        <f>IFERROR(__xludf.DUMMYFUNCTION("""COMPUTED_VALUE"""),"Noviembre")</f>
        <v>Noviembre</v>
      </c>
      <c r="G96" s="468">
        <f>IFERROR(__xludf.DUMMYFUNCTION("""COMPUTED_VALUE"""),0.0)</f>
        <v>0</v>
      </c>
      <c r="H96" s="468">
        <f>IFERROR(__xludf.DUMMYFUNCTION("""COMPUTED_VALUE"""),0.0)</f>
        <v>0</v>
      </c>
      <c r="I96" s="468">
        <f>IFERROR(__xludf.DUMMYFUNCTION("""COMPUTED_VALUE"""),0.0)</f>
        <v>0</v>
      </c>
      <c r="J96" s="468">
        <f>IFERROR(__xludf.DUMMYFUNCTION("""COMPUTED_VALUE"""),6.869205E7)</f>
        <v>68692050</v>
      </c>
      <c r="K96" s="468">
        <f>IFERROR(__xludf.DUMMYFUNCTION("""COMPUTED_VALUE"""),0.0)</f>
        <v>0</v>
      </c>
      <c r="L96" s="468">
        <f>IFERROR(__xludf.DUMMYFUNCTION("""COMPUTED_VALUE"""),0.0)</f>
        <v>0</v>
      </c>
      <c r="M96" s="468">
        <f>IFERROR(__xludf.DUMMYFUNCTION("""COMPUTED_VALUE"""),6.93313E7)</f>
        <v>69331300</v>
      </c>
      <c r="N96" s="468">
        <f>IFERROR(__xludf.DUMMYFUNCTION("""COMPUTED_VALUE"""),1.9625133E7)</f>
        <v>19625133</v>
      </c>
      <c r="O96" s="468">
        <f>IFERROR(__xludf.DUMMYFUNCTION("""COMPUTED_VALUE"""),0.0)</f>
        <v>0</v>
      </c>
      <c r="P96" s="468">
        <f>IFERROR(__xludf.DUMMYFUNCTION("""COMPUTED_VALUE"""),0.0)</f>
        <v>0</v>
      </c>
      <c r="Q96" s="468"/>
      <c r="R96" s="468"/>
      <c r="S96" s="468"/>
      <c r="T96" s="468"/>
      <c r="U96" s="468"/>
      <c r="V96" s="468"/>
      <c r="W96" s="468"/>
      <c r="X96" s="468"/>
      <c r="Y96" s="468"/>
      <c r="Z96" s="468"/>
      <c r="AA96" s="468"/>
      <c r="AB96" s="468"/>
      <c r="AC96" s="468"/>
      <c r="AD96" s="468"/>
      <c r="AE96" s="468"/>
      <c r="AF96" s="468"/>
      <c r="AG96" s="468"/>
      <c r="AH96" s="468"/>
      <c r="AI96" s="468"/>
      <c r="AJ96" s="468"/>
    </row>
    <row r="97" ht="15.75" customHeight="1">
      <c r="A97" s="468">
        <f>IFERROR(__xludf.DUMMYFUNCTION("""COMPUTED_VALUE"""),8.0115202412E10)</f>
        <v>80115202412</v>
      </c>
      <c r="B97" s="468">
        <f>IFERROR(__xludf.DUMMYFUNCTION("""COMPUTED_VALUE"""),8011.0)</f>
        <v>8011</v>
      </c>
      <c r="C97" s="468">
        <f>IFERROR(__xludf.DUMMYFUNCTION("""COMPUTED_VALUE"""),5.0)</f>
        <v>5</v>
      </c>
      <c r="D97" s="468">
        <f>IFERROR(__xludf.DUMMYFUNCTION("""COMPUTED_VALUE"""),2024.0)</f>
        <v>2024</v>
      </c>
      <c r="E97" s="468">
        <f>IFERROR(__xludf.DUMMYFUNCTION("""COMPUTED_VALUE"""),12.0)</f>
        <v>12</v>
      </c>
      <c r="F97" s="468" t="str">
        <f>IFERROR(__xludf.DUMMYFUNCTION("""COMPUTED_VALUE"""),"Diciembre")</f>
        <v>Diciembre</v>
      </c>
      <c r="G97" s="468">
        <f>IFERROR(__xludf.DUMMYFUNCTION("""COMPUTED_VALUE"""),1.20435E7)</f>
        <v>12043500</v>
      </c>
      <c r="H97" s="468">
        <f>IFERROR(__xludf.DUMMYFUNCTION("""COMPUTED_VALUE"""),1.20435E7)</f>
        <v>12043500</v>
      </c>
      <c r="I97" s="468">
        <f>IFERROR(__xludf.DUMMYFUNCTION("""COMPUTED_VALUE"""),0.0)</f>
        <v>0</v>
      </c>
      <c r="J97" s="468">
        <f>IFERROR(__xludf.DUMMYFUNCTION("""COMPUTED_VALUE"""),9.125005E7)</f>
        <v>91250050</v>
      </c>
      <c r="K97" s="468">
        <f>IFERROR(__xludf.DUMMYFUNCTION("""COMPUTED_VALUE"""),1.2155577E7)</f>
        <v>12155577</v>
      </c>
      <c r="L97" s="468">
        <f>IFERROR(__xludf.DUMMYFUNCTION("""COMPUTED_VALUE"""),1.1311567E7)</f>
        <v>11311567</v>
      </c>
      <c r="M97" s="468">
        <f>IFERROR(__xludf.DUMMYFUNCTION("""COMPUTED_VALUE"""),9.2099225E7)</f>
        <v>92099225</v>
      </c>
      <c r="N97" s="468">
        <f>IFERROR(__xludf.DUMMYFUNCTION("""COMPUTED_VALUE"""),2.4087E7)</f>
        <v>24087000</v>
      </c>
      <c r="O97" s="468">
        <f>IFERROR(__xludf.DUMMYFUNCTION("""COMPUTED_VALUE"""),0.0)</f>
        <v>0</v>
      </c>
      <c r="P97" s="468">
        <f>IFERROR(__xludf.DUMMYFUNCTION("""COMPUTED_VALUE"""),0.0)</f>
        <v>0</v>
      </c>
      <c r="Q97" s="468"/>
      <c r="R97" s="468"/>
      <c r="S97" s="468"/>
      <c r="T97" s="468"/>
      <c r="U97" s="468"/>
      <c r="V97" s="468"/>
      <c r="W97" s="468"/>
      <c r="X97" s="468"/>
      <c r="Y97" s="468"/>
      <c r="Z97" s="468"/>
      <c r="AA97" s="468"/>
      <c r="AB97" s="468"/>
      <c r="AC97" s="468"/>
      <c r="AD97" s="468"/>
      <c r="AE97" s="468"/>
      <c r="AF97" s="468"/>
      <c r="AG97" s="468"/>
      <c r="AH97" s="468"/>
      <c r="AI97" s="468"/>
      <c r="AJ97" s="468"/>
    </row>
    <row r="98" ht="15.75" customHeight="1">
      <c r="A98" s="468">
        <f>IFERROR(__xludf.DUMMYFUNCTION("""COMPUTED_VALUE"""),8.011620247E9)</f>
        <v>8011620247</v>
      </c>
      <c r="B98" s="468">
        <f>IFERROR(__xludf.DUMMYFUNCTION("""COMPUTED_VALUE"""),8011.0)</f>
        <v>8011</v>
      </c>
      <c r="C98" s="468">
        <f>IFERROR(__xludf.DUMMYFUNCTION("""COMPUTED_VALUE"""),6.0)</f>
        <v>6</v>
      </c>
      <c r="D98" s="468">
        <f>IFERROR(__xludf.DUMMYFUNCTION("""COMPUTED_VALUE"""),2024.0)</f>
        <v>2024</v>
      </c>
      <c r="E98" s="468">
        <f>IFERROR(__xludf.DUMMYFUNCTION("""COMPUTED_VALUE"""),7.0)</f>
        <v>7</v>
      </c>
      <c r="F98" s="468" t="str">
        <f>IFERROR(__xludf.DUMMYFUNCTION("""COMPUTED_VALUE"""),"Julio")</f>
        <v>Julio</v>
      </c>
      <c r="G98" s="468">
        <f>IFERROR(__xludf.DUMMYFUNCTION("""COMPUTED_VALUE"""),6.332E7)</f>
        <v>63320000</v>
      </c>
      <c r="H98" s="468">
        <f>IFERROR(__xludf.DUMMYFUNCTION("""COMPUTED_VALUE"""),6.332E7)</f>
        <v>63320000</v>
      </c>
      <c r="I98" s="468">
        <f>IFERROR(__xludf.DUMMYFUNCTION("""COMPUTED_VALUE"""),0.0)</f>
        <v>0</v>
      </c>
      <c r="J98" s="468">
        <f>IFERROR(__xludf.DUMMYFUNCTION("""COMPUTED_VALUE"""),0.0)</f>
        <v>0</v>
      </c>
      <c r="K98" s="468">
        <f>IFERROR(__xludf.DUMMYFUNCTION("""COMPUTED_VALUE"""),4.232052E7)</f>
        <v>42320520</v>
      </c>
      <c r="L98" s="468">
        <f>IFERROR(__xludf.DUMMYFUNCTION("""COMPUTED_VALUE"""),0.0)</f>
        <v>0</v>
      </c>
      <c r="M98" s="468">
        <f>IFERROR(__xludf.DUMMYFUNCTION("""COMPUTED_VALUE"""),0.0)</f>
        <v>0</v>
      </c>
      <c r="N98" s="468">
        <f>IFERROR(__xludf.DUMMYFUNCTION("""COMPUTED_VALUE"""),0.0)</f>
        <v>0</v>
      </c>
      <c r="O98" s="468">
        <f>IFERROR(__xludf.DUMMYFUNCTION("""COMPUTED_VALUE"""),0.0)</f>
        <v>0</v>
      </c>
      <c r="P98" s="468">
        <f>IFERROR(__xludf.DUMMYFUNCTION("""COMPUTED_VALUE"""),0.0)</f>
        <v>0</v>
      </c>
      <c r="Q98" s="468"/>
      <c r="R98" s="468"/>
      <c r="S98" s="468"/>
      <c r="T98" s="468"/>
      <c r="U98" s="468"/>
      <c r="V98" s="468"/>
      <c r="W98" s="468"/>
      <c r="X98" s="468"/>
      <c r="Y98" s="468"/>
      <c r="Z98" s="468"/>
      <c r="AA98" s="468"/>
      <c r="AB98" s="468"/>
      <c r="AC98" s="468"/>
      <c r="AD98" s="468"/>
      <c r="AE98" s="468"/>
      <c r="AF98" s="468"/>
      <c r="AG98" s="468"/>
      <c r="AH98" s="468"/>
      <c r="AI98" s="468"/>
      <c r="AJ98" s="468"/>
    </row>
    <row r="99" ht="15.75" customHeight="1">
      <c r="A99" s="468">
        <f>IFERROR(__xludf.DUMMYFUNCTION("""COMPUTED_VALUE"""),8.011620248E9)</f>
        <v>8011620248</v>
      </c>
      <c r="B99" s="468">
        <f>IFERROR(__xludf.DUMMYFUNCTION("""COMPUTED_VALUE"""),8011.0)</f>
        <v>8011</v>
      </c>
      <c r="C99" s="468">
        <f>IFERROR(__xludf.DUMMYFUNCTION("""COMPUTED_VALUE"""),6.0)</f>
        <v>6</v>
      </c>
      <c r="D99" s="468">
        <f>IFERROR(__xludf.DUMMYFUNCTION("""COMPUTED_VALUE"""),2024.0)</f>
        <v>2024</v>
      </c>
      <c r="E99" s="468">
        <f>IFERROR(__xludf.DUMMYFUNCTION("""COMPUTED_VALUE"""),8.0)</f>
        <v>8</v>
      </c>
      <c r="F99" s="468" t="str">
        <f>IFERROR(__xludf.DUMMYFUNCTION("""COMPUTED_VALUE"""),"Agosto")</f>
        <v>Agosto</v>
      </c>
      <c r="G99" s="468">
        <f>IFERROR(__xludf.DUMMYFUNCTION("""COMPUTED_VALUE"""),2.07053E8)</f>
        <v>207053000</v>
      </c>
      <c r="H99" s="468">
        <f>IFERROR(__xludf.DUMMYFUNCTION("""COMPUTED_VALUE"""),2.07053E8)</f>
        <v>207053000</v>
      </c>
      <c r="I99" s="468">
        <f>IFERROR(__xludf.DUMMYFUNCTION("""COMPUTED_VALUE"""),0.0)</f>
        <v>0</v>
      </c>
      <c r="J99" s="468">
        <f>IFERROR(__xludf.DUMMYFUNCTION("""COMPUTED_VALUE"""),1266400.0)</f>
        <v>1266400</v>
      </c>
      <c r="K99" s="468">
        <f>IFERROR(__xludf.DUMMYFUNCTION("""COMPUTED_VALUE"""),1.80881459E8)</f>
        <v>180881459</v>
      </c>
      <c r="L99" s="468">
        <f>IFERROR(__xludf.DUMMYFUNCTION("""COMPUTED_VALUE"""),6.332E7)</f>
        <v>63320000</v>
      </c>
      <c r="M99" s="468">
        <f>IFERROR(__xludf.DUMMYFUNCTION("""COMPUTED_VALUE"""),1410684.0)</f>
        <v>1410684</v>
      </c>
      <c r="N99" s="468">
        <f>IFERROR(__xludf.DUMMYFUNCTION("""COMPUTED_VALUE"""),0.0)</f>
        <v>0</v>
      </c>
      <c r="O99" s="468">
        <f>IFERROR(__xludf.DUMMYFUNCTION("""COMPUTED_VALUE"""),0.0)</f>
        <v>0</v>
      </c>
      <c r="P99" s="468">
        <f>IFERROR(__xludf.DUMMYFUNCTION("""COMPUTED_VALUE"""),0.0)</f>
        <v>0</v>
      </c>
      <c r="Q99" s="468"/>
      <c r="R99" s="468"/>
      <c r="S99" s="468"/>
      <c r="T99" s="468"/>
      <c r="U99" s="468"/>
      <c r="V99" s="468"/>
      <c r="W99" s="468"/>
      <c r="X99" s="468"/>
      <c r="Y99" s="468"/>
      <c r="Z99" s="468"/>
      <c r="AA99" s="468"/>
      <c r="AB99" s="468"/>
      <c r="AC99" s="468"/>
      <c r="AD99" s="468"/>
      <c r="AE99" s="468"/>
      <c r="AF99" s="468"/>
      <c r="AG99" s="468"/>
      <c r="AH99" s="468"/>
      <c r="AI99" s="468"/>
      <c r="AJ99" s="468"/>
    </row>
    <row r="100" ht="15.75" customHeight="1">
      <c r="A100" s="468">
        <f>IFERROR(__xludf.DUMMYFUNCTION("""COMPUTED_VALUE"""),8.011620249E9)</f>
        <v>8011620249</v>
      </c>
      <c r="B100" s="468">
        <f>IFERROR(__xludf.DUMMYFUNCTION("""COMPUTED_VALUE"""),8011.0)</f>
        <v>8011</v>
      </c>
      <c r="C100" s="468">
        <f>IFERROR(__xludf.DUMMYFUNCTION("""COMPUTED_VALUE"""),6.0)</f>
        <v>6</v>
      </c>
      <c r="D100" s="468">
        <f>IFERROR(__xludf.DUMMYFUNCTION("""COMPUTED_VALUE"""),2024.0)</f>
        <v>2024</v>
      </c>
      <c r="E100" s="468">
        <f>IFERROR(__xludf.DUMMYFUNCTION("""COMPUTED_VALUE"""),9.0)</f>
        <v>9</v>
      </c>
      <c r="F100" s="468" t="str">
        <f>IFERROR(__xludf.DUMMYFUNCTION("""COMPUTED_VALUE"""),"Septiembre")</f>
        <v>Septiembre</v>
      </c>
      <c r="G100" s="468">
        <f>IFERROR(__xludf.DUMMYFUNCTION("""COMPUTED_VALUE"""),5.7316E7)</f>
        <v>57316000</v>
      </c>
      <c r="H100" s="468">
        <f>IFERROR(__xludf.DUMMYFUNCTION("""COMPUTED_VALUE"""),5.7316E7)</f>
        <v>57316000</v>
      </c>
      <c r="I100" s="468">
        <f>IFERROR(__xludf.DUMMYFUNCTION("""COMPUTED_VALUE"""),0.0)</f>
        <v>0</v>
      </c>
      <c r="J100" s="468">
        <f>IFERROR(__xludf.DUMMYFUNCTION("""COMPUTED_VALUE"""),4.0297133E7)</f>
        <v>40297133</v>
      </c>
      <c r="K100" s="468">
        <f>IFERROR(__xludf.DUMMYFUNCTION("""COMPUTED_VALUE"""),1.41821419E8)</f>
        <v>141821419</v>
      </c>
      <c r="L100" s="468">
        <f>IFERROR(__xludf.DUMMYFUNCTION("""COMPUTED_VALUE"""),1.04802E8)</f>
        <v>104802000</v>
      </c>
      <c r="M100" s="468">
        <f>IFERROR(__xludf.DUMMYFUNCTION("""COMPUTED_VALUE"""),4.4888283E7)</f>
        <v>44888283</v>
      </c>
      <c r="N100" s="468">
        <f>IFERROR(__xludf.DUMMYFUNCTION("""COMPUTED_VALUE"""),4432399.0)</f>
        <v>4432399</v>
      </c>
      <c r="O100" s="468">
        <f>IFERROR(__xludf.DUMMYFUNCTION("""COMPUTED_VALUE"""),0.0)</f>
        <v>0</v>
      </c>
      <c r="P100" s="468">
        <f>IFERROR(__xludf.DUMMYFUNCTION("""COMPUTED_VALUE"""),0.0)</f>
        <v>0</v>
      </c>
      <c r="Q100" s="468"/>
      <c r="R100" s="468"/>
      <c r="S100" s="468"/>
      <c r="T100" s="468"/>
      <c r="U100" s="468"/>
      <c r="V100" s="468"/>
      <c r="W100" s="468"/>
      <c r="X100" s="468"/>
      <c r="Y100" s="468"/>
      <c r="Z100" s="468"/>
      <c r="AA100" s="468"/>
      <c r="AB100" s="468"/>
      <c r="AC100" s="468"/>
      <c r="AD100" s="468"/>
      <c r="AE100" s="468"/>
      <c r="AF100" s="468"/>
      <c r="AG100" s="468"/>
      <c r="AH100" s="468"/>
      <c r="AI100" s="468"/>
      <c r="AJ100" s="468"/>
    </row>
    <row r="101" ht="15.75" customHeight="1">
      <c r="A101" s="468">
        <f>IFERROR(__xludf.DUMMYFUNCTION("""COMPUTED_VALUE"""),8.011620241E10)</f>
        <v>80116202410</v>
      </c>
      <c r="B101" s="468">
        <f>IFERROR(__xludf.DUMMYFUNCTION("""COMPUTED_VALUE"""),8011.0)</f>
        <v>8011</v>
      </c>
      <c r="C101" s="468">
        <f>IFERROR(__xludf.DUMMYFUNCTION("""COMPUTED_VALUE"""),6.0)</f>
        <v>6</v>
      </c>
      <c r="D101" s="468">
        <f>IFERROR(__xludf.DUMMYFUNCTION("""COMPUTED_VALUE"""),2024.0)</f>
        <v>2024</v>
      </c>
      <c r="E101" s="468">
        <f>IFERROR(__xludf.DUMMYFUNCTION("""COMPUTED_VALUE"""),10.0)</f>
        <v>10</v>
      </c>
      <c r="F101" s="468" t="str">
        <f>IFERROR(__xludf.DUMMYFUNCTION("""COMPUTED_VALUE"""),"Octubre")</f>
        <v>Octubre</v>
      </c>
      <c r="G101" s="468">
        <f>IFERROR(__xludf.DUMMYFUNCTION("""COMPUTED_VALUE"""),5.2498E7)</f>
        <v>52498000</v>
      </c>
      <c r="H101" s="468">
        <f>IFERROR(__xludf.DUMMYFUNCTION("""COMPUTED_VALUE"""),5.2498E7)</f>
        <v>52498000</v>
      </c>
      <c r="I101" s="468">
        <f>IFERROR(__xludf.DUMMYFUNCTION("""COMPUTED_VALUE"""),0.0)</f>
        <v>0</v>
      </c>
      <c r="J101" s="468">
        <f>IFERROR(__xludf.DUMMYFUNCTION("""COMPUTED_VALUE"""),9.50434E7)</f>
        <v>95043400</v>
      </c>
      <c r="K101" s="468">
        <f>IFERROR(__xludf.DUMMYFUNCTION("""COMPUTED_VALUE"""),5.8479224E7)</f>
        <v>58479224</v>
      </c>
      <c r="L101" s="468">
        <f>IFERROR(__xludf.DUMMYFUNCTION("""COMPUTED_VALUE"""),7.8427667E7)</f>
        <v>78427667</v>
      </c>
      <c r="M101" s="468">
        <f>IFERROR(__xludf.DUMMYFUNCTION("""COMPUTED_VALUE"""),1.05871924E8)</f>
        <v>105871924</v>
      </c>
      <c r="N101" s="468">
        <f>IFERROR(__xludf.DUMMYFUNCTION("""COMPUTED_VALUE"""),4.1079534E7)</f>
        <v>41079534</v>
      </c>
      <c r="O101" s="468">
        <f>IFERROR(__xludf.DUMMYFUNCTION("""COMPUTED_VALUE"""),0.0)</f>
        <v>0</v>
      </c>
      <c r="P101" s="468">
        <f>IFERROR(__xludf.DUMMYFUNCTION("""COMPUTED_VALUE"""),0.0)</f>
        <v>0</v>
      </c>
      <c r="Q101" s="468"/>
      <c r="R101" s="468"/>
      <c r="S101" s="468"/>
      <c r="T101" s="468"/>
      <c r="U101" s="468"/>
      <c r="V101" s="468"/>
      <c r="W101" s="468"/>
      <c r="X101" s="468"/>
      <c r="Y101" s="468"/>
      <c r="Z101" s="468"/>
      <c r="AA101" s="468"/>
      <c r="AB101" s="468"/>
      <c r="AC101" s="468"/>
      <c r="AD101" s="468"/>
      <c r="AE101" s="468"/>
      <c r="AF101" s="468"/>
      <c r="AG101" s="468"/>
      <c r="AH101" s="468"/>
      <c r="AI101" s="468"/>
      <c r="AJ101" s="468"/>
    </row>
    <row r="102" ht="15.75" customHeight="1">
      <c r="A102" s="468">
        <f>IFERROR(__xludf.DUMMYFUNCTION("""COMPUTED_VALUE"""),8.0116202411E10)</f>
        <v>80116202411</v>
      </c>
      <c r="B102" s="468">
        <f>IFERROR(__xludf.DUMMYFUNCTION("""COMPUTED_VALUE"""),8011.0)</f>
        <v>8011</v>
      </c>
      <c r="C102" s="468">
        <f>IFERROR(__xludf.DUMMYFUNCTION("""COMPUTED_VALUE"""),6.0)</f>
        <v>6</v>
      </c>
      <c r="D102" s="468">
        <f>IFERROR(__xludf.DUMMYFUNCTION("""COMPUTED_VALUE"""),2024.0)</f>
        <v>2024</v>
      </c>
      <c r="E102" s="468">
        <f>IFERROR(__xludf.DUMMYFUNCTION("""COMPUTED_VALUE"""),11.0)</f>
        <v>11</v>
      </c>
      <c r="F102" s="468" t="str">
        <f>IFERROR(__xludf.DUMMYFUNCTION("""COMPUTED_VALUE"""),"Noviembre")</f>
        <v>Noviembre</v>
      </c>
      <c r="G102" s="468">
        <f>IFERROR(__xludf.DUMMYFUNCTION("""COMPUTED_VALUE"""),4860000.0)</f>
        <v>4860000</v>
      </c>
      <c r="H102" s="468">
        <f>IFERROR(__xludf.DUMMYFUNCTION("""COMPUTED_VALUE"""),4860000.0)</f>
        <v>4860000</v>
      </c>
      <c r="I102" s="468">
        <f>IFERROR(__xludf.DUMMYFUNCTION("""COMPUTED_VALUE"""),0.0)</f>
        <v>0</v>
      </c>
      <c r="J102" s="468">
        <f>IFERROR(__xludf.DUMMYFUNCTION("""COMPUTED_VALUE"""),1.08388834E8)</f>
        <v>108388834</v>
      </c>
      <c r="K102" s="468">
        <f>IFERROR(__xludf.DUMMYFUNCTION("""COMPUTED_VALUE"""),5413712.0)</f>
        <v>5413712</v>
      </c>
      <c r="L102" s="468">
        <f>IFERROR(__xludf.DUMMYFUNCTION("""COMPUTED_VALUE"""),1.246936E8)</f>
        <v>124693600</v>
      </c>
      <c r="M102" s="468">
        <f>IFERROR(__xludf.DUMMYFUNCTION("""COMPUTED_VALUE"""),1.20737835E8)</f>
        <v>120737835</v>
      </c>
      <c r="N102" s="468">
        <f>IFERROR(__xludf.DUMMYFUNCTION("""COMPUTED_VALUE"""),5.552E7)</f>
        <v>55520000</v>
      </c>
      <c r="O102" s="468">
        <f>IFERROR(__xludf.DUMMYFUNCTION("""COMPUTED_VALUE"""),0.0)</f>
        <v>0</v>
      </c>
      <c r="P102" s="468">
        <f>IFERROR(__xludf.DUMMYFUNCTION("""COMPUTED_VALUE"""),0.0)</f>
        <v>0</v>
      </c>
      <c r="Q102" s="468"/>
      <c r="R102" s="468"/>
      <c r="S102" s="468"/>
      <c r="T102" s="468"/>
      <c r="U102" s="468"/>
      <c r="V102" s="468"/>
      <c r="W102" s="468"/>
      <c r="X102" s="468"/>
      <c r="Y102" s="468"/>
      <c r="Z102" s="468"/>
      <c r="AA102" s="468"/>
      <c r="AB102" s="468"/>
      <c r="AC102" s="468"/>
      <c r="AD102" s="468"/>
      <c r="AE102" s="468"/>
      <c r="AF102" s="468"/>
      <c r="AG102" s="468"/>
      <c r="AH102" s="468"/>
      <c r="AI102" s="468"/>
      <c r="AJ102" s="468"/>
    </row>
    <row r="103" ht="15.75" customHeight="1">
      <c r="A103" s="468">
        <f>IFERROR(__xludf.DUMMYFUNCTION("""COMPUTED_VALUE"""),8.0116202412E10)</f>
        <v>80116202412</v>
      </c>
      <c r="B103" s="468">
        <f>IFERROR(__xludf.DUMMYFUNCTION("""COMPUTED_VALUE"""),8011.0)</f>
        <v>8011</v>
      </c>
      <c r="C103" s="468">
        <f>IFERROR(__xludf.DUMMYFUNCTION("""COMPUTED_VALUE"""),6.0)</f>
        <v>6</v>
      </c>
      <c r="D103" s="468">
        <f>IFERROR(__xludf.DUMMYFUNCTION("""COMPUTED_VALUE"""),2024.0)</f>
        <v>2024</v>
      </c>
      <c r="E103" s="468">
        <f>IFERROR(__xludf.DUMMYFUNCTION("""COMPUTED_VALUE"""),12.0)</f>
        <v>12</v>
      </c>
      <c r="F103" s="468" t="str">
        <f>IFERROR(__xludf.DUMMYFUNCTION("""COMPUTED_VALUE"""),"Diciembre")</f>
        <v>Diciembre</v>
      </c>
      <c r="G103" s="468">
        <f>IFERROR(__xludf.DUMMYFUNCTION("""COMPUTED_VALUE"""),0.0)</f>
        <v>0</v>
      </c>
      <c r="H103" s="468">
        <f>IFERROR(__xludf.DUMMYFUNCTION("""COMPUTED_VALUE"""),0.0)</f>
        <v>0</v>
      </c>
      <c r="I103" s="468">
        <f>IFERROR(__xludf.DUMMYFUNCTION("""COMPUTED_VALUE"""),0.0)</f>
        <v>0</v>
      </c>
      <c r="J103" s="468">
        <f>IFERROR(__xludf.DUMMYFUNCTION("""COMPUTED_VALUE"""),1.40051233E8)</f>
        <v>140051233</v>
      </c>
      <c r="K103" s="468">
        <f>IFERROR(__xludf.DUMMYFUNCTION("""COMPUTED_VALUE"""),-1.0)</f>
        <v>-1</v>
      </c>
      <c r="L103" s="468">
        <f>IFERROR(__xludf.DUMMYFUNCTION("""COMPUTED_VALUE"""),4.4812467E7)</f>
        <v>44812467</v>
      </c>
      <c r="M103" s="468">
        <f>IFERROR(__xludf.DUMMYFUNCTION("""COMPUTED_VALUE"""),1.56007607E8)</f>
        <v>156007607</v>
      </c>
      <c r="N103" s="468">
        <f>IFERROR(__xludf.DUMMYFUNCTION("""COMPUTED_VALUE"""),1.80544233E8)</f>
        <v>180544233</v>
      </c>
      <c r="O103" s="468">
        <f>IFERROR(__xludf.DUMMYFUNCTION("""COMPUTED_VALUE"""),0.0)</f>
        <v>0</v>
      </c>
      <c r="P103" s="468">
        <f>IFERROR(__xludf.DUMMYFUNCTION("""COMPUTED_VALUE"""),0.0)</f>
        <v>0</v>
      </c>
      <c r="Q103" s="468"/>
      <c r="R103" s="468"/>
      <c r="S103" s="468"/>
      <c r="T103" s="468"/>
      <c r="U103" s="468"/>
      <c r="V103" s="468"/>
      <c r="W103" s="468"/>
      <c r="X103" s="468"/>
      <c r="Y103" s="468"/>
      <c r="Z103" s="468"/>
      <c r="AA103" s="468"/>
      <c r="AB103" s="468"/>
      <c r="AC103" s="468"/>
      <c r="AD103" s="468"/>
      <c r="AE103" s="468"/>
      <c r="AF103" s="468"/>
      <c r="AG103" s="468"/>
      <c r="AH103" s="468"/>
      <c r="AI103" s="468"/>
      <c r="AJ103" s="468"/>
    </row>
    <row r="104" ht="15.75" customHeight="1">
      <c r="A104" s="468">
        <f>IFERROR(__xludf.DUMMYFUNCTION("""COMPUTED_VALUE"""),8.011720247E9)</f>
        <v>8011720247</v>
      </c>
      <c r="B104" s="468">
        <f>IFERROR(__xludf.DUMMYFUNCTION("""COMPUTED_VALUE"""),8011.0)</f>
        <v>8011</v>
      </c>
      <c r="C104" s="468">
        <f>IFERROR(__xludf.DUMMYFUNCTION("""COMPUTED_VALUE"""),7.0)</f>
        <v>7</v>
      </c>
      <c r="D104" s="468">
        <f>IFERROR(__xludf.DUMMYFUNCTION("""COMPUTED_VALUE"""),2024.0)</f>
        <v>2024</v>
      </c>
      <c r="E104" s="468">
        <f>IFERROR(__xludf.DUMMYFUNCTION("""COMPUTED_VALUE"""),7.0)</f>
        <v>7</v>
      </c>
      <c r="F104" s="468" t="str">
        <f>IFERROR(__xludf.DUMMYFUNCTION("""COMPUTED_VALUE"""),"Julio")</f>
        <v>Julio</v>
      </c>
      <c r="G104" s="468">
        <f>IFERROR(__xludf.DUMMYFUNCTION("""COMPUTED_VALUE"""),4.578175E8)</f>
        <v>457817500</v>
      </c>
      <c r="H104" s="468">
        <f>IFERROR(__xludf.DUMMYFUNCTION("""COMPUTED_VALUE"""),4.578175E8)</f>
        <v>457817500</v>
      </c>
      <c r="I104" s="468">
        <f>IFERROR(__xludf.DUMMYFUNCTION("""COMPUTED_VALUE"""),0.0)</f>
        <v>0</v>
      </c>
      <c r="J104" s="468">
        <f>IFERROR(__xludf.DUMMYFUNCTION("""COMPUTED_VALUE"""),0.0)</f>
        <v>0</v>
      </c>
      <c r="K104" s="468">
        <f>IFERROR(__xludf.DUMMYFUNCTION("""COMPUTED_VALUE"""),1.38986541E8)</f>
        <v>138986541</v>
      </c>
      <c r="L104" s="468">
        <f>IFERROR(__xludf.DUMMYFUNCTION("""COMPUTED_VALUE"""),0.0)</f>
        <v>0</v>
      </c>
      <c r="M104" s="468">
        <f>IFERROR(__xludf.DUMMYFUNCTION("""COMPUTED_VALUE"""),0.0)</f>
        <v>0</v>
      </c>
      <c r="N104" s="468">
        <f>IFERROR(__xludf.DUMMYFUNCTION("""COMPUTED_VALUE"""),0.0)</f>
        <v>0</v>
      </c>
      <c r="O104" s="468">
        <f>IFERROR(__xludf.DUMMYFUNCTION("""COMPUTED_VALUE"""),0.0)</f>
        <v>0</v>
      </c>
      <c r="P104" s="468">
        <f>IFERROR(__xludf.DUMMYFUNCTION("""COMPUTED_VALUE"""),0.0)</f>
        <v>0</v>
      </c>
      <c r="Q104" s="468"/>
      <c r="R104" s="468"/>
      <c r="S104" s="468"/>
      <c r="T104" s="468"/>
      <c r="U104" s="468"/>
      <c r="V104" s="468"/>
      <c r="W104" s="468"/>
      <c r="X104" s="468"/>
      <c r="Y104" s="468"/>
      <c r="Z104" s="468"/>
      <c r="AA104" s="468"/>
      <c r="AB104" s="468"/>
      <c r="AC104" s="468"/>
      <c r="AD104" s="468"/>
      <c r="AE104" s="468"/>
      <c r="AF104" s="468"/>
      <c r="AG104" s="468"/>
      <c r="AH104" s="468"/>
      <c r="AI104" s="468"/>
      <c r="AJ104" s="468"/>
    </row>
    <row r="105" ht="15.75" customHeight="1">
      <c r="A105" s="468">
        <f>IFERROR(__xludf.DUMMYFUNCTION("""COMPUTED_VALUE"""),8.011720248E9)</f>
        <v>8011720248</v>
      </c>
      <c r="B105" s="468">
        <f>IFERROR(__xludf.DUMMYFUNCTION("""COMPUTED_VALUE"""),8011.0)</f>
        <v>8011</v>
      </c>
      <c r="C105" s="468">
        <f>IFERROR(__xludf.DUMMYFUNCTION("""COMPUTED_VALUE"""),7.0)</f>
        <v>7</v>
      </c>
      <c r="D105" s="468">
        <f>IFERROR(__xludf.DUMMYFUNCTION("""COMPUTED_VALUE"""),2024.0)</f>
        <v>2024</v>
      </c>
      <c r="E105" s="468">
        <f>IFERROR(__xludf.DUMMYFUNCTION("""COMPUTED_VALUE"""),8.0)</f>
        <v>8</v>
      </c>
      <c r="F105" s="468" t="str">
        <f>IFERROR(__xludf.DUMMYFUNCTION("""COMPUTED_VALUE"""),"Agosto")</f>
        <v>Agosto</v>
      </c>
      <c r="G105" s="468">
        <f>IFERROR(__xludf.DUMMYFUNCTION("""COMPUTED_VALUE"""),9.4731E7)</f>
        <v>94731000</v>
      </c>
      <c r="H105" s="468">
        <f>IFERROR(__xludf.DUMMYFUNCTION("""COMPUTED_VALUE"""),9.4731E7)</f>
        <v>94731000</v>
      </c>
      <c r="I105" s="468">
        <f>IFERROR(__xludf.DUMMYFUNCTION("""COMPUTED_VALUE"""),0.0)</f>
        <v>0</v>
      </c>
      <c r="J105" s="468">
        <f>IFERROR(__xludf.DUMMYFUNCTION("""COMPUTED_VALUE"""),2.5253E7)</f>
        <v>25253000</v>
      </c>
      <c r="K105" s="468">
        <f>IFERROR(__xludf.DUMMYFUNCTION("""COMPUTED_VALUE"""),2.75600281E8)</f>
        <v>275600281</v>
      </c>
      <c r="L105" s="468">
        <f>IFERROR(__xludf.DUMMYFUNCTION("""COMPUTED_VALUE"""),1.982375E8)</f>
        <v>198237500</v>
      </c>
      <c r="M105" s="468">
        <f>IFERROR(__xludf.DUMMYFUNCTION("""COMPUTED_VALUE"""),2.4088584E7)</f>
        <v>24088584</v>
      </c>
      <c r="N105" s="468">
        <f>IFERROR(__xludf.DUMMYFUNCTION("""COMPUTED_VALUE"""),0.0)</f>
        <v>0</v>
      </c>
      <c r="O105" s="468">
        <f>IFERROR(__xludf.DUMMYFUNCTION("""COMPUTED_VALUE"""),0.0)</f>
        <v>0</v>
      </c>
      <c r="P105" s="468">
        <f>IFERROR(__xludf.DUMMYFUNCTION("""COMPUTED_VALUE"""),0.0)</f>
        <v>0</v>
      </c>
      <c r="Q105" s="468"/>
      <c r="R105" s="468"/>
      <c r="S105" s="468"/>
      <c r="T105" s="468"/>
      <c r="U105" s="468"/>
      <c r="V105" s="468"/>
      <c r="W105" s="468"/>
      <c r="X105" s="468"/>
      <c r="Y105" s="468"/>
      <c r="Z105" s="468"/>
      <c r="AA105" s="468"/>
      <c r="AB105" s="468"/>
      <c r="AC105" s="468"/>
      <c r="AD105" s="468"/>
      <c r="AE105" s="468"/>
      <c r="AF105" s="468"/>
      <c r="AG105" s="468"/>
      <c r="AH105" s="468"/>
      <c r="AI105" s="468"/>
      <c r="AJ105" s="468"/>
    </row>
    <row r="106" ht="15.75" customHeight="1">
      <c r="A106" s="468">
        <f>IFERROR(__xludf.DUMMYFUNCTION("""COMPUTED_VALUE"""),8.011720249E9)</f>
        <v>8011720249</v>
      </c>
      <c r="B106" s="468">
        <f>IFERROR(__xludf.DUMMYFUNCTION("""COMPUTED_VALUE"""),8011.0)</f>
        <v>8011</v>
      </c>
      <c r="C106" s="468">
        <f>IFERROR(__xludf.DUMMYFUNCTION("""COMPUTED_VALUE"""),7.0)</f>
        <v>7</v>
      </c>
      <c r="D106" s="468">
        <f>IFERROR(__xludf.DUMMYFUNCTION("""COMPUTED_VALUE"""),2024.0)</f>
        <v>2024</v>
      </c>
      <c r="E106" s="468">
        <f>IFERROR(__xludf.DUMMYFUNCTION("""COMPUTED_VALUE"""),9.0)</f>
        <v>9</v>
      </c>
      <c r="F106" s="468" t="str">
        <f>IFERROR(__xludf.DUMMYFUNCTION("""COMPUTED_VALUE"""),"Septiembre")</f>
        <v>Septiembre</v>
      </c>
      <c r="G106" s="468">
        <f>IFERROR(__xludf.DUMMYFUNCTION("""COMPUTED_VALUE"""),0.0)</f>
        <v>0</v>
      </c>
      <c r="H106" s="468">
        <f>IFERROR(__xludf.DUMMYFUNCTION("""COMPUTED_VALUE"""),0.0)</f>
        <v>0</v>
      </c>
      <c r="I106" s="468">
        <f>IFERROR(__xludf.DUMMYFUNCTION("""COMPUTED_VALUE"""),0.0)</f>
        <v>0</v>
      </c>
      <c r="J106" s="468">
        <f>IFERROR(__xludf.DUMMYFUNCTION("""COMPUTED_VALUE"""),9.7672E7)</f>
        <v>97672000</v>
      </c>
      <c r="K106" s="468">
        <f>IFERROR(__xludf.DUMMYFUNCTION("""COMPUTED_VALUE"""),1.12483662E8)</f>
        <v>112483662</v>
      </c>
      <c r="L106" s="468">
        <f>IFERROR(__xludf.DUMMYFUNCTION("""COMPUTED_VALUE"""),1.31195467E8)</f>
        <v>131195467</v>
      </c>
      <c r="M106" s="468">
        <f>IFERROR(__xludf.DUMMYFUNCTION("""COMPUTED_VALUE"""),9.3168343E7)</f>
        <v>93168343</v>
      </c>
      <c r="N106" s="468">
        <f>IFERROR(__xludf.DUMMYFUNCTION("""COMPUTED_VALUE"""),1.0165267E7)</f>
        <v>10165267</v>
      </c>
      <c r="O106" s="468">
        <f>IFERROR(__xludf.DUMMYFUNCTION("""COMPUTED_VALUE"""),0.0)</f>
        <v>0</v>
      </c>
      <c r="P106" s="468">
        <f>IFERROR(__xludf.DUMMYFUNCTION("""COMPUTED_VALUE"""),0.0)</f>
        <v>0</v>
      </c>
      <c r="Q106" s="468"/>
      <c r="R106" s="468"/>
      <c r="S106" s="468"/>
      <c r="T106" s="468"/>
      <c r="U106" s="468"/>
      <c r="V106" s="468"/>
      <c r="W106" s="468"/>
      <c r="X106" s="468"/>
      <c r="Y106" s="468"/>
      <c r="Z106" s="468"/>
      <c r="AA106" s="468"/>
      <c r="AB106" s="468"/>
      <c r="AC106" s="468"/>
      <c r="AD106" s="468"/>
      <c r="AE106" s="468"/>
      <c r="AF106" s="468"/>
      <c r="AG106" s="468"/>
      <c r="AH106" s="468"/>
      <c r="AI106" s="468"/>
      <c r="AJ106" s="468"/>
    </row>
    <row r="107" ht="15.75" customHeight="1">
      <c r="A107" s="468">
        <f>IFERROR(__xludf.DUMMYFUNCTION("""COMPUTED_VALUE"""),8.011720241E10)</f>
        <v>80117202410</v>
      </c>
      <c r="B107" s="468">
        <f>IFERROR(__xludf.DUMMYFUNCTION("""COMPUTED_VALUE"""),8011.0)</f>
        <v>8011</v>
      </c>
      <c r="C107" s="468">
        <f>IFERROR(__xludf.DUMMYFUNCTION("""COMPUTED_VALUE"""),7.0)</f>
        <v>7</v>
      </c>
      <c r="D107" s="468">
        <f>IFERROR(__xludf.DUMMYFUNCTION("""COMPUTED_VALUE"""),2024.0)</f>
        <v>2024</v>
      </c>
      <c r="E107" s="468">
        <f>IFERROR(__xludf.DUMMYFUNCTION("""COMPUTED_VALUE"""),10.0)</f>
        <v>10</v>
      </c>
      <c r="F107" s="468" t="str">
        <f>IFERROR(__xludf.DUMMYFUNCTION("""COMPUTED_VALUE"""),"Octubre")</f>
        <v>Octubre</v>
      </c>
      <c r="G107" s="468">
        <f>IFERROR(__xludf.DUMMYFUNCTION("""COMPUTED_VALUE"""),0.0)</f>
        <v>0</v>
      </c>
      <c r="H107" s="468">
        <f>IFERROR(__xludf.DUMMYFUNCTION("""COMPUTED_VALUE"""),0.0)</f>
        <v>0</v>
      </c>
      <c r="I107" s="468">
        <f>IFERROR(__xludf.DUMMYFUNCTION("""COMPUTED_VALUE"""),0.0)</f>
        <v>0</v>
      </c>
      <c r="J107" s="468">
        <f>IFERROR(__xludf.DUMMYFUNCTION("""COMPUTED_VALUE"""),1.29968E8)</f>
        <v>129968000</v>
      </c>
      <c r="K107" s="468">
        <f>IFERROR(__xludf.DUMMYFUNCTION("""COMPUTED_VALUE"""),0.0)</f>
        <v>0</v>
      </c>
      <c r="L107" s="468">
        <f>IFERROR(__xludf.DUMMYFUNCTION("""COMPUTED_VALUE"""),7.2233866E7)</f>
        <v>72233866</v>
      </c>
      <c r="M107" s="468">
        <f>IFERROR(__xludf.DUMMYFUNCTION("""COMPUTED_VALUE"""),1.23975175E8)</f>
        <v>123975175</v>
      </c>
      <c r="N107" s="468">
        <f>IFERROR(__xludf.DUMMYFUNCTION("""COMPUTED_VALUE"""),6.0077867E7)</f>
        <v>60077867</v>
      </c>
      <c r="O107" s="468">
        <f>IFERROR(__xludf.DUMMYFUNCTION("""COMPUTED_VALUE"""),0.0)</f>
        <v>0</v>
      </c>
      <c r="P107" s="468">
        <f>IFERROR(__xludf.DUMMYFUNCTION("""COMPUTED_VALUE"""),0.0)</f>
        <v>0</v>
      </c>
      <c r="Q107" s="468"/>
      <c r="R107" s="468"/>
      <c r="S107" s="468"/>
      <c r="T107" s="468"/>
      <c r="U107" s="468"/>
      <c r="V107" s="468"/>
      <c r="W107" s="468"/>
      <c r="X107" s="468"/>
      <c r="Y107" s="468"/>
      <c r="Z107" s="468"/>
      <c r="AA107" s="468"/>
      <c r="AB107" s="468"/>
      <c r="AC107" s="468"/>
      <c r="AD107" s="468"/>
      <c r="AE107" s="468"/>
      <c r="AF107" s="468"/>
      <c r="AG107" s="468"/>
      <c r="AH107" s="468"/>
      <c r="AI107" s="468"/>
      <c r="AJ107" s="468"/>
    </row>
    <row r="108" ht="15.75" customHeight="1">
      <c r="A108" s="468">
        <f>IFERROR(__xludf.DUMMYFUNCTION("""COMPUTED_VALUE"""),8.0117202411E10)</f>
        <v>80117202411</v>
      </c>
      <c r="B108" s="468">
        <f>IFERROR(__xludf.DUMMYFUNCTION("""COMPUTED_VALUE"""),8011.0)</f>
        <v>8011</v>
      </c>
      <c r="C108" s="468">
        <f>IFERROR(__xludf.DUMMYFUNCTION("""COMPUTED_VALUE"""),7.0)</f>
        <v>7</v>
      </c>
      <c r="D108" s="468">
        <f>IFERROR(__xludf.DUMMYFUNCTION("""COMPUTED_VALUE"""),2024.0)</f>
        <v>2024</v>
      </c>
      <c r="E108" s="468">
        <f>IFERROR(__xludf.DUMMYFUNCTION("""COMPUTED_VALUE"""),11.0)</f>
        <v>11</v>
      </c>
      <c r="F108" s="468" t="str">
        <f>IFERROR(__xludf.DUMMYFUNCTION("""COMPUTED_VALUE"""),"Noviembre")</f>
        <v>Noviembre</v>
      </c>
      <c r="G108" s="468">
        <f>IFERROR(__xludf.DUMMYFUNCTION("""COMPUTED_VALUE"""),0.0)</f>
        <v>0</v>
      </c>
      <c r="H108" s="468">
        <f>IFERROR(__xludf.DUMMYFUNCTION("""COMPUTED_VALUE"""),0.0)</f>
        <v>0</v>
      </c>
      <c r="I108" s="468">
        <f>IFERROR(__xludf.DUMMYFUNCTION("""COMPUTED_VALUE"""),0.0)</f>
        <v>0</v>
      </c>
      <c r="J108" s="468">
        <f>IFERROR(__xludf.DUMMYFUNCTION("""COMPUTED_VALUE"""),1.29968E8)</f>
        <v>129968000</v>
      </c>
      <c r="K108" s="468">
        <f>IFERROR(__xludf.DUMMYFUNCTION("""COMPUTED_VALUE"""),0.0)</f>
        <v>0</v>
      </c>
      <c r="L108" s="468">
        <f>IFERROR(__xludf.DUMMYFUNCTION("""COMPUTED_VALUE"""),9.1198E7)</f>
        <v>91198000</v>
      </c>
      <c r="M108" s="468">
        <f>IFERROR(__xludf.DUMMYFUNCTION("""COMPUTED_VALUE"""),1.23975175E8)</f>
        <v>123975175</v>
      </c>
      <c r="N108" s="468">
        <f>IFERROR(__xludf.DUMMYFUNCTION("""COMPUTED_VALUE"""),7.5966533E7)</f>
        <v>75966533</v>
      </c>
      <c r="O108" s="468">
        <f>IFERROR(__xludf.DUMMYFUNCTION("""COMPUTED_VALUE"""),0.0)</f>
        <v>0</v>
      </c>
      <c r="P108" s="468">
        <f>IFERROR(__xludf.DUMMYFUNCTION("""COMPUTED_VALUE"""),0.0)</f>
        <v>0</v>
      </c>
      <c r="Q108" s="468"/>
      <c r="R108" s="468"/>
      <c r="S108" s="468"/>
      <c r="T108" s="468"/>
      <c r="U108" s="468"/>
      <c r="V108" s="468"/>
      <c r="W108" s="468"/>
      <c r="X108" s="468"/>
      <c r="Y108" s="468"/>
      <c r="Z108" s="468"/>
      <c r="AA108" s="468"/>
      <c r="AB108" s="468"/>
      <c r="AC108" s="468"/>
      <c r="AD108" s="468"/>
      <c r="AE108" s="468"/>
      <c r="AF108" s="468"/>
      <c r="AG108" s="468"/>
      <c r="AH108" s="468"/>
      <c r="AI108" s="468"/>
      <c r="AJ108" s="468"/>
    </row>
    <row r="109" ht="15.75" customHeight="1">
      <c r="A109" s="468">
        <f>IFERROR(__xludf.DUMMYFUNCTION("""COMPUTED_VALUE"""),8.0117202412E10)</f>
        <v>80117202412</v>
      </c>
      <c r="B109" s="468">
        <f>IFERROR(__xludf.DUMMYFUNCTION("""COMPUTED_VALUE"""),8011.0)</f>
        <v>8011</v>
      </c>
      <c r="C109" s="468">
        <f>IFERROR(__xludf.DUMMYFUNCTION("""COMPUTED_VALUE"""),7.0)</f>
        <v>7</v>
      </c>
      <c r="D109" s="468">
        <f>IFERROR(__xludf.DUMMYFUNCTION("""COMPUTED_VALUE"""),2024.0)</f>
        <v>2024</v>
      </c>
      <c r="E109" s="468">
        <f>IFERROR(__xludf.DUMMYFUNCTION("""COMPUTED_VALUE"""),12.0)</f>
        <v>12</v>
      </c>
      <c r="F109" s="468" t="str">
        <f>IFERROR(__xludf.DUMMYFUNCTION("""COMPUTED_VALUE"""),"Diciembre")</f>
        <v>Diciembre</v>
      </c>
      <c r="G109" s="468">
        <f>IFERROR(__xludf.DUMMYFUNCTION("""COMPUTED_VALUE"""),451500.0)</f>
        <v>451500</v>
      </c>
      <c r="H109" s="468">
        <f>IFERROR(__xludf.DUMMYFUNCTION("""COMPUTED_VALUE"""),451500.0)</f>
        <v>451500</v>
      </c>
      <c r="I109" s="468">
        <f>IFERROR(__xludf.DUMMYFUNCTION("""COMPUTED_VALUE"""),0.0)</f>
        <v>0</v>
      </c>
      <c r="J109" s="468">
        <f>IFERROR(__xludf.DUMMYFUNCTION("""COMPUTED_VALUE"""),1.70139E8)</f>
        <v>170139000</v>
      </c>
      <c r="K109" s="468">
        <f>IFERROR(__xludf.DUMMYFUNCTION("""COMPUTED_VALUE"""),430682.0)</f>
        <v>430682</v>
      </c>
      <c r="L109" s="468">
        <f>IFERROR(__xludf.DUMMYFUNCTION("""COMPUTED_VALUE"""),3.4636333E7)</f>
        <v>34636333</v>
      </c>
      <c r="M109" s="468">
        <f>IFERROR(__xludf.DUMMYFUNCTION("""COMPUTED_VALUE"""),1.62293889E8)</f>
        <v>162293889</v>
      </c>
      <c r="N109" s="468">
        <f>IFERROR(__xludf.DUMMYFUNCTION("""COMPUTED_VALUE"""),1.91063933E8)</f>
        <v>191063933</v>
      </c>
      <c r="O109" s="468">
        <f>IFERROR(__xludf.DUMMYFUNCTION("""COMPUTED_VALUE"""),0.0)</f>
        <v>0</v>
      </c>
      <c r="P109" s="468">
        <f>IFERROR(__xludf.DUMMYFUNCTION("""COMPUTED_VALUE"""),0.0)</f>
        <v>0</v>
      </c>
      <c r="Q109" s="468"/>
      <c r="R109" s="468"/>
      <c r="S109" s="468"/>
      <c r="T109" s="468"/>
      <c r="U109" s="468"/>
      <c r="V109" s="468"/>
      <c r="W109" s="468"/>
      <c r="X109" s="468"/>
      <c r="Y109" s="468"/>
      <c r="Z109" s="468"/>
      <c r="AA109" s="468"/>
      <c r="AB109" s="468"/>
      <c r="AC109" s="468"/>
      <c r="AD109" s="468"/>
      <c r="AE109" s="468"/>
      <c r="AF109" s="468"/>
      <c r="AG109" s="468"/>
      <c r="AH109" s="468"/>
      <c r="AI109" s="468"/>
      <c r="AJ109" s="468"/>
    </row>
    <row r="110" ht="15.75" customHeight="1">
      <c r="A110" s="468">
        <f>IFERROR(__xludf.DUMMYFUNCTION("""COMPUTED_VALUE"""),8.011820247E9)</f>
        <v>8011820247</v>
      </c>
      <c r="B110" s="468">
        <f>IFERROR(__xludf.DUMMYFUNCTION("""COMPUTED_VALUE"""),8011.0)</f>
        <v>8011</v>
      </c>
      <c r="C110" s="468">
        <f>IFERROR(__xludf.DUMMYFUNCTION("""COMPUTED_VALUE"""),8.0)</f>
        <v>8</v>
      </c>
      <c r="D110" s="468">
        <f>IFERROR(__xludf.DUMMYFUNCTION("""COMPUTED_VALUE"""),2024.0)</f>
        <v>2024</v>
      </c>
      <c r="E110" s="468">
        <f>IFERROR(__xludf.DUMMYFUNCTION("""COMPUTED_VALUE"""),7.0)</f>
        <v>7</v>
      </c>
      <c r="F110" s="468" t="str">
        <f>IFERROR(__xludf.DUMMYFUNCTION("""COMPUTED_VALUE"""),"Julio")</f>
        <v>Julio</v>
      </c>
      <c r="G110" s="468">
        <f>IFERROR(__xludf.DUMMYFUNCTION("""COMPUTED_VALUE"""),2.998135E8)</f>
        <v>299813500</v>
      </c>
      <c r="H110" s="468">
        <f>IFERROR(__xludf.DUMMYFUNCTION("""COMPUTED_VALUE"""),2.998135E8)</f>
        <v>299813500</v>
      </c>
      <c r="I110" s="468">
        <f>IFERROR(__xludf.DUMMYFUNCTION("""COMPUTED_VALUE"""),0.0)</f>
        <v>0</v>
      </c>
      <c r="J110" s="468">
        <f>IFERROR(__xludf.DUMMYFUNCTION("""COMPUTED_VALUE"""),0.0)</f>
        <v>0</v>
      </c>
      <c r="K110" s="468">
        <f>IFERROR(__xludf.DUMMYFUNCTION("""COMPUTED_VALUE"""),1.43713169E8)</f>
        <v>143713169</v>
      </c>
      <c r="L110" s="468">
        <f>IFERROR(__xludf.DUMMYFUNCTION("""COMPUTED_VALUE"""),0.0)</f>
        <v>0</v>
      </c>
      <c r="M110" s="468">
        <f>IFERROR(__xludf.DUMMYFUNCTION("""COMPUTED_VALUE"""),0.0)</f>
        <v>0</v>
      </c>
      <c r="N110" s="468">
        <f>IFERROR(__xludf.DUMMYFUNCTION("""COMPUTED_VALUE"""),0.0)</f>
        <v>0</v>
      </c>
      <c r="O110" s="468">
        <f>IFERROR(__xludf.DUMMYFUNCTION("""COMPUTED_VALUE"""),0.0)</f>
        <v>0</v>
      </c>
      <c r="P110" s="468">
        <f>IFERROR(__xludf.DUMMYFUNCTION("""COMPUTED_VALUE"""),0.0)</f>
        <v>0</v>
      </c>
      <c r="Q110" s="468"/>
      <c r="R110" s="468"/>
      <c r="S110" s="468"/>
      <c r="T110" s="468"/>
      <c r="U110" s="468"/>
      <c r="V110" s="468"/>
      <c r="W110" s="468"/>
      <c r="X110" s="468"/>
      <c r="Y110" s="468"/>
      <c r="Z110" s="468"/>
      <c r="AA110" s="468"/>
      <c r="AB110" s="468"/>
      <c r="AC110" s="468"/>
      <c r="AD110" s="468"/>
      <c r="AE110" s="468"/>
      <c r="AF110" s="468"/>
      <c r="AG110" s="468"/>
      <c r="AH110" s="468"/>
      <c r="AI110" s="468"/>
      <c r="AJ110" s="468"/>
    </row>
    <row r="111" ht="15.75" customHeight="1">
      <c r="A111" s="468">
        <f>IFERROR(__xludf.DUMMYFUNCTION("""COMPUTED_VALUE"""),8.011820248E9)</f>
        <v>8011820248</v>
      </c>
      <c r="B111" s="468">
        <f>IFERROR(__xludf.DUMMYFUNCTION("""COMPUTED_VALUE"""),8011.0)</f>
        <v>8011</v>
      </c>
      <c r="C111" s="468">
        <f>IFERROR(__xludf.DUMMYFUNCTION("""COMPUTED_VALUE"""),8.0)</f>
        <v>8</v>
      </c>
      <c r="D111" s="468">
        <f>IFERROR(__xludf.DUMMYFUNCTION("""COMPUTED_VALUE"""),2024.0)</f>
        <v>2024</v>
      </c>
      <c r="E111" s="468">
        <f>IFERROR(__xludf.DUMMYFUNCTION("""COMPUTED_VALUE"""),8.0)</f>
        <v>8</v>
      </c>
      <c r="F111" s="468" t="str">
        <f>IFERROR(__xludf.DUMMYFUNCTION("""COMPUTED_VALUE"""),"Agosto")</f>
        <v>Agosto</v>
      </c>
      <c r="G111" s="468">
        <f>IFERROR(__xludf.DUMMYFUNCTION("""COMPUTED_VALUE"""),7.0E7)</f>
        <v>70000000</v>
      </c>
      <c r="H111" s="468">
        <f>IFERROR(__xludf.DUMMYFUNCTION("""COMPUTED_VALUE"""),7.0E7)</f>
        <v>70000000</v>
      </c>
      <c r="I111" s="468">
        <f>IFERROR(__xludf.DUMMYFUNCTION("""COMPUTED_VALUE"""),0.0)</f>
        <v>0</v>
      </c>
      <c r="J111" s="468">
        <f>IFERROR(__xludf.DUMMYFUNCTION("""COMPUTED_VALUE"""),3.0375E7)</f>
        <v>30375000</v>
      </c>
      <c r="K111" s="468">
        <f>IFERROR(__xludf.DUMMYFUNCTION("""COMPUTED_VALUE"""),1.39988218E8)</f>
        <v>139988218</v>
      </c>
      <c r="L111" s="468">
        <f>IFERROR(__xludf.DUMMYFUNCTION("""COMPUTED_VALUE"""),1.26600966E8)</f>
        <v>126600966</v>
      </c>
      <c r="M111" s="468">
        <f>IFERROR(__xludf.DUMMYFUNCTION("""COMPUTED_VALUE"""),2.8742634E7)</f>
        <v>28742634</v>
      </c>
      <c r="N111" s="468">
        <f>IFERROR(__xludf.DUMMYFUNCTION("""COMPUTED_VALUE"""),0.0)</f>
        <v>0</v>
      </c>
      <c r="O111" s="468">
        <f>IFERROR(__xludf.DUMMYFUNCTION("""COMPUTED_VALUE"""),0.0)</f>
        <v>0</v>
      </c>
      <c r="P111" s="468">
        <f>IFERROR(__xludf.DUMMYFUNCTION("""COMPUTED_VALUE"""),0.0)</f>
        <v>0</v>
      </c>
      <c r="Q111" s="468"/>
      <c r="R111" s="468"/>
      <c r="S111" s="468"/>
      <c r="T111" s="468"/>
      <c r="U111" s="468"/>
      <c r="V111" s="468"/>
      <c r="W111" s="468"/>
      <c r="X111" s="468"/>
      <c r="Y111" s="468"/>
      <c r="Z111" s="468"/>
      <c r="AA111" s="468"/>
      <c r="AB111" s="468"/>
      <c r="AC111" s="468"/>
      <c r="AD111" s="468"/>
      <c r="AE111" s="468"/>
      <c r="AF111" s="468"/>
      <c r="AG111" s="468"/>
      <c r="AH111" s="468"/>
      <c r="AI111" s="468"/>
      <c r="AJ111" s="468"/>
    </row>
    <row r="112" ht="15.75" customHeight="1">
      <c r="A112" s="468">
        <f>IFERROR(__xludf.DUMMYFUNCTION("""COMPUTED_VALUE"""),8.011820249E9)</f>
        <v>8011820249</v>
      </c>
      <c r="B112" s="468">
        <f>IFERROR(__xludf.DUMMYFUNCTION("""COMPUTED_VALUE"""),8011.0)</f>
        <v>8011</v>
      </c>
      <c r="C112" s="468">
        <f>IFERROR(__xludf.DUMMYFUNCTION("""COMPUTED_VALUE"""),8.0)</f>
        <v>8</v>
      </c>
      <c r="D112" s="468">
        <f>IFERROR(__xludf.DUMMYFUNCTION("""COMPUTED_VALUE"""),2024.0)</f>
        <v>2024</v>
      </c>
      <c r="E112" s="468">
        <f>IFERROR(__xludf.DUMMYFUNCTION("""COMPUTED_VALUE"""),9.0)</f>
        <v>9</v>
      </c>
      <c r="F112" s="468" t="str">
        <f>IFERROR(__xludf.DUMMYFUNCTION("""COMPUTED_VALUE"""),"Septiembre")</f>
        <v>Septiembre</v>
      </c>
      <c r="G112" s="468">
        <f>IFERROR(__xludf.DUMMYFUNCTION("""COMPUTED_VALUE"""),0.0)</f>
        <v>0</v>
      </c>
      <c r="H112" s="468">
        <f>IFERROR(__xludf.DUMMYFUNCTION("""COMPUTED_VALUE"""),0.0)</f>
        <v>0</v>
      </c>
      <c r="I112" s="468">
        <f>IFERROR(__xludf.DUMMYFUNCTION("""COMPUTED_VALUE"""),0.0)</f>
        <v>0</v>
      </c>
      <c r="J112" s="468">
        <f>IFERROR(__xludf.DUMMYFUNCTION("""COMPUTED_VALUE"""),6.3623E7)</f>
        <v>63623000</v>
      </c>
      <c r="K112" s="468">
        <f>IFERROR(__xludf.DUMMYFUNCTION("""COMPUTED_VALUE"""),6.6238168E7)</f>
        <v>66238168</v>
      </c>
      <c r="L112" s="468">
        <f>IFERROR(__xludf.DUMMYFUNCTION("""COMPUTED_VALUE"""),1.246504E8)</f>
        <v>124650400</v>
      </c>
      <c r="M112" s="468">
        <f>IFERROR(__xludf.DUMMYFUNCTION("""COMPUTED_VALUE"""),6.0203871E7)</f>
        <v>60203871</v>
      </c>
      <c r="N112" s="468">
        <f>IFERROR(__xludf.DUMMYFUNCTION("""COMPUTED_VALUE"""),1.1721766E7)</f>
        <v>11721766</v>
      </c>
      <c r="O112" s="468">
        <f>IFERROR(__xludf.DUMMYFUNCTION("""COMPUTED_VALUE"""),0.0)</f>
        <v>0</v>
      </c>
      <c r="P112" s="468">
        <f>IFERROR(__xludf.DUMMYFUNCTION("""COMPUTED_VALUE"""),0.0)</f>
        <v>0</v>
      </c>
      <c r="Q112" s="468"/>
      <c r="R112" s="468"/>
      <c r="S112" s="468"/>
      <c r="T112" s="468"/>
      <c r="U112" s="468"/>
      <c r="V112" s="468"/>
      <c r="W112" s="468"/>
      <c r="X112" s="468"/>
      <c r="Y112" s="468"/>
      <c r="Z112" s="468"/>
      <c r="AA112" s="468"/>
      <c r="AB112" s="468"/>
      <c r="AC112" s="468"/>
      <c r="AD112" s="468"/>
      <c r="AE112" s="468"/>
      <c r="AF112" s="468"/>
      <c r="AG112" s="468"/>
      <c r="AH112" s="468"/>
      <c r="AI112" s="468"/>
      <c r="AJ112" s="468"/>
    </row>
    <row r="113" ht="15.75" customHeight="1">
      <c r="A113" s="468">
        <f>IFERROR(__xludf.DUMMYFUNCTION("""COMPUTED_VALUE"""),8.011820241E10)</f>
        <v>80118202410</v>
      </c>
      <c r="B113" s="468">
        <f>IFERROR(__xludf.DUMMYFUNCTION("""COMPUTED_VALUE"""),8011.0)</f>
        <v>8011</v>
      </c>
      <c r="C113" s="468">
        <f>IFERROR(__xludf.DUMMYFUNCTION("""COMPUTED_VALUE"""),8.0)</f>
        <v>8</v>
      </c>
      <c r="D113" s="468">
        <f>IFERROR(__xludf.DUMMYFUNCTION("""COMPUTED_VALUE"""),2024.0)</f>
        <v>2024</v>
      </c>
      <c r="E113" s="468">
        <f>IFERROR(__xludf.DUMMYFUNCTION("""COMPUTED_VALUE"""),10.0)</f>
        <v>10</v>
      </c>
      <c r="F113" s="468" t="str">
        <f>IFERROR(__xludf.DUMMYFUNCTION("""COMPUTED_VALUE"""),"Octubre")</f>
        <v>Octubre</v>
      </c>
      <c r="G113" s="468">
        <f>IFERROR(__xludf.DUMMYFUNCTION("""COMPUTED_VALUE"""),0.0)</f>
        <v>0</v>
      </c>
      <c r="H113" s="468">
        <f>IFERROR(__xludf.DUMMYFUNCTION("""COMPUTED_VALUE"""),0.0)</f>
        <v>0</v>
      </c>
      <c r="I113" s="468">
        <f>IFERROR(__xludf.DUMMYFUNCTION("""COMPUTED_VALUE"""),0.0)</f>
        <v>0</v>
      </c>
      <c r="J113" s="468">
        <f>IFERROR(__xludf.DUMMYFUNCTION("""COMPUTED_VALUE"""),8.3362E7)</f>
        <v>83362000</v>
      </c>
      <c r="K113" s="468">
        <f>IFERROR(__xludf.DUMMYFUNCTION("""COMPUTED_VALUE"""),0.0)</f>
        <v>0</v>
      </c>
      <c r="L113" s="468">
        <f>IFERROR(__xludf.DUMMYFUNCTION("""COMPUTED_VALUE"""),1.9776667E7)</f>
        <v>19776667</v>
      </c>
      <c r="M113" s="468">
        <f>IFERROR(__xludf.DUMMYFUNCTION("""COMPUTED_VALUE"""),7.8882088E7)</f>
        <v>78882088</v>
      </c>
      <c r="N113" s="468">
        <f>IFERROR(__xludf.DUMMYFUNCTION("""COMPUTED_VALUE"""),3.6986001E7)</f>
        <v>36986001</v>
      </c>
      <c r="O113" s="468">
        <f>IFERROR(__xludf.DUMMYFUNCTION("""COMPUTED_VALUE"""),0.0)</f>
        <v>0</v>
      </c>
      <c r="P113" s="468">
        <f>IFERROR(__xludf.DUMMYFUNCTION("""COMPUTED_VALUE"""),0.0)</f>
        <v>0</v>
      </c>
      <c r="Q113" s="468"/>
      <c r="R113" s="468"/>
      <c r="S113" s="468"/>
      <c r="T113" s="468"/>
      <c r="U113" s="468"/>
      <c r="V113" s="468"/>
      <c r="W113" s="468"/>
      <c r="X113" s="468"/>
      <c r="Y113" s="468"/>
      <c r="Z113" s="468"/>
      <c r="AA113" s="468"/>
      <c r="AB113" s="468"/>
      <c r="AC113" s="468"/>
      <c r="AD113" s="468"/>
      <c r="AE113" s="468"/>
      <c r="AF113" s="468"/>
      <c r="AG113" s="468"/>
      <c r="AH113" s="468"/>
      <c r="AI113" s="468"/>
      <c r="AJ113" s="468"/>
    </row>
    <row r="114" ht="15.75" customHeight="1">
      <c r="A114" s="468">
        <f>IFERROR(__xludf.DUMMYFUNCTION("""COMPUTED_VALUE"""),8.0118202411E10)</f>
        <v>80118202411</v>
      </c>
      <c r="B114" s="468">
        <f>IFERROR(__xludf.DUMMYFUNCTION("""COMPUTED_VALUE"""),8011.0)</f>
        <v>8011</v>
      </c>
      <c r="C114" s="468">
        <f>IFERROR(__xludf.DUMMYFUNCTION("""COMPUTED_VALUE"""),8.0)</f>
        <v>8</v>
      </c>
      <c r="D114" s="468">
        <f>IFERROR(__xludf.DUMMYFUNCTION("""COMPUTED_VALUE"""),2024.0)</f>
        <v>2024</v>
      </c>
      <c r="E114" s="468">
        <f>IFERROR(__xludf.DUMMYFUNCTION("""COMPUTED_VALUE"""),11.0)</f>
        <v>11</v>
      </c>
      <c r="F114" s="468" t="str">
        <f>IFERROR(__xludf.DUMMYFUNCTION("""COMPUTED_VALUE"""),"Noviembre")</f>
        <v>Noviembre</v>
      </c>
      <c r="G114" s="468">
        <f>IFERROR(__xludf.DUMMYFUNCTION("""COMPUTED_VALUE"""),0.0)</f>
        <v>0</v>
      </c>
      <c r="H114" s="468">
        <f>IFERROR(__xludf.DUMMYFUNCTION("""COMPUTED_VALUE"""),0.0)</f>
        <v>0</v>
      </c>
      <c r="I114" s="468">
        <f>IFERROR(__xludf.DUMMYFUNCTION("""COMPUTED_VALUE"""),0.0)</f>
        <v>0</v>
      </c>
      <c r="J114" s="468">
        <f>IFERROR(__xludf.DUMMYFUNCTION("""COMPUTED_VALUE"""),8.3362E7)</f>
        <v>83362000</v>
      </c>
      <c r="K114" s="468">
        <f>IFERROR(__xludf.DUMMYFUNCTION("""COMPUTED_VALUE"""),0.0)</f>
        <v>0</v>
      </c>
      <c r="L114" s="468">
        <f>IFERROR(__xludf.DUMMYFUNCTION("""COMPUTED_VALUE"""),7.0E7)</f>
        <v>70000000</v>
      </c>
      <c r="M114" s="468">
        <f>IFERROR(__xludf.DUMMYFUNCTION("""COMPUTED_VALUE"""),7.8882088E7)</f>
        <v>78882088</v>
      </c>
      <c r="N114" s="468">
        <f>IFERROR(__xludf.DUMMYFUNCTION("""COMPUTED_VALUE"""),6.0563367E7)</f>
        <v>60563367</v>
      </c>
      <c r="O114" s="468">
        <f>IFERROR(__xludf.DUMMYFUNCTION("""COMPUTED_VALUE"""),0.0)</f>
        <v>0</v>
      </c>
      <c r="P114" s="468">
        <f>IFERROR(__xludf.DUMMYFUNCTION("""COMPUTED_VALUE"""),0.0)</f>
        <v>0</v>
      </c>
      <c r="Q114" s="468"/>
      <c r="R114" s="468"/>
      <c r="S114" s="468"/>
      <c r="T114" s="468"/>
      <c r="U114" s="468"/>
      <c r="V114" s="468"/>
      <c r="W114" s="468"/>
      <c r="X114" s="468"/>
      <c r="Y114" s="468"/>
      <c r="Z114" s="468"/>
      <c r="AA114" s="468"/>
      <c r="AB114" s="468"/>
      <c r="AC114" s="468"/>
      <c r="AD114" s="468"/>
      <c r="AE114" s="468"/>
      <c r="AF114" s="468"/>
      <c r="AG114" s="468"/>
      <c r="AH114" s="468"/>
      <c r="AI114" s="468"/>
      <c r="AJ114" s="468"/>
    </row>
    <row r="115" ht="15.75" customHeight="1">
      <c r="A115" s="468">
        <f>IFERROR(__xludf.DUMMYFUNCTION("""COMPUTED_VALUE"""),8.0118202412E10)</f>
        <v>80118202412</v>
      </c>
      <c r="B115" s="468">
        <f>IFERROR(__xludf.DUMMYFUNCTION("""COMPUTED_VALUE"""),8011.0)</f>
        <v>8011</v>
      </c>
      <c r="C115" s="468">
        <f>IFERROR(__xludf.DUMMYFUNCTION("""COMPUTED_VALUE"""),8.0)</f>
        <v>8</v>
      </c>
      <c r="D115" s="468">
        <f>IFERROR(__xludf.DUMMYFUNCTION("""COMPUTED_VALUE"""),2024.0)</f>
        <v>2024</v>
      </c>
      <c r="E115" s="468">
        <f>IFERROR(__xludf.DUMMYFUNCTION("""COMPUTED_VALUE"""),12.0)</f>
        <v>12</v>
      </c>
      <c r="F115" s="468" t="str">
        <f>IFERROR(__xludf.DUMMYFUNCTION("""COMPUTED_VALUE"""),"Diciembre")</f>
        <v>Diciembre</v>
      </c>
      <c r="G115" s="468">
        <f>IFERROR(__xludf.DUMMYFUNCTION("""COMPUTED_VALUE"""),186500.0)</f>
        <v>186500</v>
      </c>
      <c r="H115" s="468">
        <f>IFERROR(__xludf.DUMMYFUNCTION("""COMPUTED_VALUE"""),186500.0)</f>
        <v>186500</v>
      </c>
      <c r="I115" s="468">
        <f>IFERROR(__xludf.DUMMYFUNCTION("""COMPUTED_VALUE"""),0.0)</f>
        <v>0</v>
      </c>
      <c r="J115" s="468">
        <f>IFERROR(__xludf.DUMMYFUNCTION("""COMPUTED_VALUE"""),1.09278E8)</f>
        <v>109278000</v>
      </c>
      <c r="K115" s="468">
        <f>IFERROR(__xludf.DUMMYFUNCTION("""COMPUTED_VALUE"""),176478.0)</f>
        <v>176478</v>
      </c>
      <c r="L115" s="468">
        <f>IFERROR(__xludf.DUMMYFUNCTION("""COMPUTED_VALUE"""),9088000.0)</f>
        <v>9088000</v>
      </c>
      <c r="M115" s="468">
        <f>IFERROR(__xludf.DUMMYFUNCTION("""COMPUTED_VALUE"""),1.03405352E8)</f>
        <v>103405352</v>
      </c>
      <c r="N115" s="468">
        <f>IFERROR(__xludf.DUMMYFUNCTION("""COMPUTED_VALUE"""),1.5401E8)</f>
        <v>154010000</v>
      </c>
      <c r="O115" s="468">
        <f>IFERROR(__xludf.DUMMYFUNCTION("""COMPUTED_VALUE"""),0.0)</f>
        <v>0</v>
      </c>
      <c r="P115" s="468">
        <f>IFERROR(__xludf.DUMMYFUNCTION("""COMPUTED_VALUE"""),0.0)</f>
        <v>0</v>
      </c>
      <c r="Q115" s="468"/>
      <c r="R115" s="468"/>
      <c r="S115" s="468"/>
      <c r="T115" s="468"/>
      <c r="U115" s="468"/>
      <c r="V115" s="468"/>
      <c r="W115" s="468"/>
      <c r="X115" s="468"/>
      <c r="Y115" s="468"/>
      <c r="Z115" s="468"/>
      <c r="AA115" s="468"/>
      <c r="AB115" s="468"/>
      <c r="AC115" s="468"/>
      <c r="AD115" s="468"/>
      <c r="AE115" s="468"/>
      <c r="AF115" s="468"/>
      <c r="AG115" s="468"/>
      <c r="AH115" s="468"/>
      <c r="AI115" s="468"/>
      <c r="AJ115" s="468"/>
    </row>
    <row r="116" ht="15.75" customHeight="1">
      <c r="A116" s="468">
        <f>IFERROR(__xludf.DUMMYFUNCTION("""COMPUTED_VALUE"""),8.011920247E9)</f>
        <v>8011920247</v>
      </c>
      <c r="B116" s="468">
        <f>IFERROR(__xludf.DUMMYFUNCTION("""COMPUTED_VALUE"""),8011.0)</f>
        <v>8011</v>
      </c>
      <c r="C116" s="468">
        <f>IFERROR(__xludf.DUMMYFUNCTION("""COMPUTED_VALUE"""),9.0)</f>
        <v>9</v>
      </c>
      <c r="D116" s="468">
        <f>IFERROR(__xludf.DUMMYFUNCTION("""COMPUTED_VALUE"""),2024.0)</f>
        <v>2024</v>
      </c>
      <c r="E116" s="468">
        <f>IFERROR(__xludf.DUMMYFUNCTION("""COMPUTED_VALUE"""),7.0)</f>
        <v>7</v>
      </c>
      <c r="F116" s="468" t="str">
        <f>IFERROR(__xludf.DUMMYFUNCTION("""COMPUTED_VALUE"""),"Julio")</f>
        <v>Julio</v>
      </c>
      <c r="G116" s="468">
        <f>IFERROR(__xludf.DUMMYFUNCTION("""COMPUTED_VALUE"""),9.7625E7)</f>
        <v>97625000</v>
      </c>
      <c r="H116" s="468">
        <f>IFERROR(__xludf.DUMMYFUNCTION("""COMPUTED_VALUE"""),9.7625E7)</f>
        <v>97625000</v>
      </c>
      <c r="I116" s="468">
        <f>IFERROR(__xludf.DUMMYFUNCTION("""COMPUTED_VALUE"""),0.0)</f>
        <v>0</v>
      </c>
      <c r="J116" s="468">
        <f>IFERROR(__xludf.DUMMYFUNCTION("""COMPUTED_VALUE"""),0.0)</f>
        <v>0</v>
      </c>
      <c r="K116" s="468">
        <f>IFERROR(__xludf.DUMMYFUNCTION("""COMPUTED_VALUE"""),0.0)</f>
        <v>0</v>
      </c>
      <c r="L116" s="468">
        <f>IFERROR(__xludf.DUMMYFUNCTION("""COMPUTED_VALUE"""),0.0)</f>
        <v>0</v>
      </c>
      <c r="M116" s="468">
        <f>IFERROR(__xludf.DUMMYFUNCTION("""COMPUTED_VALUE"""),0.0)</f>
        <v>0</v>
      </c>
      <c r="N116" s="468">
        <f>IFERROR(__xludf.DUMMYFUNCTION("""COMPUTED_VALUE"""),0.0)</f>
        <v>0</v>
      </c>
      <c r="O116" s="468">
        <f>IFERROR(__xludf.DUMMYFUNCTION("""COMPUTED_VALUE"""),0.0)</f>
        <v>0</v>
      </c>
      <c r="P116" s="468">
        <f>IFERROR(__xludf.DUMMYFUNCTION("""COMPUTED_VALUE"""),0.0)</f>
        <v>0</v>
      </c>
      <c r="Q116" s="468"/>
      <c r="R116" s="468"/>
      <c r="S116" s="468"/>
      <c r="T116" s="468"/>
      <c r="U116" s="468"/>
      <c r="V116" s="468"/>
      <c r="W116" s="468"/>
      <c r="X116" s="468"/>
      <c r="Y116" s="468"/>
      <c r="Z116" s="468"/>
      <c r="AA116" s="468"/>
      <c r="AB116" s="468"/>
      <c r="AC116" s="468"/>
      <c r="AD116" s="468"/>
      <c r="AE116" s="468"/>
      <c r="AF116" s="468"/>
      <c r="AG116" s="468"/>
      <c r="AH116" s="468"/>
      <c r="AI116" s="468"/>
      <c r="AJ116" s="468"/>
    </row>
    <row r="117" ht="15.75" customHeight="1">
      <c r="A117" s="468">
        <f>IFERROR(__xludf.DUMMYFUNCTION("""COMPUTED_VALUE"""),8.011920248E9)</f>
        <v>8011920248</v>
      </c>
      <c r="B117" s="468">
        <f>IFERROR(__xludf.DUMMYFUNCTION("""COMPUTED_VALUE"""),8011.0)</f>
        <v>8011</v>
      </c>
      <c r="C117" s="468">
        <f>IFERROR(__xludf.DUMMYFUNCTION("""COMPUTED_VALUE"""),9.0)</f>
        <v>9</v>
      </c>
      <c r="D117" s="468">
        <f>IFERROR(__xludf.DUMMYFUNCTION("""COMPUTED_VALUE"""),2024.0)</f>
        <v>2024</v>
      </c>
      <c r="E117" s="468">
        <f>IFERROR(__xludf.DUMMYFUNCTION("""COMPUTED_VALUE"""),8.0)</f>
        <v>8</v>
      </c>
      <c r="F117" s="468" t="str">
        <f>IFERROR(__xludf.DUMMYFUNCTION("""COMPUTED_VALUE"""),"Agosto")</f>
        <v>Agosto</v>
      </c>
      <c r="G117" s="468">
        <f>IFERROR(__xludf.DUMMYFUNCTION("""COMPUTED_VALUE"""),1.441585E8)</f>
        <v>144158500</v>
      </c>
      <c r="H117" s="468">
        <f>IFERROR(__xludf.DUMMYFUNCTION("""COMPUTED_VALUE"""),1.441585E8)</f>
        <v>144158500</v>
      </c>
      <c r="I117" s="468">
        <f>IFERROR(__xludf.DUMMYFUNCTION("""COMPUTED_VALUE"""),0.0)</f>
        <v>0</v>
      </c>
      <c r="J117" s="468">
        <f>IFERROR(__xludf.DUMMYFUNCTION("""COMPUTED_VALUE"""),6.7529785E7)</f>
        <v>67529785</v>
      </c>
      <c r="K117" s="468">
        <f>IFERROR(__xludf.DUMMYFUNCTION("""COMPUTED_VALUE"""),6.141236E7)</f>
        <v>61412360</v>
      </c>
      <c r="L117" s="468">
        <f>IFERROR(__xludf.DUMMYFUNCTION("""COMPUTED_VALUE"""),4946315.0)</f>
        <v>4946315</v>
      </c>
      <c r="M117" s="468">
        <f>IFERROR(__xludf.DUMMYFUNCTION("""COMPUTED_VALUE"""),4.2480548E7)</f>
        <v>42480548</v>
      </c>
      <c r="N117" s="468">
        <f>IFERROR(__xludf.DUMMYFUNCTION("""COMPUTED_VALUE"""),0.0)</f>
        <v>0</v>
      </c>
      <c r="O117" s="468">
        <f>IFERROR(__xludf.DUMMYFUNCTION("""COMPUTED_VALUE"""),0.0)</f>
        <v>0</v>
      </c>
      <c r="P117" s="468">
        <f>IFERROR(__xludf.DUMMYFUNCTION("""COMPUTED_VALUE"""),0.0)</f>
        <v>0</v>
      </c>
      <c r="Q117" s="468"/>
      <c r="R117" s="468"/>
      <c r="S117" s="468"/>
      <c r="T117" s="468"/>
      <c r="U117" s="468"/>
      <c r="V117" s="468"/>
      <c r="W117" s="468"/>
      <c r="X117" s="468"/>
      <c r="Y117" s="468"/>
      <c r="Z117" s="468"/>
      <c r="AA117" s="468"/>
      <c r="AB117" s="468"/>
      <c r="AC117" s="468"/>
      <c r="AD117" s="468"/>
      <c r="AE117" s="468"/>
      <c r="AF117" s="468"/>
      <c r="AG117" s="468"/>
      <c r="AH117" s="468"/>
      <c r="AI117" s="468"/>
      <c r="AJ117" s="468"/>
    </row>
    <row r="118" ht="15.75" customHeight="1">
      <c r="A118" s="468">
        <f>IFERROR(__xludf.DUMMYFUNCTION("""COMPUTED_VALUE"""),8.011920249E9)</f>
        <v>8011920249</v>
      </c>
      <c r="B118" s="468">
        <f>IFERROR(__xludf.DUMMYFUNCTION("""COMPUTED_VALUE"""),8011.0)</f>
        <v>8011</v>
      </c>
      <c r="C118" s="468">
        <f>IFERROR(__xludf.DUMMYFUNCTION("""COMPUTED_VALUE"""),9.0)</f>
        <v>9</v>
      </c>
      <c r="D118" s="468">
        <f>IFERROR(__xludf.DUMMYFUNCTION("""COMPUTED_VALUE"""),2024.0)</f>
        <v>2024</v>
      </c>
      <c r="E118" s="468">
        <f>IFERROR(__xludf.DUMMYFUNCTION("""COMPUTED_VALUE"""),9.0)</f>
        <v>9</v>
      </c>
      <c r="F118" s="468" t="str">
        <f>IFERROR(__xludf.DUMMYFUNCTION("""COMPUTED_VALUE"""),"Septiembre")</f>
        <v>Septiembre</v>
      </c>
      <c r="G118" s="468">
        <f>IFERROR(__xludf.DUMMYFUNCTION("""COMPUTED_VALUE"""),0.0)</f>
        <v>0</v>
      </c>
      <c r="H118" s="468">
        <f>IFERROR(__xludf.DUMMYFUNCTION("""COMPUTED_VALUE"""),0.0)</f>
        <v>0</v>
      </c>
      <c r="I118" s="468">
        <f>IFERROR(__xludf.DUMMYFUNCTION("""COMPUTED_VALUE"""),0.0)</f>
        <v>0</v>
      </c>
      <c r="J118" s="468">
        <f>IFERROR(__xludf.DUMMYFUNCTION("""COMPUTED_VALUE"""),2.3523E7)</f>
        <v>23523000</v>
      </c>
      <c r="K118" s="468">
        <f>IFERROR(__xludf.DUMMYFUNCTION("""COMPUTED_VALUE"""),9.0684903E7)</f>
        <v>90684903</v>
      </c>
      <c r="L118" s="468">
        <f>IFERROR(__xludf.DUMMYFUNCTION("""COMPUTED_VALUE"""),0.0)</f>
        <v>0</v>
      </c>
      <c r="M118" s="468">
        <f>IFERROR(__xludf.DUMMYFUNCTION("""COMPUTED_VALUE"""),1.4797469E7)</f>
        <v>14797469</v>
      </c>
      <c r="N118" s="468">
        <f>IFERROR(__xludf.DUMMYFUNCTION("""COMPUTED_VALUE"""),0.0)</f>
        <v>0</v>
      </c>
      <c r="O118" s="468">
        <f>IFERROR(__xludf.DUMMYFUNCTION("""COMPUTED_VALUE"""),0.0)</f>
        <v>0</v>
      </c>
      <c r="P118" s="468">
        <f>IFERROR(__xludf.DUMMYFUNCTION("""COMPUTED_VALUE"""),0.0)</f>
        <v>0</v>
      </c>
      <c r="Q118" s="468"/>
      <c r="R118" s="468"/>
      <c r="S118" s="468"/>
      <c r="T118" s="468"/>
      <c r="U118" s="468"/>
      <c r="V118" s="468"/>
      <c r="W118" s="468"/>
      <c r="X118" s="468"/>
      <c r="Y118" s="468"/>
      <c r="Z118" s="468"/>
      <c r="AA118" s="468"/>
      <c r="AB118" s="468"/>
      <c r="AC118" s="468"/>
      <c r="AD118" s="468"/>
      <c r="AE118" s="468"/>
      <c r="AF118" s="468"/>
      <c r="AG118" s="468"/>
      <c r="AH118" s="468"/>
      <c r="AI118" s="468"/>
      <c r="AJ118" s="468"/>
    </row>
    <row r="119" ht="15.75" customHeight="1">
      <c r="A119" s="468">
        <f>IFERROR(__xludf.DUMMYFUNCTION("""COMPUTED_VALUE"""),8.011920241E10)</f>
        <v>80119202410</v>
      </c>
      <c r="B119" s="468">
        <f>IFERROR(__xludf.DUMMYFUNCTION("""COMPUTED_VALUE"""),8011.0)</f>
        <v>8011</v>
      </c>
      <c r="C119" s="468">
        <f>IFERROR(__xludf.DUMMYFUNCTION("""COMPUTED_VALUE"""),9.0)</f>
        <v>9</v>
      </c>
      <c r="D119" s="468">
        <f>IFERROR(__xludf.DUMMYFUNCTION("""COMPUTED_VALUE"""),2024.0)</f>
        <v>2024</v>
      </c>
      <c r="E119" s="468">
        <f>IFERROR(__xludf.DUMMYFUNCTION("""COMPUTED_VALUE"""),10.0)</f>
        <v>10</v>
      </c>
      <c r="F119" s="468" t="str">
        <f>IFERROR(__xludf.DUMMYFUNCTION("""COMPUTED_VALUE"""),"Octubre")</f>
        <v>Octubre</v>
      </c>
      <c r="G119" s="468">
        <f>IFERROR(__xludf.DUMMYFUNCTION("""COMPUTED_VALUE"""),0.0)</f>
        <v>0</v>
      </c>
      <c r="H119" s="468">
        <f>IFERROR(__xludf.DUMMYFUNCTION("""COMPUTED_VALUE"""),0.0)</f>
        <v>0</v>
      </c>
      <c r="I119" s="468">
        <f>IFERROR(__xludf.DUMMYFUNCTION("""COMPUTED_VALUE"""),0.0)</f>
        <v>0</v>
      </c>
      <c r="J119" s="468">
        <f>IFERROR(__xludf.DUMMYFUNCTION("""COMPUTED_VALUE"""),6.3634333E7)</f>
        <v>63634333</v>
      </c>
      <c r="K119" s="468">
        <f>IFERROR(__xludf.DUMMYFUNCTION("""COMPUTED_VALUE"""),0.0)</f>
        <v>0</v>
      </c>
      <c r="L119" s="468">
        <f>IFERROR(__xludf.DUMMYFUNCTION("""COMPUTED_VALUE"""),1.21533266E8)</f>
        <v>121533266</v>
      </c>
      <c r="M119" s="468">
        <f>IFERROR(__xludf.DUMMYFUNCTION("""COMPUTED_VALUE"""),4.003006E7)</f>
        <v>40030060</v>
      </c>
      <c r="N119" s="468">
        <f>IFERROR(__xludf.DUMMYFUNCTION("""COMPUTED_VALUE"""),0.0)</f>
        <v>0</v>
      </c>
      <c r="O119" s="468">
        <f>IFERROR(__xludf.DUMMYFUNCTION("""COMPUTED_VALUE"""),0.0)</f>
        <v>0</v>
      </c>
      <c r="P119" s="468">
        <f>IFERROR(__xludf.DUMMYFUNCTION("""COMPUTED_VALUE"""),0.0)</f>
        <v>0</v>
      </c>
      <c r="Q119" s="468"/>
      <c r="R119" s="468"/>
      <c r="S119" s="468"/>
      <c r="T119" s="468"/>
      <c r="U119" s="468"/>
      <c r="V119" s="468"/>
      <c r="W119" s="468"/>
      <c r="X119" s="468"/>
      <c r="Y119" s="468"/>
      <c r="Z119" s="468"/>
      <c r="AA119" s="468"/>
      <c r="AB119" s="468"/>
      <c r="AC119" s="468"/>
      <c r="AD119" s="468"/>
      <c r="AE119" s="468"/>
      <c r="AF119" s="468"/>
      <c r="AG119" s="468"/>
      <c r="AH119" s="468"/>
      <c r="AI119" s="468"/>
      <c r="AJ119" s="468"/>
    </row>
    <row r="120" ht="15.75" customHeight="1">
      <c r="A120" s="468">
        <f>IFERROR(__xludf.DUMMYFUNCTION("""COMPUTED_VALUE"""),8.0119202411E10)</f>
        <v>80119202411</v>
      </c>
      <c r="B120" s="468">
        <f>IFERROR(__xludf.DUMMYFUNCTION("""COMPUTED_VALUE"""),8011.0)</f>
        <v>8011</v>
      </c>
      <c r="C120" s="468">
        <f>IFERROR(__xludf.DUMMYFUNCTION("""COMPUTED_VALUE"""),9.0)</f>
        <v>9</v>
      </c>
      <c r="D120" s="468">
        <f>IFERROR(__xludf.DUMMYFUNCTION("""COMPUTED_VALUE"""),2024.0)</f>
        <v>2024</v>
      </c>
      <c r="E120" s="468">
        <f>IFERROR(__xludf.DUMMYFUNCTION("""COMPUTED_VALUE"""),11.0)</f>
        <v>11</v>
      </c>
      <c r="F120" s="468" t="str">
        <f>IFERROR(__xludf.DUMMYFUNCTION("""COMPUTED_VALUE"""),"Noviembre")</f>
        <v>Noviembre</v>
      </c>
      <c r="G120" s="468">
        <f>IFERROR(__xludf.DUMMYFUNCTION("""COMPUTED_VALUE"""),0.0)</f>
        <v>0</v>
      </c>
      <c r="H120" s="468">
        <f>IFERROR(__xludf.DUMMYFUNCTION("""COMPUTED_VALUE"""),0.0)</f>
        <v>0</v>
      </c>
      <c r="I120" s="468">
        <f>IFERROR(__xludf.DUMMYFUNCTION("""COMPUTED_VALUE"""),0.0)</f>
        <v>0</v>
      </c>
      <c r="J120" s="468">
        <f>IFERROR(__xludf.DUMMYFUNCTION("""COMPUTED_VALUE"""),6.3634334E7)</f>
        <v>63634334</v>
      </c>
      <c r="K120" s="468">
        <f>IFERROR(__xludf.DUMMYFUNCTION("""COMPUTED_VALUE"""),0.0)</f>
        <v>0</v>
      </c>
      <c r="L120" s="468">
        <f>IFERROR(__xludf.DUMMYFUNCTION("""COMPUTED_VALUE"""),7.0E7)</f>
        <v>70000000</v>
      </c>
      <c r="M120" s="468">
        <f>IFERROR(__xludf.DUMMYFUNCTION("""COMPUTED_VALUE"""),4.003006E7)</f>
        <v>40030060</v>
      </c>
      <c r="N120" s="468">
        <f>IFERROR(__xludf.DUMMYFUNCTION("""COMPUTED_VALUE"""),1.4874266E7)</f>
        <v>14874266</v>
      </c>
      <c r="O120" s="468">
        <f>IFERROR(__xludf.DUMMYFUNCTION("""COMPUTED_VALUE"""),0.0)</f>
        <v>0</v>
      </c>
      <c r="P120" s="468">
        <f>IFERROR(__xludf.DUMMYFUNCTION("""COMPUTED_VALUE"""),0.0)</f>
        <v>0</v>
      </c>
      <c r="Q120" s="468"/>
      <c r="R120" s="468"/>
      <c r="S120" s="468"/>
      <c r="T120" s="468"/>
      <c r="U120" s="468"/>
      <c r="V120" s="468"/>
      <c r="W120" s="468"/>
      <c r="X120" s="468"/>
      <c r="Y120" s="468"/>
      <c r="Z120" s="468"/>
      <c r="AA120" s="468"/>
      <c r="AB120" s="468"/>
      <c r="AC120" s="468"/>
      <c r="AD120" s="468"/>
      <c r="AE120" s="468"/>
      <c r="AF120" s="468"/>
      <c r="AG120" s="468"/>
      <c r="AH120" s="468"/>
      <c r="AI120" s="468"/>
      <c r="AJ120" s="468"/>
    </row>
    <row r="121" ht="15.75" customHeight="1">
      <c r="A121" s="468">
        <f>IFERROR(__xludf.DUMMYFUNCTION("""COMPUTED_VALUE"""),8.0119202412E10)</f>
        <v>80119202412</v>
      </c>
      <c r="B121" s="468">
        <f>IFERROR(__xludf.DUMMYFUNCTION("""COMPUTED_VALUE"""),8011.0)</f>
        <v>8011</v>
      </c>
      <c r="C121" s="468">
        <f>IFERROR(__xludf.DUMMYFUNCTION("""COMPUTED_VALUE"""),9.0)</f>
        <v>9</v>
      </c>
      <c r="D121" s="468">
        <f>IFERROR(__xludf.DUMMYFUNCTION("""COMPUTED_VALUE"""),2024.0)</f>
        <v>2024</v>
      </c>
      <c r="E121" s="468">
        <f>IFERROR(__xludf.DUMMYFUNCTION("""COMPUTED_VALUE"""),12.0)</f>
        <v>12</v>
      </c>
      <c r="F121" s="468" t="str">
        <f>IFERROR(__xludf.DUMMYFUNCTION("""COMPUTED_VALUE"""),"Diciembre")</f>
        <v>Diciembre</v>
      </c>
      <c r="G121" s="468">
        <f>IFERROR(__xludf.DUMMYFUNCTION("""COMPUTED_VALUE"""),7.055296E7)</f>
        <v>70552960</v>
      </c>
      <c r="H121" s="468">
        <f>IFERROR(__xludf.DUMMYFUNCTION("""COMPUTED_VALUE"""),7.055296E7)</f>
        <v>70552960</v>
      </c>
      <c r="I121" s="468">
        <f>IFERROR(__xludf.DUMMYFUNCTION("""COMPUTED_VALUE"""),0.0)</f>
        <v>0</v>
      </c>
      <c r="J121" s="468">
        <f>IFERROR(__xludf.DUMMYFUNCTION("""COMPUTED_VALUE"""),9.4015008E7)</f>
        <v>94015008</v>
      </c>
      <c r="K121" s="468">
        <f>IFERROR(__xludf.DUMMYFUNCTION("""COMPUTED_VALUE"""),4.4382318E7)</f>
        <v>44382318</v>
      </c>
      <c r="L121" s="468">
        <f>IFERROR(__xludf.DUMMYFUNCTION("""COMPUTED_VALUE"""),0.0)</f>
        <v>0</v>
      </c>
      <c r="M121" s="468">
        <f>IFERROR(__xludf.DUMMYFUNCTION("""COMPUTED_VALUE"""),5.9141444E7)</f>
        <v>59141444</v>
      </c>
      <c r="N121" s="468">
        <f>IFERROR(__xludf.DUMMYFUNCTION("""COMPUTED_VALUE"""),1.07355E8)</f>
        <v>107355000</v>
      </c>
      <c r="O121" s="468">
        <f>IFERROR(__xludf.DUMMYFUNCTION("""COMPUTED_VALUE"""),0.0)</f>
        <v>0</v>
      </c>
      <c r="P121" s="468">
        <f>IFERROR(__xludf.DUMMYFUNCTION("""COMPUTED_VALUE"""),0.0)</f>
        <v>0</v>
      </c>
      <c r="Q121" s="468"/>
      <c r="R121" s="468"/>
      <c r="S121" s="468"/>
      <c r="T121" s="468"/>
      <c r="U121" s="468"/>
      <c r="V121" s="468"/>
      <c r="W121" s="468"/>
      <c r="X121" s="468"/>
      <c r="Y121" s="468"/>
      <c r="Z121" s="468"/>
      <c r="AA121" s="468"/>
      <c r="AB121" s="468"/>
      <c r="AC121" s="468"/>
      <c r="AD121" s="468"/>
      <c r="AE121" s="468"/>
      <c r="AF121" s="468"/>
      <c r="AG121" s="468"/>
      <c r="AH121" s="468"/>
      <c r="AI121" s="468"/>
      <c r="AJ121" s="468"/>
    </row>
    <row r="122" ht="15.75" customHeight="1">
      <c r="A122" s="468">
        <f>IFERROR(__xludf.DUMMYFUNCTION("""COMPUTED_VALUE"""),8.0111020247E10)</f>
        <v>80111020247</v>
      </c>
      <c r="B122" s="468">
        <f>IFERROR(__xludf.DUMMYFUNCTION("""COMPUTED_VALUE"""),8011.0)</f>
        <v>8011</v>
      </c>
      <c r="C122" s="468">
        <f>IFERROR(__xludf.DUMMYFUNCTION("""COMPUTED_VALUE"""),10.0)</f>
        <v>10</v>
      </c>
      <c r="D122" s="468">
        <f>IFERROR(__xludf.DUMMYFUNCTION("""COMPUTED_VALUE"""),2024.0)</f>
        <v>2024</v>
      </c>
      <c r="E122" s="468">
        <f>IFERROR(__xludf.DUMMYFUNCTION("""COMPUTED_VALUE"""),7.0)</f>
        <v>7</v>
      </c>
      <c r="F122" s="468" t="str">
        <f>IFERROR(__xludf.DUMMYFUNCTION("""COMPUTED_VALUE"""),"Julio")</f>
        <v>Julio</v>
      </c>
      <c r="G122" s="468">
        <f>IFERROR(__xludf.DUMMYFUNCTION("""COMPUTED_VALUE"""),0.0)</f>
        <v>0</v>
      </c>
      <c r="H122" s="468">
        <f>IFERROR(__xludf.DUMMYFUNCTION("""COMPUTED_VALUE"""),0.0)</f>
        <v>0</v>
      </c>
      <c r="I122" s="468">
        <f>IFERROR(__xludf.DUMMYFUNCTION("""COMPUTED_VALUE"""),0.0)</f>
        <v>0</v>
      </c>
      <c r="J122" s="468">
        <f>IFERROR(__xludf.DUMMYFUNCTION("""COMPUTED_VALUE"""),0.0)</f>
        <v>0</v>
      </c>
      <c r="K122" s="468">
        <f>IFERROR(__xludf.DUMMYFUNCTION("""COMPUTED_VALUE"""),0.0)</f>
        <v>0</v>
      </c>
      <c r="L122" s="468">
        <f>IFERROR(__xludf.DUMMYFUNCTION("""COMPUTED_VALUE"""),0.0)</f>
        <v>0</v>
      </c>
      <c r="M122" s="468">
        <f>IFERROR(__xludf.DUMMYFUNCTION("""COMPUTED_VALUE"""),0.0)</f>
        <v>0</v>
      </c>
      <c r="N122" s="468">
        <f>IFERROR(__xludf.DUMMYFUNCTION("""COMPUTED_VALUE"""),0.0)</f>
        <v>0</v>
      </c>
      <c r="O122" s="468">
        <f>IFERROR(__xludf.DUMMYFUNCTION("""COMPUTED_VALUE"""),0.0)</f>
        <v>0</v>
      </c>
      <c r="P122" s="468">
        <f>IFERROR(__xludf.DUMMYFUNCTION("""COMPUTED_VALUE"""),0.0)</f>
        <v>0</v>
      </c>
      <c r="Q122" s="468"/>
      <c r="R122" s="468"/>
      <c r="S122" s="468"/>
      <c r="T122" s="468"/>
      <c r="U122" s="468"/>
      <c r="V122" s="468"/>
      <c r="W122" s="468"/>
      <c r="X122" s="468"/>
      <c r="Y122" s="468"/>
      <c r="Z122" s="468"/>
      <c r="AA122" s="468"/>
      <c r="AB122" s="468"/>
      <c r="AC122" s="468"/>
      <c r="AD122" s="468"/>
      <c r="AE122" s="468"/>
      <c r="AF122" s="468"/>
      <c r="AG122" s="468"/>
      <c r="AH122" s="468"/>
      <c r="AI122" s="468"/>
      <c r="AJ122" s="468"/>
    </row>
    <row r="123" ht="15.75" customHeight="1">
      <c r="A123" s="468">
        <f>IFERROR(__xludf.DUMMYFUNCTION("""COMPUTED_VALUE"""),8.0111020248E10)</f>
        <v>80111020248</v>
      </c>
      <c r="B123" s="468">
        <f>IFERROR(__xludf.DUMMYFUNCTION("""COMPUTED_VALUE"""),8011.0)</f>
        <v>8011</v>
      </c>
      <c r="C123" s="468">
        <f>IFERROR(__xludf.DUMMYFUNCTION("""COMPUTED_VALUE"""),10.0)</f>
        <v>10</v>
      </c>
      <c r="D123" s="468">
        <f>IFERROR(__xludf.DUMMYFUNCTION("""COMPUTED_VALUE"""),2024.0)</f>
        <v>2024</v>
      </c>
      <c r="E123" s="468">
        <f>IFERROR(__xludf.DUMMYFUNCTION("""COMPUTED_VALUE"""),8.0)</f>
        <v>8</v>
      </c>
      <c r="F123" s="468" t="str">
        <f>IFERROR(__xludf.DUMMYFUNCTION("""COMPUTED_VALUE"""),"Agosto")</f>
        <v>Agosto</v>
      </c>
      <c r="G123" s="468">
        <f>IFERROR(__xludf.DUMMYFUNCTION("""COMPUTED_VALUE"""),0.0)</f>
        <v>0</v>
      </c>
      <c r="H123" s="468">
        <f>IFERROR(__xludf.DUMMYFUNCTION("""COMPUTED_VALUE"""),0.0)</f>
        <v>0</v>
      </c>
      <c r="I123" s="468">
        <f>IFERROR(__xludf.DUMMYFUNCTION("""COMPUTED_VALUE"""),0.0)</f>
        <v>0</v>
      </c>
      <c r="J123" s="468">
        <f>IFERROR(__xludf.DUMMYFUNCTION("""COMPUTED_VALUE"""),0.0)</f>
        <v>0</v>
      </c>
      <c r="K123" s="468">
        <f>IFERROR(__xludf.DUMMYFUNCTION("""COMPUTED_VALUE"""),0.0)</f>
        <v>0</v>
      </c>
      <c r="L123" s="468">
        <f>IFERROR(__xludf.DUMMYFUNCTION("""COMPUTED_VALUE"""),0.0)</f>
        <v>0</v>
      </c>
      <c r="M123" s="468">
        <f>IFERROR(__xludf.DUMMYFUNCTION("""COMPUTED_VALUE"""),0.0)</f>
        <v>0</v>
      </c>
      <c r="N123" s="468">
        <f>IFERROR(__xludf.DUMMYFUNCTION("""COMPUTED_VALUE"""),0.0)</f>
        <v>0</v>
      </c>
      <c r="O123" s="468">
        <f>IFERROR(__xludf.DUMMYFUNCTION("""COMPUTED_VALUE"""),0.0)</f>
        <v>0</v>
      </c>
      <c r="P123" s="468">
        <f>IFERROR(__xludf.DUMMYFUNCTION("""COMPUTED_VALUE"""),0.0)</f>
        <v>0</v>
      </c>
      <c r="Q123" s="468"/>
      <c r="R123" s="468"/>
      <c r="S123" s="468"/>
      <c r="T123" s="468"/>
      <c r="U123" s="468"/>
      <c r="V123" s="468"/>
      <c r="W123" s="468"/>
      <c r="X123" s="468"/>
      <c r="Y123" s="468"/>
      <c r="Z123" s="468"/>
      <c r="AA123" s="468"/>
      <c r="AB123" s="468"/>
      <c r="AC123" s="468"/>
      <c r="AD123" s="468"/>
      <c r="AE123" s="468"/>
      <c r="AF123" s="468"/>
      <c r="AG123" s="468"/>
      <c r="AH123" s="468"/>
      <c r="AI123" s="468"/>
      <c r="AJ123" s="468"/>
    </row>
    <row r="124" ht="15.75" customHeight="1">
      <c r="A124" s="468">
        <f>IFERROR(__xludf.DUMMYFUNCTION("""COMPUTED_VALUE"""),8.0111020249E10)</f>
        <v>80111020249</v>
      </c>
      <c r="B124" s="468">
        <f>IFERROR(__xludf.DUMMYFUNCTION("""COMPUTED_VALUE"""),8011.0)</f>
        <v>8011</v>
      </c>
      <c r="C124" s="468">
        <f>IFERROR(__xludf.DUMMYFUNCTION("""COMPUTED_VALUE"""),10.0)</f>
        <v>10</v>
      </c>
      <c r="D124" s="468">
        <f>IFERROR(__xludf.DUMMYFUNCTION("""COMPUTED_VALUE"""),2024.0)</f>
        <v>2024</v>
      </c>
      <c r="E124" s="468">
        <f>IFERROR(__xludf.DUMMYFUNCTION("""COMPUTED_VALUE"""),9.0)</f>
        <v>9</v>
      </c>
      <c r="F124" s="468" t="str">
        <f>IFERROR(__xludf.DUMMYFUNCTION("""COMPUTED_VALUE"""),"Septiembre")</f>
        <v>Septiembre</v>
      </c>
      <c r="G124" s="468">
        <f>IFERROR(__xludf.DUMMYFUNCTION("""COMPUTED_VALUE"""),0.0)</f>
        <v>0</v>
      </c>
      <c r="H124" s="468">
        <f>IFERROR(__xludf.DUMMYFUNCTION("""COMPUTED_VALUE"""),0.0)</f>
        <v>0</v>
      </c>
      <c r="I124" s="468">
        <f>IFERROR(__xludf.DUMMYFUNCTION("""COMPUTED_VALUE"""),0.0)</f>
        <v>0</v>
      </c>
      <c r="J124" s="468">
        <f>IFERROR(__xludf.DUMMYFUNCTION("""COMPUTED_VALUE"""),0.0)</f>
        <v>0</v>
      </c>
      <c r="K124" s="468">
        <f>IFERROR(__xludf.DUMMYFUNCTION("""COMPUTED_VALUE"""),0.0)</f>
        <v>0</v>
      </c>
      <c r="L124" s="468">
        <f>IFERROR(__xludf.DUMMYFUNCTION("""COMPUTED_VALUE"""),0.0)</f>
        <v>0</v>
      </c>
      <c r="M124" s="468">
        <f>IFERROR(__xludf.DUMMYFUNCTION("""COMPUTED_VALUE"""),0.0)</f>
        <v>0</v>
      </c>
      <c r="N124" s="468">
        <f>IFERROR(__xludf.DUMMYFUNCTION("""COMPUTED_VALUE"""),0.0)</f>
        <v>0</v>
      </c>
      <c r="O124" s="468">
        <f>IFERROR(__xludf.DUMMYFUNCTION("""COMPUTED_VALUE"""),0.0)</f>
        <v>0</v>
      </c>
      <c r="P124" s="468">
        <f>IFERROR(__xludf.DUMMYFUNCTION("""COMPUTED_VALUE"""),0.0)</f>
        <v>0</v>
      </c>
      <c r="Q124" s="468"/>
      <c r="R124" s="468"/>
      <c r="S124" s="468"/>
      <c r="T124" s="468"/>
      <c r="U124" s="468"/>
      <c r="V124" s="468"/>
      <c r="W124" s="468"/>
      <c r="X124" s="468"/>
      <c r="Y124" s="468"/>
      <c r="Z124" s="468"/>
      <c r="AA124" s="468"/>
      <c r="AB124" s="468"/>
      <c r="AC124" s="468"/>
      <c r="AD124" s="468"/>
      <c r="AE124" s="468"/>
      <c r="AF124" s="468"/>
      <c r="AG124" s="468"/>
      <c r="AH124" s="468"/>
      <c r="AI124" s="468"/>
      <c r="AJ124" s="468"/>
    </row>
    <row r="125" ht="15.75" customHeight="1">
      <c r="A125" s="468">
        <f>IFERROR(__xludf.DUMMYFUNCTION("""COMPUTED_VALUE"""),8.0111020241E11)</f>
        <v>801110202410</v>
      </c>
      <c r="B125" s="468">
        <f>IFERROR(__xludf.DUMMYFUNCTION("""COMPUTED_VALUE"""),8011.0)</f>
        <v>8011</v>
      </c>
      <c r="C125" s="468">
        <f>IFERROR(__xludf.DUMMYFUNCTION("""COMPUTED_VALUE"""),10.0)</f>
        <v>10</v>
      </c>
      <c r="D125" s="468">
        <f>IFERROR(__xludf.DUMMYFUNCTION("""COMPUTED_VALUE"""),2024.0)</f>
        <v>2024</v>
      </c>
      <c r="E125" s="468">
        <f>IFERROR(__xludf.DUMMYFUNCTION("""COMPUTED_VALUE"""),10.0)</f>
        <v>10</v>
      </c>
      <c r="F125" s="468" t="str">
        <f>IFERROR(__xludf.DUMMYFUNCTION("""COMPUTED_VALUE"""),"Octubre")</f>
        <v>Octubre</v>
      </c>
      <c r="G125" s="468">
        <f>IFERROR(__xludf.DUMMYFUNCTION("""COMPUTED_VALUE"""),0.0)</f>
        <v>0</v>
      </c>
      <c r="H125" s="468">
        <f>IFERROR(__xludf.DUMMYFUNCTION("""COMPUTED_VALUE"""),0.0)</f>
        <v>0</v>
      </c>
      <c r="I125" s="468">
        <f>IFERROR(__xludf.DUMMYFUNCTION("""COMPUTED_VALUE"""),0.0)</f>
        <v>0</v>
      </c>
      <c r="J125" s="468">
        <f>IFERROR(__xludf.DUMMYFUNCTION("""COMPUTED_VALUE"""),0.0)</f>
        <v>0</v>
      </c>
      <c r="K125" s="468">
        <f>IFERROR(__xludf.DUMMYFUNCTION("""COMPUTED_VALUE"""),0.0)</f>
        <v>0</v>
      </c>
      <c r="L125" s="468">
        <f>IFERROR(__xludf.DUMMYFUNCTION("""COMPUTED_VALUE"""),0.0)</f>
        <v>0</v>
      </c>
      <c r="M125" s="468">
        <f>IFERROR(__xludf.DUMMYFUNCTION("""COMPUTED_VALUE"""),0.0)</f>
        <v>0</v>
      </c>
      <c r="N125" s="468">
        <f>IFERROR(__xludf.DUMMYFUNCTION("""COMPUTED_VALUE"""),0.0)</f>
        <v>0</v>
      </c>
      <c r="O125" s="468">
        <f>IFERROR(__xludf.DUMMYFUNCTION("""COMPUTED_VALUE"""),0.0)</f>
        <v>0</v>
      </c>
      <c r="P125" s="468">
        <f>IFERROR(__xludf.DUMMYFUNCTION("""COMPUTED_VALUE"""),0.0)</f>
        <v>0</v>
      </c>
      <c r="Q125" s="468"/>
      <c r="R125" s="468"/>
      <c r="S125" s="468"/>
      <c r="T125" s="468"/>
      <c r="U125" s="468"/>
      <c r="V125" s="468"/>
      <c r="W125" s="468"/>
      <c r="X125" s="468"/>
      <c r="Y125" s="468"/>
      <c r="Z125" s="468"/>
      <c r="AA125" s="468"/>
      <c r="AB125" s="468"/>
      <c r="AC125" s="468"/>
      <c r="AD125" s="468"/>
      <c r="AE125" s="468"/>
      <c r="AF125" s="468"/>
      <c r="AG125" s="468"/>
      <c r="AH125" s="468"/>
      <c r="AI125" s="468"/>
      <c r="AJ125" s="468"/>
    </row>
    <row r="126" ht="15.75" customHeight="1">
      <c r="A126" s="468">
        <f>IFERROR(__xludf.DUMMYFUNCTION("""COMPUTED_VALUE"""),8.01110202411E11)</f>
        <v>801110202411</v>
      </c>
      <c r="B126" s="468">
        <f>IFERROR(__xludf.DUMMYFUNCTION("""COMPUTED_VALUE"""),8011.0)</f>
        <v>8011</v>
      </c>
      <c r="C126" s="468">
        <f>IFERROR(__xludf.DUMMYFUNCTION("""COMPUTED_VALUE"""),10.0)</f>
        <v>10</v>
      </c>
      <c r="D126" s="468">
        <f>IFERROR(__xludf.DUMMYFUNCTION("""COMPUTED_VALUE"""),2024.0)</f>
        <v>2024</v>
      </c>
      <c r="E126" s="468">
        <f>IFERROR(__xludf.DUMMYFUNCTION("""COMPUTED_VALUE"""),11.0)</f>
        <v>11</v>
      </c>
      <c r="F126" s="468" t="str">
        <f>IFERROR(__xludf.DUMMYFUNCTION("""COMPUTED_VALUE"""),"Noviembre")</f>
        <v>Noviembre</v>
      </c>
      <c r="G126" s="468">
        <f>IFERROR(__xludf.DUMMYFUNCTION("""COMPUTED_VALUE"""),0.0)</f>
        <v>0</v>
      </c>
      <c r="H126" s="468">
        <f>IFERROR(__xludf.DUMMYFUNCTION("""COMPUTED_VALUE"""),0.0)</f>
        <v>0</v>
      </c>
      <c r="I126" s="468">
        <f>IFERROR(__xludf.DUMMYFUNCTION("""COMPUTED_VALUE"""),0.0)</f>
        <v>0</v>
      </c>
      <c r="J126" s="468">
        <f>IFERROR(__xludf.DUMMYFUNCTION("""COMPUTED_VALUE"""),0.0)</f>
        <v>0</v>
      </c>
      <c r="K126" s="468">
        <f>IFERROR(__xludf.DUMMYFUNCTION("""COMPUTED_VALUE"""),0.0)</f>
        <v>0</v>
      </c>
      <c r="L126" s="468">
        <f>IFERROR(__xludf.DUMMYFUNCTION("""COMPUTED_VALUE"""),0.0)</f>
        <v>0</v>
      </c>
      <c r="M126" s="468">
        <f>IFERROR(__xludf.DUMMYFUNCTION("""COMPUTED_VALUE"""),0.0)</f>
        <v>0</v>
      </c>
      <c r="N126" s="468">
        <f>IFERROR(__xludf.DUMMYFUNCTION("""COMPUTED_VALUE"""),0.0)</f>
        <v>0</v>
      </c>
      <c r="O126" s="468">
        <f>IFERROR(__xludf.DUMMYFUNCTION("""COMPUTED_VALUE"""),0.0)</f>
        <v>0</v>
      </c>
      <c r="P126" s="468">
        <f>IFERROR(__xludf.DUMMYFUNCTION("""COMPUTED_VALUE"""),0.0)</f>
        <v>0</v>
      </c>
      <c r="Q126" s="468"/>
      <c r="R126" s="468"/>
      <c r="S126" s="468"/>
      <c r="T126" s="468"/>
      <c r="U126" s="468"/>
      <c r="V126" s="468"/>
      <c r="W126" s="468"/>
      <c r="X126" s="468"/>
      <c r="Y126" s="468"/>
      <c r="Z126" s="468"/>
      <c r="AA126" s="468"/>
      <c r="AB126" s="468"/>
      <c r="AC126" s="468"/>
      <c r="AD126" s="468"/>
      <c r="AE126" s="468"/>
      <c r="AF126" s="468"/>
      <c r="AG126" s="468"/>
      <c r="AH126" s="468"/>
      <c r="AI126" s="468"/>
      <c r="AJ126" s="468"/>
    </row>
    <row r="127" ht="15.75" customHeight="1">
      <c r="A127" s="468">
        <f>IFERROR(__xludf.DUMMYFUNCTION("""COMPUTED_VALUE"""),8.01110202412E11)</f>
        <v>801110202412</v>
      </c>
      <c r="B127" s="468">
        <f>IFERROR(__xludf.DUMMYFUNCTION("""COMPUTED_VALUE"""),8011.0)</f>
        <v>8011</v>
      </c>
      <c r="C127" s="468">
        <f>IFERROR(__xludf.DUMMYFUNCTION("""COMPUTED_VALUE"""),10.0)</f>
        <v>10</v>
      </c>
      <c r="D127" s="468">
        <f>IFERROR(__xludf.DUMMYFUNCTION("""COMPUTED_VALUE"""),2024.0)</f>
        <v>2024</v>
      </c>
      <c r="E127" s="468">
        <f>IFERROR(__xludf.DUMMYFUNCTION("""COMPUTED_VALUE"""),12.0)</f>
        <v>12</v>
      </c>
      <c r="F127" s="468" t="str">
        <f>IFERROR(__xludf.DUMMYFUNCTION("""COMPUTED_VALUE"""),"Diciembre")</f>
        <v>Diciembre</v>
      </c>
      <c r="G127" s="468">
        <f>IFERROR(__xludf.DUMMYFUNCTION("""COMPUTED_VALUE"""),0.0)</f>
        <v>0</v>
      </c>
      <c r="H127" s="468">
        <f>IFERROR(__xludf.DUMMYFUNCTION("""COMPUTED_VALUE"""),0.0)</f>
        <v>0</v>
      </c>
      <c r="I127" s="468">
        <f>IFERROR(__xludf.DUMMYFUNCTION("""COMPUTED_VALUE"""),0.0)</f>
        <v>0</v>
      </c>
      <c r="J127" s="468">
        <f>IFERROR(__xludf.DUMMYFUNCTION("""COMPUTED_VALUE"""),0.0)</f>
        <v>0</v>
      </c>
      <c r="K127" s="468">
        <f>IFERROR(__xludf.DUMMYFUNCTION("""COMPUTED_VALUE"""),0.0)</f>
        <v>0</v>
      </c>
      <c r="L127" s="468">
        <f>IFERROR(__xludf.DUMMYFUNCTION("""COMPUTED_VALUE"""),0.0)</f>
        <v>0</v>
      </c>
      <c r="M127" s="468">
        <f>IFERROR(__xludf.DUMMYFUNCTION("""COMPUTED_VALUE"""),0.0)</f>
        <v>0</v>
      </c>
      <c r="N127" s="468">
        <f>IFERROR(__xludf.DUMMYFUNCTION("""COMPUTED_VALUE"""),0.0)</f>
        <v>0</v>
      </c>
      <c r="O127" s="468">
        <f>IFERROR(__xludf.DUMMYFUNCTION("""COMPUTED_VALUE"""),0.0)</f>
        <v>0</v>
      </c>
      <c r="P127" s="468">
        <f>IFERROR(__xludf.DUMMYFUNCTION("""COMPUTED_VALUE"""),0.0)</f>
        <v>0</v>
      </c>
      <c r="Q127" s="468"/>
      <c r="R127" s="468"/>
      <c r="S127" s="468"/>
      <c r="T127" s="468"/>
      <c r="U127" s="468"/>
      <c r="V127" s="468"/>
      <c r="W127" s="468"/>
      <c r="X127" s="468"/>
      <c r="Y127" s="468"/>
      <c r="Z127" s="468"/>
      <c r="AA127" s="468"/>
      <c r="AB127" s="468"/>
      <c r="AC127" s="468"/>
      <c r="AD127" s="468"/>
      <c r="AE127" s="468"/>
      <c r="AF127" s="468"/>
      <c r="AG127" s="468"/>
      <c r="AH127" s="468"/>
      <c r="AI127" s="468"/>
      <c r="AJ127" s="468"/>
    </row>
    <row r="128" ht="15.75" customHeight="1">
      <c r="A128" s="468">
        <f>IFERROR(__xludf.DUMMYFUNCTION("""COMPUTED_VALUE"""),8.0111120247E10)</f>
        <v>80111120247</v>
      </c>
      <c r="B128" s="468">
        <f>IFERROR(__xludf.DUMMYFUNCTION("""COMPUTED_VALUE"""),8011.0)</f>
        <v>8011</v>
      </c>
      <c r="C128" s="468">
        <f>IFERROR(__xludf.DUMMYFUNCTION("""COMPUTED_VALUE"""),11.0)</f>
        <v>11</v>
      </c>
      <c r="D128" s="468">
        <f>IFERROR(__xludf.DUMMYFUNCTION("""COMPUTED_VALUE"""),2024.0)</f>
        <v>2024</v>
      </c>
      <c r="E128" s="468">
        <f>IFERROR(__xludf.DUMMYFUNCTION("""COMPUTED_VALUE"""),7.0)</f>
        <v>7</v>
      </c>
      <c r="F128" s="468" t="str">
        <f>IFERROR(__xludf.DUMMYFUNCTION("""COMPUTED_VALUE"""),"Julio")</f>
        <v>Julio</v>
      </c>
      <c r="G128" s="468">
        <f>IFERROR(__xludf.DUMMYFUNCTION("""COMPUTED_VALUE"""),1.87629871E8)</f>
        <v>187629871</v>
      </c>
      <c r="H128" s="468">
        <f>IFERROR(__xludf.DUMMYFUNCTION("""COMPUTED_VALUE"""),1.87629871E8)</f>
        <v>187629871</v>
      </c>
      <c r="I128" s="468">
        <f>IFERROR(__xludf.DUMMYFUNCTION("""COMPUTED_VALUE"""),0.0)</f>
        <v>0</v>
      </c>
      <c r="J128" s="468">
        <f>IFERROR(__xludf.DUMMYFUNCTION("""COMPUTED_VALUE"""),0.0)</f>
        <v>0</v>
      </c>
      <c r="K128" s="468">
        <f>IFERROR(__xludf.DUMMYFUNCTION("""COMPUTED_VALUE"""),1.0571185E7)</f>
        <v>10571185</v>
      </c>
      <c r="L128" s="468">
        <f>IFERROR(__xludf.DUMMYFUNCTION("""COMPUTED_VALUE"""),0.0)</f>
        <v>0</v>
      </c>
      <c r="M128" s="468">
        <f>IFERROR(__xludf.DUMMYFUNCTION("""COMPUTED_VALUE"""),0.0)</f>
        <v>0</v>
      </c>
      <c r="N128" s="468">
        <f>IFERROR(__xludf.DUMMYFUNCTION("""COMPUTED_VALUE"""),0.0)</f>
        <v>0</v>
      </c>
      <c r="O128" s="468">
        <f>IFERROR(__xludf.DUMMYFUNCTION("""COMPUTED_VALUE"""),0.0)</f>
        <v>0</v>
      </c>
      <c r="P128" s="468">
        <f>IFERROR(__xludf.DUMMYFUNCTION("""COMPUTED_VALUE"""),0.0)</f>
        <v>0</v>
      </c>
      <c r="Q128" s="468"/>
      <c r="R128" s="468"/>
      <c r="S128" s="468"/>
      <c r="T128" s="468"/>
      <c r="U128" s="468"/>
      <c r="V128" s="468"/>
      <c r="W128" s="468"/>
      <c r="X128" s="468"/>
      <c r="Y128" s="468"/>
      <c r="Z128" s="468"/>
      <c r="AA128" s="468"/>
      <c r="AB128" s="468"/>
      <c r="AC128" s="468"/>
      <c r="AD128" s="468"/>
      <c r="AE128" s="468"/>
      <c r="AF128" s="468"/>
      <c r="AG128" s="468"/>
      <c r="AH128" s="468"/>
      <c r="AI128" s="468"/>
      <c r="AJ128" s="468"/>
    </row>
    <row r="129" ht="15.75" customHeight="1">
      <c r="A129" s="468">
        <f>IFERROR(__xludf.DUMMYFUNCTION("""COMPUTED_VALUE"""),8.0111120248E10)</f>
        <v>80111120248</v>
      </c>
      <c r="B129" s="468">
        <f>IFERROR(__xludf.DUMMYFUNCTION("""COMPUTED_VALUE"""),8011.0)</f>
        <v>8011</v>
      </c>
      <c r="C129" s="468">
        <f>IFERROR(__xludf.DUMMYFUNCTION("""COMPUTED_VALUE"""),11.0)</f>
        <v>11</v>
      </c>
      <c r="D129" s="468">
        <f>IFERROR(__xludf.DUMMYFUNCTION("""COMPUTED_VALUE"""),2024.0)</f>
        <v>2024</v>
      </c>
      <c r="E129" s="468">
        <f>IFERROR(__xludf.DUMMYFUNCTION("""COMPUTED_VALUE"""),8.0)</f>
        <v>8</v>
      </c>
      <c r="F129" s="468" t="str">
        <f>IFERROR(__xludf.DUMMYFUNCTION("""COMPUTED_VALUE"""),"Agosto")</f>
        <v>Agosto</v>
      </c>
      <c r="G129" s="468">
        <f>IFERROR(__xludf.DUMMYFUNCTION("""COMPUTED_VALUE"""),2.58568675E8)</f>
        <v>258568675</v>
      </c>
      <c r="H129" s="468">
        <f>IFERROR(__xludf.DUMMYFUNCTION("""COMPUTED_VALUE"""),2.58568675E8)</f>
        <v>258568675</v>
      </c>
      <c r="I129" s="468">
        <f>IFERROR(__xludf.DUMMYFUNCTION("""COMPUTED_VALUE"""),0.0)</f>
        <v>0</v>
      </c>
      <c r="J129" s="468">
        <f>IFERROR(__xludf.DUMMYFUNCTION("""COMPUTED_VALUE"""),1668334.0)</f>
        <v>1668334</v>
      </c>
      <c r="K129" s="468">
        <f>IFERROR(__xludf.DUMMYFUNCTION("""COMPUTED_VALUE"""),2.37392955E8)</f>
        <v>237392955</v>
      </c>
      <c r="L129" s="468">
        <f>IFERROR(__xludf.DUMMYFUNCTION("""COMPUTED_VALUE"""),1.82200152E8)</f>
        <v>182200152</v>
      </c>
      <c r="M129" s="468">
        <f>IFERROR(__xludf.DUMMYFUNCTION("""COMPUTED_VALUE"""),1761864.0)</f>
        <v>1761864</v>
      </c>
      <c r="N129" s="468">
        <f>IFERROR(__xludf.DUMMYFUNCTION("""COMPUTED_VALUE"""),1822148.0)</f>
        <v>1822148</v>
      </c>
      <c r="O129" s="468">
        <f>IFERROR(__xludf.DUMMYFUNCTION("""COMPUTED_VALUE"""),0.0)</f>
        <v>0</v>
      </c>
      <c r="P129" s="468">
        <f>IFERROR(__xludf.DUMMYFUNCTION("""COMPUTED_VALUE"""),0.0)</f>
        <v>0</v>
      </c>
      <c r="Q129" s="468"/>
      <c r="R129" s="468"/>
      <c r="S129" s="468"/>
      <c r="T129" s="468"/>
      <c r="U129" s="468"/>
      <c r="V129" s="468"/>
      <c r="W129" s="468"/>
      <c r="X129" s="468"/>
      <c r="Y129" s="468"/>
      <c r="Z129" s="468"/>
      <c r="AA129" s="468"/>
      <c r="AB129" s="468"/>
      <c r="AC129" s="468"/>
      <c r="AD129" s="468"/>
      <c r="AE129" s="468"/>
      <c r="AF129" s="468"/>
      <c r="AG129" s="468"/>
      <c r="AH129" s="468"/>
      <c r="AI129" s="468"/>
      <c r="AJ129" s="468"/>
    </row>
    <row r="130" ht="15.75" customHeight="1">
      <c r="A130" s="468">
        <f>IFERROR(__xludf.DUMMYFUNCTION("""COMPUTED_VALUE"""),8.0111120249E10)</f>
        <v>80111120249</v>
      </c>
      <c r="B130" s="468">
        <f>IFERROR(__xludf.DUMMYFUNCTION("""COMPUTED_VALUE"""),8011.0)</f>
        <v>8011</v>
      </c>
      <c r="C130" s="468">
        <f>IFERROR(__xludf.DUMMYFUNCTION("""COMPUTED_VALUE"""),11.0)</f>
        <v>11</v>
      </c>
      <c r="D130" s="468">
        <f>IFERROR(__xludf.DUMMYFUNCTION("""COMPUTED_VALUE"""),2024.0)</f>
        <v>2024</v>
      </c>
      <c r="E130" s="468">
        <f>IFERROR(__xludf.DUMMYFUNCTION("""COMPUTED_VALUE"""),9.0)</f>
        <v>9</v>
      </c>
      <c r="F130" s="468" t="str">
        <f>IFERROR(__xludf.DUMMYFUNCTION("""COMPUTED_VALUE"""),"Septiembre")</f>
        <v>Septiembre</v>
      </c>
      <c r="G130" s="468">
        <f>IFERROR(__xludf.DUMMYFUNCTION("""COMPUTED_VALUE"""),1.00319433E8)</f>
        <v>100319433</v>
      </c>
      <c r="H130" s="468">
        <f>IFERROR(__xludf.DUMMYFUNCTION("""COMPUTED_VALUE"""),1.00319433E8)</f>
        <v>100319433</v>
      </c>
      <c r="I130" s="468">
        <f>IFERROR(__xludf.DUMMYFUNCTION("""COMPUTED_VALUE"""),0.0)</f>
        <v>0</v>
      </c>
      <c r="J130" s="468">
        <f>IFERROR(__xludf.DUMMYFUNCTION("""COMPUTED_VALUE"""),3.9786766E7)</f>
        <v>39786766</v>
      </c>
      <c r="K130" s="468">
        <f>IFERROR(__xludf.DUMMYFUNCTION("""COMPUTED_VALUE"""),2.97796013E8)</f>
        <v>297796013</v>
      </c>
      <c r="L130" s="468">
        <f>IFERROR(__xludf.DUMMYFUNCTION("""COMPUTED_VALUE"""),1.83587329E8)</f>
        <v>183587329</v>
      </c>
      <c r="M130" s="468">
        <f>IFERROR(__xludf.DUMMYFUNCTION("""COMPUTED_VALUE"""),4.2017292E7)</f>
        <v>42017292</v>
      </c>
      <c r="N130" s="468">
        <f>IFERROR(__xludf.DUMMYFUNCTION("""COMPUTED_VALUE"""),1.2439481E7)</f>
        <v>12439481</v>
      </c>
      <c r="O130" s="468">
        <f>IFERROR(__xludf.DUMMYFUNCTION("""COMPUTED_VALUE"""),0.0)</f>
        <v>0</v>
      </c>
      <c r="P130" s="468">
        <f>IFERROR(__xludf.DUMMYFUNCTION("""COMPUTED_VALUE"""),0.0)</f>
        <v>0</v>
      </c>
      <c r="Q130" s="468"/>
      <c r="R130" s="468"/>
      <c r="S130" s="468"/>
      <c r="T130" s="468"/>
      <c r="U130" s="468"/>
      <c r="V130" s="468"/>
      <c r="W130" s="468"/>
      <c r="X130" s="468"/>
      <c r="Y130" s="468"/>
      <c r="Z130" s="468"/>
      <c r="AA130" s="468"/>
      <c r="AB130" s="468"/>
      <c r="AC130" s="468"/>
      <c r="AD130" s="468"/>
      <c r="AE130" s="468"/>
      <c r="AF130" s="468"/>
      <c r="AG130" s="468"/>
      <c r="AH130" s="468"/>
      <c r="AI130" s="468"/>
      <c r="AJ130" s="468"/>
    </row>
    <row r="131" ht="15.75" customHeight="1">
      <c r="A131" s="468">
        <f>IFERROR(__xludf.DUMMYFUNCTION("""COMPUTED_VALUE"""),8.0111120241E11)</f>
        <v>801111202410</v>
      </c>
      <c r="B131" s="468">
        <f>IFERROR(__xludf.DUMMYFUNCTION("""COMPUTED_VALUE"""),8011.0)</f>
        <v>8011</v>
      </c>
      <c r="C131" s="468">
        <f>IFERROR(__xludf.DUMMYFUNCTION("""COMPUTED_VALUE"""),11.0)</f>
        <v>11</v>
      </c>
      <c r="D131" s="468">
        <f>IFERROR(__xludf.DUMMYFUNCTION("""COMPUTED_VALUE"""),2024.0)</f>
        <v>2024</v>
      </c>
      <c r="E131" s="468">
        <f>IFERROR(__xludf.DUMMYFUNCTION("""COMPUTED_VALUE"""),10.0)</f>
        <v>10</v>
      </c>
      <c r="F131" s="468" t="str">
        <f>IFERROR(__xludf.DUMMYFUNCTION("""COMPUTED_VALUE"""),"Octubre")</f>
        <v>Octubre</v>
      </c>
      <c r="G131" s="468">
        <f>IFERROR(__xludf.DUMMYFUNCTION("""COMPUTED_VALUE"""),0.0)</f>
        <v>0</v>
      </c>
      <c r="H131" s="468">
        <f>IFERROR(__xludf.DUMMYFUNCTION("""COMPUTED_VALUE"""),0.0)</f>
        <v>0</v>
      </c>
      <c r="I131" s="468">
        <f>IFERROR(__xludf.DUMMYFUNCTION("""COMPUTED_VALUE"""),0.0)</f>
        <v>0</v>
      </c>
      <c r="J131" s="468">
        <f>IFERROR(__xludf.DUMMYFUNCTION("""COMPUTED_VALUE"""),1.08203468E8)</f>
        <v>108203468</v>
      </c>
      <c r="K131" s="468">
        <f>IFERROR(__xludf.DUMMYFUNCTION("""COMPUTED_VALUE"""),3.1396724E7)</f>
        <v>31396724</v>
      </c>
      <c r="L131" s="468">
        <f>IFERROR(__xludf.DUMMYFUNCTION("""COMPUTED_VALUE"""),5.0368733E7)</f>
        <v>50368733</v>
      </c>
      <c r="M131" s="468">
        <f>IFERROR(__xludf.DUMMYFUNCTION("""COMPUTED_VALUE"""),1.14269572E8)</f>
        <v>114269572</v>
      </c>
      <c r="N131" s="468">
        <f>IFERROR(__xludf.DUMMYFUNCTION("""COMPUTED_VALUE"""),6.0735802E7)</f>
        <v>60735802</v>
      </c>
      <c r="O131" s="468">
        <f>IFERROR(__xludf.DUMMYFUNCTION("""COMPUTED_VALUE"""),0.0)</f>
        <v>0</v>
      </c>
      <c r="P131" s="468">
        <f>IFERROR(__xludf.DUMMYFUNCTION("""COMPUTED_VALUE"""),0.0)</f>
        <v>0</v>
      </c>
      <c r="Q131" s="468"/>
      <c r="R131" s="468"/>
      <c r="S131" s="468"/>
      <c r="T131" s="468"/>
      <c r="U131" s="468"/>
      <c r="V131" s="468"/>
      <c r="W131" s="468"/>
      <c r="X131" s="468"/>
      <c r="Y131" s="468"/>
      <c r="Z131" s="468"/>
      <c r="AA131" s="468"/>
      <c r="AB131" s="468"/>
      <c r="AC131" s="468"/>
      <c r="AD131" s="468"/>
      <c r="AE131" s="468"/>
      <c r="AF131" s="468"/>
      <c r="AG131" s="468"/>
      <c r="AH131" s="468"/>
      <c r="AI131" s="468"/>
      <c r="AJ131" s="468"/>
    </row>
    <row r="132" ht="15.75" customHeight="1">
      <c r="A132" s="468">
        <f>IFERROR(__xludf.DUMMYFUNCTION("""COMPUTED_VALUE"""),8.01111202411E11)</f>
        <v>801111202411</v>
      </c>
      <c r="B132" s="468">
        <f>IFERROR(__xludf.DUMMYFUNCTION("""COMPUTED_VALUE"""),8011.0)</f>
        <v>8011</v>
      </c>
      <c r="C132" s="468">
        <f>IFERROR(__xludf.DUMMYFUNCTION("""COMPUTED_VALUE"""),11.0)</f>
        <v>11</v>
      </c>
      <c r="D132" s="468">
        <f>IFERROR(__xludf.DUMMYFUNCTION("""COMPUTED_VALUE"""),2024.0)</f>
        <v>2024</v>
      </c>
      <c r="E132" s="468">
        <f>IFERROR(__xludf.DUMMYFUNCTION("""COMPUTED_VALUE"""),11.0)</f>
        <v>11</v>
      </c>
      <c r="F132" s="468" t="str">
        <f>IFERROR(__xludf.DUMMYFUNCTION("""COMPUTED_VALUE"""),"Noviembre")</f>
        <v>Noviembre</v>
      </c>
      <c r="G132" s="468">
        <f>IFERROR(__xludf.DUMMYFUNCTION("""COMPUTED_VALUE"""),0.0)</f>
        <v>0</v>
      </c>
      <c r="H132" s="468">
        <f>IFERROR(__xludf.DUMMYFUNCTION("""COMPUTED_VALUE"""),0.0)</f>
        <v>0</v>
      </c>
      <c r="I132" s="468">
        <f>IFERROR(__xludf.DUMMYFUNCTION("""COMPUTED_VALUE"""),0.0)</f>
        <v>0</v>
      </c>
      <c r="J132" s="468">
        <f>IFERROR(__xludf.DUMMYFUNCTION("""COMPUTED_VALUE"""),1.97947307E8)</f>
        <v>197947307</v>
      </c>
      <c r="K132" s="468">
        <f>IFERROR(__xludf.DUMMYFUNCTION("""COMPUTED_VALUE"""),0.0)</f>
        <v>0</v>
      </c>
      <c r="L132" s="468">
        <f>IFERROR(__xludf.DUMMYFUNCTION("""COMPUTED_VALUE"""),8.085664E7)</f>
        <v>80856640</v>
      </c>
      <c r="M132" s="468">
        <f>IFERROR(__xludf.DUMMYFUNCTION("""COMPUTED_VALUE"""),2.09044631E8)</f>
        <v>209044631</v>
      </c>
      <c r="N132" s="468">
        <f>IFERROR(__xludf.DUMMYFUNCTION("""COMPUTED_VALUE"""),1.08851835E8)</f>
        <v>108851835</v>
      </c>
      <c r="O132" s="468">
        <f>IFERROR(__xludf.DUMMYFUNCTION("""COMPUTED_VALUE"""),0.0)</f>
        <v>0</v>
      </c>
      <c r="P132" s="468">
        <f>IFERROR(__xludf.DUMMYFUNCTION("""COMPUTED_VALUE"""),0.0)</f>
        <v>0</v>
      </c>
      <c r="Q132" s="468"/>
      <c r="R132" s="468"/>
      <c r="S132" s="468"/>
      <c r="T132" s="468"/>
      <c r="U132" s="468"/>
      <c r="V132" s="468"/>
      <c r="W132" s="468"/>
      <c r="X132" s="468"/>
      <c r="Y132" s="468"/>
      <c r="Z132" s="468"/>
      <c r="AA132" s="468"/>
      <c r="AB132" s="468"/>
      <c r="AC132" s="468"/>
      <c r="AD132" s="468"/>
      <c r="AE132" s="468"/>
      <c r="AF132" s="468"/>
      <c r="AG132" s="468"/>
      <c r="AH132" s="468"/>
      <c r="AI132" s="468"/>
      <c r="AJ132" s="468"/>
    </row>
    <row r="133" ht="15.75" customHeight="1">
      <c r="A133" s="468">
        <f>IFERROR(__xludf.DUMMYFUNCTION("""COMPUTED_VALUE"""),8.01111202412E11)</f>
        <v>801111202412</v>
      </c>
      <c r="B133" s="468">
        <f>IFERROR(__xludf.DUMMYFUNCTION("""COMPUTED_VALUE"""),8011.0)</f>
        <v>8011</v>
      </c>
      <c r="C133" s="468">
        <f>IFERROR(__xludf.DUMMYFUNCTION("""COMPUTED_VALUE"""),11.0)</f>
        <v>11</v>
      </c>
      <c r="D133" s="468">
        <f>IFERROR(__xludf.DUMMYFUNCTION("""COMPUTED_VALUE"""),2024.0)</f>
        <v>2024</v>
      </c>
      <c r="E133" s="468">
        <f>IFERROR(__xludf.DUMMYFUNCTION("""COMPUTED_VALUE"""),12.0)</f>
        <v>12</v>
      </c>
      <c r="F133" s="468" t="str">
        <f>IFERROR(__xludf.DUMMYFUNCTION("""COMPUTED_VALUE"""),"Diciembre")</f>
        <v>Diciembre</v>
      </c>
      <c r="G133" s="468">
        <f>IFERROR(__xludf.DUMMYFUNCTION("""COMPUTED_VALUE"""),0.0)</f>
        <v>0</v>
      </c>
      <c r="H133" s="468">
        <f>IFERROR(__xludf.DUMMYFUNCTION("""COMPUTED_VALUE"""),0.0)</f>
        <v>0</v>
      </c>
      <c r="I133" s="468">
        <f>IFERROR(__xludf.DUMMYFUNCTION("""COMPUTED_VALUE"""),0.0)</f>
        <v>0</v>
      </c>
      <c r="J133" s="468">
        <f>IFERROR(__xludf.DUMMYFUNCTION("""COMPUTED_VALUE"""),1.98912104E8)</f>
        <v>198912104</v>
      </c>
      <c r="K133" s="468">
        <f>IFERROR(__xludf.DUMMYFUNCTION("""COMPUTED_VALUE"""),-1.0)</f>
        <v>-1</v>
      </c>
      <c r="L133" s="468">
        <f>IFERROR(__xludf.DUMMYFUNCTION("""COMPUTED_VALUE"""),7.5925813E7)</f>
        <v>75925813</v>
      </c>
      <c r="M133" s="468">
        <f>IFERROR(__xludf.DUMMYFUNCTION("""COMPUTED_VALUE"""),2.10063517E8)</f>
        <v>210063517</v>
      </c>
      <c r="N133" s="468">
        <f>IFERROR(__xludf.DUMMYFUNCTION("""COMPUTED_VALUE"""),1.98758076E8)</f>
        <v>198758076</v>
      </c>
      <c r="O133" s="468">
        <f>IFERROR(__xludf.DUMMYFUNCTION("""COMPUTED_VALUE"""),0.0)</f>
        <v>0</v>
      </c>
      <c r="P133" s="468">
        <f>IFERROR(__xludf.DUMMYFUNCTION("""COMPUTED_VALUE"""),0.0)</f>
        <v>0</v>
      </c>
      <c r="Q133" s="468"/>
      <c r="R133" s="468"/>
      <c r="S133" s="468"/>
      <c r="T133" s="468"/>
      <c r="U133" s="468"/>
      <c r="V133" s="468"/>
      <c r="W133" s="468"/>
      <c r="X133" s="468"/>
      <c r="Y133" s="468"/>
      <c r="Z133" s="468"/>
      <c r="AA133" s="468"/>
      <c r="AB133" s="468"/>
      <c r="AC133" s="468"/>
      <c r="AD133" s="468"/>
      <c r="AE133" s="468"/>
      <c r="AF133" s="468"/>
      <c r="AG133" s="468"/>
      <c r="AH133" s="468"/>
      <c r="AI133" s="468"/>
      <c r="AJ133" s="468"/>
    </row>
    <row r="134" ht="15.75" customHeight="1">
      <c r="A134" s="468">
        <f>IFERROR(__xludf.DUMMYFUNCTION("""COMPUTED_VALUE"""),8.0111220247E10)</f>
        <v>80111220247</v>
      </c>
      <c r="B134" s="468">
        <f>IFERROR(__xludf.DUMMYFUNCTION("""COMPUTED_VALUE"""),8011.0)</f>
        <v>8011</v>
      </c>
      <c r="C134" s="468">
        <f>IFERROR(__xludf.DUMMYFUNCTION("""COMPUTED_VALUE"""),12.0)</f>
        <v>12</v>
      </c>
      <c r="D134" s="468">
        <f>IFERROR(__xludf.DUMMYFUNCTION("""COMPUTED_VALUE"""),2024.0)</f>
        <v>2024</v>
      </c>
      <c r="E134" s="468">
        <f>IFERROR(__xludf.DUMMYFUNCTION("""COMPUTED_VALUE"""),7.0)</f>
        <v>7</v>
      </c>
      <c r="F134" s="468" t="str">
        <f>IFERROR(__xludf.DUMMYFUNCTION("""COMPUTED_VALUE"""),"Julio")</f>
        <v>Julio</v>
      </c>
      <c r="G134" s="468">
        <f>IFERROR(__xludf.DUMMYFUNCTION("""COMPUTED_VALUE"""),8.63342166E8)</f>
        <v>863342166</v>
      </c>
      <c r="H134" s="468">
        <f>IFERROR(__xludf.DUMMYFUNCTION("""COMPUTED_VALUE"""),8.63342166E8)</f>
        <v>863342166</v>
      </c>
      <c r="I134" s="468">
        <f>IFERROR(__xludf.DUMMYFUNCTION("""COMPUTED_VALUE"""),0.0)</f>
        <v>0</v>
      </c>
      <c r="J134" s="468">
        <f>IFERROR(__xludf.DUMMYFUNCTION("""COMPUTED_VALUE"""),0.0)</f>
        <v>0</v>
      </c>
      <c r="K134" s="468">
        <f>IFERROR(__xludf.DUMMYFUNCTION("""COMPUTED_VALUE"""),7.217289E7)</f>
        <v>72172890</v>
      </c>
      <c r="L134" s="468">
        <f>IFERROR(__xludf.DUMMYFUNCTION("""COMPUTED_VALUE"""),0.0)</f>
        <v>0</v>
      </c>
      <c r="M134" s="468">
        <f>IFERROR(__xludf.DUMMYFUNCTION("""COMPUTED_VALUE"""),0.0)</f>
        <v>0</v>
      </c>
      <c r="N134" s="468">
        <f>IFERROR(__xludf.DUMMYFUNCTION("""COMPUTED_VALUE"""),0.0)</f>
        <v>0</v>
      </c>
      <c r="O134" s="468">
        <f>IFERROR(__xludf.DUMMYFUNCTION("""COMPUTED_VALUE"""),0.0)</f>
        <v>0</v>
      </c>
      <c r="P134" s="468">
        <f>IFERROR(__xludf.DUMMYFUNCTION("""COMPUTED_VALUE"""),0.0)</f>
        <v>0</v>
      </c>
      <c r="Q134" s="468"/>
      <c r="R134" s="468"/>
      <c r="S134" s="468"/>
      <c r="T134" s="468"/>
      <c r="U134" s="468"/>
      <c r="V134" s="468"/>
      <c r="W134" s="468"/>
      <c r="X134" s="468"/>
      <c r="Y134" s="468"/>
      <c r="Z134" s="468"/>
      <c r="AA134" s="468"/>
      <c r="AB134" s="468"/>
      <c r="AC134" s="468"/>
      <c r="AD134" s="468"/>
      <c r="AE134" s="468"/>
      <c r="AF134" s="468"/>
      <c r="AG134" s="468"/>
      <c r="AH134" s="468"/>
      <c r="AI134" s="468"/>
      <c r="AJ134" s="468"/>
    </row>
    <row r="135" ht="15.75" customHeight="1">
      <c r="A135" s="468">
        <f>IFERROR(__xludf.DUMMYFUNCTION("""COMPUTED_VALUE"""),8.0111220248E10)</f>
        <v>80111220248</v>
      </c>
      <c r="B135" s="468">
        <f>IFERROR(__xludf.DUMMYFUNCTION("""COMPUTED_VALUE"""),8011.0)</f>
        <v>8011</v>
      </c>
      <c r="C135" s="468">
        <f>IFERROR(__xludf.DUMMYFUNCTION("""COMPUTED_VALUE"""),12.0)</f>
        <v>12</v>
      </c>
      <c r="D135" s="468">
        <f>IFERROR(__xludf.DUMMYFUNCTION("""COMPUTED_VALUE"""),2024.0)</f>
        <v>2024</v>
      </c>
      <c r="E135" s="468">
        <f>IFERROR(__xludf.DUMMYFUNCTION("""COMPUTED_VALUE"""),8.0)</f>
        <v>8</v>
      </c>
      <c r="F135" s="468" t="str">
        <f>IFERROR(__xludf.DUMMYFUNCTION("""COMPUTED_VALUE"""),"Agosto")</f>
        <v>Agosto</v>
      </c>
      <c r="G135" s="468">
        <f>IFERROR(__xludf.DUMMYFUNCTION("""COMPUTED_VALUE"""),1.048757784E9)</f>
        <v>1048757784</v>
      </c>
      <c r="H135" s="468">
        <f>IFERROR(__xludf.DUMMYFUNCTION("""COMPUTED_VALUE"""),1.048757784E9)</f>
        <v>1048757784</v>
      </c>
      <c r="I135" s="468">
        <f>IFERROR(__xludf.DUMMYFUNCTION("""COMPUTED_VALUE"""),0.0)</f>
        <v>0</v>
      </c>
      <c r="J135" s="468">
        <f>IFERROR(__xludf.DUMMYFUNCTION("""COMPUTED_VALUE"""),1.1943E7)</f>
        <v>11943000</v>
      </c>
      <c r="K135" s="468">
        <f>IFERROR(__xludf.DUMMYFUNCTION("""COMPUTED_VALUE"""),7.43153989E8)</f>
        <v>743153989</v>
      </c>
      <c r="L135" s="468">
        <f>IFERROR(__xludf.DUMMYFUNCTION("""COMPUTED_VALUE"""),3.23375267E8)</f>
        <v>323375267</v>
      </c>
      <c r="M135" s="468">
        <f>IFERROR(__xludf.DUMMYFUNCTION("""COMPUTED_VALUE"""),9364539.0)</f>
        <v>9364539</v>
      </c>
      <c r="N135" s="468">
        <f>IFERROR(__xludf.DUMMYFUNCTION("""COMPUTED_VALUE"""),0.0)</f>
        <v>0</v>
      </c>
      <c r="O135" s="468">
        <f>IFERROR(__xludf.DUMMYFUNCTION("""COMPUTED_VALUE"""),0.0)</f>
        <v>0</v>
      </c>
      <c r="P135" s="468">
        <f>IFERROR(__xludf.DUMMYFUNCTION("""COMPUTED_VALUE"""),0.0)</f>
        <v>0</v>
      </c>
      <c r="Q135" s="468"/>
      <c r="R135" s="468"/>
      <c r="S135" s="468"/>
      <c r="T135" s="468"/>
      <c r="U135" s="468"/>
      <c r="V135" s="468"/>
      <c r="W135" s="468"/>
      <c r="X135" s="468"/>
      <c r="Y135" s="468"/>
      <c r="Z135" s="468"/>
      <c r="AA135" s="468"/>
      <c r="AB135" s="468"/>
      <c r="AC135" s="468"/>
      <c r="AD135" s="468"/>
      <c r="AE135" s="468"/>
      <c r="AF135" s="468"/>
      <c r="AG135" s="468"/>
      <c r="AH135" s="468"/>
      <c r="AI135" s="468"/>
      <c r="AJ135" s="468"/>
    </row>
    <row r="136" ht="15.75" customHeight="1">
      <c r="A136" s="468">
        <f>IFERROR(__xludf.DUMMYFUNCTION("""COMPUTED_VALUE"""),8.0111220249E10)</f>
        <v>80111220249</v>
      </c>
      <c r="B136" s="468">
        <f>IFERROR(__xludf.DUMMYFUNCTION("""COMPUTED_VALUE"""),8011.0)</f>
        <v>8011</v>
      </c>
      <c r="C136" s="468">
        <f>IFERROR(__xludf.DUMMYFUNCTION("""COMPUTED_VALUE"""),12.0)</f>
        <v>12</v>
      </c>
      <c r="D136" s="468">
        <f>IFERROR(__xludf.DUMMYFUNCTION("""COMPUTED_VALUE"""),2024.0)</f>
        <v>2024</v>
      </c>
      <c r="E136" s="468">
        <f>IFERROR(__xludf.DUMMYFUNCTION("""COMPUTED_VALUE"""),9.0)</f>
        <v>9</v>
      </c>
      <c r="F136" s="468" t="str">
        <f>IFERROR(__xludf.DUMMYFUNCTION("""COMPUTED_VALUE"""),"Septiembre")</f>
        <v>Septiembre</v>
      </c>
      <c r="G136" s="468">
        <f>IFERROR(__xludf.DUMMYFUNCTION("""COMPUTED_VALUE"""),2.76401233E8)</f>
        <v>276401233</v>
      </c>
      <c r="H136" s="468">
        <f>IFERROR(__xludf.DUMMYFUNCTION("""COMPUTED_VALUE"""),2.76401233E8)</f>
        <v>276401233</v>
      </c>
      <c r="I136" s="468">
        <f>IFERROR(__xludf.DUMMYFUNCTION("""COMPUTED_VALUE"""),0.0)</f>
        <v>0</v>
      </c>
      <c r="J136" s="468">
        <f>IFERROR(__xludf.DUMMYFUNCTION("""COMPUTED_VALUE"""),1.84923299E8)</f>
        <v>184923299</v>
      </c>
      <c r="K136" s="468">
        <f>IFERROR(__xludf.DUMMYFUNCTION("""COMPUTED_VALUE"""),6.63147507E8)</f>
        <v>663147507</v>
      </c>
      <c r="L136" s="468">
        <f>IFERROR(__xludf.DUMMYFUNCTION("""COMPUTED_VALUE"""),7.10212268E8)</f>
        <v>710212268</v>
      </c>
      <c r="M136" s="468">
        <f>IFERROR(__xludf.DUMMYFUNCTION("""COMPUTED_VALUE"""),1.44998859E8)</f>
        <v>144998859</v>
      </c>
      <c r="N136" s="468">
        <f>IFERROR(__xludf.DUMMYFUNCTION("""COMPUTED_VALUE"""),1.5174467E7)</f>
        <v>15174467</v>
      </c>
      <c r="O136" s="468">
        <f>IFERROR(__xludf.DUMMYFUNCTION("""COMPUTED_VALUE"""),0.0)</f>
        <v>0</v>
      </c>
      <c r="P136" s="468">
        <f>IFERROR(__xludf.DUMMYFUNCTION("""COMPUTED_VALUE"""),0.0)</f>
        <v>0</v>
      </c>
      <c r="Q136" s="468"/>
      <c r="R136" s="468"/>
      <c r="S136" s="468"/>
      <c r="T136" s="468"/>
      <c r="U136" s="468"/>
      <c r="V136" s="468"/>
      <c r="W136" s="468"/>
      <c r="X136" s="468"/>
      <c r="Y136" s="468"/>
      <c r="Z136" s="468"/>
      <c r="AA136" s="468"/>
      <c r="AB136" s="468"/>
      <c r="AC136" s="468"/>
      <c r="AD136" s="468"/>
      <c r="AE136" s="468"/>
      <c r="AF136" s="468"/>
      <c r="AG136" s="468"/>
      <c r="AH136" s="468"/>
      <c r="AI136" s="468"/>
      <c r="AJ136" s="468"/>
    </row>
    <row r="137" ht="15.75" customHeight="1">
      <c r="A137" s="468">
        <f>IFERROR(__xludf.DUMMYFUNCTION("""COMPUTED_VALUE"""),8.0111220241E11)</f>
        <v>801112202410</v>
      </c>
      <c r="B137" s="468">
        <f>IFERROR(__xludf.DUMMYFUNCTION("""COMPUTED_VALUE"""),8011.0)</f>
        <v>8011</v>
      </c>
      <c r="C137" s="468">
        <f>IFERROR(__xludf.DUMMYFUNCTION("""COMPUTED_VALUE"""),12.0)</f>
        <v>12</v>
      </c>
      <c r="D137" s="468">
        <f>IFERROR(__xludf.DUMMYFUNCTION("""COMPUTED_VALUE"""),2024.0)</f>
        <v>2024</v>
      </c>
      <c r="E137" s="468">
        <f>IFERROR(__xludf.DUMMYFUNCTION("""COMPUTED_VALUE"""),10.0)</f>
        <v>10</v>
      </c>
      <c r="F137" s="468" t="str">
        <f>IFERROR(__xludf.DUMMYFUNCTION("""COMPUTED_VALUE"""),"Octubre")</f>
        <v>Octubre</v>
      </c>
      <c r="G137" s="468">
        <f>IFERROR(__xludf.DUMMYFUNCTION("""COMPUTED_VALUE"""),0.0)</f>
        <v>0</v>
      </c>
      <c r="H137" s="468">
        <f>IFERROR(__xludf.DUMMYFUNCTION("""COMPUTED_VALUE"""),0.0)</f>
        <v>0</v>
      </c>
      <c r="I137" s="468">
        <f>IFERROR(__xludf.DUMMYFUNCTION("""COMPUTED_VALUE"""),0.0)</f>
        <v>0</v>
      </c>
      <c r="J137" s="468">
        <f>IFERROR(__xludf.DUMMYFUNCTION("""COMPUTED_VALUE"""),7.15373534E8)</f>
        <v>715373534</v>
      </c>
      <c r="K137" s="468">
        <f>IFERROR(__xludf.DUMMYFUNCTION("""COMPUTED_VALUE"""),2.03808628E8)</f>
        <v>203808628</v>
      </c>
      <c r="L137" s="468">
        <f>IFERROR(__xludf.DUMMYFUNCTION("""COMPUTED_VALUE"""),2.39823667E8)</f>
        <v>239823667</v>
      </c>
      <c r="M137" s="468">
        <f>IFERROR(__xludf.DUMMYFUNCTION("""COMPUTED_VALUE"""),5.60926325E8)</f>
        <v>560926325</v>
      </c>
      <c r="N137" s="468">
        <f>IFERROR(__xludf.DUMMYFUNCTION("""COMPUTED_VALUE"""),2.014713E8)</f>
        <v>201471300</v>
      </c>
      <c r="O137" s="468">
        <f>IFERROR(__xludf.DUMMYFUNCTION("""COMPUTED_VALUE"""),0.0)</f>
        <v>0</v>
      </c>
      <c r="P137" s="468">
        <f>IFERROR(__xludf.DUMMYFUNCTION("""COMPUTED_VALUE"""),0.0)</f>
        <v>0</v>
      </c>
      <c r="Q137" s="468"/>
      <c r="R137" s="468"/>
      <c r="S137" s="468"/>
      <c r="T137" s="468"/>
      <c r="U137" s="468"/>
      <c r="V137" s="468"/>
      <c r="W137" s="468"/>
      <c r="X137" s="468"/>
      <c r="Y137" s="468"/>
      <c r="Z137" s="468"/>
      <c r="AA137" s="468"/>
      <c r="AB137" s="468"/>
      <c r="AC137" s="468"/>
      <c r="AD137" s="468"/>
      <c r="AE137" s="468"/>
      <c r="AF137" s="468"/>
      <c r="AG137" s="468"/>
      <c r="AH137" s="468"/>
      <c r="AI137" s="468"/>
      <c r="AJ137" s="468"/>
    </row>
    <row r="138" ht="15.75" customHeight="1">
      <c r="A138" s="468">
        <f>IFERROR(__xludf.DUMMYFUNCTION("""COMPUTED_VALUE"""),8.01112202411E11)</f>
        <v>801112202411</v>
      </c>
      <c r="B138" s="468">
        <f>IFERROR(__xludf.DUMMYFUNCTION("""COMPUTED_VALUE"""),8011.0)</f>
        <v>8011</v>
      </c>
      <c r="C138" s="468">
        <f>IFERROR(__xludf.DUMMYFUNCTION("""COMPUTED_VALUE"""),12.0)</f>
        <v>12</v>
      </c>
      <c r="D138" s="468">
        <f>IFERROR(__xludf.DUMMYFUNCTION("""COMPUTED_VALUE"""),2024.0)</f>
        <v>2024</v>
      </c>
      <c r="E138" s="468">
        <f>IFERROR(__xludf.DUMMYFUNCTION("""COMPUTED_VALUE"""),11.0)</f>
        <v>11</v>
      </c>
      <c r="F138" s="468" t="str">
        <f>IFERROR(__xludf.DUMMYFUNCTION("""COMPUTED_VALUE"""),"Noviembre")</f>
        <v>Noviembre</v>
      </c>
      <c r="G138" s="468">
        <f>IFERROR(__xludf.DUMMYFUNCTION("""COMPUTED_VALUE"""),0.0)</f>
        <v>0</v>
      </c>
      <c r="H138" s="468">
        <f>IFERROR(__xludf.DUMMYFUNCTION("""COMPUTED_VALUE"""),0.0)</f>
        <v>0</v>
      </c>
      <c r="I138" s="468">
        <f>IFERROR(__xludf.DUMMYFUNCTION("""COMPUTED_VALUE"""),0.0)</f>
        <v>0</v>
      </c>
      <c r="J138" s="468">
        <f>IFERROR(__xludf.DUMMYFUNCTION("""COMPUTED_VALUE"""),6.33310383E8)</f>
        <v>633310383</v>
      </c>
      <c r="K138" s="468">
        <f>IFERROR(__xludf.DUMMYFUNCTION("""COMPUTED_VALUE"""),1.2114387E7)</f>
        <v>12114387</v>
      </c>
      <c r="L138" s="468">
        <f>IFERROR(__xludf.DUMMYFUNCTION("""COMPUTED_VALUE"""),3.134973E8)</f>
        <v>313497300</v>
      </c>
      <c r="M138" s="468">
        <f>IFERROR(__xludf.DUMMYFUNCTION("""COMPUTED_VALUE"""),4.96580386E8)</f>
        <v>496580386</v>
      </c>
      <c r="N138" s="468">
        <f>IFERROR(__xludf.DUMMYFUNCTION("""COMPUTED_VALUE"""),2.8938945E8)</f>
        <v>289389450</v>
      </c>
      <c r="O138" s="468">
        <f>IFERROR(__xludf.DUMMYFUNCTION("""COMPUTED_VALUE"""),0.0)</f>
        <v>0</v>
      </c>
      <c r="P138" s="468">
        <f>IFERROR(__xludf.DUMMYFUNCTION("""COMPUTED_VALUE"""),0.0)</f>
        <v>0</v>
      </c>
      <c r="Q138" s="468"/>
      <c r="R138" s="468"/>
      <c r="S138" s="468"/>
      <c r="T138" s="468"/>
      <c r="U138" s="468"/>
      <c r="V138" s="468"/>
      <c r="W138" s="468"/>
      <c r="X138" s="468"/>
      <c r="Y138" s="468"/>
      <c r="Z138" s="468"/>
      <c r="AA138" s="468"/>
      <c r="AB138" s="468"/>
      <c r="AC138" s="468"/>
      <c r="AD138" s="468"/>
      <c r="AE138" s="468"/>
      <c r="AF138" s="468"/>
      <c r="AG138" s="468"/>
      <c r="AH138" s="468"/>
      <c r="AI138" s="468"/>
      <c r="AJ138" s="468"/>
    </row>
    <row r="139" ht="15.75" customHeight="1">
      <c r="A139" s="468">
        <f>IFERROR(__xludf.DUMMYFUNCTION("""COMPUTED_VALUE"""),8.01112202412E11)</f>
        <v>801112202412</v>
      </c>
      <c r="B139" s="468">
        <f>IFERROR(__xludf.DUMMYFUNCTION("""COMPUTED_VALUE"""),8011.0)</f>
        <v>8011</v>
      </c>
      <c r="C139" s="468">
        <f>IFERROR(__xludf.DUMMYFUNCTION("""COMPUTED_VALUE"""),12.0)</f>
        <v>12</v>
      </c>
      <c r="D139" s="468">
        <f>IFERROR(__xludf.DUMMYFUNCTION("""COMPUTED_VALUE"""),2024.0)</f>
        <v>2024</v>
      </c>
      <c r="E139" s="468">
        <f>IFERROR(__xludf.DUMMYFUNCTION("""COMPUTED_VALUE"""),12.0)</f>
        <v>12</v>
      </c>
      <c r="F139" s="468" t="str">
        <f>IFERROR(__xludf.DUMMYFUNCTION("""COMPUTED_VALUE"""),"Diciembre")</f>
        <v>Diciembre</v>
      </c>
      <c r="G139" s="468">
        <f>IFERROR(__xludf.DUMMYFUNCTION("""COMPUTED_VALUE"""),3569400.0)</f>
        <v>3569400</v>
      </c>
      <c r="H139" s="468">
        <f>IFERROR(__xludf.DUMMYFUNCTION("""COMPUTED_VALUE"""),3569400.0)</f>
        <v>3569400</v>
      </c>
      <c r="I139" s="468">
        <f>IFERROR(__xludf.DUMMYFUNCTION("""COMPUTED_VALUE"""),0.0)</f>
        <v>0</v>
      </c>
      <c r="J139" s="468">
        <f>IFERROR(__xludf.DUMMYFUNCTION("""COMPUTED_VALUE"""),6.46520367E8)</f>
        <v>646520367</v>
      </c>
      <c r="K139" s="468">
        <f>IFERROR(__xludf.DUMMYFUNCTION("""COMPUTED_VALUE"""),2.4411077E7)</f>
        <v>24411077</v>
      </c>
      <c r="L139" s="468">
        <f>IFERROR(__xludf.DUMMYFUNCTION("""COMPUTED_VALUE"""),1.22806821E8)</f>
        <v>122806821</v>
      </c>
      <c r="M139" s="468">
        <f>IFERROR(__xludf.DUMMYFUNCTION("""COMPUTED_VALUE"""),5.06938369E8)</f>
        <v>506938369</v>
      </c>
      <c r="N139" s="468">
        <f>IFERROR(__xludf.DUMMYFUNCTION("""COMPUTED_VALUE"""),6.6760239E8)</f>
        <v>667602390</v>
      </c>
      <c r="O139" s="468">
        <f>IFERROR(__xludf.DUMMYFUNCTION("""COMPUTED_VALUE"""),0.0)</f>
        <v>0</v>
      </c>
      <c r="P139" s="468">
        <f>IFERROR(__xludf.DUMMYFUNCTION("""COMPUTED_VALUE"""),0.0)</f>
        <v>0</v>
      </c>
      <c r="Q139" s="468"/>
      <c r="R139" s="468"/>
      <c r="S139" s="468"/>
      <c r="T139" s="468"/>
      <c r="U139" s="468"/>
      <c r="V139" s="468"/>
      <c r="W139" s="468"/>
      <c r="X139" s="468"/>
      <c r="Y139" s="468"/>
      <c r="Z139" s="468"/>
      <c r="AA139" s="468"/>
      <c r="AB139" s="468"/>
      <c r="AC139" s="468"/>
      <c r="AD139" s="468"/>
      <c r="AE139" s="468"/>
      <c r="AF139" s="468"/>
      <c r="AG139" s="468"/>
      <c r="AH139" s="468"/>
      <c r="AI139" s="468"/>
      <c r="AJ139" s="468"/>
    </row>
    <row r="140" ht="15.75" customHeight="1">
      <c r="A140" s="468">
        <f>IFERROR(__xludf.DUMMYFUNCTION("""COMPUTED_VALUE"""),8.0111320247E10)</f>
        <v>80111320247</v>
      </c>
      <c r="B140" s="468">
        <f>IFERROR(__xludf.DUMMYFUNCTION("""COMPUTED_VALUE"""),8011.0)</f>
        <v>8011</v>
      </c>
      <c r="C140" s="468">
        <f>IFERROR(__xludf.DUMMYFUNCTION("""COMPUTED_VALUE"""),13.0)</f>
        <v>13</v>
      </c>
      <c r="D140" s="468">
        <f>IFERROR(__xludf.DUMMYFUNCTION("""COMPUTED_VALUE"""),2024.0)</f>
        <v>2024</v>
      </c>
      <c r="E140" s="468">
        <f>IFERROR(__xludf.DUMMYFUNCTION("""COMPUTED_VALUE"""),7.0)</f>
        <v>7</v>
      </c>
      <c r="F140" s="468" t="str">
        <f>IFERROR(__xludf.DUMMYFUNCTION("""COMPUTED_VALUE"""),"Julio")</f>
        <v>Julio</v>
      </c>
      <c r="G140" s="468">
        <f>IFERROR(__xludf.DUMMYFUNCTION("""COMPUTED_VALUE"""),2.241786688E9)</f>
        <v>2241786688</v>
      </c>
      <c r="H140" s="468">
        <f>IFERROR(__xludf.DUMMYFUNCTION("""COMPUTED_VALUE"""),2.241786688E9)</f>
        <v>2241786688</v>
      </c>
      <c r="I140" s="468">
        <f>IFERROR(__xludf.DUMMYFUNCTION("""COMPUTED_VALUE"""),0.0)</f>
        <v>0</v>
      </c>
      <c r="J140" s="468">
        <f>IFERROR(__xludf.DUMMYFUNCTION("""COMPUTED_VALUE"""),0.0)</f>
        <v>0</v>
      </c>
      <c r="K140" s="468">
        <f>IFERROR(__xludf.DUMMYFUNCTION("""COMPUTED_VALUE"""),0.0)</f>
        <v>0</v>
      </c>
      <c r="L140" s="468">
        <f>IFERROR(__xludf.DUMMYFUNCTION("""COMPUTED_VALUE"""),0.0)</f>
        <v>0</v>
      </c>
      <c r="M140" s="468">
        <f>IFERROR(__xludf.DUMMYFUNCTION("""COMPUTED_VALUE"""),0.0)</f>
        <v>0</v>
      </c>
      <c r="N140" s="468">
        <f>IFERROR(__xludf.DUMMYFUNCTION("""COMPUTED_VALUE"""),0.0)</f>
        <v>0</v>
      </c>
      <c r="O140" s="468">
        <f>IFERROR(__xludf.DUMMYFUNCTION("""COMPUTED_VALUE"""),0.0)</f>
        <v>0</v>
      </c>
      <c r="P140" s="468">
        <f>IFERROR(__xludf.DUMMYFUNCTION("""COMPUTED_VALUE"""),0.0)</f>
        <v>0</v>
      </c>
      <c r="Q140" s="468"/>
      <c r="R140" s="468"/>
      <c r="S140" s="468"/>
      <c r="T140" s="468"/>
      <c r="U140" s="468"/>
      <c r="V140" s="468"/>
      <c r="W140" s="468"/>
      <c r="X140" s="468"/>
      <c r="Y140" s="468"/>
      <c r="Z140" s="468"/>
      <c r="AA140" s="468"/>
      <c r="AB140" s="468"/>
      <c r="AC140" s="468"/>
      <c r="AD140" s="468"/>
      <c r="AE140" s="468"/>
      <c r="AF140" s="468"/>
      <c r="AG140" s="468"/>
      <c r="AH140" s="468"/>
      <c r="AI140" s="468"/>
      <c r="AJ140" s="468"/>
    </row>
    <row r="141" ht="15.75" customHeight="1">
      <c r="A141" s="468">
        <f>IFERROR(__xludf.DUMMYFUNCTION("""COMPUTED_VALUE"""),8.0111320248E10)</f>
        <v>80111320248</v>
      </c>
      <c r="B141" s="468">
        <f>IFERROR(__xludf.DUMMYFUNCTION("""COMPUTED_VALUE"""),8011.0)</f>
        <v>8011</v>
      </c>
      <c r="C141" s="468">
        <f>IFERROR(__xludf.DUMMYFUNCTION("""COMPUTED_VALUE"""),13.0)</f>
        <v>13</v>
      </c>
      <c r="D141" s="468">
        <f>IFERROR(__xludf.DUMMYFUNCTION("""COMPUTED_VALUE"""),2024.0)</f>
        <v>2024</v>
      </c>
      <c r="E141" s="468">
        <f>IFERROR(__xludf.DUMMYFUNCTION("""COMPUTED_VALUE"""),8.0)</f>
        <v>8</v>
      </c>
      <c r="F141" s="468" t="str">
        <f>IFERROR(__xludf.DUMMYFUNCTION("""COMPUTED_VALUE"""),"Agosto")</f>
        <v>Agosto</v>
      </c>
      <c r="G141" s="468">
        <f>IFERROR(__xludf.DUMMYFUNCTION("""COMPUTED_VALUE"""),1.27778254E8)</f>
        <v>127778254</v>
      </c>
      <c r="H141" s="468">
        <f>IFERROR(__xludf.DUMMYFUNCTION("""COMPUTED_VALUE"""),1.27778254E8)</f>
        <v>127778254</v>
      </c>
      <c r="I141" s="468">
        <f>IFERROR(__xludf.DUMMYFUNCTION("""COMPUTED_VALUE"""),0.0)</f>
        <v>0</v>
      </c>
      <c r="J141" s="468">
        <f>IFERROR(__xludf.DUMMYFUNCTION("""COMPUTED_VALUE"""),0.0)</f>
        <v>0</v>
      </c>
      <c r="K141" s="468">
        <f>IFERROR(__xludf.DUMMYFUNCTION("""COMPUTED_VALUE"""),8.1609617E7)</f>
        <v>81609617</v>
      </c>
      <c r="L141" s="468">
        <f>IFERROR(__xludf.DUMMYFUNCTION("""COMPUTED_VALUE"""),0.0)</f>
        <v>0</v>
      </c>
      <c r="M141" s="468">
        <f>IFERROR(__xludf.DUMMYFUNCTION("""COMPUTED_VALUE"""),0.0)</f>
        <v>0</v>
      </c>
      <c r="N141" s="468">
        <f>IFERROR(__xludf.DUMMYFUNCTION("""COMPUTED_VALUE"""),0.0)</f>
        <v>0</v>
      </c>
      <c r="O141" s="468">
        <f>IFERROR(__xludf.DUMMYFUNCTION("""COMPUTED_VALUE"""),0.0)</f>
        <v>0</v>
      </c>
      <c r="P141" s="468">
        <f>IFERROR(__xludf.DUMMYFUNCTION("""COMPUTED_VALUE"""),0.0)</f>
        <v>0</v>
      </c>
      <c r="Q141" s="468"/>
      <c r="R141" s="468"/>
      <c r="S141" s="468"/>
      <c r="T141" s="468"/>
      <c r="U141" s="468"/>
      <c r="V141" s="468"/>
      <c r="W141" s="468"/>
      <c r="X141" s="468"/>
      <c r="Y141" s="468"/>
      <c r="Z141" s="468"/>
      <c r="AA141" s="468"/>
      <c r="AB141" s="468"/>
      <c r="AC141" s="468"/>
      <c r="AD141" s="468"/>
      <c r="AE141" s="468"/>
      <c r="AF141" s="468"/>
      <c r="AG141" s="468"/>
      <c r="AH141" s="468"/>
      <c r="AI141" s="468"/>
      <c r="AJ141" s="468"/>
    </row>
    <row r="142" ht="15.75" customHeight="1">
      <c r="A142" s="468">
        <f>IFERROR(__xludf.DUMMYFUNCTION("""COMPUTED_VALUE"""),8.0111320249E10)</f>
        <v>80111320249</v>
      </c>
      <c r="B142" s="468">
        <f>IFERROR(__xludf.DUMMYFUNCTION("""COMPUTED_VALUE"""),8011.0)</f>
        <v>8011</v>
      </c>
      <c r="C142" s="468">
        <f>IFERROR(__xludf.DUMMYFUNCTION("""COMPUTED_VALUE"""),13.0)</f>
        <v>13</v>
      </c>
      <c r="D142" s="468">
        <f>IFERROR(__xludf.DUMMYFUNCTION("""COMPUTED_VALUE"""),2024.0)</f>
        <v>2024</v>
      </c>
      <c r="E142" s="468">
        <f>IFERROR(__xludf.DUMMYFUNCTION("""COMPUTED_VALUE"""),9.0)</f>
        <v>9</v>
      </c>
      <c r="F142" s="468" t="str">
        <f>IFERROR(__xludf.DUMMYFUNCTION("""COMPUTED_VALUE"""),"Septiembre")</f>
        <v>Septiembre</v>
      </c>
      <c r="G142" s="468">
        <f>IFERROR(__xludf.DUMMYFUNCTION("""COMPUTED_VALUE"""),0.0)</f>
        <v>0</v>
      </c>
      <c r="H142" s="468">
        <f>IFERROR(__xludf.DUMMYFUNCTION("""COMPUTED_VALUE"""),0.0)</f>
        <v>0</v>
      </c>
      <c r="I142" s="468">
        <f>IFERROR(__xludf.DUMMYFUNCTION("""COMPUTED_VALUE"""),0.0)</f>
        <v>0</v>
      </c>
      <c r="J142" s="468">
        <f>IFERROR(__xludf.DUMMYFUNCTION("""COMPUTED_VALUE"""),8653734.0)</f>
        <v>8653734</v>
      </c>
      <c r="K142" s="468">
        <f>IFERROR(__xludf.DUMMYFUNCTION("""COMPUTED_VALUE"""),7.2601451E7)</f>
        <v>72601451</v>
      </c>
      <c r="L142" s="468">
        <f>IFERROR(__xludf.DUMMYFUNCTION("""COMPUTED_VALUE"""),5.5299467E7)</f>
        <v>55299467</v>
      </c>
      <c r="M142" s="468">
        <f>IFERROR(__xludf.DUMMYFUNCTION("""COMPUTED_VALUE"""),8668380.0)</f>
        <v>8668380</v>
      </c>
      <c r="N142" s="468">
        <f>IFERROR(__xludf.DUMMYFUNCTION("""COMPUTED_VALUE"""),0.0)</f>
        <v>0</v>
      </c>
      <c r="O142" s="468">
        <f>IFERROR(__xludf.DUMMYFUNCTION("""COMPUTED_VALUE"""),0.0)</f>
        <v>0</v>
      </c>
      <c r="P142" s="468">
        <f>IFERROR(__xludf.DUMMYFUNCTION("""COMPUTED_VALUE"""),0.0)</f>
        <v>0</v>
      </c>
      <c r="Q142" s="468"/>
      <c r="R142" s="468"/>
      <c r="S142" s="468"/>
      <c r="T142" s="468"/>
      <c r="U142" s="468"/>
      <c r="V142" s="468"/>
      <c r="W142" s="468"/>
      <c r="X142" s="468"/>
      <c r="Y142" s="468"/>
      <c r="Z142" s="468"/>
      <c r="AA142" s="468"/>
      <c r="AB142" s="468"/>
      <c r="AC142" s="468"/>
      <c r="AD142" s="468"/>
      <c r="AE142" s="468"/>
      <c r="AF142" s="468"/>
      <c r="AG142" s="468"/>
      <c r="AH142" s="468"/>
      <c r="AI142" s="468"/>
      <c r="AJ142" s="468"/>
    </row>
    <row r="143" ht="15.75" customHeight="1">
      <c r="A143" s="468">
        <f>IFERROR(__xludf.DUMMYFUNCTION("""COMPUTED_VALUE"""),8.0111320241E11)</f>
        <v>801113202410</v>
      </c>
      <c r="B143" s="468">
        <f>IFERROR(__xludf.DUMMYFUNCTION("""COMPUTED_VALUE"""),8011.0)</f>
        <v>8011</v>
      </c>
      <c r="C143" s="468">
        <f>IFERROR(__xludf.DUMMYFUNCTION("""COMPUTED_VALUE"""),13.0)</f>
        <v>13</v>
      </c>
      <c r="D143" s="468">
        <f>IFERROR(__xludf.DUMMYFUNCTION("""COMPUTED_VALUE"""),2024.0)</f>
        <v>2024</v>
      </c>
      <c r="E143" s="468">
        <f>IFERROR(__xludf.DUMMYFUNCTION("""COMPUTED_VALUE"""),10.0)</f>
        <v>10</v>
      </c>
      <c r="F143" s="468" t="str">
        <f>IFERROR(__xludf.DUMMYFUNCTION("""COMPUTED_VALUE"""),"Octubre")</f>
        <v>Octubre</v>
      </c>
      <c r="G143" s="468">
        <f>IFERROR(__xludf.DUMMYFUNCTION("""COMPUTED_VALUE"""),0.0)</f>
        <v>0</v>
      </c>
      <c r="H143" s="468">
        <f>IFERROR(__xludf.DUMMYFUNCTION("""COMPUTED_VALUE"""),0.0)</f>
        <v>0</v>
      </c>
      <c r="I143" s="468">
        <f>IFERROR(__xludf.DUMMYFUNCTION("""COMPUTED_VALUE"""),0.0)</f>
        <v>0</v>
      </c>
      <c r="J143" s="468">
        <f>IFERROR(__xludf.DUMMYFUNCTION("""COMPUTED_VALUE"""),1.8996E7)</f>
        <v>18996000</v>
      </c>
      <c r="K143" s="468">
        <f>IFERROR(__xludf.DUMMYFUNCTION("""COMPUTED_VALUE"""),0.0)</f>
        <v>0</v>
      </c>
      <c r="L143" s="468">
        <f>IFERROR(__xludf.DUMMYFUNCTION("""COMPUTED_VALUE"""),0.0)</f>
        <v>0</v>
      </c>
      <c r="M143" s="468">
        <f>IFERROR(__xludf.DUMMYFUNCTION("""COMPUTED_VALUE"""),1.9028149E7)</f>
        <v>19028149</v>
      </c>
      <c r="N143" s="468">
        <f>IFERROR(__xludf.DUMMYFUNCTION("""COMPUTED_VALUE"""),8653734.0)</f>
        <v>8653734</v>
      </c>
      <c r="O143" s="468">
        <f>IFERROR(__xludf.DUMMYFUNCTION("""COMPUTED_VALUE"""),0.0)</f>
        <v>0</v>
      </c>
      <c r="P143" s="468">
        <f>IFERROR(__xludf.DUMMYFUNCTION("""COMPUTED_VALUE"""),0.0)</f>
        <v>0</v>
      </c>
      <c r="Q143" s="468"/>
      <c r="R143" s="468"/>
      <c r="S143" s="468"/>
      <c r="T143" s="468"/>
      <c r="U143" s="468"/>
      <c r="V143" s="468"/>
      <c r="W143" s="468"/>
      <c r="X143" s="468"/>
      <c r="Y143" s="468"/>
      <c r="Z143" s="468"/>
      <c r="AA143" s="468"/>
      <c r="AB143" s="468"/>
      <c r="AC143" s="468"/>
      <c r="AD143" s="468"/>
      <c r="AE143" s="468"/>
      <c r="AF143" s="468"/>
      <c r="AG143" s="468"/>
      <c r="AH143" s="468"/>
      <c r="AI143" s="468"/>
      <c r="AJ143" s="468"/>
    </row>
    <row r="144" ht="15.75" customHeight="1">
      <c r="A144" s="468">
        <f>IFERROR(__xludf.DUMMYFUNCTION("""COMPUTED_VALUE"""),8.01113202411E11)</f>
        <v>801113202411</v>
      </c>
      <c r="B144" s="468">
        <f>IFERROR(__xludf.DUMMYFUNCTION("""COMPUTED_VALUE"""),8011.0)</f>
        <v>8011</v>
      </c>
      <c r="C144" s="468">
        <f>IFERROR(__xludf.DUMMYFUNCTION("""COMPUTED_VALUE"""),13.0)</f>
        <v>13</v>
      </c>
      <c r="D144" s="468">
        <f>IFERROR(__xludf.DUMMYFUNCTION("""COMPUTED_VALUE"""),2024.0)</f>
        <v>2024</v>
      </c>
      <c r="E144" s="468">
        <f>IFERROR(__xludf.DUMMYFUNCTION("""COMPUTED_VALUE"""),11.0)</f>
        <v>11</v>
      </c>
      <c r="F144" s="468" t="str">
        <f>IFERROR(__xludf.DUMMYFUNCTION("""COMPUTED_VALUE"""),"Noviembre")</f>
        <v>Noviembre</v>
      </c>
      <c r="G144" s="468">
        <f>IFERROR(__xludf.DUMMYFUNCTION("""COMPUTED_VALUE"""),0.0)</f>
        <v>0</v>
      </c>
      <c r="H144" s="468">
        <f>IFERROR(__xludf.DUMMYFUNCTION("""COMPUTED_VALUE"""),0.0)</f>
        <v>0</v>
      </c>
      <c r="I144" s="468">
        <f>IFERROR(__xludf.DUMMYFUNCTION("""COMPUTED_VALUE"""),0.0)</f>
        <v>0</v>
      </c>
      <c r="J144" s="468">
        <f>IFERROR(__xludf.DUMMYFUNCTION("""COMPUTED_VALUE"""),9.1474787E7)</f>
        <v>91474787</v>
      </c>
      <c r="K144" s="468">
        <f>IFERROR(__xludf.DUMMYFUNCTION("""COMPUTED_VALUE"""),0.0)</f>
        <v>0</v>
      </c>
      <c r="L144" s="468">
        <f>IFERROR(__xludf.DUMMYFUNCTION("""COMPUTED_VALUE"""),8.2553387E7)</f>
        <v>82553387</v>
      </c>
      <c r="M144" s="468">
        <f>IFERROR(__xludf.DUMMYFUNCTION("""COMPUTED_VALUE"""),9.16296E7)</f>
        <v>91629600</v>
      </c>
      <c r="N144" s="468">
        <f>IFERROR(__xludf.DUMMYFUNCTION("""COMPUTED_VALUE"""),1.2664E7)</f>
        <v>12664000</v>
      </c>
      <c r="O144" s="468">
        <f>IFERROR(__xludf.DUMMYFUNCTION("""COMPUTED_VALUE"""),0.0)</f>
        <v>0</v>
      </c>
      <c r="P144" s="468">
        <f>IFERROR(__xludf.DUMMYFUNCTION("""COMPUTED_VALUE"""),0.0)</f>
        <v>0</v>
      </c>
      <c r="Q144" s="468"/>
      <c r="R144" s="468"/>
      <c r="S144" s="468"/>
      <c r="T144" s="468"/>
      <c r="U144" s="468"/>
      <c r="V144" s="468"/>
      <c r="W144" s="468"/>
      <c r="X144" s="468"/>
      <c r="Y144" s="468"/>
      <c r="Z144" s="468"/>
      <c r="AA144" s="468"/>
      <c r="AB144" s="468"/>
      <c r="AC144" s="468"/>
      <c r="AD144" s="468"/>
      <c r="AE144" s="468"/>
      <c r="AF144" s="468"/>
      <c r="AG144" s="468"/>
      <c r="AH144" s="468"/>
      <c r="AI144" s="468"/>
      <c r="AJ144" s="468"/>
    </row>
    <row r="145" ht="15.75" customHeight="1">
      <c r="A145" s="468">
        <f>IFERROR(__xludf.DUMMYFUNCTION("""COMPUTED_VALUE"""),8.01113202412E11)</f>
        <v>801113202412</v>
      </c>
      <c r="B145" s="468">
        <f>IFERROR(__xludf.DUMMYFUNCTION("""COMPUTED_VALUE"""),8011.0)</f>
        <v>8011</v>
      </c>
      <c r="C145" s="468">
        <f>IFERROR(__xludf.DUMMYFUNCTION("""COMPUTED_VALUE"""),13.0)</f>
        <v>13</v>
      </c>
      <c r="D145" s="468">
        <f>IFERROR(__xludf.DUMMYFUNCTION("""COMPUTED_VALUE"""),2024.0)</f>
        <v>2024</v>
      </c>
      <c r="E145" s="468">
        <f>IFERROR(__xludf.DUMMYFUNCTION("""COMPUTED_VALUE"""),12.0)</f>
        <v>12</v>
      </c>
      <c r="F145" s="468" t="str">
        <f>IFERROR(__xludf.DUMMYFUNCTION("""COMPUTED_VALUE"""),"Diciembre")</f>
        <v>Diciembre</v>
      </c>
      <c r="G145" s="468">
        <f>IFERROR(__xludf.DUMMYFUNCTION("""COMPUTED_VALUE"""),0.0)</f>
        <v>0</v>
      </c>
      <c r="H145" s="468">
        <f>IFERROR(__xludf.DUMMYFUNCTION("""COMPUTED_VALUE"""),0.0)</f>
        <v>0</v>
      </c>
      <c r="I145" s="468">
        <f>IFERROR(__xludf.DUMMYFUNCTION("""COMPUTED_VALUE"""),0.0)</f>
        <v>0</v>
      </c>
      <c r="J145" s="468">
        <f>IFERROR(__xludf.DUMMYFUNCTION("""COMPUTED_VALUE"""),2.250440421E9)</f>
        <v>2250440421</v>
      </c>
      <c r="K145" s="468">
        <f>IFERROR(__xludf.DUMMYFUNCTION("""COMPUTED_VALUE"""),2.219364141E9)</f>
        <v>2219364141</v>
      </c>
      <c r="L145" s="468">
        <f>IFERROR(__xludf.DUMMYFUNCTION("""COMPUTED_VALUE"""),2.219624688E9)</f>
        <v>2219624688</v>
      </c>
      <c r="M145" s="468">
        <f>IFERROR(__xludf.DUMMYFUNCTION("""COMPUTED_VALUE"""),2.25424908E9)</f>
        <v>2254249080</v>
      </c>
      <c r="N145" s="468">
        <f>IFERROR(__xludf.DUMMYFUNCTION("""COMPUTED_VALUE"""),8.5142787E7)</f>
        <v>85142787</v>
      </c>
      <c r="O145" s="468">
        <f>IFERROR(__xludf.DUMMYFUNCTION("""COMPUTED_VALUE"""),0.0)</f>
        <v>0</v>
      </c>
      <c r="P145" s="468">
        <f>IFERROR(__xludf.DUMMYFUNCTION("""COMPUTED_VALUE"""),0.0)</f>
        <v>0</v>
      </c>
      <c r="Q145" s="468"/>
      <c r="R145" s="468"/>
      <c r="S145" s="468"/>
      <c r="T145" s="468"/>
      <c r="U145" s="468"/>
      <c r="V145" s="468"/>
      <c r="W145" s="468"/>
      <c r="X145" s="468"/>
      <c r="Y145" s="468"/>
      <c r="Z145" s="468"/>
      <c r="AA145" s="468"/>
      <c r="AB145" s="468"/>
      <c r="AC145" s="468"/>
      <c r="AD145" s="468"/>
      <c r="AE145" s="468"/>
      <c r="AF145" s="468"/>
      <c r="AG145" s="468"/>
      <c r="AH145" s="468"/>
      <c r="AI145" s="468"/>
      <c r="AJ145" s="468"/>
    </row>
    <row r="146" ht="15.75" customHeight="1">
      <c r="A146" s="468">
        <f>IFERROR(__xludf.DUMMYFUNCTION("""COMPUTED_VALUE"""),8.0111420247E10)</f>
        <v>80111420247</v>
      </c>
      <c r="B146" s="468">
        <f>IFERROR(__xludf.DUMMYFUNCTION("""COMPUTED_VALUE"""),8011.0)</f>
        <v>8011</v>
      </c>
      <c r="C146" s="468">
        <f>IFERROR(__xludf.DUMMYFUNCTION("""COMPUTED_VALUE"""),14.0)</f>
        <v>14</v>
      </c>
      <c r="D146" s="468">
        <f>IFERROR(__xludf.DUMMYFUNCTION("""COMPUTED_VALUE"""),2024.0)</f>
        <v>2024</v>
      </c>
      <c r="E146" s="468">
        <f>IFERROR(__xludf.DUMMYFUNCTION("""COMPUTED_VALUE"""),7.0)</f>
        <v>7</v>
      </c>
      <c r="F146" s="468" t="str">
        <f>IFERROR(__xludf.DUMMYFUNCTION("""COMPUTED_VALUE"""),"Julio")</f>
        <v>Julio</v>
      </c>
      <c r="G146" s="468">
        <f>IFERROR(__xludf.DUMMYFUNCTION("""COMPUTED_VALUE"""),5.22687E8)</f>
        <v>522687000</v>
      </c>
      <c r="H146" s="468">
        <f>IFERROR(__xludf.DUMMYFUNCTION("""COMPUTED_VALUE"""),5.22687E8)</f>
        <v>522687000</v>
      </c>
      <c r="I146" s="468">
        <f>IFERROR(__xludf.DUMMYFUNCTION("""COMPUTED_VALUE"""),0.0)</f>
        <v>0</v>
      </c>
      <c r="J146" s="468">
        <f>IFERROR(__xludf.DUMMYFUNCTION("""COMPUTED_VALUE"""),0.0)</f>
        <v>0</v>
      </c>
      <c r="K146" s="468">
        <f>IFERROR(__xludf.DUMMYFUNCTION("""COMPUTED_VALUE"""),2.0332156E8)</f>
        <v>203321560</v>
      </c>
      <c r="L146" s="468">
        <f>IFERROR(__xludf.DUMMYFUNCTION("""COMPUTED_VALUE"""),0.0)</f>
        <v>0</v>
      </c>
      <c r="M146" s="468">
        <f>IFERROR(__xludf.DUMMYFUNCTION("""COMPUTED_VALUE"""),0.0)</f>
        <v>0</v>
      </c>
      <c r="N146" s="468">
        <f>IFERROR(__xludf.DUMMYFUNCTION("""COMPUTED_VALUE"""),0.0)</f>
        <v>0</v>
      </c>
      <c r="O146" s="468">
        <f>IFERROR(__xludf.DUMMYFUNCTION("""COMPUTED_VALUE"""),0.0)</f>
        <v>0</v>
      </c>
      <c r="P146" s="468">
        <f>IFERROR(__xludf.DUMMYFUNCTION("""COMPUTED_VALUE"""),0.0)</f>
        <v>0</v>
      </c>
      <c r="Q146" s="468"/>
      <c r="R146" s="468"/>
      <c r="S146" s="468"/>
      <c r="T146" s="468"/>
      <c r="U146" s="468"/>
      <c r="V146" s="468"/>
      <c r="W146" s="468"/>
      <c r="X146" s="468"/>
      <c r="Y146" s="468"/>
      <c r="Z146" s="468"/>
      <c r="AA146" s="468"/>
      <c r="AB146" s="468"/>
      <c r="AC146" s="468"/>
      <c r="AD146" s="468"/>
      <c r="AE146" s="468"/>
      <c r="AF146" s="468"/>
      <c r="AG146" s="468"/>
      <c r="AH146" s="468"/>
      <c r="AI146" s="468"/>
      <c r="AJ146" s="468"/>
    </row>
    <row r="147" ht="15.75" customHeight="1">
      <c r="A147" s="468">
        <f>IFERROR(__xludf.DUMMYFUNCTION("""COMPUTED_VALUE"""),8.0111420248E10)</f>
        <v>80111420248</v>
      </c>
      <c r="B147" s="468">
        <f>IFERROR(__xludf.DUMMYFUNCTION("""COMPUTED_VALUE"""),8011.0)</f>
        <v>8011</v>
      </c>
      <c r="C147" s="468">
        <f>IFERROR(__xludf.DUMMYFUNCTION("""COMPUTED_VALUE"""),14.0)</f>
        <v>14</v>
      </c>
      <c r="D147" s="468">
        <f>IFERROR(__xludf.DUMMYFUNCTION("""COMPUTED_VALUE"""),2024.0)</f>
        <v>2024</v>
      </c>
      <c r="E147" s="468">
        <f>IFERROR(__xludf.DUMMYFUNCTION("""COMPUTED_VALUE"""),8.0)</f>
        <v>8</v>
      </c>
      <c r="F147" s="468" t="str">
        <f>IFERROR(__xludf.DUMMYFUNCTION("""COMPUTED_VALUE"""),"Agosto")</f>
        <v>Agosto</v>
      </c>
      <c r="G147" s="468">
        <f>IFERROR(__xludf.DUMMYFUNCTION("""COMPUTED_VALUE"""),4.7562744E8)</f>
        <v>475627440</v>
      </c>
      <c r="H147" s="468">
        <f>IFERROR(__xludf.DUMMYFUNCTION("""COMPUTED_VALUE"""),4.7562744E8)</f>
        <v>475627440</v>
      </c>
      <c r="I147" s="468">
        <f>IFERROR(__xludf.DUMMYFUNCTION("""COMPUTED_VALUE"""),0.0)</f>
        <v>0</v>
      </c>
      <c r="J147" s="468">
        <f>IFERROR(__xludf.DUMMYFUNCTION("""COMPUTED_VALUE"""),5.0961067E7)</f>
        <v>50961067</v>
      </c>
      <c r="K147" s="468">
        <f>IFERROR(__xludf.DUMMYFUNCTION("""COMPUTED_VALUE"""),2.7762684E8)</f>
        <v>277626840</v>
      </c>
      <c r="L147" s="468">
        <f>IFERROR(__xludf.DUMMYFUNCTION("""COMPUTED_VALUE"""),3.59644971E8)</f>
        <v>359644971</v>
      </c>
      <c r="M147" s="468">
        <f>IFERROR(__xludf.DUMMYFUNCTION("""COMPUTED_VALUE"""),3.2271527E7)</f>
        <v>32271527</v>
      </c>
      <c r="N147" s="468">
        <f>IFERROR(__xludf.DUMMYFUNCTION("""COMPUTED_VALUE"""),0.0)</f>
        <v>0</v>
      </c>
      <c r="O147" s="468">
        <f>IFERROR(__xludf.DUMMYFUNCTION("""COMPUTED_VALUE"""),0.0)</f>
        <v>0</v>
      </c>
      <c r="P147" s="468">
        <f>IFERROR(__xludf.DUMMYFUNCTION("""COMPUTED_VALUE"""),0.0)</f>
        <v>0</v>
      </c>
      <c r="Q147" s="468"/>
      <c r="R147" s="468"/>
      <c r="S147" s="468"/>
      <c r="T147" s="468"/>
      <c r="U147" s="468"/>
      <c r="V147" s="468"/>
      <c r="W147" s="468"/>
      <c r="X147" s="468"/>
      <c r="Y147" s="468"/>
      <c r="Z147" s="468"/>
      <c r="AA147" s="468"/>
      <c r="AB147" s="468"/>
      <c r="AC147" s="468"/>
      <c r="AD147" s="468"/>
      <c r="AE147" s="468"/>
      <c r="AF147" s="468"/>
      <c r="AG147" s="468"/>
      <c r="AH147" s="468"/>
      <c r="AI147" s="468"/>
      <c r="AJ147" s="468"/>
    </row>
    <row r="148" ht="15.75" customHeight="1">
      <c r="A148" s="468">
        <f>IFERROR(__xludf.DUMMYFUNCTION("""COMPUTED_VALUE"""),8.0111420249E10)</f>
        <v>80111420249</v>
      </c>
      <c r="B148" s="468">
        <f>IFERROR(__xludf.DUMMYFUNCTION("""COMPUTED_VALUE"""),8011.0)</f>
        <v>8011</v>
      </c>
      <c r="C148" s="468">
        <f>IFERROR(__xludf.DUMMYFUNCTION("""COMPUTED_VALUE"""),14.0)</f>
        <v>14</v>
      </c>
      <c r="D148" s="468">
        <f>IFERROR(__xludf.DUMMYFUNCTION("""COMPUTED_VALUE"""),2024.0)</f>
        <v>2024</v>
      </c>
      <c r="E148" s="468">
        <f>IFERROR(__xludf.DUMMYFUNCTION("""COMPUTED_VALUE"""),9.0)</f>
        <v>9</v>
      </c>
      <c r="F148" s="468" t="str">
        <f>IFERROR(__xludf.DUMMYFUNCTION("""COMPUTED_VALUE"""),"Septiembre")</f>
        <v>Septiembre</v>
      </c>
      <c r="G148" s="468">
        <f>IFERROR(__xludf.DUMMYFUNCTION("""COMPUTED_VALUE"""),1.3014E8)</f>
        <v>130140000</v>
      </c>
      <c r="H148" s="468">
        <f>IFERROR(__xludf.DUMMYFUNCTION("""COMPUTED_VALUE"""),1.3014E8)</f>
        <v>130140000</v>
      </c>
      <c r="I148" s="468">
        <f>IFERROR(__xludf.DUMMYFUNCTION("""COMPUTED_VALUE"""),0.0)</f>
        <v>0</v>
      </c>
      <c r="J148" s="468">
        <f>IFERROR(__xludf.DUMMYFUNCTION("""COMPUTED_VALUE"""),1.67784336E8)</f>
        <v>167784336</v>
      </c>
      <c r="K148" s="468">
        <f>IFERROR(__xludf.DUMMYFUNCTION("""COMPUTED_VALUE"""),2.26312287E8)</f>
        <v>226312287</v>
      </c>
      <c r="L148" s="468">
        <f>IFERROR(__xludf.DUMMYFUNCTION("""COMPUTED_VALUE"""),2.74937367E8)</f>
        <v>274937367</v>
      </c>
      <c r="M148" s="468">
        <f>IFERROR(__xludf.DUMMYFUNCTION("""COMPUTED_VALUE"""),1.0625085E8)</f>
        <v>106250850</v>
      </c>
      <c r="N148" s="468">
        <f>IFERROR(__xludf.DUMMYFUNCTION("""COMPUTED_VALUE"""),8290633.0)</f>
        <v>8290633</v>
      </c>
      <c r="O148" s="468">
        <f>IFERROR(__xludf.DUMMYFUNCTION("""COMPUTED_VALUE"""),0.0)</f>
        <v>0</v>
      </c>
      <c r="P148" s="468">
        <f>IFERROR(__xludf.DUMMYFUNCTION("""COMPUTED_VALUE"""),0.0)</f>
        <v>0</v>
      </c>
      <c r="Q148" s="468"/>
      <c r="R148" s="468"/>
      <c r="S148" s="468"/>
      <c r="T148" s="468"/>
      <c r="U148" s="468"/>
      <c r="V148" s="468"/>
      <c r="W148" s="468"/>
      <c r="X148" s="468"/>
      <c r="Y148" s="468"/>
      <c r="Z148" s="468"/>
      <c r="AA148" s="468"/>
      <c r="AB148" s="468"/>
      <c r="AC148" s="468"/>
      <c r="AD148" s="468"/>
      <c r="AE148" s="468"/>
      <c r="AF148" s="468"/>
      <c r="AG148" s="468"/>
      <c r="AH148" s="468"/>
      <c r="AI148" s="468"/>
      <c r="AJ148" s="468"/>
    </row>
    <row r="149" ht="15.75" customHeight="1">
      <c r="A149" s="468">
        <f>IFERROR(__xludf.DUMMYFUNCTION("""COMPUTED_VALUE"""),8.0111420241E11)</f>
        <v>801114202410</v>
      </c>
      <c r="B149" s="468">
        <f>IFERROR(__xludf.DUMMYFUNCTION("""COMPUTED_VALUE"""),8011.0)</f>
        <v>8011</v>
      </c>
      <c r="C149" s="468">
        <f>IFERROR(__xludf.DUMMYFUNCTION("""COMPUTED_VALUE"""),14.0)</f>
        <v>14</v>
      </c>
      <c r="D149" s="468">
        <f>IFERROR(__xludf.DUMMYFUNCTION("""COMPUTED_VALUE"""),2024.0)</f>
        <v>2024</v>
      </c>
      <c r="E149" s="468">
        <f>IFERROR(__xludf.DUMMYFUNCTION("""COMPUTED_VALUE"""),10.0)</f>
        <v>10</v>
      </c>
      <c r="F149" s="468" t="str">
        <f>IFERROR(__xludf.DUMMYFUNCTION("""COMPUTED_VALUE"""),"Octubre")</f>
        <v>Octubre</v>
      </c>
      <c r="G149" s="468">
        <f>IFERROR(__xludf.DUMMYFUNCTION("""COMPUTED_VALUE"""),2.4216E7)</f>
        <v>24216000</v>
      </c>
      <c r="H149" s="468">
        <f>IFERROR(__xludf.DUMMYFUNCTION("""COMPUTED_VALUE"""),2.4216E7)</f>
        <v>24216000</v>
      </c>
      <c r="I149" s="468">
        <f>IFERROR(__xludf.DUMMYFUNCTION("""COMPUTED_VALUE"""),0.0)</f>
        <v>0</v>
      </c>
      <c r="J149" s="468">
        <f>IFERROR(__xludf.DUMMYFUNCTION("""COMPUTED_VALUE"""),2.244387E8)</f>
        <v>224438700</v>
      </c>
      <c r="K149" s="468">
        <f>IFERROR(__xludf.DUMMYFUNCTION("""COMPUTED_VALUE"""),1.8424022E7)</f>
        <v>18424022</v>
      </c>
      <c r="L149" s="468">
        <f>IFERROR(__xludf.DUMMYFUNCTION("""COMPUTED_VALUE"""),2.29037933E8)</f>
        <v>229037933</v>
      </c>
      <c r="M149" s="468">
        <f>IFERROR(__xludf.DUMMYFUNCTION("""COMPUTED_VALUE"""),1.42127705E8)</f>
        <v>142127705</v>
      </c>
      <c r="N149" s="468">
        <f>IFERROR(__xludf.DUMMYFUNCTION("""COMPUTED_VALUE"""),1.095495E8)</f>
        <v>109549500</v>
      </c>
      <c r="O149" s="468">
        <f>IFERROR(__xludf.DUMMYFUNCTION("""COMPUTED_VALUE"""),0.0)</f>
        <v>0</v>
      </c>
      <c r="P149" s="468">
        <f>IFERROR(__xludf.DUMMYFUNCTION("""COMPUTED_VALUE"""),0.0)</f>
        <v>0</v>
      </c>
      <c r="Q149" s="468"/>
      <c r="R149" s="468"/>
      <c r="S149" s="468"/>
      <c r="T149" s="468"/>
      <c r="U149" s="468"/>
      <c r="V149" s="468"/>
      <c r="W149" s="468"/>
      <c r="X149" s="468"/>
      <c r="Y149" s="468"/>
      <c r="Z149" s="468"/>
      <c r="AA149" s="468"/>
      <c r="AB149" s="468"/>
      <c r="AC149" s="468"/>
      <c r="AD149" s="468"/>
      <c r="AE149" s="468"/>
      <c r="AF149" s="468"/>
      <c r="AG149" s="468"/>
      <c r="AH149" s="468"/>
      <c r="AI149" s="468"/>
      <c r="AJ149" s="468"/>
    </row>
    <row r="150" ht="15.75" customHeight="1">
      <c r="A150" s="468">
        <f>IFERROR(__xludf.DUMMYFUNCTION("""COMPUTED_VALUE"""),8.01114202411E11)</f>
        <v>801114202411</v>
      </c>
      <c r="B150" s="468">
        <f>IFERROR(__xludf.DUMMYFUNCTION("""COMPUTED_VALUE"""),8011.0)</f>
        <v>8011</v>
      </c>
      <c r="C150" s="468">
        <f>IFERROR(__xludf.DUMMYFUNCTION("""COMPUTED_VALUE"""),14.0)</f>
        <v>14</v>
      </c>
      <c r="D150" s="468">
        <f>IFERROR(__xludf.DUMMYFUNCTION("""COMPUTED_VALUE"""),2024.0)</f>
        <v>2024</v>
      </c>
      <c r="E150" s="468">
        <f>IFERROR(__xludf.DUMMYFUNCTION("""COMPUTED_VALUE"""),11.0)</f>
        <v>11</v>
      </c>
      <c r="F150" s="468" t="str">
        <f>IFERROR(__xludf.DUMMYFUNCTION("""COMPUTED_VALUE"""),"Noviembre")</f>
        <v>Noviembre</v>
      </c>
      <c r="G150" s="468">
        <f>IFERROR(__xludf.DUMMYFUNCTION("""COMPUTED_VALUE"""),0.0)</f>
        <v>0</v>
      </c>
      <c r="H150" s="468">
        <f>IFERROR(__xludf.DUMMYFUNCTION("""COMPUTED_VALUE"""),0.0)</f>
        <v>0</v>
      </c>
      <c r="I150" s="468">
        <f>IFERROR(__xludf.DUMMYFUNCTION("""COMPUTED_VALUE"""),0.0)</f>
        <v>0</v>
      </c>
      <c r="J150" s="468">
        <f>IFERROR(__xludf.DUMMYFUNCTION("""COMPUTED_VALUE"""),2.66178566E8)</f>
        <v>266178566</v>
      </c>
      <c r="K150" s="468">
        <f>IFERROR(__xludf.DUMMYFUNCTION("""COMPUTED_VALUE"""),4253597.0)</f>
        <v>4253597</v>
      </c>
      <c r="L150" s="468">
        <f>IFERROR(__xludf.DUMMYFUNCTION("""COMPUTED_VALUE"""),1.75770674E8)</f>
        <v>175770674</v>
      </c>
      <c r="M150" s="468">
        <f>IFERROR(__xludf.DUMMYFUNCTION("""COMPUTED_VALUE"""),1.68559828E8)</f>
        <v>168559828</v>
      </c>
      <c r="N150" s="468">
        <f>IFERROR(__xludf.DUMMYFUNCTION("""COMPUTED_VALUE"""),1.85806367E8)</f>
        <v>185806367</v>
      </c>
      <c r="O150" s="468">
        <f>IFERROR(__xludf.DUMMYFUNCTION("""COMPUTED_VALUE"""),0.0)</f>
        <v>0</v>
      </c>
      <c r="P150" s="468">
        <f>IFERROR(__xludf.DUMMYFUNCTION("""COMPUTED_VALUE"""),0.0)</f>
        <v>0</v>
      </c>
      <c r="Q150" s="468"/>
      <c r="R150" s="468"/>
      <c r="S150" s="468"/>
      <c r="T150" s="468"/>
      <c r="U150" s="468"/>
      <c r="V150" s="468"/>
      <c r="W150" s="468"/>
      <c r="X150" s="468"/>
      <c r="Y150" s="468"/>
      <c r="Z150" s="468"/>
      <c r="AA150" s="468"/>
      <c r="AB150" s="468"/>
      <c r="AC150" s="468"/>
      <c r="AD150" s="468"/>
      <c r="AE150" s="468"/>
      <c r="AF150" s="468"/>
      <c r="AG150" s="468"/>
      <c r="AH150" s="468"/>
      <c r="AI150" s="468"/>
      <c r="AJ150" s="468"/>
    </row>
    <row r="151" ht="15.75" customHeight="1">
      <c r="A151" s="468">
        <f>IFERROR(__xludf.DUMMYFUNCTION("""COMPUTED_VALUE"""),8.01114202412E11)</f>
        <v>801114202412</v>
      </c>
      <c r="B151" s="468">
        <f>IFERROR(__xludf.DUMMYFUNCTION("""COMPUTED_VALUE"""),8011.0)</f>
        <v>8011</v>
      </c>
      <c r="C151" s="468">
        <f>IFERROR(__xludf.DUMMYFUNCTION("""COMPUTED_VALUE"""),14.0)</f>
        <v>14</v>
      </c>
      <c r="D151" s="468">
        <f>IFERROR(__xludf.DUMMYFUNCTION("""COMPUTED_VALUE"""),2024.0)</f>
        <v>2024</v>
      </c>
      <c r="E151" s="468">
        <f>IFERROR(__xludf.DUMMYFUNCTION("""COMPUTED_VALUE"""),12.0)</f>
        <v>12</v>
      </c>
      <c r="F151" s="468" t="str">
        <f>IFERROR(__xludf.DUMMYFUNCTION("""COMPUTED_VALUE"""),"Diciembre")</f>
        <v>Diciembre</v>
      </c>
      <c r="G151" s="468">
        <f>IFERROR(__xludf.DUMMYFUNCTION("""COMPUTED_VALUE"""),5.86656E8)</f>
        <v>586656000</v>
      </c>
      <c r="H151" s="468">
        <f>IFERROR(__xludf.DUMMYFUNCTION("""COMPUTED_VALUE"""),5.86656E8)</f>
        <v>586656000</v>
      </c>
      <c r="I151" s="468">
        <f>IFERROR(__xludf.DUMMYFUNCTION("""COMPUTED_VALUE"""),0.0)</f>
        <v>0</v>
      </c>
      <c r="J151" s="468">
        <f>IFERROR(__xludf.DUMMYFUNCTION("""COMPUTED_VALUE"""),1.029963771E9)</f>
        <v>1029963771</v>
      </c>
      <c r="K151" s="468">
        <f>IFERROR(__xludf.DUMMYFUNCTION("""COMPUTED_VALUE"""),3.71504873E8)</f>
        <v>371504873</v>
      </c>
      <c r="L151" s="468">
        <f>IFERROR(__xludf.DUMMYFUNCTION("""COMPUTED_VALUE"""),6.1536901E7)</f>
        <v>61536901</v>
      </c>
      <c r="M151" s="468">
        <f>IFERROR(__xludf.DUMMYFUNCTION("""COMPUTED_VALUE"""),6.52233269E8)</f>
        <v>652233269</v>
      </c>
      <c r="N151" s="468">
        <f>IFERROR(__xludf.DUMMYFUNCTION("""COMPUTED_VALUE"""),4.47366673E8)</f>
        <v>447366673</v>
      </c>
      <c r="O151" s="468">
        <f>IFERROR(__xludf.DUMMYFUNCTION("""COMPUTED_VALUE"""),0.0)</f>
        <v>0</v>
      </c>
      <c r="P151" s="468">
        <f>IFERROR(__xludf.DUMMYFUNCTION("""COMPUTED_VALUE"""),0.0)</f>
        <v>0</v>
      </c>
      <c r="Q151" s="468"/>
      <c r="R151" s="468"/>
      <c r="S151" s="468"/>
      <c r="T151" s="468"/>
      <c r="U151" s="468"/>
      <c r="V151" s="468"/>
      <c r="W151" s="468"/>
      <c r="X151" s="468"/>
      <c r="Y151" s="468"/>
      <c r="Z151" s="468"/>
      <c r="AA151" s="468"/>
      <c r="AB151" s="468"/>
      <c r="AC151" s="468"/>
      <c r="AD151" s="468"/>
      <c r="AE151" s="468"/>
      <c r="AF151" s="468"/>
      <c r="AG151" s="468"/>
      <c r="AH151" s="468"/>
      <c r="AI151" s="468"/>
      <c r="AJ151" s="468"/>
    </row>
    <row r="152" ht="15.75" customHeight="1">
      <c r="A152" s="468">
        <f>IFERROR(__xludf.DUMMYFUNCTION("""COMPUTED_VALUE"""),8.0111520247E10)</f>
        <v>80111520247</v>
      </c>
      <c r="B152" s="468">
        <f>IFERROR(__xludf.DUMMYFUNCTION("""COMPUTED_VALUE"""),8011.0)</f>
        <v>8011</v>
      </c>
      <c r="C152" s="468">
        <f>IFERROR(__xludf.DUMMYFUNCTION("""COMPUTED_VALUE"""),15.0)</f>
        <v>15</v>
      </c>
      <c r="D152" s="468">
        <f>IFERROR(__xludf.DUMMYFUNCTION("""COMPUTED_VALUE"""),2024.0)</f>
        <v>2024</v>
      </c>
      <c r="E152" s="468">
        <f>IFERROR(__xludf.DUMMYFUNCTION("""COMPUTED_VALUE"""),7.0)</f>
        <v>7</v>
      </c>
      <c r="F152" s="468" t="str">
        <f>IFERROR(__xludf.DUMMYFUNCTION("""COMPUTED_VALUE"""),"Julio")</f>
        <v>Julio</v>
      </c>
      <c r="G152" s="468">
        <f>IFERROR(__xludf.DUMMYFUNCTION("""COMPUTED_VALUE"""),1.072169033E9)</f>
        <v>1072169033</v>
      </c>
      <c r="H152" s="468">
        <f>IFERROR(__xludf.DUMMYFUNCTION("""COMPUTED_VALUE"""),1.072169033E9)</f>
        <v>1072169033</v>
      </c>
      <c r="I152" s="468">
        <f>IFERROR(__xludf.DUMMYFUNCTION("""COMPUTED_VALUE"""),0.0)</f>
        <v>0</v>
      </c>
      <c r="J152" s="468">
        <f>IFERROR(__xludf.DUMMYFUNCTION("""COMPUTED_VALUE"""),0.0)</f>
        <v>0</v>
      </c>
      <c r="K152" s="468">
        <f>IFERROR(__xludf.DUMMYFUNCTION("""COMPUTED_VALUE"""),9.6256301E7)</f>
        <v>96256301</v>
      </c>
      <c r="L152" s="468">
        <f>IFERROR(__xludf.DUMMYFUNCTION("""COMPUTED_VALUE"""),0.0)</f>
        <v>0</v>
      </c>
      <c r="M152" s="468">
        <f>IFERROR(__xludf.DUMMYFUNCTION("""COMPUTED_VALUE"""),0.0)</f>
        <v>0</v>
      </c>
      <c r="N152" s="468">
        <f>IFERROR(__xludf.DUMMYFUNCTION("""COMPUTED_VALUE"""),0.0)</f>
        <v>0</v>
      </c>
      <c r="O152" s="468">
        <f>IFERROR(__xludf.DUMMYFUNCTION("""COMPUTED_VALUE"""),0.0)</f>
        <v>0</v>
      </c>
      <c r="P152" s="468">
        <f>IFERROR(__xludf.DUMMYFUNCTION("""COMPUTED_VALUE"""),0.0)</f>
        <v>0</v>
      </c>
      <c r="Q152" s="468"/>
      <c r="R152" s="468"/>
      <c r="S152" s="468"/>
      <c r="T152" s="468"/>
      <c r="U152" s="468"/>
      <c r="V152" s="468"/>
      <c r="W152" s="468"/>
      <c r="X152" s="468"/>
      <c r="Y152" s="468"/>
      <c r="Z152" s="468"/>
      <c r="AA152" s="468"/>
      <c r="AB152" s="468"/>
      <c r="AC152" s="468"/>
      <c r="AD152" s="468"/>
      <c r="AE152" s="468"/>
      <c r="AF152" s="468"/>
      <c r="AG152" s="468"/>
      <c r="AH152" s="468"/>
      <c r="AI152" s="468"/>
      <c r="AJ152" s="468"/>
    </row>
    <row r="153" ht="15.75" customHeight="1">
      <c r="A153" s="468">
        <f>IFERROR(__xludf.DUMMYFUNCTION("""COMPUTED_VALUE"""),8.0111520248E10)</f>
        <v>80111520248</v>
      </c>
      <c r="B153" s="468">
        <f>IFERROR(__xludf.DUMMYFUNCTION("""COMPUTED_VALUE"""),8011.0)</f>
        <v>8011</v>
      </c>
      <c r="C153" s="468">
        <f>IFERROR(__xludf.DUMMYFUNCTION("""COMPUTED_VALUE"""),15.0)</f>
        <v>15</v>
      </c>
      <c r="D153" s="468">
        <f>IFERROR(__xludf.DUMMYFUNCTION("""COMPUTED_VALUE"""),2024.0)</f>
        <v>2024</v>
      </c>
      <c r="E153" s="468">
        <f>IFERROR(__xludf.DUMMYFUNCTION("""COMPUTED_VALUE"""),8.0)</f>
        <v>8</v>
      </c>
      <c r="F153" s="468" t="str">
        <f>IFERROR(__xludf.DUMMYFUNCTION("""COMPUTED_VALUE"""),"Agosto")</f>
        <v>Agosto</v>
      </c>
      <c r="G153" s="468">
        <f>IFERROR(__xludf.DUMMYFUNCTION("""COMPUTED_VALUE"""),1.535978532E9)</f>
        <v>1535978532</v>
      </c>
      <c r="H153" s="468">
        <f>IFERROR(__xludf.DUMMYFUNCTION("""COMPUTED_VALUE"""),1.535978532E9)</f>
        <v>1535978532</v>
      </c>
      <c r="I153" s="468">
        <f>IFERROR(__xludf.DUMMYFUNCTION("""COMPUTED_VALUE"""),0.0)</f>
        <v>0</v>
      </c>
      <c r="J153" s="468">
        <f>IFERROR(__xludf.DUMMYFUNCTION("""COMPUTED_VALUE"""),2.35715E7)</f>
        <v>23571500</v>
      </c>
      <c r="K153" s="468">
        <f>IFERROR(__xludf.DUMMYFUNCTION("""COMPUTED_VALUE"""),1.371159731E9)</f>
        <v>1371159731</v>
      </c>
      <c r="L153" s="468">
        <f>IFERROR(__xludf.DUMMYFUNCTION("""COMPUTED_VALUE"""),1.80467399E8)</f>
        <v>180467399</v>
      </c>
      <c r="M153" s="468">
        <f>IFERROR(__xludf.DUMMYFUNCTION("""COMPUTED_VALUE"""),1.8430881E7)</f>
        <v>18430881</v>
      </c>
      <c r="N153" s="468">
        <f>IFERROR(__xludf.DUMMYFUNCTION("""COMPUTED_VALUE"""),0.0)</f>
        <v>0</v>
      </c>
      <c r="O153" s="468">
        <f>IFERROR(__xludf.DUMMYFUNCTION("""COMPUTED_VALUE"""),0.0)</f>
        <v>0</v>
      </c>
      <c r="P153" s="468">
        <f>IFERROR(__xludf.DUMMYFUNCTION("""COMPUTED_VALUE"""),0.0)</f>
        <v>0</v>
      </c>
      <c r="Q153" s="468"/>
      <c r="R153" s="468"/>
      <c r="S153" s="468"/>
      <c r="T153" s="468"/>
      <c r="U153" s="468"/>
      <c r="V153" s="468"/>
      <c r="W153" s="468"/>
      <c r="X153" s="468"/>
      <c r="Y153" s="468"/>
      <c r="Z153" s="468"/>
      <c r="AA153" s="468"/>
      <c r="AB153" s="468"/>
      <c r="AC153" s="468"/>
      <c r="AD153" s="468"/>
      <c r="AE153" s="468"/>
      <c r="AF153" s="468"/>
      <c r="AG153" s="468"/>
      <c r="AH153" s="468"/>
      <c r="AI153" s="468"/>
      <c r="AJ153" s="468"/>
    </row>
    <row r="154" ht="15.75" customHeight="1">
      <c r="A154" s="468">
        <f>IFERROR(__xludf.DUMMYFUNCTION("""COMPUTED_VALUE"""),8.0111520249E10)</f>
        <v>80111520249</v>
      </c>
      <c r="B154" s="468">
        <f>IFERROR(__xludf.DUMMYFUNCTION("""COMPUTED_VALUE"""),8011.0)</f>
        <v>8011</v>
      </c>
      <c r="C154" s="468">
        <f>IFERROR(__xludf.DUMMYFUNCTION("""COMPUTED_VALUE"""),15.0)</f>
        <v>15</v>
      </c>
      <c r="D154" s="468">
        <f>IFERROR(__xludf.DUMMYFUNCTION("""COMPUTED_VALUE"""),2024.0)</f>
        <v>2024</v>
      </c>
      <c r="E154" s="468">
        <f>IFERROR(__xludf.DUMMYFUNCTION("""COMPUTED_VALUE"""),9.0)</f>
        <v>9</v>
      </c>
      <c r="F154" s="468" t="str">
        <f>IFERROR(__xludf.DUMMYFUNCTION("""COMPUTED_VALUE"""),"Septiembre")</f>
        <v>Septiembre</v>
      </c>
      <c r="G154" s="468">
        <f>IFERROR(__xludf.DUMMYFUNCTION("""COMPUTED_VALUE"""),9.23581E7)</f>
        <v>92358100</v>
      </c>
      <c r="H154" s="468">
        <f>IFERROR(__xludf.DUMMYFUNCTION("""COMPUTED_VALUE"""),9.23581E7)</f>
        <v>92358100</v>
      </c>
      <c r="I154" s="468">
        <f>IFERROR(__xludf.DUMMYFUNCTION("""COMPUTED_VALUE"""),0.0)</f>
        <v>0</v>
      </c>
      <c r="J154" s="468">
        <f>IFERROR(__xludf.DUMMYFUNCTION("""COMPUTED_VALUE"""),2.75285331E8)</f>
        <v>275285331</v>
      </c>
      <c r="K154" s="468">
        <f>IFERROR(__xludf.DUMMYFUNCTION("""COMPUTED_VALUE"""),4.5054408E8)</f>
        <v>450544080</v>
      </c>
      <c r="L154" s="468">
        <f>IFERROR(__xludf.DUMMYFUNCTION("""COMPUTED_VALUE"""),7.038334E8)</f>
        <v>703833400</v>
      </c>
      <c r="M154" s="468">
        <f>IFERROR(__xludf.DUMMYFUNCTION("""COMPUTED_VALUE"""),2.15249402E8)</f>
        <v>215249402</v>
      </c>
      <c r="N154" s="468">
        <f>IFERROR(__xludf.DUMMYFUNCTION("""COMPUTED_VALUE"""),1.26984E7)</f>
        <v>12698400</v>
      </c>
      <c r="O154" s="468">
        <f>IFERROR(__xludf.DUMMYFUNCTION("""COMPUTED_VALUE"""),0.0)</f>
        <v>0</v>
      </c>
      <c r="P154" s="468">
        <f>IFERROR(__xludf.DUMMYFUNCTION("""COMPUTED_VALUE"""),0.0)</f>
        <v>0</v>
      </c>
      <c r="Q154" s="468"/>
      <c r="R154" s="468"/>
      <c r="S154" s="468"/>
      <c r="T154" s="468"/>
      <c r="U154" s="468"/>
      <c r="V154" s="468"/>
      <c r="W154" s="468"/>
      <c r="X154" s="468"/>
      <c r="Y154" s="468"/>
      <c r="Z154" s="468"/>
      <c r="AA154" s="468"/>
      <c r="AB154" s="468"/>
      <c r="AC154" s="468"/>
      <c r="AD154" s="468"/>
      <c r="AE154" s="468"/>
      <c r="AF154" s="468"/>
      <c r="AG154" s="468"/>
      <c r="AH154" s="468"/>
      <c r="AI154" s="468"/>
      <c r="AJ154" s="468"/>
    </row>
    <row r="155" ht="15.75" customHeight="1">
      <c r="A155" s="468">
        <f>IFERROR(__xludf.DUMMYFUNCTION("""COMPUTED_VALUE"""),8.0111520241E11)</f>
        <v>801115202410</v>
      </c>
      <c r="B155" s="468">
        <f>IFERROR(__xludf.DUMMYFUNCTION("""COMPUTED_VALUE"""),8011.0)</f>
        <v>8011</v>
      </c>
      <c r="C155" s="468">
        <f>IFERROR(__xludf.DUMMYFUNCTION("""COMPUTED_VALUE"""),15.0)</f>
        <v>15</v>
      </c>
      <c r="D155" s="468">
        <f>IFERROR(__xludf.DUMMYFUNCTION("""COMPUTED_VALUE"""),2024.0)</f>
        <v>2024</v>
      </c>
      <c r="E155" s="468">
        <f>IFERROR(__xludf.DUMMYFUNCTION("""COMPUTED_VALUE"""),10.0)</f>
        <v>10</v>
      </c>
      <c r="F155" s="468" t="str">
        <f>IFERROR(__xludf.DUMMYFUNCTION("""COMPUTED_VALUE"""),"Octubre")</f>
        <v>Octubre</v>
      </c>
      <c r="G155" s="468">
        <f>IFERROR(__xludf.DUMMYFUNCTION("""COMPUTED_VALUE"""),9632367.0)</f>
        <v>9632367</v>
      </c>
      <c r="H155" s="468">
        <f>IFERROR(__xludf.DUMMYFUNCTION("""COMPUTED_VALUE"""),9632367.0)</f>
        <v>9632367</v>
      </c>
      <c r="I155" s="468">
        <f>IFERROR(__xludf.DUMMYFUNCTION("""COMPUTED_VALUE"""),0.0)</f>
        <v>0</v>
      </c>
      <c r="J155" s="468">
        <f>IFERROR(__xludf.DUMMYFUNCTION("""COMPUTED_VALUE"""),5.97542349E8)</f>
        <v>597542349</v>
      </c>
      <c r="K155" s="468">
        <f>IFERROR(__xludf.DUMMYFUNCTION("""COMPUTED_VALUE"""),9.3864947E7)</f>
        <v>93864947</v>
      </c>
      <c r="L155" s="468">
        <f>IFERROR(__xludf.DUMMYFUNCTION("""COMPUTED_VALUE"""),8.44175878E8)</f>
        <v>844175878</v>
      </c>
      <c r="M155" s="468">
        <f>IFERROR(__xludf.DUMMYFUNCTION("""COMPUTED_VALUE"""),4.67226616E8)</f>
        <v>467226616</v>
      </c>
      <c r="N155" s="468">
        <f>IFERROR(__xludf.DUMMYFUNCTION("""COMPUTED_VALUE"""),1.102814E8)</f>
        <v>110281400</v>
      </c>
      <c r="O155" s="468">
        <f>IFERROR(__xludf.DUMMYFUNCTION("""COMPUTED_VALUE"""),0.0)</f>
        <v>0</v>
      </c>
      <c r="P155" s="468">
        <f>IFERROR(__xludf.DUMMYFUNCTION("""COMPUTED_VALUE"""),0.0)</f>
        <v>0</v>
      </c>
      <c r="Q155" s="468"/>
      <c r="R155" s="468"/>
      <c r="S155" s="468"/>
      <c r="T155" s="468"/>
      <c r="U155" s="468"/>
      <c r="V155" s="468"/>
      <c r="W155" s="468"/>
      <c r="X155" s="468"/>
      <c r="Y155" s="468"/>
      <c r="Z155" s="468"/>
      <c r="AA155" s="468"/>
      <c r="AB155" s="468"/>
      <c r="AC155" s="468"/>
      <c r="AD155" s="468"/>
      <c r="AE155" s="468"/>
      <c r="AF155" s="468"/>
      <c r="AG155" s="468"/>
      <c r="AH155" s="468"/>
      <c r="AI155" s="468"/>
      <c r="AJ155" s="468"/>
    </row>
    <row r="156" ht="15.75" customHeight="1">
      <c r="A156" s="468">
        <f>IFERROR(__xludf.DUMMYFUNCTION("""COMPUTED_VALUE"""),8.01115202411E11)</f>
        <v>801115202411</v>
      </c>
      <c r="B156" s="468">
        <f>IFERROR(__xludf.DUMMYFUNCTION("""COMPUTED_VALUE"""),8011.0)</f>
        <v>8011</v>
      </c>
      <c r="C156" s="468">
        <f>IFERROR(__xludf.DUMMYFUNCTION("""COMPUTED_VALUE"""),15.0)</f>
        <v>15</v>
      </c>
      <c r="D156" s="468">
        <f>IFERROR(__xludf.DUMMYFUNCTION("""COMPUTED_VALUE"""),2024.0)</f>
        <v>2024</v>
      </c>
      <c r="E156" s="468">
        <f>IFERROR(__xludf.DUMMYFUNCTION("""COMPUTED_VALUE"""),11.0)</f>
        <v>11</v>
      </c>
      <c r="F156" s="468" t="str">
        <f>IFERROR(__xludf.DUMMYFUNCTION("""COMPUTED_VALUE"""),"Noviembre")</f>
        <v>Noviembre</v>
      </c>
      <c r="G156" s="468">
        <f>IFERROR(__xludf.DUMMYFUNCTION("""COMPUTED_VALUE"""),0.0)</f>
        <v>0</v>
      </c>
      <c r="H156" s="468">
        <f>IFERROR(__xludf.DUMMYFUNCTION("""COMPUTED_VALUE"""),0.0)</f>
        <v>0</v>
      </c>
      <c r="I156" s="468">
        <f>IFERROR(__xludf.DUMMYFUNCTION("""COMPUTED_VALUE"""),0.0)</f>
        <v>0</v>
      </c>
      <c r="J156" s="468">
        <f>IFERROR(__xludf.DUMMYFUNCTION("""COMPUTED_VALUE"""),6.26576617E8)</f>
        <v>626576617</v>
      </c>
      <c r="K156" s="468">
        <f>IFERROR(__xludf.DUMMYFUNCTION("""COMPUTED_VALUE"""),6515948.0)</f>
        <v>6515948</v>
      </c>
      <c r="L156" s="468">
        <f>IFERROR(__xludf.DUMMYFUNCTION("""COMPUTED_VALUE"""),3.54773733E8)</f>
        <v>354773733</v>
      </c>
      <c r="M156" s="468">
        <f>IFERROR(__xludf.DUMMYFUNCTION("""COMPUTED_VALUE"""),4.89928911E8)</f>
        <v>489928911</v>
      </c>
      <c r="N156" s="468">
        <f>IFERROR(__xludf.DUMMYFUNCTION("""COMPUTED_VALUE"""),2.172206E8)</f>
        <v>217220600</v>
      </c>
      <c r="O156" s="468">
        <f>IFERROR(__xludf.DUMMYFUNCTION("""COMPUTED_VALUE"""),0.0)</f>
        <v>0</v>
      </c>
      <c r="P156" s="468">
        <f>IFERROR(__xludf.DUMMYFUNCTION("""COMPUTED_VALUE"""),0.0)</f>
        <v>0</v>
      </c>
      <c r="Q156" s="468"/>
      <c r="R156" s="468"/>
      <c r="S156" s="468"/>
      <c r="T156" s="468"/>
      <c r="U156" s="468"/>
      <c r="V156" s="468"/>
      <c r="W156" s="468"/>
      <c r="X156" s="468"/>
      <c r="Y156" s="468"/>
      <c r="Z156" s="468"/>
      <c r="AA156" s="468"/>
      <c r="AB156" s="468"/>
      <c r="AC156" s="468"/>
      <c r="AD156" s="468"/>
      <c r="AE156" s="468"/>
      <c r="AF156" s="468"/>
      <c r="AG156" s="468"/>
      <c r="AH156" s="468"/>
      <c r="AI156" s="468"/>
      <c r="AJ156" s="468"/>
    </row>
    <row r="157" ht="15.75" customHeight="1">
      <c r="A157" s="468">
        <f>IFERROR(__xludf.DUMMYFUNCTION("""COMPUTED_VALUE"""),8.01115202412E11)</f>
        <v>801115202412</v>
      </c>
      <c r="B157" s="468">
        <f>IFERROR(__xludf.DUMMYFUNCTION("""COMPUTED_VALUE"""),8011.0)</f>
        <v>8011</v>
      </c>
      <c r="C157" s="468">
        <f>IFERROR(__xludf.DUMMYFUNCTION("""COMPUTED_VALUE"""),15.0)</f>
        <v>15</v>
      </c>
      <c r="D157" s="468">
        <f>IFERROR(__xludf.DUMMYFUNCTION("""COMPUTED_VALUE"""),2024.0)</f>
        <v>2024</v>
      </c>
      <c r="E157" s="468">
        <f>IFERROR(__xludf.DUMMYFUNCTION("""COMPUTED_VALUE"""),12.0)</f>
        <v>12</v>
      </c>
      <c r="F157" s="468" t="str">
        <f>IFERROR(__xludf.DUMMYFUNCTION("""COMPUTED_VALUE"""),"Diciembre")</f>
        <v>Diciembre</v>
      </c>
      <c r="G157" s="468">
        <f>IFERROR(__xludf.DUMMYFUNCTION("""COMPUTED_VALUE"""),2.20028165E9)</f>
        <v>2200281650</v>
      </c>
      <c r="H157" s="468">
        <f>IFERROR(__xludf.DUMMYFUNCTION("""COMPUTED_VALUE"""),2.20028165E9)</f>
        <v>2200281650</v>
      </c>
      <c r="I157" s="468">
        <f>IFERROR(__xludf.DUMMYFUNCTION("""COMPUTED_VALUE"""),0.0)</f>
        <v>0</v>
      </c>
      <c r="J157" s="468">
        <f>IFERROR(__xludf.DUMMYFUNCTION("""COMPUTED_VALUE"""),3.387443885E9)</f>
        <v>3387443885</v>
      </c>
      <c r="K157" s="468">
        <f>IFERROR(__xludf.DUMMYFUNCTION("""COMPUTED_VALUE"""),1.821183962E9)</f>
        <v>1821183962</v>
      </c>
      <c r="L157" s="468">
        <f>IFERROR(__xludf.DUMMYFUNCTION("""COMPUTED_VALUE"""),3.45839101E8)</f>
        <v>345839101</v>
      </c>
      <c r="M157" s="468">
        <f>IFERROR(__xludf.DUMMYFUNCTION("""COMPUTED_VALUE"""),2.648689159E9)</f>
        <v>2648689159</v>
      </c>
      <c r="N157" s="468">
        <f>IFERROR(__xludf.DUMMYFUNCTION("""COMPUTED_VALUE"""),8.95081833E8)</f>
        <v>895081833</v>
      </c>
      <c r="O157" s="468">
        <f>IFERROR(__xludf.DUMMYFUNCTION("""COMPUTED_VALUE"""),0.0)</f>
        <v>0</v>
      </c>
      <c r="P157" s="468">
        <f>IFERROR(__xludf.DUMMYFUNCTION("""COMPUTED_VALUE"""),0.0)</f>
        <v>0</v>
      </c>
      <c r="Q157" s="468"/>
      <c r="R157" s="468"/>
      <c r="S157" s="468"/>
      <c r="T157" s="468"/>
      <c r="U157" s="468"/>
      <c r="V157" s="468"/>
      <c r="W157" s="468"/>
      <c r="X157" s="468"/>
      <c r="Y157" s="468"/>
      <c r="Z157" s="468"/>
      <c r="AA157" s="468"/>
      <c r="AB157" s="468"/>
      <c r="AC157" s="468"/>
      <c r="AD157" s="468"/>
      <c r="AE157" s="468"/>
      <c r="AF157" s="468"/>
      <c r="AG157" s="468"/>
      <c r="AH157" s="468"/>
      <c r="AI157" s="468"/>
      <c r="AJ157" s="468"/>
    </row>
    <row r="158" ht="15.75" customHeight="1">
      <c r="A158" s="468">
        <f>IFERROR(__xludf.DUMMYFUNCTION("""COMPUTED_VALUE"""),8.017120247E9)</f>
        <v>8017120247</v>
      </c>
      <c r="B158" s="468">
        <f>IFERROR(__xludf.DUMMYFUNCTION("""COMPUTED_VALUE"""),8017.0)</f>
        <v>8017</v>
      </c>
      <c r="C158" s="468">
        <f>IFERROR(__xludf.DUMMYFUNCTION("""COMPUTED_VALUE"""),1.0)</f>
        <v>1</v>
      </c>
      <c r="D158" s="468">
        <f>IFERROR(__xludf.DUMMYFUNCTION("""COMPUTED_VALUE"""),2024.0)</f>
        <v>2024</v>
      </c>
      <c r="E158" s="468">
        <f>IFERROR(__xludf.DUMMYFUNCTION("""COMPUTED_VALUE"""),7.0)</f>
        <v>7</v>
      </c>
      <c r="F158" s="468" t="str">
        <f>IFERROR(__xludf.DUMMYFUNCTION("""COMPUTED_VALUE"""),"Julio")</f>
        <v>Julio</v>
      </c>
      <c r="G158" s="468">
        <f>IFERROR(__xludf.DUMMYFUNCTION("""COMPUTED_VALUE"""),1.489987E8)</f>
        <v>148998700</v>
      </c>
      <c r="H158" s="468">
        <f>IFERROR(__xludf.DUMMYFUNCTION("""COMPUTED_VALUE"""),1.489987E8)</f>
        <v>148998700</v>
      </c>
      <c r="I158" s="468">
        <f>IFERROR(__xludf.DUMMYFUNCTION("""COMPUTED_VALUE"""),0.0)</f>
        <v>0</v>
      </c>
      <c r="J158" s="468">
        <f>IFERROR(__xludf.DUMMYFUNCTION("""COMPUTED_VALUE"""),0.0)</f>
        <v>0</v>
      </c>
      <c r="K158" s="468">
        <f>IFERROR(__xludf.DUMMYFUNCTION("""COMPUTED_VALUE"""),4.4285623E7)</f>
        <v>44285623</v>
      </c>
      <c r="L158" s="468">
        <f>IFERROR(__xludf.DUMMYFUNCTION("""COMPUTED_VALUE"""),0.0)</f>
        <v>0</v>
      </c>
      <c r="M158" s="468">
        <f>IFERROR(__xludf.DUMMYFUNCTION("""COMPUTED_VALUE"""),0.0)</f>
        <v>0</v>
      </c>
      <c r="N158" s="468">
        <f>IFERROR(__xludf.DUMMYFUNCTION("""COMPUTED_VALUE"""),0.0)</f>
        <v>0</v>
      </c>
      <c r="O158" s="468">
        <f>IFERROR(__xludf.DUMMYFUNCTION("""COMPUTED_VALUE"""),0.0)</f>
        <v>0</v>
      </c>
      <c r="P158" s="468">
        <f>IFERROR(__xludf.DUMMYFUNCTION("""COMPUTED_VALUE"""),0.0)</f>
        <v>0</v>
      </c>
      <c r="Q158" s="468"/>
      <c r="R158" s="468"/>
      <c r="S158" s="468"/>
      <c r="T158" s="468"/>
      <c r="U158" s="468"/>
      <c r="V158" s="468"/>
      <c r="W158" s="468"/>
      <c r="X158" s="468"/>
      <c r="Y158" s="468"/>
      <c r="Z158" s="468"/>
      <c r="AA158" s="468"/>
      <c r="AB158" s="468"/>
      <c r="AC158" s="468"/>
      <c r="AD158" s="468"/>
      <c r="AE158" s="468"/>
      <c r="AF158" s="468"/>
      <c r="AG158" s="468"/>
      <c r="AH158" s="468"/>
      <c r="AI158" s="468"/>
      <c r="AJ158" s="468"/>
    </row>
    <row r="159" ht="15.75" customHeight="1">
      <c r="A159" s="468">
        <f>IFERROR(__xludf.DUMMYFUNCTION("""COMPUTED_VALUE"""),8.017120248E9)</f>
        <v>8017120248</v>
      </c>
      <c r="B159" s="468">
        <f>IFERROR(__xludf.DUMMYFUNCTION("""COMPUTED_VALUE"""),8017.0)</f>
        <v>8017</v>
      </c>
      <c r="C159" s="468">
        <f>IFERROR(__xludf.DUMMYFUNCTION("""COMPUTED_VALUE"""),1.0)</f>
        <v>1</v>
      </c>
      <c r="D159" s="468">
        <f>IFERROR(__xludf.DUMMYFUNCTION("""COMPUTED_VALUE"""),2024.0)</f>
        <v>2024</v>
      </c>
      <c r="E159" s="468">
        <f>IFERROR(__xludf.DUMMYFUNCTION("""COMPUTED_VALUE"""),8.0)</f>
        <v>8</v>
      </c>
      <c r="F159" s="468" t="str">
        <f>IFERROR(__xludf.DUMMYFUNCTION("""COMPUTED_VALUE"""),"Agosto")</f>
        <v>Agosto</v>
      </c>
      <c r="G159" s="468">
        <f>IFERROR(__xludf.DUMMYFUNCTION("""COMPUTED_VALUE"""),2.6252E8)</f>
        <v>262520000</v>
      </c>
      <c r="H159" s="468">
        <f>IFERROR(__xludf.DUMMYFUNCTION("""COMPUTED_VALUE"""),2.6252E8)</f>
        <v>262520000</v>
      </c>
      <c r="I159" s="468">
        <f>IFERROR(__xludf.DUMMYFUNCTION("""COMPUTED_VALUE"""),0.0)</f>
        <v>0</v>
      </c>
      <c r="J159" s="468">
        <f>IFERROR(__xludf.DUMMYFUNCTION("""COMPUTED_VALUE"""),9088000.0)</f>
        <v>9088000</v>
      </c>
      <c r="K159" s="468">
        <f>IFERROR(__xludf.DUMMYFUNCTION("""COMPUTED_VALUE"""),4.7620281E7)</f>
        <v>47620281</v>
      </c>
      <c r="L159" s="468">
        <f>IFERROR(__xludf.DUMMYFUNCTION("""COMPUTED_VALUE"""),7.3036E7)</f>
        <v>73036000</v>
      </c>
      <c r="M159" s="468">
        <f>IFERROR(__xludf.DUMMYFUNCTION("""COMPUTED_VALUE"""),8655462.0)</f>
        <v>8655462</v>
      </c>
      <c r="N159" s="468">
        <f>IFERROR(__xludf.DUMMYFUNCTION("""COMPUTED_VALUE"""),0.0)</f>
        <v>0</v>
      </c>
      <c r="O159" s="468">
        <f>IFERROR(__xludf.DUMMYFUNCTION("""COMPUTED_VALUE"""),0.0)</f>
        <v>0</v>
      </c>
      <c r="P159" s="468">
        <f>IFERROR(__xludf.DUMMYFUNCTION("""COMPUTED_VALUE"""),0.0)</f>
        <v>0</v>
      </c>
      <c r="Q159" s="468"/>
      <c r="R159" s="468"/>
      <c r="S159" s="468"/>
      <c r="T159" s="468"/>
      <c r="U159" s="468"/>
      <c r="V159" s="468"/>
      <c r="W159" s="468"/>
      <c r="X159" s="468"/>
      <c r="Y159" s="468"/>
      <c r="Z159" s="468"/>
      <c r="AA159" s="468"/>
      <c r="AB159" s="468"/>
      <c r="AC159" s="468"/>
      <c r="AD159" s="468"/>
      <c r="AE159" s="468"/>
      <c r="AF159" s="468"/>
      <c r="AG159" s="468"/>
      <c r="AH159" s="468"/>
      <c r="AI159" s="468"/>
      <c r="AJ159" s="468"/>
    </row>
    <row r="160" ht="15.75" customHeight="1">
      <c r="A160" s="468">
        <f>IFERROR(__xludf.DUMMYFUNCTION("""COMPUTED_VALUE"""),8.017120249E9)</f>
        <v>8017120249</v>
      </c>
      <c r="B160" s="468">
        <f>IFERROR(__xludf.DUMMYFUNCTION("""COMPUTED_VALUE"""),8017.0)</f>
        <v>8017</v>
      </c>
      <c r="C160" s="468">
        <f>IFERROR(__xludf.DUMMYFUNCTION("""COMPUTED_VALUE"""),1.0)</f>
        <v>1</v>
      </c>
      <c r="D160" s="468">
        <f>IFERROR(__xludf.DUMMYFUNCTION("""COMPUTED_VALUE"""),2024.0)</f>
        <v>2024</v>
      </c>
      <c r="E160" s="468">
        <f>IFERROR(__xludf.DUMMYFUNCTION("""COMPUTED_VALUE"""),9.0)</f>
        <v>9</v>
      </c>
      <c r="F160" s="468" t="str">
        <f>IFERROR(__xludf.DUMMYFUNCTION("""COMPUTED_VALUE"""),"Septiembre")</f>
        <v>Septiembre</v>
      </c>
      <c r="G160" s="468">
        <f>IFERROR(__xludf.DUMMYFUNCTION("""COMPUTED_VALUE"""),0.0)</f>
        <v>0</v>
      </c>
      <c r="H160" s="468">
        <f>IFERROR(__xludf.DUMMYFUNCTION("""COMPUTED_VALUE"""),0.0)</f>
        <v>0</v>
      </c>
      <c r="I160" s="468">
        <f>IFERROR(__xludf.DUMMYFUNCTION("""COMPUTED_VALUE"""),0.0)</f>
        <v>0</v>
      </c>
      <c r="J160" s="468">
        <f>IFERROR(__xludf.DUMMYFUNCTION("""COMPUTED_VALUE"""),9088000.0)</f>
        <v>9088000</v>
      </c>
      <c r="K160" s="468">
        <f>IFERROR(__xludf.DUMMYFUNCTION("""COMPUTED_VALUE"""),3.00026816E8)</f>
        <v>300026816</v>
      </c>
      <c r="L160" s="468">
        <f>IFERROR(__xludf.DUMMYFUNCTION("""COMPUTED_VALUE"""),1.368801E8)</f>
        <v>136880100</v>
      </c>
      <c r="M160" s="468">
        <f>IFERROR(__xludf.DUMMYFUNCTION("""COMPUTED_VALUE"""),8655462.0)</f>
        <v>8655462</v>
      </c>
      <c r="N160" s="468">
        <f>IFERROR(__xludf.DUMMYFUNCTION("""COMPUTED_VALUE"""),2449333.0)</f>
        <v>2449333</v>
      </c>
      <c r="O160" s="468">
        <f>IFERROR(__xludf.DUMMYFUNCTION("""COMPUTED_VALUE"""),0.0)</f>
        <v>0</v>
      </c>
      <c r="P160" s="468">
        <f>IFERROR(__xludf.DUMMYFUNCTION("""COMPUTED_VALUE"""),0.0)</f>
        <v>0</v>
      </c>
      <c r="Q160" s="468"/>
      <c r="R160" s="468"/>
      <c r="S160" s="468"/>
      <c r="T160" s="468"/>
      <c r="U160" s="468"/>
      <c r="V160" s="468"/>
      <c r="W160" s="468"/>
      <c r="X160" s="468"/>
      <c r="Y160" s="468"/>
      <c r="Z160" s="468"/>
      <c r="AA160" s="468"/>
      <c r="AB160" s="468"/>
      <c r="AC160" s="468"/>
      <c r="AD160" s="468"/>
      <c r="AE160" s="468"/>
      <c r="AF160" s="468"/>
      <c r="AG160" s="468"/>
      <c r="AH160" s="468"/>
      <c r="AI160" s="468"/>
      <c r="AJ160" s="468"/>
    </row>
    <row r="161" ht="15.75" customHeight="1">
      <c r="A161" s="468">
        <f>IFERROR(__xludf.DUMMYFUNCTION("""COMPUTED_VALUE"""),8.017120241E10)</f>
        <v>80171202410</v>
      </c>
      <c r="B161" s="468">
        <f>IFERROR(__xludf.DUMMYFUNCTION("""COMPUTED_VALUE"""),8017.0)</f>
        <v>8017</v>
      </c>
      <c r="C161" s="468">
        <f>IFERROR(__xludf.DUMMYFUNCTION("""COMPUTED_VALUE"""),1.0)</f>
        <v>1</v>
      </c>
      <c r="D161" s="468">
        <f>IFERROR(__xludf.DUMMYFUNCTION("""COMPUTED_VALUE"""),2024.0)</f>
        <v>2024</v>
      </c>
      <c r="E161" s="468">
        <f>IFERROR(__xludf.DUMMYFUNCTION("""COMPUTED_VALUE"""),10.0)</f>
        <v>10</v>
      </c>
      <c r="F161" s="468" t="str">
        <f>IFERROR(__xludf.DUMMYFUNCTION("""COMPUTED_VALUE"""),"Octubre")</f>
        <v>Octubre</v>
      </c>
      <c r="G161" s="468">
        <f>IFERROR(__xludf.DUMMYFUNCTION("""COMPUTED_VALUE"""),0.0)</f>
        <v>0</v>
      </c>
      <c r="H161" s="468">
        <f>IFERROR(__xludf.DUMMYFUNCTION("""COMPUTED_VALUE"""),0.0)</f>
        <v>0</v>
      </c>
      <c r="I161" s="468">
        <f>IFERROR(__xludf.DUMMYFUNCTION("""COMPUTED_VALUE"""),0.0)</f>
        <v>0</v>
      </c>
      <c r="J161" s="468">
        <f>IFERROR(__xludf.DUMMYFUNCTION("""COMPUTED_VALUE"""),6.2498E7)</f>
        <v>62498000</v>
      </c>
      <c r="K161" s="468">
        <f>IFERROR(__xludf.DUMMYFUNCTION("""COMPUTED_VALUE"""),0.0)</f>
        <v>0</v>
      </c>
      <c r="L161" s="468">
        <f>IFERROR(__xludf.DUMMYFUNCTION("""COMPUTED_VALUE"""),6.3026133E7)</f>
        <v>63026133</v>
      </c>
      <c r="M161" s="468">
        <f>IFERROR(__xludf.DUMMYFUNCTION("""COMPUTED_VALUE"""),5.9523446E7)</f>
        <v>59523446</v>
      </c>
      <c r="N161" s="468">
        <f>IFERROR(__xludf.DUMMYFUNCTION("""COMPUTED_VALUE"""),4.5873699E7)</f>
        <v>45873699</v>
      </c>
      <c r="O161" s="468">
        <f>IFERROR(__xludf.DUMMYFUNCTION("""COMPUTED_VALUE"""),0.0)</f>
        <v>0</v>
      </c>
      <c r="P161" s="468">
        <f>IFERROR(__xludf.DUMMYFUNCTION("""COMPUTED_VALUE"""),0.0)</f>
        <v>0</v>
      </c>
      <c r="Q161" s="468"/>
      <c r="R161" s="468"/>
      <c r="S161" s="468"/>
      <c r="T161" s="468"/>
      <c r="U161" s="468"/>
      <c r="V161" s="468"/>
      <c r="W161" s="468"/>
      <c r="X161" s="468"/>
      <c r="Y161" s="468"/>
      <c r="Z161" s="468"/>
      <c r="AA161" s="468"/>
      <c r="AB161" s="468"/>
      <c r="AC161" s="468"/>
      <c r="AD161" s="468"/>
      <c r="AE161" s="468"/>
      <c r="AF161" s="468"/>
      <c r="AG161" s="468"/>
      <c r="AH161" s="468"/>
      <c r="AI161" s="468"/>
      <c r="AJ161" s="468"/>
    </row>
    <row r="162" ht="15.75" customHeight="1">
      <c r="A162" s="468">
        <f>IFERROR(__xludf.DUMMYFUNCTION("""COMPUTED_VALUE"""),8.0171202411E10)</f>
        <v>80171202411</v>
      </c>
      <c r="B162" s="468">
        <f>IFERROR(__xludf.DUMMYFUNCTION("""COMPUTED_VALUE"""),8017.0)</f>
        <v>8017</v>
      </c>
      <c r="C162" s="468">
        <f>IFERROR(__xludf.DUMMYFUNCTION("""COMPUTED_VALUE"""),1.0)</f>
        <v>1</v>
      </c>
      <c r="D162" s="468">
        <f>IFERROR(__xludf.DUMMYFUNCTION("""COMPUTED_VALUE"""),2024.0)</f>
        <v>2024</v>
      </c>
      <c r="E162" s="468">
        <f>IFERROR(__xludf.DUMMYFUNCTION("""COMPUTED_VALUE"""),11.0)</f>
        <v>11</v>
      </c>
      <c r="F162" s="468" t="str">
        <f>IFERROR(__xludf.DUMMYFUNCTION("""COMPUTED_VALUE"""),"Noviembre")</f>
        <v>Noviembre</v>
      </c>
      <c r="G162" s="468">
        <f>IFERROR(__xludf.DUMMYFUNCTION("""COMPUTED_VALUE"""),0.0)</f>
        <v>0</v>
      </c>
      <c r="H162" s="468">
        <f>IFERROR(__xludf.DUMMYFUNCTION("""COMPUTED_VALUE"""),0.0)</f>
        <v>0</v>
      </c>
      <c r="I162" s="468">
        <f>IFERROR(__xludf.DUMMYFUNCTION("""COMPUTED_VALUE"""),0.0)</f>
        <v>0</v>
      </c>
      <c r="J162" s="468">
        <f>IFERROR(__xludf.DUMMYFUNCTION("""COMPUTED_VALUE"""),6.2498E7)</f>
        <v>62498000</v>
      </c>
      <c r="K162" s="468">
        <f>IFERROR(__xludf.DUMMYFUNCTION("""COMPUTED_VALUE"""),0.0)</f>
        <v>0</v>
      </c>
      <c r="L162" s="468">
        <f>IFERROR(__xludf.DUMMYFUNCTION("""COMPUTED_VALUE"""),5.988E7)</f>
        <v>59880000</v>
      </c>
      <c r="M162" s="468">
        <f>IFERROR(__xludf.DUMMYFUNCTION("""COMPUTED_VALUE"""),5.9523446E7)</f>
        <v>59523446</v>
      </c>
      <c r="N162" s="468">
        <f>IFERROR(__xludf.DUMMYFUNCTION("""COMPUTED_VALUE"""),5.341E7)</f>
        <v>53410000</v>
      </c>
      <c r="O162" s="468">
        <f>IFERROR(__xludf.DUMMYFUNCTION("""COMPUTED_VALUE"""),0.0)</f>
        <v>0</v>
      </c>
      <c r="P162" s="468">
        <f>IFERROR(__xludf.DUMMYFUNCTION("""COMPUTED_VALUE"""),0.0)</f>
        <v>0</v>
      </c>
      <c r="Q162" s="468"/>
      <c r="R162" s="468"/>
      <c r="S162" s="468"/>
      <c r="T162" s="468"/>
      <c r="U162" s="468"/>
      <c r="V162" s="468"/>
      <c r="W162" s="468"/>
      <c r="X162" s="468"/>
      <c r="Y162" s="468"/>
      <c r="Z162" s="468"/>
      <c r="AA162" s="468"/>
      <c r="AB162" s="468"/>
      <c r="AC162" s="468"/>
      <c r="AD162" s="468"/>
      <c r="AE162" s="468"/>
      <c r="AF162" s="468"/>
      <c r="AG162" s="468"/>
      <c r="AH162" s="468"/>
      <c r="AI162" s="468"/>
      <c r="AJ162" s="468"/>
    </row>
    <row r="163" ht="15.75" customHeight="1">
      <c r="A163" s="468">
        <f>IFERROR(__xludf.DUMMYFUNCTION("""COMPUTED_VALUE"""),8.0171202412E10)</f>
        <v>80171202412</v>
      </c>
      <c r="B163" s="468">
        <f>IFERROR(__xludf.DUMMYFUNCTION("""COMPUTED_VALUE"""),8017.0)</f>
        <v>8017</v>
      </c>
      <c r="C163" s="468">
        <f>IFERROR(__xludf.DUMMYFUNCTION("""COMPUTED_VALUE"""),1.0)</f>
        <v>1</v>
      </c>
      <c r="D163" s="468">
        <f>IFERROR(__xludf.DUMMYFUNCTION("""COMPUTED_VALUE"""),2024.0)</f>
        <v>2024</v>
      </c>
      <c r="E163" s="468">
        <f>IFERROR(__xludf.DUMMYFUNCTION("""COMPUTED_VALUE"""),12.0)</f>
        <v>12</v>
      </c>
      <c r="F163" s="468" t="str">
        <f>IFERROR(__xludf.DUMMYFUNCTION("""COMPUTED_VALUE"""),"Diciembre")</f>
        <v>Diciembre</v>
      </c>
      <c r="G163" s="468">
        <f>IFERROR(__xludf.DUMMYFUNCTION("""COMPUTED_VALUE"""),4.0896981E7)</f>
        <v>40896981</v>
      </c>
      <c r="H163" s="468">
        <f>IFERROR(__xludf.DUMMYFUNCTION("""COMPUTED_VALUE"""),4.0896981E7)</f>
        <v>40896981</v>
      </c>
      <c r="I163" s="468">
        <f>IFERROR(__xludf.DUMMYFUNCTION("""COMPUTED_VALUE"""),0.0)</f>
        <v>0</v>
      </c>
      <c r="J163" s="468">
        <f>IFERROR(__xludf.DUMMYFUNCTION("""COMPUTED_VALUE"""),3.09243681E8)</f>
        <v>309243681</v>
      </c>
      <c r="K163" s="468">
        <f>IFERROR(__xludf.DUMMYFUNCTION("""COMPUTED_VALUE"""),3.8950513E7)</f>
        <v>38950513</v>
      </c>
      <c r="L163" s="468">
        <f>IFERROR(__xludf.DUMMYFUNCTION("""COMPUTED_VALUE"""),2.8147132E7)</f>
        <v>28147132</v>
      </c>
      <c r="M163" s="468">
        <f>IFERROR(__xludf.DUMMYFUNCTION("""COMPUTED_VALUE"""),2.94525417E8)</f>
        <v>294525417</v>
      </c>
      <c r="N163" s="468">
        <f>IFERROR(__xludf.DUMMYFUNCTION("""COMPUTED_VALUE"""),1.22198998E8)</f>
        <v>122198998</v>
      </c>
      <c r="O163" s="468">
        <f>IFERROR(__xludf.DUMMYFUNCTION("""COMPUTED_VALUE"""),0.0)</f>
        <v>0</v>
      </c>
      <c r="P163" s="468">
        <f>IFERROR(__xludf.DUMMYFUNCTION("""COMPUTED_VALUE"""),0.0)</f>
        <v>0</v>
      </c>
      <c r="Q163" s="468"/>
      <c r="R163" s="468"/>
      <c r="S163" s="468"/>
      <c r="T163" s="468"/>
      <c r="U163" s="468"/>
      <c r="V163" s="468"/>
      <c r="W163" s="468"/>
      <c r="X163" s="468"/>
      <c r="Y163" s="468"/>
      <c r="Z163" s="468"/>
      <c r="AA163" s="468"/>
      <c r="AB163" s="468"/>
      <c r="AC163" s="468"/>
      <c r="AD163" s="468"/>
      <c r="AE163" s="468"/>
      <c r="AF163" s="468"/>
      <c r="AG163" s="468"/>
      <c r="AH163" s="468"/>
      <c r="AI163" s="468"/>
      <c r="AJ163" s="468"/>
    </row>
    <row r="164" ht="15.75" customHeight="1">
      <c r="A164" s="468">
        <f>IFERROR(__xludf.DUMMYFUNCTION("""COMPUTED_VALUE"""),8.017220247E9)</f>
        <v>8017220247</v>
      </c>
      <c r="B164" s="468">
        <f>IFERROR(__xludf.DUMMYFUNCTION("""COMPUTED_VALUE"""),8017.0)</f>
        <v>8017</v>
      </c>
      <c r="C164" s="468">
        <f>IFERROR(__xludf.DUMMYFUNCTION("""COMPUTED_VALUE"""),2.0)</f>
        <v>2</v>
      </c>
      <c r="D164" s="468">
        <f>IFERROR(__xludf.DUMMYFUNCTION("""COMPUTED_VALUE"""),2024.0)</f>
        <v>2024</v>
      </c>
      <c r="E164" s="468">
        <f>IFERROR(__xludf.DUMMYFUNCTION("""COMPUTED_VALUE"""),7.0)</f>
        <v>7</v>
      </c>
      <c r="F164" s="468" t="str">
        <f>IFERROR(__xludf.DUMMYFUNCTION("""COMPUTED_VALUE"""),"Julio")</f>
        <v>Julio</v>
      </c>
      <c r="G164" s="468">
        <f>IFERROR(__xludf.DUMMYFUNCTION("""COMPUTED_VALUE"""),3.901E7)</f>
        <v>39010000</v>
      </c>
      <c r="H164" s="468">
        <f>IFERROR(__xludf.DUMMYFUNCTION("""COMPUTED_VALUE"""),3.901E7)</f>
        <v>39010000</v>
      </c>
      <c r="I164" s="468">
        <f>IFERROR(__xludf.DUMMYFUNCTION("""COMPUTED_VALUE"""),0.0)</f>
        <v>0</v>
      </c>
      <c r="J164" s="468">
        <f>IFERROR(__xludf.DUMMYFUNCTION("""COMPUTED_VALUE"""),0.0)</f>
        <v>0</v>
      </c>
      <c r="K164" s="468">
        <f>IFERROR(__xludf.DUMMYFUNCTION("""COMPUTED_VALUE"""),3.8404133E7)</f>
        <v>38404133</v>
      </c>
      <c r="L164" s="468">
        <f>IFERROR(__xludf.DUMMYFUNCTION("""COMPUTED_VALUE"""),0.0)</f>
        <v>0</v>
      </c>
      <c r="M164" s="468">
        <f>IFERROR(__xludf.DUMMYFUNCTION("""COMPUTED_VALUE"""),0.0)</f>
        <v>0</v>
      </c>
      <c r="N164" s="468">
        <f>IFERROR(__xludf.DUMMYFUNCTION("""COMPUTED_VALUE"""),0.0)</f>
        <v>0</v>
      </c>
      <c r="O164" s="468">
        <f>IFERROR(__xludf.DUMMYFUNCTION("""COMPUTED_VALUE"""),0.0)</f>
        <v>0</v>
      </c>
      <c r="P164" s="468">
        <f>IFERROR(__xludf.DUMMYFUNCTION("""COMPUTED_VALUE"""),0.0)</f>
        <v>0</v>
      </c>
      <c r="Q164" s="468"/>
      <c r="R164" s="468"/>
      <c r="S164" s="468"/>
      <c r="T164" s="468"/>
      <c r="U164" s="468"/>
      <c r="V164" s="468"/>
      <c r="W164" s="468"/>
      <c r="X164" s="468"/>
      <c r="Y164" s="468"/>
      <c r="Z164" s="468"/>
      <c r="AA164" s="468"/>
      <c r="AB164" s="468"/>
      <c r="AC164" s="468"/>
      <c r="AD164" s="468"/>
      <c r="AE164" s="468"/>
      <c r="AF164" s="468"/>
      <c r="AG164" s="468"/>
      <c r="AH164" s="468"/>
      <c r="AI164" s="468"/>
      <c r="AJ164" s="468"/>
    </row>
    <row r="165" ht="15.75" customHeight="1">
      <c r="A165" s="468">
        <f>IFERROR(__xludf.DUMMYFUNCTION("""COMPUTED_VALUE"""),8.017220248E9)</f>
        <v>8017220248</v>
      </c>
      <c r="B165" s="468">
        <f>IFERROR(__xludf.DUMMYFUNCTION("""COMPUTED_VALUE"""),8017.0)</f>
        <v>8017</v>
      </c>
      <c r="C165" s="468">
        <f>IFERROR(__xludf.DUMMYFUNCTION("""COMPUTED_VALUE"""),2.0)</f>
        <v>2</v>
      </c>
      <c r="D165" s="468">
        <f>IFERROR(__xludf.DUMMYFUNCTION("""COMPUTED_VALUE"""),2024.0)</f>
        <v>2024</v>
      </c>
      <c r="E165" s="468">
        <f>IFERROR(__xludf.DUMMYFUNCTION("""COMPUTED_VALUE"""),8.0)</f>
        <v>8</v>
      </c>
      <c r="F165" s="468" t="str">
        <f>IFERROR(__xludf.DUMMYFUNCTION("""COMPUTED_VALUE"""),"Agosto")</f>
        <v>Agosto</v>
      </c>
      <c r="G165" s="468">
        <f>IFERROR(__xludf.DUMMYFUNCTION("""COMPUTED_VALUE"""),0.0)</f>
        <v>0</v>
      </c>
      <c r="H165" s="468">
        <f>IFERROR(__xludf.DUMMYFUNCTION("""COMPUTED_VALUE"""),0.0)</f>
        <v>0</v>
      </c>
      <c r="I165" s="468">
        <f>IFERROR(__xludf.DUMMYFUNCTION("""COMPUTED_VALUE"""),0.0)</f>
        <v>0</v>
      </c>
      <c r="J165" s="468">
        <f>IFERROR(__xludf.DUMMYFUNCTION("""COMPUTED_VALUE"""),9088000.0)</f>
        <v>9088000</v>
      </c>
      <c r="K165" s="468">
        <f>IFERROR(__xludf.DUMMYFUNCTION("""COMPUTED_VALUE"""),0.0)</f>
        <v>0</v>
      </c>
      <c r="L165" s="468">
        <f>IFERROR(__xludf.DUMMYFUNCTION("""COMPUTED_VALUE"""),3.5746134E7)</f>
        <v>35746134</v>
      </c>
      <c r="M165" s="468">
        <f>IFERROR(__xludf.DUMMYFUNCTION("""COMPUTED_VALUE"""),8946854.0)</f>
        <v>8946854</v>
      </c>
      <c r="N165" s="468">
        <f>IFERROR(__xludf.DUMMYFUNCTION("""COMPUTED_VALUE"""),0.0)</f>
        <v>0</v>
      </c>
      <c r="O165" s="468">
        <f>IFERROR(__xludf.DUMMYFUNCTION("""COMPUTED_VALUE"""),0.0)</f>
        <v>0</v>
      </c>
      <c r="P165" s="468">
        <f>IFERROR(__xludf.DUMMYFUNCTION("""COMPUTED_VALUE"""),0.0)</f>
        <v>0</v>
      </c>
      <c r="Q165" s="468"/>
      <c r="R165" s="468"/>
      <c r="S165" s="468"/>
      <c r="T165" s="468"/>
      <c r="U165" s="468"/>
      <c r="V165" s="468"/>
      <c r="W165" s="468"/>
      <c r="X165" s="468"/>
      <c r="Y165" s="468"/>
      <c r="Z165" s="468"/>
      <c r="AA165" s="468"/>
      <c r="AB165" s="468"/>
      <c r="AC165" s="468"/>
      <c r="AD165" s="468"/>
      <c r="AE165" s="468"/>
      <c r="AF165" s="468"/>
      <c r="AG165" s="468"/>
      <c r="AH165" s="468"/>
      <c r="AI165" s="468"/>
      <c r="AJ165" s="468"/>
    </row>
    <row r="166" ht="15.75" customHeight="1">
      <c r="A166" s="468">
        <f>IFERROR(__xludf.DUMMYFUNCTION("""COMPUTED_VALUE"""),8.017220249E9)</f>
        <v>8017220249</v>
      </c>
      <c r="B166" s="468">
        <f>IFERROR(__xludf.DUMMYFUNCTION("""COMPUTED_VALUE"""),8017.0)</f>
        <v>8017</v>
      </c>
      <c r="C166" s="468">
        <f>IFERROR(__xludf.DUMMYFUNCTION("""COMPUTED_VALUE"""),2.0)</f>
        <v>2</v>
      </c>
      <c r="D166" s="468">
        <f>IFERROR(__xludf.DUMMYFUNCTION("""COMPUTED_VALUE"""),2024.0)</f>
        <v>2024</v>
      </c>
      <c r="E166" s="468">
        <f>IFERROR(__xludf.DUMMYFUNCTION("""COMPUTED_VALUE"""),9.0)</f>
        <v>9</v>
      </c>
      <c r="F166" s="468" t="str">
        <f>IFERROR(__xludf.DUMMYFUNCTION("""COMPUTED_VALUE"""),"Septiembre")</f>
        <v>Septiembre</v>
      </c>
      <c r="G166" s="468">
        <f>IFERROR(__xludf.DUMMYFUNCTION("""COMPUTED_VALUE"""),0.0)</f>
        <v>0</v>
      </c>
      <c r="H166" s="468">
        <f>IFERROR(__xludf.DUMMYFUNCTION("""COMPUTED_VALUE"""),0.0)</f>
        <v>0</v>
      </c>
      <c r="I166" s="468">
        <f>IFERROR(__xludf.DUMMYFUNCTION("""COMPUTED_VALUE"""),0.0)</f>
        <v>0</v>
      </c>
      <c r="J166" s="468">
        <f>IFERROR(__xludf.DUMMYFUNCTION("""COMPUTED_VALUE"""),9088000.0)</f>
        <v>9088000</v>
      </c>
      <c r="K166" s="468">
        <f>IFERROR(__xludf.DUMMYFUNCTION("""COMPUTED_VALUE"""),0.0)</f>
        <v>0</v>
      </c>
      <c r="L166" s="468">
        <f>IFERROR(__xludf.DUMMYFUNCTION("""COMPUTED_VALUE"""),0.0)</f>
        <v>0</v>
      </c>
      <c r="M166" s="468">
        <f>IFERROR(__xludf.DUMMYFUNCTION("""COMPUTED_VALUE"""),8946854.0)</f>
        <v>8946854</v>
      </c>
      <c r="N166" s="468">
        <f>IFERROR(__xludf.DUMMYFUNCTION("""COMPUTED_VALUE"""),0.0)</f>
        <v>0</v>
      </c>
      <c r="O166" s="468">
        <f>IFERROR(__xludf.DUMMYFUNCTION("""COMPUTED_VALUE"""),0.0)</f>
        <v>0</v>
      </c>
      <c r="P166" s="468">
        <f>IFERROR(__xludf.DUMMYFUNCTION("""COMPUTED_VALUE"""),0.0)</f>
        <v>0</v>
      </c>
      <c r="Q166" s="468"/>
      <c r="R166" s="468"/>
      <c r="S166" s="468"/>
      <c r="T166" s="468"/>
      <c r="U166" s="468"/>
      <c r="V166" s="468"/>
      <c r="W166" s="468"/>
      <c r="X166" s="468"/>
      <c r="Y166" s="468"/>
      <c r="Z166" s="468"/>
      <c r="AA166" s="468"/>
      <c r="AB166" s="468"/>
      <c r="AC166" s="468"/>
      <c r="AD166" s="468"/>
      <c r="AE166" s="468"/>
      <c r="AF166" s="468"/>
      <c r="AG166" s="468"/>
      <c r="AH166" s="468"/>
      <c r="AI166" s="468"/>
      <c r="AJ166" s="468"/>
    </row>
    <row r="167" ht="15.75" customHeight="1">
      <c r="A167" s="468">
        <f>IFERROR(__xludf.DUMMYFUNCTION("""COMPUTED_VALUE"""),8.017220241E10)</f>
        <v>80172202410</v>
      </c>
      <c r="B167" s="468">
        <f>IFERROR(__xludf.DUMMYFUNCTION("""COMPUTED_VALUE"""),8017.0)</f>
        <v>8017</v>
      </c>
      <c r="C167" s="468">
        <f>IFERROR(__xludf.DUMMYFUNCTION("""COMPUTED_VALUE"""),2.0)</f>
        <v>2</v>
      </c>
      <c r="D167" s="468">
        <f>IFERROR(__xludf.DUMMYFUNCTION("""COMPUTED_VALUE"""),2024.0)</f>
        <v>2024</v>
      </c>
      <c r="E167" s="468">
        <f>IFERROR(__xludf.DUMMYFUNCTION("""COMPUTED_VALUE"""),10.0)</f>
        <v>10</v>
      </c>
      <c r="F167" s="468" t="str">
        <f>IFERROR(__xludf.DUMMYFUNCTION("""COMPUTED_VALUE"""),"Octubre")</f>
        <v>Octubre</v>
      </c>
      <c r="G167" s="468">
        <f>IFERROR(__xludf.DUMMYFUNCTION("""COMPUTED_VALUE"""),0.0)</f>
        <v>0</v>
      </c>
      <c r="H167" s="468">
        <f>IFERROR(__xludf.DUMMYFUNCTION("""COMPUTED_VALUE"""),0.0)</f>
        <v>0</v>
      </c>
      <c r="I167" s="468">
        <f>IFERROR(__xludf.DUMMYFUNCTION("""COMPUTED_VALUE"""),0.0)</f>
        <v>0</v>
      </c>
      <c r="J167" s="468">
        <f>IFERROR(__xludf.DUMMYFUNCTION("""COMPUTED_VALUE"""),9088000.0)</f>
        <v>9088000</v>
      </c>
      <c r="K167" s="468">
        <f>IFERROR(__xludf.DUMMYFUNCTION("""COMPUTED_VALUE"""),0.0)</f>
        <v>0</v>
      </c>
      <c r="L167" s="468">
        <f>IFERROR(__xludf.DUMMYFUNCTION("""COMPUTED_VALUE"""),0.0)</f>
        <v>0</v>
      </c>
      <c r="M167" s="468">
        <f>IFERROR(__xludf.DUMMYFUNCTION("""COMPUTED_VALUE"""),8946854.0)</f>
        <v>8946854</v>
      </c>
      <c r="N167" s="468">
        <f>IFERROR(__xludf.DUMMYFUNCTION("""COMPUTED_VALUE"""),0.0)</f>
        <v>0</v>
      </c>
      <c r="O167" s="468">
        <f>IFERROR(__xludf.DUMMYFUNCTION("""COMPUTED_VALUE"""),0.0)</f>
        <v>0</v>
      </c>
      <c r="P167" s="468">
        <f>IFERROR(__xludf.DUMMYFUNCTION("""COMPUTED_VALUE"""),0.0)</f>
        <v>0</v>
      </c>
      <c r="Q167" s="468"/>
      <c r="R167" s="468"/>
      <c r="S167" s="468"/>
      <c r="T167" s="468"/>
      <c r="U167" s="468"/>
      <c r="V167" s="468"/>
      <c r="W167" s="468"/>
      <c r="X167" s="468"/>
      <c r="Y167" s="468"/>
      <c r="Z167" s="468"/>
      <c r="AA167" s="468"/>
      <c r="AB167" s="468"/>
      <c r="AC167" s="468"/>
      <c r="AD167" s="468"/>
      <c r="AE167" s="468"/>
      <c r="AF167" s="468"/>
      <c r="AG167" s="468"/>
      <c r="AH167" s="468"/>
      <c r="AI167" s="468"/>
      <c r="AJ167" s="468"/>
    </row>
    <row r="168" ht="15.75" customHeight="1">
      <c r="A168" s="468">
        <f>IFERROR(__xludf.DUMMYFUNCTION("""COMPUTED_VALUE"""),8.0172202411E10)</f>
        <v>80172202411</v>
      </c>
      <c r="B168" s="468">
        <f>IFERROR(__xludf.DUMMYFUNCTION("""COMPUTED_VALUE"""),8017.0)</f>
        <v>8017</v>
      </c>
      <c r="C168" s="468">
        <f>IFERROR(__xludf.DUMMYFUNCTION("""COMPUTED_VALUE"""),2.0)</f>
        <v>2</v>
      </c>
      <c r="D168" s="468">
        <f>IFERROR(__xludf.DUMMYFUNCTION("""COMPUTED_VALUE"""),2024.0)</f>
        <v>2024</v>
      </c>
      <c r="E168" s="468">
        <f>IFERROR(__xludf.DUMMYFUNCTION("""COMPUTED_VALUE"""),11.0)</f>
        <v>11</v>
      </c>
      <c r="F168" s="468" t="str">
        <f>IFERROR(__xludf.DUMMYFUNCTION("""COMPUTED_VALUE"""),"Noviembre")</f>
        <v>Noviembre</v>
      </c>
      <c r="G168" s="468">
        <f>IFERROR(__xludf.DUMMYFUNCTION("""COMPUTED_VALUE"""),0.0)</f>
        <v>0</v>
      </c>
      <c r="H168" s="468">
        <f>IFERROR(__xludf.DUMMYFUNCTION("""COMPUTED_VALUE"""),0.0)</f>
        <v>0</v>
      </c>
      <c r="I168" s="468">
        <f>IFERROR(__xludf.DUMMYFUNCTION("""COMPUTED_VALUE"""),0.0)</f>
        <v>0</v>
      </c>
      <c r="J168" s="468">
        <f>IFERROR(__xludf.DUMMYFUNCTION("""COMPUTED_VALUE"""),9088000.0)</f>
        <v>9088000</v>
      </c>
      <c r="K168" s="468">
        <f>IFERROR(__xludf.DUMMYFUNCTION("""COMPUTED_VALUE"""),0.0)</f>
        <v>0</v>
      </c>
      <c r="L168" s="468">
        <f>IFERROR(__xludf.DUMMYFUNCTION("""COMPUTED_VALUE"""),0.0)</f>
        <v>0</v>
      </c>
      <c r="M168" s="468">
        <f>IFERROR(__xludf.DUMMYFUNCTION("""COMPUTED_VALUE"""),8946854.0)</f>
        <v>8946854</v>
      </c>
      <c r="N168" s="468">
        <f>IFERROR(__xludf.DUMMYFUNCTION("""COMPUTED_VALUE"""),1.7570133E7)</f>
        <v>17570133</v>
      </c>
      <c r="O168" s="468">
        <f>IFERROR(__xludf.DUMMYFUNCTION("""COMPUTED_VALUE"""),0.0)</f>
        <v>0</v>
      </c>
      <c r="P168" s="468">
        <f>IFERROR(__xludf.DUMMYFUNCTION("""COMPUTED_VALUE"""),0.0)</f>
        <v>0</v>
      </c>
      <c r="Q168" s="468"/>
      <c r="R168" s="468"/>
      <c r="S168" s="468"/>
      <c r="T168" s="468"/>
      <c r="U168" s="468"/>
      <c r="V168" s="468"/>
      <c r="W168" s="468"/>
      <c r="X168" s="468"/>
      <c r="Y168" s="468"/>
      <c r="Z168" s="468"/>
      <c r="AA168" s="468"/>
      <c r="AB168" s="468"/>
      <c r="AC168" s="468"/>
      <c r="AD168" s="468"/>
      <c r="AE168" s="468"/>
      <c r="AF168" s="468"/>
      <c r="AG168" s="468"/>
      <c r="AH168" s="468"/>
      <c r="AI168" s="468"/>
      <c r="AJ168" s="468"/>
    </row>
    <row r="169" ht="15.75" customHeight="1">
      <c r="A169" s="468">
        <f>IFERROR(__xludf.DUMMYFUNCTION("""COMPUTED_VALUE"""),8.0172202412E10)</f>
        <v>80172202412</v>
      </c>
      <c r="B169" s="468">
        <f>IFERROR(__xludf.DUMMYFUNCTION("""COMPUTED_VALUE"""),8017.0)</f>
        <v>8017</v>
      </c>
      <c r="C169" s="468">
        <f>IFERROR(__xludf.DUMMYFUNCTION("""COMPUTED_VALUE"""),2.0)</f>
        <v>2</v>
      </c>
      <c r="D169" s="468">
        <f>IFERROR(__xludf.DUMMYFUNCTION("""COMPUTED_VALUE"""),2024.0)</f>
        <v>2024</v>
      </c>
      <c r="E169" s="468">
        <f>IFERROR(__xludf.DUMMYFUNCTION("""COMPUTED_VALUE"""),12.0)</f>
        <v>12</v>
      </c>
      <c r="F169" s="468" t="str">
        <f>IFERROR(__xludf.DUMMYFUNCTION("""COMPUTED_VALUE"""),"Diciembre")</f>
        <v>Diciembre</v>
      </c>
      <c r="G169" s="468">
        <f>IFERROR(__xludf.DUMMYFUNCTION("""COMPUTED_VALUE"""),0.0)</f>
        <v>0</v>
      </c>
      <c r="H169" s="468">
        <f>IFERROR(__xludf.DUMMYFUNCTION("""COMPUTED_VALUE"""),0.0)</f>
        <v>0</v>
      </c>
      <c r="I169" s="468">
        <f>IFERROR(__xludf.DUMMYFUNCTION("""COMPUTED_VALUE"""),0.0)</f>
        <v>0</v>
      </c>
      <c r="J169" s="468">
        <f>IFERROR(__xludf.DUMMYFUNCTION("""COMPUTED_VALUE"""),2658000.0)</f>
        <v>2658000</v>
      </c>
      <c r="K169" s="468">
        <f>IFERROR(__xludf.DUMMYFUNCTION("""COMPUTED_VALUE"""),0.0)</f>
        <v>0</v>
      </c>
      <c r="L169" s="468">
        <f>IFERROR(__xludf.DUMMYFUNCTION("""COMPUTED_VALUE"""),0.0)</f>
        <v>0</v>
      </c>
      <c r="M169" s="468">
        <f>IFERROR(__xludf.DUMMYFUNCTION("""COMPUTED_VALUE"""),2616717.0)</f>
        <v>2616717</v>
      </c>
      <c r="N169" s="468">
        <f>IFERROR(__xludf.DUMMYFUNCTION("""COMPUTED_VALUE"""),9088000.0)</f>
        <v>9088000</v>
      </c>
      <c r="O169" s="468">
        <f>IFERROR(__xludf.DUMMYFUNCTION("""COMPUTED_VALUE"""),0.0)</f>
        <v>0</v>
      </c>
      <c r="P169" s="468">
        <f>IFERROR(__xludf.DUMMYFUNCTION("""COMPUTED_VALUE"""),0.0)</f>
        <v>0</v>
      </c>
      <c r="Q169" s="468"/>
      <c r="R169" s="468"/>
      <c r="S169" s="468"/>
      <c r="T169" s="468"/>
      <c r="U169" s="468"/>
      <c r="V169" s="468"/>
      <c r="W169" s="468"/>
      <c r="X169" s="468"/>
      <c r="Y169" s="468"/>
      <c r="Z169" s="468"/>
      <c r="AA169" s="468"/>
      <c r="AB169" s="468"/>
      <c r="AC169" s="468"/>
      <c r="AD169" s="468"/>
      <c r="AE169" s="468"/>
      <c r="AF169" s="468"/>
      <c r="AG169" s="468"/>
      <c r="AH169" s="468"/>
      <c r="AI169" s="468"/>
      <c r="AJ169" s="468"/>
    </row>
    <row r="170" ht="15.75" customHeight="1">
      <c r="A170" s="468">
        <f>IFERROR(__xludf.DUMMYFUNCTION("""COMPUTED_VALUE"""),8.017320247E9)</f>
        <v>8017320247</v>
      </c>
      <c r="B170" s="468">
        <f>IFERROR(__xludf.DUMMYFUNCTION("""COMPUTED_VALUE"""),8017.0)</f>
        <v>8017</v>
      </c>
      <c r="C170" s="468">
        <f>IFERROR(__xludf.DUMMYFUNCTION("""COMPUTED_VALUE"""),3.0)</f>
        <v>3</v>
      </c>
      <c r="D170" s="468">
        <f>IFERROR(__xludf.DUMMYFUNCTION("""COMPUTED_VALUE"""),2024.0)</f>
        <v>2024</v>
      </c>
      <c r="E170" s="468">
        <f>IFERROR(__xludf.DUMMYFUNCTION("""COMPUTED_VALUE"""),7.0)</f>
        <v>7</v>
      </c>
      <c r="F170" s="468" t="str">
        <f>IFERROR(__xludf.DUMMYFUNCTION("""COMPUTED_VALUE"""),"Julio")</f>
        <v>Julio</v>
      </c>
      <c r="G170" s="468">
        <f>IFERROR(__xludf.DUMMYFUNCTION("""COMPUTED_VALUE"""),1.674081268E9)</f>
        <v>1674081268</v>
      </c>
      <c r="H170" s="468">
        <f>IFERROR(__xludf.DUMMYFUNCTION("""COMPUTED_VALUE"""),1.674081268E9)</f>
        <v>1674081268</v>
      </c>
      <c r="I170" s="468">
        <f>IFERROR(__xludf.DUMMYFUNCTION("""COMPUTED_VALUE"""),0.0)</f>
        <v>0</v>
      </c>
      <c r="J170" s="468">
        <f>IFERROR(__xludf.DUMMYFUNCTION("""COMPUTED_VALUE"""),0.0)</f>
        <v>0</v>
      </c>
      <c r="K170" s="468">
        <f>IFERROR(__xludf.DUMMYFUNCTION("""COMPUTED_VALUE"""),5.48944737E8)</f>
        <v>548944737</v>
      </c>
      <c r="L170" s="468">
        <f>IFERROR(__xludf.DUMMYFUNCTION("""COMPUTED_VALUE"""),0.0)</f>
        <v>0</v>
      </c>
      <c r="M170" s="468">
        <f>IFERROR(__xludf.DUMMYFUNCTION("""COMPUTED_VALUE"""),0.0)</f>
        <v>0</v>
      </c>
      <c r="N170" s="468">
        <f>IFERROR(__xludf.DUMMYFUNCTION("""COMPUTED_VALUE"""),0.0)</f>
        <v>0</v>
      </c>
      <c r="O170" s="468">
        <f>IFERROR(__xludf.DUMMYFUNCTION("""COMPUTED_VALUE"""),0.0)</f>
        <v>0</v>
      </c>
      <c r="P170" s="468">
        <f>IFERROR(__xludf.DUMMYFUNCTION("""COMPUTED_VALUE"""),0.0)</f>
        <v>0</v>
      </c>
      <c r="Q170" s="468"/>
      <c r="R170" s="468"/>
      <c r="S170" s="468"/>
      <c r="T170" s="468"/>
      <c r="U170" s="468"/>
      <c r="V170" s="468"/>
      <c r="W170" s="468"/>
      <c r="X170" s="468"/>
      <c r="Y170" s="468"/>
      <c r="Z170" s="468"/>
      <c r="AA170" s="468"/>
      <c r="AB170" s="468"/>
      <c r="AC170" s="468"/>
      <c r="AD170" s="468"/>
      <c r="AE170" s="468"/>
      <c r="AF170" s="468"/>
      <c r="AG170" s="468"/>
      <c r="AH170" s="468"/>
      <c r="AI170" s="468"/>
      <c r="AJ170" s="468"/>
    </row>
    <row r="171" ht="15.75" customHeight="1">
      <c r="A171" s="468">
        <f>IFERROR(__xludf.DUMMYFUNCTION("""COMPUTED_VALUE"""),8.017320248E9)</f>
        <v>8017320248</v>
      </c>
      <c r="B171" s="468">
        <f>IFERROR(__xludf.DUMMYFUNCTION("""COMPUTED_VALUE"""),8017.0)</f>
        <v>8017</v>
      </c>
      <c r="C171" s="468">
        <f>IFERROR(__xludf.DUMMYFUNCTION("""COMPUTED_VALUE"""),3.0)</f>
        <v>3</v>
      </c>
      <c r="D171" s="468">
        <f>IFERROR(__xludf.DUMMYFUNCTION("""COMPUTED_VALUE"""),2024.0)</f>
        <v>2024</v>
      </c>
      <c r="E171" s="468">
        <f>IFERROR(__xludf.DUMMYFUNCTION("""COMPUTED_VALUE"""),8.0)</f>
        <v>8</v>
      </c>
      <c r="F171" s="468" t="str">
        <f>IFERROR(__xludf.DUMMYFUNCTION("""COMPUTED_VALUE"""),"Agosto")</f>
        <v>Agosto</v>
      </c>
      <c r="G171" s="468">
        <f>IFERROR(__xludf.DUMMYFUNCTION("""COMPUTED_VALUE"""),3.069655E8)</f>
        <v>306965500</v>
      </c>
      <c r="H171" s="468">
        <f>IFERROR(__xludf.DUMMYFUNCTION("""COMPUTED_VALUE"""),3.069655E8)</f>
        <v>306965500</v>
      </c>
      <c r="I171" s="468">
        <f>IFERROR(__xludf.DUMMYFUNCTION("""COMPUTED_VALUE"""),0.0)</f>
        <v>0</v>
      </c>
      <c r="J171" s="468">
        <f>IFERROR(__xludf.DUMMYFUNCTION("""COMPUTED_VALUE"""),9.4042E7)</f>
        <v>94042000</v>
      </c>
      <c r="K171" s="468">
        <f>IFERROR(__xludf.DUMMYFUNCTION("""COMPUTED_VALUE"""),7.43021866E8)</f>
        <v>743021866</v>
      </c>
      <c r="L171" s="468">
        <f>IFERROR(__xludf.DUMMYFUNCTION("""COMPUTED_VALUE"""),5.21989133E8)</f>
        <v>521989133</v>
      </c>
      <c r="M171" s="468">
        <f>IFERROR(__xludf.DUMMYFUNCTION("""COMPUTED_VALUE"""),8.895465E7)</f>
        <v>88954650</v>
      </c>
      <c r="N171" s="468">
        <f>IFERROR(__xludf.DUMMYFUNCTION("""COMPUTED_VALUE"""),0.0)</f>
        <v>0</v>
      </c>
      <c r="O171" s="468">
        <f>IFERROR(__xludf.DUMMYFUNCTION("""COMPUTED_VALUE"""),0.0)</f>
        <v>0</v>
      </c>
      <c r="P171" s="468">
        <f>IFERROR(__xludf.DUMMYFUNCTION("""COMPUTED_VALUE"""),0.0)</f>
        <v>0</v>
      </c>
      <c r="Q171" s="468"/>
      <c r="R171" s="468"/>
      <c r="S171" s="468"/>
      <c r="T171" s="468"/>
      <c r="U171" s="468"/>
      <c r="V171" s="468"/>
      <c r="W171" s="468"/>
      <c r="X171" s="468"/>
      <c r="Y171" s="468"/>
      <c r="Z171" s="468"/>
      <c r="AA171" s="468"/>
      <c r="AB171" s="468"/>
      <c r="AC171" s="468"/>
      <c r="AD171" s="468"/>
      <c r="AE171" s="468"/>
      <c r="AF171" s="468"/>
      <c r="AG171" s="468"/>
      <c r="AH171" s="468"/>
      <c r="AI171" s="468"/>
      <c r="AJ171" s="468"/>
    </row>
    <row r="172" ht="15.75" customHeight="1">
      <c r="A172" s="468">
        <f>IFERROR(__xludf.DUMMYFUNCTION("""COMPUTED_VALUE"""),8.017320249E9)</f>
        <v>8017320249</v>
      </c>
      <c r="B172" s="468">
        <f>IFERROR(__xludf.DUMMYFUNCTION("""COMPUTED_VALUE"""),8017.0)</f>
        <v>8017</v>
      </c>
      <c r="C172" s="468">
        <f>IFERROR(__xludf.DUMMYFUNCTION("""COMPUTED_VALUE"""),3.0)</f>
        <v>3</v>
      </c>
      <c r="D172" s="468">
        <f>IFERROR(__xludf.DUMMYFUNCTION("""COMPUTED_VALUE"""),2024.0)</f>
        <v>2024</v>
      </c>
      <c r="E172" s="468">
        <f>IFERROR(__xludf.DUMMYFUNCTION("""COMPUTED_VALUE"""),9.0)</f>
        <v>9</v>
      </c>
      <c r="F172" s="468" t="str">
        <f>IFERROR(__xludf.DUMMYFUNCTION("""COMPUTED_VALUE"""),"Septiembre")</f>
        <v>Septiembre</v>
      </c>
      <c r="G172" s="468">
        <f>IFERROR(__xludf.DUMMYFUNCTION("""COMPUTED_VALUE"""),1.52331E8)</f>
        <v>152331000</v>
      </c>
      <c r="H172" s="468">
        <f>IFERROR(__xludf.DUMMYFUNCTION("""COMPUTED_VALUE"""),1.52331E8)</f>
        <v>152331000</v>
      </c>
      <c r="I172" s="468">
        <f>IFERROR(__xludf.DUMMYFUNCTION("""COMPUTED_VALUE"""),0.0)</f>
        <v>0</v>
      </c>
      <c r="J172" s="468">
        <f>IFERROR(__xludf.DUMMYFUNCTION("""COMPUTED_VALUE"""),1.461035E8)</f>
        <v>146103500</v>
      </c>
      <c r="K172" s="468">
        <f>IFERROR(__xludf.DUMMYFUNCTION("""COMPUTED_VALUE"""),7.09096763E8)</f>
        <v>709096763</v>
      </c>
      <c r="L172" s="468">
        <f>IFERROR(__xludf.DUMMYFUNCTION("""COMPUTED_VALUE"""),1.764478E8)</f>
        <v>176447800</v>
      </c>
      <c r="M172" s="468">
        <f>IFERROR(__xludf.DUMMYFUNCTION("""COMPUTED_VALUE"""),1.38199801E8)</f>
        <v>138199801</v>
      </c>
      <c r="N172" s="468">
        <f>IFERROR(__xludf.DUMMYFUNCTION("""COMPUTED_VALUE"""),3.3313965E7)</f>
        <v>33313965</v>
      </c>
      <c r="O172" s="468">
        <f>IFERROR(__xludf.DUMMYFUNCTION("""COMPUTED_VALUE"""),0.0)</f>
        <v>0</v>
      </c>
      <c r="P172" s="468">
        <f>IFERROR(__xludf.DUMMYFUNCTION("""COMPUTED_VALUE"""),0.0)</f>
        <v>0</v>
      </c>
      <c r="Q172" s="468"/>
      <c r="R172" s="468"/>
      <c r="S172" s="468"/>
      <c r="T172" s="468"/>
      <c r="U172" s="468"/>
      <c r="V172" s="468"/>
      <c r="W172" s="468"/>
      <c r="X172" s="468"/>
      <c r="Y172" s="468"/>
      <c r="Z172" s="468"/>
      <c r="AA172" s="468"/>
      <c r="AB172" s="468"/>
      <c r="AC172" s="468"/>
      <c r="AD172" s="468"/>
      <c r="AE172" s="468"/>
      <c r="AF172" s="468"/>
      <c r="AG172" s="468"/>
      <c r="AH172" s="468"/>
      <c r="AI172" s="468"/>
      <c r="AJ172" s="468"/>
    </row>
    <row r="173" ht="15.75" customHeight="1">
      <c r="A173" s="468">
        <f>IFERROR(__xludf.DUMMYFUNCTION("""COMPUTED_VALUE"""),8.017320241E10)</f>
        <v>80173202410</v>
      </c>
      <c r="B173" s="468">
        <f>IFERROR(__xludf.DUMMYFUNCTION("""COMPUTED_VALUE"""),8017.0)</f>
        <v>8017</v>
      </c>
      <c r="C173" s="468">
        <f>IFERROR(__xludf.DUMMYFUNCTION("""COMPUTED_VALUE"""),3.0)</f>
        <v>3</v>
      </c>
      <c r="D173" s="468">
        <f>IFERROR(__xludf.DUMMYFUNCTION("""COMPUTED_VALUE"""),2024.0)</f>
        <v>2024</v>
      </c>
      <c r="E173" s="468">
        <f>IFERROR(__xludf.DUMMYFUNCTION("""COMPUTED_VALUE"""),10.0)</f>
        <v>10</v>
      </c>
      <c r="F173" s="468" t="str">
        <f>IFERROR(__xludf.DUMMYFUNCTION("""COMPUTED_VALUE"""),"Octubre")</f>
        <v>Octubre</v>
      </c>
      <c r="G173" s="468">
        <f>IFERROR(__xludf.DUMMYFUNCTION("""COMPUTED_VALUE"""),0.0)</f>
        <v>0</v>
      </c>
      <c r="H173" s="468">
        <f>IFERROR(__xludf.DUMMYFUNCTION("""COMPUTED_VALUE"""),0.0)</f>
        <v>0</v>
      </c>
      <c r="I173" s="468">
        <f>IFERROR(__xludf.DUMMYFUNCTION("""COMPUTED_VALUE"""),0.0)</f>
        <v>0</v>
      </c>
      <c r="J173" s="468">
        <f>IFERROR(__xludf.DUMMYFUNCTION("""COMPUTED_VALUE"""),2.54102E8)</f>
        <v>254102000</v>
      </c>
      <c r="K173" s="468">
        <f>IFERROR(__xludf.DUMMYFUNCTION("""COMPUTED_VALUE"""),5785145.0)</f>
        <v>5785145</v>
      </c>
      <c r="L173" s="468">
        <f>IFERROR(__xludf.DUMMYFUNCTION("""COMPUTED_VALUE"""),5.70929045E8)</f>
        <v>570929045</v>
      </c>
      <c r="M173" s="468">
        <f>IFERROR(__xludf.DUMMYFUNCTION("""COMPUTED_VALUE"""),2.40355951E8)</f>
        <v>240355951</v>
      </c>
      <c r="N173" s="468">
        <f>IFERROR(__xludf.DUMMYFUNCTION("""COMPUTED_VALUE"""),1.55348033E8)</f>
        <v>155348033</v>
      </c>
      <c r="O173" s="468">
        <f>IFERROR(__xludf.DUMMYFUNCTION("""COMPUTED_VALUE"""),0.0)</f>
        <v>0</v>
      </c>
      <c r="P173" s="468">
        <f>IFERROR(__xludf.DUMMYFUNCTION("""COMPUTED_VALUE"""),0.0)</f>
        <v>0</v>
      </c>
      <c r="Q173" s="468"/>
      <c r="R173" s="468"/>
      <c r="S173" s="468"/>
      <c r="T173" s="468"/>
      <c r="U173" s="468"/>
      <c r="V173" s="468"/>
      <c r="W173" s="468"/>
      <c r="X173" s="468"/>
      <c r="Y173" s="468"/>
      <c r="Z173" s="468"/>
      <c r="AA173" s="468"/>
      <c r="AB173" s="468"/>
      <c r="AC173" s="468"/>
      <c r="AD173" s="468"/>
      <c r="AE173" s="468"/>
      <c r="AF173" s="468"/>
      <c r="AG173" s="468"/>
      <c r="AH173" s="468"/>
      <c r="AI173" s="468"/>
      <c r="AJ173" s="468"/>
    </row>
    <row r="174" ht="15.75" customHeight="1">
      <c r="A174" s="468">
        <f>IFERROR(__xludf.DUMMYFUNCTION("""COMPUTED_VALUE"""),8.0173202411E10)</f>
        <v>80173202411</v>
      </c>
      <c r="B174" s="468">
        <f>IFERROR(__xludf.DUMMYFUNCTION("""COMPUTED_VALUE"""),8017.0)</f>
        <v>8017</v>
      </c>
      <c r="C174" s="468">
        <f>IFERROR(__xludf.DUMMYFUNCTION("""COMPUTED_VALUE"""),3.0)</f>
        <v>3</v>
      </c>
      <c r="D174" s="468">
        <f>IFERROR(__xludf.DUMMYFUNCTION("""COMPUTED_VALUE"""),2024.0)</f>
        <v>2024</v>
      </c>
      <c r="E174" s="468">
        <f>IFERROR(__xludf.DUMMYFUNCTION("""COMPUTED_VALUE"""),11.0)</f>
        <v>11</v>
      </c>
      <c r="F174" s="468" t="str">
        <f>IFERROR(__xludf.DUMMYFUNCTION("""COMPUTED_VALUE"""),"Noviembre")</f>
        <v>Noviembre</v>
      </c>
      <c r="G174" s="468">
        <f>IFERROR(__xludf.DUMMYFUNCTION("""COMPUTED_VALUE"""),6518933.0)</f>
        <v>6518933</v>
      </c>
      <c r="H174" s="468">
        <f>IFERROR(__xludf.DUMMYFUNCTION("""COMPUTED_VALUE"""),6518933.0)</f>
        <v>6518933</v>
      </c>
      <c r="I174" s="468">
        <f>IFERROR(__xludf.DUMMYFUNCTION("""COMPUTED_VALUE"""),0.0)</f>
        <v>0</v>
      </c>
      <c r="J174" s="468">
        <f>IFERROR(__xludf.DUMMYFUNCTION("""COMPUTED_VALUE"""),2.1716E8)</f>
        <v>217160000</v>
      </c>
      <c r="K174" s="468">
        <f>IFERROR(__xludf.DUMMYFUNCTION("""COMPUTED_VALUE"""),0.0)</f>
        <v>0</v>
      </c>
      <c r="L174" s="468">
        <f>IFERROR(__xludf.DUMMYFUNCTION("""COMPUTED_VALUE"""),2.4058E7)</f>
        <v>24058000</v>
      </c>
      <c r="M174" s="468">
        <f>IFERROR(__xludf.DUMMYFUNCTION("""COMPUTED_VALUE"""),2.05412387E8)</f>
        <v>205412387</v>
      </c>
      <c r="N174" s="468">
        <f>IFERROR(__xludf.DUMMYFUNCTION("""COMPUTED_VALUE"""),1.64712733E8)</f>
        <v>164712733</v>
      </c>
      <c r="O174" s="468">
        <f>IFERROR(__xludf.DUMMYFUNCTION("""COMPUTED_VALUE"""),0.0)</f>
        <v>0</v>
      </c>
      <c r="P174" s="468">
        <f>IFERROR(__xludf.DUMMYFUNCTION("""COMPUTED_VALUE"""),0.0)</f>
        <v>0</v>
      </c>
      <c r="Q174" s="468"/>
      <c r="R174" s="468"/>
      <c r="S174" s="468"/>
      <c r="T174" s="468"/>
      <c r="U174" s="468"/>
      <c r="V174" s="468"/>
      <c r="W174" s="468"/>
      <c r="X174" s="468"/>
      <c r="Y174" s="468"/>
      <c r="Z174" s="468"/>
      <c r="AA174" s="468"/>
      <c r="AB174" s="468"/>
      <c r="AC174" s="468"/>
      <c r="AD174" s="468"/>
      <c r="AE174" s="468"/>
      <c r="AF174" s="468"/>
      <c r="AG174" s="468"/>
      <c r="AH174" s="468"/>
      <c r="AI174" s="468"/>
      <c r="AJ174" s="468"/>
    </row>
    <row r="175" ht="15.75" customHeight="1">
      <c r="A175" s="468">
        <f>IFERROR(__xludf.DUMMYFUNCTION("""COMPUTED_VALUE"""),8.0173202412E10)</f>
        <v>80173202412</v>
      </c>
      <c r="B175" s="468">
        <f>IFERROR(__xludf.DUMMYFUNCTION("""COMPUTED_VALUE"""),8017.0)</f>
        <v>8017</v>
      </c>
      <c r="C175" s="468">
        <f>IFERROR(__xludf.DUMMYFUNCTION("""COMPUTED_VALUE"""),3.0)</f>
        <v>3</v>
      </c>
      <c r="D175" s="468">
        <f>IFERROR(__xludf.DUMMYFUNCTION("""COMPUTED_VALUE"""),2024.0)</f>
        <v>2024</v>
      </c>
      <c r="E175" s="468">
        <f>IFERROR(__xludf.DUMMYFUNCTION("""COMPUTED_VALUE"""),12.0)</f>
        <v>12</v>
      </c>
      <c r="F175" s="468" t="str">
        <f>IFERROR(__xludf.DUMMYFUNCTION("""COMPUTED_VALUE"""),"Diciembre")</f>
        <v>Diciembre</v>
      </c>
      <c r="G175" s="468">
        <f>IFERROR(__xludf.DUMMYFUNCTION("""COMPUTED_VALUE"""),6.55325086E8)</f>
        <v>655325086</v>
      </c>
      <c r="H175" s="468">
        <f>IFERROR(__xludf.DUMMYFUNCTION("""COMPUTED_VALUE"""),6.55325086E8)</f>
        <v>655325086</v>
      </c>
      <c r="I175" s="468">
        <f>IFERROR(__xludf.DUMMYFUNCTION("""COMPUTED_VALUE"""),0.0)</f>
        <v>0</v>
      </c>
      <c r="J175" s="468">
        <f>IFERROR(__xludf.DUMMYFUNCTION("""COMPUTED_VALUE"""),2.083814287E9)</f>
        <v>2083814287</v>
      </c>
      <c r="K175" s="468">
        <f>IFERROR(__xludf.DUMMYFUNCTION("""COMPUTED_VALUE"""),6.37161341E8)</f>
        <v>637161341</v>
      </c>
      <c r="L175" s="468">
        <f>IFERROR(__xludf.DUMMYFUNCTION("""COMPUTED_VALUE"""),4.5662533E7)</f>
        <v>45662533</v>
      </c>
      <c r="M175" s="468">
        <f>IFERROR(__xludf.DUMMYFUNCTION("""COMPUTED_VALUE"""),1.971087063E9)</f>
        <v>1971087063</v>
      </c>
      <c r="N175" s="468">
        <f>IFERROR(__xludf.DUMMYFUNCTION("""COMPUTED_VALUE"""),2.93057813E8)</f>
        <v>293057813</v>
      </c>
      <c r="O175" s="468">
        <f>IFERROR(__xludf.DUMMYFUNCTION("""COMPUTED_VALUE"""),0.0)</f>
        <v>0</v>
      </c>
      <c r="P175" s="468">
        <f>IFERROR(__xludf.DUMMYFUNCTION("""COMPUTED_VALUE"""),0.0)</f>
        <v>0</v>
      </c>
      <c r="Q175" s="468"/>
      <c r="R175" s="468"/>
      <c r="S175" s="468"/>
      <c r="T175" s="468"/>
      <c r="U175" s="468"/>
      <c r="V175" s="468"/>
      <c r="W175" s="468"/>
      <c r="X175" s="468"/>
      <c r="Y175" s="468"/>
      <c r="Z175" s="468"/>
      <c r="AA175" s="468"/>
      <c r="AB175" s="468"/>
      <c r="AC175" s="468"/>
      <c r="AD175" s="468"/>
      <c r="AE175" s="468"/>
      <c r="AF175" s="468"/>
      <c r="AG175" s="468"/>
      <c r="AH175" s="468"/>
      <c r="AI175" s="468"/>
      <c r="AJ175" s="468"/>
    </row>
    <row r="176" ht="15.75" customHeight="1">
      <c r="A176" s="468">
        <f>IFERROR(__xludf.DUMMYFUNCTION("""COMPUTED_VALUE"""),8.054120247E9)</f>
        <v>8054120247</v>
      </c>
      <c r="B176" s="468">
        <f>IFERROR(__xludf.DUMMYFUNCTION("""COMPUTED_VALUE"""),8054.0)</f>
        <v>8054</v>
      </c>
      <c r="C176" s="468">
        <f>IFERROR(__xludf.DUMMYFUNCTION("""COMPUTED_VALUE"""),1.0)</f>
        <v>1</v>
      </c>
      <c r="D176" s="468">
        <f>IFERROR(__xludf.DUMMYFUNCTION("""COMPUTED_VALUE"""),2024.0)</f>
        <v>2024</v>
      </c>
      <c r="E176" s="468">
        <f>IFERROR(__xludf.DUMMYFUNCTION("""COMPUTED_VALUE"""),7.0)</f>
        <v>7</v>
      </c>
      <c r="F176" s="468" t="str">
        <f>IFERROR(__xludf.DUMMYFUNCTION("""COMPUTED_VALUE"""),"Julio")</f>
        <v>Julio</v>
      </c>
      <c r="G176" s="468">
        <f>IFERROR(__xludf.DUMMYFUNCTION("""COMPUTED_VALUE"""),1.11698E8)</f>
        <v>111698000</v>
      </c>
      <c r="H176" s="468">
        <f>IFERROR(__xludf.DUMMYFUNCTION("""COMPUTED_VALUE"""),1.11698E8)</f>
        <v>111698000</v>
      </c>
      <c r="I176" s="468">
        <f>IFERROR(__xludf.DUMMYFUNCTION("""COMPUTED_VALUE"""),0.0)</f>
        <v>0</v>
      </c>
      <c r="J176" s="468">
        <f>IFERROR(__xludf.DUMMYFUNCTION("""COMPUTED_VALUE"""),0.0)</f>
        <v>0</v>
      </c>
      <c r="K176" s="468">
        <f>IFERROR(__xludf.DUMMYFUNCTION("""COMPUTED_VALUE"""),6.4660579E7)</f>
        <v>64660579</v>
      </c>
      <c r="L176" s="468">
        <f>IFERROR(__xludf.DUMMYFUNCTION("""COMPUTED_VALUE"""),2.1565E7)</f>
        <v>21565000</v>
      </c>
      <c r="M176" s="468">
        <f>IFERROR(__xludf.DUMMYFUNCTION("""COMPUTED_VALUE"""),0.0)</f>
        <v>0</v>
      </c>
      <c r="N176" s="468">
        <f>IFERROR(__xludf.DUMMYFUNCTION("""COMPUTED_VALUE"""),0.0)</f>
        <v>0</v>
      </c>
      <c r="O176" s="468">
        <f>IFERROR(__xludf.DUMMYFUNCTION("""COMPUTED_VALUE"""),0.0)</f>
        <v>0</v>
      </c>
      <c r="P176" s="468">
        <f>IFERROR(__xludf.DUMMYFUNCTION("""COMPUTED_VALUE"""),0.0)</f>
        <v>0</v>
      </c>
      <c r="Q176" s="468"/>
      <c r="R176" s="468"/>
      <c r="S176" s="468"/>
      <c r="T176" s="468"/>
      <c r="U176" s="468"/>
      <c r="V176" s="468"/>
      <c r="W176" s="468"/>
      <c r="X176" s="468"/>
      <c r="Y176" s="468"/>
      <c r="Z176" s="468"/>
      <c r="AA176" s="468"/>
      <c r="AB176" s="468"/>
      <c r="AC176" s="468"/>
      <c r="AD176" s="468"/>
      <c r="AE176" s="468"/>
      <c r="AF176" s="468"/>
      <c r="AG176" s="468"/>
      <c r="AH176" s="468"/>
      <c r="AI176" s="468"/>
      <c r="AJ176" s="468"/>
    </row>
    <row r="177" ht="15.75" customHeight="1">
      <c r="A177" s="468">
        <f>IFERROR(__xludf.DUMMYFUNCTION("""COMPUTED_VALUE"""),8.054120248E9)</f>
        <v>8054120248</v>
      </c>
      <c r="B177" s="468">
        <f>IFERROR(__xludf.DUMMYFUNCTION("""COMPUTED_VALUE"""),8054.0)</f>
        <v>8054</v>
      </c>
      <c r="C177" s="468">
        <f>IFERROR(__xludf.DUMMYFUNCTION("""COMPUTED_VALUE"""),1.0)</f>
        <v>1</v>
      </c>
      <c r="D177" s="468">
        <f>IFERROR(__xludf.DUMMYFUNCTION("""COMPUTED_VALUE"""),2024.0)</f>
        <v>2024</v>
      </c>
      <c r="E177" s="468">
        <f>IFERROR(__xludf.DUMMYFUNCTION("""COMPUTED_VALUE"""),8.0)</f>
        <v>8</v>
      </c>
      <c r="F177" s="468" t="str">
        <f>IFERROR(__xludf.DUMMYFUNCTION("""COMPUTED_VALUE"""),"Agosto")</f>
        <v>Agosto</v>
      </c>
      <c r="G177" s="468">
        <f>IFERROR(__xludf.DUMMYFUNCTION("""COMPUTED_VALUE"""),0.0)</f>
        <v>0</v>
      </c>
      <c r="H177" s="468">
        <f>IFERROR(__xludf.DUMMYFUNCTION("""COMPUTED_VALUE"""),0.0)</f>
        <v>0</v>
      </c>
      <c r="I177" s="468">
        <f>IFERROR(__xludf.DUMMYFUNCTION("""COMPUTED_VALUE"""),0.0)</f>
        <v>0</v>
      </c>
      <c r="J177" s="468">
        <f>IFERROR(__xludf.DUMMYFUNCTION("""COMPUTED_VALUE"""),2156500.0)</f>
        <v>2156500</v>
      </c>
      <c r="K177" s="468">
        <f>IFERROR(__xludf.DUMMYFUNCTION("""COMPUTED_VALUE"""),8.9911154E7)</f>
        <v>89911154</v>
      </c>
      <c r="L177" s="468">
        <f>IFERROR(__xludf.DUMMYFUNCTION("""COMPUTED_VALUE"""),1.09411E8)</f>
        <v>109411000</v>
      </c>
      <c r="M177" s="468">
        <f>IFERROR(__xludf.DUMMYFUNCTION("""COMPUTED_VALUE"""),2946078.0)</f>
        <v>2946078</v>
      </c>
      <c r="N177" s="468">
        <f>IFERROR(__xludf.DUMMYFUNCTION("""COMPUTED_VALUE"""),0.0)</f>
        <v>0</v>
      </c>
      <c r="O177" s="468">
        <f>IFERROR(__xludf.DUMMYFUNCTION("""COMPUTED_VALUE"""),0.0)</f>
        <v>0</v>
      </c>
      <c r="P177" s="468">
        <f>IFERROR(__xludf.DUMMYFUNCTION("""COMPUTED_VALUE"""),0.0)</f>
        <v>0</v>
      </c>
      <c r="Q177" s="468"/>
      <c r="R177" s="468"/>
      <c r="S177" s="468"/>
      <c r="T177" s="468"/>
      <c r="U177" s="468"/>
      <c r="V177" s="468"/>
      <c r="W177" s="468"/>
      <c r="X177" s="468"/>
      <c r="Y177" s="468"/>
      <c r="Z177" s="468"/>
      <c r="AA177" s="468"/>
      <c r="AB177" s="468"/>
      <c r="AC177" s="468"/>
      <c r="AD177" s="468"/>
      <c r="AE177" s="468"/>
      <c r="AF177" s="468"/>
      <c r="AG177" s="468"/>
      <c r="AH177" s="468"/>
      <c r="AI177" s="468"/>
      <c r="AJ177" s="468"/>
    </row>
    <row r="178" ht="15.75" customHeight="1">
      <c r="A178" s="468">
        <f>IFERROR(__xludf.DUMMYFUNCTION("""COMPUTED_VALUE"""),8.054120249E9)</f>
        <v>8054120249</v>
      </c>
      <c r="B178" s="468">
        <f>IFERROR(__xludf.DUMMYFUNCTION("""COMPUTED_VALUE"""),8054.0)</f>
        <v>8054</v>
      </c>
      <c r="C178" s="468">
        <f>IFERROR(__xludf.DUMMYFUNCTION("""COMPUTED_VALUE"""),1.0)</f>
        <v>1</v>
      </c>
      <c r="D178" s="468">
        <f>IFERROR(__xludf.DUMMYFUNCTION("""COMPUTED_VALUE"""),2024.0)</f>
        <v>2024</v>
      </c>
      <c r="E178" s="468">
        <f>IFERROR(__xludf.DUMMYFUNCTION("""COMPUTED_VALUE"""),9.0)</f>
        <v>9</v>
      </c>
      <c r="F178" s="468" t="str">
        <f>IFERROR(__xludf.DUMMYFUNCTION("""COMPUTED_VALUE"""),"Septiembre")</f>
        <v>Septiembre</v>
      </c>
      <c r="G178" s="468">
        <f>IFERROR(__xludf.DUMMYFUNCTION("""COMPUTED_VALUE"""),0.0)</f>
        <v>0</v>
      </c>
      <c r="H178" s="468">
        <f>IFERROR(__xludf.DUMMYFUNCTION("""COMPUTED_VALUE"""),0.0)</f>
        <v>0</v>
      </c>
      <c r="I178" s="468">
        <f>IFERROR(__xludf.DUMMYFUNCTION("""COMPUTED_VALUE"""),0.0)</f>
        <v>0</v>
      </c>
      <c r="J178" s="468">
        <f>IFERROR(__xludf.DUMMYFUNCTION("""COMPUTED_VALUE"""),1.8635E7)</f>
        <v>18635000</v>
      </c>
      <c r="K178" s="468">
        <f>IFERROR(__xludf.DUMMYFUNCTION("""COMPUTED_VALUE"""),0.0)</f>
        <v>0</v>
      </c>
      <c r="L178" s="468">
        <f>IFERROR(__xludf.DUMMYFUNCTION("""COMPUTED_VALUE"""),1.5202333E7)</f>
        <v>15202333</v>
      </c>
      <c r="M178" s="468">
        <f>IFERROR(__xludf.DUMMYFUNCTION("""COMPUTED_VALUE"""),2.545799E7)</f>
        <v>25457990</v>
      </c>
      <c r="N178" s="468">
        <f>IFERROR(__xludf.DUMMYFUNCTION("""COMPUTED_VALUE"""),7973833.0)</f>
        <v>7973833</v>
      </c>
      <c r="O178" s="468">
        <f>IFERROR(__xludf.DUMMYFUNCTION("""COMPUTED_VALUE"""),0.0)</f>
        <v>0</v>
      </c>
      <c r="P178" s="468">
        <f>IFERROR(__xludf.DUMMYFUNCTION("""COMPUTED_VALUE"""),0.0)</f>
        <v>0</v>
      </c>
      <c r="Q178" s="468"/>
      <c r="R178" s="468"/>
      <c r="S178" s="468"/>
      <c r="T178" s="468"/>
      <c r="U178" s="468"/>
      <c r="V178" s="468"/>
      <c r="W178" s="468"/>
      <c r="X178" s="468"/>
      <c r="Y178" s="468"/>
      <c r="Z178" s="468"/>
      <c r="AA178" s="468"/>
      <c r="AB178" s="468"/>
      <c r="AC178" s="468"/>
      <c r="AD178" s="468"/>
      <c r="AE178" s="468"/>
      <c r="AF178" s="468"/>
      <c r="AG178" s="468"/>
      <c r="AH178" s="468"/>
      <c r="AI178" s="468"/>
      <c r="AJ178" s="468"/>
    </row>
    <row r="179" ht="15.75" customHeight="1">
      <c r="A179" s="468">
        <f>IFERROR(__xludf.DUMMYFUNCTION("""COMPUTED_VALUE"""),8.054120241E10)</f>
        <v>80541202410</v>
      </c>
      <c r="B179" s="468">
        <f>IFERROR(__xludf.DUMMYFUNCTION("""COMPUTED_VALUE"""),8054.0)</f>
        <v>8054</v>
      </c>
      <c r="C179" s="468">
        <f>IFERROR(__xludf.DUMMYFUNCTION("""COMPUTED_VALUE"""),1.0)</f>
        <v>1</v>
      </c>
      <c r="D179" s="468">
        <f>IFERROR(__xludf.DUMMYFUNCTION("""COMPUTED_VALUE"""),2024.0)</f>
        <v>2024</v>
      </c>
      <c r="E179" s="468">
        <f>IFERROR(__xludf.DUMMYFUNCTION("""COMPUTED_VALUE"""),10.0)</f>
        <v>10</v>
      </c>
      <c r="F179" s="468" t="str">
        <f>IFERROR(__xludf.DUMMYFUNCTION("""COMPUTED_VALUE"""),"Octubre")</f>
        <v>Octubre</v>
      </c>
      <c r="G179" s="468">
        <f>IFERROR(__xludf.DUMMYFUNCTION("""COMPUTED_VALUE"""),0.0)</f>
        <v>0</v>
      </c>
      <c r="H179" s="468">
        <f>IFERROR(__xludf.DUMMYFUNCTION("""COMPUTED_VALUE"""),0.0)</f>
        <v>0</v>
      </c>
      <c r="I179" s="468">
        <f>IFERROR(__xludf.DUMMYFUNCTION("""COMPUTED_VALUE"""),0.0)</f>
        <v>0</v>
      </c>
      <c r="J179" s="468">
        <f>IFERROR(__xludf.DUMMYFUNCTION("""COMPUTED_VALUE"""),2.4232E7)</f>
        <v>24232000</v>
      </c>
      <c r="K179" s="468">
        <f>IFERROR(__xludf.DUMMYFUNCTION("""COMPUTED_VALUE"""),0.0)</f>
        <v>0</v>
      </c>
      <c r="L179" s="468">
        <f>IFERROR(__xludf.DUMMYFUNCTION("""COMPUTED_VALUE"""),0.0)</f>
        <v>0</v>
      </c>
      <c r="M179" s="468">
        <f>IFERROR(__xludf.DUMMYFUNCTION("""COMPUTED_VALUE"""),3.3104267E7)</f>
        <v>33104267</v>
      </c>
      <c r="N179" s="468">
        <f>IFERROR(__xludf.DUMMYFUNCTION("""COMPUTED_VALUE"""),3.2350766E7)</f>
        <v>32350766</v>
      </c>
      <c r="O179" s="468">
        <f>IFERROR(__xludf.DUMMYFUNCTION("""COMPUTED_VALUE"""),0.0)</f>
        <v>0</v>
      </c>
      <c r="P179" s="468">
        <f>IFERROR(__xludf.DUMMYFUNCTION("""COMPUTED_VALUE"""),0.0)</f>
        <v>0</v>
      </c>
      <c r="Q179" s="468"/>
      <c r="R179" s="468"/>
      <c r="S179" s="468"/>
      <c r="T179" s="468"/>
      <c r="U179" s="468"/>
      <c r="V179" s="468"/>
      <c r="W179" s="468"/>
      <c r="X179" s="468"/>
      <c r="Y179" s="468"/>
      <c r="Z179" s="468"/>
      <c r="AA179" s="468"/>
      <c r="AB179" s="468"/>
      <c r="AC179" s="468"/>
      <c r="AD179" s="468"/>
      <c r="AE179" s="468"/>
      <c r="AF179" s="468"/>
      <c r="AG179" s="468"/>
      <c r="AH179" s="468"/>
      <c r="AI179" s="468"/>
      <c r="AJ179" s="468"/>
    </row>
    <row r="180" ht="15.75" customHeight="1">
      <c r="A180" s="468">
        <f>IFERROR(__xludf.DUMMYFUNCTION("""COMPUTED_VALUE"""),8.0541202411E10)</f>
        <v>80541202411</v>
      </c>
      <c r="B180" s="468">
        <f>IFERROR(__xludf.DUMMYFUNCTION("""COMPUTED_VALUE"""),8054.0)</f>
        <v>8054</v>
      </c>
      <c r="C180" s="468">
        <f>IFERROR(__xludf.DUMMYFUNCTION("""COMPUTED_VALUE"""),1.0)</f>
        <v>1</v>
      </c>
      <c r="D180" s="468">
        <f>IFERROR(__xludf.DUMMYFUNCTION("""COMPUTED_VALUE"""),2024.0)</f>
        <v>2024</v>
      </c>
      <c r="E180" s="468">
        <f>IFERROR(__xludf.DUMMYFUNCTION("""COMPUTED_VALUE"""),11.0)</f>
        <v>11</v>
      </c>
      <c r="F180" s="468" t="str">
        <f>IFERROR(__xludf.DUMMYFUNCTION("""COMPUTED_VALUE"""),"Noviembre")</f>
        <v>Noviembre</v>
      </c>
      <c r="G180" s="468">
        <f>IFERROR(__xludf.DUMMYFUNCTION("""COMPUTED_VALUE"""),0.0)</f>
        <v>0</v>
      </c>
      <c r="H180" s="468">
        <f>IFERROR(__xludf.DUMMYFUNCTION("""COMPUTED_VALUE"""),0.0)</f>
        <v>0</v>
      </c>
      <c r="I180" s="468">
        <f>IFERROR(__xludf.DUMMYFUNCTION("""COMPUTED_VALUE"""),0.0)</f>
        <v>0</v>
      </c>
      <c r="J180" s="468">
        <f>IFERROR(__xludf.DUMMYFUNCTION("""COMPUTED_VALUE"""),2.4232E7)</f>
        <v>24232000</v>
      </c>
      <c r="K180" s="468">
        <f>IFERROR(__xludf.DUMMYFUNCTION("""COMPUTED_VALUE"""),0.0)</f>
        <v>0</v>
      </c>
      <c r="L180" s="468">
        <f>IFERROR(__xludf.DUMMYFUNCTION("""COMPUTED_VALUE"""),0.0)</f>
        <v>0</v>
      </c>
      <c r="M180" s="468">
        <f>IFERROR(__xludf.DUMMYFUNCTION("""COMPUTED_VALUE"""),3.3104267E7)</f>
        <v>33104267</v>
      </c>
      <c r="N180" s="468">
        <f>IFERROR(__xludf.DUMMYFUNCTION("""COMPUTED_VALUE"""),3.2957E7)</f>
        <v>32957000</v>
      </c>
      <c r="O180" s="468">
        <f>IFERROR(__xludf.DUMMYFUNCTION("""COMPUTED_VALUE"""),0.0)</f>
        <v>0</v>
      </c>
      <c r="P180" s="468">
        <f>IFERROR(__xludf.DUMMYFUNCTION("""COMPUTED_VALUE"""),0.0)</f>
        <v>0</v>
      </c>
      <c r="Q180" s="468"/>
      <c r="R180" s="468"/>
      <c r="S180" s="468"/>
      <c r="T180" s="468"/>
      <c r="U180" s="468"/>
      <c r="V180" s="468"/>
      <c r="W180" s="468"/>
      <c r="X180" s="468"/>
      <c r="Y180" s="468"/>
      <c r="Z180" s="468"/>
      <c r="AA180" s="468"/>
      <c r="AB180" s="468"/>
      <c r="AC180" s="468"/>
      <c r="AD180" s="468"/>
      <c r="AE180" s="468"/>
      <c r="AF180" s="468"/>
      <c r="AG180" s="468"/>
      <c r="AH180" s="468"/>
      <c r="AI180" s="468"/>
      <c r="AJ180" s="468"/>
    </row>
    <row r="181" ht="15.75" customHeight="1">
      <c r="A181" s="468">
        <f>IFERROR(__xludf.DUMMYFUNCTION("""COMPUTED_VALUE"""),8.0541202412E10)</f>
        <v>80541202412</v>
      </c>
      <c r="B181" s="468">
        <f>IFERROR(__xludf.DUMMYFUNCTION("""COMPUTED_VALUE"""),8054.0)</f>
        <v>8054</v>
      </c>
      <c r="C181" s="468">
        <f>IFERROR(__xludf.DUMMYFUNCTION("""COMPUTED_VALUE"""),1.0)</f>
        <v>1</v>
      </c>
      <c r="D181" s="468">
        <f>IFERROR(__xludf.DUMMYFUNCTION("""COMPUTED_VALUE"""),2024.0)</f>
        <v>2024</v>
      </c>
      <c r="E181" s="468">
        <f>IFERROR(__xludf.DUMMYFUNCTION("""COMPUTED_VALUE"""),12.0)</f>
        <v>12</v>
      </c>
      <c r="F181" s="468" t="str">
        <f>IFERROR(__xludf.DUMMYFUNCTION("""COMPUTED_VALUE"""),"Diciembre")</f>
        <v>Diciembre</v>
      </c>
      <c r="G181" s="468">
        <f>IFERROR(__xludf.DUMMYFUNCTION("""COMPUTED_VALUE"""),1447000.0)</f>
        <v>1447000</v>
      </c>
      <c r="H181" s="468">
        <f>IFERROR(__xludf.DUMMYFUNCTION("""COMPUTED_VALUE"""),1447000.0)</f>
        <v>1447000</v>
      </c>
      <c r="I181" s="468">
        <f>IFERROR(__xludf.DUMMYFUNCTION("""COMPUTED_VALUE"""),0.0)</f>
        <v>0</v>
      </c>
      <c r="J181" s="468">
        <f>IFERROR(__xludf.DUMMYFUNCTION("""COMPUTED_VALUE"""),4.38895E7)</f>
        <v>43889500</v>
      </c>
      <c r="K181" s="468">
        <f>IFERROR(__xludf.DUMMYFUNCTION("""COMPUTED_VALUE"""),0.0)</f>
        <v>0</v>
      </c>
      <c r="L181" s="468">
        <f>IFERROR(__xludf.DUMMYFUNCTION("""COMPUTED_VALUE"""),7973733.0)</f>
        <v>7973733</v>
      </c>
      <c r="M181" s="468">
        <f>IFERROR(__xludf.DUMMYFUNCTION("""COMPUTED_VALUE"""),5.9959131E7)</f>
        <v>59959131</v>
      </c>
      <c r="N181" s="468">
        <f>IFERROR(__xludf.DUMMYFUNCTION("""COMPUTED_VALUE"""),3.2957E7)</f>
        <v>32957000</v>
      </c>
      <c r="O181" s="468">
        <f>IFERROR(__xludf.DUMMYFUNCTION("""COMPUTED_VALUE"""),0.0)</f>
        <v>0</v>
      </c>
      <c r="P181" s="468">
        <f>IFERROR(__xludf.DUMMYFUNCTION("""COMPUTED_VALUE"""),0.0)</f>
        <v>0</v>
      </c>
      <c r="Q181" s="468"/>
      <c r="R181" s="468"/>
      <c r="S181" s="468"/>
      <c r="T181" s="468"/>
      <c r="U181" s="468"/>
      <c r="V181" s="468"/>
      <c r="W181" s="468"/>
      <c r="X181" s="468"/>
      <c r="Y181" s="468"/>
      <c r="Z181" s="468"/>
      <c r="AA181" s="468"/>
      <c r="AB181" s="468"/>
      <c r="AC181" s="468"/>
      <c r="AD181" s="468"/>
      <c r="AE181" s="468"/>
      <c r="AF181" s="468"/>
      <c r="AG181" s="468"/>
      <c r="AH181" s="468"/>
      <c r="AI181" s="468"/>
      <c r="AJ181" s="468"/>
    </row>
    <row r="182" ht="15.75" customHeight="1">
      <c r="A182" s="468">
        <f>IFERROR(__xludf.DUMMYFUNCTION("""COMPUTED_VALUE"""),8.054220247E9)</f>
        <v>8054220247</v>
      </c>
      <c r="B182" s="468">
        <f>IFERROR(__xludf.DUMMYFUNCTION("""COMPUTED_VALUE"""),8054.0)</f>
        <v>8054</v>
      </c>
      <c r="C182" s="468">
        <f>IFERROR(__xludf.DUMMYFUNCTION("""COMPUTED_VALUE"""),2.0)</f>
        <v>2</v>
      </c>
      <c r="D182" s="468">
        <f>IFERROR(__xludf.DUMMYFUNCTION("""COMPUTED_VALUE"""),2024.0)</f>
        <v>2024</v>
      </c>
      <c r="E182" s="468">
        <f>IFERROR(__xludf.DUMMYFUNCTION("""COMPUTED_VALUE"""),7.0)</f>
        <v>7</v>
      </c>
      <c r="F182" s="468" t="str">
        <f>IFERROR(__xludf.DUMMYFUNCTION("""COMPUTED_VALUE"""),"Julio")</f>
        <v>Julio</v>
      </c>
      <c r="G182" s="468">
        <f>IFERROR(__xludf.DUMMYFUNCTION("""COMPUTED_VALUE"""),3.61689E8)</f>
        <v>361689000</v>
      </c>
      <c r="H182" s="468">
        <f>IFERROR(__xludf.DUMMYFUNCTION("""COMPUTED_VALUE"""),3.61689E8)</f>
        <v>361689000</v>
      </c>
      <c r="I182" s="468">
        <f>IFERROR(__xludf.DUMMYFUNCTION("""COMPUTED_VALUE"""),0.0)</f>
        <v>0</v>
      </c>
      <c r="J182" s="468">
        <f>IFERROR(__xludf.DUMMYFUNCTION("""COMPUTED_VALUE"""),0.0)</f>
        <v>0</v>
      </c>
      <c r="K182" s="468">
        <f>IFERROR(__xludf.DUMMYFUNCTION("""COMPUTED_VALUE"""),2.36805036E8)</f>
        <v>236805036</v>
      </c>
      <c r="L182" s="468">
        <f>IFERROR(__xludf.DUMMYFUNCTION("""COMPUTED_VALUE"""),2.7985E7)</f>
        <v>27985000</v>
      </c>
      <c r="M182" s="468">
        <f>IFERROR(__xludf.DUMMYFUNCTION("""COMPUTED_VALUE"""),0.0)</f>
        <v>0</v>
      </c>
      <c r="N182" s="468">
        <f>IFERROR(__xludf.DUMMYFUNCTION("""COMPUTED_VALUE"""),0.0)</f>
        <v>0</v>
      </c>
      <c r="O182" s="468">
        <f>IFERROR(__xludf.DUMMYFUNCTION("""COMPUTED_VALUE"""),0.0)</f>
        <v>0</v>
      </c>
      <c r="P182" s="468">
        <f>IFERROR(__xludf.DUMMYFUNCTION("""COMPUTED_VALUE"""),0.0)</f>
        <v>0</v>
      </c>
      <c r="Q182" s="468"/>
      <c r="R182" s="468"/>
      <c r="S182" s="468"/>
      <c r="T182" s="468"/>
      <c r="U182" s="468"/>
      <c r="V182" s="468"/>
      <c r="W182" s="468"/>
      <c r="X182" s="468"/>
      <c r="Y182" s="468"/>
      <c r="Z182" s="468"/>
      <c r="AA182" s="468"/>
      <c r="AB182" s="468"/>
      <c r="AC182" s="468"/>
      <c r="AD182" s="468"/>
      <c r="AE182" s="468"/>
      <c r="AF182" s="468"/>
      <c r="AG182" s="468"/>
      <c r="AH182" s="468"/>
      <c r="AI182" s="468"/>
      <c r="AJ182" s="468"/>
    </row>
    <row r="183" ht="15.75" customHeight="1">
      <c r="A183" s="468">
        <f>IFERROR(__xludf.DUMMYFUNCTION("""COMPUTED_VALUE"""),8.054220248E9)</f>
        <v>8054220248</v>
      </c>
      <c r="B183" s="468">
        <f>IFERROR(__xludf.DUMMYFUNCTION("""COMPUTED_VALUE"""),8054.0)</f>
        <v>8054</v>
      </c>
      <c r="C183" s="468">
        <f>IFERROR(__xludf.DUMMYFUNCTION("""COMPUTED_VALUE"""),2.0)</f>
        <v>2</v>
      </c>
      <c r="D183" s="468">
        <f>IFERROR(__xludf.DUMMYFUNCTION("""COMPUTED_VALUE"""),2024.0)</f>
        <v>2024</v>
      </c>
      <c r="E183" s="468">
        <f>IFERROR(__xludf.DUMMYFUNCTION("""COMPUTED_VALUE"""),8.0)</f>
        <v>8</v>
      </c>
      <c r="F183" s="468" t="str">
        <f>IFERROR(__xludf.DUMMYFUNCTION("""COMPUTED_VALUE"""),"Agosto")</f>
        <v>Agosto</v>
      </c>
      <c r="G183" s="468">
        <f>IFERROR(__xludf.DUMMYFUNCTION("""COMPUTED_VALUE"""),3.9E7)</f>
        <v>39000000</v>
      </c>
      <c r="H183" s="468">
        <f>IFERROR(__xludf.DUMMYFUNCTION("""COMPUTED_VALUE"""),3.9E7)</f>
        <v>39000000</v>
      </c>
      <c r="I183" s="468">
        <f>IFERROR(__xludf.DUMMYFUNCTION("""COMPUTED_VALUE"""),0.0)</f>
        <v>0</v>
      </c>
      <c r="J183" s="468">
        <f>IFERROR(__xludf.DUMMYFUNCTION("""COMPUTED_VALUE"""),1.66809E7)</f>
        <v>16680900</v>
      </c>
      <c r="K183" s="468">
        <f>IFERROR(__xludf.DUMMYFUNCTION("""COMPUTED_VALUE"""),3.831663E7)</f>
        <v>38316630</v>
      </c>
      <c r="L183" s="468">
        <f>IFERROR(__xludf.DUMMYFUNCTION("""COMPUTED_VALUE"""),2.38057833E8)</f>
        <v>238057833</v>
      </c>
      <c r="M183" s="468">
        <f>IFERROR(__xludf.DUMMYFUNCTION("""COMPUTED_VALUE"""),1.1081402E7)</f>
        <v>11081402</v>
      </c>
      <c r="N183" s="468">
        <f>IFERROR(__xludf.DUMMYFUNCTION("""COMPUTED_VALUE"""),373133.0)</f>
        <v>373133</v>
      </c>
      <c r="O183" s="468">
        <f>IFERROR(__xludf.DUMMYFUNCTION("""COMPUTED_VALUE"""),0.0)</f>
        <v>0</v>
      </c>
      <c r="P183" s="468">
        <f>IFERROR(__xludf.DUMMYFUNCTION("""COMPUTED_VALUE"""),0.0)</f>
        <v>0</v>
      </c>
      <c r="Q183" s="468"/>
      <c r="R183" s="468"/>
      <c r="S183" s="468"/>
      <c r="T183" s="468"/>
      <c r="U183" s="468"/>
      <c r="V183" s="468"/>
      <c r="W183" s="468"/>
      <c r="X183" s="468"/>
      <c r="Y183" s="468"/>
      <c r="Z183" s="468"/>
      <c r="AA183" s="468"/>
      <c r="AB183" s="468"/>
      <c r="AC183" s="468"/>
      <c r="AD183" s="468"/>
      <c r="AE183" s="468"/>
      <c r="AF183" s="468"/>
      <c r="AG183" s="468"/>
      <c r="AH183" s="468"/>
      <c r="AI183" s="468"/>
      <c r="AJ183" s="468"/>
    </row>
    <row r="184" ht="15.75" customHeight="1">
      <c r="A184" s="468">
        <f>IFERROR(__xludf.DUMMYFUNCTION("""COMPUTED_VALUE"""),8.054220249E9)</f>
        <v>8054220249</v>
      </c>
      <c r="B184" s="468">
        <f>IFERROR(__xludf.DUMMYFUNCTION("""COMPUTED_VALUE"""),8054.0)</f>
        <v>8054</v>
      </c>
      <c r="C184" s="468">
        <f>IFERROR(__xludf.DUMMYFUNCTION("""COMPUTED_VALUE"""),2.0)</f>
        <v>2</v>
      </c>
      <c r="D184" s="468">
        <f>IFERROR(__xludf.DUMMYFUNCTION("""COMPUTED_VALUE"""),2024.0)</f>
        <v>2024</v>
      </c>
      <c r="E184" s="468">
        <f>IFERROR(__xludf.DUMMYFUNCTION("""COMPUTED_VALUE"""),9.0)</f>
        <v>9</v>
      </c>
      <c r="F184" s="468" t="str">
        <f>IFERROR(__xludf.DUMMYFUNCTION("""COMPUTED_VALUE"""),"Septiembre")</f>
        <v>Septiembre</v>
      </c>
      <c r="G184" s="468">
        <f>IFERROR(__xludf.DUMMYFUNCTION("""COMPUTED_VALUE"""),4.5843E7)</f>
        <v>45843000</v>
      </c>
      <c r="H184" s="468">
        <f>IFERROR(__xludf.DUMMYFUNCTION("""COMPUTED_VALUE"""),4.5843E7)</f>
        <v>45843000</v>
      </c>
      <c r="I184" s="468">
        <f>IFERROR(__xludf.DUMMYFUNCTION("""COMPUTED_VALUE"""),0.0)</f>
        <v>0</v>
      </c>
      <c r="J184" s="468">
        <f>IFERROR(__xludf.DUMMYFUNCTION("""COMPUTED_VALUE"""),8.28885E7)</f>
        <v>82888500</v>
      </c>
      <c r="K184" s="468">
        <f>IFERROR(__xludf.DUMMYFUNCTION("""COMPUTED_VALUE"""),2.9665666E7)</f>
        <v>29665666</v>
      </c>
      <c r="L184" s="468">
        <f>IFERROR(__xludf.DUMMYFUNCTION("""COMPUTED_VALUE"""),6.3097133E7)</f>
        <v>63097133</v>
      </c>
      <c r="M184" s="468">
        <f>IFERROR(__xludf.DUMMYFUNCTION("""COMPUTED_VALUE"""),5.5064223E7)</f>
        <v>55064223</v>
      </c>
      <c r="N184" s="468">
        <f>IFERROR(__xludf.DUMMYFUNCTION("""COMPUTED_VALUE"""),2.81081E7)</f>
        <v>28108100</v>
      </c>
      <c r="O184" s="468">
        <f>IFERROR(__xludf.DUMMYFUNCTION("""COMPUTED_VALUE"""),0.0)</f>
        <v>0</v>
      </c>
      <c r="P184" s="468">
        <f>IFERROR(__xludf.DUMMYFUNCTION("""COMPUTED_VALUE"""),0.0)</f>
        <v>0</v>
      </c>
      <c r="Q184" s="468"/>
      <c r="R184" s="468"/>
      <c r="S184" s="468"/>
      <c r="T184" s="468"/>
      <c r="U184" s="468"/>
      <c r="V184" s="468"/>
      <c r="W184" s="468"/>
      <c r="X184" s="468"/>
      <c r="Y184" s="468"/>
      <c r="Z184" s="468"/>
      <c r="AA184" s="468"/>
      <c r="AB184" s="468"/>
      <c r="AC184" s="468"/>
      <c r="AD184" s="468"/>
      <c r="AE184" s="468"/>
      <c r="AF184" s="468"/>
      <c r="AG184" s="468"/>
      <c r="AH184" s="468"/>
      <c r="AI184" s="468"/>
      <c r="AJ184" s="468"/>
    </row>
    <row r="185" ht="15.75" customHeight="1">
      <c r="A185" s="468">
        <f>IFERROR(__xludf.DUMMYFUNCTION("""COMPUTED_VALUE"""),8.054220241E10)</f>
        <v>80542202410</v>
      </c>
      <c r="B185" s="468">
        <f>IFERROR(__xludf.DUMMYFUNCTION("""COMPUTED_VALUE"""),8054.0)</f>
        <v>8054</v>
      </c>
      <c r="C185" s="468">
        <f>IFERROR(__xludf.DUMMYFUNCTION("""COMPUTED_VALUE"""),2.0)</f>
        <v>2</v>
      </c>
      <c r="D185" s="468">
        <f>IFERROR(__xludf.DUMMYFUNCTION("""COMPUTED_VALUE"""),2024.0)</f>
        <v>2024</v>
      </c>
      <c r="E185" s="468">
        <f>IFERROR(__xludf.DUMMYFUNCTION("""COMPUTED_VALUE"""),10.0)</f>
        <v>10</v>
      </c>
      <c r="F185" s="468" t="str">
        <f>IFERROR(__xludf.DUMMYFUNCTION("""COMPUTED_VALUE"""),"Octubre")</f>
        <v>Octubre</v>
      </c>
      <c r="G185" s="468">
        <f>IFERROR(__xludf.DUMMYFUNCTION("""COMPUTED_VALUE"""),0.0)</f>
        <v>0</v>
      </c>
      <c r="H185" s="468">
        <f>IFERROR(__xludf.DUMMYFUNCTION("""COMPUTED_VALUE"""),0.0)</f>
        <v>0</v>
      </c>
      <c r="I185" s="468">
        <f>IFERROR(__xludf.DUMMYFUNCTION("""COMPUTED_VALUE"""),0.0)</f>
        <v>0</v>
      </c>
      <c r="J185" s="468">
        <f>IFERROR(__xludf.DUMMYFUNCTION("""COMPUTED_VALUE"""),9.0351167E7)</f>
        <v>90351167</v>
      </c>
      <c r="K185" s="468">
        <f>IFERROR(__xludf.DUMMYFUNCTION("""COMPUTED_VALUE"""),0.0)</f>
        <v>0</v>
      </c>
      <c r="L185" s="468">
        <f>IFERROR(__xludf.DUMMYFUNCTION("""COMPUTED_VALUE"""),0.0)</f>
        <v>0</v>
      </c>
      <c r="M185" s="468">
        <f>IFERROR(__xludf.DUMMYFUNCTION("""COMPUTED_VALUE"""),6.0021798E7)</f>
        <v>60021798</v>
      </c>
      <c r="N185" s="468">
        <f>IFERROR(__xludf.DUMMYFUNCTION("""COMPUTED_VALUE"""),6.1753233E7)</f>
        <v>61753233</v>
      </c>
      <c r="O185" s="468">
        <f>IFERROR(__xludf.DUMMYFUNCTION("""COMPUTED_VALUE"""),0.0)</f>
        <v>0</v>
      </c>
      <c r="P185" s="468">
        <f>IFERROR(__xludf.DUMMYFUNCTION("""COMPUTED_VALUE"""),0.0)</f>
        <v>0</v>
      </c>
      <c r="Q185" s="468"/>
      <c r="R185" s="468"/>
      <c r="S185" s="468"/>
      <c r="T185" s="468"/>
      <c r="U185" s="468"/>
      <c r="V185" s="468"/>
      <c r="W185" s="468"/>
      <c r="X185" s="468"/>
      <c r="Y185" s="468"/>
      <c r="Z185" s="468"/>
      <c r="AA185" s="468"/>
      <c r="AB185" s="468"/>
      <c r="AC185" s="468"/>
      <c r="AD185" s="468"/>
      <c r="AE185" s="468"/>
      <c r="AF185" s="468"/>
      <c r="AG185" s="468"/>
      <c r="AH185" s="468"/>
      <c r="AI185" s="468"/>
      <c r="AJ185" s="468"/>
    </row>
    <row r="186" ht="15.75" customHeight="1">
      <c r="A186" s="468">
        <f>IFERROR(__xludf.DUMMYFUNCTION("""COMPUTED_VALUE"""),8.0542202411E10)</f>
        <v>80542202411</v>
      </c>
      <c r="B186" s="468">
        <f>IFERROR(__xludf.DUMMYFUNCTION("""COMPUTED_VALUE"""),8054.0)</f>
        <v>8054</v>
      </c>
      <c r="C186" s="468">
        <f>IFERROR(__xludf.DUMMYFUNCTION("""COMPUTED_VALUE"""),2.0)</f>
        <v>2</v>
      </c>
      <c r="D186" s="468">
        <f>IFERROR(__xludf.DUMMYFUNCTION("""COMPUTED_VALUE"""),2024.0)</f>
        <v>2024</v>
      </c>
      <c r="E186" s="468">
        <f>IFERROR(__xludf.DUMMYFUNCTION("""COMPUTED_VALUE"""),11.0)</f>
        <v>11</v>
      </c>
      <c r="F186" s="468" t="str">
        <f>IFERROR(__xludf.DUMMYFUNCTION("""COMPUTED_VALUE"""),"Noviembre")</f>
        <v>Noviembre</v>
      </c>
      <c r="G186" s="468">
        <f>IFERROR(__xludf.DUMMYFUNCTION("""COMPUTED_VALUE"""),0.0)</f>
        <v>0</v>
      </c>
      <c r="H186" s="468">
        <f>IFERROR(__xludf.DUMMYFUNCTION("""COMPUTED_VALUE"""),0.0)</f>
        <v>0</v>
      </c>
      <c r="I186" s="468">
        <f>IFERROR(__xludf.DUMMYFUNCTION("""COMPUTED_VALUE"""),0.0)</f>
        <v>0</v>
      </c>
      <c r="J186" s="468">
        <f>IFERROR(__xludf.DUMMYFUNCTION("""COMPUTED_VALUE"""),2.523198E8)</f>
        <v>252319800</v>
      </c>
      <c r="K186" s="468">
        <f>IFERROR(__xludf.DUMMYFUNCTION("""COMPUTED_VALUE"""),0.0)</f>
        <v>0</v>
      </c>
      <c r="L186" s="468">
        <f>IFERROR(__xludf.DUMMYFUNCTION("""COMPUTED_VALUE"""),3.9E7)</f>
        <v>39000000</v>
      </c>
      <c r="M186" s="468">
        <f>IFERROR(__xludf.DUMMYFUNCTION("""COMPUTED_VALUE"""),1.67620282E8)</f>
        <v>167620282</v>
      </c>
      <c r="N186" s="468">
        <f>IFERROR(__xludf.DUMMYFUNCTION("""COMPUTED_VALUE"""),7.6420933E7)</f>
        <v>76420933</v>
      </c>
      <c r="O186" s="468">
        <f>IFERROR(__xludf.DUMMYFUNCTION("""COMPUTED_VALUE"""),0.0)</f>
        <v>0</v>
      </c>
      <c r="P186" s="468">
        <f>IFERROR(__xludf.DUMMYFUNCTION("""COMPUTED_VALUE"""),0.0)</f>
        <v>0</v>
      </c>
      <c r="Q186" s="468"/>
      <c r="R186" s="468"/>
      <c r="S186" s="468"/>
      <c r="T186" s="468"/>
      <c r="U186" s="468"/>
      <c r="V186" s="468"/>
      <c r="W186" s="468"/>
      <c r="X186" s="468"/>
      <c r="Y186" s="468"/>
      <c r="Z186" s="468"/>
      <c r="AA186" s="468"/>
      <c r="AB186" s="468"/>
      <c r="AC186" s="468"/>
      <c r="AD186" s="468"/>
      <c r="AE186" s="468"/>
      <c r="AF186" s="468"/>
      <c r="AG186" s="468"/>
      <c r="AH186" s="468"/>
      <c r="AI186" s="468"/>
      <c r="AJ186" s="468"/>
    </row>
    <row r="187" ht="15.75" customHeight="1">
      <c r="A187" s="468">
        <f>IFERROR(__xludf.DUMMYFUNCTION("""COMPUTED_VALUE"""),8.0542202412E10)</f>
        <v>80542202412</v>
      </c>
      <c r="B187" s="468">
        <f>IFERROR(__xludf.DUMMYFUNCTION("""COMPUTED_VALUE"""),8054.0)</f>
        <v>8054</v>
      </c>
      <c r="C187" s="468">
        <f>IFERROR(__xludf.DUMMYFUNCTION("""COMPUTED_VALUE"""),2.0)</f>
        <v>2</v>
      </c>
      <c r="D187" s="468">
        <f>IFERROR(__xludf.DUMMYFUNCTION("""COMPUTED_VALUE"""),2024.0)</f>
        <v>2024</v>
      </c>
      <c r="E187" s="468">
        <f>IFERROR(__xludf.DUMMYFUNCTION("""COMPUTED_VALUE"""),12.0)</f>
        <v>12</v>
      </c>
      <c r="F187" s="468" t="str">
        <f>IFERROR(__xludf.DUMMYFUNCTION("""COMPUTED_VALUE"""),"Diciembre")</f>
        <v>Diciembre</v>
      </c>
      <c r="G187" s="468">
        <f>IFERROR(__xludf.DUMMYFUNCTION("""COMPUTED_VALUE"""),4.257015E8)</f>
        <v>425701500</v>
      </c>
      <c r="H187" s="468">
        <f>IFERROR(__xludf.DUMMYFUNCTION("""COMPUTED_VALUE"""),4.257015E8)</f>
        <v>425701500</v>
      </c>
      <c r="I187" s="468">
        <f>IFERROR(__xludf.DUMMYFUNCTION("""COMPUTED_VALUE"""),0.0)</f>
        <v>0</v>
      </c>
      <c r="J187" s="468">
        <f>IFERROR(__xludf.DUMMYFUNCTION("""COMPUTED_VALUE"""),4.29993133E8)</f>
        <v>429993133</v>
      </c>
      <c r="K187" s="468">
        <f>IFERROR(__xludf.DUMMYFUNCTION("""COMPUTED_VALUE"""),2.74652035E8)</f>
        <v>274652035</v>
      </c>
      <c r="L187" s="468">
        <f>IFERROR(__xludf.DUMMYFUNCTION("""COMPUTED_VALUE"""),2.1304767E7)</f>
        <v>21304767</v>
      </c>
      <c r="M187" s="468">
        <f>IFERROR(__xludf.DUMMYFUNCTION("""COMPUTED_VALUE"""),2.85651662E8)</f>
        <v>285651662</v>
      </c>
      <c r="N187" s="468">
        <f>IFERROR(__xludf.DUMMYFUNCTION("""COMPUTED_VALUE"""),1.1319E8)</f>
        <v>113190000</v>
      </c>
      <c r="O187" s="468">
        <f>IFERROR(__xludf.DUMMYFUNCTION("""COMPUTED_VALUE"""),0.0)</f>
        <v>0</v>
      </c>
      <c r="P187" s="468">
        <f>IFERROR(__xludf.DUMMYFUNCTION("""COMPUTED_VALUE"""),0.0)</f>
        <v>0</v>
      </c>
      <c r="Q187" s="468"/>
      <c r="R187" s="468"/>
      <c r="S187" s="468"/>
      <c r="T187" s="468"/>
      <c r="U187" s="468"/>
      <c r="V187" s="468"/>
      <c r="W187" s="468"/>
      <c r="X187" s="468"/>
      <c r="Y187" s="468"/>
      <c r="Z187" s="468"/>
      <c r="AA187" s="468"/>
      <c r="AB187" s="468"/>
      <c r="AC187" s="468"/>
      <c r="AD187" s="468"/>
      <c r="AE187" s="468"/>
      <c r="AF187" s="468"/>
      <c r="AG187" s="468"/>
      <c r="AH187" s="468"/>
      <c r="AI187" s="468"/>
      <c r="AJ187" s="468"/>
    </row>
    <row r="188" ht="15.75" customHeight="1">
      <c r="A188" s="468">
        <f>IFERROR(__xludf.DUMMYFUNCTION("""COMPUTED_VALUE"""),8.054320247E9)</f>
        <v>8054320247</v>
      </c>
      <c r="B188" s="468">
        <f>IFERROR(__xludf.DUMMYFUNCTION("""COMPUTED_VALUE"""),8054.0)</f>
        <v>8054</v>
      </c>
      <c r="C188" s="468">
        <f>IFERROR(__xludf.DUMMYFUNCTION("""COMPUTED_VALUE"""),3.0)</f>
        <v>3</v>
      </c>
      <c r="D188" s="468">
        <f>IFERROR(__xludf.DUMMYFUNCTION("""COMPUTED_VALUE"""),2024.0)</f>
        <v>2024</v>
      </c>
      <c r="E188" s="468">
        <f>IFERROR(__xludf.DUMMYFUNCTION("""COMPUTED_VALUE"""),7.0)</f>
        <v>7</v>
      </c>
      <c r="F188" s="468" t="str">
        <f>IFERROR(__xludf.DUMMYFUNCTION("""COMPUTED_VALUE"""),"Julio")</f>
        <v>Julio</v>
      </c>
      <c r="G188" s="468">
        <f>IFERROR(__xludf.DUMMYFUNCTION("""COMPUTED_VALUE"""),2.862262E8)</f>
        <v>286226200</v>
      </c>
      <c r="H188" s="468">
        <f>IFERROR(__xludf.DUMMYFUNCTION("""COMPUTED_VALUE"""),2.862262E8)</f>
        <v>286226200</v>
      </c>
      <c r="I188" s="468">
        <f>IFERROR(__xludf.DUMMYFUNCTION("""COMPUTED_VALUE"""),0.0)</f>
        <v>0</v>
      </c>
      <c r="J188" s="468">
        <f>IFERROR(__xludf.DUMMYFUNCTION("""COMPUTED_VALUE"""),0.0)</f>
        <v>0</v>
      </c>
      <c r="K188" s="468">
        <f>IFERROR(__xludf.DUMMYFUNCTION("""COMPUTED_VALUE"""),3.53267814E8)</f>
        <v>353267814</v>
      </c>
      <c r="L188" s="468">
        <f>IFERROR(__xludf.DUMMYFUNCTION("""COMPUTED_VALUE"""),3.533E7)</f>
        <v>35330000</v>
      </c>
      <c r="M188" s="468">
        <f>IFERROR(__xludf.DUMMYFUNCTION("""COMPUTED_VALUE"""),0.0)</f>
        <v>0</v>
      </c>
      <c r="N188" s="468">
        <f>IFERROR(__xludf.DUMMYFUNCTION("""COMPUTED_VALUE"""),0.0)</f>
        <v>0</v>
      </c>
      <c r="O188" s="468">
        <f>IFERROR(__xludf.DUMMYFUNCTION("""COMPUTED_VALUE"""),0.0)</f>
        <v>0</v>
      </c>
      <c r="P188" s="468">
        <f>IFERROR(__xludf.DUMMYFUNCTION("""COMPUTED_VALUE"""),0.0)</f>
        <v>0</v>
      </c>
      <c r="Q188" s="468"/>
      <c r="R188" s="468"/>
      <c r="S188" s="468"/>
      <c r="T188" s="468"/>
      <c r="U188" s="468"/>
      <c r="V188" s="468"/>
      <c r="W188" s="468"/>
      <c r="X188" s="468"/>
      <c r="Y188" s="468"/>
      <c r="Z188" s="468"/>
      <c r="AA188" s="468"/>
      <c r="AB188" s="468"/>
      <c r="AC188" s="468"/>
      <c r="AD188" s="468"/>
      <c r="AE188" s="468"/>
      <c r="AF188" s="468"/>
      <c r="AG188" s="468"/>
      <c r="AH188" s="468"/>
      <c r="AI188" s="468"/>
      <c r="AJ188" s="468"/>
    </row>
    <row r="189" ht="15.75" customHeight="1">
      <c r="A189" s="468">
        <f>IFERROR(__xludf.DUMMYFUNCTION("""COMPUTED_VALUE"""),8.054320248E9)</f>
        <v>8054320248</v>
      </c>
      <c r="B189" s="468">
        <f>IFERROR(__xludf.DUMMYFUNCTION("""COMPUTED_VALUE"""),8054.0)</f>
        <v>8054</v>
      </c>
      <c r="C189" s="468">
        <f>IFERROR(__xludf.DUMMYFUNCTION("""COMPUTED_VALUE"""),3.0)</f>
        <v>3</v>
      </c>
      <c r="D189" s="468">
        <f>IFERROR(__xludf.DUMMYFUNCTION("""COMPUTED_VALUE"""),2024.0)</f>
        <v>2024</v>
      </c>
      <c r="E189" s="468">
        <f>IFERROR(__xludf.DUMMYFUNCTION("""COMPUTED_VALUE"""),8.0)</f>
        <v>8</v>
      </c>
      <c r="F189" s="468" t="str">
        <f>IFERROR(__xludf.DUMMYFUNCTION("""COMPUTED_VALUE"""),"Agosto")</f>
        <v>Agosto</v>
      </c>
      <c r="G189" s="468">
        <f>IFERROR(__xludf.DUMMYFUNCTION("""COMPUTED_VALUE"""),0.0)</f>
        <v>0</v>
      </c>
      <c r="H189" s="468">
        <f>IFERROR(__xludf.DUMMYFUNCTION("""COMPUTED_VALUE"""),0.0)</f>
        <v>0</v>
      </c>
      <c r="I189" s="468">
        <f>IFERROR(__xludf.DUMMYFUNCTION("""COMPUTED_VALUE"""),0.0)</f>
        <v>0</v>
      </c>
      <c r="J189" s="468">
        <f>IFERROR(__xludf.DUMMYFUNCTION("""COMPUTED_VALUE"""),2.0667E7)</f>
        <v>20667000</v>
      </c>
      <c r="K189" s="468">
        <f>IFERROR(__xludf.DUMMYFUNCTION("""COMPUTED_VALUE"""),9.9376091E7)</f>
        <v>99376091</v>
      </c>
      <c r="L189" s="468">
        <f>IFERROR(__xludf.DUMMYFUNCTION("""COMPUTED_VALUE"""),7.7076E7)</f>
        <v>77076000</v>
      </c>
      <c r="M189" s="468">
        <f>IFERROR(__xludf.DUMMYFUNCTION("""COMPUTED_VALUE"""),3.0892103E7)</f>
        <v>30892103</v>
      </c>
      <c r="N189" s="468">
        <f>IFERROR(__xludf.DUMMYFUNCTION("""COMPUTED_VALUE"""),0.0)</f>
        <v>0</v>
      </c>
      <c r="O189" s="468">
        <f>IFERROR(__xludf.DUMMYFUNCTION("""COMPUTED_VALUE"""),0.0)</f>
        <v>0</v>
      </c>
      <c r="P189" s="468">
        <f>IFERROR(__xludf.DUMMYFUNCTION("""COMPUTED_VALUE"""),0.0)</f>
        <v>0</v>
      </c>
      <c r="Q189" s="468"/>
      <c r="R189" s="468"/>
      <c r="S189" s="468"/>
      <c r="T189" s="468"/>
      <c r="U189" s="468"/>
      <c r="V189" s="468"/>
      <c r="W189" s="468"/>
      <c r="X189" s="468"/>
      <c r="Y189" s="468"/>
      <c r="Z189" s="468"/>
      <c r="AA189" s="468"/>
      <c r="AB189" s="468"/>
      <c r="AC189" s="468"/>
      <c r="AD189" s="468"/>
      <c r="AE189" s="468"/>
      <c r="AF189" s="468"/>
      <c r="AG189" s="468"/>
      <c r="AH189" s="468"/>
      <c r="AI189" s="468"/>
      <c r="AJ189" s="468"/>
    </row>
    <row r="190" ht="15.75" customHeight="1">
      <c r="A190" s="468">
        <f>IFERROR(__xludf.DUMMYFUNCTION("""COMPUTED_VALUE"""),8.054320249E9)</f>
        <v>8054320249</v>
      </c>
      <c r="B190" s="468">
        <f>IFERROR(__xludf.DUMMYFUNCTION("""COMPUTED_VALUE"""),8054.0)</f>
        <v>8054</v>
      </c>
      <c r="C190" s="468">
        <f>IFERROR(__xludf.DUMMYFUNCTION("""COMPUTED_VALUE"""),3.0)</f>
        <v>3</v>
      </c>
      <c r="D190" s="468">
        <f>IFERROR(__xludf.DUMMYFUNCTION("""COMPUTED_VALUE"""),2024.0)</f>
        <v>2024</v>
      </c>
      <c r="E190" s="468">
        <f>IFERROR(__xludf.DUMMYFUNCTION("""COMPUTED_VALUE"""),9.0)</f>
        <v>9</v>
      </c>
      <c r="F190" s="468" t="str">
        <f>IFERROR(__xludf.DUMMYFUNCTION("""COMPUTED_VALUE"""),"Septiembre")</f>
        <v>Septiembre</v>
      </c>
      <c r="G190" s="468">
        <f>IFERROR(__xludf.DUMMYFUNCTION("""COMPUTED_VALUE"""),0.0)</f>
        <v>0</v>
      </c>
      <c r="H190" s="468">
        <f>IFERROR(__xludf.DUMMYFUNCTION("""COMPUTED_VALUE"""),0.0)</f>
        <v>0</v>
      </c>
      <c r="I190" s="468">
        <f>IFERROR(__xludf.DUMMYFUNCTION("""COMPUTED_VALUE"""),0.0)</f>
        <v>0</v>
      </c>
      <c r="J190" s="468">
        <f>IFERROR(__xludf.DUMMYFUNCTION("""COMPUTED_VALUE"""),5.04356E7)</f>
        <v>50435600</v>
      </c>
      <c r="K190" s="468">
        <f>IFERROR(__xludf.DUMMYFUNCTION("""COMPUTED_VALUE"""),0.0)</f>
        <v>0</v>
      </c>
      <c r="L190" s="468">
        <f>IFERROR(__xludf.DUMMYFUNCTION("""COMPUTED_VALUE"""),1.958167E8)</f>
        <v>195816700</v>
      </c>
      <c r="M190" s="468">
        <f>IFERROR(__xludf.DUMMYFUNCTION("""COMPUTED_VALUE"""),7.5388869E7)</f>
        <v>75388869</v>
      </c>
      <c r="N190" s="468">
        <f>IFERROR(__xludf.DUMMYFUNCTION("""COMPUTED_VALUE"""),1.32918E7)</f>
        <v>13291800</v>
      </c>
      <c r="O190" s="468">
        <f>IFERROR(__xludf.DUMMYFUNCTION("""COMPUTED_VALUE"""),0.0)</f>
        <v>0</v>
      </c>
      <c r="P190" s="468">
        <f>IFERROR(__xludf.DUMMYFUNCTION("""COMPUTED_VALUE"""),0.0)</f>
        <v>0</v>
      </c>
      <c r="Q190" s="468"/>
      <c r="R190" s="468"/>
      <c r="S190" s="468"/>
      <c r="T190" s="468"/>
      <c r="U190" s="468"/>
      <c r="V190" s="468"/>
      <c r="W190" s="468"/>
      <c r="X190" s="468"/>
      <c r="Y190" s="468"/>
      <c r="Z190" s="468"/>
      <c r="AA190" s="468"/>
      <c r="AB190" s="468"/>
      <c r="AC190" s="468"/>
      <c r="AD190" s="468"/>
      <c r="AE190" s="468"/>
      <c r="AF190" s="468"/>
      <c r="AG190" s="468"/>
      <c r="AH190" s="468"/>
      <c r="AI190" s="468"/>
      <c r="AJ190" s="468"/>
    </row>
    <row r="191" ht="15.75" customHeight="1">
      <c r="A191" s="468">
        <f>IFERROR(__xludf.DUMMYFUNCTION("""COMPUTED_VALUE"""),8.054320241E10)</f>
        <v>80543202410</v>
      </c>
      <c r="B191" s="468">
        <f>IFERROR(__xludf.DUMMYFUNCTION("""COMPUTED_VALUE"""),8054.0)</f>
        <v>8054</v>
      </c>
      <c r="C191" s="468">
        <f>IFERROR(__xludf.DUMMYFUNCTION("""COMPUTED_VALUE"""),3.0)</f>
        <v>3</v>
      </c>
      <c r="D191" s="468">
        <f>IFERROR(__xludf.DUMMYFUNCTION("""COMPUTED_VALUE"""),2024.0)</f>
        <v>2024</v>
      </c>
      <c r="E191" s="468">
        <f>IFERROR(__xludf.DUMMYFUNCTION("""COMPUTED_VALUE"""),10.0)</f>
        <v>10</v>
      </c>
      <c r="F191" s="468" t="str">
        <f>IFERROR(__xludf.DUMMYFUNCTION("""COMPUTED_VALUE"""),"Octubre")</f>
        <v>Octubre</v>
      </c>
      <c r="G191" s="468">
        <f>IFERROR(__xludf.DUMMYFUNCTION("""COMPUTED_VALUE"""),0.0)</f>
        <v>0</v>
      </c>
      <c r="H191" s="468">
        <f>IFERROR(__xludf.DUMMYFUNCTION("""COMPUTED_VALUE"""),0.0)</f>
        <v>0</v>
      </c>
      <c r="I191" s="468">
        <f>IFERROR(__xludf.DUMMYFUNCTION("""COMPUTED_VALUE"""),0.0)</f>
        <v>0</v>
      </c>
      <c r="J191" s="468">
        <f>IFERROR(__xludf.DUMMYFUNCTION("""COMPUTED_VALUE"""),5.4896E7)</f>
        <v>54896000</v>
      </c>
      <c r="K191" s="468">
        <f>IFERROR(__xludf.DUMMYFUNCTION("""COMPUTED_VALUE"""),0.0)</f>
        <v>0</v>
      </c>
      <c r="L191" s="468">
        <f>IFERROR(__xludf.DUMMYFUNCTION("""COMPUTED_VALUE"""),8.9244E7)</f>
        <v>89244000</v>
      </c>
      <c r="M191" s="468">
        <f>IFERROR(__xludf.DUMMYFUNCTION("""COMPUTED_VALUE"""),8.2056074E7)</f>
        <v>82056074</v>
      </c>
      <c r="N191" s="468">
        <f>IFERROR(__xludf.DUMMYFUNCTION("""COMPUTED_VALUE"""),4.5757866E7)</f>
        <v>45757866</v>
      </c>
      <c r="O191" s="468">
        <f>IFERROR(__xludf.DUMMYFUNCTION("""COMPUTED_VALUE"""),0.0)</f>
        <v>0</v>
      </c>
      <c r="P191" s="468">
        <f>IFERROR(__xludf.DUMMYFUNCTION("""COMPUTED_VALUE"""),0.0)</f>
        <v>0</v>
      </c>
      <c r="Q191" s="468"/>
      <c r="R191" s="468"/>
      <c r="S191" s="468"/>
      <c r="T191" s="468"/>
      <c r="U191" s="468"/>
      <c r="V191" s="468"/>
      <c r="W191" s="468"/>
      <c r="X191" s="468"/>
      <c r="Y191" s="468"/>
      <c r="Z191" s="468"/>
      <c r="AA191" s="468"/>
      <c r="AB191" s="468"/>
      <c r="AC191" s="468"/>
      <c r="AD191" s="468"/>
      <c r="AE191" s="468"/>
      <c r="AF191" s="468"/>
      <c r="AG191" s="468"/>
      <c r="AH191" s="468"/>
      <c r="AI191" s="468"/>
      <c r="AJ191" s="468"/>
    </row>
    <row r="192" ht="15.75" customHeight="1">
      <c r="A192" s="468">
        <f>IFERROR(__xludf.DUMMYFUNCTION("""COMPUTED_VALUE"""),8.0543202411E10)</f>
        <v>80543202411</v>
      </c>
      <c r="B192" s="468">
        <f>IFERROR(__xludf.DUMMYFUNCTION("""COMPUTED_VALUE"""),8054.0)</f>
        <v>8054</v>
      </c>
      <c r="C192" s="468">
        <f>IFERROR(__xludf.DUMMYFUNCTION("""COMPUTED_VALUE"""),3.0)</f>
        <v>3</v>
      </c>
      <c r="D192" s="468">
        <f>IFERROR(__xludf.DUMMYFUNCTION("""COMPUTED_VALUE"""),2024.0)</f>
        <v>2024</v>
      </c>
      <c r="E192" s="468">
        <f>IFERROR(__xludf.DUMMYFUNCTION("""COMPUTED_VALUE"""),11.0)</f>
        <v>11</v>
      </c>
      <c r="F192" s="468" t="str">
        <f>IFERROR(__xludf.DUMMYFUNCTION("""COMPUTED_VALUE"""),"Noviembre")</f>
        <v>Noviembre</v>
      </c>
      <c r="G192" s="468">
        <f>IFERROR(__xludf.DUMMYFUNCTION("""COMPUTED_VALUE"""),0.0)</f>
        <v>0</v>
      </c>
      <c r="H192" s="468">
        <f>IFERROR(__xludf.DUMMYFUNCTION("""COMPUTED_VALUE"""),0.0)</f>
        <v>0</v>
      </c>
      <c r="I192" s="468">
        <f>IFERROR(__xludf.DUMMYFUNCTION("""COMPUTED_VALUE"""),0.0)</f>
        <v>0</v>
      </c>
      <c r="J192" s="468">
        <f>IFERROR(__xludf.DUMMYFUNCTION("""COMPUTED_VALUE"""),5.4896E7)</f>
        <v>54896000</v>
      </c>
      <c r="K192" s="468">
        <f>IFERROR(__xludf.DUMMYFUNCTION("""COMPUTED_VALUE"""),0.0)</f>
        <v>0</v>
      </c>
      <c r="L192" s="468">
        <f>IFERROR(__xludf.DUMMYFUNCTION("""COMPUTED_VALUE"""),0.0)</f>
        <v>0</v>
      </c>
      <c r="M192" s="468">
        <f>IFERROR(__xludf.DUMMYFUNCTION("""COMPUTED_VALUE"""),8.2056074E7)</f>
        <v>82056074</v>
      </c>
      <c r="N192" s="468">
        <f>IFERROR(__xludf.DUMMYFUNCTION("""COMPUTED_VALUE"""),7.8043E7)</f>
        <v>78043000</v>
      </c>
      <c r="O192" s="468">
        <f>IFERROR(__xludf.DUMMYFUNCTION("""COMPUTED_VALUE"""),0.0)</f>
        <v>0</v>
      </c>
      <c r="P192" s="468">
        <f>IFERROR(__xludf.DUMMYFUNCTION("""COMPUTED_VALUE"""),0.0)</f>
        <v>0</v>
      </c>
      <c r="Q192" s="468"/>
      <c r="R192" s="468"/>
      <c r="S192" s="468"/>
      <c r="T192" s="468"/>
      <c r="U192" s="468"/>
      <c r="V192" s="468"/>
      <c r="W192" s="468"/>
      <c r="X192" s="468"/>
      <c r="Y192" s="468"/>
      <c r="Z192" s="468"/>
      <c r="AA192" s="468"/>
      <c r="AB192" s="468"/>
      <c r="AC192" s="468"/>
      <c r="AD192" s="468"/>
      <c r="AE192" s="468"/>
      <c r="AF192" s="468"/>
      <c r="AG192" s="468"/>
      <c r="AH192" s="468"/>
      <c r="AI192" s="468"/>
      <c r="AJ192" s="468"/>
    </row>
    <row r="193" ht="15.75" customHeight="1">
      <c r="A193" s="468">
        <f>IFERROR(__xludf.DUMMYFUNCTION("""COMPUTED_VALUE"""),8.0543202412E10)</f>
        <v>80543202412</v>
      </c>
      <c r="B193" s="468">
        <f>IFERROR(__xludf.DUMMYFUNCTION("""COMPUTED_VALUE"""),8054.0)</f>
        <v>8054</v>
      </c>
      <c r="C193" s="468">
        <f>IFERROR(__xludf.DUMMYFUNCTION("""COMPUTED_VALUE"""),3.0)</f>
        <v>3</v>
      </c>
      <c r="D193" s="468">
        <f>IFERROR(__xludf.DUMMYFUNCTION("""COMPUTED_VALUE"""),2024.0)</f>
        <v>2024</v>
      </c>
      <c r="E193" s="468">
        <f>IFERROR(__xludf.DUMMYFUNCTION("""COMPUTED_VALUE"""),12.0)</f>
        <v>12</v>
      </c>
      <c r="F193" s="468" t="str">
        <f>IFERROR(__xludf.DUMMYFUNCTION("""COMPUTED_VALUE"""),"Diciembre")</f>
        <v>Diciembre</v>
      </c>
      <c r="G193" s="468">
        <f>IFERROR(__xludf.DUMMYFUNCTION("""COMPUTED_VALUE"""),7.86088E7)</f>
        <v>78608800</v>
      </c>
      <c r="H193" s="468">
        <f>IFERROR(__xludf.DUMMYFUNCTION("""COMPUTED_VALUE"""),7.86088E7)</f>
        <v>78608800</v>
      </c>
      <c r="I193" s="468">
        <f>IFERROR(__xludf.DUMMYFUNCTION("""COMPUTED_VALUE"""),0.0)</f>
        <v>0</v>
      </c>
      <c r="J193" s="468">
        <f>IFERROR(__xludf.DUMMYFUNCTION("""COMPUTED_VALUE"""),1.839404E8)</f>
        <v>183940400</v>
      </c>
      <c r="K193" s="468">
        <f>IFERROR(__xludf.DUMMYFUNCTION("""COMPUTED_VALUE"""),9.2695061E7)</f>
        <v>92695061</v>
      </c>
      <c r="L193" s="468">
        <f>IFERROR(__xludf.DUMMYFUNCTION("""COMPUTED_VALUE"""),3.7642167E7)</f>
        <v>37642167</v>
      </c>
      <c r="M193" s="468">
        <f>IFERROR(__xludf.DUMMYFUNCTION("""COMPUTED_VALUE"""),2.74945846E8)</f>
        <v>274945846</v>
      </c>
      <c r="N193" s="468">
        <f>IFERROR(__xludf.DUMMYFUNCTION("""COMPUTED_VALUE"""),1.134398E8)</f>
        <v>113439800</v>
      </c>
      <c r="O193" s="468">
        <f>IFERROR(__xludf.DUMMYFUNCTION("""COMPUTED_VALUE"""),0.0)</f>
        <v>0</v>
      </c>
      <c r="P193" s="468">
        <f>IFERROR(__xludf.DUMMYFUNCTION("""COMPUTED_VALUE"""),0.0)</f>
        <v>0</v>
      </c>
      <c r="Q193" s="468"/>
      <c r="R193" s="468"/>
      <c r="S193" s="468"/>
      <c r="T193" s="468"/>
      <c r="U193" s="468"/>
      <c r="V193" s="468"/>
      <c r="W193" s="468"/>
      <c r="X193" s="468"/>
      <c r="Y193" s="468"/>
      <c r="Z193" s="468"/>
      <c r="AA193" s="468"/>
      <c r="AB193" s="468"/>
      <c r="AC193" s="468"/>
      <c r="AD193" s="468"/>
      <c r="AE193" s="468"/>
      <c r="AF193" s="468"/>
      <c r="AG193" s="468"/>
      <c r="AH193" s="468"/>
      <c r="AI193" s="468"/>
      <c r="AJ193" s="468"/>
    </row>
    <row r="194" ht="15.75" customHeight="1">
      <c r="A194" s="468">
        <f>IFERROR(__xludf.DUMMYFUNCTION("""COMPUTED_VALUE"""),8.054420247E9)</f>
        <v>8054420247</v>
      </c>
      <c r="B194" s="468">
        <f>IFERROR(__xludf.DUMMYFUNCTION("""COMPUTED_VALUE"""),8054.0)</f>
        <v>8054</v>
      </c>
      <c r="C194" s="468">
        <f>IFERROR(__xludf.DUMMYFUNCTION("""COMPUTED_VALUE"""),4.0)</f>
        <v>4</v>
      </c>
      <c r="D194" s="468">
        <f>IFERROR(__xludf.DUMMYFUNCTION("""COMPUTED_VALUE"""),2024.0)</f>
        <v>2024</v>
      </c>
      <c r="E194" s="468">
        <f>IFERROR(__xludf.DUMMYFUNCTION("""COMPUTED_VALUE"""),7.0)</f>
        <v>7</v>
      </c>
      <c r="F194" s="468" t="str">
        <f>IFERROR(__xludf.DUMMYFUNCTION("""COMPUTED_VALUE"""),"Julio")</f>
        <v>Julio</v>
      </c>
      <c r="G194" s="468">
        <f>IFERROR(__xludf.DUMMYFUNCTION("""COMPUTED_VALUE"""),4.16491667E8)</f>
        <v>416491667</v>
      </c>
      <c r="H194" s="468">
        <f>IFERROR(__xludf.DUMMYFUNCTION("""COMPUTED_VALUE"""),4.16491667E8)</f>
        <v>416491667</v>
      </c>
      <c r="I194" s="468">
        <f>IFERROR(__xludf.DUMMYFUNCTION("""COMPUTED_VALUE"""),0.0)</f>
        <v>0</v>
      </c>
      <c r="J194" s="468">
        <f>IFERROR(__xludf.DUMMYFUNCTION("""COMPUTED_VALUE"""),0.0)</f>
        <v>0</v>
      </c>
      <c r="K194" s="468">
        <f>IFERROR(__xludf.DUMMYFUNCTION("""COMPUTED_VALUE"""),2.3935575E8)</f>
        <v>239355750</v>
      </c>
      <c r="L194" s="468">
        <f>IFERROR(__xludf.DUMMYFUNCTION("""COMPUTED_VALUE"""),0.0)</f>
        <v>0</v>
      </c>
      <c r="M194" s="468">
        <f>IFERROR(__xludf.DUMMYFUNCTION("""COMPUTED_VALUE"""),0.0)</f>
        <v>0</v>
      </c>
      <c r="N194" s="468">
        <f>IFERROR(__xludf.DUMMYFUNCTION("""COMPUTED_VALUE"""),0.0)</f>
        <v>0</v>
      </c>
      <c r="O194" s="468">
        <f>IFERROR(__xludf.DUMMYFUNCTION("""COMPUTED_VALUE"""),0.0)</f>
        <v>0</v>
      </c>
      <c r="P194" s="468">
        <f>IFERROR(__xludf.DUMMYFUNCTION("""COMPUTED_VALUE"""),0.0)</f>
        <v>0</v>
      </c>
      <c r="Q194" s="468"/>
      <c r="R194" s="468"/>
      <c r="S194" s="468"/>
      <c r="T194" s="468"/>
      <c r="U194" s="468"/>
      <c r="V194" s="468"/>
      <c r="W194" s="468"/>
      <c r="X194" s="468"/>
      <c r="Y194" s="468"/>
      <c r="Z194" s="468"/>
      <c r="AA194" s="468"/>
      <c r="AB194" s="468"/>
      <c r="AC194" s="468"/>
      <c r="AD194" s="468"/>
      <c r="AE194" s="468"/>
      <c r="AF194" s="468"/>
      <c r="AG194" s="468"/>
      <c r="AH194" s="468"/>
      <c r="AI194" s="468"/>
      <c r="AJ194" s="468"/>
    </row>
    <row r="195" ht="15.75" customHeight="1">
      <c r="A195" s="468">
        <f>IFERROR(__xludf.DUMMYFUNCTION("""COMPUTED_VALUE"""),8.054420248E9)</f>
        <v>8054420248</v>
      </c>
      <c r="B195" s="468">
        <f>IFERROR(__xludf.DUMMYFUNCTION("""COMPUTED_VALUE"""),8054.0)</f>
        <v>8054</v>
      </c>
      <c r="C195" s="468">
        <f>IFERROR(__xludf.DUMMYFUNCTION("""COMPUTED_VALUE"""),4.0)</f>
        <v>4</v>
      </c>
      <c r="D195" s="468">
        <f>IFERROR(__xludf.DUMMYFUNCTION("""COMPUTED_VALUE"""),2024.0)</f>
        <v>2024</v>
      </c>
      <c r="E195" s="468">
        <f>IFERROR(__xludf.DUMMYFUNCTION("""COMPUTED_VALUE"""),8.0)</f>
        <v>8</v>
      </c>
      <c r="F195" s="468" t="str">
        <f>IFERROR(__xludf.DUMMYFUNCTION("""COMPUTED_VALUE"""),"Agosto")</f>
        <v>Agosto</v>
      </c>
      <c r="G195" s="468">
        <f>IFERROR(__xludf.DUMMYFUNCTION("""COMPUTED_VALUE"""),0.0)</f>
        <v>0</v>
      </c>
      <c r="H195" s="468">
        <f>IFERROR(__xludf.DUMMYFUNCTION("""COMPUTED_VALUE"""),0.0)</f>
        <v>0</v>
      </c>
      <c r="I195" s="468">
        <f>IFERROR(__xludf.DUMMYFUNCTION("""COMPUTED_VALUE"""),0.0)</f>
        <v>0</v>
      </c>
      <c r="J195" s="468">
        <f>IFERROR(__xludf.DUMMYFUNCTION("""COMPUTED_VALUE"""),1.0446533E7)</f>
        <v>10446533</v>
      </c>
      <c r="K195" s="468">
        <f>IFERROR(__xludf.DUMMYFUNCTION("""COMPUTED_VALUE"""),7.5844781E7)</f>
        <v>75844781</v>
      </c>
      <c r="L195" s="468">
        <f>IFERROR(__xludf.DUMMYFUNCTION("""COMPUTED_VALUE"""),3.39284211E8)</f>
        <v>339284211</v>
      </c>
      <c r="M195" s="468">
        <f>IFERROR(__xludf.DUMMYFUNCTION("""COMPUTED_VALUE"""),7932441.0)</f>
        <v>7932441</v>
      </c>
      <c r="N195" s="468">
        <f>IFERROR(__xludf.DUMMYFUNCTION("""COMPUTED_VALUE"""),0.0)</f>
        <v>0</v>
      </c>
      <c r="O195" s="468">
        <f>IFERROR(__xludf.DUMMYFUNCTION("""COMPUTED_VALUE"""),0.0)</f>
        <v>0</v>
      </c>
      <c r="P195" s="468">
        <f>IFERROR(__xludf.DUMMYFUNCTION("""COMPUTED_VALUE"""),0.0)</f>
        <v>0</v>
      </c>
      <c r="Q195" s="468"/>
      <c r="R195" s="468"/>
      <c r="S195" s="468"/>
      <c r="T195" s="468"/>
      <c r="U195" s="468"/>
      <c r="V195" s="468"/>
      <c r="W195" s="468"/>
      <c r="X195" s="468"/>
      <c r="Y195" s="468"/>
      <c r="Z195" s="468"/>
      <c r="AA195" s="468"/>
      <c r="AB195" s="468"/>
      <c r="AC195" s="468"/>
      <c r="AD195" s="468"/>
      <c r="AE195" s="468"/>
      <c r="AF195" s="468"/>
      <c r="AG195" s="468"/>
      <c r="AH195" s="468"/>
      <c r="AI195" s="468"/>
      <c r="AJ195" s="468"/>
    </row>
    <row r="196" ht="15.75" customHeight="1">
      <c r="A196" s="468">
        <f>IFERROR(__xludf.DUMMYFUNCTION("""COMPUTED_VALUE"""),8.054420249E9)</f>
        <v>8054420249</v>
      </c>
      <c r="B196" s="468">
        <f>IFERROR(__xludf.DUMMYFUNCTION("""COMPUTED_VALUE"""),8054.0)</f>
        <v>8054</v>
      </c>
      <c r="C196" s="468">
        <f>IFERROR(__xludf.DUMMYFUNCTION("""COMPUTED_VALUE"""),4.0)</f>
        <v>4</v>
      </c>
      <c r="D196" s="468">
        <f>IFERROR(__xludf.DUMMYFUNCTION("""COMPUTED_VALUE"""),2024.0)</f>
        <v>2024</v>
      </c>
      <c r="E196" s="468">
        <f>IFERROR(__xludf.DUMMYFUNCTION("""COMPUTED_VALUE"""),9.0)</f>
        <v>9</v>
      </c>
      <c r="F196" s="468" t="str">
        <f>IFERROR(__xludf.DUMMYFUNCTION("""COMPUTED_VALUE"""),"Septiembre")</f>
        <v>Septiembre</v>
      </c>
      <c r="G196" s="468">
        <f>IFERROR(__xludf.DUMMYFUNCTION("""COMPUTED_VALUE"""),0.0)</f>
        <v>0</v>
      </c>
      <c r="H196" s="468">
        <f>IFERROR(__xludf.DUMMYFUNCTION("""COMPUTED_VALUE"""),0.0)</f>
        <v>0</v>
      </c>
      <c r="I196" s="468">
        <f>IFERROR(__xludf.DUMMYFUNCTION("""COMPUTED_VALUE"""),0.0)</f>
        <v>0</v>
      </c>
      <c r="J196" s="468">
        <f>IFERROR(__xludf.DUMMYFUNCTION("""COMPUTED_VALUE"""),2.755444E8)</f>
        <v>275544400</v>
      </c>
      <c r="K196" s="468">
        <f>IFERROR(__xludf.DUMMYFUNCTION("""COMPUTED_VALUE"""),1.8995255E7)</f>
        <v>18995255</v>
      </c>
      <c r="L196" s="468">
        <f>IFERROR(__xludf.DUMMYFUNCTION("""COMPUTED_VALUE"""),0.0)</f>
        <v>0</v>
      </c>
      <c r="M196" s="468">
        <f>IFERROR(__xludf.DUMMYFUNCTION("""COMPUTED_VALUE"""),2.09231118E8)</f>
        <v>209231118</v>
      </c>
      <c r="N196" s="468">
        <f>IFERROR(__xludf.DUMMYFUNCTION("""COMPUTED_VALUE"""),3221767.0)</f>
        <v>3221767</v>
      </c>
      <c r="O196" s="468">
        <f>IFERROR(__xludf.DUMMYFUNCTION("""COMPUTED_VALUE"""),0.0)</f>
        <v>0</v>
      </c>
      <c r="P196" s="468">
        <f>IFERROR(__xludf.DUMMYFUNCTION("""COMPUTED_VALUE"""),0.0)</f>
        <v>0</v>
      </c>
      <c r="Q196" s="468"/>
      <c r="R196" s="468"/>
      <c r="S196" s="468"/>
      <c r="T196" s="468"/>
      <c r="U196" s="468"/>
      <c r="V196" s="468"/>
      <c r="W196" s="468"/>
      <c r="X196" s="468"/>
      <c r="Y196" s="468"/>
      <c r="Z196" s="468"/>
      <c r="AA196" s="468"/>
      <c r="AB196" s="468"/>
      <c r="AC196" s="468"/>
      <c r="AD196" s="468"/>
      <c r="AE196" s="468"/>
      <c r="AF196" s="468"/>
      <c r="AG196" s="468"/>
      <c r="AH196" s="468"/>
      <c r="AI196" s="468"/>
      <c r="AJ196" s="468"/>
    </row>
    <row r="197" ht="15.75" customHeight="1">
      <c r="A197" s="468">
        <f>IFERROR(__xludf.DUMMYFUNCTION("""COMPUTED_VALUE"""),8.054420241E10)</f>
        <v>80544202410</v>
      </c>
      <c r="B197" s="468">
        <f>IFERROR(__xludf.DUMMYFUNCTION("""COMPUTED_VALUE"""),8054.0)</f>
        <v>8054</v>
      </c>
      <c r="C197" s="468">
        <f>IFERROR(__xludf.DUMMYFUNCTION("""COMPUTED_VALUE"""),4.0)</f>
        <v>4</v>
      </c>
      <c r="D197" s="468">
        <f>IFERROR(__xludf.DUMMYFUNCTION("""COMPUTED_VALUE"""),2024.0)</f>
        <v>2024</v>
      </c>
      <c r="E197" s="468">
        <f>IFERROR(__xludf.DUMMYFUNCTION("""COMPUTED_VALUE"""),10.0)</f>
        <v>10</v>
      </c>
      <c r="F197" s="468" t="str">
        <f>IFERROR(__xludf.DUMMYFUNCTION("""COMPUTED_VALUE"""),"Octubre")</f>
        <v>Octubre</v>
      </c>
      <c r="G197" s="468">
        <f>IFERROR(__xludf.DUMMYFUNCTION("""COMPUTED_VALUE"""),0.0)</f>
        <v>0</v>
      </c>
      <c r="H197" s="468">
        <f>IFERROR(__xludf.DUMMYFUNCTION("""COMPUTED_VALUE"""),0.0)</f>
        <v>0</v>
      </c>
      <c r="I197" s="468">
        <f>IFERROR(__xludf.DUMMYFUNCTION("""COMPUTED_VALUE"""),0.0)</f>
        <v>0</v>
      </c>
      <c r="J197" s="468">
        <f>IFERROR(__xludf.DUMMYFUNCTION("""COMPUTED_VALUE"""),4.2476E7)</f>
        <v>42476000</v>
      </c>
      <c r="K197" s="468">
        <f>IFERROR(__xludf.DUMMYFUNCTION("""COMPUTED_VALUE"""),0.0)</f>
        <v>0</v>
      </c>
      <c r="L197" s="468">
        <f>IFERROR(__xludf.DUMMYFUNCTION("""COMPUTED_VALUE"""),3.9813933E7)</f>
        <v>39813933</v>
      </c>
      <c r="M197" s="468">
        <f>IFERROR(__xludf.DUMMYFUNCTION("""COMPUTED_VALUE"""),3.2253608E7)</f>
        <v>32253608</v>
      </c>
      <c r="N197" s="468">
        <f>IFERROR(__xludf.DUMMYFUNCTION("""COMPUTED_VALUE"""),2.70100844E8)</f>
        <v>270100844</v>
      </c>
      <c r="O197" s="468">
        <f>IFERROR(__xludf.DUMMYFUNCTION("""COMPUTED_VALUE"""),0.0)</f>
        <v>0</v>
      </c>
      <c r="P197" s="468">
        <f>IFERROR(__xludf.DUMMYFUNCTION("""COMPUTED_VALUE"""),0.0)</f>
        <v>0</v>
      </c>
      <c r="Q197" s="468"/>
      <c r="R197" s="468"/>
      <c r="S197" s="468"/>
      <c r="T197" s="468"/>
      <c r="U197" s="468"/>
      <c r="V197" s="468"/>
      <c r="W197" s="468"/>
      <c r="X197" s="468"/>
      <c r="Y197" s="468"/>
      <c r="Z197" s="468"/>
      <c r="AA197" s="468"/>
      <c r="AB197" s="468"/>
      <c r="AC197" s="468"/>
      <c r="AD197" s="468"/>
      <c r="AE197" s="468"/>
      <c r="AF197" s="468"/>
      <c r="AG197" s="468"/>
      <c r="AH197" s="468"/>
      <c r="AI197" s="468"/>
      <c r="AJ197" s="468"/>
    </row>
    <row r="198" ht="15.75" customHeight="1">
      <c r="A198" s="468">
        <f>IFERROR(__xludf.DUMMYFUNCTION("""COMPUTED_VALUE"""),8.0544202411E10)</f>
        <v>80544202411</v>
      </c>
      <c r="B198" s="468">
        <f>IFERROR(__xludf.DUMMYFUNCTION("""COMPUTED_VALUE"""),8054.0)</f>
        <v>8054</v>
      </c>
      <c r="C198" s="468">
        <f>IFERROR(__xludf.DUMMYFUNCTION("""COMPUTED_VALUE"""),4.0)</f>
        <v>4</v>
      </c>
      <c r="D198" s="468">
        <f>IFERROR(__xludf.DUMMYFUNCTION("""COMPUTED_VALUE"""),2024.0)</f>
        <v>2024</v>
      </c>
      <c r="E198" s="468">
        <f>IFERROR(__xludf.DUMMYFUNCTION("""COMPUTED_VALUE"""),11.0)</f>
        <v>11</v>
      </c>
      <c r="F198" s="468" t="str">
        <f>IFERROR(__xludf.DUMMYFUNCTION("""COMPUTED_VALUE"""),"Noviembre")</f>
        <v>Noviembre</v>
      </c>
      <c r="G198" s="468">
        <f>IFERROR(__xludf.DUMMYFUNCTION("""COMPUTED_VALUE"""),0.0)</f>
        <v>0</v>
      </c>
      <c r="H198" s="468">
        <f>IFERROR(__xludf.DUMMYFUNCTION("""COMPUTED_VALUE"""),0.0)</f>
        <v>0</v>
      </c>
      <c r="I198" s="468">
        <f>IFERROR(__xludf.DUMMYFUNCTION("""COMPUTED_VALUE"""),0.0)</f>
        <v>0</v>
      </c>
      <c r="J198" s="468">
        <f>IFERROR(__xludf.DUMMYFUNCTION("""COMPUTED_VALUE"""),1.0772325E8)</f>
        <v>107723250</v>
      </c>
      <c r="K198" s="468">
        <f>IFERROR(__xludf.DUMMYFUNCTION("""COMPUTED_VALUE"""),0.0)</f>
        <v>0</v>
      </c>
      <c r="L198" s="468">
        <f>IFERROR(__xludf.DUMMYFUNCTION("""COMPUTED_VALUE"""),0.0)</f>
        <v>0</v>
      </c>
      <c r="M198" s="468">
        <f>IFERROR(__xludf.DUMMYFUNCTION("""COMPUTED_VALUE"""),8.1798273E7)</f>
        <v>81798273</v>
      </c>
      <c r="N198" s="468">
        <f>IFERROR(__xludf.DUMMYFUNCTION("""COMPUTED_VALUE"""),2.1288E7)</f>
        <v>21288000</v>
      </c>
      <c r="O198" s="468">
        <f>IFERROR(__xludf.DUMMYFUNCTION("""COMPUTED_VALUE"""),0.0)</f>
        <v>0</v>
      </c>
      <c r="P198" s="468">
        <f>IFERROR(__xludf.DUMMYFUNCTION("""COMPUTED_VALUE"""),0.0)</f>
        <v>0</v>
      </c>
      <c r="Q198" s="468"/>
      <c r="R198" s="468"/>
      <c r="S198" s="468"/>
      <c r="T198" s="468"/>
      <c r="U198" s="468"/>
      <c r="V198" s="468"/>
      <c r="W198" s="468"/>
      <c r="X198" s="468"/>
      <c r="Y198" s="468"/>
      <c r="Z198" s="468"/>
      <c r="AA198" s="468"/>
      <c r="AB198" s="468"/>
      <c r="AC198" s="468"/>
      <c r="AD198" s="468"/>
      <c r="AE198" s="468"/>
      <c r="AF198" s="468"/>
      <c r="AG198" s="468"/>
      <c r="AH198" s="468"/>
      <c r="AI198" s="468"/>
      <c r="AJ198" s="468"/>
    </row>
    <row r="199" ht="15.75" customHeight="1">
      <c r="A199" s="468">
        <f>IFERROR(__xludf.DUMMYFUNCTION("""COMPUTED_VALUE"""),8.0544202412E10)</f>
        <v>80544202412</v>
      </c>
      <c r="B199" s="468">
        <f>IFERROR(__xludf.DUMMYFUNCTION("""COMPUTED_VALUE"""),8054.0)</f>
        <v>8054</v>
      </c>
      <c r="C199" s="468">
        <f>IFERROR(__xludf.DUMMYFUNCTION("""COMPUTED_VALUE"""),4.0)</f>
        <v>4</v>
      </c>
      <c r="D199" s="468">
        <f>IFERROR(__xludf.DUMMYFUNCTION("""COMPUTED_VALUE"""),2024.0)</f>
        <v>2024</v>
      </c>
      <c r="E199" s="468">
        <f>IFERROR(__xludf.DUMMYFUNCTION("""COMPUTED_VALUE"""),12.0)</f>
        <v>12</v>
      </c>
      <c r="F199" s="468" t="str">
        <f>IFERROR(__xludf.DUMMYFUNCTION("""COMPUTED_VALUE"""),"Diciembre")</f>
        <v>Diciembre</v>
      </c>
      <c r="G199" s="468">
        <f>IFERROR(__xludf.DUMMYFUNCTION("""COMPUTED_VALUE"""),1.84540333E8)</f>
        <v>184540333</v>
      </c>
      <c r="H199" s="468">
        <f>IFERROR(__xludf.DUMMYFUNCTION("""COMPUTED_VALUE"""),1.84540333E8)</f>
        <v>184540333</v>
      </c>
      <c r="I199" s="468">
        <f>IFERROR(__xludf.DUMMYFUNCTION("""COMPUTED_VALUE"""),0.0)</f>
        <v>0</v>
      </c>
      <c r="J199" s="468">
        <f>IFERROR(__xludf.DUMMYFUNCTION("""COMPUTED_VALUE"""),1.64841817E8)</f>
        <v>164841817</v>
      </c>
      <c r="K199" s="468">
        <f>IFERROR(__xludf.DUMMYFUNCTION("""COMPUTED_VALUE"""),1.22190181E8)</f>
        <v>122190181</v>
      </c>
      <c r="L199" s="468">
        <f>IFERROR(__xludf.DUMMYFUNCTION("""COMPUTED_VALUE"""),1.1852167E7)</f>
        <v>11852167</v>
      </c>
      <c r="M199" s="468">
        <f>IFERROR(__xludf.DUMMYFUNCTION("""COMPUTED_VALUE"""),1.25170527E8)</f>
        <v>125170527</v>
      </c>
      <c r="N199" s="468">
        <f>IFERROR(__xludf.DUMMYFUNCTION("""COMPUTED_VALUE"""),4.0819933E7)</f>
        <v>40819933</v>
      </c>
      <c r="O199" s="468">
        <f>IFERROR(__xludf.DUMMYFUNCTION("""COMPUTED_VALUE"""),0.0)</f>
        <v>0</v>
      </c>
      <c r="P199" s="468">
        <f>IFERROR(__xludf.DUMMYFUNCTION("""COMPUTED_VALUE"""),0.0)</f>
        <v>0</v>
      </c>
      <c r="Q199" s="468"/>
      <c r="R199" s="468"/>
      <c r="S199" s="468"/>
      <c r="T199" s="468"/>
      <c r="U199" s="468"/>
      <c r="V199" s="468"/>
      <c r="W199" s="468"/>
      <c r="X199" s="468"/>
      <c r="Y199" s="468"/>
      <c r="Z199" s="468"/>
      <c r="AA199" s="468"/>
      <c r="AB199" s="468"/>
      <c r="AC199" s="468"/>
      <c r="AD199" s="468"/>
      <c r="AE199" s="468"/>
      <c r="AF199" s="468"/>
      <c r="AG199" s="468"/>
      <c r="AH199" s="468"/>
      <c r="AI199" s="468"/>
      <c r="AJ199" s="468"/>
    </row>
    <row r="200" ht="15.75" customHeight="1">
      <c r="A200" s="468">
        <f>IFERROR(__xludf.DUMMYFUNCTION("""COMPUTED_VALUE"""),8.054520247E9)</f>
        <v>8054520247</v>
      </c>
      <c r="B200" s="468">
        <f>IFERROR(__xludf.DUMMYFUNCTION("""COMPUTED_VALUE"""),8054.0)</f>
        <v>8054</v>
      </c>
      <c r="C200" s="468">
        <f>IFERROR(__xludf.DUMMYFUNCTION("""COMPUTED_VALUE"""),5.0)</f>
        <v>5</v>
      </c>
      <c r="D200" s="468">
        <f>IFERROR(__xludf.DUMMYFUNCTION("""COMPUTED_VALUE"""),2024.0)</f>
        <v>2024</v>
      </c>
      <c r="E200" s="468">
        <f>IFERROR(__xludf.DUMMYFUNCTION("""COMPUTED_VALUE"""),7.0)</f>
        <v>7</v>
      </c>
      <c r="F200" s="468" t="str">
        <f>IFERROR(__xludf.DUMMYFUNCTION("""COMPUTED_VALUE"""),"Julio")</f>
        <v>Julio</v>
      </c>
      <c r="G200" s="468">
        <f>IFERROR(__xludf.DUMMYFUNCTION("""COMPUTED_VALUE"""),1.88949856E8)</f>
        <v>188949856</v>
      </c>
      <c r="H200" s="468">
        <f>IFERROR(__xludf.DUMMYFUNCTION("""COMPUTED_VALUE"""),1.88949856E8)</f>
        <v>188949856</v>
      </c>
      <c r="I200" s="468">
        <f>IFERROR(__xludf.DUMMYFUNCTION("""COMPUTED_VALUE"""),0.0)</f>
        <v>0</v>
      </c>
      <c r="J200" s="468">
        <f>IFERROR(__xludf.DUMMYFUNCTION("""COMPUTED_VALUE"""),0.0)</f>
        <v>0</v>
      </c>
      <c r="K200" s="468">
        <f>IFERROR(__xludf.DUMMYFUNCTION("""COMPUTED_VALUE"""),3.9764277E7)</f>
        <v>39764277</v>
      </c>
      <c r="L200" s="468">
        <f>IFERROR(__xludf.DUMMYFUNCTION("""COMPUTED_VALUE"""),4617000.0)</f>
        <v>4617000</v>
      </c>
      <c r="M200" s="468">
        <f>IFERROR(__xludf.DUMMYFUNCTION("""COMPUTED_VALUE"""),0.0)</f>
        <v>0</v>
      </c>
      <c r="N200" s="468">
        <f>IFERROR(__xludf.DUMMYFUNCTION("""COMPUTED_VALUE"""),0.0)</f>
        <v>0</v>
      </c>
      <c r="O200" s="468">
        <f>IFERROR(__xludf.DUMMYFUNCTION("""COMPUTED_VALUE"""),0.0)</f>
        <v>0</v>
      </c>
      <c r="P200" s="468">
        <f>IFERROR(__xludf.DUMMYFUNCTION("""COMPUTED_VALUE"""),0.0)</f>
        <v>0</v>
      </c>
      <c r="Q200" s="468"/>
      <c r="R200" s="468"/>
      <c r="S200" s="468"/>
      <c r="T200" s="468"/>
      <c r="U200" s="468"/>
      <c r="V200" s="468"/>
      <c r="W200" s="468"/>
      <c r="X200" s="468"/>
      <c r="Y200" s="468"/>
      <c r="Z200" s="468"/>
      <c r="AA200" s="468"/>
      <c r="AB200" s="468"/>
      <c r="AC200" s="468"/>
      <c r="AD200" s="468"/>
      <c r="AE200" s="468"/>
      <c r="AF200" s="468"/>
      <c r="AG200" s="468"/>
      <c r="AH200" s="468"/>
      <c r="AI200" s="468"/>
      <c r="AJ200" s="468"/>
    </row>
    <row r="201" ht="15.75" customHeight="1">
      <c r="A201" s="468">
        <f>IFERROR(__xludf.DUMMYFUNCTION("""COMPUTED_VALUE"""),8.054520248E9)</f>
        <v>8054520248</v>
      </c>
      <c r="B201" s="468">
        <f>IFERROR(__xludf.DUMMYFUNCTION("""COMPUTED_VALUE"""),8054.0)</f>
        <v>8054</v>
      </c>
      <c r="C201" s="468">
        <f>IFERROR(__xludf.DUMMYFUNCTION("""COMPUTED_VALUE"""),5.0)</f>
        <v>5</v>
      </c>
      <c r="D201" s="468">
        <f>IFERROR(__xludf.DUMMYFUNCTION("""COMPUTED_VALUE"""),2024.0)</f>
        <v>2024</v>
      </c>
      <c r="E201" s="468">
        <f>IFERROR(__xludf.DUMMYFUNCTION("""COMPUTED_VALUE"""),8.0)</f>
        <v>8</v>
      </c>
      <c r="F201" s="468" t="str">
        <f>IFERROR(__xludf.DUMMYFUNCTION("""COMPUTED_VALUE"""),"Agosto")</f>
        <v>Agosto</v>
      </c>
      <c r="G201" s="468">
        <f>IFERROR(__xludf.DUMMYFUNCTION("""COMPUTED_VALUE"""),0.0)</f>
        <v>0</v>
      </c>
      <c r="H201" s="468">
        <f>IFERROR(__xludf.DUMMYFUNCTION("""COMPUTED_VALUE"""),0.0)</f>
        <v>0</v>
      </c>
      <c r="I201" s="468">
        <f>IFERROR(__xludf.DUMMYFUNCTION("""COMPUTED_VALUE"""),0.0)</f>
        <v>0</v>
      </c>
      <c r="J201" s="468">
        <f>IFERROR(__xludf.DUMMYFUNCTION("""COMPUTED_VALUE"""),0.0)</f>
        <v>0</v>
      </c>
      <c r="K201" s="468">
        <f>IFERROR(__xludf.DUMMYFUNCTION("""COMPUTED_VALUE"""),0.0)</f>
        <v>0</v>
      </c>
      <c r="L201" s="468">
        <f>IFERROR(__xludf.DUMMYFUNCTION("""COMPUTED_VALUE"""),0.0)</f>
        <v>0</v>
      </c>
      <c r="M201" s="468">
        <f>IFERROR(__xludf.DUMMYFUNCTION("""COMPUTED_VALUE"""),0.0)</f>
        <v>0</v>
      </c>
      <c r="N201" s="468">
        <f>IFERROR(__xludf.DUMMYFUNCTION("""COMPUTED_VALUE"""),0.0)</f>
        <v>0</v>
      </c>
      <c r="O201" s="468">
        <f>IFERROR(__xludf.DUMMYFUNCTION("""COMPUTED_VALUE"""),0.0)</f>
        <v>0</v>
      </c>
      <c r="P201" s="468">
        <f>IFERROR(__xludf.DUMMYFUNCTION("""COMPUTED_VALUE"""),0.0)</f>
        <v>0</v>
      </c>
      <c r="Q201" s="468"/>
      <c r="R201" s="468"/>
      <c r="S201" s="468"/>
      <c r="T201" s="468"/>
      <c r="U201" s="468"/>
      <c r="V201" s="468"/>
      <c r="W201" s="468"/>
      <c r="X201" s="468"/>
      <c r="Y201" s="468"/>
      <c r="Z201" s="468"/>
      <c r="AA201" s="468"/>
      <c r="AB201" s="468"/>
      <c r="AC201" s="468"/>
      <c r="AD201" s="468"/>
      <c r="AE201" s="468"/>
      <c r="AF201" s="468"/>
      <c r="AG201" s="468"/>
      <c r="AH201" s="468"/>
      <c r="AI201" s="468"/>
      <c r="AJ201" s="468"/>
    </row>
    <row r="202" ht="15.75" customHeight="1">
      <c r="A202" s="468">
        <f>IFERROR(__xludf.DUMMYFUNCTION("""COMPUTED_VALUE"""),8.054520249E9)</f>
        <v>8054520249</v>
      </c>
      <c r="B202" s="468">
        <f>IFERROR(__xludf.DUMMYFUNCTION("""COMPUTED_VALUE"""),8054.0)</f>
        <v>8054</v>
      </c>
      <c r="C202" s="468">
        <f>IFERROR(__xludf.DUMMYFUNCTION("""COMPUTED_VALUE"""),5.0)</f>
        <v>5</v>
      </c>
      <c r="D202" s="468">
        <f>IFERROR(__xludf.DUMMYFUNCTION("""COMPUTED_VALUE"""),2024.0)</f>
        <v>2024</v>
      </c>
      <c r="E202" s="468">
        <f>IFERROR(__xludf.DUMMYFUNCTION("""COMPUTED_VALUE"""),9.0)</f>
        <v>9</v>
      </c>
      <c r="F202" s="468" t="str">
        <f>IFERROR(__xludf.DUMMYFUNCTION("""COMPUTED_VALUE"""),"Septiembre")</f>
        <v>Septiembre</v>
      </c>
      <c r="G202" s="468">
        <f>IFERROR(__xludf.DUMMYFUNCTION("""COMPUTED_VALUE"""),0.0)</f>
        <v>0</v>
      </c>
      <c r="H202" s="468">
        <f>IFERROR(__xludf.DUMMYFUNCTION("""COMPUTED_VALUE"""),0.0)</f>
        <v>0</v>
      </c>
      <c r="I202" s="468">
        <f>IFERROR(__xludf.DUMMYFUNCTION("""COMPUTED_VALUE"""),0.0)</f>
        <v>0</v>
      </c>
      <c r="J202" s="468">
        <f>IFERROR(__xludf.DUMMYFUNCTION("""COMPUTED_VALUE"""),3.7897361E7)</f>
        <v>37897361</v>
      </c>
      <c r="K202" s="468">
        <f>IFERROR(__xludf.DUMMYFUNCTION("""COMPUTED_VALUE"""),950699.0)</f>
        <v>950699</v>
      </c>
      <c r="L202" s="468">
        <f>IFERROR(__xludf.DUMMYFUNCTION("""COMPUTED_VALUE"""),0.0)</f>
        <v>0</v>
      </c>
      <c r="M202" s="468">
        <f>IFERROR(__xludf.DUMMYFUNCTION("""COMPUTED_VALUE"""),8166136.0)</f>
        <v>8166136</v>
      </c>
      <c r="N202" s="468">
        <f>IFERROR(__xludf.DUMMYFUNCTION("""COMPUTED_VALUE"""),0.0)</f>
        <v>0</v>
      </c>
      <c r="O202" s="468">
        <f>IFERROR(__xludf.DUMMYFUNCTION("""COMPUTED_VALUE"""),0.0)</f>
        <v>0</v>
      </c>
      <c r="P202" s="468">
        <f>IFERROR(__xludf.DUMMYFUNCTION("""COMPUTED_VALUE"""),0.0)</f>
        <v>0</v>
      </c>
      <c r="Q202" s="468"/>
      <c r="R202" s="468"/>
      <c r="S202" s="468"/>
      <c r="T202" s="468"/>
      <c r="U202" s="468"/>
      <c r="V202" s="468"/>
      <c r="W202" s="468"/>
      <c r="X202" s="468"/>
      <c r="Y202" s="468"/>
      <c r="Z202" s="468"/>
      <c r="AA202" s="468"/>
      <c r="AB202" s="468"/>
      <c r="AC202" s="468"/>
      <c r="AD202" s="468"/>
      <c r="AE202" s="468"/>
      <c r="AF202" s="468"/>
      <c r="AG202" s="468"/>
      <c r="AH202" s="468"/>
      <c r="AI202" s="468"/>
      <c r="AJ202" s="468"/>
    </row>
    <row r="203" ht="15.75" customHeight="1">
      <c r="A203" s="468">
        <f>IFERROR(__xludf.DUMMYFUNCTION("""COMPUTED_VALUE"""),8.054520241E10)</f>
        <v>80545202410</v>
      </c>
      <c r="B203" s="468">
        <f>IFERROR(__xludf.DUMMYFUNCTION("""COMPUTED_VALUE"""),8054.0)</f>
        <v>8054</v>
      </c>
      <c r="C203" s="468">
        <f>IFERROR(__xludf.DUMMYFUNCTION("""COMPUTED_VALUE"""),5.0)</f>
        <v>5</v>
      </c>
      <c r="D203" s="468">
        <f>IFERROR(__xludf.DUMMYFUNCTION("""COMPUTED_VALUE"""),2024.0)</f>
        <v>2024</v>
      </c>
      <c r="E203" s="468">
        <f>IFERROR(__xludf.DUMMYFUNCTION("""COMPUTED_VALUE"""),10.0)</f>
        <v>10</v>
      </c>
      <c r="F203" s="468" t="str">
        <f>IFERROR(__xludf.DUMMYFUNCTION("""COMPUTED_VALUE"""),"Octubre")</f>
        <v>Octubre</v>
      </c>
      <c r="G203" s="468">
        <f>IFERROR(__xludf.DUMMYFUNCTION("""COMPUTED_VALUE"""),0.0)</f>
        <v>0</v>
      </c>
      <c r="H203" s="468">
        <f>IFERROR(__xludf.DUMMYFUNCTION("""COMPUTED_VALUE"""),0.0)</f>
        <v>0</v>
      </c>
      <c r="I203" s="468">
        <f>IFERROR(__xludf.DUMMYFUNCTION("""COMPUTED_VALUE"""),0.0)</f>
        <v>0</v>
      </c>
      <c r="J203" s="468">
        <f>IFERROR(__xludf.DUMMYFUNCTION("""COMPUTED_VALUE"""),5.9057228E7)</f>
        <v>59057228</v>
      </c>
      <c r="K203" s="468">
        <f>IFERROR(__xludf.DUMMYFUNCTION("""COMPUTED_VALUE"""),0.0)</f>
        <v>0</v>
      </c>
      <c r="L203" s="468">
        <f>IFERROR(__xludf.DUMMYFUNCTION("""COMPUTED_VALUE"""),6.7169966E7)</f>
        <v>67169966</v>
      </c>
      <c r="M203" s="468">
        <f>IFERROR(__xludf.DUMMYFUNCTION("""COMPUTED_VALUE"""),1.2725671E7)</f>
        <v>12725671</v>
      </c>
      <c r="N203" s="468">
        <f>IFERROR(__xludf.DUMMYFUNCTION("""COMPUTED_VALUE"""),4617000.0)</f>
        <v>4617000</v>
      </c>
      <c r="O203" s="468">
        <f>IFERROR(__xludf.DUMMYFUNCTION("""COMPUTED_VALUE"""),0.0)</f>
        <v>0</v>
      </c>
      <c r="P203" s="468">
        <f>IFERROR(__xludf.DUMMYFUNCTION("""COMPUTED_VALUE"""),0.0)</f>
        <v>0</v>
      </c>
      <c r="Q203" s="468"/>
      <c r="R203" s="468"/>
      <c r="S203" s="468"/>
      <c r="T203" s="468"/>
      <c r="U203" s="468"/>
      <c r="V203" s="468"/>
      <c r="W203" s="468"/>
      <c r="X203" s="468"/>
      <c r="Y203" s="468"/>
      <c r="Z203" s="468"/>
      <c r="AA203" s="468"/>
      <c r="AB203" s="468"/>
      <c r="AC203" s="468"/>
      <c r="AD203" s="468"/>
      <c r="AE203" s="468"/>
      <c r="AF203" s="468"/>
      <c r="AG203" s="468"/>
      <c r="AH203" s="468"/>
      <c r="AI203" s="468"/>
      <c r="AJ203" s="468"/>
    </row>
    <row r="204" ht="15.75" customHeight="1">
      <c r="A204" s="468">
        <f>IFERROR(__xludf.DUMMYFUNCTION("""COMPUTED_VALUE"""),8.0545202411E10)</f>
        <v>80545202411</v>
      </c>
      <c r="B204" s="468">
        <f>IFERROR(__xludf.DUMMYFUNCTION("""COMPUTED_VALUE"""),8054.0)</f>
        <v>8054</v>
      </c>
      <c r="C204" s="468">
        <f>IFERROR(__xludf.DUMMYFUNCTION("""COMPUTED_VALUE"""),5.0)</f>
        <v>5</v>
      </c>
      <c r="D204" s="468">
        <f>IFERROR(__xludf.DUMMYFUNCTION("""COMPUTED_VALUE"""),2024.0)</f>
        <v>2024</v>
      </c>
      <c r="E204" s="468">
        <f>IFERROR(__xludf.DUMMYFUNCTION("""COMPUTED_VALUE"""),11.0)</f>
        <v>11</v>
      </c>
      <c r="F204" s="468" t="str">
        <f>IFERROR(__xludf.DUMMYFUNCTION("""COMPUTED_VALUE"""),"Noviembre")</f>
        <v>Noviembre</v>
      </c>
      <c r="G204" s="468">
        <f>IFERROR(__xludf.DUMMYFUNCTION("""COMPUTED_VALUE"""),0.0)</f>
        <v>0</v>
      </c>
      <c r="H204" s="468">
        <f>IFERROR(__xludf.DUMMYFUNCTION("""COMPUTED_VALUE"""),0.0)</f>
        <v>0</v>
      </c>
      <c r="I204" s="468">
        <f>IFERROR(__xludf.DUMMYFUNCTION("""COMPUTED_VALUE"""),0.0)</f>
        <v>0</v>
      </c>
      <c r="J204" s="468">
        <f>IFERROR(__xludf.DUMMYFUNCTION("""COMPUTED_VALUE"""),3.816E7)</f>
        <v>38160000</v>
      </c>
      <c r="K204" s="468">
        <f>IFERROR(__xludf.DUMMYFUNCTION("""COMPUTED_VALUE"""),0.0)</f>
        <v>0</v>
      </c>
      <c r="L204" s="468">
        <f>IFERROR(__xludf.DUMMYFUNCTION("""COMPUTED_VALUE"""),0.0)</f>
        <v>0</v>
      </c>
      <c r="M204" s="468">
        <f>IFERROR(__xludf.DUMMYFUNCTION("""COMPUTED_VALUE"""),8222729.0)</f>
        <v>8222729</v>
      </c>
      <c r="N204" s="468">
        <f>IFERROR(__xludf.DUMMYFUNCTION("""COMPUTED_VALUE"""),9393966.0)</f>
        <v>9393966</v>
      </c>
      <c r="O204" s="468">
        <f>IFERROR(__xludf.DUMMYFUNCTION("""COMPUTED_VALUE"""),0.0)</f>
        <v>0</v>
      </c>
      <c r="P204" s="468">
        <f>IFERROR(__xludf.DUMMYFUNCTION("""COMPUTED_VALUE"""),0.0)</f>
        <v>0</v>
      </c>
      <c r="Q204" s="468"/>
      <c r="R204" s="468"/>
      <c r="S204" s="468"/>
      <c r="T204" s="468"/>
      <c r="U204" s="468"/>
      <c r="V204" s="468"/>
      <c r="W204" s="468"/>
      <c r="X204" s="468"/>
      <c r="Y204" s="468"/>
      <c r="Z204" s="468"/>
      <c r="AA204" s="468"/>
      <c r="AB204" s="468"/>
      <c r="AC204" s="468"/>
      <c r="AD204" s="468"/>
      <c r="AE204" s="468"/>
      <c r="AF204" s="468"/>
      <c r="AG204" s="468"/>
      <c r="AH204" s="468"/>
      <c r="AI204" s="468"/>
      <c r="AJ204" s="468"/>
    </row>
    <row r="205" ht="15.75" customHeight="1">
      <c r="A205" s="468">
        <f>IFERROR(__xludf.DUMMYFUNCTION("""COMPUTED_VALUE"""),8.0545202412E10)</f>
        <v>80545202412</v>
      </c>
      <c r="B205" s="468">
        <f>IFERROR(__xludf.DUMMYFUNCTION("""COMPUTED_VALUE"""),8054.0)</f>
        <v>8054</v>
      </c>
      <c r="C205" s="468">
        <f>IFERROR(__xludf.DUMMYFUNCTION("""COMPUTED_VALUE"""),5.0)</f>
        <v>5</v>
      </c>
      <c r="D205" s="468">
        <f>IFERROR(__xludf.DUMMYFUNCTION("""COMPUTED_VALUE"""),2024.0)</f>
        <v>2024</v>
      </c>
      <c r="E205" s="468">
        <f>IFERROR(__xludf.DUMMYFUNCTION("""COMPUTED_VALUE"""),12.0)</f>
        <v>12</v>
      </c>
      <c r="F205" s="468" t="str">
        <f>IFERROR(__xludf.DUMMYFUNCTION("""COMPUTED_VALUE"""),"Diciembre")</f>
        <v>Diciembre</v>
      </c>
      <c r="G205" s="468">
        <f>IFERROR(__xludf.DUMMYFUNCTION("""COMPUTED_VALUE"""),2.44311976E8)</f>
        <v>244311976</v>
      </c>
      <c r="H205" s="468">
        <f>IFERROR(__xludf.DUMMYFUNCTION("""COMPUTED_VALUE"""),2.44311976E8)</f>
        <v>244311976</v>
      </c>
      <c r="I205" s="468">
        <f>IFERROR(__xludf.DUMMYFUNCTION("""COMPUTED_VALUE"""),0.0)</f>
        <v>0</v>
      </c>
      <c r="J205" s="468">
        <f>IFERROR(__xludf.DUMMYFUNCTION("""COMPUTED_VALUE"""),2.98147243E8)</f>
        <v>298147243</v>
      </c>
      <c r="K205" s="468">
        <f>IFERROR(__xludf.DUMMYFUNCTION("""COMPUTED_VALUE"""),5.2644424E7)</f>
        <v>52644424</v>
      </c>
      <c r="L205" s="468">
        <f>IFERROR(__xludf.DUMMYFUNCTION("""COMPUTED_VALUE"""),6318000.0)</f>
        <v>6318000</v>
      </c>
      <c r="M205" s="468">
        <f>IFERROR(__xludf.DUMMYFUNCTION("""COMPUTED_VALUE"""),6.4244864E7)</f>
        <v>64244864</v>
      </c>
      <c r="N205" s="468">
        <f>IFERROR(__xludf.DUMMYFUNCTION("""COMPUTED_VALUE"""),2.8888E7)</f>
        <v>28888000</v>
      </c>
      <c r="O205" s="468">
        <f>IFERROR(__xludf.DUMMYFUNCTION("""COMPUTED_VALUE"""),0.0)</f>
        <v>0</v>
      </c>
      <c r="P205" s="468">
        <f>IFERROR(__xludf.DUMMYFUNCTION("""COMPUTED_VALUE"""),0.0)</f>
        <v>0</v>
      </c>
      <c r="Q205" s="468"/>
      <c r="R205" s="468"/>
      <c r="S205" s="468"/>
      <c r="T205" s="468"/>
      <c r="U205" s="468"/>
      <c r="V205" s="468"/>
      <c r="W205" s="468"/>
      <c r="X205" s="468"/>
      <c r="Y205" s="468"/>
      <c r="Z205" s="468"/>
      <c r="AA205" s="468"/>
      <c r="AB205" s="468"/>
      <c r="AC205" s="468"/>
      <c r="AD205" s="468"/>
      <c r="AE205" s="468"/>
      <c r="AF205" s="468"/>
      <c r="AG205" s="468"/>
      <c r="AH205" s="468"/>
      <c r="AI205" s="468"/>
      <c r="AJ205" s="468"/>
    </row>
    <row r="206" ht="15.75" customHeight="1">
      <c r="A206" s="468">
        <f>IFERROR(__xludf.DUMMYFUNCTION("""COMPUTED_VALUE"""),8.054620247E9)</f>
        <v>8054620247</v>
      </c>
      <c r="B206" s="468">
        <f>IFERROR(__xludf.DUMMYFUNCTION("""COMPUTED_VALUE"""),8054.0)</f>
        <v>8054</v>
      </c>
      <c r="C206" s="468">
        <f>IFERROR(__xludf.DUMMYFUNCTION("""COMPUTED_VALUE"""),6.0)</f>
        <v>6</v>
      </c>
      <c r="D206" s="468">
        <f>IFERROR(__xludf.DUMMYFUNCTION("""COMPUTED_VALUE"""),2024.0)</f>
        <v>2024</v>
      </c>
      <c r="E206" s="468">
        <f>IFERROR(__xludf.DUMMYFUNCTION("""COMPUTED_VALUE"""),7.0)</f>
        <v>7</v>
      </c>
      <c r="F206" s="468" t="str">
        <f>IFERROR(__xludf.DUMMYFUNCTION("""COMPUTED_VALUE"""),"Julio")</f>
        <v>Julio</v>
      </c>
      <c r="G206" s="468">
        <f>IFERROR(__xludf.DUMMYFUNCTION("""COMPUTED_VALUE"""),5.1819E7)</f>
        <v>51819000</v>
      </c>
      <c r="H206" s="468">
        <f>IFERROR(__xludf.DUMMYFUNCTION("""COMPUTED_VALUE"""),5.1819E7)</f>
        <v>51819000</v>
      </c>
      <c r="I206" s="468">
        <f>IFERROR(__xludf.DUMMYFUNCTION("""COMPUTED_VALUE"""),0.0)</f>
        <v>0</v>
      </c>
      <c r="J206" s="468">
        <f>IFERROR(__xludf.DUMMYFUNCTION("""COMPUTED_VALUE"""),0.0)</f>
        <v>0</v>
      </c>
      <c r="K206" s="468">
        <f>IFERROR(__xludf.DUMMYFUNCTION("""COMPUTED_VALUE"""),6.2716981E7)</f>
        <v>62716981</v>
      </c>
      <c r="L206" s="468">
        <f>IFERROR(__xludf.DUMMYFUNCTION("""COMPUTED_VALUE"""),0.0)</f>
        <v>0</v>
      </c>
      <c r="M206" s="468">
        <f>IFERROR(__xludf.DUMMYFUNCTION("""COMPUTED_VALUE"""),0.0)</f>
        <v>0</v>
      </c>
      <c r="N206" s="468">
        <f>IFERROR(__xludf.DUMMYFUNCTION("""COMPUTED_VALUE"""),0.0)</f>
        <v>0</v>
      </c>
      <c r="O206" s="468">
        <f>IFERROR(__xludf.DUMMYFUNCTION("""COMPUTED_VALUE"""),0.0)</f>
        <v>0</v>
      </c>
      <c r="P206" s="468">
        <f>IFERROR(__xludf.DUMMYFUNCTION("""COMPUTED_VALUE"""),0.0)</f>
        <v>0</v>
      </c>
      <c r="Q206" s="468"/>
      <c r="R206" s="468"/>
      <c r="S206" s="468"/>
      <c r="T206" s="468"/>
      <c r="U206" s="468"/>
      <c r="V206" s="468"/>
      <c r="W206" s="468"/>
      <c r="X206" s="468"/>
      <c r="Y206" s="468"/>
      <c r="Z206" s="468"/>
      <c r="AA206" s="468"/>
      <c r="AB206" s="468"/>
      <c r="AC206" s="468"/>
      <c r="AD206" s="468"/>
      <c r="AE206" s="468"/>
      <c r="AF206" s="468"/>
      <c r="AG206" s="468"/>
      <c r="AH206" s="468"/>
      <c r="AI206" s="468"/>
      <c r="AJ206" s="468"/>
    </row>
    <row r="207" ht="15.75" customHeight="1">
      <c r="A207" s="468">
        <f>IFERROR(__xludf.DUMMYFUNCTION("""COMPUTED_VALUE"""),8.054620248E9)</f>
        <v>8054620248</v>
      </c>
      <c r="B207" s="468">
        <f>IFERROR(__xludf.DUMMYFUNCTION("""COMPUTED_VALUE"""),8054.0)</f>
        <v>8054</v>
      </c>
      <c r="C207" s="468">
        <f>IFERROR(__xludf.DUMMYFUNCTION("""COMPUTED_VALUE"""),6.0)</f>
        <v>6</v>
      </c>
      <c r="D207" s="468">
        <f>IFERROR(__xludf.DUMMYFUNCTION("""COMPUTED_VALUE"""),2024.0)</f>
        <v>2024</v>
      </c>
      <c r="E207" s="468">
        <f>IFERROR(__xludf.DUMMYFUNCTION("""COMPUTED_VALUE"""),8.0)</f>
        <v>8</v>
      </c>
      <c r="F207" s="468" t="str">
        <f>IFERROR(__xludf.DUMMYFUNCTION("""COMPUTED_VALUE"""),"Agosto")</f>
        <v>Agosto</v>
      </c>
      <c r="G207" s="468">
        <f>IFERROR(__xludf.DUMMYFUNCTION("""COMPUTED_VALUE"""),0.0)</f>
        <v>0</v>
      </c>
      <c r="H207" s="468">
        <f>IFERROR(__xludf.DUMMYFUNCTION("""COMPUTED_VALUE"""),0.0)</f>
        <v>0</v>
      </c>
      <c r="I207" s="468">
        <f>IFERROR(__xludf.DUMMYFUNCTION("""COMPUTED_VALUE"""),0.0)</f>
        <v>0</v>
      </c>
      <c r="J207" s="468">
        <f>IFERROR(__xludf.DUMMYFUNCTION("""COMPUTED_VALUE"""),0.0)</f>
        <v>0</v>
      </c>
      <c r="K207" s="468">
        <f>IFERROR(__xludf.DUMMYFUNCTION("""COMPUTED_VALUE"""),4.7477986E7)</f>
        <v>47477986</v>
      </c>
      <c r="L207" s="468">
        <f>IFERROR(__xludf.DUMMYFUNCTION("""COMPUTED_VALUE"""),3.2379E7)</f>
        <v>32379000</v>
      </c>
      <c r="M207" s="468">
        <f>IFERROR(__xludf.DUMMYFUNCTION("""COMPUTED_VALUE"""),0.0)</f>
        <v>0</v>
      </c>
      <c r="N207" s="468">
        <f>IFERROR(__xludf.DUMMYFUNCTION("""COMPUTED_VALUE"""),0.0)</f>
        <v>0</v>
      </c>
      <c r="O207" s="468">
        <f>IFERROR(__xludf.DUMMYFUNCTION("""COMPUTED_VALUE"""),0.0)</f>
        <v>0</v>
      </c>
      <c r="P207" s="468">
        <f>IFERROR(__xludf.DUMMYFUNCTION("""COMPUTED_VALUE"""),0.0)</f>
        <v>0</v>
      </c>
      <c r="Q207" s="468"/>
      <c r="R207" s="468"/>
      <c r="S207" s="468"/>
      <c r="T207" s="468"/>
      <c r="U207" s="468"/>
      <c r="V207" s="468"/>
      <c r="W207" s="468"/>
      <c r="X207" s="468"/>
      <c r="Y207" s="468"/>
      <c r="Z207" s="468"/>
      <c r="AA207" s="468"/>
      <c r="AB207" s="468"/>
      <c r="AC207" s="468"/>
      <c r="AD207" s="468"/>
      <c r="AE207" s="468"/>
      <c r="AF207" s="468"/>
      <c r="AG207" s="468"/>
      <c r="AH207" s="468"/>
      <c r="AI207" s="468"/>
      <c r="AJ207" s="468"/>
    </row>
    <row r="208" ht="15.75" customHeight="1">
      <c r="A208" s="468">
        <f>IFERROR(__xludf.DUMMYFUNCTION("""COMPUTED_VALUE"""),8.054620249E9)</f>
        <v>8054620249</v>
      </c>
      <c r="B208" s="468">
        <f>IFERROR(__xludf.DUMMYFUNCTION("""COMPUTED_VALUE"""),8054.0)</f>
        <v>8054</v>
      </c>
      <c r="C208" s="468">
        <f>IFERROR(__xludf.DUMMYFUNCTION("""COMPUTED_VALUE"""),6.0)</f>
        <v>6</v>
      </c>
      <c r="D208" s="468">
        <f>IFERROR(__xludf.DUMMYFUNCTION("""COMPUTED_VALUE"""),2024.0)</f>
        <v>2024</v>
      </c>
      <c r="E208" s="468">
        <f>IFERROR(__xludf.DUMMYFUNCTION("""COMPUTED_VALUE"""),9.0)</f>
        <v>9</v>
      </c>
      <c r="F208" s="468" t="str">
        <f>IFERROR(__xludf.DUMMYFUNCTION("""COMPUTED_VALUE"""),"Septiembre")</f>
        <v>Septiembre</v>
      </c>
      <c r="G208" s="468">
        <f>IFERROR(__xludf.DUMMYFUNCTION("""COMPUTED_VALUE"""),0.0)</f>
        <v>0</v>
      </c>
      <c r="H208" s="468">
        <f>IFERROR(__xludf.DUMMYFUNCTION("""COMPUTED_VALUE"""),0.0)</f>
        <v>0</v>
      </c>
      <c r="I208" s="468">
        <f>IFERROR(__xludf.DUMMYFUNCTION("""COMPUTED_VALUE"""),0.0)</f>
        <v>0</v>
      </c>
      <c r="J208" s="468">
        <f>IFERROR(__xludf.DUMMYFUNCTION("""COMPUTED_VALUE"""),5503800.0)</f>
        <v>5503800</v>
      </c>
      <c r="K208" s="468">
        <f>IFERROR(__xludf.DUMMYFUNCTION("""COMPUTED_VALUE"""),0.0)</f>
        <v>0</v>
      </c>
      <c r="L208" s="468">
        <f>IFERROR(__xludf.DUMMYFUNCTION("""COMPUTED_VALUE"""),3.9228E7)</f>
        <v>39228000</v>
      </c>
      <c r="M208" s="468">
        <f>IFERROR(__xludf.DUMMYFUNCTION("""COMPUTED_VALUE"""),1.1704029E7)</f>
        <v>11704029</v>
      </c>
      <c r="N208" s="468">
        <f>IFERROR(__xludf.DUMMYFUNCTION("""COMPUTED_VALUE"""),917300.0)</f>
        <v>917300</v>
      </c>
      <c r="O208" s="468">
        <f>IFERROR(__xludf.DUMMYFUNCTION("""COMPUTED_VALUE"""),0.0)</f>
        <v>0</v>
      </c>
      <c r="P208" s="468">
        <f>IFERROR(__xludf.DUMMYFUNCTION("""COMPUTED_VALUE"""),0.0)</f>
        <v>0</v>
      </c>
      <c r="Q208" s="468"/>
      <c r="R208" s="468"/>
      <c r="S208" s="468"/>
      <c r="T208" s="468"/>
      <c r="U208" s="468"/>
      <c r="V208" s="468"/>
      <c r="W208" s="468"/>
      <c r="X208" s="468"/>
      <c r="Y208" s="468"/>
      <c r="Z208" s="468"/>
      <c r="AA208" s="468"/>
      <c r="AB208" s="468"/>
      <c r="AC208" s="468"/>
      <c r="AD208" s="468"/>
      <c r="AE208" s="468"/>
      <c r="AF208" s="468"/>
      <c r="AG208" s="468"/>
      <c r="AH208" s="468"/>
      <c r="AI208" s="468"/>
      <c r="AJ208" s="468"/>
    </row>
    <row r="209" ht="15.75" customHeight="1">
      <c r="A209" s="468">
        <f>IFERROR(__xludf.DUMMYFUNCTION("""COMPUTED_VALUE"""),8.054620241E10)</f>
        <v>80546202410</v>
      </c>
      <c r="B209" s="468">
        <f>IFERROR(__xludf.DUMMYFUNCTION("""COMPUTED_VALUE"""),8054.0)</f>
        <v>8054</v>
      </c>
      <c r="C209" s="468">
        <f>IFERROR(__xludf.DUMMYFUNCTION("""COMPUTED_VALUE"""),6.0)</f>
        <v>6</v>
      </c>
      <c r="D209" s="468">
        <f>IFERROR(__xludf.DUMMYFUNCTION("""COMPUTED_VALUE"""),2024.0)</f>
        <v>2024</v>
      </c>
      <c r="E209" s="468">
        <f>IFERROR(__xludf.DUMMYFUNCTION("""COMPUTED_VALUE"""),10.0)</f>
        <v>10</v>
      </c>
      <c r="F209" s="468" t="str">
        <f>IFERROR(__xludf.DUMMYFUNCTION("""COMPUTED_VALUE"""),"Octubre")</f>
        <v>Octubre</v>
      </c>
      <c r="G209" s="468">
        <f>IFERROR(__xludf.DUMMYFUNCTION("""COMPUTED_VALUE"""),0.0)</f>
        <v>0</v>
      </c>
      <c r="H209" s="468">
        <f>IFERROR(__xludf.DUMMYFUNCTION("""COMPUTED_VALUE"""),0.0)</f>
        <v>0</v>
      </c>
      <c r="I209" s="468">
        <f>IFERROR(__xludf.DUMMYFUNCTION("""COMPUTED_VALUE"""),0.0)</f>
        <v>0</v>
      </c>
      <c r="J209" s="468">
        <f>IFERROR(__xludf.DUMMYFUNCTION("""COMPUTED_VALUE"""),1.2089E7)</f>
        <v>12089000</v>
      </c>
      <c r="K209" s="468">
        <f>IFERROR(__xludf.DUMMYFUNCTION("""COMPUTED_VALUE"""),0.0)</f>
        <v>0</v>
      </c>
      <c r="L209" s="468">
        <f>IFERROR(__xludf.DUMMYFUNCTION("""COMPUTED_VALUE"""),1.944E7)</f>
        <v>19440000</v>
      </c>
      <c r="M209" s="468">
        <f>IFERROR(__xludf.DUMMYFUNCTION("""COMPUTED_VALUE"""),2.5707693E7)</f>
        <v>25707693</v>
      </c>
      <c r="N209" s="468">
        <f>IFERROR(__xludf.DUMMYFUNCTION("""COMPUTED_VALUE"""),1.73455E7)</f>
        <v>17345500</v>
      </c>
      <c r="O209" s="468">
        <f>IFERROR(__xludf.DUMMYFUNCTION("""COMPUTED_VALUE"""),0.0)</f>
        <v>0</v>
      </c>
      <c r="P209" s="468">
        <f>IFERROR(__xludf.DUMMYFUNCTION("""COMPUTED_VALUE"""),0.0)</f>
        <v>0</v>
      </c>
      <c r="Q209" s="468"/>
      <c r="R209" s="468"/>
      <c r="S209" s="468"/>
      <c r="T209" s="468"/>
      <c r="U209" s="468"/>
      <c r="V209" s="468"/>
      <c r="W209" s="468"/>
      <c r="X209" s="468"/>
      <c r="Y209" s="468"/>
      <c r="Z209" s="468"/>
      <c r="AA209" s="468"/>
      <c r="AB209" s="468"/>
      <c r="AC209" s="468"/>
      <c r="AD209" s="468"/>
      <c r="AE209" s="468"/>
      <c r="AF209" s="468"/>
      <c r="AG209" s="468"/>
      <c r="AH209" s="468"/>
      <c r="AI209" s="468"/>
      <c r="AJ209" s="468"/>
    </row>
    <row r="210" ht="15.75" customHeight="1">
      <c r="A210" s="468">
        <f>IFERROR(__xludf.DUMMYFUNCTION("""COMPUTED_VALUE"""),8.0546202411E10)</f>
        <v>80546202411</v>
      </c>
      <c r="B210" s="468">
        <f>IFERROR(__xludf.DUMMYFUNCTION("""COMPUTED_VALUE"""),8054.0)</f>
        <v>8054</v>
      </c>
      <c r="C210" s="468">
        <f>IFERROR(__xludf.DUMMYFUNCTION("""COMPUTED_VALUE"""),6.0)</f>
        <v>6</v>
      </c>
      <c r="D210" s="468">
        <f>IFERROR(__xludf.DUMMYFUNCTION("""COMPUTED_VALUE"""),2024.0)</f>
        <v>2024</v>
      </c>
      <c r="E210" s="468">
        <f>IFERROR(__xludf.DUMMYFUNCTION("""COMPUTED_VALUE"""),11.0)</f>
        <v>11</v>
      </c>
      <c r="F210" s="468" t="str">
        <f>IFERROR(__xludf.DUMMYFUNCTION("""COMPUTED_VALUE"""),"Noviembre")</f>
        <v>Noviembre</v>
      </c>
      <c r="G210" s="468">
        <f>IFERROR(__xludf.DUMMYFUNCTION("""COMPUTED_VALUE"""),0.0)</f>
        <v>0</v>
      </c>
      <c r="H210" s="468">
        <f>IFERROR(__xludf.DUMMYFUNCTION("""COMPUTED_VALUE"""),0.0)</f>
        <v>0</v>
      </c>
      <c r="I210" s="468">
        <f>IFERROR(__xludf.DUMMYFUNCTION("""COMPUTED_VALUE"""),0.0)</f>
        <v>0</v>
      </c>
      <c r="J210" s="468">
        <f>IFERROR(__xludf.DUMMYFUNCTION("""COMPUTED_VALUE"""),1.4033E7)</f>
        <v>14033000</v>
      </c>
      <c r="K210" s="468">
        <f>IFERROR(__xludf.DUMMYFUNCTION("""COMPUTED_VALUE"""),0.0)</f>
        <v>0</v>
      </c>
      <c r="L210" s="468">
        <f>IFERROR(__xludf.DUMMYFUNCTION("""COMPUTED_VALUE"""),0.0)</f>
        <v>0</v>
      </c>
      <c r="M210" s="468">
        <f>IFERROR(__xludf.DUMMYFUNCTION("""COMPUTED_VALUE"""),2.9841679E7)</f>
        <v>29841679</v>
      </c>
      <c r="N210" s="468">
        <f>IFERROR(__xludf.DUMMYFUNCTION("""COMPUTED_VALUE"""),2.06E7)</f>
        <v>20600000</v>
      </c>
      <c r="O210" s="468">
        <f>IFERROR(__xludf.DUMMYFUNCTION("""COMPUTED_VALUE"""),0.0)</f>
        <v>0</v>
      </c>
      <c r="P210" s="468">
        <f>IFERROR(__xludf.DUMMYFUNCTION("""COMPUTED_VALUE"""),0.0)</f>
        <v>0</v>
      </c>
      <c r="Q210" s="468"/>
      <c r="R210" s="468"/>
      <c r="S210" s="468"/>
      <c r="T210" s="468"/>
      <c r="U210" s="468"/>
      <c r="V210" s="468"/>
      <c r="W210" s="468"/>
      <c r="X210" s="468"/>
      <c r="Y210" s="468"/>
      <c r="Z210" s="468"/>
      <c r="AA210" s="468"/>
      <c r="AB210" s="468"/>
      <c r="AC210" s="468"/>
      <c r="AD210" s="468"/>
      <c r="AE210" s="468"/>
      <c r="AF210" s="468"/>
      <c r="AG210" s="468"/>
      <c r="AH210" s="468"/>
      <c r="AI210" s="468"/>
      <c r="AJ210" s="468"/>
    </row>
    <row r="211" ht="15.75" customHeight="1">
      <c r="A211" s="468">
        <f>IFERROR(__xludf.DUMMYFUNCTION("""COMPUTED_VALUE"""),8.0546202412E10)</f>
        <v>80546202412</v>
      </c>
      <c r="B211" s="468">
        <f>IFERROR(__xludf.DUMMYFUNCTION("""COMPUTED_VALUE"""),8054.0)</f>
        <v>8054</v>
      </c>
      <c r="C211" s="468">
        <f>IFERROR(__xludf.DUMMYFUNCTION("""COMPUTED_VALUE"""),6.0)</f>
        <v>6</v>
      </c>
      <c r="D211" s="468">
        <f>IFERROR(__xludf.DUMMYFUNCTION("""COMPUTED_VALUE"""),2024.0)</f>
        <v>2024</v>
      </c>
      <c r="E211" s="468">
        <f>IFERROR(__xludf.DUMMYFUNCTION("""COMPUTED_VALUE"""),12.0)</f>
        <v>12</v>
      </c>
      <c r="F211" s="468" t="str">
        <f>IFERROR(__xludf.DUMMYFUNCTION("""COMPUTED_VALUE"""),"Diciembre")</f>
        <v>Diciembre</v>
      </c>
      <c r="G211" s="468">
        <f>IFERROR(__xludf.DUMMYFUNCTION("""COMPUTED_VALUE"""),0.0)</f>
        <v>0</v>
      </c>
      <c r="H211" s="468">
        <f>IFERROR(__xludf.DUMMYFUNCTION("""COMPUTED_VALUE"""),0.0)</f>
        <v>0</v>
      </c>
      <c r="I211" s="468">
        <f>IFERROR(__xludf.DUMMYFUNCTION("""COMPUTED_VALUE"""),0.0)</f>
        <v>0</v>
      </c>
      <c r="J211" s="468">
        <f>IFERROR(__xludf.DUMMYFUNCTION("""COMPUTED_VALUE"""),2.01932E7)</f>
        <v>20193200</v>
      </c>
      <c r="K211" s="468">
        <f>IFERROR(__xludf.DUMMYFUNCTION("""COMPUTED_VALUE"""),0.0)</f>
        <v>0</v>
      </c>
      <c r="L211" s="468">
        <f>IFERROR(__xludf.DUMMYFUNCTION("""COMPUTED_VALUE"""),8172500.0)</f>
        <v>8172500</v>
      </c>
      <c r="M211" s="468">
        <f>IFERROR(__xludf.DUMMYFUNCTION("""COMPUTED_VALUE"""),4.2941566E7)</f>
        <v>42941566</v>
      </c>
      <c r="N211" s="468">
        <f>IFERROR(__xludf.DUMMYFUNCTION("""COMPUTED_VALUE"""),2.34087E7)</f>
        <v>23408700</v>
      </c>
      <c r="O211" s="468">
        <f>IFERROR(__xludf.DUMMYFUNCTION("""COMPUTED_VALUE"""),0.0)</f>
        <v>0</v>
      </c>
      <c r="P211" s="468">
        <f>IFERROR(__xludf.DUMMYFUNCTION("""COMPUTED_VALUE"""),0.0)</f>
        <v>0</v>
      </c>
      <c r="Q211" s="468"/>
      <c r="R211" s="468"/>
      <c r="S211" s="468"/>
      <c r="T211" s="468"/>
      <c r="U211" s="468"/>
      <c r="V211" s="468"/>
      <c r="W211" s="468"/>
      <c r="X211" s="468"/>
      <c r="Y211" s="468"/>
      <c r="Z211" s="468"/>
      <c r="AA211" s="468"/>
      <c r="AB211" s="468"/>
      <c r="AC211" s="468"/>
      <c r="AD211" s="468"/>
      <c r="AE211" s="468"/>
      <c r="AF211" s="468"/>
      <c r="AG211" s="468"/>
      <c r="AH211" s="468"/>
      <c r="AI211" s="468"/>
      <c r="AJ211" s="468"/>
    </row>
    <row r="212" ht="15.75" customHeight="1">
      <c r="A212" s="468">
        <f>IFERROR(__xludf.DUMMYFUNCTION("""COMPUTED_VALUE"""),8.054720247E9)</f>
        <v>8054720247</v>
      </c>
      <c r="B212" s="468">
        <f>IFERROR(__xludf.DUMMYFUNCTION("""COMPUTED_VALUE"""),8054.0)</f>
        <v>8054</v>
      </c>
      <c r="C212" s="468">
        <f>IFERROR(__xludf.DUMMYFUNCTION("""COMPUTED_VALUE"""),7.0)</f>
        <v>7</v>
      </c>
      <c r="D212" s="468">
        <f>IFERROR(__xludf.DUMMYFUNCTION("""COMPUTED_VALUE"""),2024.0)</f>
        <v>2024</v>
      </c>
      <c r="E212" s="468">
        <f>IFERROR(__xludf.DUMMYFUNCTION("""COMPUTED_VALUE"""),7.0)</f>
        <v>7</v>
      </c>
      <c r="F212" s="468" t="str">
        <f>IFERROR(__xludf.DUMMYFUNCTION("""COMPUTED_VALUE"""),"Julio")</f>
        <v>Julio</v>
      </c>
      <c r="G212" s="468">
        <f>IFERROR(__xludf.DUMMYFUNCTION("""COMPUTED_VALUE"""),4.67152467E8)</f>
        <v>467152467</v>
      </c>
      <c r="H212" s="468">
        <f>IFERROR(__xludf.DUMMYFUNCTION("""COMPUTED_VALUE"""),4.67152467E8)</f>
        <v>467152467</v>
      </c>
      <c r="I212" s="468">
        <f>IFERROR(__xludf.DUMMYFUNCTION("""COMPUTED_VALUE"""),0.0)</f>
        <v>0</v>
      </c>
      <c r="J212" s="468">
        <f>IFERROR(__xludf.DUMMYFUNCTION("""COMPUTED_VALUE"""),0.0)</f>
        <v>0</v>
      </c>
      <c r="K212" s="468">
        <f>IFERROR(__xludf.DUMMYFUNCTION("""COMPUTED_VALUE"""),2.46858195E8)</f>
        <v>246858195</v>
      </c>
      <c r="L212" s="468">
        <f>IFERROR(__xludf.DUMMYFUNCTION("""COMPUTED_VALUE"""),1.70108665E8)</f>
        <v>170108665</v>
      </c>
      <c r="M212" s="468">
        <f>IFERROR(__xludf.DUMMYFUNCTION("""COMPUTED_VALUE"""),0.0)</f>
        <v>0</v>
      </c>
      <c r="N212" s="468">
        <f>IFERROR(__xludf.DUMMYFUNCTION("""COMPUTED_VALUE"""),0.0)</f>
        <v>0</v>
      </c>
      <c r="O212" s="468">
        <f>IFERROR(__xludf.DUMMYFUNCTION("""COMPUTED_VALUE"""),0.0)</f>
        <v>0</v>
      </c>
      <c r="P212" s="468">
        <f>IFERROR(__xludf.DUMMYFUNCTION("""COMPUTED_VALUE"""),0.0)</f>
        <v>0</v>
      </c>
      <c r="Q212" s="468"/>
      <c r="R212" s="468"/>
      <c r="S212" s="468"/>
      <c r="T212" s="468"/>
      <c r="U212" s="468"/>
      <c r="V212" s="468"/>
      <c r="W212" s="468"/>
      <c r="X212" s="468"/>
      <c r="Y212" s="468"/>
      <c r="Z212" s="468"/>
      <c r="AA212" s="468"/>
      <c r="AB212" s="468"/>
      <c r="AC212" s="468"/>
      <c r="AD212" s="468"/>
      <c r="AE212" s="468"/>
      <c r="AF212" s="468"/>
      <c r="AG212" s="468"/>
      <c r="AH212" s="468"/>
      <c r="AI212" s="468"/>
      <c r="AJ212" s="468"/>
    </row>
    <row r="213" ht="15.75" customHeight="1">
      <c r="A213" s="468">
        <f>IFERROR(__xludf.DUMMYFUNCTION("""COMPUTED_VALUE"""),8.054720248E9)</f>
        <v>8054720248</v>
      </c>
      <c r="B213" s="468">
        <f>IFERROR(__xludf.DUMMYFUNCTION("""COMPUTED_VALUE"""),8054.0)</f>
        <v>8054</v>
      </c>
      <c r="C213" s="468">
        <f>IFERROR(__xludf.DUMMYFUNCTION("""COMPUTED_VALUE"""),7.0)</f>
        <v>7</v>
      </c>
      <c r="D213" s="468">
        <f>IFERROR(__xludf.DUMMYFUNCTION("""COMPUTED_VALUE"""),2024.0)</f>
        <v>2024</v>
      </c>
      <c r="E213" s="468">
        <f>IFERROR(__xludf.DUMMYFUNCTION("""COMPUTED_VALUE"""),8.0)</f>
        <v>8</v>
      </c>
      <c r="F213" s="468" t="str">
        <f>IFERROR(__xludf.DUMMYFUNCTION("""COMPUTED_VALUE"""),"Agosto")</f>
        <v>Agosto</v>
      </c>
      <c r="G213" s="468">
        <f>IFERROR(__xludf.DUMMYFUNCTION("""COMPUTED_VALUE"""),0.0)</f>
        <v>0</v>
      </c>
      <c r="H213" s="468">
        <f>IFERROR(__xludf.DUMMYFUNCTION("""COMPUTED_VALUE"""),0.0)</f>
        <v>0</v>
      </c>
      <c r="I213" s="468">
        <f>IFERROR(__xludf.DUMMYFUNCTION("""COMPUTED_VALUE"""),0.0)</f>
        <v>0</v>
      </c>
      <c r="J213" s="468">
        <f>IFERROR(__xludf.DUMMYFUNCTION("""COMPUTED_VALUE"""),0.0)</f>
        <v>0</v>
      </c>
      <c r="K213" s="468">
        <f>IFERROR(__xludf.DUMMYFUNCTION("""COMPUTED_VALUE"""),7.1117933E7)</f>
        <v>71117933</v>
      </c>
      <c r="L213" s="468">
        <f>IFERROR(__xludf.DUMMYFUNCTION("""COMPUTED_VALUE"""),2.24033134E8)</f>
        <v>224033134</v>
      </c>
      <c r="M213" s="468">
        <f>IFERROR(__xludf.DUMMYFUNCTION("""COMPUTED_VALUE"""),0.0)</f>
        <v>0</v>
      </c>
      <c r="N213" s="468">
        <f>IFERROR(__xludf.DUMMYFUNCTION("""COMPUTED_VALUE"""),0.0)</f>
        <v>0</v>
      </c>
      <c r="O213" s="468">
        <f>IFERROR(__xludf.DUMMYFUNCTION("""COMPUTED_VALUE"""),0.0)</f>
        <v>0</v>
      </c>
      <c r="P213" s="468">
        <f>IFERROR(__xludf.DUMMYFUNCTION("""COMPUTED_VALUE"""),0.0)</f>
        <v>0</v>
      </c>
      <c r="Q213" s="468"/>
      <c r="R213" s="468"/>
      <c r="S213" s="468"/>
      <c r="T213" s="468"/>
      <c r="U213" s="468"/>
      <c r="V213" s="468"/>
      <c r="W213" s="468"/>
      <c r="X213" s="468"/>
      <c r="Y213" s="468"/>
      <c r="Z213" s="468"/>
      <c r="AA213" s="468"/>
      <c r="AB213" s="468"/>
      <c r="AC213" s="468"/>
      <c r="AD213" s="468"/>
      <c r="AE213" s="468"/>
      <c r="AF213" s="468"/>
      <c r="AG213" s="468"/>
      <c r="AH213" s="468"/>
      <c r="AI213" s="468"/>
      <c r="AJ213" s="468"/>
    </row>
    <row r="214" ht="15.75" customHeight="1">
      <c r="A214" s="468">
        <f>IFERROR(__xludf.DUMMYFUNCTION("""COMPUTED_VALUE"""),8.054720249E9)</f>
        <v>8054720249</v>
      </c>
      <c r="B214" s="468">
        <f>IFERROR(__xludf.DUMMYFUNCTION("""COMPUTED_VALUE"""),8054.0)</f>
        <v>8054</v>
      </c>
      <c r="C214" s="468">
        <f>IFERROR(__xludf.DUMMYFUNCTION("""COMPUTED_VALUE"""),7.0)</f>
        <v>7</v>
      </c>
      <c r="D214" s="468">
        <f>IFERROR(__xludf.DUMMYFUNCTION("""COMPUTED_VALUE"""),2024.0)</f>
        <v>2024</v>
      </c>
      <c r="E214" s="468">
        <f>IFERROR(__xludf.DUMMYFUNCTION("""COMPUTED_VALUE"""),9.0)</f>
        <v>9</v>
      </c>
      <c r="F214" s="468" t="str">
        <f>IFERROR(__xludf.DUMMYFUNCTION("""COMPUTED_VALUE"""),"Septiembre")</f>
        <v>Septiembre</v>
      </c>
      <c r="G214" s="468">
        <f>IFERROR(__xludf.DUMMYFUNCTION("""COMPUTED_VALUE"""),0.0)</f>
        <v>0</v>
      </c>
      <c r="H214" s="468">
        <f>IFERROR(__xludf.DUMMYFUNCTION("""COMPUTED_VALUE"""),0.0)</f>
        <v>0</v>
      </c>
      <c r="I214" s="468">
        <f>IFERROR(__xludf.DUMMYFUNCTION("""COMPUTED_VALUE"""),0.0)</f>
        <v>0</v>
      </c>
      <c r="J214" s="468">
        <f>IFERROR(__xludf.DUMMYFUNCTION("""COMPUTED_VALUE"""),5.9065134E7)</f>
        <v>59065134</v>
      </c>
      <c r="K214" s="468">
        <f>IFERROR(__xludf.DUMMYFUNCTION("""COMPUTED_VALUE"""),0.0)</f>
        <v>0</v>
      </c>
      <c r="L214" s="468">
        <f>IFERROR(__xludf.DUMMYFUNCTION("""COMPUTED_VALUE"""),0.0)</f>
        <v>0</v>
      </c>
      <c r="M214" s="468">
        <f>IFERROR(__xludf.DUMMYFUNCTION("""COMPUTED_VALUE"""),4.1115236E7)</f>
        <v>41115236</v>
      </c>
      <c r="N214" s="468">
        <f>IFERROR(__xludf.DUMMYFUNCTION("""COMPUTED_VALUE"""),4.2479466E7)</f>
        <v>42479466</v>
      </c>
      <c r="O214" s="468">
        <f>IFERROR(__xludf.DUMMYFUNCTION("""COMPUTED_VALUE"""),0.0)</f>
        <v>0</v>
      </c>
      <c r="P214" s="468">
        <f>IFERROR(__xludf.DUMMYFUNCTION("""COMPUTED_VALUE"""),0.0)</f>
        <v>0</v>
      </c>
      <c r="Q214" s="468"/>
      <c r="R214" s="468"/>
      <c r="S214" s="468"/>
      <c r="T214" s="468"/>
      <c r="U214" s="468"/>
      <c r="V214" s="468"/>
      <c r="W214" s="468"/>
      <c r="X214" s="468"/>
      <c r="Y214" s="468"/>
      <c r="Z214" s="468"/>
      <c r="AA214" s="468"/>
      <c r="AB214" s="468"/>
      <c r="AC214" s="468"/>
      <c r="AD214" s="468"/>
      <c r="AE214" s="468"/>
      <c r="AF214" s="468"/>
      <c r="AG214" s="468"/>
      <c r="AH214" s="468"/>
      <c r="AI214" s="468"/>
      <c r="AJ214" s="468"/>
    </row>
    <row r="215" ht="15.75" customHeight="1">
      <c r="A215" s="468">
        <f>IFERROR(__xludf.DUMMYFUNCTION("""COMPUTED_VALUE"""),8.054720241E10)</f>
        <v>80547202410</v>
      </c>
      <c r="B215" s="468">
        <f>IFERROR(__xludf.DUMMYFUNCTION("""COMPUTED_VALUE"""),8054.0)</f>
        <v>8054</v>
      </c>
      <c r="C215" s="468">
        <f>IFERROR(__xludf.DUMMYFUNCTION("""COMPUTED_VALUE"""),7.0)</f>
        <v>7</v>
      </c>
      <c r="D215" s="468">
        <f>IFERROR(__xludf.DUMMYFUNCTION("""COMPUTED_VALUE"""),2024.0)</f>
        <v>2024</v>
      </c>
      <c r="E215" s="468">
        <f>IFERROR(__xludf.DUMMYFUNCTION("""COMPUTED_VALUE"""),10.0)</f>
        <v>10</v>
      </c>
      <c r="F215" s="468" t="str">
        <f>IFERROR(__xludf.DUMMYFUNCTION("""COMPUTED_VALUE"""),"Octubre")</f>
        <v>Octubre</v>
      </c>
      <c r="G215" s="468">
        <f>IFERROR(__xludf.DUMMYFUNCTION("""COMPUTED_VALUE"""),0.0)</f>
        <v>0</v>
      </c>
      <c r="H215" s="468">
        <f>IFERROR(__xludf.DUMMYFUNCTION("""COMPUTED_VALUE"""),0.0)</f>
        <v>0</v>
      </c>
      <c r="I215" s="468">
        <f>IFERROR(__xludf.DUMMYFUNCTION("""COMPUTED_VALUE"""),0.0)</f>
        <v>0</v>
      </c>
      <c r="J215" s="468">
        <f>IFERROR(__xludf.DUMMYFUNCTION("""COMPUTED_VALUE"""),9.3784E7)</f>
        <v>93784000</v>
      </c>
      <c r="K215" s="468">
        <f>IFERROR(__xludf.DUMMYFUNCTION("""COMPUTED_VALUE"""),0.0)</f>
        <v>0</v>
      </c>
      <c r="L215" s="468">
        <f>IFERROR(__xludf.DUMMYFUNCTION("""COMPUTED_VALUE"""),0.0)</f>
        <v>0</v>
      </c>
      <c r="M215" s="468">
        <f>IFERROR(__xludf.DUMMYFUNCTION("""COMPUTED_VALUE"""),6.5283037E7)</f>
        <v>65283037</v>
      </c>
      <c r="N215" s="468">
        <f>IFERROR(__xludf.DUMMYFUNCTION("""COMPUTED_VALUE"""),9.5710733E7)</f>
        <v>95710733</v>
      </c>
      <c r="O215" s="468">
        <f>IFERROR(__xludf.DUMMYFUNCTION("""COMPUTED_VALUE"""),0.0)</f>
        <v>0</v>
      </c>
      <c r="P215" s="468">
        <f>IFERROR(__xludf.DUMMYFUNCTION("""COMPUTED_VALUE"""),0.0)</f>
        <v>0</v>
      </c>
      <c r="Q215" s="468"/>
      <c r="R215" s="468"/>
      <c r="S215" s="468"/>
      <c r="T215" s="468"/>
      <c r="U215" s="468"/>
      <c r="V215" s="468"/>
      <c r="W215" s="468"/>
      <c r="X215" s="468"/>
      <c r="Y215" s="468"/>
      <c r="Z215" s="468"/>
      <c r="AA215" s="468"/>
      <c r="AB215" s="468"/>
      <c r="AC215" s="468"/>
      <c r="AD215" s="468"/>
      <c r="AE215" s="468"/>
      <c r="AF215" s="468"/>
      <c r="AG215" s="468"/>
      <c r="AH215" s="468"/>
      <c r="AI215" s="468"/>
      <c r="AJ215" s="468"/>
    </row>
    <row r="216" ht="15.75" customHeight="1">
      <c r="A216" s="468">
        <f>IFERROR(__xludf.DUMMYFUNCTION("""COMPUTED_VALUE"""),8.0547202411E10)</f>
        <v>80547202411</v>
      </c>
      <c r="B216" s="468">
        <f>IFERROR(__xludf.DUMMYFUNCTION("""COMPUTED_VALUE"""),8054.0)</f>
        <v>8054</v>
      </c>
      <c r="C216" s="468">
        <f>IFERROR(__xludf.DUMMYFUNCTION("""COMPUTED_VALUE"""),7.0)</f>
        <v>7</v>
      </c>
      <c r="D216" s="468">
        <f>IFERROR(__xludf.DUMMYFUNCTION("""COMPUTED_VALUE"""),2024.0)</f>
        <v>2024</v>
      </c>
      <c r="E216" s="468">
        <f>IFERROR(__xludf.DUMMYFUNCTION("""COMPUTED_VALUE"""),11.0)</f>
        <v>11</v>
      </c>
      <c r="F216" s="468" t="str">
        <f>IFERROR(__xludf.DUMMYFUNCTION("""COMPUTED_VALUE"""),"Noviembre")</f>
        <v>Noviembre</v>
      </c>
      <c r="G216" s="468">
        <f>IFERROR(__xludf.DUMMYFUNCTION("""COMPUTED_VALUE"""),0.0)</f>
        <v>0</v>
      </c>
      <c r="H216" s="468">
        <f>IFERROR(__xludf.DUMMYFUNCTION("""COMPUTED_VALUE"""),0.0)</f>
        <v>0</v>
      </c>
      <c r="I216" s="468">
        <f>IFERROR(__xludf.DUMMYFUNCTION("""COMPUTED_VALUE"""),0.0)</f>
        <v>0</v>
      </c>
      <c r="J216" s="468">
        <f>IFERROR(__xludf.DUMMYFUNCTION("""COMPUTED_VALUE"""),9.3784E7)</f>
        <v>93784000</v>
      </c>
      <c r="K216" s="468">
        <f>IFERROR(__xludf.DUMMYFUNCTION("""COMPUTED_VALUE"""),0.0)</f>
        <v>0</v>
      </c>
      <c r="L216" s="468">
        <f>IFERROR(__xludf.DUMMYFUNCTION("""COMPUTED_VALUE"""),1.13056E7)</f>
        <v>11305600</v>
      </c>
      <c r="M216" s="468">
        <f>IFERROR(__xludf.DUMMYFUNCTION("""COMPUTED_VALUE"""),6.5283037E7)</f>
        <v>65283037</v>
      </c>
      <c r="N216" s="468">
        <f>IFERROR(__xludf.DUMMYFUNCTION("""COMPUTED_VALUE"""),7.6318E7)</f>
        <v>76318000</v>
      </c>
      <c r="O216" s="468">
        <f>IFERROR(__xludf.DUMMYFUNCTION("""COMPUTED_VALUE"""),0.0)</f>
        <v>0</v>
      </c>
      <c r="P216" s="468">
        <f>IFERROR(__xludf.DUMMYFUNCTION("""COMPUTED_VALUE"""),0.0)</f>
        <v>0</v>
      </c>
      <c r="Q216" s="468"/>
      <c r="R216" s="468"/>
      <c r="S216" s="468"/>
      <c r="T216" s="468"/>
      <c r="U216" s="468"/>
      <c r="V216" s="468"/>
      <c r="W216" s="468"/>
      <c r="X216" s="468"/>
      <c r="Y216" s="468"/>
      <c r="Z216" s="468"/>
      <c r="AA216" s="468"/>
      <c r="AB216" s="468"/>
      <c r="AC216" s="468"/>
      <c r="AD216" s="468"/>
      <c r="AE216" s="468"/>
      <c r="AF216" s="468"/>
      <c r="AG216" s="468"/>
      <c r="AH216" s="468"/>
      <c r="AI216" s="468"/>
      <c r="AJ216" s="468"/>
    </row>
    <row r="217" ht="15.75" customHeight="1">
      <c r="A217" s="468">
        <f>IFERROR(__xludf.DUMMYFUNCTION("""COMPUTED_VALUE"""),8.0547202412E10)</f>
        <v>80547202412</v>
      </c>
      <c r="B217" s="468">
        <f>IFERROR(__xludf.DUMMYFUNCTION("""COMPUTED_VALUE"""),8054.0)</f>
        <v>8054</v>
      </c>
      <c r="C217" s="468">
        <f>IFERROR(__xludf.DUMMYFUNCTION("""COMPUTED_VALUE"""),7.0)</f>
        <v>7</v>
      </c>
      <c r="D217" s="468">
        <f>IFERROR(__xludf.DUMMYFUNCTION("""COMPUTED_VALUE"""),2024.0)</f>
        <v>2024</v>
      </c>
      <c r="E217" s="468">
        <f>IFERROR(__xludf.DUMMYFUNCTION("""COMPUTED_VALUE"""),12.0)</f>
        <v>12</v>
      </c>
      <c r="F217" s="468" t="str">
        <f>IFERROR(__xludf.DUMMYFUNCTION("""COMPUTED_VALUE"""),"Diciembre")</f>
        <v>Diciembre</v>
      </c>
      <c r="G217" s="468">
        <f>IFERROR(__xludf.DUMMYFUNCTION("""COMPUTED_VALUE"""),1.94355033E8)</f>
        <v>194355033</v>
      </c>
      <c r="H217" s="468">
        <f>IFERROR(__xludf.DUMMYFUNCTION("""COMPUTED_VALUE"""),1.94355033E8)</f>
        <v>194355033</v>
      </c>
      <c r="I217" s="468">
        <f>IFERROR(__xludf.DUMMYFUNCTION("""COMPUTED_VALUE"""),0.0)</f>
        <v>0</v>
      </c>
      <c r="J217" s="468">
        <f>IFERROR(__xludf.DUMMYFUNCTION("""COMPUTED_VALUE"""),4.14874366E8)</f>
        <v>414874366</v>
      </c>
      <c r="K217" s="468">
        <f>IFERROR(__xludf.DUMMYFUNCTION("""COMPUTED_VALUE"""),1.42499204E8)</f>
        <v>142499204</v>
      </c>
      <c r="L217" s="468">
        <f>IFERROR(__xludf.DUMMYFUNCTION("""COMPUTED_VALUE"""),4.2064266E7)</f>
        <v>42064266</v>
      </c>
      <c r="M217" s="468">
        <f>IFERROR(__xludf.DUMMYFUNCTION("""COMPUTED_VALUE"""),2.88794022E8)</f>
        <v>288794022</v>
      </c>
      <c r="N217" s="468">
        <f>IFERROR(__xludf.DUMMYFUNCTION("""COMPUTED_VALUE"""),1.20009867E8)</f>
        <v>120009867</v>
      </c>
      <c r="O217" s="468">
        <f>IFERROR(__xludf.DUMMYFUNCTION("""COMPUTED_VALUE"""),0.0)</f>
        <v>0</v>
      </c>
      <c r="P217" s="468">
        <f>IFERROR(__xludf.DUMMYFUNCTION("""COMPUTED_VALUE"""),0.0)</f>
        <v>0</v>
      </c>
      <c r="Q217" s="468"/>
      <c r="R217" s="468"/>
      <c r="S217" s="468"/>
      <c r="T217" s="468"/>
      <c r="U217" s="468"/>
      <c r="V217" s="468"/>
      <c r="W217" s="468"/>
      <c r="X217" s="468"/>
      <c r="Y217" s="468"/>
      <c r="Z217" s="468"/>
      <c r="AA217" s="468"/>
      <c r="AB217" s="468"/>
      <c r="AC217" s="468"/>
      <c r="AD217" s="468"/>
      <c r="AE217" s="468"/>
      <c r="AF217" s="468"/>
      <c r="AG217" s="468"/>
      <c r="AH217" s="468"/>
      <c r="AI217" s="468"/>
      <c r="AJ217" s="468"/>
    </row>
    <row r="218" ht="15.75" customHeight="1">
      <c r="A218" s="468">
        <f>IFERROR(__xludf.DUMMYFUNCTION("""COMPUTED_VALUE"""),8.054820247E9)</f>
        <v>8054820247</v>
      </c>
      <c r="B218" s="468">
        <f>IFERROR(__xludf.DUMMYFUNCTION("""COMPUTED_VALUE"""),8054.0)</f>
        <v>8054</v>
      </c>
      <c r="C218" s="468">
        <f>IFERROR(__xludf.DUMMYFUNCTION("""COMPUTED_VALUE"""),8.0)</f>
        <v>8</v>
      </c>
      <c r="D218" s="468">
        <f>IFERROR(__xludf.DUMMYFUNCTION("""COMPUTED_VALUE"""),2024.0)</f>
        <v>2024</v>
      </c>
      <c r="E218" s="468">
        <f>IFERROR(__xludf.DUMMYFUNCTION("""COMPUTED_VALUE"""),7.0)</f>
        <v>7</v>
      </c>
      <c r="F218" s="468" t="str">
        <f>IFERROR(__xludf.DUMMYFUNCTION("""COMPUTED_VALUE"""),"Julio")</f>
        <v>Julio</v>
      </c>
      <c r="G218" s="468">
        <f>IFERROR(__xludf.DUMMYFUNCTION("""COMPUTED_VALUE"""),1.76760746E8)</f>
        <v>176760746</v>
      </c>
      <c r="H218" s="468">
        <f>IFERROR(__xludf.DUMMYFUNCTION("""COMPUTED_VALUE"""),1.76760746E8)</f>
        <v>176760746</v>
      </c>
      <c r="I218" s="468">
        <f>IFERROR(__xludf.DUMMYFUNCTION("""COMPUTED_VALUE"""),0.0)</f>
        <v>0</v>
      </c>
      <c r="J218" s="468">
        <f>IFERROR(__xludf.DUMMYFUNCTION("""COMPUTED_VALUE"""),0.0)</f>
        <v>0</v>
      </c>
      <c r="K218" s="468">
        <f>IFERROR(__xludf.DUMMYFUNCTION("""COMPUTED_VALUE"""),1.72739047E8)</f>
        <v>172739047</v>
      </c>
      <c r="L218" s="468">
        <f>IFERROR(__xludf.DUMMYFUNCTION("""COMPUTED_VALUE"""),6.5397013E7)</f>
        <v>65397013</v>
      </c>
      <c r="M218" s="468">
        <f>IFERROR(__xludf.DUMMYFUNCTION("""COMPUTED_VALUE"""),0.0)</f>
        <v>0</v>
      </c>
      <c r="N218" s="468">
        <f>IFERROR(__xludf.DUMMYFUNCTION("""COMPUTED_VALUE"""),0.0)</f>
        <v>0</v>
      </c>
      <c r="O218" s="468">
        <f>IFERROR(__xludf.DUMMYFUNCTION("""COMPUTED_VALUE"""),0.0)</f>
        <v>0</v>
      </c>
      <c r="P218" s="468">
        <f>IFERROR(__xludf.DUMMYFUNCTION("""COMPUTED_VALUE"""),0.0)</f>
        <v>0</v>
      </c>
      <c r="Q218" s="468"/>
      <c r="R218" s="468"/>
      <c r="S218" s="468"/>
      <c r="T218" s="468"/>
      <c r="U218" s="468"/>
      <c r="V218" s="468"/>
      <c r="W218" s="468"/>
      <c r="X218" s="468"/>
      <c r="Y218" s="468"/>
      <c r="Z218" s="468"/>
      <c r="AA218" s="468"/>
      <c r="AB218" s="468"/>
      <c r="AC218" s="468"/>
      <c r="AD218" s="468"/>
      <c r="AE218" s="468"/>
      <c r="AF218" s="468"/>
      <c r="AG218" s="468"/>
      <c r="AH218" s="468"/>
      <c r="AI218" s="468"/>
      <c r="AJ218" s="468"/>
    </row>
    <row r="219" ht="15.75" customHeight="1">
      <c r="A219" s="468">
        <f>IFERROR(__xludf.DUMMYFUNCTION("""COMPUTED_VALUE"""),8.054820248E9)</f>
        <v>8054820248</v>
      </c>
      <c r="B219" s="468">
        <f>IFERROR(__xludf.DUMMYFUNCTION("""COMPUTED_VALUE"""),8054.0)</f>
        <v>8054</v>
      </c>
      <c r="C219" s="468">
        <f>IFERROR(__xludf.DUMMYFUNCTION("""COMPUTED_VALUE"""),8.0)</f>
        <v>8</v>
      </c>
      <c r="D219" s="468">
        <f>IFERROR(__xludf.DUMMYFUNCTION("""COMPUTED_VALUE"""),2024.0)</f>
        <v>2024</v>
      </c>
      <c r="E219" s="468">
        <f>IFERROR(__xludf.DUMMYFUNCTION("""COMPUTED_VALUE"""),8.0)</f>
        <v>8</v>
      </c>
      <c r="F219" s="468" t="str">
        <f>IFERROR(__xludf.DUMMYFUNCTION("""COMPUTED_VALUE"""),"Agosto")</f>
        <v>Agosto</v>
      </c>
      <c r="G219" s="468">
        <f>IFERROR(__xludf.DUMMYFUNCTION("""COMPUTED_VALUE"""),0.0)</f>
        <v>0</v>
      </c>
      <c r="H219" s="468">
        <f>IFERROR(__xludf.DUMMYFUNCTION("""COMPUTED_VALUE"""),0.0)</f>
        <v>0</v>
      </c>
      <c r="I219" s="468">
        <f>IFERROR(__xludf.DUMMYFUNCTION("""COMPUTED_VALUE"""),0.0)</f>
        <v>0</v>
      </c>
      <c r="J219" s="468">
        <f>IFERROR(__xludf.DUMMYFUNCTION("""COMPUTED_VALUE"""),4.5015013E7)</f>
        <v>45015013</v>
      </c>
      <c r="K219" s="468">
        <f>IFERROR(__xludf.DUMMYFUNCTION("""COMPUTED_VALUE"""),0.0)</f>
        <v>0</v>
      </c>
      <c r="L219" s="468">
        <f>IFERROR(__xludf.DUMMYFUNCTION("""COMPUTED_VALUE"""),6.1089333E7)</f>
        <v>61089333</v>
      </c>
      <c r="M219" s="468">
        <f>IFERROR(__xludf.DUMMYFUNCTION("""COMPUTED_VALUE"""),4.3990822E7)</f>
        <v>43990822</v>
      </c>
      <c r="N219" s="468">
        <f>IFERROR(__xludf.DUMMYFUNCTION("""COMPUTED_VALUE"""),0.0)</f>
        <v>0</v>
      </c>
      <c r="O219" s="468">
        <f>IFERROR(__xludf.DUMMYFUNCTION("""COMPUTED_VALUE"""),0.0)</f>
        <v>0</v>
      </c>
      <c r="P219" s="468">
        <f>IFERROR(__xludf.DUMMYFUNCTION("""COMPUTED_VALUE"""),0.0)</f>
        <v>0</v>
      </c>
      <c r="Q219" s="468"/>
      <c r="R219" s="468"/>
      <c r="S219" s="468"/>
      <c r="T219" s="468"/>
      <c r="U219" s="468"/>
      <c r="V219" s="468"/>
      <c r="W219" s="468"/>
      <c r="X219" s="468"/>
      <c r="Y219" s="468"/>
      <c r="Z219" s="468"/>
      <c r="AA219" s="468"/>
      <c r="AB219" s="468"/>
      <c r="AC219" s="468"/>
      <c r="AD219" s="468"/>
      <c r="AE219" s="468"/>
      <c r="AF219" s="468"/>
      <c r="AG219" s="468"/>
      <c r="AH219" s="468"/>
      <c r="AI219" s="468"/>
      <c r="AJ219" s="468"/>
    </row>
    <row r="220" ht="15.75" customHeight="1">
      <c r="A220" s="468">
        <f>IFERROR(__xludf.DUMMYFUNCTION("""COMPUTED_VALUE"""),8.054820249E9)</f>
        <v>8054820249</v>
      </c>
      <c r="B220" s="468">
        <f>IFERROR(__xludf.DUMMYFUNCTION("""COMPUTED_VALUE"""),8054.0)</f>
        <v>8054</v>
      </c>
      <c r="C220" s="468">
        <f>IFERROR(__xludf.DUMMYFUNCTION("""COMPUTED_VALUE"""),8.0)</f>
        <v>8</v>
      </c>
      <c r="D220" s="468">
        <f>IFERROR(__xludf.DUMMYFUNCTION("""COMPUTED_VALUE"""),2024.0)</f>
        <v>2024</v>
      </c>
      <c r="E220" s="468">
        <f>IFERROR(__xludf.DUMMYFUNCTION("""COMPUTED_VALUE"""),9.0)</f>
        <v>9</v>
      </c>
      <c r="F220" s="468" t="str">
        <f>IFERROR(__xludf.DUMMYFUNCTION("""COMPUTED_VALUE"""),"Septiembre")</f>
        <v>Septiembre</v>
      </c>
      <c r="G220" s="468">
        <f>IFERROR(__xludf.DUMMYFUNCTION("""COMPUTED_VALUE"""),0.0)</f>
        <v>0</v>
      </c>
      <c r="H220" s="468">
        <f>IFERROR(__xludf.DUMMYFUNCTION("""COMPUTED_VALUE"""),0.0)</f>
        <v>0</v>
      </c>
      <c r="I220" s="468">
        <f>IFERROR(__xludf.DUMMYFUNCTION("""COMPUTED_VALUE"""),0.0)</f>
        <v>0</v>
      </c>
      <c r="J220" s="468">
        <f>IFERROR(__xludf.DUMMYFUNCTION("""COMPUTED_VALUE"""),1.3948E7)</f>
        <v>13948000</v>
      </c>
      <c r="K220" s="468">
        <f>IFERROR(__xludf.DUMMYFUNCTION("""COMPUTED_VALUE"""),0.0)</f>
        <v>0</v>
      </c>
      <c r="L220" s="468">
        <f>IFERROR(__xludf.DUMMYFUNCTION("""COMPUTED_VALUE"""),0.0)</f>
        <v>0</v>
      </c>
      <c r="M220" s="468">
        <f>IFERROR(__xludf.DUMMYFUNCTION("""COMPUTED_VALUE"""),1.3630652E7)</f>
        <v>13630652</v>
      </c>
      <c r="N220" s="468">
        <f>IFERROR(__xludf.DUMMYFUNCTION("""COMPUTED_VALUE"""),0.0)</f>
        <v>0</v>
      </c>
      <c r="O220" s="468">
        <f>IFERROR(__xludf.DUMMYFUNCTION("""COMPUTED_VALUE"""),0.0)</f>
        <v>0</v>
      </c>
      <c r="P220" s="468">
        <f>IFERROR(__xludf.DUMMYFUNCTION("""COMPUTED_VALUE"""),0.0)</f>
        <v>0</v>
      </c>
      <c r="Q220" s="468"/>
      <c r="R220" s="468"/>
      <c r="S220" s="468"/>
      <c r="T220" s="468"/>
      <c r="U220" s="468"/>
      <c r="V220" s="468"/>
      <c r="W220" s="468"/>
      <c r="X220" s="468"/>
      <c r="Y220" s="468"/>
      <c r="Z220" s="468"/>
      <c r="AA220" s="468"/>
      <c r="AB220" s="468"/>
      <c r="AC220" s="468"/>
      <c r="AD220" s="468"/>
      <c r="AE220" s="468"/>
      <c r="AF220" s="468"/>
      <c r="AG220" s="468"/>
      <c r="AH220" s="468"/>
      <c r="AI220" s="468"/>
      <c r="AJ220" s="468"/>
    </row>
    <row r="221" ht="15.75" customHeight="1">
      <c r="A221" s="468">
        <f>IFERROR(__xludf.DUMMYFUNCTION("""COMPUTED_VALUE"""),8.054820241E10)</f>
        <v>80548202410</v>
      </c>
      <c r="B221" s="468">
        <f>IFERROR(__xludf.DUMMYFUNCTION("""COMPUTED_VALUE"""),8054.0)</f>
        <v>8054</v>
      </c>
      <c r="C221" s="468">
        <f>IFERROR(__xludf.DUMMYFUNCTION("""COMPUTED_VALUE"""),8.0)</f>
        <v>8</v>
      </c>
      <c r="D221" s="468">
        <f>IFERROR(__xludf.DUMMYFUNCTION("""COMPUTED_VALUE"""),2024.0)</f>
        <v>2024</v>
      </c>
      <c r="E221" s="468">
        <f>IFERROR(__xludf.DUMMYFUNCTION("""COMPUTED_VALUE"""),10.0)</f>
        <v>10</v>
      </c>
      <c r="F221" s="468" t="str">
        <f>IFERROR(__xludf.DUMMYFUNCTION("""COMPUTED_VALUE"""),"Octubre")</f>
        <v>Octubre</v>
      </c>
      <c r="G221" s="468">
        <f>IFERROR(__xludf.DUMMYFUNCTION("""COMPUTED_VALUE"""),0.0)</f>
        <v>0</v>
      </c>
      <c r="H221" s="468">
        <f>IFERROR(__xludf.DUMMYFUNCTION("""COMPUTED_VALUE"""),0.0)</f>
        <v>0</v>
      </c>
      <c r="I221" s="468">
        <f>IFERROR(__xludf.DUMMYFUNCTION("""COMPUTED_VALUE"""),0.0)</f>
        <v>0</v>
      </c>
      <c r="J221" s="468">
        <f>IFERROR(__xludf.DUMMYFUNCTION("""COMPUTED_VALUE"""),2.333E7)</f>
        <v>23330000</v>
      </c>
      <c r="K221" s="468">
        <f>IFERROR(__xludf.DUMMYFUNCTION("""COMPUTED_VALUE"""),0.0)</f>
        <v>0</v>
      </c>
      <c r="L221" s="468">
        <f>IFERROR(__xludf.DUMMYFUNCTION("""COMPUTED_VALUE"""),0.0)</f>
        <v>0</v>
      </c>
      <c r="M221" s="468">
        <f>IFERROR(__xludf.DUMMYFUNCTION("""COMPUTED_VALUE"""),2.2799191E7)</f>
        <v>22799191</v>
      </c>
      <c r="N221" s="468">
        <f>IFERROR(__xludf.DUMMYFUNCTION("""COMPUTED_VALUE"""),7.0255413E7)</f>
        <v>70255413</v>
      </c>
      <c r="O221" s="468">
        <f>IFERROR(__xludf.DUMMYFUNCTION("""COMPUTED_VALUE"""),0.0)</f>
        <v>0</v>
      </c>
      <c r="P221" s="468">
        <f>IFERROR(__xludf.DUMMYFUNCTION("""COMPUTED_VALUE"""),0.0)</f>
        <v>0</v>
      </c>
      <c r="Q221" s="468"/>
      <c r="R221" s="468"/>
      <c r="S221" s="468"/>
      <c r="T221" s="468"/>
      <c r="U221" s="468"/>
      <c r="V221" s="468"/>
      <c r="W221" s="468"/>
      <c r="X221" s="468"/>
      <c r="Y221" s="468"/>
      <c r="Z221" s="468"/>
      <c r="AA221" s="468"/>
      <c r="AB221" s="468"/>
      <c r="AC221" s="468"/>
      <c r="AD221" s="468"/>
      <c r="AE221" s="468"/>
      <c r="AF221" s="468"/>
      <c r="AG221" s="468"/>
      <c r="AH221" s="468"/>
      <c r="AI221" s="468"/>
      <c r="AJ221" s="468"/>
    </row>
    <row r="222" ht="15.75" customHeight="1">
      <c r="A222" s="468">
        <f>IFERROR(__xludf.DUMMYFUNCTION("""COMPUTED_VALUE"""),8.0548202411E10)</f>
        <v>80548202411</v>
      </c>
      <c r="B222" s="468">
        <f>IFERROR(__xludf.DUMMYFUNCTION("""COMPUTED_VALUE"""),8054.0)</f>
        <v>8054</v>
      </c>
      <c r="C222" s="468">
        <f>IFERROR(__xludf.DUMMYFUNCTION("""COMPUTED_VALUE"""),8.0)</f>
        <v>8</v>
      </c>
      <c r="D222" s="468">
        <f>IFERROR(__xludf.DUMMYFUNCTION("""COMPUTED_VALUE"""),2024.0)</f>
        <v>2024</v>
      </c>
      <c r="E222" s="468">
        <f>IFERROR(__xludf.DUMMYFUNCTION("""COMPUTED_VALUE"""),11.0)</f>
        <v>11</v>
      </c>
      <c r="F222" s="468" t="str">
        <f>IFERROR(__xludf.DUMMYFUNCTION("""COMPUTED_VALUE"""),"Noviembre")</f>
        <v>Noviembre</v>
      </c>
      <c r="G222" s="468">
        <f>IFERROR(__xludf.DUMMYFUNCTION("""COMPUTED_VALUE"""),0.0)</f>
        <v>0</v>
      </c>
      <c r="H222" s="468">
        <f>IFERROR(__xludf.DUMMYFUNCTION("""COMPUTED_VALUE"""),0.0)</f>
        <v>0</v>
      </c>
      <c r="I222" s="468">
        <f>IFERROR(__xludf.DUMMYFUNCTION("""COMPUTED_VALUE"""),0.0)</f>
        <v>0</v>
      </c>
      <c r="J222" s="468">
        <f>IFERROR(__xludf.DUMMYFUNCTION("""COMPUTED_VALUE"""),2.6433E7)</f>
        <v>26433000</v>
      </c>
      <c r="K222" s="468">
        <f>IFERROR(__xludf.DUMMYFUNCTION("""COMPUTED_VALUE"""),0.0)</f>
        <v>0</v>
      </c>
      <c r="L222" s="468">
        <f>IFERROR(__xludf.DUMMYFUNCTION("""COMPUTED_VALUE"""),4889824.0)</f>
        <v>4889824</v>
      </c>
      <c r="M222" s="468">
        <f>IFERROR(__xludf.DUMMYFUNCTION("""COMPUTED_VALUE"""),2.5831591E7)</f>
        <v>25831591</v>
      </c>
      <c r="N222" s="468">
        <f>IFERROR(__xludf.DUMMYFUNCTION("""COMPUTED_VALUE"""),1.8837824E7)</f>
        <v>18837824</v>
      </c>
      <c r="O222" s="468">
        <f>IFERROR(__xludf.DUMMYFUNCTION("""COMPUTED_VALUE"""),0.0)</f>
        <v>0</v>
      </c>
      <c r="P222" s="468">
        <f>IFERROR(__xludf.DUMMYFUNCTION("""COMPUTED_VALUE"""),0.0)</f>
        <v>0</v>
      </c>
      <c r="Q222" s="468"/>
      <c r="R222" s="468"/>
      <c r="S222" s="468"/>
      <c r="T222" s="468"/>
      <c r="U222" s="468"/>
      <c r="V222" s="468"/>
      <c r="W222" s="468"/>
      <c r="X222" s="468"/>
      <c r="Y222" s="468"/>
      <c r="Z222" s="468"/>
      <c r="AA222" s="468"/>
      <c r="AB222" s="468"/>
      <c r="AC222" s="468"/>
      <c r="AD222" s="468"/>
      <c r="AE222" s="468"/>
      <c r="AF222" s="468"/>
      <c r="AG222" s="468"/>
      <c r="AH222" s="468"/>
      <c r="AI222" s="468"/>
      <c r="AJ222" s="468"/>
    </row>
    <row r="223" ht="15.75" customHeight="1">
      <c r="A223" s="468">
        <f>IFERROR(__xludf.DUMMYFUNCTION("""COMPUTED_VALUE"""),8.0548202412E10)</f>
        <v>80548202412</v>
      </c>
      <c r="B223" s="468">
        <f>IFERROR(__xludf.DUMMYFUNCTION("""COMPUTED_VALUE"""),8054.0)</f>
        <v>8054</v>
      </c>
      <c r="C223" s="468">
        <f>IFERROR(__xludf.DUMMYFUNCTION("""COMPUTED_VALUE"""),8.0)</f>
        <v>8</v>
      </c>
      <c r="D223" s="468">
        <f>IFERROR(__xludf.DUMMYFUNCTION("""COMPUTED_VALUE"""),2024.0)</f>
        <v>2024</v>
      </c>
      <c r="E223" s="468">
        <f>IFERROR(__xludf.DUMMYFUNCTION("""COMPUTED_VALUE"""),12.0)</f>
        <v>12</v>
      </c>
      <c r="F223" s="468" t="str">
        <f>IFERROR(__xludf.DUMMYFUNCTION("""COMPUTED_VALUE"""),"Diciembre")</f>
        <v>Diciembre</v>
      </c>
      <c r="G223" s="468">
        <f>IFERROR(__xludf.DUMMYFUNCTION("""COMPUTED_VALUE"""),1.29656254E8)</f>
        <v>129656254</v>
      </c>
      <c r="H223" s="468">
        <f>IFERROR(__xludf.DUMMYFUNCTION("""COMPUTED_VALUE"""),1.29656254E8)</f>
        <v>129656254</v>
      </c>
      <c r="I223" s="468">
        <f>IFERROR(__xludf.DUMMYFUNCTION("""COMPUTED_VALUE"""),0.0)</f>
        <v>0</v>
      </c>
      <c r="J223" s="468">
        <f>IFERROR(__xludf.DUMMYFUNCTION("""COMPUTED_VALUE"""),1.97690987E8)</f>
        <v>197690987</v>
      </c>
      <c r="K223" s="468">
        <f>IFERROR(__xludf.DUMMYFUNCTION("""COMPUTED_VALUE"""),1.26706286E8)</f>
        <v>126706286</v>
      </c>
      <c r="L223" s="468">
        <f>IFERROR(__xludf.DUMMYFUNCTION("""COMPUTED_VALUE"""),6967467.0)</f>
        <v>6967467</v>
      </c>
      <c r="M223" s="468">
        <f>IFERROR(__xludf.DUMMYFUNCTION("""COMPUTED_VALUE"""),1.93193077E8)</f>
        <v>193193077</v>
      </c>
      <c r="N223" s="468">
        <f>IFERROR(__xludf.DUMMYFUNCTION("""COMPUTED_VALUE"""),3.61124E7)</f>
        <v>36112400</v>
      </c>
      <c r="O223" s="468">
        <f>IFERROR(__xludf.DUMMYFUNCTION("""COMPUTED_VALUE"""),0.0)</f>
        <v>0</v>
      </c>
      <c r="P223" s="468">
        <f>IFERROR(__xludf.DUMMYFUNCTION("""COMPUTED_VALUE"""),0.0)</f>
        <v>0</v>
      </c>
      <c r="Q223" s="468"/>
      <c r="R223" s="468"/>
      <c r="S223" s="468"/>
      <c r="T223" s="468"/>
      <c r="U223" s="468"/>
      <c r="V223" s="468"/>
      <c r="W223" s="468"/>
      <c r="X223" s="468"/>
      <c r="Y223" s="468"/>
      <c r="Z223" s="468"/>
      <c r="AA223" s="468"/>
      <c r="AB223" s="468"/>
      <c r="AC223" s="468"/>
      <c r="AD223" s="468"/>
      <c r="AE223" s="468"/>
      <c r="AF223" s="468"/>
      <c r="AG223" s="468"/>
      <c r="AH223" s="468"/>
      <c r="AI223" s="468"/>
      <c r="AJ223" s="468"/>
    </row>
    <row r="224" ht="15.75" customHeight="1">
      <c r="A224" s="468">
        <f>IFERROR(__xludf.DUMMYFUNCTION("""COMPUTED_VALUE"""),8.061120247E9)</f>
        <v>8061120247</v>
      </c>
      <c r="B224" s="468">
        <f>IFERROR(__xludf.DUMMYFUNCTION("""COMPUTED_VALUE"""),8061.0)</f>
        <v>8061</v>
      </c>
      <c r="C224" s="468">
        <f>IFERROR(__xludf.DUMMYFUNCTION("""COMPUTED_VALUE"""),1.0)</f>
        <v>1</v>
      </c>
      <c r="D224" s="468">
        <f>IFERROR(__xludf.DUMMYFUNCTION("""COMPUTED_VALUE"""),2024.0)</f>
        <v>2024</v>
      </c>
      <c r="E224" s="468">
        <f>IFERROR(__xludf.DUMMYFUNCTION("""COMPUTED_VALUE"""),7.0)</f>
        <v>7</v>
      </c>
      <c r="F224" s="468" t="str">
        <f>IFERROR(__xludf.DUMMYFUNCTION("""COMPUTED_VALUE"""),"Julio")</f>
        <v>Julio</v>
      </c>
      <c r="G224" s="468">
        <f>IFERROR(__xludf.DUMMYFUNCTION("""COMPUTED_VALUE"""),5.6323617E8)</f>
        <v>563236170</v>
      </c>
      <c r="H224" s="468">
        <f>IFERROR(__xludf.DUMMYFUNCTION("""COMPUTED_VALUE"""),5.6323617E8)</f>
        <v>563236170</v>
      </c>
      <c r="I224" s="468">
        <f>IFERROR(__xludf.DUMMYFUNCTION("""COMPUTED_VALUE"""),0.0)</f>
        <v>0</v>
      </c>
      <c r="J224" s="468">
        <f>IFERROR(__xludf.DUMMYFUNCTION("""COMPUTED_VALUE"""),0.0)</f>
        <v>0</v>
      </c>
      <c r="K224" s="468">
        <f>IFERROR(__xludf.DUMMYFUNCTION("""COMPUTED_VALUE"""),1.80276724E8)</f>
        <v>180276724</v>
      </c>
      <c r="L224" s="468">
        <f>IFERROR(__xludf.DUMMYFUNCTION("""COMPUTED_VALUE"""),0.0)</f>
        <v>0</v>
      </c>
      <c r="M224" s="468">
        <f>IFERROR(__xludf.DUMMYFUNCTION("""COMPUTED_VALUE"""),0.0)</f>
        <v>0</v>
      </c>
      <c r="N224" s="468">
        <f>IFERROR(__xludf.DUMMYFUNCTION("""COMPUTED_VALUE"""),0.0)</f>
        <v>0</v>
      </c>
      <c r="O224" s="468">
        <f>IFERROR(__xludf.DUMMYFUNCTION("""COMPUTED_VALUE"""),0.0)</f>
        <v>0</v>
      </c>
      <c r="P224" s="468">
        <f>IFERROR(__xludf.DUMMYFUNCTION("""COMPUTED_VALUE"""),0.0)</f>
        <v>0</v>
      </c>
      <c r="Q224" s="468"/>
      <c r="R224" s="468"/>
      <c r="S224" s="468"/>
      <c r="T224" s="468"/>
      <c r="U224" s="468"/>
      <c r="V224" s="468"/>
      <c r="W224" s="468"/>
      <c r="X224" s="468"/>
      <c r="Y224" s="468"/>
      <c r="Z224" s="468"/>
      <c r="AA224" s="468"/>
      <c r="AB224" s="468"/>
      <c r="AC224" s="468"/>
      <c r="AD224" s="468"/>
      <c r="AE224" s="468"/>
      <c r="AF224" s="468"/>
      <c r="AG224" s="468"/>
      <c r="AH224" s="468"/>
      <c r="AI224" s="468"/>
      <c r="AJ224" s="468"/>
    </row>
    <row r="225" ht="15.75" customHeight="1">
      <c r="A225" s="468">
        <f>IFERROR(__xludf.DUMMYFUNCTION("""COMPUTED_VALUE"""),8.061120248E9)</f>
        <v>8061120248</v>
      </c>
      <c r="B225" s="468">
        <f>IFERROR(__xludf.DUMMYFUNCTION("""COMPUTED_VALUE"""),8061.0)</f>
        <v>8061</v>
      </c>
      <c r="C225" s="468">
        <f>IFERROR(__xludf.DUMMYFUNCTION("""COMPUTED_VALUE"""),1.0)</f>
        <v>1</v>
      </c>
      <c r="D225" s="468">
        <f>IFERROR(__xludf.DUMMYFUNCTION("""COMPUTED_VALUE"""),2024.0)</f>
        <v>2024</v>
      </c>
      <c r="E225" s="468">
        <f>IFERROR(__xludf.DUMMYFUNCTION("""COMPUTED_VALUE"""),8.0)</f>
        <v>8</v>
      </c>
      <c r="F225" s="468" t="str">
        <f>IFERROR(__xludf.DUMMYFUNCTION("""COMPUTED_VALUE"""),"Agosto")</f>
        <v>Agosto</v>
      </c>
      <c r="G225" s="468">
        <f>IFERROR(__xludf.DUMMYFUNCTION("""COMPUTED_VALUE"""),0.0)</f>
        <v>0</v>
      </c>
      <c r="H225" s="468">
        <f>IFERROR(__xludf.DUMMYFUNCTION("""COMPUTED_VALUE"""),0.0)</f>
        <v>0</v>
      </c>
      <c r="I225" s="468">
        <f>IFERROR(__xludf.DUMMYFUNCTION("""COMPUTED_VALUE"""),0.0)</f>
        <v>0</v>
      </c>
      <c r="J225" s="468">
        <f>IFERROR(__xludf.DUMMYFUNCTION("""COMPUTED_VALUE"""),1.49685E7)</f>
        <v>14968500</v>
      </c>
      <c r="K225" s="468">
        <f>IFERROR(__xludf.DUMMYFUNCTION("""COMPUTED_VALUE"""),1.3893371E7)</f>
        <v>13893371</v>
      </c>
      <c r="L225" s="468">
        <f>IFERROR(__xludf.DUMMYFUNCTION("""COMPUTED_VALUE"""),3.09063567E8)</f>
        <v>309063567</v>
      </c>
      <c r="M225" s="468">
        <f>IFERROR(__xludf.DUMMYFUNCTION("""COMPUTED_VALUE"""),5618861.0)</f>
        <v>5618861</v>
      </c>
      <c r="N225" s="468">
        <f>IFERROR(__xludf.DUMMYFUNCTION("""COMPUTED_VALUE"""),0.0)</f>
        <v>0</v>
      </c>
      <c r="O225" s="468">
        <f>IFERROR(__xludf.DUMMYFUNCTION("""COMPUTED_VALUE"""),0.0)</f>
        <v>0</v>
      </c>
      <c r="P225" s="468">
        <f>IFERROR(__xludf.DUMMYFUNCTION("""COMPUTED_VALUE"""),0.0)</f>
        <v>0</v>
      </c>
      <c r="Q225" s="468"/>
      <c r="R225" s="468"/>
      <c r="S225" s="468"/>
      <c r="T225" s="468"/>
      <c r="U225" s="468"/>
      <c r="V225" s="468"/>
      <c r="W225" s="468"/>
      <c r="X225" s="468"/>
      <c r="Y225" s="468"/>
      <c r="Z225" s="468"/>
      <c r="AA225" s="468"/>
      <c r="AB225" s="468"/>
      <c r="AC225" s="468"/>
      <c r="AD225" s="468"/>
      <c r="AE225" s="468"/>
      <c r="AF225" s="468"/>
      <c r="AG225" s="468"/>
      <c r="AH225" s="468"/>
      <c r="AI225" s="468"/>
      <c r="AJ225" s="468"/>
    </row>
    <row r="226" ht="15.75" customHeight="1">
      <c r="A226" s="468">
        <f>IFERROR(__xludf.DUMMYFUNCTION("""COMPUTED_VALUE"""),8.061120249E9)</f>
        <v>8061120249</v>
      </c>
      <c r="B226" s="468">
        <f>IFERROR(__xludf.DUMMYFUNCTION("""COMPUTED_VALUE"""),8061.0)</f>
        <v>8061</v>
      </c>
      <c r="C226" s="468">
        <f>IFERROR(__xludf.DUMMYFUNCTION("""COMPUTED_VALUE"""),1.0)</f>
        <v>1</v>
      </c>
      <c r="D226" s="468">
        <f>IFERROR(__xludf.DUMMYFUNCTION("""COMPUTED_VALUE"""),2024.0)</f>
        <v>2024</v>
      </c>
      <c r="E226" s="468">
        <f>IFERROR(__xludf.DUMMYFUNCTION("""COMPUTED_VALUE"""),9.0)</f>
        <v>9</v>
      </c>
      <c r="F226" s="468" t="str">
        <f>IFERROR(__xludf.DUMMYFUNCTION("""COMPUTED_VALUE"""),"Septiembre")</f>
        <v>Septiembre</v>
      </c>
      <c r="G226" s="468">
        <f>IFERROR(__xludf.DUMMYFUNCTION("""COMPUTED_VALUE"""),0.0)</f>
        <v>0</v>
      </c>
      <c r="H226" s="468">
        <f>IFERROR(__xludf.DUMMYFUNCTION("""COMPUTED_VALUE"""),0.0)</f>
        <v>0</v>
      </c>
      <c r="I226" s="468">
        <f>IFERROR(__xludf.DUMMYFUNCTION("""COMPUTED_VALUE"""),0.0)</f>
        <v>0</v>
      </c>
      <c r="J226" s="468">
        <f>IFERROR(__xludf.DUMMYFUNCTION("""COMPUTED_VALUE"""),8.2949934E7)</f>
        <v>82949934</v>
      </c>
      <c r="K226" s="468">
        <f>IFERROR(__xludf.DUMMYFUNCTION("""COMPUTED_VALUE"""),0.0)</f>
        <v>0</v>
      </c>
      <c r="L226" s="468">
        <f>IFERROR(__xludf.DUMMYFUNCTION("""COMPUTED_VALUE"""),4.32606E7)</f>
        <v>43260600</v>
      </c>
      <c r="M226" s="468">
        <f>IFERROR(__xludf.DUMMYFUNCTION("""COMPUTED_VALUE"""),3.1137664E7)</f>
        <v>31137664</v>
      </c>
      <c r="N226" s="468">
        <f>IFERROR(__xludf.DUMMYFUNCTION("""COMPUTED_VALUE"""),2.1525466E7)</f>
        <v>21525466</v>
      </c>
      <c r="O226" s="468">
        <f>IFERROR(__xludf.DUMMYFUNCTION("""COMPUTED_VALUE"""),0.0)</f>
        <v>0</v>
      </c>
      <c r="P226" s="468">
        <f>IFERROR(__xludf.DUMMYFUNCTION("""COMPUTED_VALUE"""),0.0)</f>
        <v>0</v>
      </c>
      <c r="Q226" s="468"/>
      <c r="R226" s="468"/>
      <c r="S226" s="468"/>
      <c r="T226" s="468"/>
      <c r="U226" s="468"/>
      <c r="V226" s="468"/>
      <c r="W226" s="468"/>
      <c r="X226" s="468"/>
      <c r="Y226" s="468"/>
      <c r="Z226" s="468"/>
      <c r="AA226" s="468"/>
      <c r="AB226" s="468"/>
      <c r="AC226" s="468"/>
      <c r="AD226" s="468"/>
      <c r="AE226" s="468"/>
      <c r="AF226" s="468"/>
      <c r="AG226" s="468"/>
      <c r="AH226" s="468"/>
      <c r="AI226" s="468"/>
      <c r="AJ226" s="468"/>
    </row>
    <row r="227" ht="15.75" customHeight="1">
      <c r="A227" s="468">
        <f>IFERROR(__xludf.DUMMYFUNCTION("""COMPUTED_VALUE"""),8.061120241E10)</f>
        <v>80611202410</v>
      </c>
      <c r="B227" s="468">
        <f>IFERROR(__xludf.DUMMYFUNCTION("""COMPUTED_VALUE"""),8061.0)</f>
        <v>8061</v>
      </c>
      <c r="C227" s="468">
        <f>IFERROR(__xludf.DUMMYFUNCTION("""COMPUTED_VALUE"""),1.0)</f>
        <v>1</v>
      </c>
      <c r="D227" s="468">
        <f>IFERROR(__xludf.DUMMYFUNCTION("""COMPUTED_VALUE"""),2024.0)</f>
        <v>2024</v>
      </c>
      <c r="E227" s="468">
        <f>IFERROR(__xludf.DUMMYFUNCTION("""COMPUTED_VALUE"""),10.0)</f>
        <v>10</v>
      </c>
      <c r="F227" s="468" t="str">
        <f>IFERROR(__xludf.DUMMYFUNCTION("""COMPUTED_VALUE"""),"Octubre")</f>
        <v>Octubre</v>
      </c>
      <c r="G227" s="468">
        <f>IFERROR(__xludf.DUMMYFUNCTION("""COMPUTED_VALUE"""),0.0)</f>
        <v>0</v>
      </c>
      <c r="H227" s="468">
        <f>IFERROR(__xludf.DUMMYFUNCTION("""COMPUTED_VALUE"""),0.0)</f>
        <v>0</v>
      </c>
      <c r="I227" s="468">
        <f>IFERROR(__xludf.DUMMYFUNCTION("""COMPUTED_VALUE"""),0.0)</f>
        <v>0</v>
      </c>
      <c r="J227" s="468">
        <f>IFERROR(__xludf.DUMMYFUNCTION("""COMPUTED_VALUE"""),9.1155E7)</f>
        <v>91155000</v>
      </c>
      <c r="K227" s="468">
        <f>IFERROR(__xludf.DUMMYFUNCTION("""COMPUTED_VALUE"""),0.0)</f>
        <v>0</v>
      </c>
      <c r="L227" s="468">
        <f>IFERROR(__xludf.DUMMYFUNCTION("""COMPUTED_VALUE"""),5.01725E7)</f>
        <v>50172500</v>
      </c>
      <c r="M227" s="468">
        <f>IFERROR(__xludf.DUMMYFUNCTION("""COMPUTED_VALUE"""),3.4217674E7)</f>
        <v>34217674</v>
      </c>
      <c r="N227" s="468">
        <f>IFERROR(__xludf.DUMMYFUNCTION("""COMPUTED_VALUE"""),6.22398E7)</f>
        <v>62239800</v>
      </c>
      <c r="O227" s="468">
        <f>IFERROR(__xludf.DUMMYFUNCTION("""COMPUTED_VALUE"""),0.0)</f>
        <v>0</v>
      </c>
      <c r="P227" s="468">
        <f>IFERROR(__xludf.DUMMYFUNCTION("""COMPUTED_VALUE"""),0.0)</f>
        <v>0</v>
      </c>
      <c r="Q227" s="468"/>
      <c r="R227" s="468"/>
      <c r="S227" s="468"/>
      <c r="T227" s="468"/>
      <c r="U227" s="468"/>
      <c r="V227" s="468"/>
      <c r="W227" s="468"/>
      <c r="X227" s="468"/>
      <c r="Y227" s="468"/>
      <c r="Z227" s="468"/>
      <c r="AA227" s="468"/>
      <c r="AB227" s="468"/>
      <c r="AC227" s="468"/>
      <c r="AD227" s="468"/>
      <c r="AE227" s="468"/>
      <c r="AF227" s="468"/>
      <c r="AG227" s="468"/>
      <c r="AH227" s="468"/>
      <c r="AI227" s="468"/>
      <c r="AJ227" s="468"/>
    </row>
    <row r="228" ht="15.75" customHeight="1">
      <c r="A228" s="468">
        <f>IFERROR(__xludf.DUMMYFUNCTION("""COMPUTED_VALUE"""),8.0611202411E10)</f>
        <v>80611202411</v>
      </c>
      <c r="B228" s="468">
        <f>IFERROR(__xludf.DUMMYFUNCTION("""COMPUTED_VALUE"""),8061.0)</f>
        <v>8061</v>
      </c>
      <c r="C228" s="468">
        <f>IFERROR(__xludf.DUMMYFUNCTION("""COMPUTED_VALUE"""),1.0)</f>
        <v>1</v>
      </c>
      <c r="D228" s="468">
        <f>IFERROR(__xludf.DUMMYFUNCTION("""COMPUTED_VALUE"""),2024.0)</f>
        <v>2024</v>
      </c>
      <c r="E228" s="468">
        <f>IFERROR(__xludf.DUMMYFUNCTION("""COMPUTED_VALUE"""),11.0)</f>
        <v>11</v>
      </c>
      <c r="F228" s="468" t="str">
        <f>IFERROR(__xludf.DUMMYFUNCTION("""COMPUTED_VALUE"""),"Noviembre")</f>
        <v>Noviembre</v>
      </c>
      <c r="G228" s="468">
        <f>IFERROR(__xludf.DUMMYFUNCTION("""COMPUTED_VALUE"""),0.0)</f>
        <v>0</v>
      </c>
      <c r="H228" s="468">
        <f>IFERROR(__xludf.DUMMYFUNCTION("""COMPUTED_VALUE"""),0.0)</f>
        <v>0</v>
      </c>
      <c r="I228" s="468">
        <f>IFERROR(__xludf.DUMMYFUNCTION("""COMPUTED_VALUE"""),0.0)</f>
        <v>0</v>
      </c>
      <c r="J228" s="468">
        <f>IFERROR(__xludf.DUMMYFUNCTION("""COMPUTED_VALUE"""),9.1155E7)</f>
        <v>91155000</v>
      </c>
      <c r="K228" s="468">
        <f>IFERROR(__xludf.DUMMYFUNCTION("""COMPUTED_VALUE"""),0.0)</f>
        <v>0</v>
      </c>
      <c r="L228" s="468">
        <f>IFERROR(__xludf.DUMMYFUNCTION("""COMPUTED_VALUE"""),0.0)</f>
        <v>0</v>
      </c>
      <c r="M228" s="468">
        <f>IFERROR(__xludf.DUMMYFUNCTION("""COMPUTED_VALUE"""),3.4217674E7)</f>
        <v>34217674</v>
      </c>
      <c r="N228" s="468">
        <f>IFERROR(__xludf.DUMMYFUNCTION("""COMPUTED_VALUE"""),5.3871E7)</f>
        <v>53871000</v>
      </c>
      <c r="O228" s="468">
        <f>IFERROR(__xludf.DUMMYFUNCTION("""COMPUTED_VALUE"""),0.0)</f>
        <v>0</v>
      </c>
      <c r="P228" s="468">
        <f>IFERROR(__xludf.DUMMYFUNCTION("""COMPUTED_VALUE"""),0.0)</f>
        <v>0</v>
      </c>
      <c r="Q228" s="468"/>
      <c r="R228" s="468"/>
      <c r="S228" s="468"/>
      <c r="T228" s="468"/>
      <c r="U228" s="468"/>
      <c r="V228" s="468"/>
      <c r="W228" s="468"/>
      <c r="X228" s="468"/>
      <c r="Y228" s="468"/>
      <c r="Z228" s="468"/>
      <c r="AA228" s="468"/>
      <c r="AB228" s="468"/>
      <c r="AC228" s="468"/>
      <c r="AD228" s="468"/>
      <c r="AE228" s="468"/>
      <c r="AF228" s="468"/>
      <c r="AG228" s="468"/>
      <c r="AH228" s="468"/>
      <c r="AI228" s="468"/>
      <c r="AJ228" s="468"/>
    </row>
    <row r="229" ht="15.75" customHeight="1">
      <c r="A229" s="468">
        <f>IFERROR(__xludf.DUMMYFUNCTION("""COMPUTED_VALUE"""),8.0611202412E10)</f>
        <v>80611202412</v>
      </c>
      <c r="B229" s="468">
        <f>IFERROR(__xludf.DUMMYFUNCTION("""COMPUTED_VALUE"""),8061.0)</f>
        <v>8061</v>
      </c>
      <c r="C229" s="468">
        <f>IFERROR(__xludf.DUMMYFUNCTION("""COMPUTED_VALUE"""),1.0)</f>
        <v>1</v>
      </c>
      <c r="D229" s="468">
        <f>IFERROR(__xludf.DUMMYFUNCTION("""COMPUTED_VALUE"""),2024.0)</f>
        <v>2024</v>
      </c>
      <c r="E229" s="468">
        <f>IFERROR(__xludf.DUMMYFUNCTION("""COMPUTED_VALUE"""),12.0)</f>
        <v>12</v>
      </c>
      <c r="F229" s="468" t="str">
        <f>IFERROR(__xludf.DUMMYFUNCTION("""COMPUTED_VALUE"""),"Diciembre")</f>
        <v>Diciembre</v>
      </c>
      <c r="G229" s="468">
        <f>IFERROR(__xludf.DUMMYFUNCTION("""COMPUTED_VALUE"""),6.325698E8)</f>
        <v>632569800</v>
      </c>
      <c r="H229" s="468">
        <f>IFERROR(__xludf.DUMMYFUNCTION("""COMPUTED_VALUE"""),6.325698E8)</f>
        <v>632569800</v>
      </c>
      <c r="I229" s="468">
        <f>IFERROR(__xludf.DUMMYFUNCTION("""COMPUTED_VALUE"""),0.0)</f>
        <v>0</v>
      </c>
      <c r="J229" s="468">
        <f>IFERROR(__xludf.DUMMYFUNCTION("""COMPUTED_VALUE"""),9.15577536E8)</f>
        <v>915577536</v>
      </c>
      <c r="K229" s="468">
        <f>IFERROR(__xludf.DUMMYFUNCTION("""COMPUTED_VALUE"""),2.54710371E8)</f>
        <v>254710371</v>
      </c>
      <c r="L229" s="468">
        <f>IFERROR(__xludf.DUMMYFUNCTION("""COMPUTED_VALUE"""),3.8137299E7)</f>
        <v>38137299</v>
      </c>
      <c r="M229" s="468">
        <f>IFERROR(__xludf.DUMMYFUNCTION("""COMPUTED_VALUE"""),3.43688593E8)</f>
        <v>343688593</v>
      </c>
      <c r="N229" s="468">
        <f>IFERROR(__xludf.DUMMYFUNCTION("""COMPUTED_VALUE"""),1.08622933E8)</f>
        <v>108622933</v>
      </c>
      <c r="O229" s="468">
        <f>IFERROR(__xludf.DUMMYFUNCTION("""COMPUTED_VALUE"""),0.0)</f>
        <v>0</v>
      </c>
      <c r="P229" s="468">
        <f>IFERROR(__xludf.DUMMYFUNCTION("""COMPUTED_VALUE"""),0.0)</f>
        <v>0</v>
      </c>
      <c r="Q229" s="468"/>
      <c r="R229" s="468"/>
      <c r="S229" s="468"/>
      <c r="T229" s="468"/>
      <c r="U229" s="468"/>
      <c r="V229" s="468"/>
      <c r="W229" s="468"/>
      <c r="X229" s="468"/>
      <c r="Y229" s="468"/>
      <c r="Z229" s="468"/>
      <c r="AA229" s="468"/>
      <c r="AB229" s="468"/>
      <c r="AC229" s="468"/>
      <c r="AD229" s="468"/>
      <c r="AE229" s="468"/>
      <c r="AF229" s="468"/>
      <c r="AG229" s="468"/>
      <c r="AH229" s="468"/>
      <c r="AI229" s="468"/>
      <c r="AJ229" s="468"/>
    </row>
    <row r="230" ht="15.75" customHeight="1">
      <c r="A230" s="468">
        <f>IFERROR(__xludf.DUMMYFUNCTION("""COMPUTED_VALUE"""),8.061220247E9)</f>
        <v>8061220247</v>
      </c>
      <c r="B230" s="468">
        <f>IFERROR(__xludf.DUMMYFUNCTION("""COMPUTED_VALUE"""),8061.0)</f>
        <v>8061</v>
      </c>
      <c r="C230" s="468">
        <f>IFERROR(__xludf.DUMMYFUNCTION("""COMPUTED_VALUE"""),2.0)</f>
        <v>2</v>
      </c>
      <c r="D230" s="468">
        <f>IFERROR(__xludf.DUMMYFUNCTION("""COMPUTED_VALUE"""),2024.0)</f>
        <v>2024</v>
      </c>
      <c r="E230" s="468">
        <f>IFERROR(__xludf.DUMMYFUNCTION("""COMPUTED_VALUE"""),7.0)</f>
        <v>7</v>
      </c>
      <c r="F230" s="468" t="str">
        <f>IFERROR(__xludf.DUMMYFUNCTION("""COMPUTED_VALUE"""),"Julio")</f>
        <v>Julio</v>
      </c>
      <c r="G230" s="468">
        <f>IFERROR(__xludf.DUMMYFUNCTION("""COMPUTED_VALUE"""),2.611399081E9)</f>
        <v>2611399081</v>
      </c>
      <c r="H230" s="468">
        <f>IFERROR(__xludf.DUMMYFUNCTION("""COMPUTED_VALUE"""),2.611399081E9)</f>
        <v>2611399081</v>
      </c>
      <c r="I230" s="468">
        <f>IFERROR(__xludf.DUMMYFUNCTION("""COMPUTED_VALUE"""),0.0)</f>
        <v>0</v>
      </c>
      <c r="J230" s="468">
        <f>IFERROR(__xludf.DUMMYFUNCTION("""COMPUTED_VALUE"""),0.0)</f>
        <v>0</v>
      </c>
      <c r="K230" s="468">
        <f>IFERROR(__xludf.DUMMYFUNCTION("""COMPUTED_VALUE"""),3.4585085E8)</f>
        <v>345850850</v>
      </c>
      <c r="L230" s="468">
        <f>IFERROR(__xludf.DUMMYFUNCTION("""COMPUTED_VALUE"""),7.8838994E7)</f>
        <v>78838994</v>
      </c>
      <c r="M230" s="468">
        <f>IFERROR(__xludf.DUMMYFUNCTION("""COMPUTED_VALUE"""),0.0)</f>
        <v>0</v>
      </c>
      <c r="N230" s="468">
        <f>IFERROR(__xludf.DUMMYFUNCTION("""COMPUTED_VALUE"""),9801080.0)</f>
        <v>9801080</v>
      </c>
      <c r="O230" s="468">
        <f>IFERROR(__xludf.DUMMYFUNCTION("""COMPUTED_VALUE"""),0.0)</f>
        <v>0</v>
      </c>
      <c r="P230" s="468">
        <f>IFERROR(__xludf.DUMMYFUNCTION("""COMPUTED_VALUE"""),0.0)</f>
        <v>0</v>
      </c>
      <c r="Q230" s="468"/>
      <c r="R230" s="468"/>
      <c r="S230" s="468"/>
      <c r="T230" s="468"/>
      <c r="U230" s="468"/>
      <c r="V230" s="468"/>
      <c r="W230" s="468"/>
      <c r="X230" s="468"/>
      <c r="Y230" s="468"/>
      <c r="Z230" s="468"/>
      <c r="AA230" s="468"/>
      <c r="AB230" s="468"/>
      <c r="AC230" s="468"/>
      <c r="AD230" s="468"/>
      <c r="AE230" s="468"/>
      <c r="AF230" s="468"/>
      <c r="AG230" s="468"/>
      <c r="AH230" s="468"/>
      <c r="AI230" s="468"/>
      <c r="AJ230" s="468"/>
    </row>
    <row r="231" ht="15.75" customHeight="1">
      <c r="A231" s="468">
        <f>IFERROR(__xludf.DUMMYFUNCTION("""COMPUTED_VALUE"""),8.061220248E9)</f>
        <v>8061220248</v>
      </c>
      <c r="B231" s="468">
        <f>IFERROR(__xludf.DUMMYFUNCTION("""COMPUTED_VALUE"""),8061.0)</f>
        <v>8061</v>
      </c>
      <c r="C231" s="468">
        <f>IFERROR(__xludf.DUMMYFUNCTION("""COMPUTED_VALUE"""),2.0)</f>
        <v>2</v>
      </c>
      <c r="D231" s="468">
        <f>IFERROR(__xludf.DUMMYFUNCTION("""COMPUTED_VALUE"""),2024.0)</f>
        <v>2024</v>
      </c>
      <c r="E231" s="468">
        <f>IFERROR(__xludf.DUMMYFUNCTION("""COMPUTED_VALUE"""),8.0)</f>
        <v>8</v>
      </c>
      <c r="F231" s="468" t="str">
        <f>IFERROR(__xludf.DUMMYFUNCTION("""COMPUTED_VALUE"""),"Agosto")</f>
        <v>Agosto</v>
      </c>
      <c r="G231" s="468">
        <f>IFERROR(__xludf.DUMMYFUNCTION("""COMPUTED_VALUE"""),7.48E8)</f>
        <v>748000000</v>
      </c>
      <c r="H231" s="468">
        <f>IFERROR(__xludf.DUMMYFUNCTION("""COMPUTED_VALUE"""),7.48E8)</f>
        <v>748000000</v>
      </c>
      <c r="I231" s="468">
        <f>IFERROR(__xludf.DUMMYFUNCTION("""COMPUTED_VALUE"""),0.0)</f>
        <v>0</v>
      </c>
      <c r="J231" s="468">
        <f>IFERROR(__xludf.DUMMYFUNCTION("""COMPUTED_VALUE"""),1.1897634E7)</f>
        <v>11897634</v>
      </c>
      <c r="K231" s="468">
        <f>IFERROR(__xludf.DUMMYFUNCTION("""COMPUTED_VALUE"""),6.95797549E8)</f>
        <v>695797549</v>
      </c>
      <c r="L231" s="468">
        <f>IFERROR(__xludf.DUMMYFUNCTION("""COMPUTED_VALUE"""),2.51865E7)</f>
        <v>25186500</v>
      </c>
      <c r="M231" s="468">
        <f>IFERROR(__xludf.DUMMYFUNCTION("""COMPUTED_VALUE"""),4862533.0)</f>
        <v>4862533</v>
      </c>
      <c r="N231" s="468">
        <f>IFERROR(__xludf.DUMMYFUNCTION("""COMPUTED_VALUE"""),4919252.0)</f>
        <v>4919252</v>
      </c>
      <c r="O231" s="468">
        <f>IFERROR(__xludf.DUMMYFUNCTION("""COMPUTED_VALUE"""),0.0)</f>
        <v>0</v>
      </c>
      <c r="P231" s="468">
        <f>IFERROR(__xludf.DUMMYFUNCTION("""COMPUTED_VALUE"""),0.0)</f>
        <v>0</v>
      </c>
      <c r="Q231" s="468"/>
      <c r="R231" s="468"/>
      <c r="S231" s="468"/>
      <c r="T231" s="468"/>
      <c r="U231" s="468"/>
      <c r="V231" s="468"/>
      <c r="W231" s="468"/>
      <c r="X231" s="468"/>
      <c r="Y231" s="468"/>
      <c r="Z231" s="468"/>
      <c r="AA231" s="468"/>
      <c r="AB231" s="468"/>
      <c r="AC231" s="468"/>
      <c r="AD231" s="468"/>
      <c r="AE231" s="468"/>
      <c r="AF231" s="468"/>
      <c r="AG231" s="468"/>
      <c r="AH231" s="468"/>
      <c r="AI231" s="468"/>
      <c r="AJ231" s="468"/>
    </row>
    <row r="232" ht="15.75" customHeight="1">
      <c r="A232" s="468">
        <f>IFERROR(__xludf.DUMMYFUNCTION("""COMPUTED_VALUE"""),8.061220249E9)</f>
        <v>8061220249</v>
      </c>
      <c r="B232" s="468">
        <f>IFERROR(__xludf.DUMMYFUNCTION("""COMPUTED_VALUE"""),8061.0)</f>
        <v>8061</v>
      </c>
      <c r="C232" s="468">
        <f>IFERROR(__xludf.DUMMYFUNCTION("""COMPUTED_VALUE"""),2.0)</f>
        <v>2</v>
      </c>
      <c r="D232" s="468">
        <f>IFERROR(__xludf.DUMMYFUNCTION("""COMPUTED_VALUE"""),2024.0)</f>
        <v>2024</v>
      </c>
      <c r="E232" s="468">
        <f>IFERROR(__xludf.DUMMYFUNCTION("""COMPUTED_VALUE"""),9.0)</f>
        <v>9</v>
      </c>
      <c r="F232" s="468" t="str">
        <f>IFERROR(__xludf.DUMMYFUNCTION("""COMPUTED_VALUE"""),"Septiembre")</f>
        <v>Septiembre</v>
      </c>
      <c r="G232" s="468">
        <f>IFERROR(__xludf.DUMMYFUNCTION("""COMPUTED_VALUE"""),0.0)</f>
        <v>0</v>
      </c>
      <c r="H232" s="468">
        <f>IFERROR(__xludf.DUMMYFUNCTION("""COMPUTED_VALUE"""),0.0)</f>
        <v>0</v>
      </c>
      <c r="I232" s="468">
        <f>IFERROR(__xludf.DUMMYFUNCTION("""COMPUTED_VALUE"""),0.0)</f>
        <v>0</v>
      </c>
      <c r="J232" s="468">
        <f>IFERROR(__xludf.DUMMYFUNCTION("""COMPUTED_VALUE"""),2.845241581E9)</f>
        <v>2845241581</v>
      </c>
      <c r="K232" s="468">
        <f>IFERROR(__xludf.DUMMYFUNCTION("""COMPUTED_VALUE"""),3.3120629E8)</f>
        <v>331206290</v>
      </c>
      <c r="L232" s="468">
        <f>IFERROR(__xludf.DUMMYFUNCTION("""COMPUTED_VALUE"""),1.239420282E9)</f>
        <v>1239420282</v>
      </c>
      <c r="M232" s="468">
        <f>IFERROR(__xludf.DUMMYFUNCTION("""COMPUTED_VALUE"""),1.162843002E9)</f>
        <v>1162843002</v>
      </c>
      <c r="N232" s="468">
        <f>IFERROR(__xludf.DUMMYFUNCTION("""COMPUTED_VALUE"""),7953515.0)</f>
        <v>7953515</v>
      </c>
      <c r="O232" s="468">
        <f>IFERROR(__xludf.DUMMYFUNCTION("""COMPUTED_VALUE"""),0.0)</f>
        <v>0</v>
      </c>
      <c r="P232" s="468">
        <f>IFERROR(__xludf.DUMMYFUNCTION("""COMPUTED_VALUE"""),0.0)</f>
        <v>0</v>
      </c>
      <c r="Q232" s="468"/>
      <c r="R232" s="468"/>
      <c r="S232" s="468"/>
      <c r="T232" s="468"/>
      <c r="U232" s="468"/>
      <c r="V232" s="468"/>
      <c r="W232" s="468"/>
      <c r="X232" s="468"/>
      <c r="Y232" s="468"/>
      <c r="Z232" s="468"/>
      <c r="AA232" s="468"/>
      <c r="AB232" s="468"/>
      <c r="AC232" s="468"/>
      <c r="AD232" s="468"/>
      <c r="AE232" s="468"/>
      <c r="AF232" s="468"/>
      <c r="AG232" s="468"/>
      <c r="AH232" s="468"/>
      <c r="AI232" s="468"/>
      <c r="AJ232" s="468"/>
    </row>
    <row r="233" ht="15.75" customHeight="1">
      <c r="A233" s="468">
        <f>IFERROR(__xludf.DUMMYFUNCTION("""COMPUTED_VALUE"""),8.061220241E10)</f>
        <v>80612202410</v>
      </c>
      <c r="B233" s="468">
        <f>IFERROR(__xludf.DUMMYFUNCTION("""COMPUTED_VALUE"""),8061.0)</f>
        <v>8061</v>
      </c>
      <c r="C233" s="468">
        <f>IFERROR(__xludf.DUMMYFUNCTION("""COMPUTED_VALUE"""),2.0)</f>
        <v>2</v>
      </c>
      <c r="D233" s="468">
        <f>IFERROR(__xludf.DUMMYFUNCTION("""COMPUTED_VALUE"""),2024.0)</f>
        <v>2024</v>
      </c>
      <c r="E233" s="468">
        <f>IFERROR(__xludf.DUMMYFUNCTION("""COMPUTED_VALUE"""),10.0)</f>
        <v>10</v>
      </c>
      <c r="F233" s="468" t="str">
        <f>IFERROR(__xludf.DUMMYFUNCTION("""COMPUTED_VALUE"""),"Octubre")</f>
        <v>Octubre</v>
      </c>
      <c r="G233" s="468">
        <f>IFERROR(__xludf.DUMMYFUNCTION("""COMPUTED_VALUE"""),0.0)</f>
        <v>0</v>
      </c>
      <c r="H233" s="468">
        <f>IFERROR(__xludf.DUMMYFUNCTION("""COMPUTED_VALUE"""),0.0)</f>
        <v>0</v>
      </c>
      <c r="I233" s="468">
        <f>IFERROR(__xludf.DUMMYFUNCTION("""COMPUTED_VALUE"""),0.0)</f>
        <v>0</v>
      </c>
      <c r="J233" s="468">
        <f>IFERROR(__xludf.DUMMYFUNCTION("""COMPUTED_VALUE"""),1.3544E7)</f>
        <v>13544000</v>
      </c>
      <c r="K233" s="468">
        <f>IFERROR(__xludf.DUMMYFUNCTION("""COMPUTED_VALUE"""),0.0)</f>
        <v>0</v>
      </c>
      <c r="L233" s="468">
        <f>IFERROR(__xludf.DUMMYFUNCTION("""COMPUTED_VALUE"""),0.0)</f>
        <v>0</v>
      </c>
      <c r="M233" s="468">
        <f>IFERROR(__xludf.DUMMYFUNCTION("""COMPUTED_VALUE"""),5535398.0)</f>
        <v>5535398</v>
      </c>
      <c r="N233" s="468">
        <f>IFERROR(__xludf.DUMMYFUNCTION("""COMPUTED_VALUE"""),7.38053216E8)</f>
        <v>738053216</v>
      </c>
      <c r="O233" s="468">
        <f>IFERROR(__xludf.DUMMYFUNCTION("""COMPUTED_VALUE"""),0.0)</f>
        <v>0</v>
      </c>
      <c r="P233" s="468">
        <f>IFERROR(__xludf.DUMMYFUNCTION("""COMPUTED_VALUE"""),0.0)</f>
        <v>0</v>
      </c>
      <c r="Q233" s="468"/>
      <c r="R233" s="468"/>
      <c r="S233" s="468"/>
      <c r="T233" s="468"/>
      <c r="U233" s="468"/>
      <c r="V233" s="468"/>
      <c r="W233" s="468"/>
      <c r="X233" s="468"/>
      <c r="Y233" s="468"/>
      <c r="Z233" s="468"/>
      <c r="AA233" s="468"/>
      <c r="AB233" s="468"/>
      <c r="AC233" s="468"/>
      <c r="AD233" s="468"/>
      <c r="AE233" s="468"/>
      <c r="AF233" s="468"/>
      <c r="AG233" s="468"/>
      <c r="AH233" s="468"/>
      <c r="AI233" s="468"/>
      <c r="AJ233" s="468"/>
    </row>
    <row r="234" ht="15.75" customHeight="1">
      <c r="A234" s="468">
        <f>IFERROR(__xludf.DUMMYFUNCTION("""COMPUTED_VALUE"""),8.0612202411E10)</f>
        <v>80612202411</v>
      </c>
      <c r="B234" s="468">
        <f>IFERROR(__xludf.DUMMYFUNCTION("""COMPUTED_VALUE"""),8061.0)</f>
        <v>8061</v>
      </c>
      <c r="C234" s="468">
        <f>IFERROR(__xludf.DUMMYFUNCTION("""COMPUTED_VALUE"""),2.0)</f>
        <v>2</v>
      </c>
      <c r="D234" s="468">
        <f>IFERROR(__xludf.DUMMYFUNCTION("""COMPUTED_VALUE"""),2024.0)</f>
        <v>2024</v>
      </c>
      <c r="E234" s="468">
        <f>IFERROR(__xludf.DUMMYFUNCTION("""COMPUTED_VALUE"""),11.0)</f>
        <v>11</v>
      </c>
      <c r="F234" s="468" t="str">
        <f>IFERROR(__xludf.DUMMYFUNCTION("""COMPUTED_VALUE"""),"Noviembre")</f>
        <v>Noviembre</v>
      </c>
      <c r="G234" s="468">
        <f>IFERROR(__xludf.DUMMYFUNCTION("""COMPUTED_VALUE"""),0.0)</f>
        <v>0</v>
      </c>
      <c r="H234" s="468">
        <f>IFERROR(__xludf.DUMMYFUNCTION("""COMPUTED_VALUE"""),0.0)</f>
        <v>0</v>
      </c>
      <c r="I234" s="468">
        <f>IFERROR(__xludf.DUMMYFUNCTION("""COMPUTED_VALUE"""),0.0)</f>
        <v>0</v>
      </c>
      <c r="J234" s="468">
        <f>IFERROR(__xludf.DUMMYFUNCTION("""COMPUTED_VALUE"""),3.56544E8)</f>
        <v>356544000</v>
      </c>
      <c r="K234" s="468">
        <f>IFERROR(__xludf.DUMMYFUNCTION("""COMPUTED_VALUE"""),0.0)</f>
        <v>0</v>
      </c>
      <c r="L234" s="468">
        <f>IFERROR(__xludf.DUMMYFUNCTION("""COMPUTED_VALUE"""),3546200.0)</f>
        <v>3546200</v>
      </c>
      <c r="M234" s="468">
        <f>IFERROR(__xludf.DUMMYFUNCTION("""COMPUTED_VALUE"""),1.45718626E8)</f>
        <v>145718626</v>
      </c>
      <c r="N234" s="468">
        <f>IFERROR(__xludf.DUMMYFUNCTION("""COMPUTED_VALUE"""),1.8451582E7)</f>
        <v>18451582</v>
      </c>
      <c r="O234" s="468">
        <f>IFERROR(__xludf.DUMMYFUNCTION("""COMPUTED_VALUE"""),0.0)</f>
        <v>0</v>
      </c>
      <c r="P234" s="468">
        <f>IFERROR(__xludf.DUMMYFUNCTION("""COMPUTED_VALUE"""),0.0)</f>
        <v>0</v>
      </c>
      <c r="Q234" s="468"/>
      <c r="R234" s="468"/>
      <c r="S234" s="468"/>
      <c r="T234" s="468"/>
      <c r="U234" s="468"/>
      <c r="V234" s="468"/>
      <c r="W234" s="468"/>
      <c r="X234" s="468"/>
      <c r="Y234" s="468"/>
      <c r="Z234" s="468"/>
      <c r="AA234" s="468"/>
      <c r="AB234" s="468"/>
      <c r="AC234" s="468"/>
      <c r="AD234" s="468"/>
      <c r="AE234" s="468"/>
      <c r="AF234" s="468"/>
      <c r="AG234" s="468"/>
      <c r="AH234" s="468"/>
      <c r="AI234" s="468"/>
      <c r="AJ234" s="468"/>
    </row>
    <row r="235" ht="15.75" customHeight="1">
      <c r="A235" s="468">
        <f>IFERROR(__xludf.DUMMYFUNCTION("""COMPUTED_VALUE"""),8.0612202412E10)</f>
        <v>80612202412</v>
      </c>
      <c r="B235" s="468">
        <f>IFERROR(__xludf.DUMMYFUNCTION("""COMPUTED_VALUE"""),8061.0)</f>
        <v>8061</v>
      </c>
      <c r="C235" s="468">
        <f>IFERROR(__xludf.DUMMYFUNCTION("""COMPUTED_VALUE"""),2.0)</f>
        <v>2</v>
      </c>
      <c r="D235" s="468">
        <f>IFERROR(__xludf.DUMMYFUNCTION("""COMPUTED_VALUE"""),2024.0)</f>
        <v>2024</v>
      </c>
      <c r="E235" s="468">
        <f>IFERROR(__xludf.DUMMYFUNCTION("""COMPUTED_VALUE"""),12.0)</f>
        <v>12</v>
      </c>
      <c r="F235" s="468" t="str">
        <f>IFERROR(__xludf.DUMMYFUNCTION("""COMPUTED_VALUE"""),"Diciembre")</f>
        <v>Diciembre</v>
      </c>
      <c r="G235" s="468">
        <f>IFERROR(__xludf.DUMMYFUNCTION("""COMPUTED_VALUE"""),8.14209E7)</f>
        <v>81420900</v>
      </c>
      <c r="H235" s="468">
        <f>IFERROR(__xludf.DUMMYFUNCTION("""COMPUTED_VALUE"""),8.14209E7)</f>
        <v>81420900</v>
      </c>
      <c r="I235" s="468">
        <f>IFERROR(__xludf.DUMMYFUNCTION("""COMPUTED_VALUE"""),0.0)</f>
        <v>0</v>
      </c>
      <c r="J235" s="468">
        <f>IFERROR(__xludf.DUMMYFUNCTION("""COMPUTED_VALUE"""),2.13592766E8)</f>
        <v>213592766</v>
      </c>
      <c r="K235" s="468">
        <f>IFERROR(__xludf.DUMMYFUNCTION("""COMPUTED_VALUE"""),3.3399691E7)</f>
        <v>33399691</v>
      </c>
      <c r="L235" s="468">
        <f>IFERROR(__xludf.DUMMYFUNCTION("""COMPUTED_VALUE"""),4.2611533E7)</f>
        <v>42611533</v>
      </c>
      <c r="M235" s="468">
        <f>IFERROR(__xludf.DUMMYFUNCTION("""COMPUTED_VALUE"""),8.7294821E7)</f>
        <v>87294821</v>
      </c>
      <c r="N235" s="468">
        <f>IFERROR(__xludf.DUMMYFUNCTION("""COMPUTED_VALUE"""),5.47677305E8)</f>
        <v>547677305</v>
      </c>
      <c r="O235" s="468">
        <f>IFERROR(__xludf.DUMMYFUNCTION("""COMPUTED_VALUE"""),0.0)</f>
        <v>0</v>
      </c>
      <c r="P235" s="468">
        <f>IFERROR(__xludf.DUMMYFUNCTION("""COMPUTED_VALUE"""),0.0)</f>
        <v>0</v>
      </c>
      <c r="Q235" s="468"/>
      <c r="R235" s="468"/>
      <c r="S235" s="468"/>
      <c r="T235" s="468"/>
      <c r="U235" s="468"/>
      <c r="V235" s="468"/>
      <c r="W235" s="468"/>
      <c r="X235" s="468"/>
      <c r="Y235" s="468"/>
      <c r="Z235" s="468"/>
      <c r="AA235" s="468"/>
      <c r="AB235" s="468"/>
      <c r="AC235" s="468"/>
      <c r="AD235" s="468"/>
      <c r="AE235" s="468"/>
      <c r="AF235" s="468"/>
      <c r="AG235" s="468"/>
      <c r="AH235" s="468"/>
      <c r="AI235" s="468"/>
      <c r="AJ235" s="468"/>
    </row>
    <row r="236" ht="15.75" customHeight="1">
      <c r="A236" s="468">
        <f>IFERROR(__xludf.DUMMYFUNCTION("""COMPUTED_VALUE"""),8.061320247E9)</f>
        <v>8061320247</v>
      </c>
      <c r="B236" s="468">
        <f>IFERROR(__xludf.DUMMYFUNCTION("""COMPUTED_VALUE"""),8061.0)</f>
        <v>8061</v>
      </c>
      <c r="C236" s="468">
        <f>IFERROR(__xludf.DUMMYFUNCTION("""COMPUTED_VALUE"""),3.0)</f>
        <v>3</v>
      </c>
      <c r="D236" s="468">
        <f>IFERROR(__xludf.DUMMYFUNCTION("""COMPUTED_VALUE"""),2024.0)</f>
        <v>2024</v>
      </c>
      <c r="E236" s="468">
        <f>IFERROR(__xludf.DUMMYFUNCTION("""COMPUTED_VALUE"""),7.0)</f>
        <v>7</v>
      </c>
      <c r="F236" s="468" t="str">
        <f>IFERROR(__xludf.DUMMYFUNCTION("""COMPUTED_VALUE"""),"Julio")</f>
        <v>Julio</v>
      </c>
      <c r="G236" s="468">
        <f>IFERROR(__xludf.DUMMYFUNCTION("""COMPUTED_VALUE"""),1.24103333E8)</f>
        <v>124103333</v>
      </c>
      <c r="H236" s="468">
        <f>IFERROR(__xludf.DUMMYFUNCTION("""COMPUTED_VALUE"""),1.24103333E8)</f>
        <v>124103333</v>
      </c>
      <c r="I236" s="468">
        <f>IFERROR(__xludf.DUMMYFUNCTION("""COMPUTED_VALUE"""),0.0)</f>
        <v>0</v>
      </c>
      <c r="J236" s="468">
        <f>IFERROR(__xludf.DUMMYFUNCTION("""COMPUTED_VALUE"""),0.0)</f>
        <v>0</v>
      </c>
      <c r="K236" s="468">
        <f>IFERROR(__xludf.DUMMYFUNCTION("""COMPUTED_VALUE"""),8.3504533E7)</f>
        <v>83504533</v>
      </c>
      <c r="L236" s="468">
        <f>IFERROR(__xludf.DUMMYFUNCTION("""COMPUTED_VALUE"""),0.0)</f>
        <v>0</v>
      </c>
      <c r="M236" s="468">
        <f>IFERROR(__xludf.DUMMYFUNCTION("""COMPUTED_VALUE"""),0.0)</f>
        <v>0</v>
      </c>
      <c r="N236" s="468">
        <f>IFERROR(__xludf.DUMMYFUNCTION("""COMPUTED_VALUE"""),0.0)</f>
        <v>0</v>
      </c>
      <c r="O236" s="468">
        <f>IFERROR(__xludf.DUMMYFUNCTION("""COMPUTED_VALUE"""),0.0)</f>
        <v>0</v>
      </c>
      <c r="P236" s="468">
        <f>IFERROR(__xludf.DUMMYFUNCTION("""COMPUTED_VALUE"""),0.0)</f>
        <v>0</v>
      </c>
      <c r="Q236" s="468"/>
      <c r="R236" s="468"/>
      <c r="S236" s="468"/>
      <c r="T236" s="468"/>
      <c r="U236" s="468"/>
      <c r="V236" s="468"/>
      <c r="W236" s="468"/>
      <c r="X236" s="468"/>
      <c r="Y236" s="468"/>
      <c r="Z236" s="468"/>
      <c r="AA236" s="468"/>
      <c r="AB236" s="468"/>
      <c r="AC236" s="468"/>
      <c r="AD236" s="468"/>
      <c r="AE236" s="468"/>
      <c r="AF236" s="468"/>
      <c r="AG236" s="468"/>
      <c r="AH236" s="468"/>
      <c r="AI236" s="468"/>
      <c r="AJ236" s="468"/>
    </row>
    <row r="237" ht="15.75" customHeight="1">
      <c r="A237" s="468">
        <f>IFERROR(__xludf.DUMMYFUNCTION("""COMPUTED_VALUE"""),8.061320248E9)</f>
        <v>8061320248</v>
      </c>
      <c r="B237" s="468">
        <f>IFERROR(__xludf.DUMMYFUNCTION("""COMPUTED_VALUE"""),8061.0)</f>
        <v>8061</v>
      </c>
      <c r="C237" s="468">
        <f>IFERROR(__xludf.DUMMYFUNCTION("""COMPUTED_VALUE"""),3.0)</f>
        <v>3</v>
      </c>
      <c r="D237" s="468">
        <f>IFERROR(__xludf.DUMMYFUNCTION("""COMPUTED_VALUE"""),2024.0)</f>
        <v>2024</v>
      </c>
      <c r="E237" s="468">
        <f>IFERROR(__xludf.DUMMYFUNCTION("""COMPUTED_VALUE"""),8.0)</f>
        <v>8</v>
      </c>
      <c r="F237" s="468" t="str">
        <f>IFERROR(__xludf.DUMMYFUNCTION("""COMPUTED_VALUE"""),"Agosto")</f>
        <v>Agosto</v>
      </c>
      <c r="G237" s="468">
        <f>IFERROR(__xludf.DUMMYFUNCTION("""COMPUTED_VALUE"""),0.0)</f>
        <v>0</v>
      </c>
      <c r="H237" s="468">
        <f>IFERROR(__xludf.DUMMYFUNCTION("""COMPUTED_VALUE"""),0.0)</f>
        <v>0</v>
      </c>
      <c r="I237" s="468">
        <f>IFERROR(__xludf.DUMMYFUNCTION("""COMPUTED_VALUE"""),0.0)</f>
        <v>0</v>
      </c>
      <c r="J237" s="468">
        <f>IFERROR(__xludf.DUMMYFUNCTION("""COMPUTED_VALUE"""),1.6168967E7)</f>
        <v>16168967</v>
      </c>
      <c r="K237" s="468">
        <f>IFERROR(__xludf.DUMMYFUNCTION("""COMPUTED_VALUE"""),1.2908835E7)</f>
        <v>12908835</v>
      </c>
      <c r="L237" s="468">
        <f>IFERROR(__xludf.DUMMYFUNCTION("""COMPUTED_VALUE"""),9.76246E7)</f>
        <v>97624600</v>
      </c>
      <c r="M237" s="468">
        <f>IFERROR(__xludf.DUMMYFUNCTION("""COMPUTED_VALUE"""),1.2497531E7)</f>
        <v>12497531</v>
      </c>
      <c r="N237" s="468">
        <f>IFERROR(__xludf.DUMMYFUNCTION("""COMPUTED_VALUE"""),0.0)</f>
        <v>0</v>
      </c>
      <c r="O237" s="468">
        <f>IFERROR(__xludf.DUMMYFUNCTION("""COMPUTED_VALUE"""),0.0)</f>
        <v>0</v>
      </c>
      <c r="P237" s="468">
        <f>IFERROR(__xludf.DUMMYFUNCTION("""COMPUTED_VALUE"""),0.0)</f>
        <v>0</v>
      </c>
      <c r="Q237" s="468"/>
      <c r="R237" s="468"/>
      <c r="S237" s="468"/>
      <c r="T237" s="468"/>
      <c r="U237" s="468"/>
      <c r="V237" s="468"/>
      <c r="W237" s="468"/>
      <c r="X237" s="468"/>
      <c r="Y237" s="468"/>
      <c r="Z237" s="468"/>
      <c r="AA237" s="468"/>
      <c r="AB237" s="468"/>
      <c r="AC237" s="468"/>
      <c r="AD237" s="468"/>
      <c r="AE237" s="468"/>
      <c r="AF237" s="468"/>
      <c r="AG237" s="468"/>
      <c r="AH237" s="468"/>
      <c r="AI237" s="468"/>
      <c r="AJ237" s="468"/>
    </row>
    <row r="238" ht="15.75" customHeight="1">
      <c r="A238" s="468">
        <f>IFERROR(__xludf.DUMMYFUNCTION("""COMPUTED_VALUE"""),8.061320249E9)</f>
        <v>8061320249</v>
      </c>
      <c r="B238" s="468">
        <f>IFERROR(__xludf.DUMMYFUNCTION("""COMPUTED_VALUE"""),8061.0)</f>
        <v>8061</v>
      </c>
      <c r="C238" s="468">
        <f>IFERROR(__xludf.DUMMYFUNCTION("""COMPUTED_VALUE"""),3.0)</f>
        <v>3</v>
      </c>
      <c r="D238" s="468">
        <f>IFERROR(__xludf.DUMMYFUNCTION("""COMPUTED_VALUE"""),2024.0)</f>
        <v>2024</v>
      </c>
      <c r="E238" s="468">
        <f>IFERROR(__xludf.DUMMYFUNCTION("""COMPUTED_VALUE"""),9.0)</f>
        <v>9</v>
      </c>
      <c r="F238" s="468" t="str">
        <f>IFERROR(__xludf.DUMMYFUNCTION("""COMPUTED_VALUE"""),"Septiembre")</f>
        <v>Septiembre</v>
      </c>
      <c r="G238" s="468">
        <f>IFERROR(__xludf.DUMMYFUNCTION("""COMPUTED_VALUE"""),0.0)</f>
        <v>0</v>
      </c>
      <c r="H238" s="468">
        <f>IFERROR(__xludf.DUMMYFUNCTION("""COMPUTED_VALUE"""),0.0)</f>
        <v>0</v>
      </c>
      <c r="I238" s="468">
        <f>IFERROR(__xludf.DUMMYFUNCTION("""COMPUTED_VALUE"""),0.0)</f>
        <v>0</v>
      </c>
      <c r="J238" s="468">
        <f>IFERROR(__xludf.DUMMYFUNCTION("""COMPUTED_VALUE"""),2.33522E7)</f>
        <v>23352200</v>
      </c>
      <c r="K238" s="468">
        <f>IFERROR(__xludf.DUMMYFUNCTION("""COMPUTED_VALUE"""),0.0)</f>
        <v>0</v>
      </c>
      <c r="L238" s="468">
        <f>IFERROR(__xludf.DUMMYFUNCTION("""COMPUTED_VALUE"""),1.1613E7)</f>
        <v>11613000</v>
      </c>
      <c r="M238" s="468">
        <f>IFERROR(__xludf.DUMMYFUNCTION("""COMPUTED_VALUE"""),1.8049689E7)</f>
        <v>18049689</v>
      </c>
      <c r="N238" s="468">
        <f>IFERROR(__xludf.DUMMYFUNCTION("""COMPUTED_VALUE"""),6116200.0)</f>
        <v>6116200</v>
      </c>
      <c r="O238" s="468">
        <f>IFERROR(__xludf.DUMMYFUNCTION("""COMPUTED_VALUE"""),0.0)</f>
        <v>0</v>
      </c>
      <c r="P238" s="468">
        <f>IFERROR(__xludf.DUMMYFUNCTION("""COMPUTED_VALUE"""),0.0)</f>
        <v>0</v>
      </c>
      <c r="Q238" s="468"/>
      <c r="R238" s="468"/>
      <c r="S238" s="468"/>
      <c r="T238" s="468"/>
      <c r="U238" s="468"/>
      <c r="V238" s="468"/>
      <c r="W238" s="468"/>
      <c r="X238" s="468"/>
      <c r="Y238" s="468"/>
      <c r="Z238" s="468"/>
      <c r="AA238" s="468"/>
      <c r="AB238" s="468"/>
      <c r="AC238" s="468"/>
      <c r="AD238" s="468"/>
      <c r="AE238" s="468"/>
      <c r="AF238" s="468"/>
      <c r="AG238" s="468"/>
      <c r="AH238" s="468"/>
      <c r="AI238" s="468"/>
      <c r="AJ238" s="468"/>
    </row>
    <row r="239" ht="15.75" customHeight="1">
      <c r="A239" s="468">
        <f>IFERROR(__xludf.DUMMYFUNCTION("""COMPUTED_VALUE"""),8.061320241E10)</f>
        <v>80613202410</v>
      </c>
      <c r="B239" s="468">
        <f>IFERROR(__xludf.DUMMYFUNCTION("""COMPUTED_VALUE"""),8061.0)</f>
        <v>8061</v>
      </c>
      <c r="C239" s="468">
        <f>IFERROR(__xludf.DUMMYFUNCTION("""COMPUTED_VALUE"""),3.0)</f>
        <v>3</v>
      </c>
      <c r="D239" s="468">
        <f>IFERROR(__xludf.DUMMYFUNCTION("""COMPUTED_VALUE"""),2024.0)</f>
        <v>2024</v>
      </c>
      <c r="E239" s="468">
        <f>IFERROR(__xludf.DUMMYFUNCTION("""COMPUTED_VALUE"""),10.0)</f>
        <v>10</v>
      </c>
      <c r="F239" s="468" t="str">
        <f>IFERROR(__xludf.DUMMYFUNCTION("""COMPUTED_VALUE"""),"Octubre")</f>
        <v>Octubre</v>
      </c>
      <c r="G239" s="468">
        <f>IFERROR(__xludf.DUMMYFUNCTION("""COMPUTED_VALUE"""),0.0)</f>
        <v>0</v>
      </c>
      <c r="H239" s="468">
        <f>IFERROR(__xludf.DUMMYFUNCTION("""COMPUTED_VALUE"""),0.0)</f>
        <v>0</v>
      </c>
      <c r="I239" s="468">
        <f>IFERROR(__xludf.DUMMYFUNCTION("""COMPUTED_VALUE"""),0.0)</f>
        <v>0</v>
      </c>
      <c r="J239" s="468">
        <f>IFERROR(__xludf.DUMMYFUNCTION("""COMPUTED_VALUE"""),2.8805E7)</f>
        <v>28805000</v>
      </c>
      <c r="K239" s="468">
        <f>IFERROR(__xludf.DUMMYFUNCTION("""COMPUTED_VALUE"""),0.0)</f>
        <v>0</v>
      </c>
      <c r="L239" s="468">
        <f>IFERROR(__xludf.DUMMYFUNCTION("""COMPUTED_VALUE"""),0.0)</f>
        <v>0</v>
      </c>
      <c r="M239" s="468">
        <f>IFERROR(__xludf.DUMMYFUNCTION("""COMPUTED_VALUE"""),2.2264339E7)</f>
        <v>22264339</v>
      </c>
      <c r="N239" s="468">
        <f>IFERROR(__xludf.DUMMYFUNCTION("""COMPUTED_VALUE"""),2.4146E7)</f>
        <v>24146000</v>
      </c>
      <c r="O239" s="468">
        <f>IFERROR(__xludf.DUMMYFUNCTION("""COMPUTED_VALUE"""),0.0)</f>
        <v>0</v>
      </c>
      <c r="P239" s="468">
        <f>IFERROR(__xludf.DUMMYFUNCTION("""COMPUTED_VALUE"""),0.0)</f>
        <v>0</v>
      </c>
      <c r="Q239" s="468"/>
      <c r="R239" s="468"/>
      <c r="S239" s="468"/>
      <c r="T239" s="468"/>
      <c r="U239" s="468"/>
      <c r="V239" s="468"/>
      <c r="W239" s="468"/>
      <c r="X239" s="468"/>
      <c r="Y239" s="468"/>
      <c r="Z239" s="468"/>
      <c r="AA239" s="468"/>
      <c r="AB239" s="468"/>
      <c r="AC239" s="468"/>
      <c r="AD239" s="468"/>
      <c r="AE239" s="468"/>
      <c r="AF239" s="468"/>
      <c r="AG239" s="468"/>
      <c r="AH239" s="468"/>
      <c r="AI239" s="468"/>
      <c r="AJ239" s="468"/>
    </row>
    <row r="240" ht="15.75" customHeight="1">
      <c r="A240" s="468">
        <f>IFERROR(__xludf.DUMMYFUNCTION("""COMPUTED_VALUE"""),8.0613202411E10)</f>
        <v>80613202411</v>
      </c>
      <c r="B240" s="468">
        <f>IFERROR(__xludf.DUMMYFUNCTION("""COMPUTED_VALUE"""),8061.0)</f>
        <v>8061</v>
      </c>
      <c r="C240" s="468">
        <f>IFERROR(__xludf.DUMMYFUNCTION("""COMPUTED_VALUE"""),3.0)</f>
        <v>3</v>
      </c>
      <c r="D240" s="468">
        <f>IFERROR(__xludf.DUMMYFUNCTION("""COMPUTED_VALUE"""),2024.0)</f>
        <v>2024</v>
      </c>
      <c r="E240" s="468">
        <f>IFERROR(__xludf.DUMMYFUNCTION("""COMPUTED_VALUE"""),11.0)</f>
        <v>11</v>
      </c>
      <c r="F240" s="468" t="str">
        <f>IFERROR(__xludf.DUMMYFUNCTION("""COMPUTED_VALUE"""),"Noviembre")</f>
        <v>Noviembre</v>
      </c>
      <c r="G240" s="468">
        <f>IFERROR(__xludf.DUMMYFUNCTION("""COMPUTED_VALUE"""),8499400.0)</f>
        <v>8499400</v>
      </c>
      <c r="H240" s="468">
        <f>IFERROR(__xludf.DUMMYFUNCTION("""COMPUTED_VALUE"""),8499400.0)</f>
        <v>8499400</v>
      </c>
      <c r="I240" s="468">
        <f>IFERROR(__xludf.DUMMYFUNCTION("""COMPUTED_VALUE"""),0.0)</f>
        <v>0</v>
      </c>
      <c r="J240" s="468">
        <f>IFERROR(__xludf.DUMMYFUNCTION("""COMPUTED_VALUE"""),2.8805E7)</f>
        <v>28805000</v>
      </c>
      <c r="K240" s="468">
        <f>IFERROR(__xludf.DUMMYFUNCTION("""COMPUTED_VALUE"""),6500934.0)</f>
        <v>6500934</v>
      </c>
      <c r="L240" s="468">
        <f>IFERROR(__xludf.DUMMYFUNCTION("""COMPUTED_VALUE"""),1.83064E7)</f>
        <v>18306400</v>
      </c>
      <c r="M240" s="468">
        <f>IFERROR(__xludf.DUMMYFUNCTION("""COMPUTED_VALUE"""),2.2264339E7)</f>
        <v>22264339</v>
      </c>
      <c r="N240" s="468">
        <f>IFERROR(__xludf.DUMMYFUNCTION("""COMPUTED_VALUE"""),2.5805E7)</f>
        <v>25805000</v>
      </c>
      <c r="O240" s="468">
        <f>IFERROR(__xludf.DUMMYFUNCTION("""COMPUTED_VALUE"""),0.0)</f>
        <v>0</v>
      </c>
      <c r="P240" s="468">
        <f>IFERROR(__xludf.DUMMYFUNCTION("""COMPUTED_VALUE"""),0.0)</f>
        <v>0</v>
      </c>
      <c r="Q240" s="468"/>
      <c r="R240" s="468"/>
      <c r="S240" s="468"/>
      <c r="T240" s="468"/>
      <c r="U240" s="468"/>
      <c r="V240" s="468"/>
      <c r="W240" s="468"/>
      <c r="X240" s="468"/>
      <c r="Y240" s="468"/>
      <c r="Z240" s="468"/>
      <c r="AA240" s="468"/>
      <c r="AB240" s="468"/>
      <c r="AC240" s="468"/>
      <c r="AD240" s="468"/>
      <c r="AE240" s="468"/>
      <c r="AF240" s="468"/>
      <c r="AG240" s="468"/>
      <c r="AH240" s="468"/>
      <c r="AI240" s="468"/>
      <c r="AJ240" s="468"/>
    </row>
    <row r="241" ht="15.75" customHeight="1">
      <c r="A241" s="468">
        <f>IFERROR(__xludf.DUMMYFUNCTION("""COMPUTED_VALUE"""),8.0613202412E10)</f>
        <v>80613202412</v>
      </c>
      <c r="B241" s="468">
        <f>IFERROR(__xludf.DUMMYFUNCTION("""COMPUTED_VALUE"""),8061.0)</f>
        <v>8061</v>
      </c>
      <c r="C241" s="468">
        <f>IFERROR(__xludf.DUMMYFUNCTION("""COMPUTED_VALUE"""),3.0)</f>
        <v>3</v>
      </c>
      <c r="D241" s="468">
        <f>IFERROR(__xludf.DUMMYFUNCTION("""COMPUTED_VALUE"""),2024.0)</f>
        <v>2024</v>
      </c>
      <c r="E241" s="468">
        <f>IFERROR(__xludf.DUMMYFUNCTION("""COMPUTED_VALUE"""),12.0)</f>
        <v>12</v>
      </c>
      <c r="F241" s="468" t="str">
        <f>IFERROR(__xludf.DUMMYFUNCTION("""COMPUTED_VALUE"""),"Diciembre")</f>
        <v>Diciembre</v>
      </c>
      <c r="G241" s="468">
        <f>IFERROR(__xludf.DUMMYFUNCTION("""COMPUTED_VALUE"""),5.2243267E7)</f>
        <v>52243267</v>
      </c>
      <c r="H241" s="468">
        <f>IFERROR(__xludf.DUMMYFUNCTION("""COMPUTED_VALUE"""),5.2243267E7)</f>
        <v>52243267</v>
      </c>
      <c r="I241" s="468">
        <f>IFERROR(__xludf.DUMMYFUNCTION("""COMPUTED_VALUE"""),0.0)</f>
        <v>0</v>
      </c>
      <c r="J241" s="468">
        <f>IFERROR(__xludf.DUMMYFUNCTION("""COMPUTED_VALUE"""),8.7714833E7)</f>
        <v>87714833</v>
      </c>
      <c r="K241" s="468">
        <f>IFERROR(__xludf.DUMMYFUNCTION("""COMPUTED_VALUE"""),3.9959298E7)</f>
        <v>39959298</v>
      </c>
      <c r="L241" s="468">
        <f>IFERROR(__xludf.DUMMYFUNCTION("""COMPUTED_VALUE"""),1.53296E7)</f>
        <v>15329600</v>
      </c>
      <c r="M241" s="468">
        <f>IFERROR(__xludf.DUMMYFUNCTION("""COMPUTED_VALUE"""),6.7797702E7)</f>
        <v>67797702</v>
      </c>
      <c r="N241" s="468">
        <f>IFERROR(__xludf.DUMMYFUNCTION("""COMPUTED_VALUE"""),2.5805E7)</f>
        <v>25805000</v>
      </c>
      <c r="O241" s="468">
        <f>IFERROR(__xludf.DUMMYFUNCTION("""COMPUTED_VALUE"""),0.0)</f>
        <v>0</v>
      </c>
      <c r="P241" s="468">
        <f>IFERROR(__xludf.DUMMYFUNCTION("""COMPUTED_VALUE"""),0.0)</f>
        <v>0</v>
      </c>
      <c r="Q241" s="468"/>
      <c r="R241" s="468"/>
      <c r="S241" s="468"/>
      <c r="T241" s="468"/>
      <c r="U241" s="468"/>
      <c r="V241" s="468"/>
      <c r="W241" s="468"/>
      <c r="X241" s="468"/>
      <c r="Y241" s="468"/>
      <c r="Z241" s="468"/>
      <c r="AA241" s="468"/>
      <c r="AB241" s="468"/>
      <c r="AC241" s="468"/>
      <c r="AD241" s="468"/>
      <c r="AE241" s="468"/>
      <c r="AF241" s="468"/>
      <c r="AG241" s="468"/>
      <c r="AH241" s="468"/>
      <c r="AI241" s="468"/>
      <c r="AJ241" s="468"/>
    </row>
    <row r="242" ht="15.75" customHeight="1">
      <c r="A242" s="468">
        <f>IFERROR(__xludf.DUMMYFUNCTION("""COMPUTED_VALUE"""),8.086120247E9)</f>
        <v>8086120247</v>
      </c>
      <c r="B242" s="468">
        <f>IFERROR(__xludf.DUMMYFUNCTION("""COMPUTED_VALUE"""),8086.0)</f>
        <v>8086</v>
      </c>
      <c r="C242" s="468">
        <f>IFERROR(__xludf.DUMMYFUNCTION("""COMPUTED_VALUE"""),1.0)</f>
        <v>1</v>
      </c>
      <c r="D242" s="468">
        <f>IFERROR(__xludf.DUMMYFUNCTION("""COMPUTED_VALUE"""),2024.0)</f>
        <v>2024</v>
      </c>
      <c r="E242" s="468">
        <f>IFERROR(__xludf.DUMMYFUNCTION("""COMPUTED_VALUE"""),7.0)</f>
        <v>7</v>
      </c>
      <c r="F242" s="468" t="str">
        <f>IFERROR(__xludf.DUMMYFUNCTION("""COMPUTED_VALUE"""),"Julio")</f>
        <v>Julio</v>
      </c>
      <c r="G242" s="468">
        <f>IFERROR(__xludf.DUMMYFUNCTION("""COMPUTED_VALUE"""),5.372524368E9)</f>
        <v>5372524368</v>
      </c>
      <c r="H242" s="468">
        <f>IFERROR(__xludf.DUMMYFUNCTION("""COMPUTED_VALUE"""),5.372524368E9)</f>
        <v>5372524368</v>
      </c>
      <c r="I242" s="468">
        <f>IFERROR(__xludf.DUMMYFUNCTION("""COMPUTED_VALUE"""),0.0)</f>
        <v>0</v>
      </c>
      <c r="J242" s="468">
        <f>IFERROR(__xludf.DUMMYFUNCTION("""COMPUTED_VALUE"""),0.0)</f>
        <v>0</v>
      </c>
      <c r="K242" s="468">
        <f>IFERROR(__xludf.DUMMYFUNCTION("""COMPUTED_VALUE"""),1.213089783E9)</f>
        <v>1213089783</v>
      </c>
      <c r="L242" s="468">
        <f>IFERROR(__xludf.DUMMYFUNCTION("""COMPUTED_VALUE"""),4.29388003E8)</f>
        <v>429388003</v>
      </c>
      <c r="M242" s="468">
        <f>IFERROR(__xludf.DUMMYFUNCTION("""COMPUTED_VALUE"""),0.0)</f>
        <v>0</v>
      </c>
      <c r="N242" s="468">
        <f>IFERROR(__xludf.DUMMYFUNCTION("""COMPUTED_VALUE"""),0.0)</f>
        <v>0</v>
      </c>
      <c r="O242" s="468">
        <f>IFERROR(__xludf.DUMMYFUNCTION("""COMPUTED_VALUE"""),0.0)</f>
        <v>0</v>
      </c>
      <c r="P242" s="468">
        <f>IFERROR(__xludf.DUMMYFUNCTION("""COMPUTED_VALUE"""),0.0)</f>
        <v>0</v>
      </c>
      <c r="Q242" s="468"/>
      <c r="R242" s="468"/>
      <c r="S242" s="468"/>
      <c r="T242" s="468"/>
      <c r="U242" s="468"/>
      <c r="V242" s="468"/>
      <c r="W242" s="468"/>
      <c r="X242" s="468"/>
      <c r="Y242" s="468"/>
      <c r="Z242" s="468"/>
      <c r="AA242" s="468"/>
      <c r="AB242" s="468"/>
      <c r="AC242" s="468"/>
      <c r="AD242" s="468"/>
      <c r="AE242" s="468"/>
      <c r="AF242" s="468"/>
      <c r="AG242" s="468"/>
      <c r="AH242" s="468"/>
      <c r="AI242" s="468"/>
      <c r="AJ242" s="468"/>
    </row>
    <row r="243" ht="15.75" customHeight="1">
      <c r="A243" s="468">
        <f>IFERROR(__xludf.DUMMYFUNCTION("""COMPUTED_VALUE"""),8.086120248E9)</f>
        <v>8086120248</v>
      </c>
      <c r="B243" s="468">
        <f>IFERROR(__xludf.DUMMYFUNCTION("""COMPUTED_VALUE"""),8086.0)</f>
        <v>8086</v>
      </c>
      <c r="C243" s="468">
        <f>IFERROR(__xludf.DUMMYFUNCTION("""COMPUTED_VALUE"""),1.0)</f>
        <v>1</v>
      </c>
      <c r="D243" s="468">
        <f>IFERROR(__xludf.DUMMYFUNCTION("""COMPUTED_VALUE"""),2024.0)</f>
        <v>2024</v>
      </c>
      <c r="E243" s="468">
        <f>IFERROR(__xludf.DUMMYFUNCTION("""COMPUTED_VALUE"""),8.0)</f>
        <v>8</v>
      </c>
      <c r="F243" s="468" t="str">
        <f>IFERROR(__xludf.DUMMYFUNCTION("""COMPUTED_VALUE"""),"Agosto")</f>
        <v>Agosto</v>
      </c>
      <c r="G243" s="468">
        <f>IFERROR(__xludf.DUMMYFUNCTION("""COMPUTED_VALUE"""),2.29377293E8)</f>
        <v>229377293</v>
      </c>
      <c r="H243" s="468">
        <f>IFERROR(__xludf.DUMMYFUNCTION("""COMPUTED_VALUE"""),2.29377293E8)</f>
        <v>229377293</v>
      </c>
      <c r="I243" s="468">
        <f>IFERROR(__xludf.DUMMYFUNCTION("""COMPUTED_VALUE"""),0.0)</f>
        <v>0</v>
      </c>
      <c r="J243" s="468">
        <f>IFERROR(__xludf.DUMMYFUNCTION("""COMPUTED_VALUE"""),1.56613E8)</f>
        <v>156613000</v>
      </c>
      <c r="K243" s="468">
        <f>IFERROR(__xludf.DUMMYFUNCTION("""COMPUTED_VALUE"""),7.058370242E9)</f>
        <v>7058370242</v>
      </c>
      <c r="L243" s="468">
        <f>IFERROR(__xludf.DUMMYFUNCTION("""COMPUTED_VALUE"""),3.40116134E8)</f>
        <v>340116134</v>
      </c>
      <c r="M243" s="468">
        <f>IFERROR(__xludf.DUMMYFUNCTION("""COMPUTED_VALUE"""),2.34334726E8)</f>
        <v>234334726</v>
      </c>
      <c r="N243" s="468">
        <f>IFERROR(__xludf.DUMMYFUNCTION("""COMPUTED_VALUE"""),4019200.0)</f>
        <v>4019200</v>
      </c>
      <c r="O243" s="468">
        <f>IFERROR(__xludf.DUMMYFUNCTION("""COMPUTED_VALUE"""),0.0)</f>
        <v>0</v>
      </c>
      <c r="P243" s="468">
        <f>IFERROR(__xludf.DUMMYFUNCTION("""COMPUTED_VALUE"""),0.0)</f>
        <v>0</v>
      </c>
      <c r="Q243" s="468"/>
      <c r="R243" s="468"/>
      <c r="S243" s="468"/>
      <c r="T243" s="468"/>
      <c r="U243" s="468"/>
      <c r="V243" s="468"/>
      <c r="W243" s="468"/>
      <c r="X243" s="468"/>
      <c r="Y243" s="468"/>
      <c r="Z243" s="468"/>
      <c r="AA243" s="468"/>
      <c r="AB243" s="468"/>
      <c r="AC243" s="468"/>
      <c r="AD243" s="468"/>
      <c r="AE243" s="468"/>
      <c r="AF243" s="468"/>
      <c r="AG243" s="468"/>
      <c r="AH243" s="468"/>
      <c r="AI243" s="468"/>
      <c r="AJ243" s="468"/>
    </row>
    <row r="244" ht="15.75" customHeight="1">
      <c r="A244" s="468">
        <f>IFERROR(__xludf.DUMMYFUNCTION("""COMPUTED_VALUE"""),8.086120249E9)</f>
        <v>8086120249</v>
      </c>
      <c r="B244" s="468">
        <f>IFERROR(__xludf.DUMMYFUNCTION("""COMPUTED_VALUE"""),8086.0)</f>
        <v>8086</v>
      </c>
      <c r="C244" s="468">
        <f>IFERROR(__xludf.DUMMYFUNCTION("""COMPUTED_VALUE"""),1.0)</f>
        <v>1</v>
      </c>
      <c r="D244" s="468">
        <f>IFERROR(__xludf.DUMMYFUNCTION("""COMPUTED_VALUE"""),2024.0)</f>
        <v>2024</v>
      </c>
      <c r="E244" s="468">
        <f>IFERROR(__xludf.DUMMYFUNCTION("""COMPUTED_VALUE"""),9.0)</f>
        <v>9</v>
      </c>
      <c r="F244" s="468" t="str">
        <f>IFERROR(__xludf.DUMMYFUNCTION("""COMPUTED_VALUE"""),"Septiembre")</f>
        <v>Septiembre</v>
      </c>
      <c r="G244" s="468">
        <f>IFERROR(__xludf.DUMMYFUNCTION("""COMPUTED_VALUE"""),2.00798E9)</f>
        <v>2007980000</v>
      </c>
      <c r="H244" s="468">
        <f>IFERROR(__xludf.DUMMYFUNCTION("""COMPUTED_VALUE"""),2.00798E9)</f>
        <v>2007980000</v>
      </c>
      <c r="I244" s="468">
        <f>IFERROR(__xludf.DUMMYFUNCTION("""COMPUTED_VALUE"""),0.0)</f>
        <v>0</v>
      </c>
      <c r="J244" s="468">
        <f>IFERROR(__xludf.DUMMYFUNCTION("""COMPUTED_VALUE"""),1.922594E8)</f>
        <v>192259400</v>
      </c>
      <c r="K244" s="468">
        <f>IFERROR(__xludf.DUMMYFUNCTION("""COMPUTED_VALUE"""),5.64218348E8)</f>
        <v>564218348</v>
      </c>
      <c r="L244" s="468">
        <f>IFERROR(__xludf.DUMMYFUNCTION("""COMPUTED_VALUE"""),1.461116801E9)</f>
        <v>1461116801</v>
      </c>
      <c r="M244" s="468">
        <f>IFERROR(__xludf.DUMMYFUNCTION("""COMPUTED_VALUE"""),2.87671227E8)</f>
        <v>287671227</v>
      </c>
      <c r="N244" s="468">
        <f>IFERROR(__xludf.DUMMYFUNCTION("""COMPUTED_VALUE"""),1.55672334E8)</f>
        <v>155672334</v>
      </c>
      <c r="O244" s="468">
        <f>IFERROR(__xludf.DUMMYFUNCTION("""COMPUTED_VALUE"""),0.0)</f>
        <v>0</v>
      </c>
      <c r="P244" s="468">
        <f>IFERROR(__xludf.DUMMYFUNCTION("""COMPUTED_VALUE"""),0.0)</f>
        <v>0</v>
      </c>
      <c r="Q244" s="468"/>
      <c r="R244" s="468"/>
      <c r="S244" s="468"/>
      <c r="T244" s="468"/>
      <c r="U244" s="468"/>
      <c r="V244" s="468"/>
      <c r="W244" s="468"/>
      <c r="X244" s="468"/>
      <c r="Y244" s="468"/>
      <c r="Z244" s="468"/>
      <c r="AA244" s="468"/>
      <c r="AB244" s="468"/>
      <c r="AC244" s="468"/>
      <c r="AD244" s="468"/>
      <c r="AE244" s="468"/>
      <c r="AF244" s="468"/>
      <c r="AG244" s="468"/>
      <c r="AH244" s="468"/>
      <c r="AI244" s="468"/>
      <c r="AJ244" s="468"/>
    </row>
    <row r="245" ht="15.75" customHeight="1">
      <c r="A245" s="468">
        <f>IFERROR(__xludf.DUMMYFUNCTION("""COMPUTED_VALUE"""),8.086120241E10)</f>
        <v>80861202410</v>
      </c>
      <c r="B245" s="468">
        <f>IFERROR(__xludf.DUMMYFUNCTION("""COMPUTED_VALUE"""),8086.0)</f>
        <v>8086</v>
      </c>
      <c r="C245" s="468">
        <f>IFERROR(__xludf.DUMMYFUNCTION("""COMPUTED_VALUE"""),1.0)</f>
        <v>1</v>
      </c>
      <c r="D245" s="468">
        <f>IFERROR(__xludf.DUMMYFUNCTION("""COMPUTED_VALUE"""),2024.0)</f>
        <v>2024</v>
      </c>
      <c r="E245" s="468">
        <f>IFERROR(__xludf.DUMMYFUNCTION("""COMPUTED_VALUE"""),10.0)</f>
        <v>10</v>
      </c>
      <c r="F245" s="468" t="str">
        <f>IFERROR(__xludf.DUMMYFUNCTION("""COMPUTED_VALUE"""),"Octubre")</f>
        <v>Octubre</v>
      </c>
      <c r="G245" s="468">
        <f>IFERROR(__xludf.DUMMYFUNCTION("""COMPUTED_VALUE"""),9.47498E8)</f>
        <v>947498000</v>
      </c>
      <c r="H245" s="468">
        <f>IFERROR(__xludf.DUMMYFUNCTION("""COMPUTED_VALUE"""),9.47498E8)</f>
        <v>947498000</v>
      </c>
      <c r="I245" s="468">
        <f>IFERROR(__xludf.DUMMYFUNCTION("""COMPUTED_VALUE"""),0.0)</f>
        <v>0</v>
      </c>
      <c r="J245" s="468">
        <f>IFERROR(__xludf.DUMMYFUNCTION("""COMPUTED_VALUE"""),2.69017E8)</f>
        <v>269017000</v>
      </c>
      <c r="K245" s="468">
        <f>IFERROR(__xludf.DUMMYFUNCTION("""COMPUTED_VALUE"""),3.964823924E9)</f>
        <v>3964823924</v>
      </c>
      <c r="L245" s="468">
        <f>IFERROR(__xludf.DUMMYFUNCTION("""COMPUTED_VALUE"""),5.15187884E8)</f>
        <v>515187884</v>
      </c>
      <c r="M245" s="468">
        <f>IFERROR(__xludf.DUMMYFUNCTION("""COMPUTED_VALUE"""),4.02521023E8)</f>
        <v>402521023</v>
      </c>
      <c r="N245" s="468">
        <f>IFERROR(__xludf.DUMMYFUNCTION("""COMPUTED_VALUE"""),1.66199467E8)</f>
        <v>166199467</v>
      </c>
      <c r="O245" s="468">
        <f>IFERROR(__xludf.DUMMYFUNCTION("""COMPUTED_VALUE"""),0.0)</f>
        <v>0</v>
      </c>
      <c r="P245" s="468">
        <f>IFERROR(__xludf.DUMMYFUNCTION("""COMPUTED_VALUE"""),0.0)</f>
        <v>0</v>
      </c>
      <c r="Q245" s="468"/>
      <c r="R245" s="468"/>
      <c r="S245" s="468"/>
      <c r="T245" s="468"/>
      <c r="U245" s="468"/>
      <c r="V245" s="468"/>
      <c r="W245" s="468"/>
      <c r="X245" s="468"/>
      <c r="Y245" s="468"/>
      <c r="Z245" s="468"/>
      <c r="AA245" s="468"/>
      <c r="AB245" s="468"/>
      <c r="AC245" s="468"/>
      <c r="AD245" s="468"/>
      <c r="AE245" s="468"/>
      <c r="AF245" s="468"/>
      <c r="AG245" s="468"/>
      <c r="AH245" s="468"/>
      <c r="AI245" s="468"/>
      <c r="AJ245" s="468"/>
    </row>
    <row r="246" ht="15.75" customHeight="1">
      <c r="A246" s="468">
        <f>IFERROR(__xludf.DUMMYFUNCTION("""COMPUTED_VALUE"""),8.0861202411E10)</f>
        <v>80861202411</v>
      </c>
      <c r="B246" s="468">
        <f>IFERROR(__xludf.DUMMYFUNCTION("""COMPUTED_VALUE"""),8086.0)</f>
        <v>8086</v>
      </c>
      <c r="C246" s="468">
        <f>IFERROR(__xludf.DUMMYFUNCTION("""COMPUTED_VALUE"""),1.0)</f>
        <v>1</v>
      </c>
      <c r="D246" s="468">
        <f>IFERROR(__xludf.DUMMYFUNCTION("""COMPUTED_VALUE"""),2024.0)</f>
        <v>2024</v>
      </c>
      <c r="E246" s="468">
        <f>IFERROR(__xludf.DUMMYFUNCTION("""COMPUTED_VALUE"""),11.0)</f>
        <v>11</v>
      </c>
      <c r="F246" s="468" t="str">
        <f>IFERROR(__xludf.DUMMYFUNCTION("""COMPUTED_VALUE"""),"Noviembre")</f>
        <v>Noviembre</v>
      </c>
      <c r="G246" s="468">
        <f>IFERROR(__xludf.DUMMYFUNCTION("""COMPUTED_VALUE"""),0.0)</f>
        <v>0</v>
      </c>
      <c r="H246" s="468">
        <f>IFERROR(__xludf.DUMMYFUNCTION("""COMPUTED_VALUE"""),0.0)</f>
        <v>0</v>
      </c>
      <c r="I246" s="468">
        <f>IFERROR(__xludf.DUMMYFUNCTION("""COMPUTED_VALUE"""),0.0)</f>
        <v>0</v>
      </c>
      <c r="J246" s="468">
        <f>IFERROR(__xludf.DUMMYFUNCTION("""COMPUTED_VALUE"""),3.452766E9)</f>
        <v>3452766000</v>
      </c>
      <c r="K246" s="468">
        <f>IFERROR(__xludf.DUMMYFUNCTION("""COMPUTED_VALUE"""),0.0)</f>
        <v>0</v>
      </c>
      <c r="L246" s="468">
        <f>IFERROR(__xludf.DUMMYFUNCTION("""COMPUTED_VALUE"""),4.156612777E9)</f>
        <v>4156612777</v>
      </c>
      <c r="M246" s="468">
        <f>IFERROR(__xludf.DUMMYFUNCTION("""COMPUTED_VALUE"""),5.166256791E9)</f>
        <v>5166256791</v>
      </c>
      <c r="N246" s="468">
        <f>IFERROR(__xludf.DUMMYFUNCTION("""COMPUTED_VALUE"""),1.440524347E9)</f>
        <v>1440524347</v>
      </c>
      <c r="O246" s="468">
        <f>IFERROR(__xludf.DUMMYFUNCTION("""COMPUTED_VALUE"""),0.0)</f>
        <v>0</v>
      </c>
      <c r="P246" s="468">
        <f>IFERROR(__xludf.DUMMYFUNCTION("""COMPUTED_VALUE"""),0.0)</f>
        <v>0</v>
      </c>
      <c r="Q246" s="468"/>
      <c r="R246" s="468"/>
      <c r="S246" s="468"/>
      <c r="T246" s="468"/>
      <c r="U246" s="468"/>
      <c r="V246" s="468"/>
      <c r="W246" s="468"/>
      <c r="X246" s="468"/>
      <c r="Y246" s="468"/>
      <c r="Z246" s="468"/>
      <c r="AA246" s="468"/>
      <c r="AB246" s="468"/>
      <c r="AC246" s="468"/>
      <c r="AD246" s="468"/>
      <c r="AE246" s="468"/>
      <c r="AF246" s="468"/>
      <c r="AG246" s="468"/>
      <c r="AH246" s="468"/>
      <c r="AI246" s="468"/>
      <c r="AJ246" s="468"/>
    </row>
    <row r="247" ht="15.75" customHeight="1">
      <c r="A247" s="468">
        <f>IFERROR(__xludf.DUMMYFUNCTION("""COMPUTED_VALUE"""),8.0861202412E10)</f>
        <v>80861202412</v>
      </c>
      <c r="B247" s="468">
        <f>IFERROR(__xludf.DUMMYFUNCTION("""COMPUTED_VALUE"""),8086.0)</f>
        <v>8086</v>
      </c>
      <c r="C247" s="468">
        <f>IFERROR(__xludf.DUMMYFUNCTION("""COMPUTED_VALUE"""),1.0)</f>
        <v>1</v>
      </c>
      <c r="D247" s="468">
        <f>IFERROR(__xludf.DUMMYFUNCTION("""COMPUTED_VALUE"""),2024.0)</f>
        <v>2024</v>
      </c>
      <c r="E247" s="468">
        <f>IFERROR(__xludf.DUMMYFUNCTION("""COMPUTED_VALUE"""),12.0)</f>
        <v>12</v>
      </c>
      <c r="F247" s="468" t="str">
        <f>IFERROR(__xludf.DUMMYFUNCTION("""COMPUTED_VALUE"""),"Diciembre")</f>
        <v>Diciembre</v>
      </c>
      <c r="G247" s="468">
        <f>IFERROR(__xludf.DUMMYFUNCTION("""COMPUTED_VALUE"""),3.62469E8)</f>
        <v>362469000</v>
      </c>
      <c r="H247" s="468">
        <f>IFERROR(__xludf.DUMMYFUNCTION("""COMPUTED_VALUE"""),3.62469E8)</f>
        <v>362469000</v>
      </c>
      <c r="I247" s="468">
        <f>IFERROR(__xludf.DUMMYFUNCTION("""COMPUTED_VALUE"""),0.0)</f>
        <v>0</v>
      </c>
      <c r="J247" s="468">
        <f>IFERROR(__xludf.DUMMYFUNCTION("""COMPUTED_VALUE"""),4.849193261E9)</f>
        <v>4849193261</v>
      </c>
      <c r="K247" s="468">
        <f>IFERROR(__xludf.DUMMYFUNCTION("""COMPUTED_VALUE"""),5.45965063E8)</f>
        <v>545965063</v>
      </c>
      <c r="L247" s="468">
        <f>IFERROR(__xludf.DUMMYFUNCTION("""COMPUTED_VALUE"""),5.238074623E9)</f>
        <v>5238074623</v>
      </c>
      <c r="M247" s="468">
        <f>IFERROR(__xludf.DUMMYFUNCTION("""COMPUTED_VALUE"""),7.255683593E9)</f>
        <v>7255683593</v>
      </c>
      <c r="N247" s="468">
        <f>IFERROR(__xludf.DUMMYFUNCTION("""COMPUTED_VALUE"""),4.940933493E9)</f>
        <v>4940933493</v>
      </c>
      <c r="O247" s="468">
        <f>IFERROR(__xludf.DUMMYFUNCTION("""COMPUTED_VALUE"""),0.0)</f>
        <v>0</v>
      </c>
      <c r="P247" s="468">
        <f>IFERROR(__xludf.DUMMYFUNCTION("""COMPUTED_VALUE"""),0.0)</f>
        <v>0</v>
      </c>
      <c r="Q247" s="468"/>
      <c r="R247" s="468"/>
      <c r="S247" s="468"/>
      <c r="T247" s="468"/>
      <c r="U247" s="468"/>
      <c r="V247" s="468"/>
      <c r="W247" s="468"/>
      <c r="X247" s="468"/>
      <c r="Y247" s="468"/>
      <c r="Z247" s="468"/>
      <c r="AA247" s="468"/>
      <c r="AB247" s="468"/>
      <c r="AC247" s="468"/>
      <c r="AD247" s="468"/>
      <c r="AE247" s="468"/>
      <c r="AF247" s="468"/>
      <c r="AG247" s="468"/>
      <c r="AH247" s="468"/>
      <c r="AI247" s="468"/>
      <c r="AJ247" s="468"/>
    </row>
    <row r="248" ht="15.75" customHeight="1">
      <c r="A248" s="468">
        <f>IFERROR(__xludf.DUMMYFUNCTION("""COMPUTED_VALUE"""),8.086220247E9)</f>
        <v>8086220247</v>
      </c>
      <c r="B248" s="468">
        <f>IFERROR(__xludf.DUMMYFUNCTION("""COMPUTED_VALUE"""),8086.0)</f>
        <v>8086</v>
      </c>
      <c r="C248" s="468">
        <f>IFERROR(__xludf.DUMMYFUNCTION("""COMPUTED_VALUE"""),2.0)</f>
        <v>2</v>
      </c>
      <c r="D248" s="468">
        <f>IFERROR(__xludf.DUMMYFUNCTION("""COMPUTED_VALUE"""),2024.0)</f>
        <v>2024</v>
      </c>
      <c r="E248" s="468">
        <f>IFERROR(__xludf.DUMMYFUNCTION("""COMPUTED_VALUE"""),7.0)</f>
        <v>7</v>
      </c>
      <c r="F248" s="468" t="str">
        <f>IFERROR(__xludf.DUMMYFUNCTION("""COMPUTED_VALUE"""),"Julio")</f>
        <v>Julio</v>
      </c>
      <c r="G248" s="468">
        <f>IFERROR(__xludf.DUMMYFUNCTION("""COMPUTED_VALUE"""),5.32623E8)</f>
        <v>532623000</v>
      </c>
      <c r="H248" s="468">
        <f>IFERROR(__xludf.DUMMYFUNCTION("""COMPUTED_VALUE"""),5.32623E8)</f>
        <v>532623000</v>
      </c>
      <c r="I248" s="468">
        <f>IFERROR(__xludf.DUMMYFUNCTION("""COMPUTED_VALUE"""),0.0)</f>
        <v>0</v>
      </c>
      <c r="J248" s="468">
        <f>IFERROR(__xludf.DUMMYFUNCTION("""COMPUTED_VALUE"""),0.0)</f>
        <v>0</v>
      </c>
      <c r="K248" s="468">
        <f>IFERROR(__xludf.DUMMYFUNCTION("""COMPUTED_VALUE"""),3.38385364E8)</f>
        <v>338385364</v>
      </c>
      <c r="L248" s="468">
        <f>IFERROR(__xludf.DUMMYFUNCTION("""COMPUTED_VALUE"""),2.7798433E7)</f>
        <v>27798433</v>
      </c>
      <c r="M248" s="468">
        <f>IFERROR(__xludf.DUMMYFUNCTION("""COMPUTED_VALUE"""),0.0)</f>
        <v>0</v>
      </c>
      <c r="N248" s="468">
        <f>IFERROR(__xludf.DUMMYFUNCTION("""COMPUTED_VALUE"""),0.0)</f>
        <v>0</v>
      </c>
      <c r="O248" s="468">
        <f>IFERROR(__xludf.DUMMYFUNCTION("""COMPUTED_VALUE"""),0.0)</f>
        <v>0</v>
      </c>
      <c r="P248" s="468">
        <f>IFERROR(__xludf.DUMMYFUNCTION("""COMPUTED_VALUE"""),0.0)</f>
        <v>0</v>
      </c>
      <c r="Q248" s="468"/>
      <c r="R248" s="468"/>
      <c r="S248" s="468"/>
      <c r="T248" s="468"/>
      <c r="U248" s="468"/>
      <c r="V248" s="468"/>
      <c r="W248" s="468"/>
      <c r="X248" s="468"/>
      <c r="Y248" s="468"/>
      <c r="Z248" s="468"/>
      <c r="AA248" s="468"/>
      <c r="AB248" s="468"/>
      <c r="AC248" s="468"/>
      <c r="AD248" s="468"/>
      <c r="AE248" s="468"/>
      <c r="AF248" s="468"/>
      <c r="AG248" s="468"/>
      <c r="AH248" s="468"/>
      <c r="AI248" s="468"/>
      <c r="AJ248" s="468"/>
    </row>
    <row r="249" ht="15.75" customHeight="1">
      <c r="A249" s="468">
        <f>IFERROR(__xludf.DUMMYFUNCTION("""COMPUTED_VALUE"""),8.086220248E9)</f>
        <v>8086220248</v>
      </c>
      <c r="B249" s="468">
        <f>IFERROR(__xludf.DUMMYFUNCTION("""COMPUTED_VALUE"""),8086.0)</f>
        <v>8086</v>
      </c>
      <c r="C249" s="468">
        <f>IFERROR(__xludf.DUMMYFUNCTION("""COMPUTED_VALUE"""),2.0)</f>
        <v>2</v>
      </c>
      <c r="D249" s="468">
        <f>IFERROR(__xludf.DUMMYFUNCTION("""COMPUTED_VALUE"""),2024.0)</f>
        <v>2024</v>
      </c>
      <c r="E249" s="468">
        <f>IFERROR(__xludf.DUMMYFUNCTION("""COMPUTED_VALUE"""),8.0)</f>
        <v>8</v>
      </c>
      <c r="F249" s="468" t="str">
        <f>IFERROR(__xludf.DUMMYFUNCTION("""COMPUTED_VALUE"""),"Agosto")</f>
        <v>Agosto</v>
      </c>
      <c r="G249" s="468">
        <f>IFERROR(__xludf.DUMMYFUNCTION("""COMPUTED_VALUE"""),1.2939E7)</f>
        <v>12939000</v>
      </c>
      <c r="H249" s="468">
        <f>IFERROR(__xludf.DUMMYFUNCTION("""COMPUTED_VALUE"""),1.2939E7)</f>
        <v>12939000</v>
      </c>
      <c r="I249" s="468">
        <f>IFERROR(__xludf.DUMMYFUNCTION("""COMPUTED_VALUE"""),0.0)</f>
        <v>0</v>
      </c>
      <c r="J249" s="468">
        <f>IFERROR(__xludf.DUMMYFUNCTION("""COMPUTED_VALUE"""),1.08763E8)</f>
        <v>108763000</v>
      </c>
      <c r="K249" s="468">
        <f>IFERROR(__xludf.DUMMYFUNCTION("""COMPUTED_VALUE"""),0.0)</f>
        <v>0</v>
      </c>
      <c r="L249" s="468">
        <f>IFERROR(__xludf.DUMMYFUNCTION("""COMPUTED_VALUE"""),2.059963E8)</f>
        <v>205996300</v>
      </c>
      <c r="M249" s="468">
        <f>IFERROR(__xludf.DUMMYFUNCTION("""COMPUTED_VALUE"""),6.909917E7)</f>
        <v>69099170</v>
      </c>
      <c r="N249" s="468">
        <f>IFERROR(__xludf.DUMMYFUNCTION("""COMPUTED_VALUE"""),0.0)</f>
        <v>0</v>
      </c>
      <c r="O249" s="468">
        <f>IFERROR(__xludf.DUMMYFUNCTION("""COMPUTED_VALUE"""),0.0)</f>
        <v>0</v>
      </c>
      <c r="P249" s="468">
        <f>IFERROR(__xludf.DUMMYFUNCTION("""COMPUTED_VALUE"""),0.0)</f>
        <v>0</v>
      </c>
      <c r="Q249" s="468"/>
      <c r="R249" s="468"/>
      <c r="S249" s="468"/>
      <c r="T249" s="468"/>
      <c r="U249" s="468"/>
      <c r="V249" s="468"/>
      <c r="W249" s="468"/>
      <c r="X249" s="468"/>
      <c r="Y249" s="468"/>
      <c r="Z249" s="468"/>
      <c r="AA249" s="468"/>
      <c r="AB249" s="468"/>
      <c r="AC249" s="468"/>
      <c r="AD249" s="468"/>
      <c r="AE249" s="468"/>
      <c r="AF249" s="468"/>
      <c r="AG249" s="468"/>
      <c r="AH249" s="468"/>
      <c r="AI249" s="468"/>
      <c r="AJ249" s="468"/>
    </row>
    <row r="250" ht="15.75" customHeight="1">
      <c r="A250" s="468">
        <f>IFERROR(__xludf.DUMMYFUNCTION("""COMPUTED_VALUE"""),8.086220249E9)</f>
        <v>8086220249</v>
      </c>
      <c r="B250" s="468">
        <f>IFERROR(__xludf.DUMMYFUNCTION("""COMPUTED_VALUE"""),8086.0)</f>
        <v>8086</v>
      </c>
      <c r="C250" s="468">
        <f>IFERROR(__xludf.DUMMYFUNCTION("""COMPUTED_VALUE"""),2.0)</f>
        <v>2</v>
      </c>
      <c r="D250" s="468">
        <f>IFERROR(__xludf.DUMMYFUNCTION("""COMPUTED_VALUE"""),2024.0)</f>
        <v>2024</v>
      </c>
      <c r="E250" s="468">
        <f>IFERROR(__xludf.DUMMYFUNCTION("""COMPUTED_VALUE"""),9.0)</f>
        <v>9</v>
      </c>
      <c r="F250" s="468" t="str">
        <f>IFERROR(__xludf.DUMMYFUNCTION("""COMPUTED_VALUE"""),"Septiembre")</f>
        <v>Septiembre</v>
      </c>
      <c r="G250" s="468">
        <f>IFERROR(__xludf.DUMMYFUNCTION("""COMPUTED_VALUE"""),0.0)</f>
        <v>0</v>
      </c>
      <c r="H250" s="468">
        <f>IFERROR(__xludf.DUMMYFUNCTION("""COMPUTED_VALUE"""),0.0)</f>
        <v>0</v>
      </c>
      <c r="I250" s="468">
        <f>IFERROR(__xludf.DUMMYFUNCTION("""COMPUTED_VALUE"""),0.0)</f>
        <v>0</v>
      </c>
      <c r="J250" s="468">
        <f>IFERROR(__xludf.DUMMYFUNCTION("""COMPUTED_VALUE"""),1.08763E8)</f>
        <v>108763000</v>
      </c>
      <c r="K250" s="468">
        <f>IFERROR(__xludf.DUMMYFUNCTION("""COMPUTED_VALUE"""),8220389.0)</f>
        <v>8220389</v>
      </c>
      <c r="L250" s="468">
        <f>IFERROR(__xludf.DUMMYFUNCTION("""COMPUTED_VALUE"""),1.805264E8)</f>
        <v>180526400</v>
      </c>
      <c r="M250" s="468">
        <f>IFERROR(__xludf.DUMMYFUNCTION("""COMPUTED_VALUE"""),6.909917E7)</f>
        <v>69099170</v>
      </c>
      <c r="N250" s="468">
        <f>IFERROR(__xludf.DUMMYFUNCTION("""COMPUTED_VALUE"""),1.6850266E7)</f>
        <v>16850266</v>
      </c>
      <c r="O250" s="468">
        <f>IFERROR(__xludf.DUMMYFUNCTION("""COMPUTED_VALUE"""),0.0)</f>
        <v>0</v>
      </c>
      <c r="P250" s="468">
        <f>IFERROR(__xludf.DUMMYFUNCTION("""COMPUTED_VALUE"""),0.0)</f>
        <v>0</v>
      </c>
      <c r="Q250" s="468"/>
      <c r="R250" s="468"/>
      <c r="S250" s="468"/>
      <c r="T250" s="468"/>
      <c r="U250" s="468"/>
      <c r="V250" s="468"/>
      <c r="W250" s="468"/>
      <c r="X250" s="468"/>
      <c r="Y250" s="468"/>
      <c r="Z250" s="468"/>
      <c r="AA250" s="468"/>
      <c r="AB250" s="468"/>
      <c r="AC250" s="468"/>
      <c r="AD250" s="468"/>
      <c r="AE250" s="468"/>
      <c r="AF250" s="468"/>
      <c r="AG250" s="468"/>
      <c r="AH250" s="468"/>
      <c r="AI250" s="468"/>
      <c r="AJ250" s="468"/>
    </row>
    <row r="251" ht="15.75" customHeight="1">
      <c r="A251" s="468">
        <f>IFERROR(__xludf.DUMMYFUNCTION("""COMPUTED_VALUE"""),8.086220241E10)</f>
        <v>80862202410</v>
      </c>
      <c r="B251" s="468">
        <f>IFERROR(__xludf.DUMMYFUNCTION("""COMPUTED_VALUE"""),8086.0)</f>
        <v>8086</v>
      </c>
      <c r="C251" s="468">
        <f>IFERROR(__xludf.DUMMYFUNCTION("""COMPUTED_VALUE"""),2.0)</f>
        <v>2</v>
      </c>
      <c r="D251" s="468">
        <f>IFERROR(__xludf.DUMMYFUNCTION("""COMPUTED_VALUE"""),2024.0)</f>
        <v>2024</v>
      </c>
      <c r="E251" s="468">
        <f>IFERROR(__xludf.DUMMYFUNCTION("""COMPUTED_VALUE"""),10.0)</f>
        <v>10</v>
      </c>
      <c r="F251" s="468" t="str">
        <f>IFERROR(__xludf.DUMMYFUNCTION("""COMPUTED_VALUE"""),"Octubre")</f>
        <v>Octubre</v>
      </c>
      <c r="G251" s="468">
        <f>IFERROR(__xludf.DUMMYFUNCTION("""COMPUTED_VALUE"""),0.0)</f>
        <v>0</v>
      </c>
      <c r="H251" s="468">
        <f>IFERROR(__xludf.DUMMYFUNCTION("""COMPUTED_VALUE"""),0.0)</f>
        <v>0</v>
      </c>
      <c r="I251" s="468">
        <f>IFERROR(__xludf.DUMMYFUNCTION("""COMPUTED_VALUE"""),0.0)</f>
        <v>0</v>
      </c>
      <c r="J251" s="468">
        <f>IFERROR(__xludf.DUMMYFUNCTION("""COMPUTED_VALUE"""),1.13076E8)</f>
        <v>113076000</v>
      </c>
      <c r="K251" s="468">
        <f>IFERROR(__xludf.DUMMYFUNCTION("""COMPUTED_VALUE"""),0.0)</f>
        <v>0</v>
      </c>
      <c r="L251" s="468">
        <f>IFERROR(__xludf.DUMMYFUNCTION("""COMPUTED_VALUE"""),1.215E7)</f>
        <v>12150000</v>
      </c>
      <c r="M251" s="468">
        <f>IFERROR(__xludf.DUMMYFUNCTION("""COMPUTED_VALUE"""),7.18393E7)</f>
        <v>71839300</v>
      </c>
      <c r="N251" s="468">
        <f>IFERROR(__xludf.DUMMYFUNCTION("""COMPUTED_VALUE"""),7.2755367E7)</f>
        <v>72755367</v>
      </c>
      <c r="O251" s="468">
        <f>IFERROR(__xludf.DUMMYFUNCTION("""COMPUTED_VALUE"""),0.0)</f>
        <v>0</v>
      </c>
      <c r="P251" s="468">
        <f>IFERROR(__xludf.DUMMYFUNCTION("""COMPUTED_VALUE"""),0.0)</f>
        <v>0</v>
      </c>
      <c r="Q251" s="468"/>
      <c r="R251" s="468"/>
      <c r="S251" s="468"/>
      <c r="T251" s="468"/>
      <c r="U251" s="468"/>
      <c r="V251" s="468"/>
      <c r="W251" s="468"/>
      <c r="X251" s="468"/>
      <c r="Y251" s="468"/>
      <c r="Z251" s="468"/>
      <c r="AA251" s="468"/>
      <c r="AB251" s="468"/>
      <c r="AC251" s="468"/>
      <c r="AD251" s="468"/>
      <c r="AE251" s="468"/>
      <c r="AF251" s="468"/>
      <c r="AG251" s="468"/>
      <c r="AH251" s="468"/>
      <c r="AI251" s="468"/>
      <c r="AJ251" s="468"/>
    </row>
    <row r="252" ht="15.75" customHeight="1">
      <c r="A252" s="468">
        <f>IFERROR(__xludf.DUMMYFUNCTION("""COMPUTED_VALUE"""),8.0862202411E10)</f>
        <v>80862202411</v>
      </c>
      <c r="B252" s="468">
        <f>IFERROR(__xludf.DUMMYFUNCTION("""COMPUTED_VALUE"""),8086.0)</f>
        <v>8086</v>
      </c>
      <c r="C252" s="468">
        <f>IFERROR(__xludf.DUMMYFUNCTION("""COMPUTED_VALUE"""),2.0)</f>
        <v>2</v>
      </c>
      <c r="D252" s="468">
        <f>IFERROR(__xludf.DUMMYFUNCTION("""COMPUTED_VALUE"""),2024.0)</f>
        <v>2024</v>
      </c>
      <c r="E252" s="468">
        <f>IFERROR(__xludf.DUMMYFUNCTION("""COMPUTED_VALUE"""),11.0)</f>
        <v>11</v>
      </c>
      <c r="F252" s="468" t="str">
        <f>IFERROR(__xludf.DUMMYFUNCTION("""COMPUTED_VALUE"""),"Noviembre")</f>
        <v>Noviembre</v>
      </c>
      <c r="G252" s="468">
        <f>IFERROR(__xludf.DUMMYFUNCTION("""COMPUTED_VALUE"""),0.0)</f>
        <v>0</v>
      </c>
      <c r="H252" s="468">
        <f>IFERROR(__xludf.DUMMYFUNCTION("""COMPUTED_VALUE"""),0.0)</f>
        <v>0</v>
      </c>
      <c r="I252" s="468">
        <f>IFERROR(__xludf.DUMMYFUNCTION("""COMPUTED_VALUE"""),0.0)</f>
        <v>0</v>
      </c>
      <c r="J252" s="468">
        <f>IFERROR(__xludf.DUMMYFUNCTION("""COMPUTED_VALUE"""),1.13076E8)</f>
        <v>113076000</v>
      </c>
      <c r="K252" s="468">
        <f>IFERROR(__xludf.DUMMYFUNCTION("""COMPUTED_VALUE"""),0.0)</f>
        <v>0</v>
      </c>
      <c r="L252" s="468">
        <f>IFERROR(__xludf.DUMMYFUNCTION("""COMPUTED_VALUE"""),0.0)</f>
        <v>0</v>
      </c>
      <c r="M252" s="468">
        <f>IFERROR(__xludf.DUMMYFUNCTION("""COMPUTED_VALUE"""),7.18393E7)</f>
        <v>71839300</v>
      </c>
      <c r="N252" s="468">
        <f>IFERROR(__xludf.DUMMYFUNCTION("""COMPUTED_VALUE"""),8.3422E7)</f>
        <v>83422000</v>
      </c>
      <c r="O252" s="468">
        <f>IFERROR(__xludf.DUMMYFUNCTION("""COMPUTED_VALUE"""),0.0)</f>
        <v>0</v>
      </c>
      <c r="P252" s="468">
        <f>IFERROR(__xludf.DUMMYFUNCTION("""COMPUTED_VALUE"""),0.0)</f>
        <v>0</v>
      </c>
      <c r="Q252" s="468"/>
      <c r="R252" s="468"/>
      <c r="S252" s="468"/>
      <c r="T252" s="468"/>
      <c r="U252" s="468"/>
      <c r="V252" s="468"/>
      <c r="W252" s="468"/>
      <c r="X252" s="468"/>
      <c r="Y252" s="468"/>
      <c r="Z252" s="468"/>
      <c r="AA252" s="468"/>
      <c r="AB252" s="468"/>
      <c r="AC252" s="468"/>
      <c r="AD252" s="468"/>
      <c r="AE252" s="468"/>
      <c r="AF252" s="468"/>
      <c r="AG252" s="468"/>
      <c r="AH252" s="468"/>
      <c r="AI252" s="468"/>
      <c r="AJ252" s="468"/>
    </row>
    <row r="253" ht="15.75" customHeight="1">
      <c r="A253" s="468">
        <f>IFERROR(__xludf.DUMMYFUNCTION("""COMPUTED_VALUE"""),8.0862202412E10)</f>
        <v>80862202412</v>
      </c>
      <c r="B253" s="468">
        <f>IFERROR(__xludf.DUMMYFUNCTION("""COMPUTED_VALUE"""),8086.0)</f>
        <v>8086</v>
      </c>
      <c r="C253" s="468">
        <f>IFERROR(__xludf.DUMMYFUNCTION("""COMPUTED_VALUE"""),2.0)</f>
        <v>2</v>
      </c>
      <c r="D253" s="468">
        <f>IFERROR(__xludf.DUMMYFUNCTION("""COMPUTED_VALUE"""),2024.0)</f>
        <v>2024</v>
      </c>
      <c r="E253" s="468">
        <f>IFERROR(__xludf.DUMMYFUNCTION("""COMPUTED_VALUE"""),12.0)</f>
        <v>12</v>
      </c>
      <c r="F253" s="468" t="str">
        <f>IFERROR(__xludf.DUMMYFUNCTION("""COMPUTED_VALUE"""),"Diciembre")</f>
        <v>Diciembre</v>
      </c>
      <c r="G253" s="468">
        <f>IFERROR(__xludf.DUMMYFUNCTION("""COMPUTED_VALUE"""),2.297E8)</f>
        <v>229700000</v>
      </c>
      <c r="H253" s="468">
        <f>IFERROR(__xludf.DUMMYFUNCTION("""COMPUTED_VALUE"""),2.297E8)</f>
        <v>229700000</v>
      </c>
      <c r="I253" s="468">
        <f>IFERROR(__xludf.DUMMYFUNCTION("""COMPUTED_VALUE"""),0.0)</f>
        <v>0</v>
      </c>
      <c r="J253" s="468">
        <f>IFERROR(__xludf.DUMMYFUNCTION("""COMPUTED_VALUE"""),3.31584E8)</f>
        <v>331584000</v>
      </c>
      <c r="K253" s="468">
        <f>IFERROR(__xludf.DUMMYFUNCTION("""COMPUTED_VALUE"""),1.4593271E8)</f>
        <v>145932710</v>
      </c>
      <c r="L253" s="468">
        <f>IFERROR(__xludf.DUMMYFUNCTION("""COMPUTED_VALUE"""),2.3301E7)</f>
        <v>23301000</v>
      </c>
      <c r="M253" s="468">
        <f>IFERROR(__xludf.DUMMYFUNCTION("""COMPUTED_VALUE"""),2.10661523E8)</f>
        <v>210661523</v>
      </c>
      <c r="N253" s="468">
        <f>IFERROR(__xludf.DUMMYFUNCTION("""COMPUTED_VALUE"""),1.159318E8)</f>
        <v>115931800</v>
      </c>
      <c r="O253" s="468">
        <f>IFERROR(__xludf.DUMMYFUNCTION("""COMPUTED_VALUE"""),0.0)</f>
        <v>0</v>
      </c>
      <c r="P253" s="468">
        <f>IFERROR(__xludf.DUMMYFUNCTION("""COMPUTED_VALUE"""),0.0)</f>
        <v>0</v>
      </c>
      <c r="Q253" s="468"/>
      <c r="R253" s="468"/>
      <c r="S253" s="468"/>
      <c r="T253" s="468"/>
      <c r="U253" s="468"/>
      <c r="V253" s="468"/>
      <c r="W253" s="468"/>
      <c r="X253" s="468"/>
      <c r="Y253" s="468"/>
      <c r="Z253" s="468"/>
      <c r="AA253" s="468"/>
      <c r="AB253" s="468"/>
      <c r="AC253" s="468"/>
      <c r="AD253" s="468"/>
      <c r="AE253" s="468"/>
      <c r="AF253" s="468"/>
      <c r="AG253" s="468"/>
      <c r="AH253" s="468"/>
      <c r="AI253" s="468"/>
      <c r="AJ253" s="468"/>
    </row>
    <row r="254" ht="15.75" customHeight="1">
      <c r="A254" s="468">
        <f>IFERROR(__xludf.DUMMYFUNCTION("""COMPUTED_VALUE"""),8.086320247E9)</f>
        <v>8086320247</v>
      </c>
      <c r="B254" s="468">
        <f>IFERROR(__xludf.DUMMYFUNCTION("""COMPUTED_VALUE"""),8086.0)</f>
        <v>8086</v>
      </c>
      <c r="C254" s="468">
        <f>IFERROR(__xludf.DUMMYFUNCTION("""COMPUTED_VALUE"""),3.0)</f>
        <v>3</v>
      </c>
      <c r="D254" s="468">
        <f>IFERROR(__xludf.DUMMYFUNCTION("""COMPUTED_VALUE"""),2024.0)</f>
        <v>2024</v>
      </c>
      <c r="E254" s="468">
        <f>IFERROR(__xludf.DUMMYFUNCTION("""COMPUTED_VALUE"""),7.0)</f>
        <v>7</v>
      </c>
      <c r="F254" s="468" t="str">
        <f>IFERROR(__xludf.DUMMYFUNCTION("""COMPUTED_VALUE"""),"Julio")</f>
        <v>Julio</v>
      </c>
      <c r="G254" s="468">
        <f>IFERROR(__xludf.DUMMYFUNCTION("""COMPUTED_VALUE"""),7.26364895E8)</f>
        <v>726364895</v>
      </c>
      <c r="H254" s="468">
        <f>IFERROR(__xludf.DUMMYFUNCTION("""COMPUTED_VALUE"""),7.26364895E8)</f>
        <v>726364895</v>
      </c>
      <c r="I254" s="468">
        <f>IFERROR(__xludf.DUMMYFUNCTION("""COMPUTED_VALUE"""),0.0)</f>
        <v>0</v>
      </c>
      <c r="J254" s="468">
        <f>IFERROR(__xludf.DUMMYFUNCTION("""COMPUTED_VALUE"""),0.0)</f>
        <v>0</v>
      </c>
      <c r="K254" s="468">
        <f>IFERROR(__xludf.DUMMYFUNCTION("""COMPUTED_VALUE"""),1.11113489E8)</f>
        <v>111113489</v>
      </c>
      <c r="L254" s="468">
        <f>IFERROR(__xludf.DUMMYFUNCTION("""COMPUTED_VALUE"""),7.4440367E7)</f>
        <v>74440367</v>
      </c>
      <c r="M254" s="468">
        <f>IFERROR(__xludf.DUMMYFUNCTION("""COMPUTED_VALUE"""),0.0)</f>
        <v>0</v>
      </c>
      <c r="N254" s="468">
        <f>IFERROR(__xludf.DUMMYFUNCTION("""COMPUTED_VALUE"""),0.0)</f>
        <v>0</v>
      </c>
      <c r="O254" s="468">
        <f>IFERROR(__xludf.DUMMYFUNCTION("""COMPUTED_VALUE"""),0.0)</f>
        <v>0</v>
      </c>
      <c r="P254" s="468">
        <f>IFERROR(__xludf.DUMMYFUNCTION("""COMPUTED_VALUE"""),0.0)</f>
        <v>0</v>
      </c>
      <c r="Q254" s="468"/>
      <c r="R254" s="468"/>
      <c r="S254" s="468"/>
      <c r="T254" s="468"/>
      <c r="U254" s="468"/>
      <c r="V254" s="468"/>
      <c r="W254" s="468"/>
      <c r="X254" s="468"/>
      <c r="Y254" s="468"/>
      <c r="Z254" s="468"/>
      <c r="AA254" s="468"/>
      <c r="AB254" s="468"/>
      <c r="AC254" s="468"/>
      <c r="AD254" s="468"/>
      <c r="AE254" s="468"/>
      <c r="AF254" s="468"/>
      <c r="AG254" s="468"/>
      <c r="AH254" s="468"/>
      <c r="AI254" s="468"/>
      <c r="AJ254" s="468"/>
    </row>
    <row r="255" ht="15.75" customHeight="1">
      <c r="A255" s="468">
        <f>IFERROR(__xludf.DUMMYFUNCTION("""COMPUTED_VALUE"""),8.086320248E9)</f>
        <v>8086320248</v>
      </c>
      <c r="B255" s="468">
        <f>IFERROR(__xludf.DUMMYFUNCTION("""COMPUTED_VALUE"""),8086.0)</f>
        <v>8086</v>
      </c>
      <c r="C255" s="468">
        <f>IFERROR(__xludf.DUMMYFUNCTION("""COMPUTED_VALUE"""),3.0)</f>
        <v>3</v>
      </c>
      <c r="D255" s="468">
        <f>IFERROR(__xludf.DUMMYFUNCTION("""COMPUTED_VALUE"""),2024.0)</f>
        <v>2024</v>
      </c>
      <c r="E255" s="468">
        <f>IFERROR(__xludf.DUMMYFUNCTION("""COMPUTED_VALUE"""),8.0)</f>
        <v>8</v>
      </c>
      <c r="F255" s="468" t="str">
        <f>IFERROR(__xludf.DUMMYFUNCTION("""COMPUTED_VALUE"""),"Agosto")</f>
        <v>Agosto</v>
      </c>
      <c r="G255" s="468">
        <f>IFERROR(__xludf.DUMMYFUNCTION("""COMPUTED_VALUE"""),3.2651236E9)</f>
        <v>3265123600</v>
      </c>
      <c r="H255" s="468">
        <f>IFERROR(__xludf.DUMMYFUNCTION("""COMPUTED_VALUE"""),3.2651236E9)</f>
        <v>3265123600</v>
      </c>
      <c r="I255" s="468">
        <f>IFERROR(__xludf.DUMMYFUNCTION("""COMPUTED_VALUE"""),0.0)</f>
        <v>0</v>
      </c>
      <c r="J255" s="468">
        <f>IFERROR(__xludf.DUMMYFUNCTION("""COMPUTED_VALUE"""),1.10333E8)</f>
        <v>110333000</v>
      </c>
      <c r="K255" s="468">
        <f>IFERROR(__xludf.DUMMYFUNCTION("""COMPUTED_VALUE"""),4.3603853E7)</f>
        <v>43603853</v>
      </c>
      <c r="L255" s="468">
        <f>IFERROR(__xludf.DUMMYFUNCTION("""COMPUTED_VALUE"""),3.912328E8)</f>
        <v>391232800</v>
      </c>
      <c r="M255" s="468">
        <f>IFERROR(__xludf.DUMMYFUNCTION("""COMPUTED_VALUE"""),2.2721684E7)</f>
        <v>22721684</v>
      </c>
      <c r="N255" s="468">
        <f>IFERROR(__xludf.DUMMYFUNCTION("""COMPUTED_VALUE"""),0.0)</f>
        <v>0</v>
      </c>
      <c r="O255" s="468">
        <f>IFERROR(__xludf.DUMMYFUNCTION("""COMPUTED_VALUE"""),0.0)</f>
        <v>0</v>
      </c>
      <c r="P255" s="468">
        <f>IFERROR(__xludf.DUMMYFUNCTION("""COMPUTED_VALUE"""),0.0)</f>
        <v>0</v>
      </c>
      <c r="Q255" s="468"/>
      <c r="R255" s="468"/>
      <c r="S255" s="468"/>
      <c r="T255" s="468"/>
      <c r="U255" s="468"/>
      <c r="V255" s="468"/>
      <c r="W255" s="468"/>
      <c r="X255" s="468"/>
      <c r="Y255" s="468"/>
      <c r="Z255" s="468"/>
      <c r="AA255" s="468"/>
      <c r="AB255" s="468"/>
      <c r="AC255" s="468"/>
      <c r="AD255" s="468"/>
      <c r="AE255" s="468"/>
      <c r="AF255" s="468"/>
      <c r="AG255" s="468"/>
      <c r="AH255" s="468"/>
      <c r="AI255" s="468"/>
      <c r="AJ255" s="468"/>
    </row>
    <row r="256" ht="15.75" customHeight="1">
      <c r="A256" s="468">
        <f>IFERROR(__xludf.DUMMYFUNCTION("""COMPUTED_VALUE"""),8.086320249E9)</f>
        <v>8086320249</v>
      </c>
      <c r="B256" s="468">
        <f>IFERROR(__xludf.DUMMYFUNCTION("""COMPUTED_VALUE"""),8086.0)</f>
        <v>8086</v>
      </c>
      <c r="C256" s="468">
        <f>IFERROR(__xludf.DUMMYFUNCTION("""COMPUTED_VALUE"""),3.0)</f>
        <v>3</v>
      </c>
      <c r="D256" s="468">
        <f>IFERROR(__xludf.DUMMYFUNCTION("""COMPUTED_VALUE"""),2024.0)</f>
        <v>2024</v>
      </c>
      <c r="E256" s="468">
        <f>IFERROR(__xludf.DUMMYFUNCTION("""COMPUTED_VALUE"""),9.0)</f>
        <v>9</v>
      </c>
      <c r="F256" s="468" t="str">
        <f>IFERROR(__xludf.DUMMYFUNCTION("""COMPUTED_VALUE"""),"Septiembre")</f>
        <v>Septiembre</v>
      </c>
      <c r="G256" s="468">
        <f>IFERROR(__xludf.DUMMYFUNCTION("""COMPUTED_VALUE"""),0.0)</f>
        <v>0</v>
      </c>
      <c r="H256" s="468">
        <f>IFERROR(__xludf.DUMMYFUNCTION("""COMPUTED_VALUE"""),0.0)</f>
        <v>0</v>
      </c>
      <c r="I256" s="468">
        <f>IFERROR(__xludf.DUMMYFUNCTION("""COMPUTED_VALUE"""),0.0)</f>
        <v>0</v>
      </c>
      <c r="J256" s="468">
        <f>IFERROR(__xludf.DUMMYFUNCTION("""COMPUTED_VALUE"""),2.61757E8)</f>
        <v>261757000</v>
      </c>
      <c r="K256" s="468">
        <f>IFERROR(__xludf.DUMMYFUNCTION("""COMPUTED_VALUE"""),4.5487005E7)</f>
        <v>45487005</v>
      </c>
      <c r="L256" s="468">
        <f>IFERROR(__xludf.DUMMYFUNCTION("""COMPUTED_VALUE"""),6.0483505E7)</f>
        <v>60483505</v>
      </c>
      <c r="M256" s="468">
        <f>IFERROR(__xludf.DUMMYFUNCTION("""COMPUTED_VALUE"""),5.3905539E7)</f>
        <v>53905539</v>
      </c>
      <c r="N256" s="468">
        <f>IFERROR(__xludf.DUMMYFUNCTION("""COMPUTED_VALUE"""),4.2533571E7)</f>
        <v>42533571</v>
      </c>
      <c r="O256" s="468">
        <f>IFERROR(__xludf.DUMMYFUNCTION("""COMPUTED_VALUE"""),0.0)</f>
        <v>0</v>
      </c>
      <c r="P256" s="468">
        <f>IFERROR(__xludf.DUMMYFUNCTION("""COMPUTED_VALUE"""),0.0)</f>
        <v>0</v>
      </c>
      <c r="Q256" s="468"/>
      <c r="R256" s="468"/>
      <c r="S256" s="468"/>
      <c r="T256" s="468"/>
      <c r="U256" s="468"/>
      <c r="V256" s="468"/>
      <c r="W256" s="468"/>
      <c r="X256" s="468"/>
      <c r="Y256" s="468"/>
      <c r="Z256" s="468"/>
      <c r="AA256" s="468"/>
      <c r="AB256" s="468"/>
      <c r="AC256" s="468"/>
      <c r="AD256" s="468"/>
      <c r="AE256" s="468"/>
      <c r="AF256" s="468"/>
      <c r="AG256" s="468"/>
      <c r="AH256" s="468"/>
      <c r="AI256" s="468"/>
      <c r="AJ256" s="468"/>
    </row>
    <row r="257" ht="15.75" customHeight="1">
      <c r="A257" s="468">
        <f>IFERROR(__xludf.DUMMYFUNCTION("""COMPUTED_VALUE"""),8.086320241E10)</f>
        <v>80863202410</v>
      </c>
      <c r="B257" s="468">
        <f>IFERROR(__xludf.DUMMYFUNCTION("""COMPUTED_VALUE"""),8086.0)</f>
        <v>8086</v>
      </c>
      <c r="C257" s="468">
        <f>IFERROR(__xludf.DUMMYFUNCTION("""COMPUTED_VALUE"""),3.0)</f>
        <v>3</v>
      </c>
      <c r="D257" s="468">
        <f>IFERROR(__xludf.DUMMYFUNCTION("""COMPUTED_VALUE"""),2024.0)</f>
        <v>2024</v>
      </c>
      <c r="E257" s="468">
        <f>IFERROR(__xludf.DUMMYFUNCTION("""COMPUTED_VALUE"""),10.0)</f>
        <v>10</v>
      </c>
      <c r="F257" s="468" t="str">
        <f>IFERROR(__xludf.DUMMYFUNCTION("""COMPUTED_VALUE"""),"Octubre")</f>
        <v>Octubre</v>
      </c>
      <c r="G257" s="468">
        <f>IFERROR(__xludf.DUMMYFUNCTION("""COMPUTED_VALUE"""),0.0)</f>
        <v>0</v>
      </c>
      <c r="H257" s="468">
        <f>IFERROR(__xludf.DUMMYFUNCTION("""COMPUTED_VALUE"""),0.0)</f>
        <v>0</v>
      </c>
      <c r="I257" s="468">
        <f>IFERROR(__xludf.DUMMYFUNCTION("""COMPUTED_VALUE"""),0.0)</f>
        <v>0</v>
      </c>
      <c r="J257" s="468">
        <f>IFERROR(__xludf.DUMMYFUNCTION("""COMPUTED_VALUE"""),1.86757E8)</f>
        <v>186757000</v>
      </c>
      <c r="K257" s="468">
        <f>IFERROR(__xludf.DUMMYFUNCTION("""COMPUTED_VALUE"""),6.21792154E8)</f>
        <v>621792154</v>
      </c>
      <c r="L257" s="468">
        <f>IFERROR(__xludf.DUMMYFUNCTION("""COMPUTED_VALUE"""),0.0)</f>
        <v>0</v>
      </c>
      <c r="M257" s="468">
        <f>IFERROR(__xludf.DUMMYFUNCTION("""COMPUTED_VALUE"""),3.8460239E7)</f>
        <v>38460239</v>
      </c>
      <c r="N257" s="468">
        <f>IFERROR(__xludf.DUMMYFUNCTION("""COMPUTED_VALUE"""),9.8161301E7)</f>
        <v>98161301</v>
      </c>
      <c r="O257" s="468">
        <f>IFERROR(__xludf.DUMMYFUNCTION("""COMPUTED_VALUE"""),0.0)</f>
        <v>0</v>
      </c>
      <c r="P257" s="468">
        <f>IFERROR(__xludf.DUMMYFUNCTION("""COMPUTED_VALUE"""),0.0)</f>
        <v>0</v>
      </c>
      <c r="Q257" s="468"/>
      <c r="R257" s="468"/>
      <c r="S257" s="468"/>
      <c r="T257" s="468"/>
      <c r="U257" s="468"/>
      <c r="V257" s="468"/>
      <c r="W257" s="468"/>
      <c r="X257" s="468"/>
      <c r="Y257" s="468"/>
      <c r="Z257" s="468"/>
      <c r="AA257" s="468"/>
      <c r="AB257" s="468"/>
      <c r="AC257" s="468"/>
      <c r="AD257" s="468"/>
      <c r="AE257" s="468"/>
      <c r="AF257" s="468"/>
      <c r="AG257" s="468"/>
      <c r="AH257" s="468"/>
      <c r="AI257" s="468"/>
      <c r="AJ257" s="468"/>
    </row>
    <row r="258" ht="15.75" customHeight="1">
      <c r="A258" s="468">
        <f>IFERROR(__xludf.DUMMYFUNCTION("""COMPUTED_VALUE"""),8.0863202411E10)</f>
        <v>80863202411</v>
      </c>
      <c r="B258" s="468">
        <f>IFERROR(__xludf.DUMMYFUNCTION("""COMPUTED_VALUE"""),8086.0)</f>
        <v>8086</v>
      </c>
      <c r="C258" s="468">
        <f>IFERROR(__xludf.DUMMYFUNCTION("""COMPUTED_VALUE"""),3.0)</f>
        <v>3</v>
      </c>
      <c r="D258" s="468">
        <f>IFERROR(__xludf.DUMMYFUNCTION("""COMPUTED_VALUE"""),2024.0)</f>
        <v>2024</v>
      </c>
      <c r="E258" s="468">
        <f>IFERROR(__xludf.DUMMYFUNCTION("""COMPUTED_VALUE"""),11.0)</f>
        <v>11</v>
      </c>
      <c r="F258" s="468" t="str">
        <f>IFERROR(__xludf.DUMMYFUNCTION("""COMPUTED_VALUE"""),"Noviembre")</f>
        <v>Noviembre</v>
      </c>
      <c r="G258" s="468">
        <f>IFERROR(__xludf.DUMMYFUNCTION("""COMPUTED_VALUE"""),0.0)</f>
        <v>0</v>
      </c>
      <c r="H258" s="468">
        <f>IFERROR(__xludf.DUMMYFUNCTION("""COMPUTED_VALUE"""),0.0)</f>
        <v>0</v>
      </c>
      <c r="I258" s="468">
        <f>IFERROR(__xludf.DUMMYFUNCTION("""COMPUTED_VALUE"""),0.0)</f>
        <v>0</v>
      </c>
      <c r="J258" s="468">
        <f>IFERROR(__xludf.DUMMYFUNCTION("""COMPUTED_VALUE"""),2.392186E8)</f>
        <v>239218600</v>
      </c>
      <c r="K258" s="468">
        <f>IFERROR(__xludf.DUMMYFUNCTION("""COMPUTED_VALUE"""),0.0)</f>
        <v>0</v>
      </c>
      <c r="L258" s="468">
        <f>IFERROR(__xludf.DUMMYFUNCTION("""COMPUTED_VALUE"""),7.3454E7)</f>
        <v>73454000</v>
      </c>
      <c r="M258" s="468">
        <f>IFERROR(__xludf.DUMMYFUNCTION("""COMPUTED_VALUE"""),4.9264041E7)</f>
        <v>49264041</v>
      </c>
      <c r="N258" s="468">
        <f>IFERROR(__xludf.DUMMYFUNCTION("""COMPUTED_VALUE"""),1.11214233E8)</f>
        <v>111214233</v>
      </c>
      <c r="O258" s="468">
        <f>IFERROR(__xludf.DUMMYFUNCTION("""COMPUTED_VALUE"""),0.0)</f>
        <v>0</v>
      </c>
      <c r="P258" s="468">
        <f>IFERROR(__xludf.DUMMYFUNCTION("""COMPUTED_VALUE"""),0.0)</f>
        <v>0</v>
      </c>
      <c r="Q258" s="468"/>
      <c r="R258" s="468"/>
      <c r="S258" s="468"/>
      <c r="T258" s="468"/>
      <c r="U258" s="468"/>
      <c r="V258" s="468"/>
      <c r="W258" s="468"/>
      <c r="X258" s="468"/>
      <c r="Y258" s="468"/>
      <c r="Z258" s="468"/>
      <c r="AA258" s="468"/>
      <c r="AB258" s="468"/>
      <c r="AC258" s="468"/>
      <c r="AD258" s="468"/>
      <c r="AE258" s="468"/>
      <c r="AF258" s="468"/>
      <c r="AG258" s="468"/>
      <c r="AH258" s="468"/>
      <c r="AI258" s="468"/>
      <c r="AJ258" s="468"/>
    </row>
    <row r="259" ht="15.75" customHeight="1">
      <c r="A259" s="468">
        <f>IFERROR(__xludf.DUMMYFUNCTION("""COMPUTED_VALUE"""),8.0863202412E10)</f>
        <v>80863202412</v>
      </c>
      <c r="B259" s="468">
        <f>IFERROR(__xludf.DUMMYFUNCTION("""COMPUTED_VALUE"""),8086.0)</f>
        <v>8086</v>
      </c>
      <c r="C259" s="468">
        <f>IFERROR(__xludf.DUMMYFUNCTION("""COMPUTED_VALUE"""),3.0)</f>
        <v>3</v>
      </c>
      <c r="D259" s="468">
        <f>IFERROR(__xludf.DUMMYFUNCTION("""COMPUTED_VALUE"""),2024.0)</f>
        <v>2024</v>
      </c>
      <c r="E259" s="468">
        <f>IFERROR(__xludf.DUMMYFUNCTION("""COMPUTED_VALUE"""),12.0)</f>
        <v>12</v>
      </c>
      <c r="F259" s="468" t="str">
        <f>IFERROR(__xludf.DUMMYFUNCTION("""COMPUTED_VALUE"""),"Diciembre")</f>
        <v>Diciembre</v>
      </c>
      <c r="G259" s="468">
        <f>IFERROR(__xludf.DUMMYFUNCTION("""COMPUTED_VALUE"""),0.0)</f>
        <v>0</v>
      </c>
      <c r="H259" s="468">
        <f>IFERROR(__xludf.DUMMYFUNCTION("""COMPUTED_VALUE"""),0.0)</f>
        <v>0</v>
      </c>
      <c r="I259" s="468">
        <f>IFERROR(__xludf.DUMMYFUNCTION("""COMPUTED_VALUE"""),0.0)</f>
        <v>0</v>
      </c>
      <c r="J259" s="468">
        <f>IFERROR(__xludf.DUMMYFUNCTION("""COMPUTED_VALUE"""),3.193422895E9)</f>
        <v>3193422895</v>
      </c>
      <c r="K259" s="468">
        <f>IFERROR(__xludf.DUMMYFUNCTION("""COMPUTED_VALUE"""),0.0)</f>
        <v>0</v>
      </c>
      <c r="L259" s="468">
        <f>IFERROR(__xludf.DUMMYFUNCTION("""COMPUTED_VALUE"""),1.10866742E8)</f>
        <v>110866742</v>
      </c>
      <c r="M259" s="468">
        <f>IFERROR(__xludf.DUMMYFUNCTION("""COMPUTED_VALUE"""),6.57644998E8)</f>
        <v>657644998</v>
      </c>
      <c r="N259" s="468">
        <f>IFERROR(__xludf.DUMMYFUNCTION("""COMPUTED_VALUE"""),2.48888931E8)</f>
        <v>248888931</v>
      </c>
      <c r="O259" s="468">
        <f>IFERROR(__xludf.DUMMYFUNCTION("""COMPUTED_VALUE"""),0.0)</f>
        <v>0</v>
      </c>
      <c r="P259" s="468">
        <f>IFERROR(__xludf.DUMMYFUNCTION("""COMPUTED_VALUE"""),0.0)</f>
        <v>0</v>
      </c>
      <c r="Q259" s="468"/>
      <c r="R259" s="468"/>
      <c r="S259" s="468"/>
      <c r="T259" s="468"/>
      <c r="U259" s="468"/>
      <c r="V259" s="468"/>
      <c r="W259" s="468"/>
      <c r="X259" s="468"/>
      <c r="Y259" s="468"/>
      <c r="Z259" s="468"/>
      <c r="AA259" s="468"/>
      <c r="AB259" s="468"/>
      <c r="AC259" s="468"/>
      <c r="AD259" s="468"/>
      <c r="AE259" s="468"/>
      <c r="AF259" s="468"/>
      <c r="AG259" s="468"/>
      <c r="AH259" s="468"/>
      <c r="AI259" s="468"/>
      <c r="AJ259" s="468"/>
    </row>
    <row r="260" ht="15.75" customHeight="1">
      <c r="A260" s="468">
        <f>IFERROR(__xludf.DUMMYFUNCTION("""COMPUTED_VALUE"""),8.086420247E9)</f>
        <v>8086420247</v>
      </c>
      <c r="B260" s="468">
        <f>IFERROR(__xludf.DUMMYFUNCTION("""COMPUTED_VALUE"""),8086.0)</f>
        <v>8086</v>
      </c>
      <c r="C260" s="468">
        <f>IFERROR(__xludf.DUMMYFUNCTION("""COMPUTED_VALUE"""),4.0)</f>
        <v>4</v>
      </c>
      <c r="D260" s="468">
        <f>IFERROR(__xludf.DUMMYFUNCTION("""COMPUTED_VALUE"""),2024.0)</f>
        <v>2024</v>
      </c>
      <c r="E260" s="468">
        <f>IFERROR(__xludf.DUMMYFUNCTION("""COMPUTED_VALUE"""),7.0)</f>
        <v>7</v>
      </c>
      <c r="F260" s="468" t="str">
        <f>IFERROR(__xludf.DUMMYFUNCTION("""COMPUTED_VALUE"""),"Julio")</f>
        <v>Julio</v>
      </c>
      <c r="G260" s="468">
        <f>IFERROR(__xludf.DUMMYFUNCTION("""COMPUTED_VALUE"""),1.130299E9)</f>
        <v>1130299000</v>
      </c>
      <c r="H260" s="468">
        <f>IFERROR(__xludf.DUMMYFUNCTION("""COMPUTED_VALUE"""),1.130299E9)</f>
        <v>1130299000</v>
      </c>
      <c r="I260" s="468">
        <f>IFERROR(__xludf.DUMMYFUNCTION("""COMPUTED_VALUE"""),0.0)</f>
        <v>0</v>
      </c>
      <c r="J260" s="468">
        <f>IFERROR(__xludf.DUMMYFUNCTION("""COMPUTED_VALUE"""),0.0)</f>
        <v>0</v>
      </c>
      <c r="K260" s="468">
        <f>IFERROR(__xludf.DUMMYFUNCTION("""COMPUTED_VALUE"""),8.46983227E8)</f>
        <v>846983227</v>
      </c>
      <c r="L260" s="468">
        <f>IFERROR(__xludf.DUMMYFUNCTION("""COMPUTED_VALUE"""),2.12155E8)</f>
        <v>212155000</v>
      </c>
      <c r="M260" s="468">
        <f>IFERROR(__xludf.DUMMYFUNCTION("""COMPUTED_VALUE"""),0.0)</f>
        <v>0</v>
      </c>
      <c r="N260" s="468">
        <f>IFERROR(__xludf.DUMMYFUNCTION("""COMPUTED_VALUE"""),0.0)</f>
        <v>0</v>
      </c>
      <c r="O260" s="468">
        <f>IFERROR(__xludf.DUMMYFUNCTION("""COMPUTED_VALUE"""),0.0)</f>
        <v>0</v>
      </c>
      <c r="P260" s="468">
        <f>IFERROR(__xludf.DUMMYFUNCTION("""COMPUTED_VALUE"""),0.0)</f>
        <v>0</v>
      </c>
      <c r="Q260" s="468"/>
      <c r="R260" s="468"/>
      <c r="S260" s="468"/>
      <c r="T260" s="468"/>
      <c r="U260" s="468"/>
      <c r="V260" s="468"/>
      <c r="W260" s="468"/>
      <c r="X260" s="468"/>
      <c r="Y260" s="468"/>
      <c r="Z260" s="468"/>
      <c r="AA260" s="468"/>
      <c r="AB260" s="468"/>
      <c r="AC260" s="468"/>
      <c r="AD260" s="468"/>
      <c r="AE260" s="468"/>
      <c r="AF260" s="468"/>
      <c r="AG260" s="468"/>
      <c r="AH260" s="468"/>
      <c r="AI260" s="468"/>
      <c r="AJ260" s="468"/>
    </row>
    <row r="261" ht="15.75" customHeight="1">
      <c r="A261" s="468">
        <f>IFERROR(__xludf.DUMMYFUNCTION("""COMPUTED_VALUE"""),8.086420248E9)</f>
        <v>8086420248</v>
      </c>
      <c r="B261" s="468">
        <f>IFERROR(__xludf.DUMMYFUNCTION("""COMPUTED_VALUE"""),8086.0)</f>
        <v>8086</v>
      </c>
      <c r="C261" s="468">
        <f>IFERROR(__xludf.DUMMYFUNCTION("""COMPUTED_VALUE"""),4.0)</f>
        <v>4</v>
      </c>
      <c r="D261" s="468">
        <f>IFERROR(__xludf.DUMMYFUNCTION("""COMPUTED_VALUE"""),2024.0)</f>
        <v>2024</v>
      </c>
      <c r="E261" s="468">
        <f>IFERROR(__xludf.DUMMYFUNCTION("""COMPUTED_VALUE"""),8.0)</f>
        <v>8</v>
      </c>
      <c r="F261" s="468" t="str">
        <f>IFERROR(__xludf.DUMMYFUNCTION("""COMPUTED_VALUE"""),"Agosto")</f>
        <v>Agosto</v>
      </c>
      <c r="G261" s="468">
        <f>IFERROR(__xludf.DUMMYFUNCTION("""COMPUTED_VALUE"""),1.88238433E8)</f>
        <v>188238433</v>
      </c>
      <c r="H261" s="468">
        <f>IFERROR(__xludf.DUMMYFUNCTION("""COMPUTED_VALUE"""),1.88238433E8)</f>
        <v>188238433</v>
      </c>
      <c r="I261" s="468">
        <f>IFERROR(__xludf.DUMMYFUNCTION("""COMPUTED_VALUE"""),0.0)</f>
        <v>0</v>
      </c>
      <c r="J261" s="468">
        <f>IFERROR(__xludf.DUMMYFUNCTION("""COMPUTED_VALUE"""),1.79587E8)</f>
        <v>179587000</v>
      </c>
      <c r="K261" s="468">
        <f>IFERROR(__xludf.DUMMYFUNCTION("""COMPUTED_VALUE"""),2.28577781E8)</f>
        <v>228577781</v>
      </c>
      <c r="L261" s="468">
        <f>IFERROR(__xludf.DUMMYFUNCTION("""COMPUTED_VALUE"""),5.49269464E8)</f>
        <v>549269464</v>
      </c>
      <c r="M261" s="468">
        <f>IFERROR(__xludf.DUMMYFUNCTION("""COMPUTED_VALUE"""),1.73450227E8)</f>
        <v>173450227</v>
      </c>
      <c r="N261" s="468">
        <f>IFERROR(__xludf.DUMMYFUNCTION("""COMPUTED_VALUE"""),0.0)</f>
        <v>0</v>
      </c>
      <c r="O261" s="468">
        <f>IFERROR(__xludf.DUMMYFUNCTION("""COMPUTED_VALUE"""),0.0)</f>
        <v>0</v>
      </c>
      <c r="P261" s="468">
        <f>IFERROR(__xludf.DUMMYFUNCTION("""COMPUTED_VALUE"""),0.0)</f>
        <v>0</v>
      </c>
      <c r="Q261" s="468"/>
      <c r="R261" s="468"/>
      <c r="S261" s="468"/>
      <c r="T261" s="468"/>
      <c r="U261" s="468"/>
      <c r="V261" s="468"/>
      <c r="W261" s="468"/>
      <c r="X261" s="468"/>
      <c r="Y261" s="468"/>
      <c r="Z261" s="468"/>
      <c r="AA261" s="468"/>
      <c r="AB261" s="468"/>
      <c r="AC261" s="468"/>
      <c r="AD261" s="468"/>
      <c r="AE261" s="468"/>
      <c r="AF261" s="468"/>
      <c r="AG261" s="468"/>
      <c r="AH261" s="468"/>
      <c r="AI261" s="468"/>
      <c r="AJ261" s="468"/>
    </row>
    <row r="262" ht="15.75" customHeight="1">
      <c r="A262" s="468">
        <f>IFERROR(__xludf.DUMMYFUNCTION("""COMPUTED_VALUE"""),8.086420249E9)</f>
        <v>8086420249</v>
      </c>
      <c r="B262" s="468">
        <f>IFERROR(__xludf.DUMMYFUNCTION("""COMPUTED_VALUE"""),8086.0)</f>
        <v>8086</v>
      </c>
      <c r="C262" s="468">
        <f>IFERROR(__xludf.DUMMYFUNCTION("""COMPUTED_VALUE"""),4.0)</f>
        <v>4</v>
      </c>
      <c r="D262" s="468">
        <f>IFERROR(__xludf.DUMMYFUNCTION("""COMPUTED_VALUE"""),2024.0)</f>
        <v>2024</v>
      </c>
      <c r="E262" s="468">
        <f>IFERROR(__xludf.DUMMYFUNCTION("""COMPUTED_VALUE"""),9.0)</f>
        <v>9</v>
      </c>
      <c r="F262" s="468" t="str">
        <f>IFERROR(__xludf.DUMMYFUNCTION("""COMPUTED_VALUE"""),"Septiembre")</f>
        <v>Septiembre</v>
      </c>
      <c r="G262" s="468">
        <f>IFERROR(__xludf.DUMMYFUNCTION("""COMPUTED_VALUE"""),0.0)</f>
        <v>0</v>
      </c>
      <c r="H262" s="468">
        <f>IFERROR(__xludf.DUMMYFUNCTION("""COMPUTED_VALUE"""),0.0)</f>
        <v>0</v>
      </c>
      <c r="I262" s="468">
        <f>IFERROR(__xludf.DUMMYFUNCTION("""COMPUTED_VALUE"""),0.0)</f>
        <v>0</v>
      </c>
      <c r="J262" s="468">
        <f>IFERROR(__xludf.DUMMYFUNCTION("""COMPUTED_VALUE"""),2.34479E8)</f>
        <v>234479000</v>
      </c>
      <c r="K262" s="468">
        <f>IFERROR(__xludf.DUMMYFUNCTION("""COMPUTED_VALUE"""),1.77651999E8)</f>
        <v>177651999</v>
      </c>
      <c r="L262" s="468">
        <f>IFERROR(__xludf.DUMMYFUNCTION("""COMPUTED_VALUE"""),1.72940266E8)</f>
        <v>172940266</v>
      </c>
      <c r="M262" s="468">
        <f>IFERROR(__xludf.DUMMYFUNCTION("""COMPUTED_VALUE"""),2.2646648E8)</f>
        <v>226466480</v>
      </c>
      <c r="N262" s="468">
        <f>IFERROR(__xludf.DUMMYFUNCTION("""COMPUTED_VALUE"""),8.5403565E7)</f>
        <v>85403565</v>
      </c>
      <c r="O262" s="468">
        <f>IFERROR(__xludf.DUMMYFUNCTION("""COMPUTED_VALUE"""),0.0)</f>
        <v>0</v>
      </c>
      <c r="P262" s="468">
        <f>IFERROR(__xludf.DUMMYFUNCTION("""COMPUTED_VALUE"""),0.0)</f>
        <v>0</v>
      </c>
      <c r="Q262" s="468"/>
      <c r="R262" s="468"/>
      <c r="S262" s="468"/>
      <c r="T262" s="468"/>
      <c r="U262" s="468"/>
      <c r="V262" s="468"/>
      <c r="W262" s="468"/>
      <c r="X262" s="468"/>
      <c r="Y262" s="468"/>
      <c r="Z262" s="468"/>
      <c r="AA262" s="468"/>
      <c r="AB262" s="468"/>
      <c r="AC262" s="468"/>
      <c r="AD262" s="468"/>
      <c r="AE262" s="468"/>
      <c r="AF262" s="468"/>
      <c r="AG262" s="468"/>
      <c r="AH262" s="468"/>
      <c r="AI262" s="468"/>
      <c r="AJ262" s="468"/>
    </row>
    <row r="263" ht="15.75" customHeight="1">
      <c r="A263" s="468">
        <f>IFERROR(__xludf.DUMMYFUNCTION("""COMPUTED_VALUE"""),8.086420241E10)</f>
        <v>80864202410</v>
      </c>
      <c r="B263" s="468">
        <f>IFERROR(__xludf.DUMMYFUNCTION("""COMPUTED_VALUE"""),8086.0)</f>
        <v>8086</v>
      </c>
      <c r="C263" s="468">
        <f>IFERROR(__xludf.DUMMYFUNCTION("""COMPUTED_VALUE"""),4.0)</f>
        <v>4</v>
      </c>
      <c r="D263" s="468">
        <f>IFERROR(__xludf.DUMMYFUNCTION("""COMPUTED_VALUE"""),2024.0)</f>
        <v>2024</v>
      </c>
      <c r="E263" s="468">
        <f>IFERROR(__xludf.DUMMYFUNCTION("""COMPUTED_VALUE"""),10.0)</f>
        <v>10</v>
      </c>
      <c r="F263" s="468" t="str">
        <f>IFERROR(__xludf.DUMMYFUNCTION("""COMPUTED_VALUE"""),"Octubre")</f>
        <v>Octubre</v>
      </c>
      <c r="G263" s="468">
        <f>IFERROR(__xludf.DUMMYFUNCTION("""COMPUTED_VALUE"""),2.7972E7)</f>
        <v>27972000</v>
      </c>
      <c r="H263" s="468">
        <f>IFERROR(__xludf.DUMMYFUNCTION("""COMPUTED_VALUE"""),2.7972E7)</f>
        <v>27972000</v>
      </c>
      <c r="I263" s="468">
        <f>IFERROR(__xludf.DUMMYFUNCTION("""COMPUTED_VALUE"""),0.0)</f>
        <v>0</v>
      </c>
      <c r="J263" s="468">
        <f>IFERROR(__xludf.DUMMYFUNCTION("""COMPUTED_VALUE"""),2.52849E8)</f>
        <v>252849000</v>
      </c>
      <c r="K263" s="468">
        <f>IFERROR(__xludf.DUMMYFUNCTION("""COMPUTED_VALUE"""),2.7016152E7)</f>
        <v>27016152</v>
      </c>
      <c r="L263" s="468">
        <f>IFERROR(__xludf.DUMMYFUNCTION("""COMPUTED_VALUE"""),8.2135233E7)</f>
        <v>82135233</v>
      </c>
      <c r="M263" s="468">
        <f>IFERROR(__xludf.DUMMYFUNCTION("""COMPUTED_VALUE"""),2.44208748E8)</f>
        <v>244208748</v>
      </c>
      <c r="N263" s="468">
        <f>IFERROR(__xludf.DUMMYFUNCTION("""COMPUTED_VALUE"""),2.03389166E8)</f>
        <v>203389166</v>
      </c>
      <c r="O263" s="468">
        <f>IFERROR(__xludf.DUMMYFUNCTION("""COMPUTED_VALUE"""),0.0)</f>
        <v>0</v>
      </c>
      <c r="P263" s="468">
        <f>IFERROR(__xludf.DUMMYFUNCTION("""COMPUTED_VALUE"""),0.0)</f>
        <v>0</v>
      </c>
      <c r="Q263" s="468"/>
      <c r="R263" s="468"/>
      <c r="S263" s="468"/>
      <c r="T263" s="468"/>
      <c r="U263" s="468"/>
      <c r="V263" s="468"/>
      <c r="W263" s="468"/>
      <c r="X263" s="468"/>
      <c r="Y263" s="468"/>
      <c r="Z263" s="468"/>
      <c r="AA263" s="468"/>
      <c r="AB263" s="468"/>
      <c r="AC263" s="468"/>
      <c r="AD263" s="468"/>
      <c r="AE263" s="468"/>
      <c r="AF263" s="468"/>
      <c r="AG263" s="468"/>
      <c r="AH263" s="468"/>
      <c r="AI263" s="468"/>
      <c r="AJ263" s="468"/>
    </row>
    <row r="264" ht="15.75" customHeight="1">
      <c r="A264" s="468">
        <f>IFERROR(__xludf.DUMMYFUNCTION("""COMPUTED_VALUE"""),8.0864202411E10)</f>
        <v>80864202411</v>
      </c>
      <c r="B264" s="468">
        <f>IFERROR(__xludf.DUMMYFUNCTION("""COMPUTED_VALUE"""),8086.0)</f>
        <v>8086</v>
      </c>
      <c r="C264" s="468">
        <f>IFERROR(__xludf.DUMMYFUNCTION("""COMPUTED_VALUE"""),4.0)</f>
        <v>4</v>
      </c>
      <c r="D264" s="468">
        <f>IFERROR(__xludf.DUMMYFUNCTION("""COMPUTED_VALUE"""),2024.0)</f>
        <v>2024</v>
      </c>
      <c r="E264" s="468">
        <f>IFERROR(__xludf.DUMMYFUNCTION("""COMPUTED_VALUE"""),11.0)</f>
        <v>11</v>
      </c>
      <c r="F264" s="468" t="str">
        <f>IFERROR(__xludf.DUMMYFUNCTION("""COMPUTED_VALUE"""),"Noviembre")</f>
        <v>Noviembre</v>
      </c>
      <c r="G264" s="468">
        <f>IFERROR(__xludf.DUMMYFUNCTION("""COMPUTED_VALUE"""),0.0)</f>
        <v>0</v>
      </c>
      <c r="H264" s="468">
        <f>IFERROR(__xludf.DUMMYFUNCTION("""COMPUTED_VALUE"""),0.0)</f>
        <v>0</v>
      </c>
      <c r="I264" s="468">
        <f>IFERROR(__xludf.DUMMYFUNCTION("""COMPUTED_VALUE"""),0.0)</f>
        <v>0</v>
      </c>
      <c r="J264" s="468">
        <f>IFERROR(__xludf.DUMMYFUNCTION("""COMPUTED_VALUE"""),2.96835E8)</f>
        <v>296835000</v>
      </c>
      <c r="K264" s="468">
        <f>IFERROR(__xludf.DUMMYFUNCTION("""COMPUTED_VALUE"""),0.0)</f>
        <v>0</v>
      </c>
      <c r="L264" s="468">
        <f>IFERROR(__xludf.DUMMYFUNCTION("""COMPUTED_VALUE"""),1.15924433E8)</f>
        <v>115924433</v>
      </c>
      <c r="M264" s="468">
        <f>IFERROR(__xludf.DUMMYFUNCTION("""COMPUTED_VALUE"""),2.86691677E8)</f>
        <v>286691677</v>
      </c>
      <c r="N264" s="468">
        <f>IFERROR(__xludf.DUMMYFUNCTION("""COMPUTED_VALUE"""),2.04659766E8)</f>
        <v>204659766</v>
      </c>
      <c r="O264" s="468">
        <f>IFERROR(__xludf.DUMMYFUNCTION("""COMPUTED_VALUE"""),0.0)</f>
        <v>0</v>
      </c>
      <c r="P264" s="468">
        <f>IFERROR(__xludf.DUMMYFUNCTION("""COMPUTED_VALUE"""),0.0)</f>
        <v>0</v>
      </c>
      <c r="Q264" s="468"/>
      <c r="R264" s="468"/>
      <c r="S264" s="468"/>
      <c r="T264" s="468"/>
      <c r="U264" s="468"/>
      <c r="V264" s="468"/>
      <c r="W264" s="468"/>
      <c r="X264" s="468"/>
      <c r="Y264" s="468"/>
      <c r="Z264" s="468"/>
      <c r="AA264" s="468"/>
      <c r="AB264" s="468"/>
      <c r="AC264" s="468"/>
      <c r="AD264" s="468"/>
      <c r="AE264" s="468"/>
      <c r="AF264" s="468"/>
      <c r="AG264" s="468"/>
      <c r="AH264" s="468"/>
      <c r="AI264" s="468"/>
      <c r="AJ264" s="468"/>
    </row>
    <row r="265" ht="15.75" customHeight="1">
      <c r="A265" s="468">
        <f>IFERROR(__xludf.DUMMYFUNCTION("""COMPUTED_VALUE"""),8.0864202412E10)</f>
        <v>80864202412</v>
      </c>
      <c r="B265" s="468">
        <f>IFERROR(__xludf.DUMMYFUNCTION("""COMPUTED_VALUE"""),8086.0)</f>
        <v>8086</v>
      </c>
      <c r="C265" s="468">
        <f>IFERROR(__xludf.DUMMYFUNCTION("""COMPUTED_VALUE"""),4.0)</f>
        <v>4</v>
      </c>
      <c r="D265" s="468">
        <f>IFERROR(__xludf.DUMMYFUNCTION("""COMPUTED_VALUE"""),2024.0)</f>
        <v>2024</v>
      </c>
      <c r="E265" s="468">
        <f>IFERROR(__xludf.DUMMYFUNCTION("""COMPUTED_VALUE"""),12.0)</f>
        <v>12</v>
      </c>
      <c r="F265" s="468" t="str">
        <f>IFERROR(__xludf.DUMMYFUNCTION("""COMPUTED_VALUE"""),"Diciembre")</f>
        <v>Diciembre</v>
      </c>
      <c r="G265" s="468">
        <f>IFERROR(__xludf.DUMMYFUNCTION("""COMPUTED_VALUE"""),5.603E7)</f>
        <v>56030000</v>
      </c>
      <c r="H265" s="468">
        <f>IFERROR(__xludf.DUMMYFUNCTION("""COMPUTED_VALUE"""),5.603E7)</f>
        <v>56030000</v>
      </c>
      <c r="I265" s="468">
        <f>IFERROR(__xludf.DUMMYFUNCTION("""COMPUTED_VALUE"""),0.0)</f>
        <v>0</v>
      </c>
      <c r="J265" s="468">
        <f>IFERROR(__xludf.DUMMYFUNCTION("""COMPUTED_VALUE"""),4.38789433E8)</f>
        <v>438789433</v>
      </c>
      <c r="K265" s="468">
        <f>IFERROR(__xludf.DUMMYFUNCTION("""COMPUTED_VALUE"""),7.4383276E7)</f>
        <v>74383276</v>
      </c>
      <c r="L265" s="468">
        <f>IFERROR(__xludf.DUMMYFUNCTION("""COMPUTED_VALUE"""),5.7135E7)</f>
        <v>57135000</v>
      </c>
      <c r="M265" s="468">
        <f>IFERROR(__xludf.DUMMYFUNCTION("""COMPUTED_VALUE"""),4.23795303E8)</f>
        <v>423795303</v>
      </c>
      <c r="N265" s="468">
        <f>IFERROR(__xludf.DUMMYFUNCTION("""COMPUTED_VALUE"""),4.04159033E8)</f>
        <v>404159033</v>
      </c>
      <c r="O265" s="468">
        <f>IFERROR(__xludf.DUMMYFUNCTION("""COMPUTED_VALUE"""),0.0)</f>
        <v>0</v>
      </c>
      <c r="P265" s="468">
        <f>IFERROR(__xludf.DUMMYFUNCTION("""COMPUTED_VALUE"""),0.0)</f>
        <v>0</v>
      </c>
      <c r="Q265" s="468"/>
      <c r="R265" s="468"/>
      <c r="S265" s="468"/>
      <c r="T265" s="468"/>
      <c r="U265" s="468"/>
      <c r="V265" s="468"/>
      <c r="W265" s="468"/>
      <c r="X265" s="468"/>
      <c r="Y265" s="468"/>
      <c r="Z265" s="468"/>
      <c r="AA265" s="468"/>
      <c r="AB265" s="468"/>
      <c r="AC265" s="468"/>
      <c r="AD265" s="468"/>
      <c r="AE265" s="468"/>
      <c r="AF265" s="468"/>
      <c r="AG265" s="468"/>
      <c r="AH265" s="468"/>
      <c r="AI265" s="468"/>
      <c r="AJ265" s="468"/>
    </row>
    <row r="266" ht="15.75" customHeight="1">
      <c r="A266" s="468">
        <f>IFERROR(__xludf.DUMMYFUNCTION("""COMPUTED_VALUE"""),8.086520247E9)</f>
        <v>8086520247</v>
      </c>
      <c r="B266" s="468">
        <f>IFERROR(__xludf.DUMMYFUNCTION("""COMPUTED_VALUE"""),8086.0)</f>
        <v>8086</v>
      </c>
      <c r="C266" s="468">
        <f>IFERROR(__xludf.DUMMYFUNCTION("""COMPUTED_VALUE"""),5.0)</f>
        <v>5</v>
      </c>
      <c r="D266" s="468">
        <f>IFERROR(__xludf.DUMMYFUNCTION("""COMPUTED_VALUE"""),2024.0)</f>
        <v>2024</v>
      </c>
      <c r="E266" s="468">
        <f>IFERROR(__xludf.DUMMYFUNCTION("""COMPUTED_VALUE"""),7.0)</f>
        <v>7</v>
      </c>
      <c r="F266" s="468" t="str">
        <f>IFERROR(__xludf.DUMMYFUNCTION("""COMPUTED_VALUE"""),"Julio")</f>
        <v>Julio</v>
      </c>
      <c r="G266" s="468">
        <f>IFERROR(__xludf.DUMMYFUNCTION("""COMPUTED_VALUE"""),1.012217E9)</f>
        <v>1012217000</v>
      </c>
      <c r="H266" s="468">
        <f>IFERROR(__xludf.DUMMYFUNCTION("""COMPUTED_VALUE"""),1.012217E9)</f>
        <v>1012217000</v>
      </c>
      <c r="I266" s="468">
        <f>IFERROR(__xludf.DUMMYFUNCTION("""COMPUTED_VALUE"""),0.0)</f>
        <v>0</v>
      </c>
      <c r="J266" s="468">
        <f>IFERROR(__xludf.DUMMYFUNCTION("""COMPUTED_VALUE"""),0.0)</f>
        <v>0</v>
      </c>
      <c r="K266" s="468">
        <f>IFERROR(__xludf.DUMMYFUNCTION("""COMPUTED_VALUE"""),4.71886638E8)</f>
        <v>471886638</v>
      </c>
      <c r="L266" s="468">
        <f>IFERROR(__xludf.DUMMYFUNCTION("""COMPUTED_VALUE"""),2.09151033E8)</f>
        <v>209151033</v>
      </c>
      <c r="M266" s="468">
        <f>IFERROR(__xludf.DUMMYFUNCTION("""COMPUTED_VALUE"""),0.0)</f>
        <v>0</v>
      </c>
      <c r="N266" s="468">
        <f>IFERROR(__xludf.DUMMYFUNCTION("""COMPUTED_VALUE"""),0.0)</f>
        <v>0</v>
      </c>
      <c r="O266" s="468">
        <f>IFERROR(__xludf.DUMMYFUNCTION("""COMPUTED_VALUE"""),0.0)</f>
        <v>0</v>
      </c>
      <c r="P266" s="468">
        <f>IFERROR(__xludf.DUMMYFUNCTION("""COMPUTED_VALUE"""),0.0)</f>
        <v>0</v>
      </c>
      <c r="Q266" s="468"/>
      <c r="R266" s="468"/>
      <c r="S266" s="468"/>
      <c r="T266" s="468"/>
      <c r="U266" s="468"/>
      <c r="V266" s="468"/>
      <c r="W266" s="468"/>
      <c r="X266" s="468"/>
      <c r="Y266" s="468"/>
      <c r="Z266" s="468"/>
      <c r="AA266" s="468"/>
      <c r="AB266" s="468"/>
      <c r="AC266" s="468"/>
      <c r="AD266" s="468"/>
      <c r="AE266" s="468"/>
      <c r="AF266" s="468"/>
      <c r="AG266" s="468"/>
      <c r="AH266" s="468"/>
      <c r="AI266" s="468"/>
      <c r="AJ266" s="468"/>
    </row>
    <row r="267" ht="15.75" customHeight="1">
      <c r="A267" s="468">
        <f>IFERROR(__xludf.DUMMYFUNCTION("""COMPUTED_VALUE"""),8.086520248E9)</f>
        <v>8086520248</v>
      </c>
      <c r="B267" s="468">
        <f>IFERROR(__xludf.DUMMYFUNCTION("""COMPUTED_VALUE"""),8086.0)</f>
        <v>8086</v>
      </c>
      <c r="C267" s="468">
        <f>IFERROR(__xludf.DUMMYFUNCTION("""COMPUTED_VALUE"""),5.0)</f>
        <v>5</v>
      </c>
      <c r="D267" s="468">
        <f>IFERROR(__xludf.DUMMYFUNCTION("""COMPUTED_VALUE"""),2024.0)</f>
        <v>2024</v>
      </c>
      <c r="E267" s="468">
        <f>IFERROR(__xludf.DUMMYFUNCTION("""COMPUTED_VALUE"""),8.0)</f>
        <v>8</v>
      </c>
      <c r="F267" s="468" t="str">
        <f>IFERROR(__xludf.DUMMYFUNCTION("""COMPUTED_VALUE"""),"Agosto")</f>
        <v>Agosto</v>
      </c>
      <c r="G267" s="468">
        <f>IFERROR(__xludf.DUMMYFUNCTION("""COMPUTED_VALUE"""),7.57598733E8)</f>
        <v>757598733</v>
      </c>
      <c r="H267" s="468">
        <f>IFERROR(__xludf.DUMMYFUNCTION("""COMPUTED_VALUE"""),7.57598733E8)</f>
        <v>757598733</v>
      </c>
      <c r="I267" s="468">
        <f>IFERROR(__xludf.DUMMYFUNCTION("""COMPUTED_VALUE"""),0.0)</f>
        <v>0</v>
      </c>
      <c r="J267" s="468">
        <f>IFERROR(__xludf.DUMMYFUNCTION("""COMPUTED_VALUE"""),1.73977E8)</f>
        <v>173977000</v>
      </c>
      <c r="K267" s="468">
        <f>IFERROR(__xludf.DUMMYFUNCTION("""COMPUTED_VALUE"""),0.0)</f>
        <v>0</v>
      </c>
      <c r="L267" s="468">
        <f>IFERROR(__xludf.DUMMYFUNCTION("""COMPUTED_VALUE"""),2.44414434E8)</f>
        <v>244414434</v>
      </c>
      <c r="M267" s="468">
        <f>IFERROR(__xludf.DUMMYFUNCTION("""COMPUTED_VALUE"""),9.1440134E7)</f>
        <v>91440134</v>
      </c>
      <c r="N267" s="468">
        <f>IFERROR(__xludf.DUMMYFUNCTION("""COMPUTED_VALUE"""),0.0)</f>
        <v>0</v>
      </c>
      <c r="O267" s="468">
        <f>IFERROR(__xludf.DUMMYFUNCTION("""COMPUTED_VALUE"""),0.0)</f>
        <v>0</v>
      </c>
      <c r="P267" s="468">
        <f>IFERROR(__xludf.DUMMYFUNCTION("""COMPUTED_VALUE"""),0.0)</f>
        <v>0</v>
      </c>
      <c r="Q267" s="468"/>
      <c r="R267" s="468"/>
      <c r="S267" s="468"/>
      <c r="T267" s="468"/>
      <c r="U267" s="468"/>
      <c r="V267" s="468"/>
      <c r="W267" s="468"/>
      <c r="X267" s="468"/>
      <c r="Y267" s="468"/>
      <c r="Z267" s="468"/>
      <c r="AA267" s="468"/>
      <c r="AB267" s="468"/>
      <c r="AC267" s="468"/>
      <c r="AD267" s="468"/>
      <c r="AE267" s="468"/>
      <c r="AF267" s="468"/>
      <c r="AG267" s="468"/>
      <c r="AH267" s="468"/>
      <c r="AI267" s="468"/>
      <c r="AJ267" s="468"/>
    </row>
    <row r="268" ht="15.75" customHeight="1">
      <c r="A268" s="468">
        <f>IFERROR(__xludf.DUMMYFUNCTION("""COMPUTED_VALUE"""),8.086520249E9)</f>
        <v>8086520249</v>
      </c>
      <c r="B268" s="468">
        <f>IFERROR(__xludf.DUMMYFUNCTION("""COMPUTED_VALUE"""),8086.0)</f>
        <v>8086</v>
      </c>
      <c r="C268" s="468">
        <f>IFERROR(__xludf.DUMMYFUNCTION("""COMPUTED_VALUE"""),5.0)</f>
        <v>5</v>
      </c>
      <c r="D268" s="468">
        <f>IFERROR(__xludf.DUMMYFUNCTION("""COMPUTED_VALUE"""),2024.0)</f>
        <v>2024</v>
      </c>
      <c r="E268" s="468">
        <f>IFERROR(__xludf.DUMMYFUNCTION("""COMPUTED_VALUE"""),9.0)</f>
        <v>9</v>
      </c>
      <c r="F268" s="468" t="str">
        <f>IFERROR(__xludf.DUMMYFUNCTION("""COMPUTED_VALUE"""),"Septiembre")</f>
        <v>Septiembre</v>
      </c>
      <c r="G268" s="468">
        <f>IFERROR(__xludf.DUMMYFUNCTION("""COMPUTED_VALUE"""),0.0)</f>
        <v>0</v>
      </c>
      <c r="H268" s="468">
        <f>IFERROR(__xludf.DUMMYFUNCTION("""COMPUTED_VALUE"""),0.0)</f>
        <v>0</v>
      </c>
      <c r="I268" s="468">
        <f>IFERROR(__xludf.DUMMYFUNCTION("""COMPUTED_VALUE"""),0.0)</f>
        <v>0</v>
      </c>
      <c r="J268" s="468">
        <f>IFERROR(__xludf.DUMMYFUNCTION("""COMPUTED_VALUE"""),1.87925E8)</f>
        <v>187925000</v>
      </c>
      <c r="K268" s="468">
        <f>IFERROR(__xludf.DUMMYFUNCTION("""COMPUTED_VALUE"""),4.58306368E8)</f>
        <v>458306368</v>
      </c>
      <c r="L268" s="468">
        <f>IFERROR(__xludf.DUMMYFUNCTION("""COMPUTED_VALUE"""),2.28225433E8)</f>
        <v>228225433</v>
      </c>
      <c r="M268" s="468">
        <f>IFERROR(__xludf.DUMMYFUNCTION("""COMPUTED_VALUE"""),9.8771029E7)</f>
        <v>98771029</v>
      </c>
      <c r="N268" s="468">
        <f>IFERROR(__xludf.DUMMYFUNCTION("""COMPUTED_VALUE"""),5.5857766E7)</f>
        <v>55857766</v>
      </c>
      <c r="O268" s="468">
        <f>IFERROR(__xludf.DUMMYFUNCTION("""COMPUTED_VALUE"""),0.0)</f>
        <v>0</v>
      </c>
      <c r="P268" s="468">
        <f>IFERROR(__xludf.DUMMYFUNCTION("""COMPUTED_VALUE"""),0.0)</f>
        <v>0</v>
      </c>
      <c r="Q268" s="468"/>
      <c r="R268" s="468"/>
      <c r="S268" s="468"/>
      <c r="T268" s="468"/>
      <c r="U268" s="468"/>
      <c r="V268" s="468"/>
      <c r="W268" s="468"/>
      <c r="X268" s="468"/>
      <c r="Y268" s="468"/>
      <c r="Z268" s="468"/>
      <c r="AA268" s="468"/>
      <c r="AB268" s="468"/>
      <c r="AC268" s="468"/>
      <c r="AD268" s="468"/>
      <c r="AE268" s="468"/>
      <c r="AF268" s="468"/>
      <c r="AG268" s="468"/>
      <c r="AH268" s="468"/>
      <c r="AI268" s="468"/>
      <c r="AJ268" s="468"/>
    </row>
    <row r="269" ht="15.75" customHeight="1">
      <c r="A269" s="468">
        <f>IFERROR(__xludf.DUMMYFUNCTION("""COMPUTED_VALUE"""),8.086520241E10)</f>
        <v>80865202410</v>
      </c>
      <c r="B269" s="468">
        <f>IFERROR(__xludf.DUMMYFUNCTION("""COMPUTED_VALUE"""),8086.0)</f>
        <v>8086</v>
      </c>
      <c r="C269" s="468">
        <f>IFERROR(__xludf.DUMMYFUNCTION("""COMPUTED_VALUE"""),5.0)</f>
        <v>5</v>
      </c>
      <c r="D269" s="468">
        <f>IFERROR(__xludf.DUMMYFUNCTION("""COMPUTED_VALUE"""),2024.0)</f>
        <v>2024</v>
      </c>
      <c r="E269" s="468">
        <f>IFERROR(__xludf.DUMMYFUNCTION("""COMPUTED_VALUE"""),10.0)</f>
        <v>10</v>
      </c>
      <c r="F269" s="468" t="str">
        <f>IFERROR(__xludf.DUMMYFUNCTION("""COMPUTED_VALUE"""),"Octubre")</f>
        <v>Octubre</v>
      </c>
      <c r="G269" s="468">
        <f>IFERROR(__xludf.DUMMYFUNCTION("""COMPUTED_VALUE"""),1.196283E9)</f>
        <v>1196283000</v>
      </c>
      <c r="H269" s="468">
        <f>IFERROR(__xludf.DUMMYFUNCTION("""COMPUTED_VALUE"""),1.196283E9)</f>
        <v>1196283000</v>
      </c>
      <c r="I269" s="468">
        <f>IFERROR(__xludf.DUMMYFUNCTION("""COMPUTED_VALUE"""),0.0)</f>
        <v>0</v>
      </c>
      <c r="J269" s="468">
        <f>IFERROR(__xludf.DUMMYFUNCTION("""COMPUTED_VALUE"""),1.53352162E9)</f>
        <v>1533521620</v>
      </c>
      <c r="K269" s="468">
        <f>IFERROR(__xludf.DUMMYFUNCTION("""COMPUTED_VALUE"""),0.0)</f>
        <v>0</v>
      </c>
      <c r="L269" s="468">
        <f>IFERROR(__xludf.DUMMYFUNCTION("""COMPUTED_VALUE"""),5.2081E7)</f>
        <v>52081000</v>
      </c>
      <c r="M269" s="468">
        <f>IFERROR(__xludf.DUMMYFUNCTION("""COMPUTED_VALUE"""),8.05999777E8)</f>
        <v>805999777</v>
      </c>
      <c r="N269" s="468">
        <f>IFERROR(__xludf.DUMMYFUNCTION("""COMPUTED_VALUE"""),1.21299033E8)</f>
        <v>121299033</v>
      </c>
      <c r="O269" s="468">
        <f>IFERROR(__xludf.DUMMYFUNCTION("""COMPUTED_VALUE"""),0.0)</f>
        <v>0</v>
      </c>
      <c r="P269" s="468">
        <f>IFERROR(__xludf.DUMMYFUNCTION("""COMPUTED_VALUE"""),0.0)</f>
        <v>0</v>
      </c>
      <c r="Q269" s="468"/>
      <c r="R269" s="468"/>
      <c r="S269" s="468"/>
      <c r="T269" s="468"/>
      <c r="U269" s="468"/>
      <c r="V269" s="468"/>
      <c r="W269" s="468"/>
      <c r="X269" s="468"/>
      <c r="Y269" s="468"/>
      <c r="Z269" s="468"/>
      <c r="AA269" s="468"/>
      <c r="AB269" s="468"/>
      <c r="AC269" s="468"/>
      <c r="AD269" s="468"/>
      <c r="AE269" s="468"/>
      <c r="AF269" s="468"/>
      <c r="AG269" s="468"/>
      <c r="AH269" s="468"/>
      <c r="AI269" s="468"/>
      <c r="AJ269" s="468"/>
    </row>
    <row r="270" ht="15.75" customHeight="1">
      <c r="A270" s="468">
        <f>IFERROR(__xludf.DUMMYFUNCTION("""COMPUTED_VALUE"""),8.0865202411E10)</f>
        <v>80865202411</v>
      </c>
      <c r="B270" s="468">
        <f>IFERROR(__xludf.DUMMYFUNCTION("""COMPUTED_VALUE"""),8086.0)</f>
        <v>8086</v>
      </c>
      <c r="C270" s="468">
        <f>IFERROR(__xludf.DUMMYFUNCTION("""COMPUTED_VALUE"""),5.0)</f>
        <v>5</v>
      </c>
      <c r="D270" s="468">
        <f>IFERROR(__xludf.DUMMYFUNCTION("""COMPUTED_VALUE"""),2024.0)</f>
        <v>2024</v>
      </c>
      <c r="E270" s="468">
        <f>IFERROR(__xludf.DUMMYFUNCTION("""COMPUTED_VALUE"""),11.0)</f>
        <v>11</v>
      </c>
      <c r="F270" s="468" t="str">
        <f>IFERROR(__xludf.DUMMYFUNCTION("""COMPUTED_VALUE"""),"Noviembre")</f>
        <v>Noviembre</v>
      </c>
      <c r="G270" s="468">
        <f>IFERROR(__xludf.DUMMYFUNCTION("""COMPUTED_VALUE"""),0.0)</f>
        <v>0</v>
      </c>
      <c r="H270" s="468">
        <f>IFERROR(__xludf.DUMMYFUNCTION("""COMPUTED_VALUE"""),0.0)</f>
        <v>0</v>
      </c>
      <c r="I270" s="468">
        <f>IFERROR(__xludf.DUMMYFUNCTION("""COMPUTED_VALUE"""),0.0)</f>
        <v>0</v>
      </c>
      <c r="J270" s="468">
        <f>IFERROR(__xludf.DUMMYFUNCTION("""COMPUTED_VALUE"""),3.57013E8)</f>
        <v>357013000</v>
      </c>
      <c r="K270" s="468">
        <f>IFERROR(__xludf.DUMMYFUNCTION("""COMPUTED_VALUE"""),0.0)</f>
        <v>0</v>
      </c>
      <c r="L270" s="468">
        <f>IFERROR(__xludf.DUMMYFUNCTION("""COMPUTED_VALUE"""),4.47663895E8)</f>
        <v>447663895</v>
      </c>
      <c r="M270" s="468">
        <f>IFERROR(__xludf.DUMMYFUNCTION("""COMPUTED_VALUE"""),1.87641566E8)</f>
        <v>187641566</v>
      </c>
      <c r="N270" s="468">
        <f>IFERROR(__xludf.DUMMYFUNCTION("""COMPUTED_VALUE"""),1.692056E8)</f>
        <v>169205600</v>
      </c>
      <c r="O270" s="468">
        <f>IFERROR(__xludf.DUMMYFUNCTION("""COMPUTED_VALUE"""),0.0)</f>
        <v>0</v>
      </c>
      <c r="P270" s="468">
        <f>IFERROR(__xludf.DUMMYFUNCTION("""COMPUTED_VALUE"""),0.0)</f>
        <v>0</v>
      </c>
      <c r="Q270" s="468"/>
      <c r="R270" s="468"/>
      <c r="S270" s="468"/>
      <c r="T270" s="468"/>
      <c r="U270" s="468"/>
      <c r="V270" s="468"/>
      <c r="W270" s="468"/>
      <c r="X270" s="468"/>
      <c r="Y270" s="468"/>
      <c r="Z270" s="468"/>
      <c r="AA270" s="468"/>
      <c r="AB270" s="468"/>
      <c r="AC270" s="468"/>
      <c r="AD270" s="468"/>
      <c r="AE270" s="468"/>
      <c r="AF270" s="468"/>
      <c r="AG270" s="468"/>
      <c r="AH270" s="468"/>
      <c r="AI270" s="468"/>
      <c r="AJ270" s="468"/>
    </row>
    <row r="271" ht="15.75" customHeight="1">
      <c r="A271" s="468">
        <f>IFERROR(__xludf.DUMMYFUNCTION("""COMPUTED_VALUE"""),8.0865202412E10)</f>
        <v>80865202412</v>
      </c>
      <c r="B271" s="468">
        <f>IFERROR(__xludf.DUMMYFUNCTION("""COMPUTED_VALUE"""),8086.0)</f>
        <v>8086</v>
      </c>
      <c r="C271" s="468">
        <f>IFERROR(__xludf.DUMMYFUNCTION("""COMPUTED_VALUE"""),5.0)</f>
        <v>5</v>
      </c>
      <c r="D271" s="468">
        <f>IFERROR(__xludf.DUMMYFUNCTION("""COMPUTED_VALUE"""),2024.0)</f>
        <v>2024</v>
      </c>
      <c r="E271" s="468">
        <f>IFERROR(__xludf.DUMMYFUNCTION("""COMPUTED_VALUE"""),12.0)</f>
        <v>12</v>
      </c>
      <c r="F271" s="468" t="str">
        <f>IFERROR(__xludf.DUMMYFUNCTION("""COMPUTED_VALUE"""),"Diciembre")</f>
        <v>Diciembre</v>
      </c>
      <c r="G271" s="468">
        <f>IFERROR(__xludf.DUMMYFUNCTION("""COMPUTED_VALUE"""),1.52434362E9)</f>
        <v>1524343620</v>
      </c>
      <c r="H271" s="468">
        <f>IFERROR(__xludf.DUMMYFUNCTION("""COMPUTED_VALUE"""),1.52434362E9)</f>
        <v>1524343620</v>
      </c>
      <c r="I271" s="468">
        <f>IFERROR(__xludf.DUMMYFUNCTION("""COMPUTED_VALUE"""),0.0)</f>
        <v>0</v>
      </c>
      <c r="J271" s="468">
        <f>IFERROR(__xludf.DUMMYFUNCTION("""COMPUTED_VALUE"""),2.238005733E9)</f>
        <v>2238005733</v>
      </c>
      <c r="K271" s="468">
        <f>IFERROR(__xludf.DUMMYFUNCTION("""COMPUTED_VALUE"""),1.429927312E9)</f>
        <v>1429927312</v>
      </c>
      <c r="L271" s="468">
        <f>IFERROR(__xludf.DUMMYFUNCTION("""COMPUTED_VALUE"""),9.0790483E7)</f>
        <v>90790483</v>
      </c>
      <c r="M271" s="468">
        <f>IFERROR(__xludf.DUMMYFUNCTION("""COMPUTED_VALUE"""),1.176267812E9)</f>
        <v>1176267812</v>
      </c>
      <c r="N271" s="468">
        <f>IFERROR(__xludf.DUMMYFUNCTION("""COMPUTED_VALUE"""),6.83868342E8)</f>
        <v>683868342</v>
      </c>
      <c r="O271" s="468">
        <f>IFERROR(__xludf.DUMMYFUNCTION("""COMPUTED_VALUE"""),0.0)</f>
        <v>0</v>
      </c>
      <c r="P271" s="468">
        <f>IFERROR(__xludf.DUMMYFUNCTION("""COMPUTED_VALUE"""),0.0)</f>
        <v>0</v>
      </c>
      <c r="Q271" s="468"/>
      <c r="R271" s="468"/>
      <c r="S271" s="468"/>
      <c r="T271" s="468"/>
      <c r="U271" s="468"/>
      <c r="V271" s="468"/>
      <c r="W271" s="468"/>
      <c r="X271" s="468"/>
      <c r="Y271" s="468"/>
      <c r="Z271" s="468"/>
      <c r="AA271" s="468"/>
      <c r="AB271" s="468"/>
      <c r="AC271" s="468"/>
      <c r="AD271" s="468"/>
      <c r="AE271" s="468"/>
      <c r="AF271" s="468"/>
      <c r="AG271" s="468"/>
      <c r="AH271" s="468"/>
      <c r="AI271" s="468"/>
      <c r="AJ271" s="468"/>
    </row>
    <row r="272" ht="15.75" customHeight="1">
      <c r="A272" s="468">
        <f>IFERROR(__xludf.DUMMYFUNCTION("""COMPUTED_VALUE"""),8.086620247E9)</f>
        <v>8086620247</v>
      </c>
      <c r="B272" s="468">
        <f>IFERROR(__xludf.DUMMYFUNCTION("""COMPUTED_VALUE"""),8086.0)</f>
        <v>8086</v>
      </c>
      <c r="C272" s="468">
        <f>IFERROR(__xludf.DUMMYFUNCTION("""COMPUTED_VALUE"""),6.0)</f>
        <v>6</v>
      </c>
      <c r="D272" s="468">
        <f>IFERROR(__xludf.DUMMYFUNCTION("""COMPUTED_VALUE"""),2024.0)</f>
        <v>2024</v>
      </c>
      <c r="E272" s="468">
        <f>IFERROR(__xludf.DUMMYFUNCTION("""COMPUTED_VALUE"""),7.0)</f>
        <v>7</v>
      </c>
      <c r="F272" s="468" t="str">
        <f>IFERROR(__xludf.DUMMYFUNCTION("""COMPUTED_VALUE"""),"Julio")</f>
        <v>Julio</v>
      </c>
      <c r="G272" s="468">
        <f>IFERROR(__xludf.DUMMYFUNCTION("""COMPUTED_VALUE"""),2.5848E8)</f>
        <v>258480000</v>
      </c>
      <c r="H272" s="468">
        <f>IFERROR(__xludf.DUMMYFUNCTION("""COMPUTED_VALUE"""),2.5848E8)</f>
        <v>258480000</v>
      </c>
      <c r="I272" s="468">
        <f>IFERROR(__xludf.DUMMYFUNCTION("""COMPUTED_VALUE"""),0.0)</f>
        <v>0</v>
      </c>
      <c r="J272" s="468">
        <f>IFERROR(__xludf.DUMMYFUNCTION("""COMPUTED_VALUE"""),0.0)</f>
        <v>0</v>
      </c>
      <c r="K272" s="468">
        <f>IFERROR(__xludf.DUMMYFUNCTION("""COMPUTED_VALUE"""),3.1667419E8)</f>
        <v>316674190</v>
      </c>
      <c r="L272" s="468">
        <f>IFERROR(__xludf.DUMMYFUNCTION("""COMPUTED_VALUE"""),0.0)</f>
        <v>0</v>
      </c>
      <c r="M272" s="468">
        <f>IFERROR(__xludf.DUMMYFUNCTION("""COMPUTED_VALUE"""),0.0)</f>
        <v>0</v>
      </c>
      <c r="N272" s="468">
        <f>IFERROR(__xludf.DUMMYFUNCTION("""COMPUTED_VALUE"""),0.0)</f>
        <v>0</v>
      </c>
      <c r="O272" s="468">
        <f>IFERROR(__xludf.DUMMYFUNCTION("""COMPUTED_VALUE"""),0.0)</f>
        <v>0</v>
      </c>
      <c r="P272" s="468">
        <f>IFERROR(__xludf.DUMMYFUNCTION("""COMPUTED_VALUE"""),0.0)</f>
        <v>0</v>
      </c>
      <c r="Q272" s="468"/>
      <c r="R272" s="468"/>
      <c r="S272" s="468"/>
      <c r="T272" s="468"/>
      <c r="U272" s="468"/>
      <c r="V272" s="468"/>
      <c r="W272" s="468"/>
      <c r="X272" s="468"/>
      <c r="Y272" s="468"/>
      <c r="Z272" s="468"/>
      <c r="AA272" s="468"/>
      <c r="AB272" s="468"/>
      <c r="AC272" s="468"/>
      <c r="AD272" s="468"/>
      <c r="AE272" s="468"/>
      <c r="AF272" s="468"/>
      <c r="AG272" s="468"/>
      <c r="AH272" s="468"/>
      <c r="AI272" s="468"/>
      <c r="AJ272" s="468"/>
    </row>
    <row r="273" ht="15.75" customHeight="1">
      <c r="A273" s="468">
        <f>IFERROR(__xludf.DUMMYFUNCTION("""COMPUTED_VALUE"""),8.086620248E9)</f>
        <v>8086620248</v>
      </c>
      <c r="B273" s="468">
        <f>IFERROR(__xludf.DUMMYFUNCTION("""COMPUTED_VALUE"""),8086.0)</f>
        <v>8086</v>
      </c>
      <c r="C273" s="468">
        <f>IFERROR(__xludf.DUMMYFUNCTION("""COMPUTED_VALUE"""),6.0)</f>
        <v>6</v>
      </c>
      <c r="D273" s="468">
        <f>IFERROR(__xludf.DUMMYFUNCTION("""COMPUTED_VALUE"""),2024.0)</f>
        <v>2024</v>
      </c>
      <c r="E273" s="468">
        <f>IFERROR(__xludf.DUMMYFUNCTION("""COMPUTED_VALUE"""),8.0)</f>
        <v>8</v>
      </c>
      <c r="F273" s="468" t="str">
        <f>IFERROR(__xludf.DUMMYFUNCTION("""COMPUTED_VALUE"""),"Agosto")</f>
        <v>Agosto</v>
      </c>
      <c r="G273" s="468">
        <f>IFERROR(__xludf.DUMMYFUNCTION("""COMPUTED_VALUE"""),0.0)</f>
        <v>0</v>
      </c>
      <c r="H273" s="468">
        <f>IFERROR(__xludf.DUMMYFUNCTION("""COMPUTED_VALUE"""),0.0)</f>
        <v>0</v>
      </c>
      <c r="I273" s="468">
        <f>IFERROR(__xludf.DUMMYFUNCTION("""COMPUTED_VALUE"""),0.0)</f>
        <v>0</v>
      </c>
      <c r="J273" s="468">
        <f>IFERROR(__xludf.DUMMYFUNCTION("""COMPUTED_VALUE"""),5.1696E7)</f>
        <v>51696000</v>
      </c>
      <c r="K273" s="468">
        <f>IFERROR(__xludf.DUMMYFUNCTION("""COMPUTED_VALUE"""),0.0)</f>
        <v>0</v>
      </c>
      <c r="L273" s="468">
        <f>IFERROR(__xludf.DUMMYFUNCTION("""COMPUTED_VALUE"""),3.901E7)</f>
        <v>39010000</v>
      </c>
      <c r="M273" s="468">
        <f>IFERROR(__xludf.DUMMYFUNCTION("""COMPUTED_VALUE"""),6.3334838E7)</f>
        <v>63334838</v>
      </c>
      <c r="N273" s="468">
        <f>IFERROR(__xludf.DUMMYFUNCTION("""COMPUTED_VALUE"""),0.0)</f>
        <v>0</v>
      </c>
      <c r="O273" s="468">
        <f>IFERROR(__xludf.DUMMYFUNCTION("""COMPUTED_VALUE"""),0.0)</f>
        <v>0</v>
      </c>
      <c r="P273" s="468">
        <f>IFERROR(__xludf.DUMMYFUNCTION("""COMPUTED_VALUE"""),0.0)</f>
        <v>0</v>
      </c>
      <c r="Q273" s="468"/>
      <c r="R273" s="468"/>
      <c r="S273" s="468"/>
      <c r="T273" s="468"/>
      <c r="U273" s="468"/>
      <c r="V273" s="468"/>
      <c r="W273" s="468"/>
      <c r="X273" s="468"/>
      <c r="Y273" s="468"/>
      <c r="Z273" s="468"/>
      <c r="AA273" s="468"/>
      <c r="AB273" s="468"/>
      <c r="AC273" s="468"/>
      <c r="AD273" s="468"/>
      <c r="AE273" s="468"/>
      <c r="AF273" s="468"/>
      <c r="AG273" s="468"/>
      <c r="AH273" s="468"/>
      <c r="AI273" s="468"/>
      <c r="AJ273" s="468"/>
    </row>
    <row r="274" ht="15.75" customHeight="1">
      <c r="A274" s="468">
        <f>IFERROR(__xludf.DUMMYFUNCTION("""COMPUTED_VALUE"""),8.086620249E9)</f>
        <v>8086620249</v>
      </c>
      <c r="B274" s="468">
        <f>IFERROR(__xludf.DUMMYFUNCTION("""COMPUTED_VALUE"""),8086.0)</f>
        <v>8086</v>
      </c>
      <c r="C274" s="468">
        <f>IFERROR(__xludf.DUMMYFUNCTION("""COMPUTED_VALUE"""),6.0)</f>
        <v>6</v>
      </c>
      <c r="D274" s="468">
        <f>IFERROR(__xludf.DUMMYFUNCTION("""COMPUTED_VALUE"""),2024.0)</f>
        <v>2024</v>
      </c>
      <c r="E274" s="468">
        <f>IFERROR(__xludf.DUMMYFUNCTION("""COMPUTED_VALUE"""),9.0)</f>
        <v>9</v>
      </c>
      <c r="F274" s="468" t="str">
        <f>IFERROR(__xludf.DUMMYFUNCTION("""COMPUTED_VALUE"""),"Septiembre")</f>
        <v>Septiembre</v>
      </c>
      <c r="G274" s="468">
        <f>IFERROR(__xludf.DUMMYFUNCTION("""COMPUTED_VALUE"""),0.0)</f>
        <v>0</v>
      </c>
      <c r="H274" s="468">
        <f>IFERROR(__xludf.DUMMYFUNCTION("""COMPUTED_VALUE"""),0.0)</f>
        <v>0</v>
      </c>
      <c r="I274" s="468">
        <f>IFERROR(__xludf.DUMMYFUNCTION("""COMPUTED_VALUE"""),0.0)</f>
        <v>0</v>
      </c>
      <c r="J274" s="468">
        <f>IFERROR(__xludf.DUMMYFUNCTION("""COMPUTED_VALUE"""),5.1696E7)</f>
        <v>51696000</v>
      </c>
      <c r="K274" s="468">
        <f>IFERROR(__xludf.DUMMYFUNCTION("""COMPUTED_VALUE"""),0.0)</f>
        <v>0</v>
      </c>
      <c r="L274" s="468">
        <f>IFERROR(__xludf.DUMMYFUNCTION("""COMPUTED_VALUE"""),2.34248E7)</f>
        <v>23424800</v>
      </c>
      <c r="M274" s="468">
        <f>IFERROR(__xludf.DUMMYFUNCTION("""COMPUTED_VALUE"""),6.3334838E7)</f>
        <v>63334838</v>
      </c>
      <c r="N274" s="468">
        <f>IFERROR(__xludf.DUMMYFUNCTION("""COMPUTED_VALUE"""),0.0)</f>
        <v>0</v>
      </c>
      <c r="O274" s="468">
        <f>IFERROR(__xludf.DUMMYFUNCTION("""COMPUTED_VALUE"""),0.0)</f>
        <v>0</v>
      </c>
      <c r="P274" s="468">
        <f>IFERROR(__xludf.DUMMYFUNCTION("""COMPUTED_VALUE"""),0.0)</f>
        <v>0</v>
      </c>
      <c r="Q274" s="468"/>
      <c r="R274" s="468"/>
      <c r="S274" s="468"/>
      <c r="T274" s="468"/>
      <c r="U274" s="468"/>
      <c r="V274" s="468"/>
      <c r="W274" s="468"/>
      <c r="X274" s="468"/>
      <c r="Y274" s="468"/>
      <c r="Z274" s="468"/>
      <c r="AA274" s="468"/>
      <c r="AB274" s="468"/>
      <c r="AC274" s="468"/>
      <c r="AD274" s="468"/>
      <c r="AE274" s="468"/>
      <c r="AF274" s="468"/>
      <c r="AG274" s="468"/>
      <c r="AH274" s="468"/>
      <c r="AI274" s="468"/>
      <c r="AJ274" s="468"/>
    </row>
    <row r="275" ht="15.75" customHeight="1">
      <c r="A275" s="468">
        <f>IFERROR(__xludf.DUMMYFUNCTION("""COMPUTED_VALUE"""),8.086620241E10)</f>
        <v>80866202410</v>
      </c>
      <c r="B275" s="468">
        <f>IFERROR(__xludf.DUMMYFUNCTION("""COMPUTED_VALUE"""),8086.0)</f>
        <v>8086</v>
      </c>
      <c r="C275" s="468">
        <f>IFERROR(__xludf.DUMMYFUNCTION("""COMPUTED_VALUE"""),6.0)</f>
        <v>6</v>
      </c>
      <c r="D275" s="468">
        <f>IFERROR(__xludf.DUMMYFUNCTION("""COMPUTED_VALUE"""),2024.0)</f>
        <v>2024</v>
      </c>
      <c r="E275" s="468">
        <f>IFERROR(__xludf.DUMMYFUNCTION("""COMPUTED_VALUE"""),10.0)</f>
        <v>10</v>
      </c>
      <c r="F275" s="468" t="str">
        <f>IFERROR(__xludf.DUMMYFUNCTION("""COMPUTED_VALUE"""),"Octubre")</f>
        <v>Octubre</v>
      </c>
      <c r="G275" s="468">
        <f>IFERROR(__xludf.DUMMYFUNCTION("""COMPUTED_VALUE"""),0.0)</f>
        <v>0</v>
      </c>
      <c r="H275" s="468">
        <f>IFERROR(__xludf.DUMMYFUNCTION("""COMPUTED_VALUE"""),0.0)</f>
        <v>0</v>
      </c>
      <c r="I275" s="468">
        <f>IFERROR(__xludf.DUMMYFUNCTION("""COMPUTED_VALUE"""),0.0)</f>
        <v>0</v>
      </c>
      <c r="J275" s="468">
        <f>IFERROR(__xludf.DUMMYFUNCTION("""COMPUTED_VALUE"""),5.1696E7)</f>
        <v>51696000</v>
      </c>
      <c r="K275" s="468">
        <f>IFERROR(__xludf.DUMMYFUNCTION("""COMPUTED_VALUE"""),0.0)</f>
        <v>0</v>
      </c>
      <c r="L275" s="468">
        <f>IFERROR(__xludf.DUMMYFUNCTION("""COMPUTED_VALUE"""),9.2468E7)</f>
        <v>92468000</v>
      </c>
      <c r="M275" s="468">
        <f>IFERROR(__xludf.DUMMYFUNCTION("""COMPUTED_VALUE"""),6.3334838E7)</f>
        <v>63334838</v>
      </c>
      <c r="N275" s="468">
        <f>IFERROR(__xludf.DUMMYFUNCTION("""COMPUTED_VALUE"""),6761733.0)</f>
        <v>6761733</v>
      </c>
      <c r="O275" s="468">
        <f>IFERROR(__xludf.DUMMYFUNCTION("""COMPUTED_VALUE"""),0.0)</f>
        <v>0</v>
      </c>
      <c r="P275" s="468">
        <f>IFERROR(__xludf.DUMMYFUNCTION("""COMPUTED_VALUE"""),0.0)</f>
        <v>0</v>
      </c>
      <c r="Q275" s="468"/>
      <c r="R275" s="468"/>
      <c r="S275" s="468"/>
      <c r="T275" s="468"/>
      <c r="U275" s="468"/>
      <c r="V275" s="468"/>
      <c r="W275" s="468"/>
      <c r="X275" s="468"/>
      <c r="Y275" s="468"/>
      <c r="Z275" s="468"/>
      <c r="AA275" s="468"/>
      <c r="AB275" s="468"/>
      <c r="AC275" s="468"/>
      <c r="AD275" s="468"/>
      <c r="AE275" s="468"/>
      <c r="AF275" s="468"/>
      <c r="AG275" s="468"/>
      <c r="AH275" s="468"/>
      <c r="AI275" s="468"/>
      <c r="AJ275" s="468"/>
    </row>
    <row r="276" ht="15.75" customHeight="1">
      <c r="A276" s="468">
        <f>IFERROR(__xludf.DUMMYFUNCTION("""COMPUTED_VALUE"""),8.0866202411E10)</f>
        <v>80866202411</v>
      </c>
      <c r="B276" s="468">
        <f>IFERROR(__xludf.DUMMYFUNCTION("""COMPUTED_VALUE"""),8086.0)</f>
        <v>8086</v>
      </c>
      <c r="C276" s="468">
        <f>IFERROR(__xludf.DUMMYFUNCTION("""COMPUTED_VALUE"""),6.0)</f>
        <v>6</v>
      </c>
      <c r="D276" s="468">
        <f>IFERROR(__xludf.DUMMYFUNCTION("""COMPUTED_VALUE"""),2024.0)</f>
        <v>2024</v>
      </c>
      <c r="E276" s="468">
        <f>IFERROR(__xludf.DUMMYFUNCTION("""COMPUTED_VALUE"""),11.0)</f>
        <v>11</v>
      </c>
      <c r="F276" s="468" t="str">
        <f>IFERROR(__xludf.DUMMYFUNCTION("""COMPUTED_VALUE"""),"Noviembre")</f>
        <v>Noviembre</v>
      </c>
      <c r="G276" s="468">
        <f>IFERROR(__xludf.DUMMYFUNCTION("""COMPUTED_VALUE"""),0.0)</f>
        <v>0</v>
      </c>
      <c r="H276" s="468">
        <f>IFERROR(__xludf.DUMMYFUNCTION("""COMPUTED_VALUE"""),0.0)</f>
        <v>0</v>
      </c>
      <c r="I276" s="468">
        <f>IFERROR(__xludf.DUMMYFUNCTION("""COMPUTED_VALUE"""),0.0)</f>
        <v>0</v>
      </c>
      <c r="J276" s="468">
        <f>IFERROR(__xludf.DUMMYFUNCTION("""COMPUTED_VALUE"""),5.1696E7)</f>
        <v>51696000</v>
      </c>
      <c r="K276" s="468">
        <f>IFERROR(__xludf.DUMMYFUNCTION("""COMPUTED_VALUE"""),0.0)</f>
        <v>0</v>
      </c>
      <c r="L276" s="468">
        <f>IFERROR(__xludf.DUMMYFUNCTION("""COMPUTED_VALUE"""),0.0)</f>
        <v>0</v>
      </c>
      <c r="M276" s="468">
        <f>IFERROR(__xludf.DUMMYFUNCTION("""COMPUTED_VALUE"""),6.3334838E7)</f>
        <v>63334838</v>
      </c>
      <c r="N276" s="468">
        <f>IFERROR(__xludf.DUMMYFUNCTION("""COMPUTED_VALUE"""),1.3875967E7)</f>
        <v>13875967</v>
      </c>
      <c r="O276" s="468">
        <f>IFERROR(__xludf.DUMMYFUNCTION("""COMPUTED_VALUE"""),0.0)</f>
        <v>0</v>
      </c>
      <c r="P276" s="468">
        <f>IFERROR(__xludf.DUMMYFUNCTION("""COMPUTED_VALUE"""),0.0)</f>
        <v>0</v>
      </c>
      <c r="Q276" s="468"/>
      <c r="R276" s="468"/>
      <c r="S276" s="468"/>
      <c r="T276" s="468"/>
      <c r="U276" s="468"/>
      <c r="V276" s="468"/>
      <c r="W276" s="468"/>
      <c r="X276" s="468"/>
      <c r="Y276" s="468"/>
      <c r="Z276" s="468"/>
      <c r="AA276" s="468"/>
      <c r="AB276" s="468"/>
      <c r="AC276" s="468"/>
      <c r="AD276" s="468"/>
      <c r="AE276" s="468"/>
      <c r="AF276" s="468"/>
      <c r="AG276" s="468"/>
      <c r="AH276" s="468"/>
      <c r="AI276" s="468"/>
      <c r="AJ276" s="468"/>
    </row>
    <row r="277" ht="15.75" customHeight="1">
      <c r="A277" s="468">
        <f>IFERROR(__xludf.DUMMYFUNCTION("""COMPUTED_VALUE"""),8.0866202412E10)</f>
        <v>80866202412</v>
      </c>
      <c r="B277" s="468">
        <f>IFERROR(__xludf.DUMMYFUNCTION("""COMPUTED_VALUE"""),8086.0)</f>
        <v>8086</v>
      </c>
      <c r="C277" s="468">
        <f>IFERROR(__xludf.DUMMYFUNCTION("""COMPUTED_VALUE"""),6.0)</f>
        <v>6</v>
      </c>
      <c r="D277" s="468">
        <f>IFERROR(__xludf.DUMMYFUNCTION("""COMPUTED_VALUE"""),2024.0)</f>
        <v>2024</v>
      </c>
      <c r="E277" s="468">
        <f>IFERROR(__xludf.DUMMYFUNCTION("""COMPUTED_VALUE"""),12.0)</f>
        <v>12</v>
      </c>
      <c r="F277" s="468" t="str">
        <f>IFERROR(__xludf.DUMMYFUNCTION("""COMPUTED_VALUE"""),"Diciembre")</f>
        <v>Diciembre</v>
      </c>
      <c r="G277" s="468">
        <f>IFERROR(__xludf.DUMMYFUNCTION("""COMPUTED_VALUE"""),0.0)</f>
        <v>0</v>
      </c>
      <c r="H277" s="468">
        <f>IFERROR(__xludf.DUMMYFUNCTION("""COMPUTED_VALUE"""),0.0)</f>
        <v>0</v>
      </c>
      <c r="I277" s="468">
        <f>IFERROR(__xludf.DUMMYFUNCTION("""COMPUTED_VALUE"""),0.0)</f>
        <v>0</v>
      </c>
      <c r="J277" s="468">
        <f>IFERROR(__xludf.DUMMYFUNCTION("""COMPUTED_VALUE"""),5.1696E7)</f>
        <v>51696000</v>
      </c>
      <c r="K277" s="468">
        <f>IFERROR(__xludf.DUMMYFUNCTION("""COMPUTED_VALUE"""),0.0)</f>
        <v>0</v>
      </c>
      <c r="L277" s="468">
        <f>IFERROR(__xludf.DUMMYFUNCTION("""COMPUTED_VALUE"""),9.833596E7)</f>
        <v>98335960</v>
      </c>
      <c r="M277" s="468">
        <f>IFERROR(__xludf.DUMMYFUNCTION("""COMPUTED_VALUE"""),6.3334838E7)</f>
        <v>63334838</v>
      </c>
      <c r="N277" s="468">
        <f>IFERROR(__xludf.DUMMYFUNCTION("""COMPUTED_VALUE"""),1.3978196E8)</f>
        <v>139781960</v>
      </c>
      <c r="O277" s="468">
        <f>IFERROR(__xludf.DUMMYFUNCTION("""COMPUTED_VALUE"""),0.0)</f>
        <v>0</v>
      </c>
      <c r="P277" s="468">
        <f>IFERROR(__xludf.DUMMYFUNCTION("""COMPUTED_VALUE"""),0.0)</f>
        <v>0</v>
      </c>
      <c r="Q277" s="468"/>
      <c r="R277" s="468"/>
      <c r="S277" s="468"/>
      <c r="T277" s="468"/>
      <c r="U277" s="468"/>
      <c r="V277" s="468"/>
      <c r="W277" s="468"/>
      <c r="X277" s="468"/>
      <c r="Y277" s="468"/>
      <c r="Z277" s="468"/>
      <c r="AA277" s="468"/>
      <c r="AB277" s="468"/>
      <c r="AC277" s="468"/>
      <c r="AD277" s="468"/>
      <c r="AE277" s="468"/>
      <c r="AF277" s="468"/>
      <c r="AG277" s="468"/>
      <c r="AH277" s="468"/>
      <c r="AI277" s="468"/>
      <c r="AJ277" s="468"/>
    </row>
    <row r="278" ht="15.75" customHeight="1">
      <c r="A278" s="468">
        <f>IFERROR(__xludf.DUMMYFUNCTION("""COMPUTED_VALUE"""),8.086720247E9)</f>
        <v>8086720247</v>
      </c>
      <c r="B278" s="468">
        <f>IFERROR(__xludf.DUMMYFUNCTION("""COMPUTED_VALUE"""),8086.0)</f>
        <v>8086</v>
      </c>
      <c r="C278" s="468">
        <f>IFERROR(__xludf.DUMMYFUNCTION("""COMPUTED_VALUE"""),7.0)</f>
        <v>7</v>
      </c>
      <c r="D278" s="468">
        <f>IFERROR(__xludf.DUMMYFUNCTION("""COMPUTED_VALUE"""),2024.0)</f>
        <v>2024</v>
      </c>
      <c r="E278" s="468">
        <f>IFERROR(__xludf.DUMMYFUNCTION("""COMPUTED_VALUE"""),7.0)</f>
        <v>7</v>
      </c>
      <c r="F278" s="468" t="str">
        <f>IFERROR(__xludf.DUMMYFUNCTION("""COMPUTED_VALUE"""),"Julio")</f>
        <v>Julio</v>
      </c>
      <c r="G278" s="468">
        <f>IFERROR(__xludf.DUMMYFUNCTION("""COMPUTED_VALUE"""),1.11602E8)</f>
        <v>111602000</v>
      </c>
      <c r="H278" s="468">
        <f>IFERROR(__xludf.DUMMYFUNCTION("""COMPUTED_VALUE"""),1.11602E8)</f>
        <v>111602000</v>
      </c>
      <c r="I278" s="468">
        <f>IFERROR(__xludf.DUMMYFUNCTION("""COMPUTED_VALUE"""),0.0)</f>
        <v>0</v>
      </c>
      <c r="J278" s="468">
        <f>IFERROR(__xludf.DUMMYFUNCTION("""COMPUTED_VALUE"""),0.0)</f>
        <v>0</v>
      </c>
      <c r="K278" s="468">
        <f>IFERROR(__xludf.DUMMYFUNCTION("""COMPUTED_VALUE"""),1.100585E8)</f>
        <v>110058500</v>
      </c>
      <c r="L278" s="468">
        <f>IFERROR(__xludf.DUMMYFUNCTION("""COMPUTED_VALUE"""),0.0)</f>
        <v>0</v>
      </c>
      <c r="M278" s="468">
        <f>IFERROR(__xludf.DUMMYFUNCTION("""COMPUTED_VALUE"""),0.0)</f>
        <v>0</v>
      </c>
      <c r="N278" s="468">
        <f>IFERROR(__xludf.DUMMYFUNCTION("""COMPUTED_VALUE"""),0.0)</f>
        <v>0</v>
      </c>
      <c r="O278" s="468">
        <f>IFERROR(__xludf.DUMMYFUNCTION("""COMPUTED_VALUE"""),0.0)</f>
        <v>0</v>
      </c>
      <c r="P278" s="468">
        <f>IFERROR(__xludf.DUMMYFUNCTION("""COMPUTED_VALUE"""),0.0)</f>
        <v>0</v>
      </c>
      <c r="Q278" s="468"/>
      <c r="R278" s="468"/>
      <c r="S278" s="468"/>
      <c r="T278" s="468"/>
      <c r="U278" s="468"/>
      <c r="V278" s="468"/>
      <c r="W278" s="468"/>
      <c r="X278" s="468"/>
      <c r="Y278" s="468"/>
      <c r="Z278" s="468"/>
      <c r="AA278" s="468"/>
      <c r="AB278" s="468"/>
      <c r="AC278" s="468"/>
      <c r="AD278" s="468"/>
      <c r="AE278" s="468"/>
      <c r="AF278" s="468"/>
      <c r="AG278" s="468"/>
      <c r="AH278" s="468"/>
      <c r="AI278" s="468"/>
      <c r="AJ278" s="468"/>
    </row>
    <row r="279" ht="15.75" customHeight="1">
      <c r="A279" s="468">
        <f>IFERROR(__xludf.DUMMYFUNCTION("""COMPUTED_VALUE"""),8.086720248E9)</f>
        <v>8086720248</v>
      </c>
      <c r="B279" s="468">
        <f>IFERROR(__xludf.DUMMYFUNCTION("""COMPUTED_VALUE"""),8086.0)</f>
        <v>8086</v>
      </c>
      <c r="C279" s="468">
        <f>IFERROR(__xludf.DUMMYFUNCTION("""COMPUTED_VALUE"""),7.0)</f>
        <v>7</v>
      </c>
      <c r="D279" s="468">
        <f>IFERROR(__xludf.DUMMYFUNCTION("""COMPUTED_VALUE"""),2024.0)</f>
        <v>2024</v>
      </c>
      <c r="E279" s="468">
        <f>IFERROR(__xludf.DUMMYFUNCTION("""COMPUTED_VALUE"""),8.0)</f>
        <v>8</v>
      </c>
      <c r="F279" s="468" t="str">
        <f>IFERROR(__xludf.DUMMYFUNCTION("""COMPUTED_VALUE"""),"Agosto")</f>
        <v>Agosto</v>
      </c>
      <c r="G279" s="468">
        <f>IFERROR(__xludf.DUMMYFUNCTION("""COMPUTED_VALUE"""),0.0)</f>
        <v>0</v>
      </c>
      <c r="H279" s="468">
        <f>IFERROR(__xludf.DUMMYFUNCTION("""COMPUTED_VALUE"""),0.0)</f>
        <v>0</v>
      </c>
      <c r="I279" s="468">
        <f>IFERROR(__xludf.DUMMYFUNCTION("""COMPUTED_VALUE"""),0.0)</f>
        <v>0</v>
      </c>
      <c r="J279" s="468">
        <f>IFERROR(__xludf.DUMMYFUNCTION("""COMPUTED_VALUE"""),1.5604E7)</f>
        <v>15604000</v>
      </c>
      <c r="K279" s="468">
        <f>IFERROR(__xludf.DUMMYFUNCTION("""COMPUTED_VALUE"""),0.0)</f>
        <v>0</v>
      </c>
      <c r="L279" s="468">
        <f>IFERROR(__xludf.DUMMYFUNCTION("""COMPUTED_VALUE"""),0.0)</f>
        <v>0</v>
      </c>
      <c r="M279" s="468">
        <f>IFERROR(__xludf.DUMMYFUNCTION("""COMPUTED_VALUE"""),1.538819E7)</f>
        <v>15388190</v>
      </c>
      <c r="N279" s="468">
        <f>IFERROR(__xludf.DUMMYFUNCTION("""COMPUTED_VALUE"""),0.0)</f>
        <v>0</v>
      </c>
      <c r="O279" s="468">
        <f>IFERROR(__xludf.DUMMYFUNCTION("""COMPUTED_VALUE"""),0.0)</f>
        <v>0</v>
      </c>
      <c r="P279" s="468">
        <f>IFERROR(__xludf.DUMMYFUNCTION("""COMPUTED_VALUE"""),0.0)</f>
        <v>0</v>
      </c>
      <c r="Q279" s="468"/>
      <c r="R279" s="468"/>
      <c r="S279" s="468"/>
      <c r="T279" s="468"/>
      <c r="U279" s="468"/>
      <c r="V279" s="468"/>
      <c r="W279" s="468"/>
      <c r="X279" s="468"/>
      <c r="Y279" s="468"/>
      <c r="Z279" s="468"/>
      <c r="AA279" s="468"/>
      <c r="AB279" s="468"/>
      <c r="AC279" s="468"/>
      <c r="AD279" s="468"/>
      <c r="AE279" s="468"/>
      <c r="AF279" s="468"/>
      <c r="AG279" s="468"/>
      <c r="AH279" s="468"/>
      <c r="AI279" s="468"/>
      <c r="AJ279" s="468"/>
    </row>
    <row r="280" ht="15.75" customHeight="1">
      <c r="A280" s="468">
        <f>IFERROR(__xludf.DUMMYFUNCTION("""COMPUTED_VALUE"""),8.086720249E9)</f>
        <v>8086720249</v>
      </c>
      <c r="B280" s="468">
        <f>IFERROR(__xludf.DUMMYFUNCTION("""COMPUTED_VALUE"""),8086.0)</f>
        <v>8086</v>
      </c>
      <c r="C280" s="468">
        <f>IFERROR(__xludf.DUMMYFUNCTION("""COMPUTED_VALUE"""),7.0)</f>
        <v>7</v>
      </c>
      <c r="D280" s="468">
        <f>IFERROR(__xludf.DUMMYFUNCTION("""COMPUTED_VALUE"""),2024.0)</f>
        <v>2024</v>
      </c>
      <c r="E280" s="468">
        <f>IFERROR(__xludf.DUMMYFUNCTION("""COMPUTED_VALUE"""),9.0)</f>
        <v>9</v>
      </c>
      <c r="F280" s="468" t="str">
        <f>IFERROR(__xludf.DUMMYFUNCTION("""COMPUTED_VALUE"""),"Septiembre")</f>
        <v>Septiembre</v>
      </c>
      <c r="G280" s="468">
        <f>IFERROR(__xludf.DUMMYFUNCTION("""COMPUTED_VALUE"""),0.0)</f>
        <v>0</v>
      </c>
      <c r="H280" s="468">
        <f>IFERROR(__xludf.DUMMYFUNCTION("""COMPUTED_VALUE"""),0.0)</f>
        <v>0</v>
      </c>
      <c r="I280" s="468">
        <f>IFERROR(__xludf.DUMMYFUNCTION("""COMPUTED_VALUE"""),0.0)</f>
        <v>0</v>
      </c>
      <c r="J280" s="468">
        <f>IFERROR(__xludf.DUMMYFUNCTION("""COMPUTED_VALUE"""),2.6798E7)</f>
        <v>26798000</v>
      </c>
      <c r="K280" s="468">
        <f>IFERROR(__xludf.DUMMYFUNCTION("""COMPUTED_VALUE"""),0.0)</f>
        <v>0</v>
      </c>
      <c r="L280" s="468">
        <f>IFERROR(__xludf.DUMMYFUNCTION("""COMPUTED_VALUE"""),3.901E7)</f>
        <v>39010000</v>
      </c>
      <c r="M280" s="468">
        <f>IFERROR(__xludf.DUMMYFUNCTION("""COMPUTED_VALUE"""),2.6427373E7)</f>
        <v>26427373</v>
      </c>
      <c r="N280" s="468">
        <f>IFERROR(__xludf.DUMMYFUNCTION("""COMPUTED_VALUE"""),0.0)</f>
        <v>0</v>
      </c>
      <c r="O280" s="468">
        <f>IFERROR(__xludf.DUMMYFUNCTION("""COMPUTED_VALUE"""),0.0)</f>
        <v>0</v>
      </c>
      <c r="P280" s="468">
        <f>IFERROR(__xludf.DUMMYFUNCTION("""COMPUTED_VALUE"""),0.0)</f>
        <v>0</v>
      </c>
      <c r="Q280" s="468"/>
      <c r="R280" s="468"/>
      <c r="S280" s="468"/>
      <c r="T280" s="468"/>
      <c r="U280" s="468"/>
      <c r="V280" s="468"/>
      <c r="W280" s="468"/>
      <c r="X280" s="468"/>
      <c r="Y280" s="468"/>
      <c r="Z280" s="468"/>
      <c r="AA280" s="468"/>
      <c r="AB280" s="468"/>
      <c r="AC280" s="468"/>
      <c r="AD280" s="468"/>
      <c r="AE280" s="468"/>
      <c r="AF280" s="468"/>
      <c r="AG280" s="468"/>
      <c r="AH280" s="468"/>
      <c r="AI280" s="468"/>
      <c r="AJ280" s="468"/>
    </row>
    <row r="281" ht="15.75" customHeight="1">
      <c r="A281" s="468">
        <f>IFERROR(__xludf.DUMMYFUNCTION("""COMPUTED_VALUE"""),8.086720241E10)</f>
        <v>80867202410</v>
      </c>
      <c r="B281" s="468">
        <f>IFERROR(__xludf.DUMMYFUNCTION("""COMPUTED_VALUE"""),8086.0)</f>
        <v>8086</v>
      </c>
      <c r="C281" s="468">
        <f>IFERROR(__xludf.DUMMYFUNCTION("""COMPUTED_VALUE"""),7.0)</f>
        <v>7</v>
      </c>
      <c r="D281" s="468">
        <f>IFERROR(__xludf.DUMMYFUNCTION("""COMPUTED_VALUE"""),2024.0)</f>
        <v>2024</v>
      </c>
      <c r="E281" s="468">
        <f>IFERROR(__xludf.DUMMYFUNCTION("""COMPUTED_VALUE"""),10.0)</f>
        <v>10</v>
      </c>
      <c r="F281" s="468" t="str">
        <f>IFERROR(__xludf.DUMMYFUNCTION("""COMPUTED_VALUE"""),"Octubre")</f>
        <v>Octubre</v>
      </c>
      <c r="G281" s="468">
        <f>IFERROR(__xludf.DUMMYFUNCTION("""COMPUTED_VALUE"""),0.0)</f>
        <v>0</v>
      </c>
      <c r="H281" s="468">
        <f>IFERROR(__xludf.DUMMYFUNCTION("""COMPUTED_VALUE"""),0.0)</f>
        <v>0</v>
      </c>
      <c r="I281" s="468">
        <f>IFERROR(__xludf.DUMMYFUNCTION("""COMPUTED_VALUE"""),0.0)</f>
        <v>0</v>
      </c>
      <c r="J281" s="468">
        <f>IFERROR(__xludf.DUMMYFUNCTION("""COMPUTED_VALUE"""),2.6798E7)</f>
        <v>26798000</v>
      </c>
      <c r="K281" s="468">
        <f>IFERROR(__xludf.DUMMYFUNCTION("""COMPUTED_VALUE"""),0.0)</f>
        <v>0</v>
      </c>
      <c r="L281" s="468">
        <f>IFERROR(__xludf.DUMMYFUNCTION("""COMPUTED_VALUE"""),4.59296E7)</f>
        <v>45929600</v>
      </c>
      <c r="M281" s="468">
        <f>IFERROR(__xludf.DUMMYFUNCTION("""COMPUTED_VALUE"""),2.6427373E7)</f>
        <v>26427373</v>
      </c>
      <c r="N281" s="468">
        <f>IFERROR(__xludf.DUMMYFUNCTION("""COMPUTED_VALUE"""),7021800.0)</f>
        <v>7021800</v>
      </c>
      <c r="O281" s="468">
        <f>IFERROR(__xludf.DUMMYFUNCTION("""COMPUTED_VALUE"""),0.0)</f>
        <v>0</v>
      </c>
      <c r="P281" s="468">
        <f>IFERROR(__xludf.DUMMYFUNCTION("""COMPUTED_VALUE"""),0.0)</f>
        <v>0</v>
      </c>
      <c r="Q281" s="468"/>
      <c r="R281" s="468"/>
      <c r="S281" s="468"/>
      <c r="T281" s="468"/>
      <c r="U281" s="468"/>
      <c r="V281" s="468"/>
      <c r="W281" s="468"/>
      <c r="X281" s="468"/>
      <c r="Y281" s="468"/>
      <c r="Z281" s="468"/>
      <c r="AA281" s="468"/>
      <c r="AB281" s="468"/>
      <c r="AC281" s="468"/>
      <c r="AD281" s="468"/>
      <c r="AE281" s="468"/>
      <c r="AF281" s="468"/>
      <c r="AG281" s="468"/>
      <c r="AH281" s="468"/>
      <c r="AI281" s="468"/>
      <c r="AJ281" s="468"/>
    </row>
    <row r="282" ht="15.75" customHeight="1">
      <c r="A282" s="468">
        <f>IFERROR(__xludf.DUMMYFUNCTION("""COMPUTED_VALUE"""),8.0867202411E10)</f>
        <v>80867202411</v>
      </c>
      <c r="B282" s="468">
        <f>IFERROR(__xludf.DUMMYFUNCTION("""COMPUTED_VALUE"""),8086.0)</f>
        <v>8086</v>
      </c>
      <c r="C282" s="468">
        <f>IFERROR(__xludf.DUMMYFUNCTION("""COMPUTED_VALUE"""),7.0)</f>
        <v>7</v>
      </c>
      <c r="D282" s="468">
        <f>IFERROR(__xludf.DUMMYFUNCTION("""COMPUTED_VALUE"""),2024.0)</f>
        <v>2024</v>
      </c>
      <c r="E282" s="468">
        <f>IFERROR(__xludf.DUMMYFUNCTION("""COMPUTED_VALUE"""),11.0)</f>
        <v>11</v>
      </c>
      <c r="F282" s="468" t="str">
        <f>IFERROR(__xludf.DUMMYFUNCTION("""COMPUTED_VALUE"""),"Noviembre")</f>
        <v>Noviembre</v>
      </c>
      <c r="G282" s="468">
        <f>IFERROR(__xludf.DUMMYFUNCTION("""COMPUTED_VALUE"""),0.0)</f>
        <v>0</v>
      </c>
      <c r="H282" s="468">
        <f>IFERROR(__xludf.DUMMYFUNCTION("""COMPUTED_VALUE"""),0.0)</f>
        <v>0</v>
      </c>
      <c r="I282" s="468">
        <f>IFERROR(__xludf.DUMMYFUNCTION("""COMPUTED_VALUE"""),0.0)</f>
        <v>0</v>
      </c>
      <c r="J282" s="468">
        <f>IFERROR(__xludf.DUMMYFUNCTION("""COMPUTED_VALUE"""),2.6798E7)</f>
        <v>26798000</v>
      </c>
      <c r="K282" s="468">
        <f>IFERROR(__xludf.DUMMYFUNCTION("""COMPUTED_VALUE"""),0.0)</f>
        <v>0</v>
      </c>
      <c r="L282" s="468">
        <f>IFERROR(__xludf.DUMMYFUNCTION("""COMPUTED_VALUE"""),0.0)</f>
        <v>0</v>
      </c>
      <c r="M282" s="468">
        <f>IFERROR(__xludf.DUMMYFUNCTION("""COMPUTED_VALUE"""),2.6427373E7)</f>
        <v>26427373</v>
      </c>
      <c r="N282" s="468">
        <f>IFERROR(__xludf.DUMMYFUNCTION("""COMPUTED_VALUE"""),1.2567967E7)</f>
        <v>12567967</v>
      </c>
      <c r="O282" s="468">
        <f>IFERROR(__xludf.DUMMYFUNCTION("""COMPUTED_VALUE"""),0.0)</f>
        <v>0</v>
      </c>
      <c r="P282" s="468">
        <f>IFERROR(__xludf.DUMMYFUNCTION("""COMPUTED_VALUE"""),0.0)</f>
        <v>0</v>
      </c>
      <c r="Q282" s="468"/>
      <c r="R282" s="468"/>
      <c r="S282" s="468"/>
      <c r="T282" s="468"/>
      <c r="U282" s="468"/>
      <c r="V282" s="468"/>
      <c r="W282" s="468"/>
      <c r="X282" s="468"/>
      <c r="Y282" s="468"/>
      <c r="Z282" s="468"/>
      <c r="AA282" s="468"/>
      <c r="AB282" s="468"/>
      <c r="AC282" s="468"/>
      <c r="AD282" s="468"/>
      <c r="AE282" s="468"/>
      <c r="AF282" s="468"/>
      <c r="AG282" s="468"/>
      <c r="AH282" s="468"/>
      <c r="AI282" s="468"/>
      <c r="AJ282" s="468"/>
    </row>
    <row r="283" ht="15.75" customHeight="1">
      <c r="A283" s="468">
        <f>IFERROR(__xludf.DUMMYFUNCTION("""COMPUTED_VALUE"""),8.0867202412E10)</f>
        <v>80867202412</v>
      </c>
      <c r="B283" s="468">
        <f>IFERROR(__xludf.DUMMYFUNCTION("""COMPUTED_VALUE"""),8086.0)</f>
        <v>8086</v>
      </c>
      <c r="C283" s="468">
        <f>IFERROR(__xludf.DUMMYFUNCTION("""COMPUTED_VALUE"""),7.0)</f>
        <v>7</v>
      </c>
      <c r="D283" s="468">
        <f>IFERROR(__xludf.DUMMYFUNCTION("""COMPUTED_VALUE"""),2024.0)</f>
        <v>2024</v>
      </c>
      <c r="E283" s="468">
        <f>IFERROR(__xludf.DUMMYFUNCTION("""COMPUTED_VALUE"""),12.0)</f>
        <v>12</v>
      </c>
      <c r="F283" s="468" t="str">
        <f>IFERROR(__xludf.DUMMYFUNCTION("""COMPUTED_VALUE"""),"Diciembre")</f>
        <v>Diciembre</v>
      </c>
      <c r="G283" s="468">
        <f>IFERROR(__xludf.DUMMYFUNCTION("""COMPUTED_VALUE"""),0.0)</f>
        <v>0</v>
      </c>
      <c r="H283" s="468">
        <f>IFERROR(__xludf.DUMMYFUNCTION("""COMPUTED_VALUE"""),0.0)</f>
        <v>0</v>
      </c>
      <c r="I283" s="468">
        <f>IFERROR(__xludf.DUMMYFUNCTION("""COMPUTED_VALUE"""),0.0)</f>
        <v>0</v>
      </c>
      <c r="J283" s="468">
        <f>IFERROR(__xludf.DUMMYFUNCTION("""COMPUTED_VALUE"""),1.5604E7)</f>
        <v>15604000</v>
      </c>
      <c r="K283" s="468">
        <f>IFERROR(__xludf.DUMMYFUNCTION("""COMPUTED_VALUE"""),0.0)</f>
        <v>0</v>
      </c>
      <c r="L283" s="468">
        <f>IFERROR(__xludf.DUMMYFUNCTION("""COMPUTED_VALUE"""),0.0)</f>
        <v>0</v>
      </c>
      <c r="M283" s="468">
        <f>IFERROR(__xludf.DUMMYFUNCTION("""COMPUTED_VALUE"""),1.5388191E7)</f>
        <v>15388191</v>
      </c>
      <c r="N283" s="468">
        <f>IFERROR(__xludf.DUMMYFUNCTION("""COMPUTED_VALUE"""),3.46E7)</f>
        <v>34600000</v>
      </c>
      <c r="O283" s="468">
        <f>IFERROR(__xludf.DUMMYFUNCTION("""COMPUTED_VALUE"""),0.0)</f>
        <v>0</v>
      </c>
      <c r="P283" s="468">
        <f>IFERROR(__xludf.DUMMYFUNCTION("""COMPUTED_VALUE"""),0.0)</f>
        <v>0</v>
      </c>
      <c r="Q283" s="468"/>
      <c r="R283" s="468"/>
      <c r="S283" s="468"/>
      <c r="T283" s="468"/>
      <c r="U283" s="468"/>
      <c r="V283" s="468"/>
      <c r="W283" s="468"/>
      <c r="X283" s="468"/>
      <c r="Y283" s="468"/>
      <c r="Z283" s="468"/>
      <c r="AA283" s="468"/>
      <c r="AB283" s="468"/>
      <c r="AC283" s="468"/>
      <c r="AD283" s="468"/>
      <c r="AE283" s="468"/>
      <c r="AF283" s="468"/>
      <c r="AG283" s="468"/>
      <c r="AH283" s="468"/>
      <c r="AI283" s="468"/>
      <c r="AJ283" s="468"/>
    </row>
    <row r="284" ht="15.75" customHeight="1">
      <c r="A284" s="468">
        <f>IFERROR(__xludf.DUMMYFUNCTION("""COMPUTED_VALUE"""),8.086820247E9)</f>
        <v>8086820247</v>
      </c>
      <c r="B284" s="468">
        <f>IFERROR(__xludf.DUMMYFUNCTION("""COMPUTED_VALUE"""),8086.0)</f>
        <v>8086</v>
      </c>
      <c r="C284" s="468">
        <f>IFERROR(__xludf.DUMMYFUNCTION("""COMPUTED_VALUE"""),8.0)</f>
        <v>8</v>
      </c>
      <c r="D284" s="468">
        <f>IFERROR(__xludf.DUMMYFUNCTION("""COMPUTED_VALUE"""),2024.0)</f>
        <v>2024</v>
      </c>
      <c r="E284" s="468">
        <f>IFERROR(__xludf.DUMMYFUNCTION("""COMPUTED_VALUE"""),7.0)</f>
        <v>7</v>
      </c>
      <c r="F284" s="468" t="str">
        <f>IFERROR(__xludf.DUMMYFUNCTION("""COMPUTED_VALUE"""),"Julio")</f>
        <v>Julio</v>
      </c>
      <c r="G284" s="468">
        <f>IFERROR(__xludf.DUMMYFUNCTION("""COMPUTED_VALUE"""),8.9944E7)</f>
        <v>89944000</v>
      </c>
      <c r="H284" s="468">
        <f>IFERROR(__xludf.DUMMYFUNCTION("""COMPUTED_VALUE"""),8.9944E7)</f>
        <v>89944000</v>
      </c>
      <c r="I284" s="468">
        <f>IFERROR(__xludf.DUMMYFUNCTION("""COMPUTED_VALUE"""),0.0)</f>
        <v>0</v>
      </c>
      <c r="J284" s="468">
        <f>IFERROR(__xludf.DUMMYFUNCTION("""COMPUTED_VALUE"""),0.0)</f>
        <v>0</v>
      </c>
      <c r="K284" s="468">
        <f>IFERROR(__xludf.DUMMYFUNCTION("""COMPUTED_VALUE"""),0.0)</f>
        <v>0</v>
      </c>
      <c r="L284" s="468">
        <f>IFERROR(__xludf.DUMMYFUNCTION("""COMPUTED_VALUE"""),0.0)</f>
        <v>0</v>
      </c>
      <c r="M284" s="468">
        <f>IFERROR(__xludf.DUMMYFUNCTION("""COMPUTED_VALUE"""),0.0)</f>
        <v>0</v>
      </c>
      <c r="N284" s="468">
        <f>IFERROR(__xludf.DUMMYFUNCTION("""COMPUTED_VALUE"""),0.0)</f>
        <v>0</v>
      </c>
      <c r="O284" s="468">
        <f>IFERROR(__xludf.DUMMYFUNCTION("""COMPUTED_VALUE"""),0.0)</f>
        <v>0</v>
      </c>
      <c r="P284" s="468">
        <f>IFERROR(__xludf.DUMMYFUNCTION("""COMPUTED_VALUE"""),0.0)</f>
        <v>0</v>
      </c>
      <c r="Q284" s="468"/>
      <c r="R284" s="468"/>
      <c r="S284" s="468"/>
      <c r="T284" s="468"/>
      <c r="U284" s="468"/>
      <c r="V284" s="468"/>
      <c r="W284" s="468"/>
      <c r="X284" s="468"/>
      <c r="Y284" s="468"/>
      <c r="Z284" s="468"/>
      <c r="AA284" s="468"/>
      <c r="AB284" s="468"/>
      <c r="AC284" s="468"/>
      <c r="AD284" s="468"/>
      <c r="AE284" s="468"/>
      <c r="AF284" s="468"/>
      <c r="AG284" s="468"/>
      <c r="AH284" s="468"/>
      <c r="AI284" s="468"/>
      <c r="AJ284" s="468"/>
    </row>
    <row r="285" ht="15.75" customHeight="1">
      <c r="A285" s="468">
        <f>IFERROR(__xludf.DUMMYFUNCTION("""COMPUTED_VALUE"""),8.086820248E9)</f>
        <v>8086820248</v>
      </c>
      <c r="B285" s="468">
        <f>IFERROR(__xludf.DUMMYFUNCTION("""COMPUTED_VALUE"""),8086.0)</f>
        <v>8086</v>
      </c>
      <c r="C285" s="468">
        <f>IFERROR(__xludf.DUMMYFUNCTION("""COMPUTED_VALUE"""),8.0)</f>
        <v>8</v>
      </c>
      <c r="D285" s="468">
        <f>IFERROR(__xludf.DUMMYFUNCTION("""COMPUTED_VALUE"""),2024.0)</f>
        <v>2024</v>
      </c>
      <c r="E285" s="468">
        <f>IFERROR(__xludf.DUMMYFUNCTION("""COMPUTED_VALUE"""),8.0)</f>
        <v>8</v>
      </c>
      <c r="F285" s="468" t="str">
        <f>IFERROR(__xludf.DUMMYFUNCTION("""COMPUTED_VALUE"""),"Agosto")</f>
        <v>Agosto</v>
      </c>
      <c r="G285" s="468">
        <f>IFERROR(__xludf.DUMMYFUNCTION("""COMPUTED_VALUE"""),0.0)</f>
        <v>0</v>
      </c>
      <c r="H285" s="468">
        <f>IFERROR(__xludf.DUMMYFUNCTION("""COMPUTED_VALUE"""),0.0)</f>
        <v>0</v>
      </c>
      <c r="I285" s="468">
        <f>IFERROR(__xludf.DUMMYFUNCTION("""COMPUTED_VALUE"""),0.0)</f>
        <v>0</v>
      </c>
      <c r="J285" s="468">
        <f>IFERROR(__xludf.DUMMYFUNCTION("""COMPUTED_VALUE"""),0.0)</f>
        <v>0</v>
      </c>
      <c r="K285" s="468">
        <f>IFERROR(__xludf.DUMMYFUNCTION("""COMPUTED_VALUE"""),1.35445133E8)</f>
        <v>135445133</v>
      </c>
      <c r="L285" s="468">
        <f>IFERROR(__xludf.DUMMYFUNCTION("""COMPUTED_VALUE"""),8.9665133E7)</f>
        <v>89665133</v>
      </c>
      <c r="M285" s="468">
        <f>IFERROR(__xludf.DUMMYFUNCTION("""COMPUTED_VALUE"""),0.0)</f>
        <v>0</v>
      </c>
      <c r="N285" s="468">
        <f>IFERROR(__xludf.DUMMYFUNCTION("""COMPUTED_VALUE"""),0.0)</f>
        <v>0</v>
      </c>
      <c r="O285" s="468">
        <f>IFERROR(__xludf.DUMMYFUNCTION("""COMPUTED_VALUE"""),0.0)</f>
        <v>0</v>
      </c>
      <c r="P285" s="468">
        <f>IFERROR(__xludf.DUMMYFUNCTION("""COMPUTED_VALUE"""),0.0)</f>
        <v>0</v>
      </c>
      <c r="Q285" s="468"/>
      <c r="R285" s="468"/>
      <c r="S285" s="468"/>
      <c r="T285" s="468"/>
      <c r="U285" s="468"/>
      <c r="V285" s="468"/>
      <c r="W285" s="468"/>
      <c r="X285" s="468"/>
      <c r="Y285" s="468"/>
      <c r="Z285" s="468"/>
      <c r="AA285" s="468"/>
      <c r="AB285" s="468"/>
      <c r="AC285" s="468"/>
      <c r="AD285" s="468"/>
      <c r="AE285" s="468"/>
      <c r="AF285" s="468"/>
      <c r="AG285" s="468"/>
      <c r="AH285" s="468"/>
      <c r="AI285" s="468"/>
      <c r="AJ285" s="468"/>
    </row>
    <row r="286" ht="15.75" customHeight="1">
      <c r="A286" s="468">
        <f>IFERROR(__xludf.DUMMYFUNCTION("""COMPUTED_VALUE"""),8.086820249E9)</f>
        <v>8086820249</v>
      </c>
      <c r="B286" s="468">
        <f>IFERROR(__xludf.DUMMYFUNCTION("""COMPUTED_VALUE"""),8086.0)</f>
        <v>8086</v>
      </c>
      <c r="C286" s="468">
        <f>IFERROR(__xludf.DUMMYFUNCTION("""COMPUTED_VALUE"""),8.0)</f>
        <v>8</v>
      </c>
      <c r="D286" s="468">
        <f>IFERROR(__xludf.DUMMYFUNCTION("""COMPUTED_VALUE"""),2024.0)</f>
        <v>2024</v>
      </c>
      <c r="E286" s="468">
        <f>IFERROR(__xludf.DUMMYFUNCTION("""COMPUTED_VALUE"""),9.0)</f>
        <v>9</v>
      </c>
      <c r="F286" s="468" t="str">
        <f>IFERROR(__xludf.DUMMYFUNCTION("""COMPUTED_VALUE"""),"Septiembre")</f>
        <v>Septiembre</v>
      </c>
      <c r="G286" s="468">
        <f>IFERROR(__xludf.DUMMYFUNCTION("""COMPUTED_VALUE"""),0.0)</f>
        <v>0</v>
      </c>
      <c r="H286" s="468">
        <f>IFERROR(__xludf.DUMMYFUNCTION("""COMPUTED_VALUE"""),0.0)</f>
        <v>0</v>
      </c>
      <c r="I286" s="468">
        <f>IFERROR(__xludf.DUMMYFUNCTION("""COMPUTED_VALUE"""),0.0)</f>
        <v>0</v>
      </c>
      <c r="J286" s="468">
        <f>IFERROR(__xludf.DUMMYFUNCTION("""COMPUTED_VALUE"""),2.2486E7)</f>
        <v>22486000</v>
      </c>
      <c r="K286" s="468">
        <f>IFERROR(__xludf.DUMMYFUNCTION("""COMPUTED_VALUE"""),0.0)</f>
        <v>0</v>
      </c>
      <c r="L286" s="468">
        <f>IFERROR(__xludf.DUMMYFUNCTION("""COMPUTED_VALUE"""),0.0)</f>
        <v>0</v>
      </c>
      <c r="M286" s="468">
        <f>IFERROR(__xludf.DUMMYFUNCTION("""COMPUTED_VALUE"""),3.3861283E7)</f>
        <v>33861283</v>
      </c>
      <c r="N286" s="468">
        <f>IFERROR(__xludf.DUMMYFUNCTION("""COMPUTED_VALUE"""),1150133.0)</f>
        <v>1150133</v>
      </c>
      <c r="O286" s="468">
        <f>IFERROR(__xludf.DUMMYFUNCTION("""COMPUTED_VALUE"""),0.0)</f>
        <v>0</v>
      </c>
      <c r="P286" s="468">
        <f>IFERROR(__xludf.DUMMYFUNCTION("""COMPUTED_VALUE"""),0.0)</f>
        <v>0</v>
      </c>
      <c r="Q286" s="468"/>
      <c r="R286" s="468"/>
      <c r="S286" s="468"/>
      <c r="T286" s="468"/>
      <c r="U286" s="468"/>
      <c r="V286" s="468"/>
      <c r="W286" s="468"/>
      <c r="X286" s="468"/>
      <c r="Y286" s="468"/>
      <c r="Z286" s="468"/>
      <c r="AA286" s="468"/>
      <c r="AB286" s="468"/>
      <c r="AC286" s="468"/>
      <c r="AD286" s="468"/>
      <c r="AE286" s="468"/>
      <c r="AF286" s="468"/>
      <c r="AG286" s="468"/>
      <c r="AH286" s="468"/>
      <c r="AI286" s="468"/>
      <c r="AJ286" s="468"/>
    </row>
    <row r="287" ht="15.75" customHeight="1">
      <c r="A287" s="468">
        <f>IFERROR(__xludf.DUMMYFUNCTION("""COMPUTED_VALUE"""),8.086820241E10)</f>
        <v>80868202410</v>
      </c>
      <c r="B287" s="468">
        <f>IFERROR(__xludf.DUMMYFUNCTION("""COMPUTED_VALUE"""),8086.0)</f>
        <v>8086</v>
      </c>
      <c r="C287" s="468">
        <f>IFERROR(__xludf.DUMMYFUNCTION("""COMPUTED_VALUE"""),8.0)</f>
        <v>8</v>
      </c>
      <c r="D287" s="468">
        <f>IFERROR(__xludf.DUMMYFUNCTION("""COMPUTED_VALUE"""),2024.0)</f>
        <v>2024</v>
      </c>
      <c r="E287" s="468">
        <f>IFERROR(__xludf.DUMMYFUNCTION("""COMPUTED_VALUE"""),10.0)</f>
        <v>10</v>
      </c>
      <c r="F287" s="468" t="str">
        <f>IFERROR(__xludf.DUMMYFUNCTION("""COMPUTED_VALUE"""),"Octubre")</f>
        <v>Octubre</v>
      </c>
      <c r="G287" s="468">
        <f>IFERROR(__xludf.DUMMYFUNCTION("""COMPUTED_VALUE"""),0.0)</f>
        <v>0</v>
      </c>
      <c r="H287" s="468">
        <f>IFERROR(__xludf.DUMMYFUNCTION("""COMPUTED_VALUE"""),0.0)</f>
        <v>0</v>
      </c>
      <c r="I287" s="468">
        <f>IFERROR(__xludf.DUMMYFUNCTION("""COMPUTED_VALUE"""),0.0)</f>
        <v>0</v>
      </c>
      <c r="J287" s="468">
        <f>IFERROR(__xludf.DUMMYFUNCTION("""COMPUTED_VALUE"""),2.2486E7)</f>
        <v>22486000</v>
      </c>
      <c r="K287" s="468">
        <f>IFERROR(__xludf.DUMMYFUNCTION("""COMPUTED_VALUE"""),0.0)</f>
        <v>0</v>
      </c>
      <c r="L287" s="468">
        <f>IFERROR(__xludf.DUMMYFUNCTION("""COMPUTED_VALUE"""),0.0)</f>
        <v>0</v>
      </c>
      <c r="M287" s="468">
        <f>IFERROR(__xludf.DUMMYFUNCTION("""COMPUTED_VALUE"""),3.3861283E7)</f>
        <v>33861283</v>
      </c>
      <c r="N287" s="468">
        <f>IFERROR(__xludf.DUMMYFUNCTION("""COMPUTED_VALUE"""),2.3187833E7)</f>
        <v>23187833</v>
      </c>
      <c r="O287" s="468">
        <f>IFERROR(__xludf.DUMMYFUNCTION("""COMPUTED_VALUE"""),0.0)</f>
        <v>0</v>
      </c>
      <c r="P287" s="468">
        <f>IFERROR(__xludf.DUMMYFUNCTION("""COMPUTED_VALUE"""),0.0)</f>
        <v>0</v>
      </c>
      <c r="Q287" s="468"/>
      <c r="R287" s="468"/>
      <c r="S287" s="468"/>
      <c r="T287" s="468"/>
      <c r="U287" s="468"/>
      <c r="V287" s="468"/>
      <c r="W287" s="468"/>
      <c r="X287" s="468"/>
      <c r="Y287" s="468"/>
      <c r="Z287" s="468"/>
      <c r="AA287" s="468"/>
      <c r="AB287" s="468"/>
      <c r="AC287" s="468"/>
      <c r="AD287" s="468"/>
      <c r="AE287" s="468"/>
      <c r="AF287" s="468"/>
      <c r="AG287" s="468"/>
      <c r="AH287" s="468"/>
      <c r="AI287" s="468"/>
      <c r="AJ287" s="468"/>
    </row>
    <row r="288" ht="15.75" customHeight="1">
      <c r="A288" s="468">
        <f>IFERROR(__xludf.DUMMYFUNCTION("""COMPUTED_VALUE"""),8.0868202411E10)</f>
        <v>80868202411</v>
      </c>
      <c r="B288" s="468">
        <f>IFERROR(__xludf.DUMMYFUNCTION("""COMPUTED_VALUE"""),8086.0)</f>
        <v>8086</v>
      </c>
      <c r="C288" s="468">
        <f>IFERROR(__xludf.DUMMYFUNCTION("""COMPUTED_VALUE"""),8.0)</f>
        <v>8</v>
      </c>
      <c r="D288" s="468">
        <f>IFERROR(__xludf.DUMMYFUNCTION("""COMPUTED_VALUE"""),2024.0)</f>
        <v>2024</v>
      </c>
      <c r="E288" s="468">
        <f>IFERROR(__xludf.DUMMYFUNCTION("""COMPUTED_VALUE"""),11.0)</f>
        <v>11</v>
      </c>
      <c r="F288" s="468" t="str">
        <f>IFERROR(__xludf.DUMMYFUNCTION("""COMPUTED_VALUE"""),"Noviembre")</f>
        <v>Noviembre</v>
      </c>
      <c r="G288" s="468">
        <f>IFERROR(__xludf.DUMMYFUNCTION("""COMPUTED_VALUE"""),0.0)</f>
        <v>0</v>
      </c>
      <c r="H288" s="468">
        <f>IFERROR(__xludf.DUMMYFUNCTION("""COMPUTED_VALUE"""),0.0)</f>
        <v>0</v>
      </c>
      <c r="I288" s="468">
        <f>IFERROR(__xludf.DUMMYFUNCTION("""COMPUTED_VALUE"""),0.0)</f>
        <v>0</v>
      </c>
      <c r="J288" s="468">
        <f>IFERROR(__xludf.DUMMYFUNCTION("""COMPUTED_VALUE"""),2.2486E7)</f>
        <v>22486000</v>
      </c>
      <c r="K288" s="468">
        <f>IFERROR(__xludf.DUMMYFUNCTION("""COMPUTED_VALUE"""),0.0)</f>
        <v>0</v>
      </c>
      <c r="L288" s="468">
        <f>IFERROR(__xludf.DUMMYFUNCTION("""COMPUTED_VALUE"""),2.5098E7)</f>
        <v>25098000</v>
      </c>
      <c r="M288" s="468">
        <f>IFERROR(__xludf.DUMMYFUNCTION("""COMPUTED_VALUE"""),3.3861283E7)</f>
        <v>33861283</v>
      </c>
      <c r="N288" s="468">
        <f>IFERROR(__xludf.DUMMYFUNCTION("""COMPUTED_VALUE"""),2.2486E7)</f>
        <v>22486000</v>
      </c>
      <c r="O288" s="468">
        <f>IFERROR(__xludf.DUMMYFUNCTION("""COMPUTED_VALUE"""),0.0)</f>
        <v>0</v>
      </c>
      <c r="P288" s="468">
        <f>IFERROR(__xludf.DUMMYFUNCTION("""COMPUTED_VALUE"""),0.0)</f>
        <v>0</v>
      </c>
      <c r="Q288" s="468"/>
      <c r="R288" s="468"/>
      <c r="S288" s="468"/>
      <c r="T288" s="468"/>
      <c r="U288" s="468"/>
      <c r="V288" s="468"/>
      <c r="W288" s="468"/>
      <c r="X288" s="468"/>
      <c r="Y288" s="468"/>
      <c r="Z288" s="468"/>
      <c r="AA288" s="468"/>
      <c r="AB288" s="468"/>
      <c r="AC288" s="468"/>
      <c r="AD288" s="468"/>
      <c r="AE288" s="468"/>
      <c r="AF288" s="468"/>
      <c r="AG288" s="468"/>
      <c r="AH288" s="468"/>
      <c r="AI288" s="468"/>
      <c r="AJ288" s="468"/>
    </row>
    <row r="289" ht="15.75" customHeight="1">
      <c r="A289" s="468">
        <f>IFERROR(__xludf.DUMMYFUNCTION("""COMPUTED_VALUE"""),8.0868202412E10)</f>
        <v>80868202412</v>
      </c>
      <c r="B289" s="468">
        <f>IFERROR(__xludf.DUMMYFUNCTION("""COMPUTED_VALUE"""),8086.0)</f>
        <v>8086</v>
      </c>
      <c r="C289" s="468">
        <f>IFERROR(__xludf.DUMMYFUNCTION("""COMPUTED_VALUE"""),8.0)</f>
        <v>8</v>
      </c>
      <c r="D289" s="468">
        <f>IFERROR(__xludf.DUMMYFUNCTION("""COMPUTED_VALUE"""),2024.0)</f>
        <v>2024</v>
      </c>
      <c r="E289" s="468">
        <f>IFERROR(__xludf.DUMMYFUNCTION("""COMPUTED_VALUE"""),12.0)</f>
        <v>12</v>
      </c>
      <c r="F289" s="468" t="str">
        <f>IFERROR(__xludf.DUMMYFUNCTION("""COMPUTED_VALUE"""),"Diciembre")</f>
        <v>Diciembre</v>
      </c>
      <c r="G289" s="468">
        <f>IFERROR(__xludf.DUMMYFUNCTION("""COMPUTED_VALUE"""),0.0)</f>
        <v>0</v>
      </c>
      <c r="H289" s="468">
        <f>IFERROR(__xludf.DUMMYFUNCTION("""COMPUTED_VALUE"""),0.0)</f>
        <v>0</v>
      </c>
      <c r="I289" s="468">
        <f>IFERROR(__xludf.DUMMYFUNCTION("""COMPUTED_VALUE"""),0.0)</f>
        <v>0</v>
      </c>
      <c r="J289" s="468">
        <f>IFERROR(__xludf.DUMMYFUNCTION("""COMPUTED_VALUE"""),2.2486E7)</f>
        <v>22486000</v>
      </c>
      <c r="K289" s="468">
        <f>IFERROR(__xludf.DUMMYFUNCTION("""COMPUTED_VALUE"""),0.0)</f>
        <v>0</v>
      </c>
      <c r="L289" s="468">
        <f>IFERROR(__xludf.DUMMYFUNCTION("""COMPUTED_VALUE"""),1.412E7)</f>
        <v>14120000</v>
      </c>
      <c r="M289" s="468">
        <f>IFERROR(__xludf.DUMMYFUNCTION("""COMPUTED_VALUE"""),3.3861284E7)</f>
        <v>33861284</v>
      </c>
      <c r="N289" s="468">
        <f>IFERROR(__xludf.DUMMYFUNCTION("""COMPUTED_VALUE"""),3.99524E7)</f>
        <v>39952400</v>
      </c>
      <c r="O289" s="468">
        <f>IFERROR(__xludf.DUMMYFUNCTION("""COMPUTED_VALUE"""),0.0)</f>
        <v>0</v>
      </c>
      <c r="P289" s="468">
        <f>IFERROR(__xludf.DUMMYFUNCTION("""COMPUTED_VALUE"""),0.0)</f>
        <v>0</v>
      </c>
      <c r="Q289" s="468"/>
      <c r="R289" s="468"/>
      <c r="S289" s="468"/>
      <c r="T289" s="468"/>
      <c r="U289" s="468"/>
      <c r="V289" s="468"/>
      <c r="W289" s="468"/>
      <c r="X289" s="468"/>
      <c r="Y289" s="468"/>
      <c r="Z289" s="468"/>
      <c r="AA289" s="468"/>
      <c r="AB289" s="468"/>
      <c r="AC289" s="468"/>
      <c r="AD289" s="468"/>
      <c r="AE289" s="468"/>
      <c r="AF289" s="468"/>
      <c r="AG289" s="468"/>
      <c r="AH289" s="468"/>
      <c r="AI289" s="468"/>
      <c r="AJ289" s="468"/>
    </row>
    <row r="290" ht="15.75" customHeight="1">
      <c r="A290" s="468">
        <f>IFERROR(__xludf.DUMMYFUNCTION("""COMPUTED_VALUE"""),8.086920247E9)</f>
        <v>8086920247</v>
      </c>
      <c r="B290" s="468">
        <f>IFERROR(__xludf.DUMMYFUNCTION("""COMPUTED_VALUE"""),8086.0)</f>
        <v>8086</v>
      </c>
      <c r="C290" s="468">
        <f>IFERROR(__xludf.DUMMYFUNCTION("""COMPUTED_VALUE"""),9.0)</f>
        <v>9</v>
      </c>
      <c r="D290" s="468">
        <f>IFERROR(__xludf.DUMMYFUNCTION("""COMPUTED_VALUE"""),2024.0)</f>
        <v>2024</v>
      </c>
      <c r="E290" s="468">
        <f>IFERROR(__xludf.DUMMYFUNCTION("""COMPUTED_VALUE"""),7.0)</f>
        <v>7</v>
      </c>
      <c r="F290" s="468" t="str">
        <f>IFERROR(__xludf.DUMMYFUNCTION("""COMPUTED_VALUE"""),"Julio")</f>
        <v>Julio</v>
      </c>
      <c r="G290" s="468">
        <f>IFERROR(__xludf.DUMMYFUNCTION("""COMPUTED_VALUE"""),1.760653E9)</f>
        <v>1760653000</v>
      </c>
      <c r="H290" s="468">
        <f>IFERROR(__xludf.DUMMYFUNCTION("""COMPUTED_VALUE"""),1.760653E9)</f>
        <v>1760653000</v>
      </c>
      <c r="I290" s="468">
        <f>IFERROR(__xludf.DUMMYFUNCTION("""COMPUTED_VALUE"""),0.0)</f>
        <v>0</v>
      </c>
      <c r="J290" s="468">
        <f>IFERROR(__xludf.DUMMYFUNCTION("""COMPUTED_VALUE"""),0.0)</f>
        <v>0</v>
      </c>
      <c r="K290" s="468">
        <f>IFERROR(__xludf.DUMMYFUNCTION("""COMPUTED_VALUE"""),2.19514701E8)</f>
        <v>219514701</v>
      </c>
      <c r="L290" s="468">
        <f>IFERROR(__xludf.DUMMYFUNCTION("""COMPUTED_VALUE"""),1.106465E8)</f>
        <v>110646500</v>
      </c>
      <c r="M290" s="468">
        <f>IFERROR(__xludf.DUMMYFUNCTION("""COMPUTED_VALUE"""),0.0)</f>
        <v>0</v>
      </c>
      <c r="N290" s="468">
        <f>IFERROR(__xludf.DUMMYFUNCTION("""COMPUTED_VALUE"""),0.0)</f>
        <v>0</v>
      </c>
      <c r="O290" s="468">
        <f>IFERROR(__xludf.DUMMYFUNCTION("""COMPUTED_VALUE"""),0.0)</f>
        <v>0</v>
      </c>
      <c r="P290" s="468">
        <f>IFERROR(__xludf.DUMMYFUNCTION("""COMPUTED_VALUE"""),0.0)</f>
        <v>0</v>
      </c>
      <c r="Q290" s="468"/>
      <c r="R290" s="468"/>
      <c r="S290" s="468"/>
      <c r="T290" s="468"/>
      <c r="U290" s="468"/>
      <c r="V290" s="468"/>
      <c r="W290" s="468"/>
      <c r="X290" s="468"/>
      <c r="Y290" s="468"/>
      <c r="Z290" s="468"/>
      <c r="AA290" s="468"/>
      <c r="AB290" s="468"/>
      <c r="AC290" s="468"/>
      <c r="AD290" s="468"/>
      <c r="AE290" s="468"/>
      <c r="AF290" s="468"/>
      <c r="AG290" s="468"/>
      <c r="AH290" s="468"/>
      <c r="AI290" s="468"/>
      <c r="AJ290" s="468"/>
    </row>
    <row r="291" ht="15.75" customHeight="1">
      <c r="A291" s="468">
        <f>IFERROR(__xludf.DUMMYFUNCTION("""COMPUTED_VALUE"""),8.086920248E9)</f>
        <v>8086920248</v>
      </c>
      <c r="B291" s="468">
        <f>IFERROR(__xludf.DUMMYFUNCTION("""COMPUTED_VALUE"""),8086.0)</f>
        <v>8086</v>
      </c>
      <c r="C291" s="468">
        <f>IFERROR(__xludf.DUMMYFUNCTION("""COMPUTED_VALUE"""),9.0)</f>
        <v>9</v>
      </c>
      <c r="D291" s="468">
        <f>IFERROR(__xludf.DUMMYFUNCTION("""COMPUTED_VALUE"""),2024.0)</f>
        <v>2024</v>
      </c>
      <c r="E291" s="468">
        <f>IFERROR(__xludf.DUMMYFUNCTION("""COMPUTED_VALUE"""),8.0)</f>
        <v>8</v>
      </c>
      <c r="F291" s="468" t="str">
        <f>IFERROR(__xludf.DUMMYFUNCTION("""COMPUTED_VALUE"""),"Agosto")</f>
        <v>Agosto</v>
      </c>
      <c r="G291" s="468">
        <f>IFERROR(__xludf.DUMMYFUNCTION("""COMPUTED_VALUE"""),1.068556312E9)</f>
        <v>1068556312</v>
      </c>
      <c r="H291" s="468">
        <f>IFERROR(__xludf.DUMMYFUNCTION("""COMPUTED_VALUE"""),1.068556312E9)</f>
        <v>1068556312</v>
      </c>
      <c r="I291" s="468">
        <f>IFERROR(__xludf.DUMMYFUNCTION("""COMPUTED_VALUE"""),0.0)</f>
        <v>0</v>
      </c>
      <c r="J291" s="468">
        <f>IFERROR(__xludf.DUMMYFUNCTION("""COMPUTED_VALUE"""),4.6354E7)</f>
        <v>46354000</v>
      </c>
      <c r="K291" s="468">
        <f>IFERROR(__xludf.DUMMYFUNCTION("""COMPUTED_VALUE"""),1.773002913E9)</f>
        <v>1773002913</v>
      </c>
      <c r="L291" s="468">
        <f>IFERROR(__xludf.DUMMYFUNCTION("""COMPUTED_VALUE"""),1.50585166E8)</f>
        <v>150585166</v>
      </c>
      <c r="M291" s="468">
        <f>IFERROR(__xludf.DUMMYFUNCTION("""COMPUTED_VALUE"""),4.390294E7)</f>
        <v>43902940</v>
      </c>
      <c r="N291" s="468">
        <f>IFERROR(__xludf.DUMMYFUNCTION("""COMPUTED_VALUE"""),0.0)</f>
        <v>0</v>
      </c>
      <c r="O291" s="468">
        <f>IFERROR(__xludf.DUMMYFUNCTION("""COMPUTED_VALUE"""),0.0)</f>
        <v>0</v>
      </c>
      <c r="P291" s="468">
        <f>IFERROR(__xludf.DUMMYFUNCTION("""COMPUTED_VALUE"""),0.0)</f>
        <v>0</v>
      </c>
      <c r="Q291" s="468"/>
      <c r="R291" s="468"/>
      <c r="S291" s="468"/>
      <c r="T291" s="468"/>
      <c r="U291" s="468"/>
      <c r="V291" s="468"/>
      <c r="W291" s="468"/>
      <c r="X291" s="468"/>
      <c r="Y291" s="468"/>
      <c r="Z291" s="468"/>
      <c r="AA291" s="468"/>
      <c r="AB291" s="468"/>
      <c r="AC291" s="468"/>
      <c r="AD291" s="468"/>
      <c r="AE291" s="468"/>
      <c r="AF291" s="468"/>
      <c r="AG291" s="468"/>
      <c r="AH291" s="468"/>
      <c r="AI291" s="468"/>
      <c r="AJ291" s="468"/>
    </row>
    <row r="292" ht="15.75" customHeight="1">
      <c r="A292" s="468">
        <f>IFERROR(__xludf.DUMMYFUNCTION("""COMPUTED_VALUE"""),8.086920249E9)</f>
        <v>8086920249</v>
      </c>
      <c r="B292" s="468">
        <f>IFERROR(__xludf.DUMMYFUNCTION("""COMPUTED_VALUE"""),8086.0)</f>
        <v>8086</v>
      </c>
      <c r="C292" s="468">
        <f>IFERROR(__xludf.DUMMYFUNCTION("""COMPUTED_VALUE"""),9.0)</f>
        <v>9</v>
      </c>
      <c r="D292" s="468">
        <f>IFERROR(__xludf.DUMMYFUNCTION("""COMPUTED_VALUE"""),2024.0)</f>
        <v>2024</v>
      </c>
      <c r="E292" s="468">
        <f>IFERROR(__xludf.DUMMYFUNCTION("""COMPUTED_VALUE"""),9.0)</f>
        <v>9</v>
      </c>
      <c r="F292" s="468" t="str">
        <f>IFERROR(__xludf.DUMMYFUNCTION("""COMPUTED_VALUE"""),"Septiembre")</f>
        <v>Septiembre</v>
      </c>
      <c r="G292" s="468">
        <f>IFERROR(__xludf.DUMMYFUNCTION("""COMPUTED_VALUE"""),5.016732E9)</f>
        <v>5016732000</v>
      </c>
      <c r="H292" s="468">
        <f>IFERROR(__xludf.DUMMYFUNCTION("""COMPUTED_VALUE"""),5.016732E9)</f>
        <v>5016732000</v>
      </c>
      <c r="I292" s="468">
        <f>IFERROR(__xludf.DUMMYFUNCTION("""COMPUTED_VALUE"""),0.0)</f>
        <v>0</v>
      </c>
      <c r="J292" s="468">
        <f>IFERROR(__xludf.DUMMYFUNCTION("""COMPUTED_VALUE"""),7.8275E7)</f>
        <v>78275000</v>
      </c>
      <c r="K292" s="468">
        <f>IFERROR(__xludf.DUMMYFUNCTION("""COMPUTED_VALUE"""),6.87091632E8)</f>
        <v>687091632</v>
      </c>
      <c r="L292" s="468">
        <f>IFERROR(__xludf.DUMMYFUNCTION("""COMPUTED_VALUE"""),1.05133E8)</f>
        <v>105133000</v>
      </c>
      <c r="M292" s="468">
        <f>IFERROR(__xludf.DUMMYFUNCTION("""COMPUTED_VALUE"""),7.4136054E7)</f>
        <v>74136054</v>
      </c>
      <c r="N292" s="468">
        <f>IFERROR(__xludf.DUMMYFUNCTION("""COMPUTED_VALUE"""),3.2213833E7)</f>
        <v>32213833</v>
      </c>
      <c r="O292" s="468">
        <f>IFERROR(__xludf.DUMMYFUNCTION("""COMPUTED_VALUE"""),0.0)</f>
        <v>0</v>
      </c>
      <c r="P292" s="468">
        <f>IFERROR(__xludf.DUMMYFUNCTION("""COMPUTED_VALUE"""),0.0)</f>
        <v>0</v>
      </c>
      <c r="Q292" s="468"/>
      <c r="R292" s="468"/>
      <c r="S292" s="468"/>
      <c r="T292" s="468"/>
      <c r="U292" s="468"/>
      <c r="V292" s="468"/>
      <c r="W292" s="468"/>
      <c r="X292" s="468"/>
      <c r="Y292" s="468"/>
      <c r="Z292" s="468"/>
      <c r="AA292" s="468"/>
      <c r="AB292" s="468"/>
      <c r="AC292" s="468"/>
      <c r="AD292" s="468"/>
      <c r="AE292" s="468"/>
      <c r="AF292" s="468"/>
      <c r="AG292" s="468"/>
      <c r="AH292" s="468"/>
      <c r="AI292" s="468"/>
      <c r="AJ292" s="468"/>
    </row>
    <row r="293" ht="15.75" customHeight="1">
      <c r="A293" s="468">
        <f>IFERROR(__xludf.DUMMYFUNCTION("""COMPUTED_VALUE"""),8.086920241E10)</f>
        <v>80869202410</v>
      </c>
      <c r="B293" s="468">
        <f>IFERROR(__xludf.DUMMYFUNCTION("""COMPUTED_VALUE"""),8086.0)</f>
        <v>8086</v>
      </c>
      <c r="C293" s="468">
        <f>IFERROR(__xludf.DUMMYFUNCTION("""COMPUTED_VALUE"""),9.0)</f>
        <v>9</v>
      </c>
      <c r="D293" s="468">
        <f>IFERROR(__xludf.DUMMYFUNCTION("""COMPUTED_VALUE"""),2024.0)</f>
        <v>2024</v>
      </c>
      <c r="E293" s="468">
        <f>IFERROR(__xludf.DUMMYFUNCTION("""COMPUTED_VALUE"""),10.0)</f>
        <v>10</v>
      </c>
      <c r="F293" s="468" t="str">
        <f>IFERROR(__xludf.DUMMYFUNCTION("""COMPUTED_VALUE"""),"Octubre")</f>
        <v>Octubre</v>
      </c>
      <c r="G293" s="468">
        <f>IFERROR(__xludf.DUMMYFUNCTION("""COMPUTED_VALUE"""),0.0)</f>
        <v>0</v>
      </c>
      <c r="H293" s="468">
        <f>IFERROR(__xludf.DUMMYFUNCTION("""COMPUTED_VALUE"""),0.0)</f>
        <v>0</v>
      </c>
      <c r="I293" s="468">
        <f>IFERROR(__xludf.DUMMYFUNCTION("""COMPUTED_VALUE"""),0.0)</f>
        <v>0</v>
      </c>
      <c r="J293" s="468">
        <f>IFERROR(__xludf.DUMMYFUNCTION("""COMPUTED_VALUE"""),6.44637E8)</f>
        <v>644637000</v>
      </c>
      <c r="K293" s="468">
        <f>IFERROR(__xludf.DUMMYFUNCTION("""COMPUTED_VALUE"""),4.751462324E9)</f>
        <v>4751462324</v>
      </c>
      <c r="L293" s="468">
        <f>IFERROR(__xludf.DUMMYFUNCTION("""COMPUTED_VALUE"""),9.29270084E8)</f>
        <v>929270084</v>
      </c>
      <c r="M293" s="468">
        <f>IFERROR(__xludf.DUMMYFUNCTION("""COMPUTED_VALUE"""),6.10550537E8)</f>
        <v>610550537</v>
      </c>
      <c r="N293" s="468">
        <f>IFERROR(__xludf.DUMMYFUNCTION("""COMPUTED_VALUE"""),6.1135266E7)</f>
        <v>61135266</v>
      </c>
      <c r="O293" s="468">
        <f>IFERROR(__xludf.DUMMYFUNCTION("""COMPUTED_VALUE"""),0.0)</f>
        <v>0</v>
      </c>
      <c r="P293" s="468">
        <f>IFERROR(__xludf.DUMMYFUNCTION("""COMPUTED_VALUE"""),0.0)</f>
        <v>0</v>
      </c>
      <c r="Q293" s="468"/>
      <c r="R293" s="468"/>
      <c r="S293" s="468"/>
      <c r="T293" s="468"/>
      <c r="U293" s="468"/>
      <c r="V293" s="468"/>
      <c r="W293" s="468"/>
      <c r="X293" s="468"/>
      <c r="Y293" s="468"/>
      <c r="Z293" s="468"/>
      <c r="AA293" s="468"/>
      <c r="AB293" s="468"/>
      <c r="AC293" s="468"/>
      <c r="AD293" s="468"/>
      <c r="AE293" s="468"/>
      <c r="AF293" s="468"/>
      <c r="AG293" s="468"/>
      <c r="AH293" s="468"/>
      <c r="AI293" s="468"/>
      <c r="AJ293" s="468"/>
    </row>
    <row r="294" ht="15.75" customHeight="1">
      <c r="A294" s="468">
        <f>IFERROR(__xludf.DUMMYFUNCTION("""COMPUTED_VALUE"""),8.0869202411E10)</f>
        <v>80869202411</v>
      </c>
      <c r="B294" s="468">
        <f>IFERROR(__xludf.DUMMYFUNCTION("""COMPUTED_VALUE"""),8086.0)</f>
        <v>8086</v>
      </c>
      <c r="C294" s="468">
        <f>IFERROR(__xludf.DUMMYFUNCTION("""COMPUTED_VALUE"""),9.0)</f>
        <v>9</v>
      </c>
      <c r="D294" s="468">
        <f>IFERROR(__xludf.DUMMYFUNCTION("""COMPUTED_VALUE"""),2024.0)</f>
        <v>2024</v>
      </c>
      <c r="E294" s="468">
        <f>IFERROR(__xludf.DUMMYFUNCTION("""COMPUTED_VALUE"""),11.0)</f>
        <v>11</v>
      </c>
      <c r="F294" s="468" t="str">
        <f>IFERROR(__xludf.DUMMYFUNCTION("""COMPUTED_VALUE"""),"Noviembre")</f>
        <v>Noviembre</v>
      </c>
      <c r="G294" s="468">
        <f>IFERROR(__xludf.DUMMYFUNCTION("""COMPUTED_VALUE"""),6.316E8)</f>
        <v>631600000</v>
      </c>
      <c r="H294" s="468">
        <f>IFERROR(__xludf.DUMMYFUNCTION("""COMPUTED_VALUE"""),6.316E8)</f>
        <v>631600000</v>
      </c>
      <c r="I294" s="468">
        <f>IFERROR(__xludf.DUMMYFUNCTION("""COMPUTED_VALUE"""),0.0)</f>
        <v>0</v>
      </c>
      <c r="J294" s="468">
        <f>IFERROR(__xludf.DUMMYFUNCTION("""COMPUTED_VALUE"""),1.628003E9)</f>
        <v>1628003000</v>
      </c>
      <c r="K294" s="468">
        <f>IFERROR(__xludf.DUMMYFUNCTION("""COMPUTED_VALUE"""),5.98202895E8)</f>
        <v>598202895</v>
      </c>
      <c r="L294" s="468">
        <f>IFERROR(__xludf.DUMMYFUNCTION("""COMPUTED_VALUE"""),9.92755312E8)</f>
        <v>992755312</v>
      </c>
      <c r="M294" s="468">
        <f>IFERROR(__xludf.DUMMYFUNCTION("""COMPUTED_VALUE"""),1.541919105E9)</f>
        <v>1541919105</v>
      </c>
      <c r="N294" s="468">
        <f>IFERROR(__xludf.DUMMYFUNCTION("""COMPUTED_VALUE"""),9.8388626E7)</f>
        <v>98388626</v>
      </c>
      <c r="O294" s="468">
        <f>IFERROR(__xludf.DUMMYFUNCTION("""COMPUTED_VALUE"""),0.0)</f>
        <v>0</v>
      </c>
      <c r="P294" s="468">
        <f>IFERROR(__xludf.DUMMYFUNCTION("""COMPUTED_VALUE"""),0.0)</f>
        <v>0</v>
      </c>
      <c r="Q294" s="468"/>
      <c r="R294" s="468"/>
      <c r="S294" s="468"/>
      <c r="T294" s="468"/>
      <c r="U294" s="468"/>
      <c r="V294" s="468"/>
      <c r="W294" s="468"/>
      <c r="X294" s="468"/>
      <c r="Y294" s="468"/>
      <c r="Z294" s="468"/>
      <c r="AA294" s="468"/>
      <c r="AB294" s="468"/>
      <c r="AC294" s="468"/>
      <c r="AD294" s="468"/>
      <c r="AE294" s="468"/>
      <c r="AF294" s="468"/>
      <c r="AG294" s="468"/>
      <c r="AH294" s="468"/>
      <c r="AI294" s="468"/>
      <c r="AJ294" s="468"/>
    </row>
    <row r="295" ht="15.75" customHeight="1">
      <c r="A295" s="468">
        <f>IFERROR(__xludf.DUMMYFUNCTION("""COMPUTED_VALUE"""),8.0869202412E10)</f>
        <v>80869202412</v>
      </c>
      <c r="B295" s="468">
        <f>IFERROR(__xludf.DUMMYFUNCTION("""COMPUTED_VALUE"""),8086.0)</f>
        <v>8086</v>
      </c>
      <c r="C295" s="468">
        <f>IFERROR(__xludf.DUMMYFUNCTION("""COMPUTED_VALUE"""),9.0)</f>
        <v>9</v>
      </c>
      <c r="D295" s="468">
        <f>IFERROR(__xludf.DUMMYFUNCTION("""COMPUTED_VALUE"""),2024.0)</f>
        <v>2024</v>
      </c>
      <c r="E295" s="468">
        <f>IFERROR(__xludf.DUMMYFUNCTION("""COMPUTED_VALUE"""),12.0)</f>
        <v>12</v>
      </c>
      <c r="F295" s="468" t="str">
        <f>IFERROR(__xludf.DUMMYFUNCTION("""COMPUTED_VALUE"""),"Diciembre")</f>
        <v>Diciembre</v>
      </c>
      <c r="G295" s="468">
        <f>IFERROR(__xludf.DUMMYFUNCTION("""COMPUTED_VALUE"""),3.13146527E8)</f>
        <v>313146527</v>
      </c>
      <c r="H295" s="468">
        <f>IFERROR(__xludf.DUMMYFUNCTION("""COMPUTED_VALUE"""),3.13146527E8)</f>
        <v>313146527</v>
      </c>
      <c r="I295" s="468">
        <f>IFERROR(__xludf.DUMMYFUNCTION("""COMPUTED_VALUE"""),0.0)</f>
        <v>0</v>
      </c>
      <c r="J295" s="468">
        <f>IFERROR(__xludf.DUMMYFUNCTION("""COMPUTED_VALUE"""),6.393418839E9)</f>
        <v>6393418839</v>
      </c>
      <c r="K295" s="468">
        <f>IFERROR(__xludf.DUMMYFUNCTION("""COMPUTED_VALUE"""),2.96588281E8)</f>
        <v>296588281</v>
      </c>
      <c r="L295" s="468">
        <f>IFERROR(__xludf.DUMMYFUNCTION("""COMPUTED_VALUE"""),5.2961E7)</f>
        <v>52961000</v>
      </c>
      <c r="M295" s="468">
        <f>IFERROR(__xludf.DUMMYFUNCTION("""COMPUTED_VALUE"""),6.05535411E9)</f>
        <v>6055354110</v>
      </c>
      <c r="N295" s="468">
        <f>IFERROR(__xludf.DUMMYFUNCTION("""COMPUTED_VALUE"""),1.123828382E9)</f>
        <v>1123828382</v>
      </c>
      <c r="O295" s="468">
        <f>IFERROR(__xludf.DUMMYFUNCTION("""COMPUTED_VALUE"""),0.0)</f>
        <v>0</v>
      </c>
      <c r="P295" s="468">
        <f>IFERROR(__xludf.DUMMYFUNCTION("""COMPUTED_VALUE"""),0.0)</f>
        <v>0</v>
      </c>
      <c r="Q295" s="468"/>
      <c r="R295" s="468"/>
      <c r="S295" s="468"/>
      <c r="T295" s="468"/>
      <c r="U295" s="468"/>
      <c r="V295" s="468"/>
      <c r="W295" s="468"/>
      <c r="X295" s="468"/>
      <c r="Y295" s="468"/>
      <c r="Z295" s="468"/>
      <c r="AA295" s="468"/>
      <c r="AB295" s="468"/>
      <c r="AC295" s="468"/>
      <c r="AD295" s="468"/>
      <c r="AE295" s="468"/>
      <c r="AF295" s="468"/>
      <c r="AG295" s="468"/>
      <c r="AH295" s="468"/>
      <c r="AI295" s="468"/>
      <c r="AJ295" s="468"/>
    </row>
    <row r="296" ht="15.75" customHeight="1">
      <c r="A296" s="468">
        <f>IFERROR(__xludf.DUMMYFUNCTION("""COMPUTED_VALUE"""),8.121120247E9)</f>
        <v>8121120247</v>
      </c>
      <c r="B296" s="468">
        <f>IFERROR(__xludf.DUMMYFUNCTION("""COMPUTED_VALUE"""),8121.0)</f>
        <v>8121</v>
      </c>
      <c r="C296" s="468">
        <f>IFERROR(__xludf.DUMMYFUNCTION("""COMPUTED_VALUE"""),1.0)</f>
        <v>1</v>
      </c>
      <c r="D296" s="468">
        <f>IFERROR(__xludf.DUMMYFUNCTION("""COMPUTED_VALUE"""),2024.0)</f>
        <v>2024</v>
      </c>
      <c r="E296" s="468">
        <f>IFERROR(__xludf.DUMMYFUNCTION("""COMPUTED_VALUE"""),7.0)</f>
        <v>7</v>
      </c>
      <c r="F296" s="468" t="str">
        <f>IFERROR(__xludf.DUMMYFUNCTION("""COMPUTED_VALUE"""),"Julio")</f>
        <v>Julio</v>
      </c>
      <c r="G296" s="468">
        <f>IFERROR(__xludf.DUMMYFUNCTION("""COMPUTED_VALUE"""),2.3406E7)</f>
        <v>23406000</v>
      </c>
      <c r="H296" s="468">
        <f>IFERROR(__xludf.DUMMYFUNCTION("""COMPUTED_VALUE"""),2.3406E7)</f>
        <v>23406000</v>
      </c>
      <c r="I296" s="468">
        <f>IFERROR(__xludf.DUMMYFUNCTION("""COMPUTED_VALUE"""),0.0)</f>
        <v>0</v>
      </c>
      <c r="J296" s="468">
        <f>IFERROR(__xludf.DUMMYFUNCTION("""COMPUTED_VALUE"""),0.0)</f>
        <v>0</v>
      </c>
      <c r="K296" s="468">
        <f>IFERROR(__xludf.DUMMYFUNCTION("""COMPUTED_VALUE"""),0.0)</f>
        <v>0</v>
      </c>
      <c r="L296" s="468">
        <f>IFERROR(__xludf.DUMMYFUNCTION("""COMPUTED_VALUE"""),0.0)</f>
        <v>0</v>
      </c>
      <c r="M296" s="468">
        <f>IFERROR(__xludf.DUMMYFUNCTION("""COMPUTED_VALUE"""),0.0)</f>
        <v>0</v>
      </c>
      <c r="N296" s="468">
        <f>IFERROR(__xludf.DUMMYFUNCTION("""COMPUTED_VALUE"""),0.0)</f>
        <v>0</v>
      </c>
      <c r="O296" s="468">
        <f>IFERROR(__xludf.DUMMYFUNCTION("""COMPUTED_VALUE"""),0.0)</f>
        <v>0</v>
      </c>
      <c r="P296" s="468">
        <f>IFERROR(__xludf.DUMMYFUNCTION("""COMPUTED_VALUE"""),0.0)</f>
        <v>0</v>
      </c>
      <c r="Q296" s="468"/>
      <c r="R296" s="468"/>
      <c r="S296" s="468"/>
      <c r="T296" s="468"/>
      <c r="U296" s="468"/>
      <c r="V296" s="468"/>
      <c r="W296" s="468"/>
      <c r="X296" s="468"/>
      <c r="Y296" s="468"/>
      <c r="Z296" s="468"/>
      <c r="AA296" s="468"/>
      <c r="AB296" s="468"/>
      <c r="AC296" s="468"/>
      <c r="AD296" s="468"/>
      <c r="AE296" s="468"/>
      <c r="AF296" s="468"/>
      <c r="AG296" s="468"/>
      <c r="AH296" s="468"/>
      <c r="AI296" s="468"/>
      <c r="AJ296" s="468"/>
    </row>
    <row r="297" ht="15.75" customHeight="1">
      <c r="A297" s="468">
        <f>IFERROR(__xludf.DUMMYFUNCTION("""COMPUTED_VALUE"""),8.121120248E9)</f>
        <v>8121120248</v>
      </c>
      <c r="B297" s="468">
        <f>IFERROR(__xludf.DUMMYFUNCTION("""COMPUTED_VALUE"""),8121.0)</f>
        <v>8121</v>
      </c>
      <c r="C297" s="468">
        <f>IFERROR(__xludf.DUMMYFUNCTION("""COMPUTED_VALUE"""),1.0)</f>
        <v>1</v>
      </c>
      <c r="D297" s="468">
        <f>IFERROR(__xludf.DUMMYFUNCTION("""COMPUTED_VALUE"""),2024.0)</f>
        <v>2024</v>
      </c>
      <c r="E297" s="468">
        <f>IFERROR(__xludf.DUMMYFUNCTION("""COMPUTED_VALUE"""),8.0)</f>
        <v>8</v>
      </c>
      <c r="F297" s="468" t="str">
        <f>IFERROR(__xludf.DUMMYFUNCTION("""COMPUTED_VALUE"""),"Agosto")</f>
        <v>Agosto</v>
      </c>
      <c r="G297" s="468">
        <f>IFERROR(__xludf.DUMMYFUNCTION("""COMPUTED_VALUE"""),0.0)</f>
        <v>0</v>
      </c>
      <c r="H297" s="468">
        <f>IFERROR(__xludf.DUMMYFUNCTION("""COMPUTED_VALUE"""),0.0)</f>
        <v>0</v>
      </c>
      <c r="I297" s="468">
        <f>IFERROR(__xludf.DUMMYFUNCTION("""COMPUTED_VALUE"""),0.0)</f>
        <v>0</v>
      </c>
      <c r="J297" s="468">
        <f>IFERROR(__xludf.DUMMYFUNCTION("""COMPUTED_VALUE"""),0.0)</f>
        <v>0</v>
      </c>
      <c r="K297" s="468">
        <f>IFERROR(__xludf.DUMMYFUNCTION("""COMPUTED_VALUE"""),2.3406E7)</f>
        <v>23406000</v>
      </c>
      <c r="L297" s="468">
        <f>IFERROR(__xludf.DUMMYFUNCTION("""COMPUTED_VALUE"""),2.3406E7)</f>
        <v>23406000</v>
      </c>
      <c r="M297" s="468">
        <f>IFERROR(__xludf.DUMMYFUNCTION("""COMPUTED_VALUE"""),0.0)</f>
        <v>0</v>
      </c>
      <c r="N297" s="468">
        <f>IFERROR(__xludf.DUMMYFUNCTION("""COMPUTED_VALUE"""),0.0)</f>
        <v>0</v>
      </c>
      <c r="O297" s="468">
        <f>IFERROR(__xludf.DUMMYFUNCTION("""COMPUTED_VALUE"""),0.0)</f>
        <v>0</v>
      </c>
      <c r="P297" s="468">
        <f>IFERROR(__xludf.DUMMYFUNCTION("""COMPUTED_VALUE"""),0.0)</f>
        <v>0</v>
      </c>
      <c r="Q297" s="468"/>
      <c r="R297" s="468"/>
      <c r="S297" s="468"/>
      <c r="T297" s="468"/>
      <c r="U297" s="468"/>
      <c r="V297" s="468"/>
      <c r="W297" s="468"/>
      <c r="X297" s="468"/>
      <c r="Y297" s="468"/>
      <c r="Z297" s="468"/>
      <c r="AA297" s="468"/>
      <c r="AB297" s="468"/>
      <c r="AC297" s="468"/>
      <c r="AD297" s="468"/>
      <c r="AE297" s="468"/>
      <c r="AF297" s="468"/>
      <c r="AG297" s="468"/>
      <c r="AH297" s="468"/>
      <c r="AI297" s="468"/>
      <c r="AJ297" s="468"/>
    </row>
    <row r="298" ht="15.75" customHeight="1">
      <c r="A298" s="468">
        <f>IFERROR(__xludf.DUMMYFUNCTION("""COMPUTED_VALUE"""),8.121120249E9)</f>
        <v>8121120249</v>
      </c>
      <c r="B298" s="468">
        <f>IFERROR(__xludf.DUMMYFUNCTION("""COMPUTED_VALUE"""),8121.0)</f>
        <v>8121</v>
      </c>
      <c r="C298" s="468">
        <f>IFERROR(__xludf.DUMMYFUNCTION("""COMPUTED_VALUE"""),1.0)</f>
        <v>1</v>
      </c>
      <c r="D298" s="468">
        <f>IFERROR(__xludf.DUMMYFUNCTION("""COMPUTED_VALUE"""),2024.0)</f>
        <v>2024</v>
      </c>
      <c r="E298" s="468">
        <f>IFERROR(__xludf.DUMMYFUNCTION("""COMPUTED_VALUE"""),9.0)</f>
        <v>9</v>
      </c>
      <c r="F298" s="468" t="str">
        <f>IFERROR(__xludf.DUMMYFUNCTION("""COMPUTED_VALUE"""),"Septiembre")</f>
        <v>Septiembre</v>
      </c>
      <c r="G298" s="468">
        <f>IFERROR(__xludf.DUMMYFUNCTION("""COMPUTED_VALUE"""),0.0)</f>
        <v>0</v>
      </c>
      <c r="H298" s="468">
        <f>IFERROR(__xludf.DUMMYFUNCTION("""COMPUTED_VALUE"""),0.0)</f>
        <v>0</v>
      </c>
      <c r="I298" s="468">
        <f>IFERROR(__xludf.DUMMYFUNCTION("""COMPUTED_VALUE"""),0.0)</f>
        <v>0</v>
      </c>
      <c r="J298" s="468">
        <f>IFERROR(__xludf.DUMMYFUNCTION("""COMPUTED_VALUE"""),7802000.0)</f>
        <v>7802000</v>
      </c>
      <c r="K298" s="468">
        <f>IFERROR(__xludf.DUMMYFUNCTION("""COMPUTED_VALUE"""),0.0)</f>
        <v>0</v>
      </c>
      <c r="L298" s="468">
        <f>IFERROR(__xludf.DUMMYFUNCTION("""COMPUTED_VALUE"""),0.0)</f>
        <v>0</v>
      </c>
      <c r="M298" s="468">
        <f>IFERROR(__xludf.DUMMYFUNCTION("""COMPUTED_VALUE"""),7802000.0)</f>
        <v>7802000</v>
      </c>
      <c r="N298" s="468">
        <f>IFERROR(__xludf.DUMMYFUNCTION("""COMPUTED_VALUE"""),0.0)</f>
        <v>0</v>
      </c>
      <c r="O298" s="468">
        <f>IFERROR(__xludf.DUMMYFUNCTION("""COMPUTED_VALUE"""),0.0)</f>
        <v>0</v>
      </c>
      <c r="P298" s="468">
        <f>IFERROR(__xludf.DUMMYFUNCTION("""COMPUTED_VALUE"""),0.0)</f>
        <v>0</v>
      </c>
      <c r="Q298" s="468"/>
      <c r="R298" s="468"/>
      <c r="S298" s="468"/>
      <c r="T298" s="468"/>
      <c r="U298" s="468"/>
      <c r="V298" s="468"/>
      <c r="W298" s="468"/>
      <c r="X298" s="468"/>
      <c r="Y298" s="468"/>
      <c r="Z298" s="468"/>
      <c r="AA298" s="468"/>
      <c r="AB298" s="468"/>
      <c r="AC298" s="468"/>
      <c r="AD298" s="468"/>
      <c r="AE298" s="468"/>
      <c r="AF298" s="468"/>
      <c r="AG298" s="468"/>
      <c r="AH298" s="468"/>
      <c r="AI298" s="468"/>
      <c r="AJ298" s="468"/>
    </row>
    <row r="299" ht="15.75" customHeight="1">
      <c r="A299" s="468">
        <f>IFERROR(__xludf.DUMMYFUNCTION("""COMPUTED_VALUE"""),8.121120241E10)</f>
        <v>81211202410</v>
      </c>
      <c r="B299" s="468">
        <f>IFERROR(__xludf.DUMMYFUNCTION("""COMPUTED_VALUE"""),8121.0)</f>
        <v>8121</v>
      </c>
      <c r="C299" s="468">
        <f>IFERROR(__xludf.DUMMYFUNCTION("""COMPUTED_VALUE"""),1.0)</f>
        <v>1</v>
      </c>
      <c r="D299" s="468">
        <f>IFERROR(__xludf.DUMMYFUNCTION("""COMPUTED_VALUE"""),2024.0)</f>
        <v>2024</v>
      </c>
      <c r="E299" s="468">
        <f>IFERROR(__xludf.DUMMYFUNCTION("""COMPUTED_VALUE"""),10.0)</f>
        <v>10</v>
      </c>
      <c r="F299" s="468" t="str">
        <f>IFERROR(__xludf.DUMMYFUNCTION("""COMPUTED_VALUE"""),"Octubre")</f>
        <v>Octubre</v>
      </c>
      <c r="G299" s="468">
        <f>IFERROR(__xludf.DUMMYFUNCTION("""COMPUTED_VALUE"""),0.0)</f>
        <v>0</v>
      </c>
      <c r="H299" s="468">
        <f>IFERROR(__xludf.DUMMYFUNCTION("""COMPUTED_VALUE"""),0.0)</f>
        <v>0</v>
      </c>
      <c r="I299" s="468">
        <f>IFERROR(__xludf.DUMMYFUNCTION("""COMPUTED_VALUE"""),0.0)</f>
        <v>0</v>
      </c>
      <c r="J299" s="468">
        <f>IFERROR(__xludf.DUMMYFUNCTION("""COMPUTED_VALUE"""),7802000.0)</f>
        <v>7802000</v>
      </c>
      <c r="K299" s="468">
        <f>IFERROR(__xludf.DUMMYFUNCTION("""COMPUTED_VALUE"""),0.0)</f>
        <v>0</v>
      </c>
      <c r="L299" s="468">
        <f>IFERROR(__xludf.DUMMYFUNCTION("""COMPUTED_VALUE"""),0.0)</f>
        <v>0</v>
      </c>
      <c r="M299" s="468">
        <f>IFERROR(__xludf.DUMMYFUNCTION("""COMPUTED_VALUE"""),7802000.0)</f>
        <v>7802000</v>
      </c>
      <c r="N299" s="468">
        <f>IFERROR(__xludf.DUMMYFUNCTION("""COMPUTED_VALUE"""),9882533.0)</f>
        <v>9882533</v>
      </c>
      <c r="O299" s="468">
        <f>IFERROR(__xludf.DUMMYFUNCTION("""COMPUTED_VALUE"""),0.0)</f>
        <v>0</v>
      </c>
      <c r="P299" s="468">
        <f>IFERROR(__xludf.DUMMYFUNCTION("""COMPUTED_VALUE"""),0.0)</f>
        <v>0</v>
      </c>
      <c r="Q299" s="468"/>
      <c r="R299" s="468"/>
      <c r="S299" s="468"/>
      <c r="T299" s="468"/>
      <c r="U299" s="468"/>
      <c r="V299" s="468"/>
      <c r="W299" s="468"/>
      <c r="X299" s="468"/>
      <c r="Y299" s="468"/>
      <c r="Z299" s="468"/>
      <c r="AA299" s="468"/>
      <c r="AB299" s="468"/>
      <c r="AC299" s="468"/>
      <c r="AD299" s="468"/>
      <c r="AE299" s="468"/>
      <c r="AF299" s="468"/>
      <c r="AG299" s="468"/>
      <c r="AH299" s="468"/>
      <c r="AI299" s="468"/>
      <c r="AJ299" s="468"/>
    </row>
    <row r="300" ht="15.75" customHeight="1">
      <c r="A300" s="468">
        <f>IFERROR(__xludf.DUMMYFUNCTION("""COMPUTED_VALUE"""),8.1211202411E10)</f>
        <v>81211202411</v>
      </c>
      <c r="B300" s="468">
        <f>IFERROR(__xludf.DUMMYFUNCTION("""COMPUTED_VALUE"""),8121.0)</f>
        <v>8121</v>
      </c>
      <c r="C300" s="468">
        <f>IFERROR(__xludf.DUMMYFUNCTION("""COMPUTED_VALUE"""),1.0)</f>
        <v>1</v>
      </c>
      <c r="D300" s="468">
        <f>IFERROR(__xludf.DUMMYFUNCTION("""COMPUTED_VALUE"""),2024.0)</f>
        <v>2024</v>
      </c>
      <c r="E300" s="468">
        <f>IFERROR(__xludf.DUMMYFUNCTION("""COMPUTED_VALUE"""),11.0)</f>
        <v>11</v>
      </c>
      <c r="F300" s="468" t="str">
        <f>IFERROR(__xludf.DUMMYFUNCTION("""COMPUTED_VALUE"""),"Noviembre")</f>
        <v>Noviembre</v>
      </c>
      <c r="G300" s="468">
        <f>IFERROR(__xludf.DUMMYFUNCTION("""COMPUTED_VALUE"""),0.0)</f>
        <v>0</v>
      </c>
      <c r="H300" s="468">
        <f>IFERROR(__xludf.DUMMYFUNCTION("""COMPUTED_VALUE"""),0.0)</f>
        <v>0</v>
      </c>
      <c r="I300" s="468">
        <f>IFERROR(__xludf.DUMMYFUNCTION("""COMPUTED_VALUE"""),0.0)</f>
        <v>0</v>
      </c>
      <c r="J300" s="468">
        <f>IFERROR(__xludf.DUMMYFUNCTION("""COMPUTED_VALUE"""),7802000.0)</f>
        <v>7802000</v>
      </c>
      <c r="K300" s="468">
        <f>IFERROR(__xludf.DUMMYFUNCTION("""COMPUTED_VALUE"""),0.0)</f>
        <v>0</v>
      </c>
      <c r="L300" s="468">
        <f>IFERROR(__xludf.DUMMYFUNCTION("""COMPUTED_VALUE"""),0.0)</f>
        <v>0</v>
      </c>
      <c r="M300" s="468">
        <f>IFERROR(__xludf.DUMMYFUNCTION("""COMPUTED_VALUE"""),7802000.0)</f>
        <v>7802000</v>
      </c>
      <c r="N300" s="468">
        <f>IFERROR(__xludf.DUMMYFUNCTION("""COMPUTED_VALUE"""),7802000.0)</f>
        <v>7802000</v>
      </c>
      <c r="O300" s="468">
        <f>IFERROR(__xludf.DUMMYFUNCTION("""COMPUTED_VALUE"""),0.0)</f>
        <v>0</v>
      </c>
      <c r="P300" s="468">
        <f>IFERROR(__xludf.DUMMYFUNCTION("""COMPUTED_VALUE"""),0.0)</f>
        <v>0</v>
      </c>
      <c r="Q300" s="468"/>
      <c r="R300" s="468"/>
      <c r="S300" s="468"/>
      <c r="T300" s="468"/>
      <c r="U300" s="468"/>
      <c r="V300" s="468"/>
      <c r="W300" s="468"/>
      <c r="X300" s="468"/>
      <c r="Y300" s="468"/>
      <c r="Z300" s="468"/>
      <c r="AA300" s="468"/>
      <c r="AB300" s="468"/>
      <c r="AC300" s="468"/>
      <c r="AD300" s="468"/>
      <c r="AE300" s="468"/>
      <c r="AF300" s="468"/>
      <c r="AG300" s="468"/>
      <c r="AH300" s="468"/>
      <c r="AI300" s="468"/>
      <c r="AJ300" s="468"/>
    </row>
    <row r="301" ht="15.75" customHeight="1">
      <c r="A301" s="468">
        <f>IFERROR(__xludf.DUMMYFUNCTION("""COMPUTED_VALUE"""),8.1211202412E10)</f>
        <v>81211202412</v>
      </c>
      <c r="B301" s="468">
        <f>IFERROR(__xludf.DUMMYFUNCTION("""COMPUTED_VALUE"""),8121.0)</f>
        <v>8121</v>
      </c>
      <c r="C301" s="468">
        <f>IFERROR(__xludf.DUMMYFUNCTION("""COMPUTED_VALUE"""),1.0)</f>
        <v>1</v>
      </c>
      <c r="D301" s="468">
        <f>IFERROR(__xludf.DUMMYFUNCTION("""COMPUTED_VALUE"""),2024.0)</f>
        <v>2024</v>
      </c>
      <c r="E301" s="468">
        <f>IFERROR(__xludf.DUMMYFUNCTION("""COMPUTED_VALUE"""),12.0)</f>
        <v>12</v>
      </c>
      <c r="F301" s="468" t="str">
        <f>IFERROR(__xludf.DUMMYFUNCTION("""COMPUTED_VALUE"""),"Diciembre")</f>
        <v>Diciembre</v>
      </c>
      <c r="G301" s="468">
        <f>IFERROR(__xludf.DUMMYFUNCTION("""COMPUTED_VALUE"""),0.0)</f>
        <v>0</v>
      </c>
      <c r="H301" s="468">
        <f>IFERROR(__xludf.DUMMYFUNCTION("""COMPUTED_VALUE"""),0.0)</f>
        <v>0</v>
      </c>
      <c r="I301" s="468">
        <f>IFERROR(__xludf.DUMMYFUNCTION("""COMPUTED_VALUE"""),0.0)</f>
        <v>0</v>
      </c>
      <c r="J301" s="468">
        <f>IFERROR(__xludf.DUMMYFUNCTION("""COMPUTED_VALUE"""),0.0)</f>
        <v>0</v>
      </c>
      <c r="K301" s="468">
        <f>IFERROR(__xludf.DUMMYFUNCTION("""COMPUTED_VALUE"""),0.0)</f>
        <v>0</v>
      </c>
      <c r="L301" s="468">
        <f>IFERROR(__xludf.DUMMYFUNCTION("""COMPUTED_VALUE"""),0.0)</f>
        <v>0</v>
      </c>
      <c r="M301" s="468">
        <f>IFERROR(__xludf.DUMMYFUNCTION("""COMPUTED_VALUE"""),0.0)</f>
        <v>0</v>
      </c>
      <c r="N301" s="468">
        <f>IFERROR(__xludf.DUMMYFUNCTION("""COMPUTED_VALUE"""),5721467.0)</f>
        <v>5721467</v>
      </c>
      <c r="O301" s="468">
        <f>IFERROR(__xludf.DUMMYFUNCTION("""COMPUTED_VALUE"""),0.0)</f>
        <v>0</v>
      </c>
      <c r="P301" s="468">
        <f>IFERROR(__xludf.DUMMYFUNCTION("""COMPUTED_VALUE"""),0.0)</f>
        <v>0</v>
      </c>
      <c r="Q301" s="468"/>
      <c r="R301" s="468"/>
      <c r="S301" s="468"/>
      <c r="T301" s="468"/>
      <c r="U301" s="468"/>
      <c r="V301" s="468"/>
      <c r="W301" s="468"/>
      <c r="X301" s="468"/>
      <c r="Y301" s="468"/>
      <c r="Z301" s="468"/>
      <c r="AA301" s="468"/>
      <c r="AB301" s="468"/>
      <c r="AC301" s="468"/>
      <c r="AD301" s="468"/>
      <c r="AE301" s="468"/>
      <c r="AF301" s="468"/>
      <c r="AG301" s="468"/>
      <c r="AH301" s="468"/>
      <c r="AI301" s="468"/>
      <c r="AJ301" s="468"/>
    </row>
    <row r="302" ht="15.75" customHeight="1">
      <c r="A302" s="468">
        <f>IFERROR(__xludf.DUMMYFUNCTION("""COMPUTED_VALUE"""),8.121220247E9)</f>
        <v>8121220247</v>
      </c>
      <c r="B302" s="468">
        <f>IFERROR(__xludf.DUMMYFUNCTION("""COMPUTED_VALUE"""),8121.0)</f>
        <v>8121</v>
      </c>
      <c r="C302" s="468">
        <f>IFERROR(__xludf.DUMMYFUNCTION("""COMPUTED_VALUE"""),2.0)</f>
        <v>2</v>
      </c>
      <c r="D302" s="468">
        <f>IFERROR(__xludf.DUMMYFUNCTION("""COMPUTED_VALUE"""),2024.0)</f>
        <v>2024</v>
      </c>
      <c r="E302" s="468">
        <f>IFERROR(__xludf.DUMMYFUNCTION("""COMPUTED_VALUE"""),7.0)</f>
        <v>7</v>
      </c>
      <c r="F302" s="468" t="str">
        <f>IFERROR(__xludf.DUMMYFUNCTION("""COMPUTED_VALUE"""),"Julio")</f>
        <v>Julio</v>
      </c>
      <c r="G302" s="468">
        <f>IFERROR(__xludf.DUMMYFUNCTION("""COMPUTED_VALUE"""),0.0)</f>
        <v>0</v>
      </c>
      <c r="H302" s="468">
        <f>IFERROR(__xludf.DUMMYFUNCTION("""COMPUTED_VALUE"""),0.0)</f>
        <v>0</v>
      </c>
      <c r="I302" s="468">
        <f>IFERROR(__xludf.DUMMYFUNCTION("""COMPUTED_VALUE"""),0.0)</f>
        <v>0</v>
      </c>
      <c r="J302" s="468">
        <f>IFERROR(__xludf.DUMMYFUNCTION("""COMPUTED_VALUE"""),0.0)</f>
        <v>0</v>
      </c>
      <c r="K302" s="468">
        <f>IFERROR(__xludf.DUMMYFUNCTION("""COMPUTED_VALUE"""),0.0)</f>
        <v>0</v>
      </c>
      <c r="L302" s="468">
        <f>IFERROR(__xludf.DUMMYFUNCTION("""COMPUTED_VALUE"""),0.0)</f>
        <v>0</v>
      </c>
      <c r="M302" s="468">
        <f>IFERROR(__xludf.DUMMYFUNCTION("""COMPUTED_VALUE"""),0.0)</f>
        <v>0</v>
      </c>
      <c r="N302" s="468">
        <f>IFERROR(__xludf.DUMMYFUNCTION("""COMPUTED_VALUE"""),0.0)</f>
        <v>0</v>
      </c>
      <c r="O302" s="468">
        <f>IFERROR(__xludf.DUMMYFUNCTION("""COMPUTED_VALUE"""),0.0)</f>
        <v>0</v>
      </c>
      <c r="P302" s="468">
        <f>IFERROR(__xludf.DUMMYFUNCTION("""COMPUTED_VALUE"""),0.0)</f>
        <v>0</v>
      </c>
      <c r="Q302" s="468"/>
      <c r="R302" s="468"/>
      <c r="S302" s="468"/>
      <c r="T302" s="468"/>
      <c r="U302" s="468"/>
      <c r="V302" s="468"/>
      <c r="W302" s="468"/>
      <c r="X302" s="468"/>
      <c r="Y302" s="468"/>
      <c r="Z302" s="468"/>
      <c r="AA302" s="468"/>
      <c r="AB302" s="468"/>
      <c r="AC302" s="468"/>
      <c r="AD302" s="468"/>
      <c r="AE302" s="468"/>
      <c r="AF302" s="468"/>
      <c r="AG302" s="468"/>
      <c r="AH302" s="468"/>
      <c r="AI302" s="468"/>
      <c r="AJ302" s="468"/>
    </row>
    <row r="303" ht="15.75" customHeight="1">
      <c r="A303" s="468">
        <f>IFERROR(__xludf.DUMMYFUNCTION("""COMPUTED_VALUE"""),8.121220248E9)</f>
        <v>8121220248</v>
      </c>
      <c r="B303" s="468">
        <f>IFERROR(__xludf.DUMMYFUNCTION("""COMPUTED_VALUE"""),8121.0)</f>
        <v>8121</v>
      </c>
      <c r="C303" s="468">
        <f>IFERROR(__xludf.DUMMYFUNCTION("""COMPUTED_VALUE"""),2.0)</f>
        <v>2</v>
      </c>
      <c r="D303" s="468">
        <f>IFERROR(__xludf.DUMMYFUNCTION("""COMPUTED_VALUE"""),2024.0)</f>
        <v>2024</v>
      </c>
      <c r="E303" s="468">
        <f>IFERROR(__xludf.DUMMYFUNCTION("""COMPUTED_VALUE"""),8.0)</f>
        <v>8</v>
      </c>
      <c r="F303" s="468" t="str">
        <f>IFERROR(__xludf.DUMMYFUNCTION("""COMPUTED_VALUE"""),"Agosto")</f>
        <v>Agosto</v>
      </c>
      <c r="G303" s="468">
        <f>IFERROR(__xludf.DUMMYFUNCTION("""COMPUTED_VALUE"""),0.0)</f>
        <v>0</v>
      </c>
      <c r="H303" s="468">
        <f>IFERROR(__xludf.DUMMYFUNCTION("""COMPUTED_VALUE"""),0.0)</f>
        <v>0</v>
      </c>
      <c r="I303" s="468">
        <f>IFERROR(__xludf.DUMMYFUNCTION("""COMPUTED_VALUE"""),0.0)</f>
        <v>0</v>
      </c>
      <c r="J303" s="468">
        <f>IFERROR(__xludf.DUMMYFUNCTION("""COMPUTED_VALUE"""),0.0)</f>
        <v>0</v>
      </c>
      <c r="K303" s="468">
        <f>IFERROR(__xludf.DUMMYFUNCTION("""COMPUTED_VALUE"""),0.0)</f>
        <v>0</v>
      </c>
      <c r="L303" s="468">
        <f>IFERROR(__xludf.DUMMYFUNCTION("""COMPUTED_VALUE"""),0.0)</f>
        <v>0</v>
      </c>
      <c r="M303" s="468">
        <f>IFERROR(__xludf.DUMMYFUNCTION("""COMPUTED_VALUE"""),0.0)</f>
        <v>0</v>
      </c>
      <c r="N303" s="468">
        <f>IFERROR(__xludf.DUMMYFUNCTION("""COMPUTED_VALUE"""),0.0)</f>
        <v>0</v>
      </c>
      <c r="O303" s="468">
        <f>IFERROR(__xludf.DUMMYFUNCTION("""COMPUTED_VALUE"""),0.0)</f>
        <v>0</v>
      </c>
      <c r="P303" s="468">
        <f>IFERROR(__xludf.DUMMYFUNCTION("""COMPUTED_VALUE"""),0.0)</f>
        <v>0</v>
      </c>
      <c r="Q303" s="468"/>
      <c r="R303" s="468"/>
      <c r="S303" s="468"/>
      <c r="T303" s="468"/>
      <c r="U303" s="468"/>
      <c r="V303" s="468"/>
      <c r="W303" s="468"/>
      <c r="X303" s="468"/>
      <c r="Y303" s="468"/>
      <c r="Z303" s="468"/>
      <c r="AA303" s="468"/>
      <c r="AB303" s="468"/>
      <c r="AC303" s="468"/>
      <c r="AD303" s="468"/>
      <c r="AE303" s="468"/>
      <c r="AF303" s="468"/>
      <c r="AG303" s="468"/>
      <c r="AH303" s="468"/>
      <c r="AI303" s="468"/>
      <c r="AJ303" s="468"/>
    </row>
    <row r="304" ht="15.75" customHeight="1">
      <c r="A304" s="468">
        <f>IFERROR(__xludf.DUMMYFUNCTION("""COMPUTED_VALUE"""),8.121220249E9)</f>
        <v>8121220249</v>
      </c>
      <c r="B304" s="468">
        <f>IFERROR(__xludf.DUMMYFUNCTION("""COMPUTED_VALUE"""),8121.0)</f>
        <v>8121</v>
      </c>
      <c r="C304" s="468">
        <f>IFERROR(__xludf.DUMMYFUNCTION("""COMPUTED_VALUE"""),2.0)</f>
        <v>2</v>
      </c>
      <c r="D304" s="468">
        <f>IFERROR(__xludf.DUMMYFUNCTION("""COMPUTED_VALUE"""),2024.0)</f>
        <v>2024</v>
      </c>
      <c r="E304" s="468">
        <f>IFERROR(__xludf.DUMMYFUNCTION("""COMPUTED_VALUE"""),9.0)</f>
        <v>9</v>
      </c>
      <c r="F304" s="468" t="str">
        <f>IFERROR(__xludf.DUMMYFUNCTION("""COMPUTED_VALUE"""),"Septiembre")</f>
        <v>Septiembre</v>
      </c>
      <c r="G304" s="468">
        <f>IFERROR(__xludf.DUMMYFUNCTION("""COMPUTED_VALUE"""),2.0E9)</f>
        <v>2000000000</v>
      </c>
      <c r="H304" s="468">
        <f>IFERROR(__xludf.DUMMYFUNCTION("""COMPUTED_VALUE"""),2.0E9)</f>
        <v>2000000000</v>
      </c>
      <c r="I304" s="468">
        <f>IFERROR(__xludf.DUMMYFUNCTION("""COMPUTED_VALUE"""),0.0)</f>
        <v>0</v>
      </c>
      <c r="J304" s="468">
        <f>IFERROR(__xludf.DUMMYFUNCTION("""COMPUTED_VALUE"""),0.0)</f>
        <v>0</v>
      </c>
      <c r="K304" s="468">
        <f>IFERROR(__xludf.DUMMYFUNCTION("""COMPUTED_VALUE"""),0.0)</f>
        <v>0</v>
      </c>
      <c r="L304" s="468">
        <f>IFERROR(__xludf.DUMMYFUNCTION("""COMPUTED_VALUE"""),0.0)</f>
        <v>0</v>
      </c>
      <c r="M304" s="468">
        <f>IFERROR(__xludf.DUMMYFUNCTION("""COMPUTED_VALUE"""),0.0)</f>
        <v>0</v>
      </c>
      <c r="N304" s="468">
        <f>IFERROR(__xludf.DUMMYFUNCTION("""COMPUTED_VALUE"""),0.0)</f>
        <v>0</v>
      </c>
      <c r="O304" s="468">
        <f>IFERROR(__xludf.DUMMYFUNCTION("""COMPUTED_VALUE"""),0.0)</f>
        <v>0</v>
      </c>
      <c r="P304" s="468">
        <f>IFERROR(__xludf.DUMMYFUNCTION("""COMPUTED_VALUE"""),0.0)</f>
        <v>0</v>
      </c>
      <c r="Q304" s="468"/>
      <c r="R304" s="468"/>
      <c r="S304" s="468"/>
      <c r="T304" s="468"/>
      <c r="U304" s="468"/>
      <c r="V304" s="468"/>
      <c r="W304" s="468"/>
      <c r="X304" s="468"/>
      <c r="Y304" s="468"/>
      <c r="Z304" s="468"/>
      <c r="AA304" s="468"/>
      <c r="AB304" s="468"/>
      <c r="AC304" s="468"/>
      <c r="AD304" s="468"/>
      <c r="AE304" s="468"/>
      <c r="AF304" s="468"/>
      <c r="AG304" s="468"/>
      <c r="AH304" s="468"/>
      <c r="AI304" s="468"/>
      <c r="AJ304" s="468"/>
    </row>
    <row r="305" ht="15.75" customHeight="1">
      <c r="A305" s="468">
        <f>IFERROR(__xludf.DUMMYFUNCTION("""COMPUTED_VALUE"""),8.121220241E10)</f>
        <v>81212202410</v>
      </c>
      <c r="B305" s="468">
        <f>IFERROR(__xludf.DUMMYFUNCTION("""COMPUTED_VALUE"""),8121.0)</f>
        <v>8121</v>
      </c>
      <c r="C305" s="468">
        <f>IFERROR(__xludf.DUMMYFUNCTION("""COMPUTED_VALUE"""),2.0)</f>
        <v>2</v>
      </c>
      <c r="D305" s="468">
        <f>IFERROR(__xludf.DUMMYFUNCTION("""COMPUTED_VALUE"""),2024.0)</f>
        <v>2024</v>
      </c>
      <c r="E305" s="468">
        <f>IFERROR(__xludf.DUMMYFUNCTION("""COMPUTED_VALUE"""),10.0)</f>
        <v>10</v>
      </c>
      <c r="F305" s="468" t="str">
        <f>IFERROR(__xludf.DUMMYFUNCTION("""COMPUTED_VALUE"""),"Octubre")</f>
        <v>Octubre</v>
      </c>
      <c r="G305" s="468">
        <f>IFERROR(__xludf.DUMMYFUNCTION("""COMPUTED_VALUE"""),0.0)</f>
        <v>0</v>
      </c>
      <c r="H305" s="468">
        <f>IFERROR(__xludf.DUMMYFUNCTION("""COMPUTED_VALUE"""),0.0)</f>
        <v>0</v>
      </c>
      <c r="I305" s="468">
        <f>IFERROR(__xludf.DUMMYFUNCTION("""COMPUTED_VALUE"""),0.0)</f>
        <v>0</v>
      </c>
      <c r="J305" s="468">
        <f>IFERROR(__xludf.DUMMYFUNCTION("""COMPUTED_VALUE"""),0.0)</f>
        <v>0</v>
      </c>
      <c r="K305" s="468">
        <f>IFERROR(__xludf.DUMMYFUNCTION("""COMPUTED_VALUE"""),3.132875E9)</f>
        <v>3132875000</v>
      </c>
      <c r="L305" s="468">
        <f>IFERROR(__xludf.DUMMYFUNCTION("""COMPUTED_VALUE"""),0.0)</f>
        <v>0</v>
      </c>
      <c r="M305" s="468">
        <f>IFERROR(__xludf.DUMMYFUNCTION("""COMPUTED_VALUE"""),0.0)</f>
        <v>0</v>
      </c>
      <c r="N305" s="468">
        <f>IFERROR(__xludf.DUMMYFUNCTION("""COMPUTED_VALUE"""),0.0)</f>
        <v>0</v>
      </c>
      <c r="O305" s="468">
        <f>IFERROR(__xludf.DUMMYFUNCTION("""COMPUTED_VALUE"""),0.0)</f>
        <v>0</v>
      </c>
      <c r="P305" s="468">
        <f>IFERROR(__xludf.DUMMYFUNCTION("""COMPUTED_VALUE"""),0.0)</f>
        <v>0</v>
      </c>
      <c r="Q305" s="468"/>
      <c r="R305" s="468"/>
      <c r="S305" s="468"/>
      <c r="T305" s="468"/>
      <c r="U305" s="468"/>
      <c r="V305" s="468"/>
      <c r="W305" s="468"/>
      <c r="X305" s="468"/>
      <c r="Y305" s="468"/>
      <c r="Z305" s="468"/>
      <c r="AA305" s="468"/>
      <c r="AB305" s="468"/>
      <c r="AC305" s="468"/>
      <c r="AD305" s="468"/>
      <c r="AE305" s="468"/>
      <c r="AF305" s="468"/>
      <c r="AG305" s="468"/>
      <c r="AH305" s="468"/>
      <c r="AI305" s="468"/>
      <c r="AJ305" s="468"/>
    </row>
    <row r="306" ht="15.75" customHeight="1">
      <c r="A306" s="468">
        <f>IFERROR(__xludf.DUMMYFUNCTION("""COMPUTED_VALUE"""),8.1212202411E10)</f>
        <v>81212202411</v>
      </c>
      <c r="B306" s="468">
        <f>IFERROR(__xludf.DUMMYFUNCTION("""COMPUTED_VALUE"""),8121.0)</f>
        <v>8121</v>
      </c>
      <c r="C306" s="468">
        <f>IFERROR(__xludf.DUMMYFUNCTION("""COMPUTED_VALUE"""),2.0)</f>
        <v>2</v>
      </c>
      <c r="D306" s="468">
        <f>IFERROR(__xludf.DUMMYFUNCTION("""COMPUTED_VALUE"""),2024.0)</f>
        <v>2024</v>
      </c>
      <c r="E306" s="468">
        <f>IFERROR(__xludf.DUMMYFUNCTION("""COMPUTED_VALUE"""),11.0)</f>
        <v>11</v>
      </c>
      <c r="F306" s="468" t="str">
        <f>IFERROR(__xludf.DUMMYFUNCTION("""COMPUTED_VALUE"""),"Noviembre")</f>
        <v>Noviembre</v>
      </c>
      <c r="G306" s="468">
        <f>IFERROR(__xludf.DUMMYFUNCTION("""COMPUTED_VALUE"""),0.0)</f>
        <v>0</v>
      </c>
      <c r="H306" s="468">
        <f>IFERROR(__xludf.DUMMYFUNCTION("""COMPUTED_VALUE"""),0.0)</f>
        <v>0</v>
      </c>
      <c r="I306" s="468">
        <f>IFERROR(__xludf.DUMMYFUNCTION("""COMPUTED_VALUE"""),0.0)</f>
        <v>0</v>
      </c>
      <c r="J306" s="468">
        <f>IFERROR(__xludf.DUMMYFUNCTION("""COMPUTED_VALUE"""),2.0E9)</f>
        <v>2000000000</v>
      </c>
      <c r="K306" s="468">
        <f>IFERROR(__xludf.DUMMYFUNCTION("""COMPUTED_VALUE"""),0.0)</f>
        <v>0</v>
      </c>
      <c r="L306" s="468">
        <f>IFERROR(__xludf.DUMMYFUNCTION("""COMPUTED_VALUE"""),0.0)</f>
        <v>0</v>
      </c>
      <c r="M306" s="468">
        <f>IFERROR(__xludf.DUMMYFUNCTION("""COMPUTED_VALUE"""),3.132875E9)</f>
        <v>3132875000</v>
      </c>
      <c r="N306" s="468">
        <f>IFERROR(__xludf.DUMMYFUNCTION("""COMPUTED_VALUE"""),0.0)</f>
        <v>0</v>
      </c>
      <c r="O306" s="468">
        <f>IFERROR(__xludf.DUMMYFUNCTION("""COMPUTED_VALUE"""),0.0)</f>
        <v>0</v>
      </c>
      <c r="P306" s="468">
        <f>IFERROR(__xludf.DUMMYFUNCTION("""COMPUTED_VALUE"""),0.0)</f>
        <v>0</v>
      </c>
      <c r="Q306" s="468"/>
      <c r="R306" s="468"/>
      <c r="S306" s="468"/>
      <c r="T306" s="468"/>
      <c r="U306" s="468"/>
      <c r="V306" s="468"/>
      <c r="W306" s="468"/>
      <c r="X306" s="468"/>
      <c r="Y306" s="468"/>
      <c r="Z306" s="468"/>
      <c r="AA306" s="468"/>
      <c r="AB306" s="468"/>
      <c r="AC306" s="468"/>
      <c r="AD306" s="468"/>
      <c r="AE306" s="468"/>
      <c r="AF306" s="468"/>
      <c r="AG306" s="468"/>
      <c r="AH306" s="468"/>
      <c r="AI306" s="468"/>
      <c r="AJ306" s="468"/>
    </row>
    <row r="307" ht="15.75" customHeight="1">
      <c r="A307" s="468">
        <f>IFERROR(__xludf.DUMMYFUNCTION("""COMPUTED_VALUE"""),8.1212202412E10)</f>
        <v>81212202412</v>
      </c>
      <c r="B307" s="468">
        <f>IFERROR(__xludf.DUMMYFUNCTION("""COMPUTED_VALUE"""),8121.0)</f>
        <v>8121</v>
      </c>
      <c r="C307" s="468">
        <f>IFERROR(__xludf.DUMMYFUNCTION("""COMPUTED_VALUE"""),2.0)</f>
        <v>2</v>
      </c>
      <c r="D307" s="468">
        <f>IFERROR(__xludf.DUMMYFUNCTION("""COMPUTED_VALUE"""),2024.0)</f>
        <v>2024</v>
      </c>
      <c r="E307" s="468">
        <f>IFERROR(__xludf.DUMMYFUNCTION("""COMPUTED_VALUE"""),12.0)</f>
        <v>12</v>
      </c>
      <c r="F307" s="468" t="str">
        <f>IFERROR(__xludf.DUMMYFUNCTION("""COMPUTED_VALUE"""),"Diciembre")</f>
        <v>Diciembre</v>
      </c>
      <c r="G307" s="468">
        <f>IFERROR(__xludf.DUMMYFUNCTION("""COMPUTED_VALUE"""),0.0)</f>
        <v>0</v>
      </c>
      <c r="H307" s="468">
        <f>IFERROR(__xludf.DUMMYFUNCTION("""COMPUTED_VALUE"""),0.0)</f>
        <v>0</v>
      </c>
      <c r="I307" s="468">
        <f>IFERROR(__xludf.DUMMYFUNCTION("""COMPUTED_VALUE"""),0.0)</f>
        <v>0</v>
      </c>
      <c r="J307" s="468">
        <f>IFERROR(__xludf.DUMMYFUNCTION("""COMPUTED_VALUE"""),0.0)</f>
        <v>0</v>
      </c>
      <c r="K307" s="468">
        <f>IFERROR(__xludf.DUMMYFUNCTION("""COMPUTED_VALUE"""),0.0)</f>
        <v>0</v>
      </c>
      <c r="L307" s="468">
        <f>IFERROR(__xludf.DUMMYFUNCTION("""COMPUTED_VALUE"""),3.132875E9)</f>
        <v>3132875000</v>
      </c>
      <c r="M307" s="468">
        <f>IFERROR(__xludf.DUMMYFUNCTION("""COMPUTED_VALUE"""),0.0)</f>
        <v>0</v>
      </c>
      <c r="N307" s="468">
        <f>IFERROR(__xludf.DUMMYFUNCTION("""COMPUTED_VALUE"""),0.0)</f>
        <v>0</v>
      </c>
      <c r="O307" s="468">
        <f>IFERROR(__xludf.DUMMYFUNCTION("""COMPUTED_VALUE"""),0.0)</f>
        <v>0</v>
      </c>
      <c r="P307" s="468">
        <f>IFERROR(__xludf.DUMMYFUNCTION("""COMPUTED_VALUE"""),0.0)</f>
        <v>0</v>
      </c>
      <c r="Q307" s="468"/>
      <c r="R307" s="468"/>
      <c r="S307" s="468"/>
      <c r="T307" s="468"/>
      <c r="U307" s="468"/>
      <c r="V307" s="468"/>
      <c r="W307" s="468"/>
      <c r="X307" s="468"/>
      <c r="Y307" s="468"/>
      <c r="Z307" s="468"/>
      <c r="AA307" s="468"/>
      <c r="AB307" s="468"/>
      <c r="AC307" s="468"/>
      <c r="AD307" s="468"/>
      <c r="AE307" s="468"/>
      <c r="AF307" s="468"/>
      <c r="AG307" s="468"/>
      <c r="AH307" s="468"/>
      <c r="AI307" s="468"/>
      <c r="AJ307" s="468"/>
    </row>
    <row r="308" ht="15.75" customHeight="1">
      <c r="A308" s="468">
        <f>IFERROR(__xludf.DUMMYFUNCTION("""COMPUTED_VALUE"""),8.121320247E9)</f>
        <v>8121320247</v>
      </c>
      <c r="B308" s="468">
        <f>IFERROR(__xludf.DUMMYFUNCTION("""COMPUTED_VALUE"""),8121.0)</f>
        <v>8121</v>
      </c>
      <c r="C308" s="468">
        <f>IFERROR(__xludf.DUMMYFUNCTION("""COMPUTED_VALUE"""),3.0)</f>
        <v>3</v>
      </c>
      <c r="D308" s="468">
        <f>IFERROR(__xludf.DUMMYFUNCTION("""COMPUTED_VALUE"""),2024.0)</f>
        <v>2024</v>
      </c>
      <c r="E308" s="468">
        <f>IFERROR(__xludf.DUMMYFUNCTION("""COMPUTED_VALUE"""),7.0)</f>
        <v>7</v>
      </c>
      <c r="F308" s="468" t="str">
        <f>IFERROR(__xludf.DUMMYFUNCTION("""COMPUTED_VALUE"""),"Julio")</f>
        <v>Julio</v>
      </c>
      <c r="G308" s="468">
        <f>IFERROR(__xludf.DUMMYFUNCTION("""COMPUTED_VALUE"""),0.0)</f>
        <v>0</v>
      </c>
      <c r="H308" s="468">
        <f>IFERROR(__xludf.DUMMYFUNCTION("""COMPUTED_VALUE"""),0.0)</f>
        <v>0</v>
      </c>
      <c r="I308" s="468">
        <f>IFERROR(__xludf.DUMMYFUNCTION("""COMPUTED_VALUE"""),0.0)</f>
        <v>0</v>
      </c>
      <c r="J308" s="468">
        <f>IFERROR(__xludf.DUMMYFUNCTION("""COMPUTED_VALUE"""),0.0)</f>
        <v>0</v>
      </c>
      <c r="K308" s="468">
        <f>IFERROR(__xludf.DUMMYFUNCTION("""COMPUTED_VALUE"""),0.0)</f>
        <v>0</v>
      </c>
      <c r="L308" s="468">
        <f>IFERROR(__xludf.DUMMYFUNCTION("""COMPUTED_VALUE"""),0.0)</f>
        <v>0</v>
      </c>
      <c r="M308" s="468">
        <f>IFERROR(__xludf.DUMMYFUNCTION("""COMPUTED_VALUE"""),0.0)</f>
        <v>0</v>
      </c>
      <c r="N308" s="468">
        <f>IFERROR(__xludf.DUMMYFUNCTION("""COMPUTED_VALUE"""),0.0)</f>
        <v>0</v>
      </c>
      <c r="O308" s="468">
        <f>IFERROR(__xludf.DUMMYFUNCTION("""COMPUTED_VALUE"""),0.0)</f>
        <v>0</v>
      </c>
      <c r="P308" s="468">
        <f>IFERROR(__xludf.DUMMYFUNCTION("""COMPUTED_VALUE"""),0.0)</f>
        <v>0</v>
      </c>
      <c r="Q308" s="468"/>
      <c r="R308" s="468"/>
      <c r="S308" s="468"/>
      <c r="T308" s="468"/>
      <c r="U308" s="468"/>
      <c r="V308" s="468"/>
      <c r="W308" s="468"/>
      <c r="X308" s="468"/>
      <c r="Y308" s="468"/>
      <c r="Z308" s="468"/>
      <c r="AA308" s="468"/>
      <c r="AB308" s="468"/>
      <c r="AC308" s="468"/>
      <c r="AD308" s="468"/>
      <c r="AE308" s="468"/>
      <c r="AF308" s="468"/>
      <c r="AG308" s="468"/>
      <c r="AH308" s="468"/>
      <c r="AI308" s="468"/>
      <c r="AJ308" s="468"/>
    </row>
    <row r="309" ht="15.75" customHeight="1">
      <c r="A309" s="468">
        <f>IFERROR(__xludf.DUMMYFUNCTION("""COMPUTED_VALUE"""),8.121320248E9)</f>
        <v>8121320248</v>
      </c>
      <c r="B309" s="468">
        <f>IFERROR(__xludf.DUMMYFUNCTION("""COMPUTED_VALUE"""),8121.0)</f>
        <v>8121</v>
      </c>
      <c r="C309" s="468">
        <f>IFERROR(__xludf.DUMMYFUNCTION("""COMPUTED_VALUE"""),3.0)</f>
        <v>3</v>
      </c>
      <c r="D309" s="468">
        <f>IFERROR(__xludf.DUMMYFUNCTION("""COMPUTED_VALUE"""),2024.0)</f>
        <v>2024</v>
      </c>
      <c r="E309" s="468">
        <f>IFERROR(__xludf.DUMMYFUNCTION("""COMPUTED_VALUE"""),8.0)</f>
        <v>8</v>
      </c>
      <c r="F309" s="468" t="str">
        <f>IFERROR(__xludf.DUMMYFUNCTION("""COMPUTED_VALUE"""),"Agosto")</f>
        <v>Agosto</v>
      </c>
      <c r="G309" s="468">
        <f>IFERROR(__xludf.DUMMYFUNCTION("""COMPUTED_VALUE"""),0.0)</f>
        <v>0</v>
      </c>
      <c r="H309" s="468">
        <f>IFERROR(__xludf.DUMMYFUNCTION("""COMPUTED_VALUE"""),0.0)</f>
        <v>0</v>
      </c>
      <c r="I309" s="468">
        <f>IFERROR(__xludf.DUMMYFUNCTION("""COMPUTED_VALUE"""),0.0)</f>
        <v>0</v>
      </c>
      <c r="J309" s="468">
        <f>IFERROR(__xludf.DUMMYFUNCTION("""COMPUTED_VALUE"""),0.0)</f>
        <v>0</v>
      </c>
      <c r="K309" s="468">
        <f>IFERROR(__xludf.DUMMYFUNCTION("""COMPUTED_VALUE"""),0.0)</f>
        <v>0</v>
      </c>
      <c r="L309" s="468">
        <f>IFERROR(__xludf.DUMMYFUNCTION("""COMPUTED_VALUE"""),0.0)</f>
        <v>0</v>
      </c>
      <c r="M309" s="468">
        <f>IFERROR(__xludf.DUMMYFUNCTION("""COMPUTED_VALUE"""),0.0)</f>
        <v>0</v>
      </c>
      <c r="N309" s="468">
        <f>IFERROR(__xludf.DUMMYFUNCTION("""COMPUTED_VALUE"""),0.0)</f>
        <v>0</v>
      </c>
      <c r="O309" s="468">
        <f>IFERROR(__xludf.DUMMYFUNCTION("""COMPUTED_VALUE"""),0.0)</f>
        <v>0</v>
      </c>
      <c r="P309" s="468">
        <f>IFERROR(__xludf.DUMMYFUNCTION("""COMPUTED_VALUE"""),0.0)</f>
        <v>0</v>
      </c>
      <c r="Q309" s="468"/>
      <c r="R309" s="468"/>
      <c r="S309" s="468"/>
      <c r="T309" s="468"/>
      <c r="U309" s="468"/>
      <c r="V309" s="468"/>
      <c r="W309" s="468"/>
      <c r="X309" s="468"/>
      <c r="Y309" s="468"/>
      <c r="Z309" s="468"/>
      <c r="AA309" s="468"/>
      <c r="AB309" s="468"/>
      <c r="AC309" s="468"/>
      <c r="AD309" s="468"/>
      <c r="AE309" s="468"/>
      <c r="AF309" s="468"/>
      <c r="AG309" s="468"/>
      <c r="AH309" s="468"/>
      <c r="AI309" s="468"/>
      <c r="AJ309" s="468"/>
    </row>
    <row r="310" ht="15.75" customHeight="1">
      <c r="A310" s="468">
        <f>IFERROR(__xludf.DUMMYFUNCTION("""COMPUTED_VALUE"""),8.121320249E9)</f>
        <v>8121320249</v>
      </c>
      <c r="B310" s="468">
        <f>IFERROR(__xludf.DUMMYFUNCTION("""COMPUTED_VALUE"""),8121.0)</f>
        <v>8121</v>
      </c>
      <c r="C310" s="468">
        <f>IFERROR(__xludf.DUMMYFUNCTION("""COMPUTED_VALUE"""),3.0)</f>
        <v>3</v>
      </c>
      <c r="D310" s="468">
        <f>IFERROR(__xludf.DUMMYFUNCTION("""COMPUTED_VALUE"""),2024.0)</f>
        <v>2024</v>
      </c>
      <c r="E310" s="468">
        <f>IFERROR(__xludf.DUMMYFUNCTION("""COMPUTED_VALUE"""),9.0)</f>
        <v>9</v>
      </c>
      <c r="F310" s="468" t="str">
        <f>IFERROR(__xludf.DUMMYFUNCTION("""COMPUTED_VALUE"""),"Septiembre")</f>
        <v>Septiembre</v>
      </c>
      <c r="G310" s="468">
        <f>IFERROR(__xludf.DUMMYFUNCTION("""COMPUTED_VALUE"""),0.0)</f>
        <v>0</v>
      </c>
      <c r="H310" s="468">
        <f>IFERROR(__xludf.DUMMYFUNCTION("""COMPUTED_VALUE"""),0.0)</f>
        <v>0</v>
      </c>
      <c r="I310" s="468">
        <f>IFERROR(__xludf.DUMMYFUNCTION("""COMPUTED_VALUE"""),0.0)</f>
        <v>0</v>
      </c>
      <c r="J310" s="468">
        <f>IFERROR(__xludf.DUMMYFUNCTION("""COMPUTED_VALUE"""),0.0)</f>
        <v>0</v>
      </c>
      <c r="K310" s="468">
        <f>IFERROR(__xludf.DUMMYFUNCTION("""COMPUTED_VALUE"""),0.0)</f>
        <v>0</v>
      </c>
      <c r="L310" s="468">
        <f>IFERROR(__xludf.DUMMYFUNCTION("""COMPUTED_VALUE"""),0.0)</f>
        <v>0</v>
      </c>
      <c r="M310" s="468">
        <f>IFERROR(__xludf.DUMMYFUNCTION("""COMPUTED_VALUE"""),0.0)</f>
        <v>0</v>
      </c>
      <c r="N310" s="468">
        <f>IFERROR(__xludf.DUMMYFUNCTION("""COMPUTED_VALUE"""),0.0)</f>
        <v>0</v>
      </c>
      <c r="O310" s="468">
        <f>IFERROR(__xludf.DUMMYFUNCTION("""COMPUTED_VALUE"""),0.0)</f>
        <v>0</v>
      </c>
      <c r="P310" s="468">
        <f>IFERROR(__xludf.DUMMYFUNCTION("""COMPUTED_VALUE"""),0.0)</f>
        <v>0</v>
      </c>
      <c r="Q310" s="468"/>
      <c r="R310" s="468"/>
      <c r="S310" s="468"/>
      <c r="T310" s="468"/>
      <c r="U310" s="468"/>
      <c r="V310" s="468"/>
      <c r="W310" s="468"/>
      <c r="X310" s="468"/>
      <c r="Y310" s="468"/>
      <c r="Z310" s="468"/>
      <c r="AA310" s="468"/>
      <c r="AB310" s="468"/>
      <c r="AC310" s="468"/>
      <c r="AD310" s="468"/>
      <c r="AE310" s="468"/>
      <c r="AF310" s="468"/>
      <c r="AG310" s="468"/>
      <c r="AH310" s="468"/>
      <c r="AI310" s="468"/>
      <c r="AJ310" s="468"/>
    </row>
    <row r="311" ht="15.75" customHeight="1">
      <c r="A311" s="468">
        <f>IFERROR(__xludf.DUMMYFUNCTION("""COMPUTED_VALUE"""),8.121320241E10)</f>
        <v>81213202410</v>
      </c>
      <c r="B311" s="468">
        <f>IFERROR(__xludf.DUMMYFUNCTION("""COMPUTED_VALUE"""),8121.0)</f>
        <v>8121</v>
      </c>
      <c r="C311" s="468">
        <f>IFERROR(__xludf.DUMMYFUNCTION("""COMPUTED_VALUE"""),3.0)</f>
        <v>3</v>
      </c>
      <c r="D311" s="468">
        <f>IFERROR(__xludf.DUMMYFUNCTION("""COMPUTED_VALUE"""),2024.0)</f>
        <v>2024</v>
      </c>
      <c r="E311" s="468">
        <f>IFERROR(__xludf.DUMMYFUNCTION("""COMPUTED_VALUE"""),10.0)</f>
        <v>10</v>
      </c>
      <c r="F311" s="468" t="str">
        <f>IFERROR(__xludf.DUMMYFUNCTION("""COMPUTED_VALUE"""),"Octubre")</f>
        <v>Octubre</v>
      </c>
      <c r="G311" s="468">
        <f>IFERROR(__xludf.DUMMYFUNCTION("""COMPUTED_VALUE"""),0.0)</f>
        <v>0</v>
      </c>
      <c r="H311" s="468">
        <f>IFERROR(__xludf.DUMMYFUNCTION("""COMPUTED_VALUE"""),0.0)</f>
        <v>0</v>
      </c>
      <c r="I311" s="468">
        <f>IFERROR(__xludf.DUMMYFUNCTION("""COMPUTED_VALUE"""),0.0)</f>
        <v>0</v>
      </c>
      <c r="J311" s="468">
        <f>IFERROR(__xludf.DUMMYFUNCTION("""COMPUTED_VALUE"""),0.0)</f>
        <v>0</v>
      </c>
      <c r="K311" s="468">
        <f>IFERROR(__xludf.DUMMYFUNCTION("""COMPUTED_VALUE"""),0.0)</f>
        <v>0</v>
      </c>
      <c r="L311" s="468">
        <f>IFERROR(__xludf.DUMMYFUNCTION("""COMPUTED_VALUE"""),0.0)</f>
        <v>0</v>
      </c>
      <c r="M311" s="468">
        <f>IFERROR(__xludf.DUMMYFUNCTION("""COMPUTED_VALUE"""),0.0)</f>
        <v>0</v>
      </c>
      <c r="N311" s="468">
        <f>IFERROR(__xludf.DUMMYFUNCTION("""COMPUTED_VALUE"""),0.0)</f>
        <v>0</v>
      </c>
      <c r="O311" s="468">
        <f>IFERROR(__xludf.DUMMYFUNCTION("""COMPUTED_VALUE"""),0.0)</f>
        <v>0</v>
      </c>
      <c r="P311" s="468">
        <f>IFERROR(__xludf.DUMMYFUNCTION("""COMPUTED_VALUE"""),0.0)</f>
        <v>0</v>
      </c>
      <c r="Q311" s="468"/>
      <c r="R311" s="468"/>
      <c r="S311" s="468"/>
      <c r="T311" s="468"/>
      <c r="U311" s="468"/>
      <c r="V311" s="468"/>
      <c r="W311" s="468"/>
      <c r="X311" s="468"/>
      <c r="Y311" s="468"/>
      <c r="Z311" s="468"/>
      <c r="AA311" s="468"/>
      <c r="AB311" s="468"/>
      <c r="AC311" s="468"/>
      <c r="AD311" s="468"/>
      <c r="AE311" s="468"/>
      <c r="AF311" s="468"/>
      <c r="AG311" s="468"/>
      <c r="AH311" s="468"/>
      <c r="AI311" s="468"/>
      <c r="AJ311" s="468"/>
    </row>
    <row r="312" ht="15.75" customHeight="1">
      <c r="A312" s="468">
        <f>IFERROR(__xludf.DUMMYFUNCTION("""COMPUTED_VALUE"""),8.1213202411E10)</f>
        <v>81213202411</v>
      </c>
      <c r="B312" s="468">
        <f>IFERROR(__xludf.DUMMYFUNCTION("""COMPUTED_VALUE"""),8121.0)</f>
        <v>8121</v>
      </c>
      <c r="C312" s="468">
        <f>IFERROR(__xludf.DUMMYFUNCTION("""COMPUTED_VALUE"""),3.0)</f>
        <v>3</v>
      </c>
      <c r="D312" s="468">
        <f>IFERROR(__xludf.DUMMYFUNCTION("""COMPUTED_VALUE"""),2024.0)</f>
        <v>2024</v>
      </c>
      <c r="E312" s="468">
        <f>IFERROR(__xludf.DUMMYFUNCTION("""COMPUTED_VALUE"""),11.0)</f>
        <v>11</v>
      </c>
      <c r="F312" s="468" t="str">
        <f>IFERROR(__xludf.DUMMYFUNCTION("""COMPUTED_VALUE"""),"Noviembre")</f>
        <v>Noviembre</v>
      </c>
      <c r="G312" s="468">
        <f>IFERROR(__xludf.DUMMYFUNCTION("""COMPUTED_VALUE"""),0.0)</f>
        <v>0</v>
      </c>
      <c r="H312" s="468">
        <f>IFERROR(__xludf.DUMMYFUNCTION("""COMPUTED_VALUE"""),0.0)</f>
        <v>0</v>
      </c>
      <c r="I312" s="468">
        <f>IFERROR(__xludf.DUMMYFUNCTION("""COMPUTED_VALUE"""),0.0)</f>
        <v>0</v>
      </c>
      <c r="J312" s="468">
        <f>IFERROR(__xludf.DUMMYFUNCTION("""COMPUTED_VALUE"""),0.0)</f>
        <v>0</v>
      </c>
      <c r="K312" s="468">
        <f>IFERROR(__xludf.DUMMYFUNCTION("""COMPUTED_VALUE"""),0.0)</f>
        <v>0</v>
      </c>
      <c r="L312" s="468">
        <f>IFERROR(__xludf.DUMMYFUNCTION("""COMPUTED_VALUE"""),0.0)</f>
        <v>0</v>
      </c>
      <c r="M312" s="468">
        <f>IFERROR(__xludf.DUMMYFUNCTION("""COMPUTED_VALUE"""),0.0)</f>
        <v>0</v>
      </c>
      <c r="N312" s="468">
        <f>IFERROR(__xludf.DUMMYFUNCTION("""COMPUTED_VALUE"""),0.0)</f>
        <v>0</v>
      </c>
      <c r="O312" s="468">
        <f>IFERROR(__xludf.DUMMYFUNCTION("""COMPUTED_VALUE"""),0.0)</f>
        <v>0</v>
      </c>
      <c r="P312" s="468">
        <f>IFERROR(__xludf.DUMMYFUNCTION("""COMPUTED_VALUE"""),0.0)</f>
        <v>0</v>
      </c>
      <c r="Q312" s="468"/>
      <c r="R312" s="468"/>
      <c r="S312" s="468"/>
      <c r="T312" s="468"/>
      <c r="U312" s="468"/>
      <c r="V312" s="468"/>
      <c r="W312" s="468"/>
      <c r="X312" s="468"/>
      <c r="Y312" s="468"/>
      <c r="Z312" s="468"/>
      <c r="AA312" s="468"/>
      <c r="AB312" s="468"/>
      <c r="AC312" s="468"/>
      <c r="AD312" s="468"/>
      <c r="AE312" s="468"/>
      <c r="AF312" s="468"/>
      <c r="AG312" s="468"/>
      <c r="AH312" s="468"/>
      <c r="AI312" s="468"/>
      <c r="AJ312" s="468"/>
    </row>
    <row r="313" ht="15.75" customHeight="1">
      <c r="A313" s="468">
        <f>IFERROR(__xludf.DUMMYFUNCTION("""COMPUTED_VALUE"""),8.1213202412E10)</f>
        <v>81213202412</v>
      </c>
      <c r="B313" s="468">
        <f>IFERROR(__xludf.DUMMYFUNCTION("""COMPUTED_VALUE"""),8121.0)</f>
        <v>8121</v>
      </c>
      <c r="C313" s="468">
        <f>IFERROR(__xludf.DUMMYFUNCTION("""COMPUTED_VALUE"""),3.0)</f>
        <v>3</v>
      </c>
      <c r="D313" s="468">
        <f>IFERROR(__xludf.DUMMYFUNCTION("""COMPUTED_VALUE"""),2024.0)</f>
        <v>2024</v>
      </c>
      <c r="E313" s="468">
        <f>IFERROR(__xludf.DUMMYFUNCTION("""COMPUTED_VALUE"""),12.0)</f>
        <v>12</v>
      </c>
      <c r="F313" s="468" t="str">
        <f>IFERROR(__xludf.DUMMYFUNCTION("""COMPUTED_VALUE"""),"Diciembre")</f>
        <v>Diciembre</v>
      </c>
      <c r="G313" s="468">
        <f>IFERROR(__xludf.DUMMYFUNCTION("""COMPUTED_VALUE"""),0.0)</f>
        <v>0</v>
      </c>
      <c r="H313" s="468">
        <f>IFERROR(__xludf.DUMMYFUNCTION("""COMPUTED_VALUE"""),0.0)</f>
        <v>0</v>
      </c>
      <c r="I313" s="468">
        <f>IFERROR(__xludf.DUMMYFUNCTION("""COMPUTED_VALUE"""),0.0)</f>
        <v>0</v>
      </c>
      <c r="J313" s="468">
        <f>IFERROR(__xludf.DUMMYFUNCTION("""COMPUTED_VALUE"""),0.0)</f>
        <v>0</v>
      </c>
      <c r="K313" s="468">
        <f>IFERROR(__xludf.DUMMYFUNCTION("""COMPUTED_VALUE"""),0.0)</f>
        <v>0</v>
      </c>
      <c r="L313" s="468">
        <f>IFERROR(__xludf.DUMMYFUNCTION("""COMPUTED_VALUE"""),0.0)</f>
        <v>0</v>
      </c>
      <c r="M313" s="468">
        <f>IFERROR(__xludf.DUMMYFUNCTION("""COMPUTED_VALUE"""),0.0)</f>
        <v>0</v>
      </c>
      <c r="N313" s="468">
        <f>IFERROR(__xludf.DUMMYFUNCTION("""COMPUTED_VALUE"""),0.0)</f>
        <v>0</v>
      </c>
      <c r="O313" s="468">
        <f>IFERROR(__xludf.DUMMYFUNCTION("""COMPUTED_VALUE"""),0.0)</f>
        <v>0</v>
      </c>
      <c r="P313" s="468">
        <f>IFERROR(__xludf.DUMMYFUNCTION("""COMPUTED_VALUE"""),0.0)</f>
        <v>0</v>
      </c>
      <c r="Q313" s="468"/>
      <c r="R313" s="468"/>
      <c r="S313" s="468"/>
      <c r="T313" s="468"/>
      <c r="U313" s="468"/>
      <c r="V313" s="468"/>
      <c r="W313" s="468"/>
      <c r="X313" s="468"/>
      <c r="Y313" s="468"/>
      <c r="Z313" s="468"/>
      <c r="AA313" s="468"/>
      <c r="AB313" s="468"/>
      <c r="AC313" s="468"/>
      <c r="AD313" s="468"/>
      <c r="AE313" s="468"/>
      <c r="AF313" s="468"/>
      <c r="AG313" s="468"/>
      <c r="AH313" s="468"/>
      <c r="AI313" s="468"/>
      <c r="AJ313" s="468"/>
    </row>
    <row r="314" ht="15.75" customHeight="1">
      <c r="A314" s="468">
        <f>IFERROR(__xludf.DUMMYFUNCTION("""COMPUTED_VALUE"""),8.121420247E9)</f>
        <v>8121420247</v>
      </c>
      <c r="B314" s="468">
        <f>IFERROR(__xludf.DUMMYFUNCTION("""COMPUTED_VALUE"""),8121.0)</f>
        <v>8121</v>
      </c>
      <c r="C314" s="468">
        <f>IFERROR(__xludf.DUMMYFUNCTION("""COMPUTED_VALUE"""),4.0)</f>
        <v>4</v>
      </c>
      <c r="D314" s="468">
        <f>IFERROR(__xludf.DUMMYFUNCTION("""COMPUTED_VALUE"""),2024.0)</f>
        <v>2024</v>
      </c>
      <c r="E314" s="468">
        <f>IFERROR(__xludf.DUMMYFUNCTION("""COMPUTED_VALUE"""),7.0)</f>
        <v>7</v>
      </c>
      <c r="F314" s="468" t="str">
        <f>IFERROR(__xludf.DUMMYFUNCTION("""COMPUTED_VALUE"""),"Julio")</f>
        <v>Julio</v>
      </c>
      <c r="G314" s="468">
        <f>IFERROR(__xludf.DUMMYFUNCTION("""COMPUTED_VALUE"""),3.83045856E8)</f>
        <v>383045856</v>
      </c>
      <c r="H314" s="468">
        <f>IFERROR(__xludf.DUMMYFUNCTION("""COMPUTED_VALUE"""),3.83045856E8)</f>
        <v>383045856</v>
      </c>
      <c r="I314" s="468">
        <f>IFERROR(__xludf.DUMMYFUNCTION("""COMPUTED_VALUE"""),0.0)</f>
        <v>0</v>
      </c>
      <c r="J314" s="468">
        <f>IFERROR(__xludf.DUMMYFUNCTION("""COMPUTED_VALUE"""),0.0)</f>
        <v>0</v>
      </c>
      <c r="K314" s="468">
        <f>IFERROR(__xludf.DUMMYFUNCTION("""COMPUTED_VALUE"""),6.8682256E7)</f>
        <v>68682256</v>
      </c>
      <c r="L314" s="468">
        <f>IFERROR(__xludf.DUMMYFUNCTION("""COMPUTED_VALUE"""),7.9376E7)</f>
        <v>79376000</v>
      </c>
      <c r="M314" s="468">
        <f>IFERROR(__xludf.DUMMYFUNCTION("""COMPUTED_VALUE"""),0.0)</f>
        <v>0</v>
      </c>
      <c r="N314" s="468">
        <f>IFERROR(__xludf.DUMMYFUNCTION("""COMPUTED_VALUE"""),0.0)</f>
        <v>0</v>
      </c>
      <c r="O314" s="468">
        <f>IFERROR(__xludf.DUMMYFUNCTION("""COMPUTED_VALUE"""),0.0)</f>
        <v>0</v>
      </c>
      <c r="P314" s="468">
        <f>IFERROR(__xludf.DUMMYFUNCTION("""COMPUTED_VALUE"""),0.0)</f>
        <v>0</v>
      </c>
      <c r="Q314" s="468"/>
      <c r="R314" s="468"/>
      <c r="S314" s="468"/>
      <c r="T314" s="468"/>
      <c r="U314" s="468"/>
      <c r="V314" s="468"/>
      <c r="W314" s="468"/>
      <c r="X314" s="468"/>
      <c r="Y314" s="468"/>
      <c r="Z314" s="468"/>
      <c r="AA314" s="468"/>
      <c r="AB314" s="468"/>
      <c r="AC314" s="468"/>
      <c r="AD314" s="468"/>
      <c r="AE314" s="468"/>
      <c r="AF314" s="468"/>
      <c r="AG314" s="468"/>
      <c r="AH314" s="468"/>
      <c r="AI314" s="468"/>
      <c r="AJ314" s="468"/>
    </row>
    <row r="315" ht="15.75" customHeight="1">
      <c r="A315" s="468">
        <f>IFERROR(__xludf.DUMMYFUNCTION("""COMPUTED_VALUE"""),8.121420248E9)</f>
        <v>8121420248</v>
      </c>
      <c r="B315" s="468">
        <f>IFERROR(__xludf.DUMMYFUNCTION("""COMPUTED_VALUE"""),8121.0)</f>
        <v>8121</v>
      </c>
      <c r="C315" s="468">
        <f>IFERROR(__xludf.DUMMYFUNCTION("""COMPUTED_VALUE"""),4.0)</f>
        <v>4</v>
      </c>
      <c r="D315" s="468">
        <f>IFERROR(__xludf.DUMMYFUNCTION("""COMPUTED_VALUE"""),2024.0)</f>
        <v>2024</v>
      </c>
      <c r="E315" s="468">
        <f>IFERROR(__xludf.DUMMYFUNCTION("""COMPUTED_VALUE"""),8.0)</f>
        <v>8</v>
      </c>
      <c r="F315" s="468" t="str">
        <f>IFERROR(__xludf.DUMMYFUNCTION("""COMPUTED_VALUE"""),"Agosto")</f>
        <v>Agosto</v>
      </c>
      <c r="G315" s="468">
        <f>IFERROR(__xludf.DUMMYFUNCTION("""COMPUTED_VALUE"""),2.3888E7)</f>
        <v>23888000</v>
      </c>
      <c r="H315" s="468">
        <f>IFERROR(__xludf.DUMMYFUNCTION("""COMPUTED_VALUE"""),2.3888E7)</f>
        <v>23888000</v>
      </c>
      <c r="I315" s="468">
        <f>IFERROR(__xludf.DUMMYFUNCTION("""COMPUTED_VALUE"""),0.0)</f>
        <v>0</v>
      </c>
      <c r="J315" s="468">
        <f>IFERROR(__xludf.DUMMYFUNCTION("""COMPUTED_VALUE"""),3.8209E7)</f>
        <v>38209000</v>
      </c>
      <c r="K315" s="468">
        <f>IFERROR(__xludf.DUMMYFUNCTION("""COMPUTED_VALUE"""),2.23835882E8)</f>
        <v>223835882</v>
      </c>
      <c r="L315" s="468">
        <f>IFERROR(__xludf.DUMMYFUNCTION("""COMPUTED_VALUE"""),6.04232E7)</f>
        <v>60423200</v>
      </c>
      <c r="M315" s="468">
        <f>IFERROR(__xludf.DUMMYFUNCTION("""COMPUTED_VALUE"""),3.3550235E7)</f>
        <v>33550235</v>
      </c>
      <c r="N315" s="468">
        <f>IFERROR(__xludf.DUMMYFUNCTION("""COMPUTED_VALUE"""),0.0)</f>
        <v>0</v>
      </c>
      <c r="O315" s="468">
        <f>IFERROR(__xludf.DUMMYFUNCTION("""COMPUTED_VALUE"""),0.0)</f>
        <v>0</v>
      </c>
      <c r="P315" s="468">
        <f>IFERROR(__xludf.DUMMYFUNCTION("""COMPUTED_VALUE"""),0.0)</f>
        <v>0</v>
      </c>
      <c r="Q315" s="468"/>
      <c r="R315" s="468"/>
      <c r="S315" s="468"/>
      <c r="T315" s="468"/>
      <c r="U315" s="468"/>
      <c r="V315" s="468"/>
      <c r="W315" s="468"/>
      <c r="X315" s="468"/>
      <c r="Y315" s="468"/>
      <c r="Z315" s="468"/>
      <c r="AA315" s="468"/>
      <c r="AB315" s="468"/>
      <c r="AC315" s="468"/>
      <c r="AD315" s="468"/>
      <c r="AE315" s="468"/>
      <c r="AF315" s="468"/>
      <c r="AG315" s="468"/>
      <c r="AH315" s="468"/>
      <c r="AI315" s="468"/>
      <c r="AJ315" s="468"/>
    </row>
    <row r="316" ht="15.75" customHeight="1">
      <c r="A316" s="468">
        <f>IFERROR(__xludf.DUMMYFUNCTION("""COMPUTED_VALUE"""),8.121420249E9)</f>
        <v>8121420249</v>
      </c>
      <c r="B316" s="468">
        <f>IFERROR(__xludf.DUMMYFUNCTION("""COMPUTED_VALUE"""),8121.0)</f>
        <v>8121</v>
      </c>
      <c r="C316" s="468">
        <f>IFERROR(__xludf.DUMMYFUNCTION("""COMPUTED_VALUE"""),4.0)</f>
        <v>4</v>
      </c>
      <c r="D316" s="468">
        <f>IFERROR(__xludf.DUMMYFUNCTION("""COMPUTED_VALUE"""),2024.0)</f>
        <v>2024</v>
      </c>
      <c r="E316" s="468">
        <f>IFERROR(__xludf.DUMMYFUNCTION("""COMPUTED_VALUE"""),9.0)</f>
        <v>9</v>
      </c>
      <c r="F316" s="468" t="str">
        <f>IFERROR(__xludf.DUMMYFUNCTION("""COMPUTED_VALUE"""),"Septiembre")</f>
        <v>Septiembre</v>
      </c>
      <c r="G316" s="468">
        <f>IFERROR(__xludf.DUMMYFUNCTION("""COMPUTED_VALUE"""),0.0)</f>
        <v>0</v>
      </c>
      <c r="H316" s="468">
        <f>IFERROR(__xludf.DUMMYFUNCTION("""COMPUTED_VALUE"""),0.0)</f>
        <v>0</v>
      </c>
      <c r="I316" s="468">
        <f>IFERROR(__xludf.DUMMYFUNCTION("""COMPUTED_VALUE"""),0.0)</f>
        <v>0</v>
      </c>
      <c r="J316" s="468">
        <f>IFERROR(__xludf.DUMMYFUNCTION("""COMPUTED_VALUE"""),7.4182E7)</f>
        <v>74182000</v>
      </c>
      <c r="K316" s="468">
        <f>IFERROR(__xludf.DUMMYFUNCTION("""COMPUTED_VALUE"""),6.4798892E7)</f>
        <v>64798892</v>
      </c>
      <c r="L316" s="468">
        <f>IFERROR(__xludf.DUMMYFUNCTION("""COMPUTED_VALUE"""),1.1733E8)</f>
        <v>117330000</v>
      </c>
      <c r="M316" s="468">
        <f>IFERROR(__xludf.DUMMYFUNCTION("""COMPUTED_VALUE"""),6.5137102E7)</f>
        <v>65137102</v>
      </c>
      <c r="N316" s="468">
        <f>IFERROR(__xludf.DUMMYFUNCTION("""COMPUTED_VALUE"""),1.8543533E7)</f>
        <v>18543533</v>
      </c>
      <c r="O316" s="468">
        <f>IFERROR(__xludf.DUMMYFUNCTION("""COMPUTED_VALUE"""),0.0)</f>
        <v>0</v>
      </c>
      <c r="P316" s="468">
        <f>IFERROR(__xludf.DUMMYFUNCTION("""COMPUTED_VALUE"""),0.0)</f>
        <v>0</v>
      </c>
      <c r="Q316" s="468"/>
      <c r="R316" s="468"/>
      <c r="S316" s="468"/>
      <c r="T316" s="468"/>
      <c r="U316" s="468"/>
      <c r="V316" s="468"/>
      <c r="W316" s="468"/>
      <c r="X316" s="468"/>
      <c r="Y316" s="468"/>
      <c r="Z316" s="468"/>
      <c r="AA316" s="468"/>
      <c r="AB316" s="468"/>
      <c r="AC316" s="468"/>
      <c r="AD316" s="468"/>
      <c r="AE316" s="468"/>
      <c r="AF316" s="468"/>
      <c r="AG316" s="468"/>
      <c r="AH316" s="468"/>
      <c r="AI316" s="468"/>
      <c r="AJ316" s="468"/>
    </row>
    <row r="317" ht="15.75" customHeight="1">
      <c r="A317" s="468">
        <f>IFERROR(__xludf.DUMMYFUNCTION("""COMPUTED_VALUE"""),8.121420241E10)</f>
        <v>81214202410</v>
      </c>
      <c r="B317" s="468">
        <f>IFERROR(__xludf.DUMMYFUNCTION("""COMPUTED_VALUE"""),8121.0)</f>
        <v>8121</v>
      </c>
      <c r="C317" s="468">
        <f>IFERROR(__xludf.DUMMYFUNCTION("""COMPUTED_VALUE"""),4.0)</f>
        <v>4</v>
      </c>
      <c r="D317" s="468">
        <f>IFERROR(__xludf.DUMMYFUNCTION("""COMPUTED_VALUE"""),2024.0)</f>
        <v>2024</v>
      </c>
      <c r="E317" s="468">
        <f>IFERROR(__xludf.DUMMYFUNCTION("""COMPUTED_VALUE"""),10.0)</f>
        <v>10</v>
      </c>
      <c r="F317" s="468" t="str">
        <f>IFERROR(__xludf.DUMMYFUNCTION("""COMPUTED_VALUE"""),"Octubre")</f>
        <v>Octubre</v>
      </c>
      <c r="G317" s="468">
        <f>IFERROR(__xludf.DUMMYFUNCTION("""COMPUTED_VALUE"""),0.0)</f>
        <v>0</v>
      </c>
      <c r="H317" s="468">
        <f>IFERROR(__xludf.DUMMYFUNCTION("""COMPUTED_VALUE"""),0.0)</f>
        <v>0</v>
      </c>
      <c r="I317" s="468">
        <f>IFERROR(__xludf.DUMMYFUNCTION("""COMPUTED_VALUE"""),0.0)</f>
        <v>0</v>
      </c>
      <c r="J317" s="468">
        <f>IFERROR(__xludf.DUMMYFUNCTION("""COMPUTED_VALUE"""),9.0439E7)</f>
        <v>90439000</v>
      </c>
      <c r="K317" s="468">
        <f>IFERROR(__xludf.DUMMYFUNCTION("""COMPUTED_VALUE"""),0.0)</f>
        <v>0</v>
      </c>
      <c r="L317" s="468">
        <f>IFERROR(__xludf.DUMMYFUNCTION("""COMPUTED_VALUE"""),5.1636E7)</f>
        <v>51636000</v>
      </c>
      <c r="M317" s="468">
        <f>IFERROR(__xludf.DUMMYFUNCTION("""COMPUTED_VALUE"""),7.941191E7)</f>
        <v>79411910</v>
      </c>
      <c r="N317" s="468">
        <f>IFERROR(__xludf.DUMMYFUNCTION("""COMPUTED_VALUE"""),5.6048201E7)</f>
        <v>56048201</v>
      </c>
      <c r="O317" s="468">
        <f>IFERROR(__xludf.DUMMYFUNCTION("""COMPUTED_VALUE"""),0.0)</f>
        <v>0</v>
      </c>
      <c r="P317" s="468">
        <f>IFERROR(__xludf.DUMMYFUNCTION("""COMPUTED_VALUE"""),0.0)</f>
        <v>0</v>
      </c>
      <c r="Q317" s="468"/>
      <c r="R317" s="468"/>
      <c r="S317" s="468"/>
      <c r="T317" s="468"/>
      <c r="U317" s="468"/>
      <c r="V317" s="468"/>
      <c r="W317" s="468"/>
      <c r="X317" s="468"/>
      <c r="Y317" s="468"/>
      <c r="Z317" s="468"/>
      <c r="AA317" s="468"/>
      <c r="AB317" s="468"/>
      <c r="AC317" s="468"/>
      <c r="AD317" s="468"/>
      <c r="AE317" s="468"/>
      <c r="AF317" s="468"/>
      <c r="AG317" s="468"/>
      <c r="AH317" s="468"/>
      <c r="AI317" s="468"/>
      <c r="AJ317" s="468"/>
    </row>
    <row r="318" ht="15.75" customHeight="1">
      <c r="A318" s="468">
        <f>IFERROR(__xludf.DUMMYFUNCTION("""COMPUTED_VALUE"""),8.1214202411E10)</f>
        <v>81214202411</v>
      </c>
      <c r="B318" s="468">
        <f>IFERROR(__xludf.DUMMYFUNCTION("""COMPUTED_VALUE"""),8121.0)</f>
        <v>8121</v>
      </c>
      <c r="C318" s="468">
        <f>IFERROR(__xludf.DUMMYFUNCTION("""COMPUTED_VALUE"""),4.0)</f>
        <v>4</v>
      </c>
      <c r="D318" s="468">
        <f>IFERROR(__xludf.DUMMYFUNCTION("""COMPUTED_VALUE"""),2024.0)</f>
        <v>2024</v>
      </c>
      <c r="E318" s="468">
        <f>IFERROR(__xludf.DUMMYFUNCTION("""COMPUTED_VALUE"""),11.0)</f>
        <v>11</v>
      </c>
      <c r="F318" s="468" t="str">
        <f>IFERROR(__xludf.DUMMYFUNCTION("""COMPUTED_VALUE"""),"Noviembre")</f>
        <v>Noviembre</v>
      </c>
      <c r="G318" s="468">
        <f>IFERROR(__xludf.DUMMYFUNCTION("""COMPUTED_VALUE"""),0.0)</f>
        <v>0</v>
      </c>
      <c r="H318" s="468">
        <f>IFERROR(__xludf.DUMMYFUNCTION("""COMPUTED_VALUE"""),0.0)</f>
        <v>0</v>
      </c>
      <c r="I318" s="468">
        <f>IFERROR(__xludf.DUMMYFUNCTION("""COMPUTED_VALUE"""),0.0)</f>
        <v>0</v>
      </c>
      <c r="J318" s="468">
        <f>IFERROR(__xludf.DUMMYFUNCTION("""COMPUTED_VALUE"""),9.0439E7)</f>
        <v>90439000</v>
      </c>
      <c r="K318" s="468">
        <f>IFERROR(__xludf.DUMMYFUNCTION("""COMPUTED_VALUE"""),0.0)</f>
        <v>0</v>
      </c>
      <c r="L318" s="468">
        <f>IFERROR(__xludf.DUMMYFUNCTION("""COMPUTED_VALUE"""),3.5416933E7)</f>
        <v>35416933</v>
      </c>
      <c r="M318" s="468">
        <f>IFERROR(__xludf.DUMMYFUNCTION("""COMPUTED_VALUE"""),7.941191E7)</f>
        <v>79411910</v>
      </c>
      <c r="N318" s="468">
        <f>IFERROR(__xludf.DUMMYFUNCTION("""COMPUTED_VALUE"""),8.8579667E7)</f>
        <v>88579667</v>
      </c>
      <c r="O318" s="468">
        <f>IFERROR(__xludf.DUMMYFUNCTION("""COMPUTED_VALUE"""),0.0)</f>
        <v>0</v>
      </c>
      <c r="P318" s="468">
        <f>IFERROR(__xludf.DUMMYFUNCTION("""COMPUTED_VALUE"""),0.0)</f>
        <v>0</v>
      </c>
      <c r="Q318" s="468"/>
      <c r="R318" s="468"/>
      <c r="S318" s="468"/>
      <c r="T318" s="468"/>
      <c r="U318" s="468"/>
      <c r="V318" s="468"/>
      <c r="W318" s="468"/>
      <c r="X318" s="468"/>
      <c r="Y318" s="468"/>
      <c r="Z318" s="468"/>
      <c r="AA318" s="468"/>
      <c r="AB318" s="468"/>
      <c r="AC318" s="468"/>
      <c r="AD318" s="468"/>
      <c r="AE318" s="468"/>
      <c r="AF318" s="468"/>
      <c r="AG318" s="468"/>
      <c r="AH318" s="468"/>
      <c r="AI318" s="468"/>
      <c r="AJ318" s="468"/>
    </row>
    <row r="319" ht="15.75" customHeight="1">
      <c r="A319" s="468">
        <f>IFERROR(__xludf.DUMMYFUNCTION("""COMPUTED_VALUE"""),8.1214202412E10)</f>
        <v>81214202412</v>
      </c>
      <c r="B319" s="468">
        <f>IFERROR(__xludf.DUMMYFUNCTION("""COMPUTED_VALUE"""),8121.0)</f>
        <v>8121</v>
      </c>
      <c r="C319" s="468">
        <f>IFERROR(__xludf.DUMMYFUNCTION("""COMPUTED_VALUE"""),4.0)</f>
        <v>4</v>
      </c>
      <c r="D319" s="468">
        <f>IFERROR(__xludf.DUMMYFUNCTION("""COMPUTED_VALUE"""),2024.0)</f>
        <v>2024</v>
      </c>
      <c r="E319" s="468">
        <f>IFERROR(__xludf.DUMMYFUNCTION("""COMPUTED_VALUE"""),12.0)</f>
        <v>12</v>
      </c>
      <c r="F319" s="468" t="str">
        <f>IFERROR(__xludf.DUMMYFUNCTION("""COMPUTED_VALUE"""),"Diciembre")</f>
        <v>Diciembre</v>
      </c>
      <c r="G319" s="468">
        <f>IFERROR(__xludf.DUMMYFUNCTION("""COMPUTED_VALUE"""),0.0)</f>
        <v>0</v>
      </c>
      <c r="H319" s="468">
        <f>IFERROR(__xludf.DUMMYFUNCTION("""COMPUTED_VALUE"""),0.0)</f>
        <v>0</v>
      </c>
      <c r="I319" s="468">
        <f>IFERROR(__xludf.DUMMYFUNCTION("""COMPUTED_VALUE"""),0.0)</f>
        <v>0</v>
      </c>
      <c r="J319" s="468">
        <f>IFERROR(__xludf.DUMMYFUNCTION("""COMPUTED_VALUE"""),1.13664856E8)</f>
        <v>113664856</v>
      </c>
      <c r="K319" s="468">
        <f>IFERROR(__xludf.DUMMYFUNCTION("""COMPUTED_VALUE"""),0.0)</f>
        <v>0</v>
      </c>
      <c r="L319" s="468">
        <f>IFERROR(__xludf.DUMMYFUNCTION("""COMPUTED_VALUE"""),3888000.0)</f>
        <v>3888000</v>
      </c>
      <c r="M319" s="468">
        <f>IFERROR(__xludf.DUMMYFUNCTION("""COMPUTED_VALUE"""),9.9805873E7)</f>
        <v>99805873</v>
      </c>
      <c r="N319" s="468">
        <f>IFERROR(__xludf.DUMMYFUNCTION("""COMPUTED_VALUE"""),8.7923699E7)</f>
        <v>87923699</v>
      </c>
      <c r="O319" s="468">
        <f>IFERROR(__xludf.DUMMYFUNCTION("""COMPUTED_VALUE"""),0.0)</f>
        <v>0</v>
      </c>
      <c r="P319" s="468">
        <f>IFERROR(__xludf.DUMMYFUNCTION("""COMPUTED_VALUE"""),0.0)</f>
        <v>0</v>
      </c>
      <c r="Q319" s="468"/>
      <c r="R319" s="468"/>
      <c r="S319" s="468"/>
      <c r="T319" s="468"/>
      <c r="U319" s="468"/>
      <c r="V319" s="468"/>
      <c r="W319" s="468"/>
      <c r="X319" s="468"/>
      <c r="Y319" s="468"/>
      <c r="Z319" s="468"/>
      <c r="AA319" s="468"/>
      <c r="AB319" s="468"/>
      <c r="AC319" s="468"/>
      <c r="AD319" s="468"/>
      <c r="AE319" s="468"/>
      <c r="AF319" s="468"/>
      <c r="AG319" s="468"/>
      <c r="AH319" s="468"/>
      <c r="AI319" s="468"/>
      <c r="AJ319" s="468"/>
    </row>
    <row r="320" ht="15.75" customHeight="1">
      <c r="A320" s="468">
        <f>IFERROR(__xludf.DUMMYFUNCTION("""COMPUTED_VALUE"""),8.121520247E9)</f>
        <v>8121520247</v>
      </c>
      <c r="B320" s="468">
        <f>IFERROR(__xludf.DUMMYFUNCTION("""COMPUTED_VALUE"""),8121.0)</f>
        <v>8121</v>
      </c>
      <c r="C320" s="468">
        <f>IFERROR(__xludf.DUMMYFUNCTION("""COMPUTED_VALUE"""),5.0)</f>
        <v>5</v>
      </c>
      <c r="D320" s="468">
        <f>IFERROR(__xludf.DUMMYFUNCTION("""COMPUTED_VALUE"""),2024.0)</f>
        <v>2024</v>
      </c>
      <c r="E320" s="468">
        <f>IFERROR(__xludf.DUMMYFUNCTION("""COMPUTED_VALUE"""),7.0)</f>
        <v>7</v>
      </c>
      <c r="F320" s="468" t="str">
        <f>IFERROR(__xludf.DUMMYFUNCTION("""COMPUTED_VALUE"""),"Julio")</f>
        <v>Julio</v>
      </c>
      <c r="G320" s="468">
        <f>IFERROR(__xludf.DUMMYFUNCTION("""COMPUTED_VALUE"""),9.6968E7)</f>
        <v>96968000</v>
      </c>
      <c r="H320" s="468">
        <f>IFERROR(__xludf.DUMMYFUNCTION("""COMPUTED_VALUE"""),9.6968E7)</f>
        <v>96968000</v>
      </c>
      <c r="I320" s="468">
        <f>IFERROR(__xludf.DUMMYFUNCTION("""COMPUTED_VALUE"""),0.0)</f>
        <v>0</v>
      </c>
      <c r="J320" s="468">
        <f>IFERROR(__xludf.DUMMYFUNCTION("""COMPUTED_VALUE"""),0.0)</f>
        <v>0</v>
      </c>
      <c r="K320" s="468">
        <f>IFERROR(__xludf.DUMMYFUNCTION("""COMPUTED_VALUE"""),1.489112E7)</f>
        <v>14891120</v>
      </c>
      <c r="L320" s="468">
        <f>IFERROR(__xludf.DUMMYFUNCTION("""COMPUTED_VALUE"""),1.2232E7)</f>
        <v>12232000</v>
      </c>
      <c r="M320" s="468">
        <f>IFERROR(__xludf.DUMMYFUNCTION("""COMPUTED_VALUE"""),0.0)</f>
        <v>0</v>
      </c>
      <c r="N320" s="468">
        <f>IFERROR(__xludf.DUMMYFUNCTION("""COMPUTED_VALUE"""),0.0)</f>
        <v>0</v>
      </c>
      <c r="O320" s="468">
        <f>IFERROR(__xludf.DUMMYFUNCTION("""COMPUTED_VALUE"""),0.0)</f>
        <v>0</v>
      </c>
      <c r="P320" s="468">
        <f>IFERROR(__xludf.DUMMYFUNCTION("""COMPUTED_VALUE"""),0.0)</f>
        <v>0</v>
      </c>
      <c r="Q320" s="468"/>
      <c r="R320" s="468"/>
      <c r="S320" s="468"/>
      <c r="T320" s="468"/>
      <c r="U320" s="468"/>
      <c r="V320" s="468"/>
      <c r="W320" s="468"/>
      <c r="X320" s="468"/>
      <c r="Y320" s="468"/>
      <c r="Z320" s="468"/>
      <c r="AA320" s="468"/>
      <c r="AB320" s="468"/>
      <c r="AC320" s="468"/>
      <c r="AD320" s="468"/>
      <c r="AE320" s="468"/>
      <c r="AF320" s="468"/>
      <c r="AG320" s="468"/>
      <c r="AH320" s="468"/>
      <c r="AI320" s="468"/>
      <c r="AJ320" s="468"/>
    </row>
    <row r="321" ht="15.75" customHeight="1">
      <c r="A321" s="468">
        <f>IFERROR(__xludf.DUMMYFUNCTION("""COMPUTED_VALUE"""),8.121520248E9)</f>
        <v>8121520248</v>
      </c>
      <c r="B321" s="468">
        <f>IFERROR(__xludf.DUMMYFUNCTION("""COMPUTED_VALUE"""),8121.0)</f>
        <v>8121</v>
      </c>
      <c r="C321" s="468">
        <f>IFERROR(__xludf.DUMMYFUNCTION("""COMPUTED_VALUE"""),5.0)</f>
        <v>5</v>
      </c>
      <c r="D321" s="468">
        <f>IFERROR(__xludf.DUMMYFUNCTION("""COMPUTED_VALUE"""),2024.0)</f>
        <v>2024</v>
      </c>
      <c r="E321" s="468">
        <f>IFERROR(__xludf.DUMMYFUNCTION("""COMPUTED_VALUE"""),8.0)</f>
        <v>8</v>
      </c>
      <c r="F321" s="468" t="str">
        <f>IFERROR(__xludf.DUMMYFUNCTION("""COMPUTED_VALUE"""),"Agosto")</f>
        <v>Agosto</v>
      </c>
      <c r="G321" s="468">
        <f>IFERROR(__xludf.DUMMYFUNCTION("""COMPUTED_VALUE"""),4812000.0)</f>
        <v>4812000</v>
      </c>
      <c r="H321" s="468">
        <f>IFERROR(__xludf.DUMMYFUNCTION("""COMPUTED_VALUE"""),4812000.0)</f>
        <v>4812000</v>
      </c>
      <c r="I321" s="468">
        <f>IFERROR(__xludf.DUMMYFUNCTION("""COMPUTED_VALUE"""),0.0)</f>
        <v>0</v>
      </c>
      <c r="J321" s="468">
        <f>IFERROR(__xludf.DUMMYFUNCTION("""COMPUTED_VALUE"""),2.0597E7)</f>
        <v>20597000</v>
      </c>
      <c r="K321" s="468">
        <f>IFERROR(__xludf.DUMMYFUNCTION("""COMPUTED_VALUE"""),1.03156797E8)</f>
        <v>103156797</v>
      </c>
      <c r="L321" s="468">
        <f>IFERROR(__xludf.DUMMYFUNCTION("""COMPUTED_VALUE"""),5.0716E7)</f>
        <v>50716000</v>
      </c>
      <c r="M321" s="468">
        <f>IFERROR(__xludf.DUMMYFUNCTION("""COMPUTED_VALUE"""),2.5074591E7)</f>
        <v>25074591</v>
      </c>
      <c r="N321" s="468">
        <f>IFERROR(__xludf.DUMMYFUNCTION("""COMPUTED_VALUE"""),0.0)</f>
        <v>0</v>
      </c>
      <c r="O321" s="468">
        <f>IFERROR(__xludf.DUMMYFUNCTION("""COMPUTED_VALUE"""),0.0)</f>
        <v>0</v>
      </c>
      <c r="P321" s="468">
        <f>IFERROR(__xludf.DUMMYFUNCTION("""COMPUTED_VALUE"""),0.0)</f>
        <v>0</v>
      </c>
      <c r="Q321" s="468"/>
      <c r="R321" s="468"/>
      <c r="S321" s="468"/>
      <c r="T321" s="468"/>
      <c r="U321" s="468"/>
      <c r="V321" s="468"/>
      <c r="W321" s="468"/>
      <c r="X321" s="468"/>
      <c r="Y321" s="468"/>
      <c r="Z321" s="468"/>
      <c r="AA321" s="468"/>
      <c r="AB321" s="468"/>
      <c r="AC321" s="468"/>
      <c r="AD321" s="468"/>
      <c r="AE321" s="468"/>
      <c r="AF321" s="468"/>
      <c r="AG321" s="468"/>
      <c r="AH321" s="468"/>
      <c r="AI321" s="468"/>
      <c r="AJ321" s="468"/>
    </row>
    <row r="322" ht="15.75" customHeight="1">
      <c r="A322" s="468">
        <f>IFERROR(__xludf.DUMMYFUNCTION("""COMPUTED_VALUE"""),8.121520249E9)</f>
        <v>8121520249</v>
      </c>
      <c r="B322" s="468">
        <f>IFERROR(__xludf.DUMMYFUNCTION("""COMPUTED_VALUE"""),8121.0)</f>
        <v>8121</v>
      </c>
      <c r="C322" s="468">
        <f>IFERROR(__xludf.DUMMYFUNCTION("""COMPUTED_VALUE"""),5.0)</f>
        <v>5</v>
      </c>
      <c r="D322" s="468">
        <f>IFERROR(__xludf.DUMMYFUNCTION("""COMPUTED_VALUE"""),2024.0)</f>
        <v>2024</v>
      </c>
      <c r="E322" s="468">
        <f>IFERROR(__xludf.DUMMYFUNCTION("""COMPUTED_VALUE"""),9.0)</f>
        <v>9</v>
      </c>
      <c r="F322" s="468" t="str">
        <f>IFERROR(__xludf.DUMMYFUNCTION("""COMPUTED_VALUE"""),"Septiembre")</f>
        <v>Septiembre</v>
      </c>
      <c r="G322" s="468">
        <f>IFERROR(__xludf.DUMMYFUNCTION("""COMPUTED_VALUE"""),0.0)</f>
        <v>0</v>
      </c>
      <c r="H322" s="468">
        <f>IFERROR(__xludf.DUMMYFUNCTION("""COMPUTED_VALUE"""),0.0)</f>
        <v>0</v>
      </c>
      <c r="I322" s="468">
        <f>IFERROR(__xludf.DUMMYFUNCTION("""COMPUTED_VALUE"""),0.0)</f>
        <v>0</v>
      </c>
      <c r="J322" s="468">
        <f>IFERROR(__xludf.DUMMYFUNCTION("""COMPUTED_VALUE"""),2.5457E7)</f>
        <v>25457000</v>
      </c>
      <c r="K322" s="468">
        <f>IFERROR(__xludf.DUMMYFUNCTION("""COMPUTED_VALUE"""),5858083.0)</f>
        <v>5858083</v>
      </c>
      <c r="L322" s="468">
        <f>IFERROR(__xludf.DUMMYFUNCTION("""COMPUTED_VALUE"""),1.458E7)</f>
        <v>14580000</v>
      </c>
      <c r="M322" s="468">
        <f>IFERROR(__xludf.DUMMYFUNCTION("""COMPUTED_VALUE"""),3.0991109E7)</f>
        <v>30991109</v>
      </c>
      <c r="N322" s="468">
        <f>IFERROR(__xludf.DUMMYFUNCTION("""COMPUTED_VALUE"""),5711567.0)</f>
        <v>5711567</v>
      </c>
      <c r="O322" s="468">
        <f>IFERROR(__xludf.DUMMYFUNCTION("""COMPUTED_VALUE"""),0.0)</f>
        <v>0</v>
      </c>
      <c r="P322" s="468">
        <f>IFERROR(__xludf.DUMMYFUNCTION("""COMPUTED_VALUE"""),0.0)</f>
        <v>0</v>
      </c>
      <c r="Q322" s="468"/>
      <c r="R322" s="468"/>
      <c r="S322" s="468"/>
      <c r="T322" s="468"/>
      <c r="U322" s="468"/>
      <c r="V322" s="468"/>
      <c r="W322" s="468"/>
      <c r="X322" s="468"/>
      <c r="Y322" s="468"/>
      <c r="Z322" s="468"/>
      <c r="AA322" s="468"/>
      <c r="AB322" s="468"/>
      <c r="AC322" s="468"/>
      <c r="AD322" s="468"/>
      <c r="AE322" s="468"/>
      <c r="AF322" s="468"/>
      <c r="AG322" s="468"/>
      <c r="AH322" s="468"/>
      <c r="AI322" s="468"/>
      <c r="AJ322" s="468"/>
    </row>
    <row r="323" ht="15.75" customHeight="1">
      <c r="A323" s="468">
        <f>IFERROR(__xludf.DUMMYFUNCTION("""COMPUTED_VALUE"""),8.121520241E10)</f>
        <v>81215202410</v>
      </c>
      <c r="B323" s="468">
        <f>IFERROR(__xludf.DUMMYFUNCTION("""COMPUTED_VALUE"""),8121.0)</f>
        <v>8121</v>
      </c>
      <c r="C323" s="468">
        <f>IFERROR(__xludf.DUMMYFUNCTION("""COMPUTED_VALUE"""),5.0)</f>
        <v>5</v>
      </c>
      <c r="D323" s="468">
        <f>IFERROR(__xludf.DUMMYFUNCTION("""COMPUTED_VALUE"""),2024.0)</f>
        <v>2024</v>
      </c>
      <c r="E323" s="468">
        <f>IFERROR(__xludf.DUMMYFUNCTION("""COMPUTED_VALUE"""),10.0)</f>
        <v>10</v>
      </c>
      <c r="F323" s="468" t="str">
        <f>IFERROR(__xludf.DUMMYFUNCTION("""COMPUTED_VALUE"""),"Octubre")</f>
        <v>Octubre</v>
      </c>
      <c r="G323" s="468">
        <f>IFERROR(__xludf.DUMMYFUNCTION("""COMPUTED_VALUE"""),0.0)</f>
        <v>0</v>
      </c>
      <c r="H323" s="468">
        <f>IFERROR(__xludf.DUMMYFUNCTION("""COMPUTED_VALUE"""),0.0)</f>
        <v>0</v>
      </c>
      <c r="I323" s="468">
        <f>IFERROR(__xludf.DUMMYFUNCTION("""COMPUTED_VALUE"""),0.0)</f>
        <v>0</v>
      </c>
      <c r="J323" s="468">
        <f>IFERROR(__xludf.DUMMYFUNCTION("""COMPUTED_VALUE"""),2.7863E7)</f>
        <v>27863000</v>
      </c>
      <c r="K323" s="468">
        <f>IFERROR(__xludf.DUMMYFUNCTION("""COMPUTED_VALUE"""),0.0)</f>
        <v>0</v>
      </c>
      <c r="L323" s="468">
        <f>IFERROR(__xludf.DUMMYFUNCTION("""COMPUTED_VALUE"""),2.4252E7)</f>
        <v>24252000</v>
      </c>
      <c r="M323" s="468">
        <f>IFERROR(__xludf.DUMMYFUNCTION("""COMPUTED_VALUE"""),3.392015E7)</f>
        <v>33920150</v>
      </c>
      <c r="N323" s="468">
        <f>IFERROR(__xludf.DUMMYFUNCTION("""COMPUTED_VALUE"""),1.5737E7)</f>
        <v>15737000</v>
      </c>
      <c r="O323" s="468">
        <f>IFERROR(__xludf.DUMMYFUNCTION("""COMPUTED_VALUE"""),0.0)</f>
        <v>0</v>
      </c>
      <c r="P323" s="468">
        <f>IFERROR(__xludf.DUMMYFUNCTION("""COMPUTED_VALUE"""),0.0)</f>
        <v>0</v>
      </c>
      <c r="Q323" s="468"/>
      <c r="R323" s="468"/>
      <c r="S323" s="468"/>
      <c r="T323" s="468"/>
      <c r="U323" s="468"/>
      <c r="V323" s="468"/>
      <c r="W323" s="468"/>
      <c r="X323" s="468"/>
      <c r="Y323" s="468"/>
      <c r="Z323" s="468"/>
      <c r="AA323" s="468"/>
      <c r="AB323" s="468"/>
      <c r="AC323" s="468"/>
      <c r="AD323" s="468"/>
      <c r="AE323" s="468"/>
      <c r="AF323" s="468"/>
      <c r="AG323" s="468"/>
      <c r="AH323" s="468"/>
      <c r="AI323" s="468"/>
      <c r="AJ323" s="468"/>
    </row>
    <row r="324" ht="15.75" customHeight="1">
      <c r="A324" s="468">
        <f>IFERROR(__xludf.DUMMYFUNCTION("""COMPUTED_VALUE"""),8.1215202411E10)</f>
        <v>81215202411</v>
      </c>
      <c r="B324" s="468">
        <f>IFERROR(__xludf.DUMMYFUNCTION("""COMPUTED_VALUE"""),8121.0)</f>
        <v>8121</v>
      </c>
      <c r="C324" s="468">
        <f>IFERROR(__xludf.DUMMYFUNCTION("""COMPUTED_VALUE"""),5.0)</f>
        <v>5</v>
      </c>
      <c r="D324" s="468">
        <f>IFERROR(__xludf.DUMMYFUNCTION("""COMPUTED_VALUE"""),2024.0)</f>
        <v>2024</v>
      </c>
      <c r="E324" s="468">
        <f>IFERROR(__xludf.DUMMYFUNCTION("""COMPUTED_VALUE"""),11.0)</f>
        <v>11</v>
      </c>
      <c r="F324" s="468" t="str">
        <f>IFERROR(__xludf.DUMMYFUNCTION("""COMPUTED_VALUE"""),"Noviembre")</f>
        <v>Noviembre</v>
      </c>
      <c r="G324" s="468">
        <f>IFERROR(__xludf.DUMMYFUNCTION("""COMPUTED_VALUE"""),0.0)</f>
        <v>0</v>
      </c>
      <c r="H324" s="468">
        <f>IFERROR(__xludf.DUMMYFUNCTION("""COMPUTED_VALUE"""),0.0)</f>
        <v>0</v>
      </c>
      <c r="I324" s="468">
        <f>IFERROR(__xludf.DUMMYFUNCTION("""COMPUTED_VALUE"""),0.0)</f>
        <v>0</v>
      </c>
      <c r="J324" s="468">
        <f>IFERROR(__xludf.DUMMYFUNCTION("""COMPUTED_VALUE"""),2.7863E7)</f>
        <v>27863000</v>
      </c>
      <c r="K324" s="468">
        <f>IFERROR(__xludf.DUMMYFUNCTION("""COMPUTED_VALUE"""),0.0)</f>
        <v>0</v>
      </c>
      <c r="L324" s="468">
        <f>IFERROR(__xludf.DUMMYFUNCTION("""COMPUTED_VALUE"""),9447000.0)</f>
        <v>9447000</v>
      </c>
      <c r="M324" s="468">
        <f>IFERROR(__xludf.DUMMYFUNCTION("""COMPUTED_VALUE"""),3.392015E7)</f>
        <v>33920150</v>
      </c>
      <c r="N324" s="468">
        <f>IFERROR(__xludf.DUMMYFUNCTION("""COMPUTED_VALUE"""),2.5441E7)</f>
        <v>25441000</v>
      </c>
      <c r="O324" s="468">
        <f>IFERROR(__xludf.DUMMYFUNCTION("""COMPUTED_VALUE"""),0.0)</f>
        <v>0</v>
      </c>
      <c r="P324" s="468">
        <f>IFERROR(__xludf.DUMMYFUNCTION("""COMPUTED_VALUE"""),0.0)</f>
        <v>0</v>
      </c>
      <c r="Q324" s="468"/>
      <c r="R324" s="468"/>
      <c r="S324" s="468"/>
      <c r="T324" s="468"/>
      <c r="U324" s="468"/>
      <c r="V324" s="468"/>
      <c r="W324" s="468"/>
      <c r="X324" s="468"/>
      <c r="Y324" s="468"/>
      <c r="Z324" s="468"/>
      <c r="AA324" s="468"/>
      <c r="AB324" s="468"/>
      <c r="AC324" s="468"/>
      <c r="AD324" s="468"/>
      <c r="AE324" s="468"/>
      <c r="AF324" s="468"/>
      <c r="AG324" s="468"/>
      <c r="AH324" s="468"/>
      <c r="AI324" s="468"/>
      <c r="AJ324" s="468"/>
    </row>
    <row r="325" ht="15.75" customHeight="1">
      <c r="A325" s="468">
        <f>IFERROR(__xludf.DUMMYFUNCTION("""COMPUTED_VALUE"""),8.1215202412E10)</f>
        <v>81215202412</v>
      </c>
      <c r="B325" s="468">
        <f>IFERROR(__xludf.DUMMYFUNCTION("""COMPUTED_VALUE"""),8121.0)</f>
        <v>8121</v>
      </c>
      <c r="C325" s="468">
        <f>IFERROR(__xludf.DUMMYFUNCTION("""COMPUTED_VALUE"""),5.0)</f>
        <v>5</v>
      </c>
      <c r="D325" s="468">
        <f>IFERROR(__xludf.DUMMYFUNCTION("""COMPUTED_VALUE"""),2024.0)</f>
        <v>2024</v>
      </c>
      <c r="E325" s="468">
        <f>IFERROR(__xludf.DUMMYFUNCTION("""COMPUTED_VALUE"""),12.0)</f>
        <v>12</v>
      </c>
      <c r="F325" s="468" t="str">
        <f>IFERROR(__xludf.DUMMYFUNCTION("""COMPUTED_VALUE"""),"Diciembre")</f>
        <v>Diciembre</v>
      </c>
      <c r="G325" s="468">
        <f>IFERROR(__xludf.DUMMYFUNCTION("""COMPUTED_VALUE"""),0.0)</f>
        <v>0</v>
      </c>
      <c r="H325" s="468">
        <f>IFERROR(__xludf.DUMMYFUNCTION("""COMPUTED_VALUE"""),0.0)</f>
        <v>0</v>
      </c>
      <c r="I325" s="468">
        <f>IFERROR(__xludf.DUMMYFUNCTION("""COMPUTED_VALUE"""),0.0)</f>
        <v>0</v>
      </c>
      <c r="J325" s="468">
        <f>IFERROR(__xludf.DUMMYFUNCTION("""COMPUTED_VALUE"""),0.0)</f>
        <v>0</v>
      </c>
      <c r="K325" s="468">
        <f>IFERROR(__xludf.DUMMYFUNCTION("""COMPUTED_VALUE"""),0.0)</f>
        <v>0</v>
      </c>
      <c r="L325" s="468">
        <f>IFERROR(__xludf.DUMMYFUNCTION("""COMPUTED_VALUE"""),1.2679E7)</f>
        <v>12679000</v>
      </c>
      <c r="M325" s="468">
        <f>IFERROR(__xludf.DUMMYFUNCTION("""COMPUTED_VALUE"""),0.0)</f>
        <v>0</v>
      </c>
      <c r="N325" s="468">
        <f>IFERROR(__xludf.DUMMYFUNCTION("""COMPUTED_VALUE"""),3.5781E7)</f>
        <v>35781000</v>
      </c>
      <c r="O325" s="468">
        <f>IFERROR(__xludf.DUMMYFUNCTION("""COMPUTED_VALUE"""),0.0)</f>
        <v>0</v>
      </c>
      <c r="P325" s="468">
        <f>IFERROR(__xludf.DUMMYFUNCTION("""COMPUTED_VALUE"""),0.0)</f>
        <v>0</v>
      </c>
      <c r="Q325" s="468"/>
      <c r="R325" s="468"/>
      <c r="S325" s="468"/>
      <c r="T325" s="468"/>
      <c r="U325" s="468"/>
      <c r="V325" s="468"/>
      <c r="W325" s="468"/>
      <c r="X325" s="468"/>
      <c r="Y325" s="468"/>
      <c r="Z325" s="468"/>
      <c r="AA325" s="468"/>
      <c r="AB325" s="468"/>
      <c r="AC325" s="468"/>
      <c r="AD325" s="468"/>
      <c r="AE325" s="468"/>
      <c r="AF325" s="468"/>
      <c r="AG325" s="468"/>
      <c r="AH325" s="468"/>
      <c r="AI325" s="468"/>
      <c r="AJ325" s="468"/>
    </row>
    <row r="326" ht="15.75" customHeight="1">
      <c r="A326" s="468">
        <f>IFERROR(__xludf.DUMMYFUNCTION("""COMPUTED_VALUE"""),8.121620247E9)</f>
        <v>8121620247</v>
      </c>
      <c r="B326" s="468">
        <f>IFERROR(__xludf.DUMMYFUNCTION("""COMPUTED_VALUE"""),8121.0)</f>
        <v>8121</v>
      </c>
      <c r="C326" s="468">
        <f>IFERROR(__xludf.DUMMYFUNCTION("""COMPUTED_VALUE"""),6.0)</f>
        <v>6</v>
      </c>
      <c r="D326" s="468">
        <f>IFERROR(__xludf.DUMMYFUNCTION("""COMPUTED_VALUE"""),2024.0)</f>
        <v>2024</v>
      </c>
      <c r="E326" s="468">
        <f>IFERROR(__xludf.DUMMYFUNCTION("""COMPUTED_VALUE"""),7.0)</f>
        <v>7</v>
      </c>
      <c r="F326" s="468" t="str">
        <f>IFERROR(__xludf.DUMMYFUNCTION("""COMPUTED_VALUE"""),"Julio")</f>
        <v>Julio</v>
      </c>
      <c r="G326" s="468">
        <f>IFERROR(__xludf.DUMMYFUNCTION("""COMPUTED_VALUE"""),1.56023E8)</f>
        <v>156023000</v>
      </c>
      <c r="H326" s="468">
        <f>IFERROR(__xludf.DUMMYFUNCTION("""COMPUTED_VALUE"""),1.56023E8)</f>
        <v>156023000</v>
      </c>
      <c r="I326" s="468">
        <f>IFERROR(__xludf.DUMMYFUNCTION("""COMPUTED_VALUE"""),0.0)</f>
        <v>0</v>
      </c>
      <c r="J326" s="468">
        <f>IFERROR(__xludf.DUMMYFUNCTION("""COMPUTED_VALUE"""),0.0)</f>
        <v>0</v>
      </c>
      <c r="K326" s="468">
        <f>IFERROR(__xludf.DUMMYFUNCTION("""COMPUTED_VALUE"""),3.2390215E7)</f>
        <v>32390215</v>
      </c>
      <c r="L326" s="468">
        <f>IFERROR(__xludf.DUMMYFUNCTION("""COMPUTED_VALUE"""),3.2268E7)</f>
        <v>32268000</v>
      </c>
      <c r="M326" s="468">
        <f>IFERROR(__xludf.DUMMYFUNCTION("""COMPUTED_VALUE"""),0.0)</f>
        <v>0</v>
      </c>
      <c r="N326" s="468">
        <f>IFERROR(__xludf.DUMMYFUNCTION("""COMPUTED_VALUE"""),0.0)</f>
        <v>0</v>
      </c>
      <c r="O326" s="468">
        <f>IFERROR(__xludf.DUMMYFUNCTION("""COMPUTED_VALUE"""),0.0)</f>
        <v>0</v>
      </c>
      <c r="P326" s="468">
        <f>IFERROR(__xludf.DUMMYFUNCTION("""COMPUTED_VALUE"""),0.0)</f>
        <v>0</v>
      </c>
      <c r="Q326" s="468"/>
      <c r="R326" s="468"/>
      <c r="S326" s="468"/>
      <c r="T326" s="468"/>
      <c r="U326" s="468"/>
      <c r="V326" s="468"/>
      <c r="W326" s="468"/>
      <c r="X326" s="468"/>
      <c r="Y326" s="468"/>
      <c r="Z326" s="468"/>
      <c r="AA326" s="468"/>
      <c r="AB326" s="468"/>
      <c r="AC326" s="468"/>
      <c r="AD326" s="468"/>
      <c r="AE326" s="468"/>
      <c r="AF326" s="468"/>
      <c r="AG326" s="468"/>
      <c r="AH326" s="468"/>
      <c r="AI326" s="468"/>
      <c r="AJ326" s="468"/>
    </row>
    <row r="327" ht="15.75" customHeight="1">
      <c r="A327" s="468">
        <f>IFERROR(__xludf.DUMMYFUNCTION("""COMPUTED_VALUE"""),8.121620248E9)</f>
        <v>8121620248</v>
      </c>
      <c r="B327" s="468">
        <f>IFERROR(__xludf.DUMMYFUNCTION("""COMPUTED_VALUE"""),8121.0)</f>
        <v>8121</v>
      </c>
      <c r="C327" s="468">
        <f>IFERROR(__xludf.DUMMYFUNCTION("""COMPUTED_VALUE"""),6.0)</f>
        <v>6</v>
      </c>
      <c r="D327" s="468">
        <f>IFERROR(__xludf.DUMMYFUNCTION("""COMPUTED_VALUE"""),2024.0)</f>
        <v>2024</v>
      </c>
      <c r="E327" s="468">
        <f>IFERROR(__xludf.DUMMYFUNCTION("""COMPUTED_VALUE"""),8.0)</f>
        <v>8</v>
      </c>
      <c r="F327" s="468" t="str">
        <f>IFERROR(__xludf.DUMMYFUNCTION("""COMPUTED_VALUE"""),"Agosto")</f>
        <v>Agosto</v>
      </c>
      <c r="G327" s="468">
        <f>IFERROR(__xludf.DUMMYFUNCTION("""COMPUTED_VALUE"""),3.15886E8)</f>
        <v>315886000</v>
      </c>
      <c r="H327" s="468">
        <f>IFERROR(__xludf.DUMMYFUNCTION("""COMPUTED_VALUE"""),3.15886E8)</f>
        <v>315886000</v>
      </c>
      <c r="I327" s="468">
        <f>IFERROR(__xludf.DUMMYFUNCTION("""COMPUTED_VALUE"""),0.0)</f>
        <v>0</v>
      </c>
      <c r="J327" s="468">
        <f>IFERROR(__xludf.DUMMYFUNCTION("""COMPUTED_VALUE"""),2.1665E7)</f>
        <v>21665000</v>
      </c>
      <c r="K327" s="468">
        <f>IFERROR(__xludf.DUMMYFUNCTION("""COMPUTED_VALUE"""),1.39280534E8)</f>
        <v>139280534</v>
      </c>
      <c r="L327" s="468">
        <f>IFERROR(__xludf.DUMMYFUNCTION("""COMPUTED_VALUE"""),8.7107965E7)</f>
        <v>87107965</v>
      </c>
      <c r="M327" s="468">
        <f>IFERROR(__xludf.DUMMYFUNCTION("""COMPUTED_VALUE"""),2.1747056E7)</f>
        <v>21747056</v>
      </c>
      <c r="N327" s="468">
        <f>IFERROR(__xludf.DUMMYFUNCTION("""COMPUTED_VALUE"""),4023010.0)</f>
        <v>4023010</v>
      </c>
      <c r="O327" s="468">
        <f>IFERROR(__xludf.DUMMYFUNCTION("""COMPUTED_VALUE"""),0.0)</f>
        <v>0</v>
      </c>
      <c r="P327" s="468">
        <f>IFERROR(__xludf.DUMMYFUNCTION("""COMPUTED_VALUE"""),0.0)</f>
        <v>0</v>
      </c>
      <c r="Q327" s="468"/>
      <c r="R327" s="468"/>
      <c r="S327" s="468"/>
      <c r="T327" s="468"/>
      <c r="U327" s="468"/>
      <c r="V327" s="468"/>
      <c r="W327" s="468"/>
      <c r="X327" s="468"/>
      <c r="Y327" s="468"/>
      <c r="Z327" s="468"/>
      <c r="AA327" s="468"/>
      <c r="AB327" s="468"/>
      <c r="AC327" s="468"/>
      <c r="AD327" s="468"/>
      <c r="AE327" s="468"/>
      <c r="AF327" s="468"/>
      <c r="AG327" s="468"/>
      <c r="AH327" s="468"/>
      <c r="AI327" s="468"/>
      <c r="AJ327" s="468"/>
    </row>
    <row r="328" ht="15.75" customHeight="1">
      <c r="A328" s="468">
        <f>IFERROR(__xludf.DUMMYFUNCTION("""COMPUTED_VALUE"""),8.121620249E9)</f>
        <v>8121620249</v>
      </c>
      <c r="B328" s="468">
        <f>IFERROR(__xludf.DUMMYFUNCTION("""COMPUTED_VALUE"""),8121.0)</f>
        <v>8121</v>
      </c>
      <c r="C328" s="468">
        <f>IFERROR(__xludf.DUMMYFUNCTION("""COMPUTED_VALUE"""),6.0)</f>
        <v>6</v>
      </c>
      <c r="D328" s="468">
        <f>IFERROR(__xludf.DUMMYFUNCTION("""COMPUTED_VALUE"""),2024.0)</f>
        <v>2024</v>
      </c>
      <c r="E328" s="468">
        <f>IFERROR(__xludf.DUMMYFUNCTION("""COMPUTED_VALUE"""),9.0)</f>
        <v>9</v>
      </c>
      <c r="F328" s="468" t="str">
        <f>IFERROR(__xludf.DUMMYFUNCTION("""COMPUTED_VALUE"""),"Septiembre")</f>
        <v>Septiembre</v>
      </c>
      <c r="G328" s="468">
        <f>IFERROR(__xludf.DUMMYFUNCTION("""COMPUTED_VALUE"""),3974000.0)</f>
        <v>3974000</v>
      </c>
      <c r="H328" s="468">
        <f>IFERROR(__xludf.DUMMYFUNCTION("""COMPUTED_VALUE"""),3974000.0)</f>
        <v>3974000</v>
      </c>
      <c r="I328" s="468">
        <f>IFERROR(__xludf.DUMMYFUNCTION("""COMPUTED_VALUE"""),0.0)</f>
        <v>0</v>
      </c>
      <c r="J328" s="468">
        <f>IFERROR(__xludf.DUMMYFUNCTION("""COMPUTED_VALUE"""),4.4786E7)</f>
        <v>44786000</v>
      </c>
      <c r="K328" s="468">
        <f>IFERROR(__xludf.DUMMYFUNCTION("""COMPUTED_VALUE"""),3.06014657E8)</f>
        <v>306014657</v>
      </c>
      <c r="L328" s="468">
        <f>IFERROR(__xludf.DUMMYFUNCTION("""COMPUTED_VALUE"""),1.7252E7)</f>
        <v>17252000</v>
      </c>
      <c r="M328" s="468">
        <f>IFERROR(__xludf.DUMMYFUNCTION("""COMPUTED_VALUE"""),4.4955627E7)</f>
        <v>44955627</v>
      </c>
      <c r="N328" s="468">
        <f>IFERROR(__xludf.DUMMYFUNCTION("""COMPUTED_VALUE"""),1.2753134E7)</f>
        <v>12753134</v>
      </c>
      <c r="O328" s="468">
        <f>IFERROR(__xludf.DUMMYFUNCTION("""COMPUTED_VALUE"""),0.0)</f>
        <v>0</v>
      </c>
      <c r="P328" s="468">
        <f>IFERROR(__xludf.DUMMYFUNCTION("""COMPUTED_VALUE"""),0.0)</f>
        <v>0</v>
      </c>
      <c r="Q328" s="468"/>
      <c r="R328" s="468"/>
      <c r="S328" s="468"/>
      <c r="T328" s="468"/>
      <c r="U328" s="468"/>
      <c r="V328" s="468"/>
      <c r="W328" s="468"/>
      <c r="X328" s="468"/>
      <c r="Y328" s="468"/>
      <c r="Z328" s="468"/>
      <c r="AA328" s="468"/>
      <c r="AB328" s="468"/>
      <c r="AC328" s="468"/>
      <c r="AD328" s="468"/>
      <c r="AE328" s="468"/>
      <c r="AF328" s="468"/>
      <c r="AG328" s="468"/>
      <c r="AH328" s="468"/>
      <c r="AI328" s="468"/>
      <c r="AJ328" s="468"/>
    </row>
    <row r="329" ht="15.75" customHeight="1">
      <c r="A329" s="468">
        <f>IFERROR(__xludf.DUMMYFUNCTION("""COMPUTED_VALUE"""),8.121620241E10)</f>
        <v>81216202410</v>
      </c>
      <c r="B329" s="468">
        <f>IFERROR(__xludf.DUMMYFUNCTION("""COMPUTED_VALUE"""),8121.0)</f>
        <v>8121</v>
      </c>
      <c r="C329" s="468">
        <f>IFERROR(__xludf.DUMMYFUNCTION("""COMPUTED_VALUE"""),6.0)</f>
        <v>6</v>
      </c>
      <c r="D329" s="468">
        <f>IFERROR(__xludf.DUMMYFUNCTION("""COMPUTED_VALUE"""),2024.0)</f>
        <v>2024</v>
      </c>
      <c r="E329" s="468">
        <f>IFERROR(__xludf.DUMMYFUNCTION("""COMPUTED_VALUE"""),10.0)</f>
        <v>10</v>
      </c>
      <c r="F329" s="468" t="str">
        <f>IFERROR(__xludf.DUMMYFUNCTION("""COMPUTED_VALUE"""),"Octubre")</f>
        <v>Octubre</v>
      </c>
      <c r="G329" s="468">
        <f>IFERROR(__xludf.DUMMYFUNCTION("""COMPUTED_VALUE"""),0.0)</f>
        <v>0</v>
      </c>
      <c r="H329" s="468">
        <f>IFERROR(__xludf.DUMMYFUNCTION("""COMPUTED_VALUE"""),0.0)</f>
        <v>0</v>
      </c>
      <c r="I329" s="468">
        <f>IFERROR(__xludf.DUMMYFUNCTION("""COMPUTED_VALUE"""),0.0)</f>
        <v>0</v>
      </c>
      <c r="J329" s="468">
        <f>IFERROR(__xludf.DUMMYFUNCTION("""COMPUTED_VALUE"""),4.4786E7)</f>
        <v>44786000</v>
      </c>
      <c r="K329" s="468">
        <f>IFERROR(__xludf.DUMMYFUNCTION("""COMPUTED_VALUE"""),0.0)</f>
        <v>0</v>
      </c>
      <c r="L329" s="468">
        <f>IFERROR(__xludf.DUMMYFUNCTION("""COMPUTED_VALUE"""),1.9440906E7)</f>
        <v>19440906</v>
      </c>
      <c r="M329" s="468">
        <f>IFERROR(__xludf.DUMMYFUNCTION("""COMPUTED_VALUE"""),4.4955627E7)</f>
        <v>44955627</v>
      </c>
      <c r="N329" s="468">
        <f>IFERROR(__xludf.DUMMYFUNCTION("""COMPUTED_VALUE"""),2.9644212E7)</f>
        <v>29644212</v>
      </c>
      <c r="O329" s="468">
        <f>IFERROR(__xludf.DUMMYFUNCTION("""COMPUTED_VALUE"""),0.0)</f>
        <v>0</v>
      </c>
      <c r="P329" s="468">
        <f>IFERROR(__xludf.DUMMYFUNCTION("""COMPUTED_VALUE"""),0.0)</f>
        <v>0</v>
      </c>
      <c r="Q329" s="468"/>
      <c r="R329" s="468"/>
      <c r="S329" s="468"/>
      <c r="T329" s="468"/>
      <c r="U329" s="468"/>
      <c r="V329" s="468"/>
      <c r="W329" s="468"/>
      <c r="X329" s="468"/>
      <c r="Y329" s="468"/>
      <c r="Z329" s="468"/>
      <c r="AA329" s="468"/>
      <c r="AB329" s="468"/>
      <c r="AC329" s="468"/>
      <c r="AD329" s="468"/>
      <c r="AE329" s="468"/>
      <c r="AF329" s="468"/>
      <c r="AG329" s="468"/>
      <c r="AH329" s="468"/>
      <c r="AI329" s="468"/>
      <c r="AJ329" s="468"/>
    </row>
    <row r="330" ht="15.75" customHeight="1">
      <c r="A330" s="468">
        <f>IFERROR(__xludf.DUMMYFUNCTION("""COMPUTED_VALUE"""),8.1216202411E10)</f>
        <v>81216202411</v>
      </c>
      <c r="B330" s="468">
        <f>IFERROR(__xludf.DUMMYFUNCTION("""COMPUTED_VALUE"""),8121.0)</f>
        <v>8121</v>
      </c>
      <c r="C330" s="468">
        <f>IFERROR(__xludf.DUMMYFUNCTION("""COMPUTED_VALUE"""),6.0)</f>
        <v>6</v>
      </c>
      <c r="D330" s="468">
        <f>IFERROR(__xludf.DUMMYFUNCTION("""COMPUTED_VALUE"""),2024.0)</f>
        <v>2024</v>
      </c>
      <c r="E330" s="468">
        <f>IFERROR(__xludf.DUMMYFUNCTION("""COMPUTED_VALUE"""),11.0)</f>
        <v>11</v>
      </c>
      <c r="F330" s="468" t="str">
        <f>IFERROR(__xludf.DUMMYFUNCTION("""COMPUTED_VALUE"""),"Noviembre")</f>
        <v>Noviembre</v>
      </c>
      <c r="G330" s="468">
        <f>IFERROR(__xludf.DUMMYFUNCTION("""COMPUTED_VALUE"""),0.0)</f>
        <v>0</v>
      </c>
      <c r="H330" s="468">
        <f>IFERROR(__xludf.DUMMYFUNCTION("""COMPUTED_VALUE"""),0.0)</f>
        <v>0</v>
      </c>
      <c r="I330" s="468">
        <f>IFERROR(__xludf.DUMMYFUNCTION("""COMPUTED_VALUE"""),0.0)</f>
        <v>0</v>
      </c>
      <c r="J330" s="468">
        <f>IFERROR(__xludf.DUMMYFUNCTION("""COMPUTED_VALUE"""),4.4786E7)</f>
        <v>44786000</v>
      </c>
      <c r="K330" s="468">
        <f>IFERROR(__xludf.DUMMYFUNCTION("""COMPUTED_VALUE"""),0.0)</f>
        <v>0</v>
      </c>
      <c r="L330" s="468">
        <f>IFERROR(__xludf.DUMMYFUNCTION("""COMPUTED_VALUE"""),8395500.0)</f>
        <v>8395500</v>
      </c>
      <c r="M330" s="468">
        <f>IFERROR(__xludf.DUMMYFUNCTION("""COMPUTED_VALUE"""),4.4955627E7)</f>
        <v>44955627</v>
      </c>
      <c r="N330" s="468">
        <f>IFERROR(__xludf.DUMMYFUNCTION("""COMPUTED_VALUE"""),3.0373683E7)</f>
        <v>30373683</v>
      </c>
      <c r="O330" s="468">
        <f>IFERROR(__xludf.DUMMYFUNCTION("""COMPUTED_VALUE"""),0.0)</f>
        <v>0</v>
      </c>
      <c r="P330" s="468">
        <f>IFERROR(__xludf.DUMMYFUNCTION("""COMPUTED_VALUE"""),0.0)</f>
        <v>0</v>
      </c>
      <c r="Q330" s="468"/>
      <c r="R330" s="468"/>
      <c r="S330" s="468"/>
      <c r="T330" s="468"/>
      <c r="U330" s="468"/>
      <c r="V330" s="468"/>
      <c r="W330" s="468"/>
      <c r="X330" s="468"/>
      <c r="Y330" s="468"/>
      <c r="Z330" s="468"/>
      <c r="AA330" s="468"/>
      <c r="AB330" s="468"/>
      <c r="AC330" s="468"/>
      <c r="AD330" s="468"/>
      <c r="AE330" s="468"/>
      <c r="AF330" s="468"/>
      <c r="AG330" s="468"/>
      <c r="AH330" s="468"/>
      <c r="AI330" s="468"/>
      <c r="AJ330" s="468"/>
    </row>
    <row r="331" ht="15.75" customHeight="1">
      <c r="A331" s="468">
        <f>IFERROR(__xludf.DUMMYFUNCTION("""COMPUTED_VALUE"""),8.1216202412E10)</f>
        <v>81216202412</v>
      </c>
      <c r="B331" s="468">
        <f>IFERROR(__xludf.DUMMYFUNCTION("""COMPUTED_VALUE"""),8121.0)</f>
        <v>8121</v>
      </c>
      <c r="C331" s="468">
        <f>IFERROR(__xludf.DUMMYFUNCTION("""COMPUTED_VALUE"""),6.0)</f>
        <v>6</v>
      </c>
      <c r="D331" s="468">
        <f>IFERROR(__xludf.DUMMYFUNCTION("""COMPUTED_VALUE"""),2024.0)</f>
        <v>2024</v>
      </c>
      <c r="E331" s="468">
        <f>IFERROR(__xludf.DUMMYFUNCTION("""COMPUTED_VALUE"""),12.0)</f>
        <v>12</v>
      </c>
      <c r="F331" s="468" t="str">
        <f>IFERROR(__xludf.DUMMYFUNCTION("""COMPUTED_VALUE"""),"Diciembre")</f>
        <v>Diciembre</v>
      </c>
      <c r="G331" s="468">
        <f>IFERROR(__xludf.DUMMYFUNCTION("""COMPUTED_VALUE"""),0.0)</f>
        <v>0</v>
      </c>
      <c r="H331" s="468">
        <f>IFERROR(__xludf.DUMMYFUNCTION("""COMPUTED_VALUE"""),0.0)</f>
        <v>0</v>
      </c>
      <c r="I331" s="468">
        <f>IFERROR(__xludf.DUMMYFUNCTION("""COMPUTED_VALUE"""),0.0)</f>
        <v>0</v>
      </c>
      <c r="J331" s="468">
        <f>IFERROR(__xludf.DUMMYFUNCTION("""COMPUTED_VALUE"""),3.1986E8)</f>
        <v>319860000</v>
      </c>
      <c r="K331" s="468">
        <f>IFERROR(__xludf.DUMMYFUNCTION("""COMPUTED_VALUE"""),0.0)</f>
        <v>0</v>
      </c>
      <c r="L331" s="468">
        <f>IFERROR(__xludf.DUMMYFUNCTION("""COMPUTED_VALUE"""),3.08031977E8)</f>
        <v>308031977</v>
      </c>
      <c r="M331" s="468">
        <f>IFERROR(__xludf.DUMMYFUNCTION("""COMPUTED_VALUE"""),3.21071469E8)</f>
        <v>321071469</v>
      </c>
      <c r="N331" s="468">
        <f>IFERROR(__xludf.DUMMYFUNCTION("""COMPUTED_VALUE"""),3.5282266E7)</f>
        <v>35282266</v>
      </c>
      <c r="O331" s="468">
        <f>IFERROR(__xludf.DUMMYFUNCTION("""COMPUTED_VALUE"""),0.0)</f>
        <v>0</v>
      </c>
      <c r="P331" s="468">
        <f>IFERROR(__xludf.DUMMYFUNCTION("""COMPUTED_VALUE"""),0.0)</f>
        <v>0</v>
      </c>
      <c r="Q331" s="468"/>
      <c r="R331" s="468"/>
      <c r="S331" s="468"/>
      <c r="T331" s="468"/>
      <c r="U331" s="468"/>
      <c r="V331" s="468"/>
      <c r="W331" s="468"/>
      <c r="X331" s="468"/>
      <c r="Y331" s="468"/>
      <c r="Z331" s="468"/>
      <c r="AA331" s="468"/>
      <c r="AB331" s="468"/>
      <c r="AC331" s="468"/>
      <c r="AD331" s="468"/>
      <c r="AE331" s="468"/>
      <c r="AF331" s="468"/>
      <c r="AG331" s="468"/>
      <c r="AH331" s="468"/>
      <c r="AI331" s="468"/>
      <c r="AJ331" s="468"/>
    </row>
    <row r="332" ht="15.75" customHeight="1">
      <c r="A332" s="468">
        <f>IFERROR(__xludf.DUMMYFUNCTION("""COMPUTED_VALUE"""),8.121720247E9)</f>
        <v>8121720247</v>
      </c>
      <c r="B332" s="468">
        <f>IFERROR(__xludf.DUMMYFUNCTION("""COMPUTED_VALUE"""),8121.0)</f>
        <v>8121</v>
      </c>
      <c r="C332" s="468">
        <f>IFERROR(__xludf.DUMMYFUNCTION("""COMPUTED_VALUE"""),7.0)</f>
        <v>7</v>
      </c>
      <c r="D332" s="468">
        <f>IFERROR(__xludf.DUMMYFUNCTION("""COMPUTED_VALUE"""),2024.0)</f>
        <v>2024</v>
      </c>
      <c r="E332" s="468">
        <f>IFERROR(__xludf.DUMMYFUNCTION("""COMPUTED_VALUE"""),7.0)</f>
        <v>7</v>
      </c>
      <c r="F332" s="468" t="str">
        <f>IFERROR(__xludf.DUMMYFUNCTION("""COMPUTED_VALUE"""),"Julio")</f>
        <v>Julio</v>
      </c>
      <c r="G332" s="468">
        <f>IFERROR(__xludf.DUMMYFUNCTION("""COMPUTED_VALUE"""),3.888E7)</f>
        <v>38880000</v>
      </c>
      <c r="H332" s="468">
        <f>IFERROR(__xludf.DUMMYFUNCTION("""COMPUTED_VALUE"""),3.888E7)</f>
        <v>38880000</v>
      </c>
      <c r="I332" s="468">
        <f>IFERROR(__xludf.DUMMYFUNCTION("""COMPUTED_VALUE"""),0.0)</f>
        <v>0</v>
      </c>
      <c r="J332" s="468">
        <f>IFERROR(__xludf.DUMMYFUNCTION("""COMPUTED_VALUE"""),0.0)</f>
        <v>0</v>
      </c>
      <c r="K332" s="468">
        <f>IFERROR(__xludf.DUMMYFUNCTION("""COMPUTED_VALUE"""),0.0)</f>
        <v>0</v>
      </c>
      <c r="L332" s="468">
        <f>IFERROR(__xludf.DUMMYFUNCTION("""COMPUTED_VALUE"""),0.0)</f>
        <v>0</v>
      </c>
      <c r="M332" s="468">
        <f>IFERROR(__xludf.DUMMYFUNCTION("""COMPUTED_VALUE"""),0.0)</f>
        <v>0</v>
      </c>
      <c r="N332" s="468">
        <f>IFERROR(__xludf.DUMMYFUNCTION("""COMPUTED_VALUE"""),0.0)</f>
        <v>0</v>
      </c>
      <c r="O332" s="468">
        <f>IFERROR(__xludf.DUMMYFUNCTION("""COMPUTED_VALUE"""),0.0)</f>
        <v>0</v>
      </c>
      <c r="P332" s="468">
        <f>IFERROR(__xludf.DUMMYFUNCTION("""COMPUTED_VALUE"""),0.0)</f>
        <v>0</v>
      </c>
      <c r="Q332" s="468"/>
      <c r="R332" s="468"/>
      <c r="S332" s="468"/>
      <c r="T332" s="468"/>
      <c r="U332" s="468"/>
      <c r="V332" s="468"/>
      <c r="W332" s="468"/>
      <c r="X332" s="468"/>
      <c r="Y332" s="468"/>
      <c r="Z332" s="468"/>
      <c r="AA332" s="468"/>
      <c r="AB332" s="468"/>
      <c r="AC332" s="468"/>
      <c r="AD332" s="468"/>
      <c r="AE332" s="468"/>
      <c r="AF332" s="468"/>
      <c r="AG332" s="468"/>
      <c r="AH332" s="468"/>
      <c r="AI332" s="468"/>
      <c r="AJ332" s="468"/>
    </row>
    <row r="333" ht="15.75" customHeight="1">
      <c r="A333" s="468">
        <f>IFERROR(__xludf.DUMMYFUNCTION("""COMPUTED_VALUE"""),8.121720248E9)</f>
        <v>8121720248</v>
      </c>
      <c r="B333" s="468">
        <f>IFERROR(__xludf.DUMMYFUNCTION("""COMPUTED_VALUE"""),8121.0)</f>
        <v>8121</v>
      </c>
      <c r="C333" s="468">
        <f>IFERROR(__xludf.DUMMYFUNCTION("""COMPUTED_VALUE"""),7.0)</f>
        <v>7</v>
      </c>
      <c r="D333" s="468">
        <f>IFERROR(__xludf.DUMMYFUNCTION("""COMPUTED_VALUE"""),2024.0)</f>
        <v>2024</v>
      </c>
      <c r="E333" s="468">
        <f>IFERROR(__xludf.DUMMYFUNCTION("""COMPUTED_VALUE"""),8.0)</f>
        <v>8</v>
      </c>
      <c r="F333" s="468" t="str">
        <f>IFERROR(__xludf.DUMMYFUNCTION("""COMPUTED_VALUE"""),"Agosto")</f>
        <v>Agosto</v>
      </c>
      <c r="G333" s="468">
        <f>IFERROR(__xludf.DUMMYFUNCTION("""COMPUTED_VALUE"""),1.2664E7)</f>
        <v>12664000</v>
      </c>
      <c r="H333" s="468">
        <f>IFERROR(__xludf.DUMMYFUNCTION("""COMPUTED_VALUE"""),1.2664E7)</f>
        <v>12664000</v>
      </c>
      <c r="I333" s="468">
        <f>IFERROR(__xludf.DUMMYFUNCTION("""COMPUTED_VALUE"""),0.0)</f>
        <v>0</v>
      </c>
      <c r="J333" s="468">
        <f>IFERROR(__xludf.DUMMYFUNCTION("""COMPUTED_VALUE"""),9720000.0)</f>
        <v>9720000</v>
      </c>
      <c r="K333" s="468">
        <f>IFERROR(__xludf.DUMMYFUNCTION("""COMPUTED_VALUE"""),3.888E7)</f>
        <v>38880000</v>
      </c>
      <c r="L333" s="468">
        <f>IFERROR(__xludf.DUMMYFUNCTION("""COMPUTED_VALUE"""),1.944E7)</f>
        <v>19440000</v>
      </c>
      <c r="M333" s="468">
        <f>IFERROR(__xludf.DUMMYFUNCTION("""COMPUTED_VALUE"""),9720000.0)</f>
        <v>9720000</v>
      </c>
      <c r="N333" s="468">
        <f>IFERROR(__xludf.DUMMYFUNCTION("""COMPUTED_VALUE"""),0.0)</f>
        <v>0</v>
      </c>
      <c r="O333" s="468">
        <f>IFERROR(__xludf.DUMMYFUNCTION("""COMPUTED_VALUE"""),0.0)</f>
        <v>0</v>
      </c>
      <c r="P333" s="468">
        <f>IFERROR(__xludf.DUMMYFUNCTION("""COMPUTED_VALUE"""),0.0)</f>
        <v>0</v>
      </c>
      <c r="Q333" s="468"/>
      <c r="R333" s="468"/>
      <c r="S333" s="468"/>
      <c r="T333" s="468"/>
      <c r="U333" s="468"/>
      <c r="V333" s="468"/>
      <c r="W333" s="468"/>
      <c r="X333" s="468"/>
      <c r="Y333" s="468"/>
      <c r="Z333" s="468"/>
      <c r="AA333" s="468"/>
      <c r="AB333" s="468"/>
      <c r="AC333" s="468"/>
      <c r="AD333" s="468"/>
      <c r="AE333" s="468"/>
      <c r="AF333" s="468"/>
      <c r="AG333" s="468"/>
      <c r="AH333" s="468"/>
      <c r="AI333" s="468"/>
      <c r="AJ333" s="468"/>
    </row>
    <row r="334" ht="15.75" customHeight="1">
      <c r="A334" s="468">
        <f>IFERROR(__xludf.DUMMYFUNCTION("""COMPUTED_VALUE"""),8.121720249E9)</f>
        <v>8121720249</v>
      </c>
      <c r="B334" s="468">
        <f>IFERROR(__xludf.DUMMYFUNCTION("""COMPUTED_VALUE"""),8121.0)</f>
        <v>8121</v>
      </c>
      <c r="C334" s="468">
        <f>IFERROR(__xludf.DUMMYFUNCTION("""COMPUTED_VALUE"""),7.0)</f>
        <v>7</v>
      </c>
      <c r="D334" s="468">
        <f>IFERROR(__xludf.DUMMYFUNCTION("""COMPUTED_VALUE"""),2024.0)</f>
        <v>2024</v>
      </c>
      <c r="E334" s="468">
        <f>IFERROR(__xludf.DUMMYFUNCTION("""COMPUTED_VALUE"""),9.0)</f>
        <v>9</v>
      </c>
      <c r="F334" s="468" t="str">
        <f>IFERROR(__xludf.DUMMYFUNCTION("""COMPUTED_VALUE"""),"Septiembre")</f>
        <v>Septiembre</v>
      </c>
      <c r="G334" s="468">
        <f>IFERROR(__xludf.DUMMYFUNCTION("""COMPUTED_VALUE"""),0.0)</f>
        <v>0</v>
      </c>
      <c r="H334" s="468">
        <f>IFERROR(__xludf.DUMMYFUNCTION("""COMPUTED_VALUE"""),0.0)</f>
        <v>0</v>
      </c>
      <c r="I334" s="468">
        <f>IFERROR(__xludf.DUMMYFUNCTION("""COMPUTED_VALUE"""),0.0)</f>
        <v>0</v>
      </c>
      <c r="J334" s="468">
        <f>IFERROR(__xludf.DUMMYFUNCTION("""COMPUTED_VALUE"""),9720000.0)</f>
        <v>9720000</v>
      </c>
      <c r="K334" s="468">
        <f>IFERROR(__xludf.DUMMYFUNCTION("""COMPUTED_VALUE"""),1.2664E7)</f>
        <v>12664000</v>
      </c>
      <c r="L334" s="468">
        <f>IFERROR(__xludf.DUMMYFUNCTION("""COMPUTED_VALUE"""),0.0)</f>
        <v>0</v>
      </c>
      <c r="M334" s="468">
        <f>IFERROR(__xludf.DUMMYFUNCTION("""COMPUTED_VALUE"""),9720000.0)</f>
        <v>9720000</v>
      </c>
      <c r="N334" s="468">
        <f>IFERROR(__xludf.DUMMYFUNCTION("""COMPUTED_VALUE"""),0.0)</f>
        <v>0</v>
      </c>
      <c r="O334" s="468">
        <f>IFERROR(__xludf.DUMMYFUNCTION("""COMPUTED_VALUE"""),0.0)</f>
        <v>0</v>
      </c>
      <c r="P334" s="468">
        <f>IFERROR(__xludf.DUMMYFUNCTION("""COMPUTED_VALUE"""),0.0)</f>
        <v>0</v>
      </c>
      <c r="Q334" s="468"/>
      <c r="R334" s="468"/>
      <c r="S334" s="468"/>
      <c r="T334" s="468"/>
      <c r="U334" s="468"/>
      <c r="V334" s="468"/>
      <c r="W334" s="468"/>
      <c r="X334" s="468"/>
      <c r="Y334" s="468"/>
      <c r="Z334" s="468"/>
      <c r="AA334" s="468"/>
      <c r="AB334" s="468"/>
      <c r="AC334" s="468"/>
      <c r="AD334" s="468"/>
      <c r="AE334" s="468"/>
      <c r="AF334" s="468"/>
      <c r="AG334" s="468"/>
      <c r="AH334" s="468"/>
      <c r="AI334" s="468"/>
      <c r="AJ334" s="468"/>
    </row>
    <row r="335" ht="15.75" customHeight="1">
      <c r="A335" s="468">
        <f>IFERROR(__xludf.DUMMYFUNCTION("""COMPUTED_VALUE"""),8.121720241E10)</f>
        <v>81217202410</v>
      </c>
      <c r="B335" s="468">
        <f>IFERROR(__xludf.DUMMYFUNCTION("""COMPUTED_VALUE"""),8121.0)</f>
        <v>8121</v>
      </c>
      <c r="C335" s="468">
        <f>IFERROR(__xludf.DUMMYFUNCTION("""COMPUTED_VALUE"""),7.0)</f>
        <v>7</v>
      </c>
      <c r="D335" s="468">
        <f>IFERROR(__xludf.DUMMYFUNCTION("""COMPUTED_VALUE"""),2024.0)</f>
        <v>2024</v>
      </c>
      <c r="E335" s="468">
        <f>IFERROR(__xludf.DUMMYFUNCTION("""COMPUTED_VALUE"""),10.0)</f>
        <v>10</v>
      </c>
      <c r="F335" s="468" t="str">
        <f>IFERROR(__xludf.DUMMYFUNCTION("""COMPUTED_VALUE"""),"Octubre")</f>
        <v>Octubre</v>
      </c>
      <c r="G335" s="468">
        <f>IFERROR(__xludf.DUMMYFUNCTION("""COMPUTED_VALUE"""),0.0)</f>
        <v>0</v>
      </c>
      <c r="H335" s="468">
        <f>IFERROR(__xludf.DUMMYFUNCTION("""COMPUTED_VALUE"""),0.0)</f>
        <v>0</v>
      </c>
      <c r="I335" s="468">
        <f>IFERROR(__xludf.DUMMYFUNCTION("""COMPUTED_VALUE"""),0.0)</f>
        <v>0</v>
      </c>
      <c r="J335" s="468">
        <f>IFERROR(__xludf.DUMMYFUNCTION("""COMPUTED_VALUE"""),1.6052E7)</f>
        <v>16052000</v>
      </c>
      <c r="K335" s="468">
        <f>IFERROR(__xludf.DUMMYFUNCTION("""COMPUTED_VALUE"""),0.0)</f>
        <v>0</v>
      </c>
      <c r="L335" s="468">
        <f>IFERROR(__xludf.DUMMYFUNCTION("""COMPUTED_VALUE"""),3.2104E7)</f>
        <v>32104000</v>
      </c>
      <c r="M335" s="468">
        <f>IFERROR(__xludf.DUMMYFUNCTION("""COMPUTED_VALUE"""),1.6052E7)</f>
        <v>16052000</v>
      </c>
      <c r="N335" s="468">
        <f>IFERROR(__xludf.DUMMYFUNCTION("""COMPUTED_VALUE"""),3078000.0)</f>
        <v>3078000</v>
      </c>
      <c r="O335" s="468">
        <f>IFERROR(__xludf.DUMMYFUNCTION("""COMPUTED_VALUE"""),0.0)</f>
        <v>0</v>
      </c>
      <c r="P335" s="468">
        <f>IFERROR(__xludf.DUMMYFUNCTION("""COMPUTED_VALUE"""),0.0)</f>
        <v>0</v>
      </c>
      <c r="Q335" s="468"/>
      <c r="R335" s="468"/>
      <c r="S335" s="468"/>
      <c r="T335" s="468"/>
      <c r="U335" s="468"/>
      <c r="V335" s="468"/>
      <c r="W335" s="468"/>
      <c r="X335" s="468"/>
      <c r="Y335" s="468"/>
      <c r="Z335" s="468"/>
      <c r="AA335" s="468"/>
      <c r="AB335" s="468"/>
      <c r="AC335" s="468"/>
      <c r="AD335" s="468"/>
      <c r="AE335" s="468"/>
      <c r="AF335" s="468"/>
      <c r="AG335" s="468"/>
      <c r="AH335" s="468"/>
      <c r="AI335" s="468"/>
      <c r="AJ335" s="468"/>
    </row>
    <row r="336" ht="15.75" customHeight="1">
      <c r="A336" s="468">
        <f>IFERROR(__xludf.DUMMYFUNCTION("""COMPUTED_VALUE"""),8.1217202411E10)</f>
        <v>81217202411</v>
      </c>
      <c r="B336" s="468">
        <f>IFERROR(__xludf.DUMMYFUNCTION("""COMPUTED_VALUE"""),8121.0)</f>
        <v>8121</v>
      </c>
      <c r="C336" s="468">
        <f>IFERROR(__xludf.DUMMYFUNCTION("""COMPUTED_VALUE"""),7.0)</f>
        <v>7</v>
      </c>
      <c r="D336" s="468">
        <f>IFERROR(__xludf.DUMMYFUNCTION("""COMPUTED_VALUE"""),2024.0)</f>
        <v>2024</v>
      </c>
      <c r="E336" s="468">
        <f>IFERROR(__xludf.DUMMYFUNCTION("""COMPUTED_VALUE"""),11.0)</f>
        <v>11</v>
      </c>
      <c r="F336" s="468" t="str">
        <f>IFERROR(__xludf.DUMMYFUNCTION("""COMPUTED_VALUE"""),"Noviembre")</f>
        <v>Noviembre</v>
      </c>
      <c r="G336" s="468">
        <f>IFERROR(__xludf.DUMMYFUNCTION("""COMPUTED_VALUE"""),0.0)</f>
        <v>0</v>
      </c>
      <c r="H336" s="468">
        <f>IFERROR(__xludf.DUMMYFUNCTION("""COMPUTED_VALUE"""),0.0)</f>
        <v>0</v>
      </c>
      <c r="I336" s="468">
        <f>IFERROR(__xludf.DUMMYFUNCTION("""COMPUTED_VALUE"""),0.0)</f>
        <v>0</v>
      </c>
      <c r="J336" s="468">
        <f>IFERROR(__xludf.DUMMYFUNCTION("""COMPUTED_VALUE"""),1.6052E7)</f>
        <v>16052000</v>
      </c>
      <c r="K336" s="468">
        <f>IFERROR(__xludf.DUMMYFUNCTION("""COMPUTED_VALUE"""),0.0)</f>
        <v>0</v>
      </c>
      <c r="L336" s="468">
        <f>IFERROR(__xludf.DUMMYFUNCTION("""COMPUTED_VALUE"""),0.0)</f>
        <v>0</v>
      </c>
      <c r="M336" s="468">
        <f>IFERROR(__xludf.DUMMYFUNCTION("""COMPUTED_VALUE"""),1.6052E7)</f>
        <v>16052000</v>
      </c>
      <c r="N336" s="468">
        <f>IFERROR(__xludf.DUMMYFUNCTION("""COMPUTED_VALUE"""),9720000.0)</f>
        <v>9720000</v>
      </c>
      <c r="O336" s="468">
        <f>IFERROR(__xludf.DUMMYFUNCTION("""COMPUTED_VALUE"""),0.0)</f>
        <v>0</v>
      </c>
      <c r="P336" s="468">
        <f>IFERROR(__xludf.DUMMYFUNCTION("""COMPUTED_VALUE"""),0.0)</f>
        <v>0</v>
      </c>
      <c r="Q336" s="468"/>
      <c r="R336" s="468"/>
      <c r="S336" s="468"/>
      <c r="T336" s="468"/>
      <c r="U336" s="468"/>
      <c r="V336" s="468"/>
      <c r="W336" s="468"/>
      <c r="X336" s="468"/>
      <c r="Y336" s="468"/>
      <c r="Z336" s="468"/>
      <c r="AA336" s="468"/>
      <c r="AB336" s="468"/>
      <c r="AC336" s="468"/>
      <c r="AD336" s="468"/>
      <c r="AE336" s="468"/>
      <c r="AF336" s="468"/>
      <c r="AG336" s="468"/>
      <c r="AH336" s="468"/>
      <c r="AI336" s="468"/>
      <c r="AJ336" s="468"/>
    </row>
    <row r="337" ht="15.75" customHeight="1">
      <c r="A337" s="468">
        <f>IFERROR(__xludf.DUMMYFUNCTION("""COMPUTED_VALUE"""),8.1217202412E10)</f>
        <v>81217202412</v>
      </c>
      <c r="B337" s="468">
        <f>IFERROR(__xludf.DUMMYFUNCTION("""COMPUTED_VALUE"""),8121.0)</f>
        <v>8121</v>
      </c>
      <c r="C337" s="468">
        <f>IFERROR(__xludf.DUMMYFUNCTION("""COMPUTED_VALUE"""),7.0)</f>
        <v>7</v>
      </c>
      <c r="D337" s="468">
        <f>IFERROR(__xludf.DUMMYFUNCTION("""COMPUTED_VALUE"""),2024.0)</f>
        <v>2024</v>
      </c>
      <c r="E337" s="468">
        <f>IFERROR(__xludf.DUMMYFUNCTION("""COMPUTED_VALUE"""),12.0)</f>
        <v>12</v>
      </c>
      <c r="F337" s="468" t="str">
        <f>IFERROR(__xludf.DUMMYFUNCTION("""COMPUTED_VALUE"""),"Diciembre")</f>
        <v>Diciembre</v>
      </c>
      <c r="G337" s="468">
        <f>IFERROR(__xludf.DUMMYFUNCTION("""COMPUTED_VALUE"""),0.0)</f>
        <v>0</v>
      </c>
      <c r="H337" s="468">
        <f>IFERROR(__xludf.DUMMYFUNCTION("""COMPUTED_VALUE"""),0.0)</f>
        <v>0</v>
      </c>
      <c r="I337" s="468">
        <f>IFERROR(__xludf.DUMMYFUNCTION("""COMPUTED_VALUE"""),0.0)</f>
        <v>0</v>
      </c>
      <c r="J337" s="468">
        <f>IFERROR(__xludf.DUMMYFUNCTION("""COMPUTED_VALUE"""),0.0)</f>
        <v>0</v>
      </c>
      <c r="K337" s="468">
        <f>IFERROR(__xludf.DUMMYFUNCTION("""COMPUTED_VALUE"""),0.0)</f>
        <v>0</v>
      </c>
      <c r="L337" s="468">
        <f>IFERROR(__xludf.DUMMYFUNCTION("""COMPUTED_VALUE"""),0.0)</f>
        <v>0</v>
      </c>
      <c r="M337" s="468">
        <f>IFERROR(__xludf.DUMMYFUNCTION("""COMPUTED_VALUE"""),0.0)</f>
        <v>0</v>
      </c>
      <c r="N337" s="468">
        <f>IFERROR(__xludf.DUMMYFUNCTION("""COMPUTED_VALUE"""),1.42552E7)</f>
        <v>14255200</v>
      </c>
      <c r="O337" s="468">
        <f>IFERROR(__xludf.DUMMYFUNCTION("""COMPUTED_VALUE"""),0.0)</f>
        <v>0</v>
      </c>
      <c r="P337" s="468">
        <f>IFERROR(__xludf.DUMMYFUNCTION("""COMPUTED_VALUE"""),0.0)</f>
        <v>0</v>
      </c>
      <c r="Q337" s="468"/>
      <c r="R337" s="468"/>
      <c r="S337" s="468"/>
      <c r="T337" s="468"/>
      <c r="U337" s="468"/>
      <c r="V337" s="468"/>
      <c r="W337" s="468"/>
      <c r="X337" s="468"/>
      <c r="Y337" s="468"/>
      <c r="Z337" s="468"/>
      <c r="AA337" s="468"/>
      <c r="AB337" s="468"/>
      <c r="AC337" s="468"/>
      <c r="AD337" s="468"/>
      <c r="AE337" s="468"/>
      <c r="AF337" s="468"/>
      <c r="AG337" s="468"/>
      <c r="AH337" s="468"/>
      <c r="AI337" s="468"/>
      <c r="AJ337" s="468"/>
    </row>
    <row r="338" ht="15.75" customHeight="1">
      <c r="A338" s="468">
        <f>IFERROR(__xludf.DUMMYFUNCTION("""COMPUTED_VALUE"""),8.121820247E9)</f>
        <v>8121820247</v>
      </c>
      <c r="B338" s="468">
        <f>IFERROR(__xludf.DUMMYFUNCTION("""COMPUTED_VALUE"""),8121.0)</f>
        <v>8121</v>
      </c>
      <c r="C338" s="468">
        <f>IFERROR(__xludf.DUMMYFUNCTION("""COMPUTED_VALUE"""),8.0)</f>
        <v>8</v>
      </c>
      <c r="D338" s="468">
        <f>IFERROR(__xludf.DUMMYFUNCTION("""COMPUTED_VALUE"""),2024.0)</f>
        <v>2024</v>
      </c>
      <c r="E338" s="468">
        <f>IFERROR(__xludf.DUMMYFUNCTION("""COMPUTED_VALUE"""),7.0)</f>
        <v>7</v>
      </c>
      <c r="F338" s="468" t="str">
        <f>IFERROR(__xludf.DUMMYFUNCTION("""COMPUTED_VALUE"""),"Julio")</f>
        <v>Julio</v>
      </c>
      <c r="G338" s="468">
        <f>IFERROR(__xludf.DUMMYFUNCTION("""COMPUTED_VALUE"""),2.18741E8)</f>
        <v>218741000</v>
      </c>
      <c r="H338" s="468">
        <f>IFERROR(__xludf.DUMMYFUNCTION("""COMPUTED_VALUE"""),2.18741E8)</f>
        <v>218741000</v>
      </c>
      <c r="I338" s="468">
        <f>IFERROR(__xludf.DUMMYFUNCTION("""COMPUTED_VALUE"""),0.0)</f>
        <v>0</v>
      </c>
      <c r="J338" s="468">
        <f>IFERROR(__xludf.DUMMYFUNCTION("""COMPUTED_VALUE"""),0.0)</f>
        <v>0</v>
      </c>
      <c r="K338" s="468">
        <f>IFERROR(__xludf.DUMMYFUNCTION("""COMPUTED_VALUE"""),0.0)</f>
        <v>0</v>
      </c>
      <c r="L338" s="468">
        <f>IFERROR(__xludf.DUMMYFUNCTION("""COMPUTED_VALUE"""),0.0)</f>
        <v>0</v>
      </c>
      <c r="M338" s="468">
        <f>IFERROR(__xludf.DUMMYFUNCTION("""COMPUTED_VALUE"""),0.0)</f>
        <v>0</v>
      </c>
      <c r="N338" s="468">
        <f>IFERROR(__xludf.DUMMYFUNCTION("""COMPUTED_VALUE"""),0.0)</f>
        <v>0</v>
      </c>
      <c r="O338" s="468">
        <f>IFERROR(__xludf.DUMMYFUNCTION("""COMPUTED_VALUE"""),0.0)</f>
        <v>0</v>
      </c>
      <c r="P338" s="468">
        <f>IFERROR(__xludf.DUMMYFUNCTION("""COMPUTED_VALUE"""),0.0)</f>
        <v>0</v>
      </c>
      <c r="Q338" s="468"/>
      <c r="R338" s="468"/>
      <c r="S338" s="468"/>
      <c r="T338" s="468"/>
      <c r="U338" s="468"/>
      <c r="V338" s="468"/>
      <c r="W338" s="468"/>
      <c r="X338" s="468"/>
      <c r="Y338" s="468"/>
      <c r="Z338" s="468"/>
      <c r="AA338" s="468"/>
      <c r="AB338" s="468"/>
      <c r="AC338" s="468"/>
      <c r="AD338" s="468"/>
      <c r="AE338" s="468"/>
      <c r="AF338" s="468"/>
      <c r="AG338" s="468"/>
      <c r="AH338" s="468"/>
      <c r="AI338" s="468"/>
      <c r="AJ338" s="468"/>
    </row>
    <row r="339" ht="15.75" customHeight="1">
      <c r="A339" s="468">
        <f>IFERROR(__xludf.DUMMYFUNCTION("""COMPUTED_VALUE"""),8.121820248E9)</f>
        <v>8121820248</v>
      </c>
      <c r="B339" s="468">
        <f>IFERROR(__xludf.DUMMYFUNCTION("""COMPUTED_VALUE"""),8121.0)</f>
        <v>8121</v>
      </c>
      <c r="C339" s="468">
        <f>IFERROR(__xludf.DUMMYFUNCTION("""COMPUTED_VALUE"""),8.0)</f>
        <v>8</v>
      </c>
      <c r="D339" s="468">
        <f>IFERROR(__xludf.DUMMYFUNCTION("""COMPUTED_VALUE"""),2024.0)</f>
        <v>2024</v>
      </c>
      <c r="E339" s="468">
        <f>IFERROR(__xludf.DUMMYFUNCTION("""COMPUTED_VALUE"""),8.0)</f>
        <v>8</v>
      </c>
      <c r="F339" s="468" t="str">
        <f>IFERROR(__xludf.DUMMYFUNCTION("""COMPUTED_VALUE"""),"Agosto")</f>
        <v>Agosto</v>
      </c>
      <c r="G339" s="468">
        <f>IFERROR(__xludf.DUMMYFUNCTION("""COMPUTED_VALUE"""),3.3582E7)</f>
        <v>33582000</v>
      </c>
      <c r="H339" s="468">
        <f>IFERROR(__xludf.DUMMYFUNCTION("""COMPUTED_VALUE"""),3.3582E7)</f>
        <v>33582000</v>
      </c>
      <c r="I339" s="468">
        <f>IFERROR(__xludf.DUMMYFUNCTION("""COMPUTED_VALUE"""),0.0)</f>
        <v>0</v>
      </c>
      <c r="J339" s="468">
        <f>IFERROR(__xludf.DUMMYFUNCTION("""COMPUTED_VALUE"""),5.0007E7)</f>
        <v>50007000</v>
      </c>
      <c r="K339" s="468">
        <f>IFERROR(__xludf.DUMMYFUNCTION("""COMPUTED_VALUE"""),2.66408445E8)</f>
        <v>266408445</v>
      </c>
      <c r="L339" s="468">
        <f>IFERROR(__xludf.DUMMYFUNCTION("""COMPUTED_VALUE"""),1.28891E8)</f>
        <v>128891000</v>
      </c>
      <c r="M339" s="468">
        <f>IFERROR(__xludf.DUMMYFUNCTION("""COMPUTED_VALUE"""),5.5249626E7)</f>
        <v>55249626</v>
      </c>
      <c r="N339" s="468">
        <f>IFERROR(__xludf.DUMMYFUNCTION("""COMPUTED_VALUE"""),0.0)</f>
        <v>0</v>
      </c>
      <c r="O339" s="468">
        <f>IFERROR(__xludf.DUMMYFUNCTION("""COMPUTED_VALUE"""),0.0)</f>
        <v>0</v>
      </c>
      <c r="P339" s="468">
        <f>IFERROR(__xludf.DUMMYFUNCTION("""COMPUTED_VALUE"""),0.0)</f>
        <v>0</v>
      </c>
      <c r="Q339" s="468"/>
      <c r="R339" s="468"/>
      <c r="S339" s="468"/>
      <c r="T339" s="468"/>
      <c r="U339" s="468"/>
      <c r="V339" s="468"/>
      <c r="W339" s="468"/>
      <c r="X339" s="468"/>
      <c r="Y339" s="468"/>
      <c r="Z339" s="468"/>
      <c r="AA339" s="468"/>
      <c r="AB339" s="468"/>
      <c r="AC339" s="468"/>
      <c r="AD339" s="468"/>
      <c r="AE339" s="468"/>
      <c r="AF339" s="468"/>
      <c r="AG339" s="468"/>
      <c r="AH339" s="468"/>
      <c r="AI339" s="468"/>
      <c r="AJ339" s="468"/>
    </row>
    <row r="340" ht="15.75" customHeight="1">
      <c r="A340" s="468">
        <f>IFERROR(__xludf.DUMMYFUNCTION("""COMPUTED_VALUE"""),8.121820249E9)</f>
        <v>8121820249</v>
      </c>
      <c r="B340" s="468">
        <f>IFERROR(__xludf.DUMMYFUNCTION("""COMPUTED_VALUE"""),8121.0)</f>
        <v>8121</v>
      </c>
      <c r="C340" s="468">
        <f>IFERROR(__xludf.DUMMYFUNCTION("""COMPUTED_VALUE"""),8.0)</f>
        <v>8</v>
      </c>
      <c r="D340" s="468">
        <f>IFERROR(__xludf.DUMMYFUNCTION("""COMPUTED_VALUE"""),2024.0)</f>
        <v>2024</v>
      </c>
      <c r="E340" s="468">
        <f>IFERROR(__xludf.DUMMYFUNCTION("""COMPUTED_VALUE"""),9.0)</f>
        <v>9</v>
      </c>
      <c r="F340" s="468" t="str">
        <f>IFERROR(__xludf.DUMMYFUNCTION("""COMPUTED_VALUE"""),"Septiembre")</f>
        <v>Septiembre</v>
      </c>
      <c r="G340" s="468">
        <f>IFERROR(__xludf.DUMMYFUNCTION("""COMPUTED_VALUE"""),0.0)</f>
        <v>0</v>
      </c>
      <c r="H340" s="468">
        <f>IFERROR(__xludf.DUMMYFUNCTION("""COMPUTED_VALUE"""),0.0)</f>
        <v>0</v>
      </c>
      <c r="I340" s="468">
        <f>IFERROR(__xludf.DUMMYFUNCTION("""COMPUTED_VALUE"""),0.0)</f>
        <v>0</v>
      </c>
      <c r="J340" s="468">
        <f>IFERROR(__xludf.DUMMYFUNCTION("""COMPUTED_VALUE"""),5.9976E7)</f>
        <v>59976000</v>
      </c>
      <c r="K340" s="468">
        <f>IFERROR(__xludf.DUMMYFUNCTION("""COMPUTED_VALUE"""),1.2367555E7)</f>
        <v>12367555</v>
      </c>
      <c r="L340" s="468">
        <f>IFERROR(__xludf.DUMMYFUNCTION("""COMPUTED_VALUE"""),8.3714667E7)</f>
        <v>83714667</v>
      </c>
      <c r="M340" s="468">
        <f>IFERROR(__xludf.DUMMYFUNCTION("""COMPUTED_VALUE"""),6.6263755E7)</f>
        <v>66263755</v>
      </c>
      <c r="N340" s="468">
        <f>IFERROR(__xludf.DUMMYFUNCTION("""COMPUTED_VALUE"""),6376367.0)</f>
        <v>6376367</v>
      </c>
      <c r="O340" s="468">
        <f>IFERROR(__xludf.DUMMYFUNCTION("""COMPUTED_VALUE"""),0.0)</f>
        <v>0</v>
      </c>
      <c r="P340" s="468">
        <f>IFERROR(__xludf.DUMMYFUNCTION("""COMPUTED_VALUE"""),0.0)</f>
        <v>0</v>
      </c>
      <c r="Q340" s="468"/>
      <c r="R340" s="468"/>
      <c r="S340" s="468"/>
      <c r="T340" s="468"/>
      <c r="U340" s="468"/>
      <c r="V340" s="468"/>
      <c r="W340" s="468"/>
      <c r="X340" s="468"/>
      <c r="Y340" s="468"/>
      <c r="Z340" s="468"/>
      <c r="AA340" s="468"/>
      <c r="AB340" s="468"/>
      <c r="AC340" s="468"/>
      <c r="AD340" s="468"/>
      <c r="AE340" s="468"/>
      <c r="AF340" s="468"/>
      <c r="AG340" s="468"/>
      <c r="AH340" s="468"/>
      <c r="AI340" s="468"/>
      <c r="AJ340" s="468"/>
    </row>
    <row r="341" ht="15.75" customHeight="1">
      <c r="A341" s="468">
        <f>IFERROR(__xludf.DUMMYFUNCTION("""COMPUTED_VALUE"""),8.121820241E10)</f>
        <v>81218202410</v>
      </c>
      <c r="B341" s="468">
        <f>IFERROR(__xludf.DUMMYFUNCTION("""COMPUTED_VALUE"""),8121.0)</f>
        <v>8121</v>
      </c>
      <c r="C341" s="468">
        <f>IFERROR(__xludf.DUMMYFUNCTION("""COMPUTED_VALUE"""),8.0)</f>
        <v>8</v>
      </c>
      <c r="D341" s="468">
        <f>IFERROR(__xludf.DUMMYFUNCTION("""COMPUTED_VALUE"""),2024.0)</f>
        <v>2024</v>
      </c>
      <c r="E341" s="468">
        <f>IFERROR(__xludf.DUMMYFUNCTION("""COMPUTED_VALUE"""),10.0)</f>
        <v>10</v>
      </c>
      <c r="F341" s="468" t="str">
        <f>IFERROR(__xludf.DUMMYFUNCTION("""COMPUTED_VALUE"""),"Octubre")</f>
        <v>Octubre</v>
      </c>
      <c r="G341" s="468">
        <f>IFERROR(__xludf.DUMMYFUNCTION("""COMPUTED_VALUE"""),0.0)</f>
        <v>0</v>
      </c>
      <c r="H341" s="468">
        <f>IFERROR(__xludf.DUMMYFUNCTION("""COMPUTED_VALUE"""),0.0)</f>
        <v>0</v>
      </c>
      <c r="I341" s="468">
        <f>IFERROR(__xludf.DUMMYFUNCTION("""COMPUTED_VALUE"""),0.0)</f>
        <v>0</v>
      </c>
      <c r="J341" s="468">
        <f>IFERROR(__xludf.DUMMYFUNCTION("""COMPUTED_VALUE"""),7.117E7)</f>
        <v>71170000</v>
      </c>
      <c r="K341" s="468">
        <f>IFERROR(__xludf.DUMMYFUNCTION("""COMPUTED_VALUE"""),0.0)</f>
        <v>0</v>
      </c>
      <c r="L341" s="468">
        <f>IFERROR(__xludf.DUMMYFUNCTION("""COMPUTED_VALUE"""),4.4966E7)</f>
        <v>44966000</v>
      </c>
      <c r="M341" s="468">
        <f>IFERROR(__xludf.DUMMYFUNCTION("""COMPUTED_VALUE"""),7.863131E7)</f>
        <v>78631310</v>
      </c>
      <c r="N341" s="468">
        <f>IFERROR(__xludf.DUMMYFUNCTION("""COMPUTED_VALUE"""),5.0597467E7)</f>
        <v>50597467</v>
      </c>
      <c r="O341" s="468">
        <f>IFERROR(__xludf.DUMMYFUNCTION("""COMPUTED_VALUE"""),0.0)</f>
        <v>0</v>
      </c>
      <c r="P341" s="468">
        <f>IFERROR(__xludf.DUMMYFUNCTION("""COMPUTED_VALUE"""),0.0)</f>
        <v>0</v>
      </c>
      <c r="Q341" s="468"/>
      <c r="R341" s="468"/>
      <c r="S341" s="468"/>
      <c r="T341" s="468"/>
      <c r="U341" s="468"/>
      <c r="V341" s="468"/>
      <c r="W341" s="468"/>
      <c r="X341" s="468"/>
      <c r="Y341" s="468"/>
      <c r="Z341" s="468"/>
      <c r="AA341" s="468"/>
      <c r="AB341" s="468"/>
      <c r="AC341" s="468"/>
      <c r="AD341" s="468"/>
      <c r="AE341" s="468"/>
      <c r="AF341" s="468"/>
      <c r="AG341" s="468"/>
      <c r="AH341" s="468"/>
      <c r="AI341" s="468"/>
      <c r="AJ341" s="468"/>
    </row>
    <row r="342" ht="15.75" customHeight="1">
      <c r="A342" s="468">
        <f>IFERROR(__xludf.DUMMYFUNCTION("""COMPUTED_VALUE"""),8.1218202411E10)</f>
        <v>81218202411</v>
      </c>
      <c r="B342" s="468">
        <f>IFERROR(__xludf.DUMMYFUNCTION("""COMPUTED_VALUE"""),8121.0)</f>
        <v>8121</v>
      </c>
      <c r="C342" s="468">
        <f>IFERROR(__xludf.DUMMYFUNCTION("""COMPUTED_VALUE"""),8.0)</f>
        <v>8</v>
      </c>
      <c r="D342" s="468">
        <f>IFERROR(__xludf.DUMMYFUNCTION("""COMPUTED_VALUE"""),2024.0)</f>
        <v>2024</v>
      </c>
      <c r="E342" s="468">
        <f>IFERROR(__xludf.DUMMYFUNCTION("""COMPUTED_VALUE"""),11.0)</f>
        <v>11</v>
      </c>
      <c r="F342" s="468" t="str">
        <f>IFERROR(__xludf.DUMMYFUNCTION("""COMPUTED_VALUE"""),"Noviembre")</f>
        <v>Noviembre</v>
      </c>
      <c r="G342" s="468">
        <f>IFERROR(__xludf.DUMMYFUNCTION("""COMPUTED_VALUE"""),0.0)</f>
        <v>0</v>
      </c>
      <c r="H342" s="468">
        <f>IFERROR(__xludf.DUMMYFUNCTION("""COMPUTED_VALUE"""),0.0)</f>
        <v>0</v>
      </c>
      <c r="I342" s="468">
        <f>IFERROR(__xludf.DUMMYFUNCTION("""COMPUTED_VALUE"""),0.0)</f>
        <v>0</v>
      </c>
      <c r="J342" s="468">
        <f>IFERROR(__xludf.DUMMYFUNCTION("""COMPUTED_VALUE"""),7.117E7)</f>
        <v>71170000</v>
      </c>
      <c r="K342" s="468">
        <f>IFERROR(__xludf.DUMMYFUNCTION("""COMPUTED_VALUE"""),0.0)</f>
        <v>0</v>
      </c>
      <c r="L342" s="468">
        <f>IFERROR(__xludf.DUMMYFUNCTION("""COMPUTED_VALUE"""),5597000.0)</f>
        <v>5597000</v>
      </c>
      <c r="M342" s="468">
        <f>IFERROR(__xludf.DUMMYFUNCTION("""COMPUTED_VALUE"""),7.863131E7)</f>
        <v>78631310</v>
      </c>
      <c r="N342" s="468">
        <f>IFERROR(__xludf.DUMMYFUNCTION("""COMPUTED_VALUE"""),6.25808E7)</f>
        <v>62580800</v>
      </c>
      <c r="O342" s="468">
        <f>IFERROR(__xludf.DUMMYFUNCTION("""COMPUTED_VALUE"""),0.0)</f>
        <v>0</v>
      </c>
      <c r="P342" s="468">
        <f>IFERROR(__xludf.DUMMYFUNCTION("""COMPUTED_VALUE"""),0.0)</f>
        <v>0</v>
      </c>
      <c r="Q342" s="468"/>
      <c r="R342" s="468"/>
      <c r="S342" s="468"/>
      <c r="T342" s="468"/>
      <c r="U342" s="468"/>
      <c r="V342" s="468"/>
      <c r="W342" s="468"/>
      <c r="X342" s="468"/>
      <c r="Y342" s="468"/>
      <c r="Z342" s="468"/>
      <c r="AA342" s="468"/>
      <c r="AB342" s="468"/>
      <c r="AC342" s="468"/>
      <c r="AD342" s="468"/>
      <c r="AE342" s="468"/>
      <c r="AF342" s="468"/>
      <c r="AG342" s="468"/>
      <c r="AH342" s="468"/>
      <c r="AI342" s="468"/>
      <c r="AJ342" s="468"/>
    </row>
    <row r="343" ht="15.75" customHeight="1">
      <c r="A343" s="468">
        <f>IFERROR(__xludf.DUMMYFUNCTION("""COMPUTED_VALUE"""),8.1218202412E10)</f>
        <v>81218202412</v>
      </c>
      <c r="B343" s="468">
        <f>IFERROR(__xludf.DUMMYFUNCTION("""COMPUTED_VALUE"""),8121.0)</f>
        <v>8121</v>
      </c>
      <c r="C343" s="468">
        <f>IFERROR(__xludf.DUMMYFUNCTION("""COMPUTED_VALUE"""),8.0)</f>
        <v>8</v>
      </c>
      <c r="D343" s="468">
        <f>IFERROR(__xludf.DUMMYFUNCTION("""COMPUTED_VALUE"""),2024.0)</f>
        <v>2024</v>
      </c>
      <c r="E343" s="468">
        <f>IFERROR(__xludf.DUMMYFUNCTION("""COMPUTED_VALUE"""),12.0)</f>
        <v>12</v>
      </c>
      <c r="F343" s="468" t="str">
        <f>IFERROR(__xludf.DUMMYFUNCTION("""COMPUTED_VALUE"""),"Diciembre")</f>
        <v>Diciembre</v>
      </c>
      <c r="G343" s="468">
        <f>IFERROR(__xludf.DUMMYFUNCTION("""COMPUTED_VALUE"""),0.0)</f>
        <v>0</v>
      </c>
      <c r="H343" s="468">
        <f>IFERROR(__xludf.DUMMYFUNCTION("""COMPUTED_VALUE"""),0.0)</f>
        <v>0</v>
      </c>
      <c r="I343" s="468">
        <f>IFERROR(__xludf.DUMMYFUNCTION("""COMPUTED_VALUE"""),0.0)</f>
        <v>0</v>
      </c>
      <c r="J343" s="468">
        <f>IFERROR(__xludf.DUMMYFUNCTION("""COMPUTED_VALUE"""),0.0)</f>
        <v>0</v>
      </c>
      <c r="K343" s="468">
        <f>IFERROR(__xludf.DUMMYFUNCTION("""COMPUTED_VALUE"""),0.0)</f>
        <v>0</v>
      </c>
      <c r="L343" s="468">
        <f>IFERROR(__xludf.DUMMYFUNCTION("""COMPUTED_VALUE"""),1.48708E7)</f>
        <v>14870800</v>
      </c>
      <c r="M343" s="468">
        <f>IFERROR(__xludf.DUMMYFUNCTION("""COMPUTED_VALUE"""),-1.0)</f>
        <v>-1</v>
      </c>
      <c r="N343" s="468">
        <f>IFERROR(__xludf.DUMMYFUNCTION("""COMPUTED_VALUE"""),8.0042866E7)</f>
        <v>80042866</v>
      </c>
      <c r="O343" s="468">
        <f>IFERROR(__xludf.DUMMYFUNCTION("""COMPUTED_VALUE"""),0.0)</f>
        <v>0</v>
      </c>
      <c r="P343" s="468">
        <f>IFERROR(__xludf.DUMMYFUNCTION("""COMPUTED_VALUE"""),0.0)</f>
        <v>0</v>
      </c>
      <c r="Q343" s="468"/>
      <c r="R343" s="468"/>
      <c r="S343" s="468"/>
      <c r="T343" s="468"/>
      <c r="U343" s="468"/>
      <c r="V343" s="468"/>
      <c r="W343" s="468"/>
      <c r="X343" s="468"/>
      <c r="Y343" s="468"/>
      <c r="Z343" s="468"/>
      <c r="AA343" s="468"/>
      <c r="AB343" s="468"/>
      <c r="AC343" s="468"/>
      <c r="AD343" s="468"/>
      <c r="AE343" s="468"/>
      <c r="AF343" s="468"/>
      <c r="AG343" s="468"/>
      <c r="AH343" s="468"/>
      <c r="AI343" s="468"/>
      <c r="AJ343" s="468"/>
    </row>
    <row r="344" ht="15.75" customHeight="1">
      <c r="A344" s="468">
        <f>IFERROR(__xludf.DUMMYFUNCTION("""COMPUTED_VALUE"""),8.121920247E9)</f>
        <v>8121920247</v>
      </c>
      <c r="B344" s="468">
        <f>IFERROR(__xludf.DUMMYFUNCTION("""COMPUTED_VALUE"""),8121.0)</f>
        <v>8121</v>
      </c>
      <c r="C344" s="468">
        <f>IFERROR(__xludf.DUMMYFUNCTION("""COMPUTED_VALUE"""),9.0)</f>
        <v>9</v>
      </c>
      <c r="D344" s="468">
        <f>IFERROR(__xludf.DUMMYFUNCTION("""COMPUTED_VALUE"""),2024.0)</f>
        <v>2024</v>
      </c>
      <c r="E344" s="468">
        <f>IFERROR(__xludf.DUMMYFUNCTION("""COMPUTED_VALUE"""),7.0)</f>
        <v>7</v>
      </c>
      <c r="F344" s="468" t="str">
        <f>IFERROR(__xludf.DUMMYFUNCTION("""COMPUTED_VALUE"""),"Julio")</f>
        <v>Julio</v>
      </c>
      <c r="G344" s="468">
        <f>IFERROR(__xludf.DUMMYFUNCTION("""COMPUTED_VALUE"""),3.09935E8)</f>
        <v>309935000</v>
      </c>
      <c r="H344" s="468">
        <f>IFERROR(__xludf.DUMMYFUNCTION("""COMPUTED_VALUE"""),3.09935E8)</f>
        <v>309935000</v>
      </c>
      <c r="I344" s="468">
        <f>IFERROR(__xludf.DUMMYFUNCTION("""COMPUTED_VALUE"""),0.0)</f>
        <v>0</v>
      </c>
      <c r="J344" s="468">
        <f>IFERROR(__xludf.DUMMYFUNCTION("""COMPUTED_VALUE"""),0.0)</f>
        <v>0</v>
      </c>
      <c r="K344" s="468">
        <f>IFERROR(__xludf.DUMMYFUNCTION("""COMPUTED_VALUE"""),0.0)</f>
        <v>0</v>
      </c>
      <c r="L344" s="468">
        <f>IFERROR(__xludf.DUMMYFUNCTION("""COMPUTED_VALUE"""),0.0)</f>
        <v>0</v>
      </c>
      <c r="M344" s="468">
        <f>IFERROR(__xludf.DUMMYFUNCTION("""COMPUTED_VALUE"""),0.0)</f>
        <v>0</v>
      </c>
      <c r="N344" s="468">
        <f>IFERROR(__xludf.DUMMYFUNCTION("""COMPUTED_VALUE"""),0.0)</f>
        <v>0</v>
      </c>
      <c r="O344" s="468">
        <f>IFERROR(__xludf.DUMMYFUNCTION("""COMPUTED_VALUE"""),0.0)</f>
        <v>0</v>
      </c>
      <c r="P344" s="468">
        <f>IFERROR(__xludf.DUMMYFUNCTION("""COMPUTED_VALUE"""),0.0)</f>
        <v>0</v>
      </c>
      <c r="Q344" s="468"/>
      <c r="R344" s="468"/>
      <c r="S344" s="468"/>
      <c r="T344" s="468"/>
      <c r="U344" s="468"/>
      <c r="V344" s="468"/>
      <c r="W344" s="468"/>
      <c r="X344" s="468"/>
      <c r="Y344" s="468"/>
      <c r="Z344" s="468"/>
      <c r="AA344" s="468"/>
      <c r="AB344" s="468"/>
      <c r="AC344" s="468"/>
      <c r="AD344" s="468"/>
      <c r="AE344" s="468"/>
      <c r="AF344" s="468"/>
      <c r="AG344" s="468"/>
      <c r="AH344" s="468"/>
      <c r="AI344" s="468"/>
      <c r="AJ344" s="468"/>
    </row>
    <row r="345" ht="15.75" customHeight="1">
      <c r="A345" s="468">
        <f>IFERROR(__xludf.DUMMYFUNCTION("""COMPUTED_VALUE"""),8.121920248E9)</f>
        <v>8121920248</v>
      </c>
      <c r="B345" s="468">
        <f>IFERROR(__xludf.DUMMYFUNCTION("""COMPUTED_VALUE"""),8121.0)</f>
        <v>8121</v>
      </c>
      <c r="C345" s="468">
        <f>IFERROR(__xludf.DUMMYFUNCTION("""COMPUTED_VALUE"""),9.0)</f>
        <v>9</v>
      </c>
      <c r="D345" s="468">
        <f>IFERROR(__xludf.DUMMYFUNCTION("""COMPUTED_VALUE"""),2024.0)</f>
        <v>2024</v>
      </c>
      <c r="E345" s="468">
        <f>IFERROR(__xludf.DUMMYFUNCTION("""COMPUTED_VALUE"""),8.0)</f>
        <v>8</v>
      </c>
      <c r="F345" s="468" t="str">
        <f>IFERROR(__xludf.DUMMYFUNCTION("""COMPUTED_VALUE"""),"Agosto")</f>
        <v>Agosto</v>
      </c>
      <c r="G345" s="468">
        <f>IFERROR(__xludf.DUMMYFUNCTION("""COMPUTED_VALUE"""),1.2E8)</f>
        <v>120000000</v>
      </c>
      <c r="H345" s="468">
        <f>IFERROR(__xludf.DUMMYFUNCTION("""COMPUTED_VALUE"""),1.2E8)</f>
        <v>120000000</v>
      </c>
      <c r="I345" s="468">
        <f>IFERROR(__xludf.DUMMYFUNCTION("""COMPUTED_VALUE"""),0.0)</f>
        <v>0</v>
      </c>
      <c r="J345" s="468">
        <f>IFERROR(__xludf.DUMMYFUNCTION("""COMPUTED_VALUE"""),6.1214E7)</f>
        <v>61214000</v>
      </c>
      <c r="K345" s="468">
        <f>IFERROR(__xludf.DUMMYFUNCTION("""COMPUTED_VALUE"""),3.38145512E8)</f>
        <v>338145512</v>
      </c>
      <c r="L345" s="468">
        <f>IFERROR(__xludf.DUMMYFUNCTION("""COMPUTED_VALUE"""),2.62159E8)</f>
        <v>262159000</v>
      </c>
      <c r="M345" s="468">
        <f>IFERROR(__xludf.DUMMYFUNCTION("""COMPUTED_VALUE"""),6.6785743E7)</f>
        <v>66785743</v>
      </c>
      <c r="N345" s="468">
        <f>IFERROR(__xludf.DUMMYFUNCTION("""COMPUTED_VALUE"""),0.0)</f>
        <v>0</v>
      </c>
      <c r="O345" s="468">
        <f>IFERROR(__xludf.DUMMYFUNCTION("""COMPUTED_VALUE"""),0.0)</f>
        <v>0</v>
      </c>
      <c r="P345" s="468">
        <f>IFERROR(__xludf.DUMMYFUNCTION("""COMPUTED_VALUE"""),0.0)</f>
        <v>0</v>
      </c>
      <c r="Q345" s="468"/>
      <c r="R345" s="468"/>
      <c r="S345" s="468"/>
      <c r="T345" s="468"/>
      <c r="U345" s="468"/>
      <c r="V345" s="468"/>
      <c r="W345" s="468"/>
      <c r="X345" s="468"/>
      <c r="Y345" s="468"/>
      <c r="Z345" s="468"/>
      <c r="AA345" s="468"/>
      <c r="AB345" s="468"/>
      <c r="AC345" s="468"/>
      <c r="AD345" s="468"/>
      <c r="AE345" s="468"/>
      <c r="AF345" s="468"/>
      <c r="AG345" s="468"/>
      <c r="AH345" s="468"/>
      <c r="AI345" s="468"/>
      <c r="AJ345" s="468"/>
    </row>
    <row r="346" ht="15.75" customHeight="1">
      <c r="A346" s="468">
        <f>IFERROR(__xludf.DUMMYFUNCTION("""COMPUTED_VALUE"""),8.121920249E9)</f>
        <v>8121920249</v>
      </c>
      <c r="B346" s="468">
        <f>IFERROR(__xludf.DUMMYFUNCTION("""COMPUTED_VALUE"""),8121.0)</f>
        <v>8121</v>
      </c>
      <c r="C346" s="468">
        <f>IFERROR(__xludf.DUMMYFUNCTION("""COMPUTED_VALUE"""),9.0)</f>
        <v>9</v>
      </c>
      <c r="D346" s="468">
        <f>IFERROR(__xludf.DUMMYFUNCTION("""COMPUTED_VALUE"""),2024.0)</f>
        <v>2024</v>
      </c>
      <c r="E346" s="468">
        <f>IFERROR(__xludf.DUMMYFUNCTION("""COMPUTED_VALUE"""),9.0)</f>
        <v>9</v>
      </c>
      <c r="F346" s="468" t="str">
        <f>IFERROR(__xludf.DUMMYFUNCTION("""COMPUTED_VALUE"""),"Septiembre")</f>
        <v>Septiembre</v>
      </c>
      <c r="G346" s="468">
        <f>IFERROR(__xludf.DUMMYFUNCTION("""COMPUTED_VALUE"""),0.0)</f>
        <v>0</v>
      </c>
      <c r="H346" s="468">
        <f>IFERROR(__xludf.DUMMYFUNCTION("""COMPUTED_VALUE"""),0.0)</f>
        <v>0</v>
      </c>
      <c r="I346" s="468">
        <f>IFERROR(__xludf.DUMMYFUNCTION("""COMPUTED_VALUE"""),0.0)</f>
        <v>0</v>
      </c>
      <c r="J346" s="468">
        <f>IFERROR(__xludf.DUMMYFUNCTION("""COMPUTED_VALUE"""),8.2907E7)</f>
        <v>82907000</v>
      </c>
      <c r="K346" s="468">
        <f>IFERROR(__xludf.DUMMYFUNCTION("""COMPUTED_VALUE"""),1.30922488E8)</f>
        <v>130922488</v>
      </c>
      <c r="L346" s="468">
        <f>IFERROR(__xludf.DUMMYFUNCTION("""COMPUTED_VALUE"""),5.25056E7)</f>
        <v>52505600</v>
      </c>
      <c r="M346" s="468">
        <f>IFERROR(__xludf.DUMMYFUNCTION("""COMPUTED_VALUE"""),9.0453256E7)</f>
        <v>90453256</v>
      </c>
      <c r="N346" s="468">
        <f>IFERROR(__xludf.DUMMYFUNCTION("""COMPUTED_VALUE"""),1.9915399E7)</f>
        <v>19915399</v>
      </c>
      <c r="O346" s="468">
        <f>IFERROR(__xludf.DUMMYFUNCTION("""COMPUTED_VALUE"""),0.0)</f>
        <v>0</v>
      </c>
      <c r="P346" s="468">
        <f>IFERROR(__xludf.DUMMYFUNCTION("""COMPUTED_VALUE"""),0.0)</f>
        <v>0</v>
      </c>
      <c r="Q346" s="468"/>
      <c r="R346" s="468"/>
      <c r="S346" s="468"/>
      <c r="T346" s="468"/>
      <c r="U346" s="468"/>
      <c r="V346" s="468"/>
      <c r="W346" s="468"/>
      <c r="X346" s="468"/>
      <c r="Y346" s="468"/>
      <c r="Z346" s="468"/>
      <c r="AA346" s="468"/>
      <c r="AB346" s="468"/>
      <c r="AC346" s="468"/>
      <c r="AD346" s="468"/>
      <c r="AE346" s="468"/>
      <c r="AF346" s="468"/>
      <c r="AG346" s="468"/>
      <c r="AH346" s="468"/>
      <c r="AI346" s="468"/>
      <c r="AJ346" s="468"/>
    </row>
    <row r="347" ht="15.75" customHeight="1">
      <c r="A347" s="468">
        <f>IFERROR(__xludf.DUMMYFUNCTION("""COMPUTED_VALUE"""),8.121920241E10)</f>
        <v>81219202410</v>
      </c>
      <c r="B347" s="468">
        <f>IFERROR(__xludf.DUMMYFUNCTION("""COMPUTED_VALUE"""),8121.0)</f>
        <v>8121</v>
      </c>
      <c r="C347" s="468">
        <f>IFERROR(__xludf.DUMMYFUNCTION("""COMPUTED_VALUE"""),9.0)</f>
        <v>9</v>
      </c>
      <c r="D347" s="468">
        <f>IFERROR(__xludf.DUMMYFUNCTION("""COMPUTED_VALUE"""),2024.0)</f>
        <v>2024</v>
      </c>
      <c r="E347" s="468">
        <f>IFERROR(__xludf.DUMMYFUNCTION("""COMPUTED_VALUE"""),10.0)</f>
        <v>10</v>
      </c>
      <c r="F347" s="468" t="str">
        <f>IFERROR(__xludf.DUMMYFUNCTION("""COMPUTED_VALUE"""),"Octubre")</f>
        <v>Octubre</v>
      </c>
      <c r="G347" s="468">
        <f>IFERROR(__xludf.DUMMYFUNCTION("""COMPUTED_VALUE"""),0.0)</f>
        <v>0</v>
      </c>
      <c r="H347" s="468">
        <f>IFERROR(__xludf.DUMMYFUNCTION("""COMPUTED_VALUE"""),0.0)</f>
        <v>0</v>
      </c>
      <c r="I347" s="468">
        <f>IFERROR(__xludf.DUMMYFUNCTION("""COMPUTED_VALUE"""),0.0)</f>
        <v>0</v>
      </c>
      <c r="J347" s="468">
        <f>IFERROR(__xludf.DUMMYFUNCTION("""COMPUTED_VALUE"""),8.2907E7)</f>
        <v>82907000</v>
      </c>
      <c r="K347" s="468">
        <f>IFERROR(__xludf.DUMMYFUNCTION("""COMPUTED_VALUE"""),0.0)</f>
        <v>0</v>
      </c>
      <c r="L347" s="468">
        <f>IFERROR(__xludf.DUMMYFUNCTION("""COMPUTED_VALUE"""),0.0)</f>
        <v>0</v>
      </c>
      <c r="M347" s="468">
        <f>IFERROR(__xludf.DUMMYFUNCTION("""COMPUTED_VALUE"""),9.0453256E7)</f>
        <v>90453256</v>
      </c>
      <c r="N347" s="468">
        <f>IFERROR(__xludf.DUMMYFUNCTION("""COMPUTED_VALUE"""),7.6364633E7)</f>
        <v>76364633</v>
      </c>
      <c r="O347" s="468">
        <f>IFERROR(__xludf.DUMMYFUNCTION("""COMPUTED_VALUE"""),0.0)</f>
        <v>0</v>
      </c>
      <c r="P347" s="468">
        <f>IFERROR(__xludf.DUMMYFUNCTION("""COMPUTED_VALUE"""),0.0)</f>
        <v>0</v>
      </c>
      <c r="Q347" s="468"/>
      <c r="R347" s="468"/>
      <c r="S347" s="468"/>
      <c r="T347" s="468"/>
      <c r="U347" s="468"/>
      <c r="V347" s="468"/>
      <c r="W347" s="468"/>
      <c r="X347" s="468"/>
      <c r="Y347" s="468"/>
      <c r="Z347" s="468"/>
      <c r="AA347" s="468"/>
      <c r="AB347" s="468"/>
      <c r="AC347" s="468"/>
      <c r="AD347" s="468"/>
      <c r="AE347" s="468"/>
      <c r="AF347" s="468"/>
      <c r="AG347" s="468"/>
      <c r="AH347" s="468"/>
      <c r="AI347" s="468"/>
      <c r="AJ347" s="468"/>
    </row>
    <row r="348" ht="15.75" customHeight="1">
      <c r="A348" s="468">
        <f>IFERROR(__xludf.DUMMYFUNCTION("""COMPUTED_VALUE"""),8.1219202411E10)</f>
        <v>81219202411</v>
      </c>
      <c r="B348" s="468">
        <f>IFERROR(__xludf.DUMMYFUNCTION("""COMPUTED_VALUE"""),8121.0)</f>
        <v>8121</v>
      </c>
      <c r="C348" s="468">
        <f>IFERROR(__xludf.DUMMYFUNCTION("""COMPUTED_VALUE"""),9.0)</f>
        <v>9</v>
      </c>
      <c r="D348" s="468">
        <f>IFERROR(__xludf.DUMMYFUNCTION("""COMPUTED_VALUE"""),2024.0)</f>
        <v>2024</v>
      </c>
      <c r="E348" s="468">
        <f>IFERROR(__xludf.DUMMYFUNCTION("""COMPUTED_VALUE"""),11.0)</f>
        <v>11</v>
      </c>
      <c r="F348" s="468" t="str">
        <f>IFERROR(__xludf.DUMMYFUNCTION("""COMPUTED_VALUE"""),"Noviembre")</f>
        <v>Noviembre</v>
      </c>
      <c r="G348" s="468">
        <f>IFERROR(__xludf.DUMMYFUNCTION("""COMPUTED_VALUE"""),0.0)</f>
        <v>0</v>
      </c>
      <c r="H348" s="468">
        <f>IFERROR(__xludf.DUMMYFUNCTION("""COMPUTED_VALUE"""),0.0)</f>
        <v>0</v>
      </c>
      <c r="I348" s="468">
        <f>IFERROR(__xludf.DUMMYFUNCTION("""COMPUTED_VALUE"""),0.0)</f>
        <v>0</v>
      </c>
      <c r="J348" s="468">
        <f>IFERROR(__xludf.DUMMYFUNCTION("""COMPUTED_VALUE"""),8.2907E7)</f>
        <v>82907000</v>
      </c>
      <c r="K348" s="468">
        <f>IFERROR(__xludf.DUMMYFUNCTION("""COMPUTED_VALUE"""),0.0)</f>
        <v>0</v>
      </c>
      <c r="L348" s="468">
        <f>IFERROR(__xludf.DUMMYFUNCTION("""COMPUTED_VALUE"""),1.31093E8)</f>
        <v>131093000</v>
      </c>
      <c r="M348" s="468">
        <f>IFERROR(__xludf.DUMMYFUNCTION("""COMPUTED_VALUE"""),9.0453256E7)</f>
        <v>90453256</v>
      </c>
      <c r="N348" s="468">
        <f>IFERROR(__xludf.DUMMYFUNCTION("""COMPUTED_VALUE"""),7.6011E7)</f>
        <v>76011000</v>
      </c>
      <c r="O348" s="468">
        <f>IFERROR(__xludf.DUMMYFUNCTION("""COMPUTED_VALUE"""),0.0)</f>
        <v>0</v>
      </c>
      <c r="P348" s="468">
        <f>IFERROR(__xludf.DUMMYFUNCTION("""COMPUTED_VALUE"""),0.0)</f>
        <v>0</v>
      </c>
      <c r="Q348" s="468"/>
      <c r="R348" s="468"/>
      <c r="S348" s="468"/>
      <c r="T348" s="468"/>
      <c r="U348" s="468"/>
      <c r="V348" s="468"/>
      <c r="W348" s="468"/>
      <c r="X348" s="468"/>
      <c r="Y348" s="468"/>
      <c r="Z348" s="468"/>
      <c r="AA348" s="468"/>
      <c r="AB348" s="468"/>
      <c r="AC348" s="468"/>
      <c r="AD348" s="468"/>
      <c r="AE348" s="468"/>
      <c r="AF348" s="468"/>
      <c r="AG348" s="468"/>
      <c r="AH348" s="468"/>
      <c r="AI348" s="468"/>
      <c r="AJ348" s="468"/>
    </row>
    <row r="349" ht="15.75" customHeight="1">
      <c r="A349" s="468">
        <f>IFERROR(__xludf.DUMMYFUNCTION("""COMPUTED_VALUE"""),8.1219202412E10)</f>
        <v>81219202412</v>
      </c>
      <c r="B349" s="468">
        <f>IFERROR(__xludf.DUMMYFUNCTION("""COMPUTED_VALUE"""),8121.0)</f>
        <v>8121</v>
      </c>
      <c r="C349" s="468">
        <f>IFERROR(__xludf.DUMMYFUNCTION("""COMPUTED_VALUE"""),9.0)</f>
        <v>9</v>
      </c>
      <c r="D349" s="468">
        <f>IFERROR(__xludf.DUMMYFUNCTION("""COMPUTED_VALUE"""),2024.0)</f>
        <v>2024</v>
      </c>
      <c r="E349" s="468">
        <f>IFERROR(__xludf.DUMMYFUNCTION("""COMPUTED_VALUE"""),12.0)</f>
        <v>12</v>
      </c>
      <c r="F349" s="468" t="str">
        <f>IFERROR(__xludf.DUMMYFUNCTION("""COMPUTED_VALUE"""),"Diciembre")</f>
        <v>Diciembre</v>
      </c>
      <c r="G349" s="468">
        <f>IFERROR(__xludf.DUMMYFUNCTION("""COMPUTED_VALUE"""),0.0)</f>
        <v>0</v>
      </c>
      <c r="H349" s="468">
        <f>IFERROR(__xludf.DUMMYFUNCTION("""COMPUTED_VALUE"""),0.0)</f>
        <v>0</v>
      </c>
      <c r="I349" s="468">
        <f>IFERROR(__xludf.DUMMYFUNCTION("""COMPUTED_VALUE"""),0.0)</f>
        <v>0</v>
      </c>
      <c r="J349" s="468">
        <f>IFERROR(__xludf.DUMMYFUNCTION("""COMPUTED_VALUE"""),1.2E8)</f>
        <v>120000000</v>
      </c>
      <c r="K349" s="468">
        <f>IFERROR(__xludf.DUMMYFUNCTION("""COMPUTED_VALUE"""),0.0)</f>
        <v>0</v>
      </c>
      <c r="L349" s="468">
        <f>IFERROR(__xludf.DUMMYFUNCTION("""COMPUTED_VALUE"""),1.4839E7)</f>
        <v>14839000</v>
      </c>
      <c r="M349" s="468">
        <f>IFERROR(__xludf.DUMMYFUNCTION("""COMPUTED_VALUE"""),1.30922489E8)</f>
        <v>130922489</v>
      </c>
      <c r="N349" s="468">
        <f>IFERROR(__xludf.DUMMYFUNCTION("""COMPUTED_VALUE"""),2.315658E8)</f>
        <v>231565800</v>
      </c>
      <c r="O349" s="468">
        <f>IFERROR(__xludf.DUMMYFUNCTION("""COMPUTED_VALUE"""),0.0)</f>
        <v>0</v>
      </c>
      <c r="P349" s="468">
        <f>IFERROR(__xludf.DUMMYFUNCTION("""COMPUTED_VALUE"""),0.0)</f>
        <v>0</v>
      </c>
      <c r="Q349" s="468"/>
      <c r="R349" s="468"/>
      <c r="S349" s="468"/>
      <c r="T349" s="468"/>
      <c r="U349" s="468"/>
      <c r="V349" s="468"/>
      <c r="W349" s="468"/>
      <c r="X349" s="468"/>
      <c r="Y349" s="468"/>
      <c r="Z349" s="468"/>
      <c r="AA349" s="468"/>
      <c r="AB349" s="468"/>
      <c r="AC349" s="468"/>
      <c r="AD349" s="468"/>
      <c r="AE349" s="468"/>
      <c r="AF349" s="468"/>
      <c r="AG349" s="468"/>
      <c r="AH349" s="468"/>
      <c r="AI349" s="468"/>
      <c r="AJ349" s="468"/>
    </row>
    <row r="350" ht="15.75" customHeight="1">
      <c r="A350" s="468">
        <f>IFERROR(__xludf.DUMMYFUNCTION("""COMPUTED_VALUE"""),8.1211020247E10)</f>
        <v>81211020247</v>
      </c>
      <c r="B350" s="468">
        <f>IFERROR(__xludf.DUMMYFUNCTION("""COMPUTED_VALUE"""),8121.0)</f>
        <v>8121</v>
      </c>
      <c r="C350" s="468">
        <f>IFERROR(__xludf.DUMMYFUNCTION("""COMPUTED_VALUE"""),10.0)</f>
        <v>10</v>
      </c>
      <c r="D350" s="468">
        <f>IFERROR(__xludf.DUMMYFUNCTION("""COMPUTED_VALUE"""),2024.0)</f>
        <v>2024</v>
      </c>
      <c r="E350" s="468">
        <f>IFERROR(__xludf.DUMMYFUNCTION("""COMPUTED_VALUE"""),7.0)</f>
        <v>7</v>
      </c>
      <c r="F350" s="468" t="str">
        <f>IFERROR(__xludf.DUMMYFUNCTION("""COMPUTED_VALUE"""),"Julio")</f>
        <v>Julio</v>
      </c>
      <c r="G350" s="468">
        <f>IFERROR(__xludf.DUMMYFUNCTION("""COMPUTED_VALUE"""),1.55848E8)</f>
        <v>155848000</v>
      </c>
      <c r="H350" s="468">
        <f>IFERROR(__xludf.DUMMYFUNCTION("""COMPUTED_VALUE"""),1.55848E8)</f>
        <v>155848000</v>
      </c>
      <c r="I350" s="468">
        <f>IFERROR(__xludf.DUMMYFUNCTION("""COMPUTED_VALUE"""),0.0)</f>
        <v>0</v>
      </c>
      <c r="J350" s="468">
        <f>IFERROR(__xludf.DUMMYFUNCTION("""COMPUTED_VALUE"""),0.0)</f>
        <v>0</v>
      </c>
      <c r="K350" s="468">
        <f>IFERROR(__xludf.DUMMYFUNCTION("""COMPUTED_VALUE"""),0.0)</f>
        <v>0</v>
      </c>
      <c r="L350" s="468">
        <f>IFERROR(__xludf.DUMMYFUNCTION("""COMPUTED_VALUE"""),0.0)</f>
        <v>0</v>
      </c>
      <c r="M350" s="468">
        <f>IFERROR(__xludf.DUMMYFUNCTION("""COMPUTED_VALUE"""),0.0)</f>
        <v>0</v>
      </c>
      <c r="N350" s="468">
        <f>IFERROR(__xludf.DUMMYFUNCTION("""COMPUTED_VALUE"""),0.0)</f>
        <v>0</v>
      </c>
      <c r="O350" s="468">
        <f>IFERROR(__xludf.DUMMYFUNCTION("""COMPUTED_VALUE"""),0.0)</f>
        <v>0</v>
      </c>
      <c r="P350" s="468">
        <f>IFERROR(__xludf.DUMMYFUNCTION("""COMPUTED_VALUE"""),0.0)</f>
        <v>0</v>
      </c>
      <c r="Q350" s="468"/>
      <c r="R350" s="468"/>
      <c r="S350" s="468"/>
      <c r="T350" s="468"/>
      <c r="U350" s="468"/>
      <c r="V350" s="468"/>
      <c r="W350" s="468"/>
      <c r="X350" s="468"/>
      <c r="Y350" s="468"/>
      <c r="Z350" s="468"/>
      <c r="AA350" s="468"/>
      <c r="AB350" s="468"/>
      <c r="AC350" s="468"/>
      <c r="AD350" s="468"/>
      <c r="AE350" s="468"/>
      <c r="AF350" s="468"/>
      <c r="AG350" s="468"/>
      <c r="AH350" s="468"/>
      <c r="AI350" s="468"/>
      <c r="AJ350" s="468"/>
    </row>
    <row r="351" ht="15.75" customHeight="1">
      <c r="A351" s="468">
        <f>IFERROR(__xludf.DUMMYFUNCTION("""COMPUTED_VALUE"""),8.1211020248E10)</f>
        <v>81211020248</v>
      </c>
      <c r="B351" s="468">
        <f>IFERROR(__xludf.DUMMYFUNCTION("""COMPUTED_VALUE"""),8121.0)</f>
        <v>8121</v>
      </c>
      <c r="C351" s="468">
        <f>IFERROR(__xludf.DUMMYFUNCTION("""COMPUTED_VALUE"""),10.0)</f>
        <v>10</v>
      </c>
      <c r="D351" s="468">
        <f>IFERROR(__xludf.DUMMYFUNCTION("""COMPUTED_VALUE"""),2024.0)</f>
        <v>2024</v>
      </c>
      <c r="E351" s="468">
        <f>IFERROR(__xludf.DUMMYFUNCTION("""COMPUTED_VALUE"""),8.0)</f>
        <v>8</v>
      </c>
      <c r="F351" s="468" t="str">
        <f>IFERROR(__xludf.DUMMYFUNCTION("""COMPUTED_VALUE"""),"Agosto")</f>
        <v>Agosto</v>
      </c>
      <c r="G351" s="468">
        <f>IFERROR(__xludf.DUMMYFUNCTION("""COMPUTED_VALUE"""),7730000.0)</f>
        <v>7730000</v>
      </c>
      <c r="H351" s="468">
        <f>IFERROR(__xludf.DUMMYFUNCTION("""COMPUTED_VALUE"""),7730000.0)</f>
        <v>7730000</v>
      </c>
      <c r="I351" s="468">
        <f>IFERROR(__xludf.DUMMYFUNCTION("""COMPUTED_VALUE"""),0.0)</f>
        <v>0</v>
      </c>
      <c r="J351" s="468">
        <f>IFERROR(__xludf.DUMMYFUNCTION("""COMPUTED_VALUE"""),2.3134E7)</f>
        <v>23134000</v>
      </c>
      <c r="K351" s="468">
        <f>IFERROR(__xludf.DUMMYFUNCTION("""COMPUTED_VALUE"""),3.3680137E7)</f>
        <v>33680137</v>
      </c>
      <c r="L351" s="468">
        <f>IFERROR(__xludf.DUMMYFUNCTION("""COMPUTED_VALUE"""),1.42909E8)</f>
        <v>142909000</v>
      </c>
      <c r="M351" s="468">
        <f>IFERROR(__xludf.DUMMYFUNCTION("""COMPUTED_VALUE"""),4999463.0)</f>
        <v>4999463</v>
      </c>
      <c r="N351" s="468">
        <f>IFERROR(__xludf.DUMMYFUNCTION("""COMPUTED_VALUE"""),0.0)</f>
        <v>0</v>
      </c>
      <c r="O351" s="468">
        <f>IFERROR(__xludf.DUMMYFUNCTION("""COMPUTED_VALUE"""),0.0)</f>
        <v>0</v>
      </c>
      <c r="P351" s="468">
        <f>IFERROR(__xludf.DUMMYFUNCTION("""COMPUTED_VALUE"""),0.0)</f>
        <v>0</v>
      </c>
      <c r="Q351" s="468"/>
      <c r="R351" s="468"/>
      <c r="S351" s="468"/>
      <c r="T351" s="468"/>
      <c r="U351" s="468"/>
      <c r="V351" s="468"/>
      <c r="W351" s="468"/>
      <c r="X351" s="468"/>
      <c r="Y351" s="468"/>
      <c r="Z351" s="468"/>
      <c r="AA351" s="468"/>
      <c r="AB351" s="468"/>
      <c r="AC351" s="468"/>
      <c r="AD351" s="468"/>
      <c r="AE351" s="468"/>
      <c r="AF351" s="468"/>
      <c r="AG351" s="468"/>
      <c r="AH351" s="468"/>
      <c r="AI351" s="468"/>
      <c r="AJ351" s="468"/>
    </row>
    <row r="352" ht="15.75" customHeight="1">
      <c r="A352" s="468">
        <f>IFERROR(__xludf.DUMMYFUNCTION("""COMPUTED_VALUE"""),8.1211020249E10)</f>
        <v>81211020249</v>
      </c>
      <c r="B352" s="468">
        <f>IFERROR(__xludf.DUMMYFUNCTION("""COMPUTED_VALUE"""),8121.0)</f>
        <v>8121</v>
      </c>
      <c r="C352" s="468">
        <f>IFERROR(__xludf.DUMMYFUNCTION("""COMPUTED_VALUE"""),10.0)</f>
        <v>10</v>
      </c>
      <c r="D352" s="468">
        <f>IFERROR(__xludf.DUMMYFUNCTION("""COMPUTED_VALUE"""),2024.0)</f>
        <v>2024</v>
      </c>
      <c r="E352" s="468">
        <f>IFERROR(__xludf.DUMMYFUNCTION("""COMPUTED_VALUE"""),9.0)</f>
        <v>9</v>
      </c>
      <c r="F352" s="468" t="str">
        <f>IFERROR(__xludf.DUMMYFUNCTION("""COMPUTED_VALUE"""),"Septiembre")</f>
        <v>Septiembre</v>
      </c>
      <c r="G352" s="468">
        <f>IFERROR(__xludf.DUMMYFUNCTION("""COMPUTED_VALUE"""),0.0)</f>
        <v>0</v>
      </c>
      <c r="H352" s="468">
        <f>IFERROR(__xludf.DUMMYFUNCTION("""COMPUTED_VALUE"""),0.0)</f>
        <v>0</v>
      </c>
      <c r="I352" s="468">
        <f>IFERROR(__xludf.DUMMYFUNCTION("""COMPUTED_VALUE"""),0.0)</f>
        <v>0</v>
      </c>
      <c r="J352" s="468">
        <f>IFERROR(__xludf.DUMMYFUNCTION("""COMPUTED_VALUE"""),4.4238E7)</f>
        <v>44238000</v>
      </c>
      <c r="K352" s="468">
        <f>IFERROR(__xludf.DUMMYFUNCTION("""COMPUTED_VALUE"""),1670522.0)</f>
        <v>1670522</v>
      </c>
      <c r="L352" s="468">
        <f>IFERROR(__xludf.DUMMYFUNCTION("""COMPUTED_VALUE"""),1.2939E7)</f>
        <v>12939000</v>
      </c>
      <c r="M352" s="468">
        <f>IFERROR(__xludf.DUMMYFUNCTION("""COMPUTED_VALUE"""),9560225.0)</f>
        <v>9560225</v>
      </c>
      <c r="N352" s="468">
        <f>IFERROR(__xludf.DUMMYFUNCTION("""COMPUTED_VALUE"""),1.8477733E7)</f>
        <v>18477733</v>
      </c>
      <c r="O352" s="468">
        <f>IFERROR(__xludf.DUMMYFUNCTION("""COMPUTED_VALUE"""),0.0)</f>
        <v>0</v>
      </c>
      <c r="P352" s="468">
        <f>IFERROR(__xludf.DUMMYFUNCTION("""COMPUTED_VALUE"""),0.0)</f>
        <v>0</v>
      </c>
      <c r="Q352" s="468"/>
      <c r="R352" s="468"/>
      <c r="S352" s="468"/>
      <c r="T352" s="468"/>
      <c r="U352" s="468"/>
      <c r="V352" s="468"/>
      <c r="W352" s="468"/>
      <c r="X352" s="468"/>
      <c r="Y352" s="468"/>
      <c r="Z352" s="468"/>
      <c r="AA352" s="468"/>
      <c r="AB352" s="468"/>
      <c r="AC352" s="468"/>
      <c r="AD352" s="468"/>
      <c r="AE352" s="468"/>
      <c r="AF352" s="468"/>
      <c r="AG352" s="468"/>
      <c r="AH352" s="468"/>
      <c r="AI352" s="468"/>
      <c r="AJ352" s="468"/>
    </row>
    <row r="353" ht="15.75" customHeight="1">
      <c r="A353" s="468">
        <f>IFERROR(__xludf.DUMMYFUNCTION("""COMPUTED_VALUE"""),8.1211020241E11)</f>
        <v>812110202410</v>
      </c>
      <c r="B353" s="468">
        <f>IFERROR(__xludf.DUMMYFUNCTION("""COMPUTED_VALUE"""),8121.0)</f>
        <v>8121</v>
      </c>
      <c r="C353" s="468">
        <f>IFERROR(__xludf.DUMMYFUNCTION("""COMPUTED_VALUE"""),10.0)</f>
        <v>10</v>
      </c>
      <c r="D353" s="468">
        <f>IFERROR(__xludf.DUMMYFUNCTION("""COMPUTED_VALUE"""),2024.0)</f>
        <v>2024</v>
      </c>
      <c r="E353" s="468">
        <f>IFERROR(__xludf.DUMMYFUNCTION("""COMPUTED_VALUE"""),10.0)</f>
        <v>10</v>
      </c>
      <c r="F353" s="468" t="str">
        <f>IFERROR(__xludf.DUMMYFUNCTION("""COMPUTED_VALUE"""),"Octubre")</f>
        <v>Octubre</v>
      </c>
      <c r="G353" s="468">
        <f>IFERROR(__xludf.DUMMYFUNCTION("""COMPUTED_VALUE"""),0.0)</f>
        <v>0</v>
      </c>
      <c r="H353" s="468">
        <f>IFERROR(__xludf.DUMMYFUNCTION("""COMPUTED_VALUE"""),0.0)</f>
        <v>0</v>
      </c>
      <c r="I353" s="468">
        <f>IFERROR(__xludf.DUMMYFUNCTION("""COMPUTED_VALUE"""),0.0)</f>
        <v>0</v>
      </c>
      <c r="J353" s="468">
        <f>IFERROR(__xludf.DUMMYFUNCTION("""COMPUTED_VALUE"""),4.8103E7)</f>
        <v>48103000</v>
      </c>
      <c r="K353" s="468">
        <f>IFERROR(__xludf.DUMMYFUNCTION("""COMPUTED_VALUE"""),0.0)</f>
        <v>0</v>
      </c>
      <c r="L353" s="468">
        <f>IFERROR(__xludf.DUMMYFUNCTION("""COMPUTED_VALUE"""),7730000.0)</f>
        <v>7730000</v>
      </c>
      <c r="M353" s="468">
        <f>IFERROR(__xludf.DUMMYFUNCTION("""COMPUTED_VALUE"""),1.0395486E7)</f>
        <v>10395486</v>
      </c>
      <c r="N353" s="468">
        <f>IFERROR(__xludf.DUMMYFUNCTION("""COMPUTED_VALUE"""),4.0931367E7)</f>
        <v>40931367</v>
      </c>
      <c r="O353" s="468">
        <f>IFERROR(__xludf.DUMMYFUNCTION("""COMPUTED_VALUE"""),0.0)</f>
        <v>0</v>
      </c>
      <c r="P353" s="468">
        <f>IFERROR(__xludf.DUMMYFUNCTION("""COMPUTED_VALUE"""),0.0)</f>
        <v>0</v>
      </c>
      <c r="Q353" s="468"/>
      <c r="R353" s="468"/>
      <c r="S353" s="468"/>
      <c r="T353" s="468"/>
      <c r="U353" s="468"/>
      <c r="V353" s="468"/>
      <c r="W353" s="468"/>
      <c r="X353" s="468"/>
      <c r="Y353" s="468"/>
      <c r="Z353" s="468"/>
      <c r="AA353" s="468"/>
      <c r="AB353" s="468"/>
      <c r="AC353" s="468"/>
      <c r="AD353" s="468"/>
      <c r="AE353" s="468"/>
      <c r="AF353" s="468"/>
      <c r="AG353" s="468"/>
      <c r="AH353" s="468"/>
      <c r="AI353" s="468"/>
      <c r="AJ353" s="468"/>
    </row>
    <row r="354" ht="15.75" customHeight="1">
      <c r="A354" s="468">
        <f>IFERROR(__xludf.DUMMYFUNCTION("""COMPUTED_VALUE"""),8.12110202411E11)</f>
        <v>812110202411</v>
      </c>
      <c r="B354" s="468">
        <f>IFERROR(__xludf.DUMMYFUNCTION("""COMPUTED_VALUE"""),8121.0)</f>
        <v>8121</v>
      </c>
      <c r="C354" s="468">
        <f>IFERROR(__xludf.DUMMYFUNCTION("""COMPUTED_VALUE"""),10.0)</f>
        <v>10</v>
      </c>
      <c r="D354" s="468">
        <f>IFERROR(__xludf.DUMMYFUNCTION("""COMPUTED_VALUE"""),2024.0)</f>
        <v>2024</v>
      </c>
      <c r="E354" s="468">
        <f>IFERROR(__xludf.DUMMYFUNCTION("""COMPUTED_VALUE"""),11.0)</f>
        <v>11</v>
      </c>
      <c r="F354" s="468" t="str">
        <f>IFERROR(__xludf.DUMMYFUNCTION("""COMPUTED_VALUE"""),"Noviembre")</f>
        <v>Noviembre</v>
      </c>
      <c r="G354" s="468">
        <f>IFERROR(__xludf.DUMMYFUNCTION("""COMPUTED_VALUE"""),0.0)</f>
        <v>0</v>
      </c>
      <c r="H354" s="468">
        <f>IFERROR(__xludf.DUMMYFUNCTION("""COMPUTED_VALUE"""),0.0)</f>
        <v>0</v>
      </c>
      <c r="I354" s="468">
        <f>IFERROR(__xludf.DUMMYFUNCTION("""COMPUTED_VALUE"""),0.0)</f>
        <v>0</v>
      </c>
      <c r="J354" s="468">
        <f>IFERROR(__xludf.DUMMYFUNCTION("""COMPUTED_VALUE"""),4.8103E7)</f>
        <v>48103000</v>
      </c>
      <c r="K354" s="468">
        <f>IFERROR(__xludf.DUMMYFUNCTION("""COMPUTED_VALUE"""),0.0)</f>
        <v>0</v>
      </c>
      <c r="L354" s="468">
        <f>IFERROR(__xludf.DUMMYFUNCTION("""COMPUTED_VALUE"""),2.94995E7)</f>
        <v>29499500</v>
      </c>
      <c r="M354" s="468">
        <f>IFERROR(__xludf.DUMMYFUNCTION("""COMPUTED_VALUE"""),1.0395486E7)</f>
        <v>10395486</v>
      </c>
      <c r="N354" s="468">
        <f>IFERROR(__xludf.DUMMYFUNCTION("""COMPUTED_VALUE"""),4.4238E7)</f>
        <v>44238000</v>
      </c>
      <c r="O354" s="468">
        <f>IFERROR(__xludf.DUMMYFUNCTION("""COMPUTED_VALUE"""),0.0)</f>
        <v>0</v>
      </c>
      <c r="P354" s="468">
        <f>IFERROR(__xludf.DUMMYFUNCTION("""COMPUTED_VALUE"""),0.0)</f>
        <v>0</v>
      </c>
      <c r="Q354" s="468"/>
      <c r="R354" s="468"/>
      <c r="S354" s="468"/>
      <c r="T354" s="468"/>
      <c r="U354" s="468"/>
      <c r="V354" s="468"/>
      <c r="W354" s="468"/>
      <c r="X354" s="468"/>
      <c r="Y354" s="468"/>
      <c r="Z354" s="468"/>
      <c r="AA354" s="468"/>
      <c r="AB354" s="468"/>
      <c r="AC354" s="468"/>
      <c r="AD354" s="468"/>
      <c r="AE354" s="468"/>
      <c r="AF354" s="468"/>
      <c r="AG354" s="468"/>
      <c r="AH354" s="468"/>
      <c r="AI354" s="468"/>
      <c r="AJ354" s="468"/>
    </row>
    <row r="355" ht="15.75" customHeight="1">
      <c r="A355" s="468">
        <f>IFERROR(__xludf.DUMMYFUNCTION("""COMPUTED_VALUE"""),8.12110202412E11)</f>
        <v>812110202412</v>
      </c>
      <c r="B355" s="468">
        <f>IFERROR(__xludf.DUMMYFUNCTION("""COMPUTED_VALUE"""),8121.0)</f>
        <v>8121</v>
      </c>
      <c r="C355" s="468">
        <f>IFERROR(__xludf.DUMMYFUNCTION("""COMPUTED_VALUE"""),10.0)</f>
        <v>10</v>
      </c>
      <c r="D355" s="468">
        <f>IFERROR(__xludf.DUMMYFUNCTION("""COMPUTED_VALUE"""),2024.0)</f>
        <v>2024</v>
      </c>
      <c r="E355" s="468">
        <f>IFERROR(__xludf.DUMMYFUNCTION("""COMPUTED_VALUE"""),12.0)</f>
        <v>12</v>
      </c>
      <c r="F355" s="468" t="str">
        <f>IFERROR(__xludf.DUMMYFUNCTION("""COMPUTED_VALUE"""),"Diciembre")</f>
        <v>Diciembre</v>
      </c>
      <c r="G355" s="468">
        <f>IFERROR(__xludf.DUMMYFUNCTION("""COMPUTED_VALUE"""),7.9765135E8)</f>
        <v>797651350</v>
      </c>
      <c r="H355" s="468">
        <f>IFERROR(__xludf.DUMMYFUNCTION("""COMPUTED_VALUE"""),7.9765135E8)</f>
        <v>797651350</v>
      </c>
      <c r="I355" s="468">
        <f>IFERROR(__xludf.DUMMYFUNCTION("""COMPUTED_VALUE"""),0.0)</f>
        <v>0</v>
      </c>
      <c r="J355" s="468">
        <f>IFERROR(__xludf.DUMMYFUNCTION("""COMPUTED_VALUE"""),7.9765135E8)</f>
        <v>797651350</v>
      </c>
      <c r="K355" s="468">
        <f>IFERROR(__xludf.DUMMYFUNCTION("""COMPUTED_VALUE"""),1.72379541E8)</f>
        <v>172379541</v>
      </c>
      <c r="L355" s="468">
        <f>IFERROR(__xludf.DUMMYFUNCTION("""COMPUTED_VALUE"""),1.46527E7)</f>
        <v>14652700</v>
      </c>
      <c r="M355" s="468">
        <f>IFERROR(__xludf.DUMMYFUNCTION("""COMPUTED_VALUE"""),1.7237954E8)</f>
        <v>172379540</v>
      </c>
      <c r="N355" s="468">
        <f>IFERROR(__xludf.DUMMYFUNCTION("""COMPUTED_VALUE"""),6.93045E7)</f>
        <v>69304500</v>
      </c>
      <c r="O355" s="468">
        <f>IFERROR(__xludf.DUMMYFUNCTION("""COMPUTED_VALUE"""),0.0)</f>
        <v>0</v>
      </c>
      <c r="P355" s="468">
        <f>IFERROR(__xludf.DUMMYFUNCTION("""COMPUTED_VALUE"""),0.0)</f>
        <v>0</v>
      </c>
      <c r="Q355" s="468"/>
      <c r="R355" s="468"/>
      <c r="S355" s="468"/>
      <c r="T355" s="468"/>
      <c r="U355" s="468"/>
      <c r="V355" s="468"/>
      <c r="W355" s="468"/>
      <c r="X355" s="468"/>
      <c r="Y355" s="468"/>
      <c r="Z355" s="468"/>
      <c r="AA355" s="468"/>
      <c r="AB355" s="468"/>
      <c r="AC355" s="468"/>
      <c r="AD355" s="468"/>
      <c r="AE355" s="468"/>
      <c r="AF355" s="468"/>
      <c r="AG355" s="468"/>
      <c r="AH355" s="468"/>
      <c r="AI355" s="468"/>
      <c r="AJ355" s="468"/>
    </row>
    <row r="356" ht="15.75" customHeight="1">
      <c r="A356" s="468">
        <f>IFERROR(__xludf.DUMMYFUNCTION("""COMPUTED_VALUE"""),8.1211120247E10)</f>
        <v>81211120247</v>
      </c>
      <c r="B356" s="468">
        <f>IFERROR(__xludf.DUMMYFUNCTION("""COMPUTED_VALUE"""),8121.0)</f>
        <v>8121</v>
      </c>
      <c r="C356" s="468">
        <f>IFERROR(__xludf.DUMMYFUNCTION("""COMPUTED_VALUE"""),11.0)</f>
        <v>11</v>
      </c>
      <c r="D356" s="468">
        <f>IFERROR(__xludf.DUMMYFUNCTION("""COMPUTED_VALUE"""),2024.0)</f>
        <v>2024</v>
      </c>
      <c r="E356" s="468">
        <f>IFERROR(__xludf.DUMMYFUNCTION("""COMPUTED_VALUE"""),7.0)</f>
        <v>7</v>
      </c>
      <c r="F356" s="468" t="str">
        <f>IFERROR(__xludf.DUMMYFUNCTION("""COMPUTED_VALUE"""),"Julio")</f>
        <v>Julio</v>
      </c>
      <c r="G356" s="468">
        <f>IFERROR(__xludf.DUMMYFUNCTION("""COMPUTED_VALUE"""),0.0)</f>
        <v>0</v>
      </c>
      <c r="H356" s="468">
        <f>IFERROR(__xludf.DUMMYFUNCTION("""COMPUTED_VALUE"""),0.0)</f>
        <v>0</v>
      </c>
      <c r="I356" s="468">
        <f>IFERROR(__xludf.DUMMYFUNCTION("""COMPUTED_VALUE"""),0.0)</f>
        <v>0</v>
      </c>
      <c r="J356" s="468">
        <f>IFERROR(__xludf.DUMMYFUNCTION("""COMPUTED_VALUE"""),0.0)</f>
        <v>0</v>
      </c>
      <c r="K356" s="468">
        <f>IFERROR(__xludf.DUMMYFUNCTION("""COMPUTED_VALUE"""),0.0)</f>
        <v>0</v>
      </c>
      <c r="L356" s="468">
        <f>IFERROR(__xludf.DUMMYFUNCTION("""COMPUTED_VALUE"""),0.0)</f>
        <v>0</v>
      </c>
      <c r="M356" s="468">
        <f>IFERROR(__xludf.DUMMYFUNCTION("""COMPUTED_VALUE"""),0.0)</f>
        <v>0</v>
      </c>
      <c r="N356" s="468">
        <f>IFERROR(__xludf.DUMMYFUNCTION("""COMPUTED_VALUE"""),0.0)</f>
        <v>0</v>
      </c>
      <c r="O356" s="468">
        <f>IFERROR(__xludf.DUMMYFUNCTION("""COMPUTED_VALUE"""),0.0)</f>
        <v>0</v>
      </c>
      <c r="P356" s="468">
        <f>IFERROR(__xludf.DUMMYFUNCTION("""COMPUTED_VALUE"""),0.0)</f>
        <v>0</v>
      </c>
      <c r="Q356" s="468"/>
      <c r="R356" s="468"/>
      <c r="S356" s="468"/>
      <c r="T356" s="468"/>
      <c r="U356" s="468"/>
      <c r="V356" s="468"/>
      <c r="W356" s="468"/>
      <c r="X356" s="468"/>
      <c r="Y356" s="468"/>
      <c r="Z356" s="468"/>
      <c r="AA356" s="468"/>
      <c r="AB356" s="468"/>
      <c r="AC356" s="468"/>
      <c r="AD356" s="468"/>
      <c r="AE356" s="468"/>
      <c r="AF356" s="468"/>
      <c r="AG356" s="468"/>
      <c r="AH356" s="468"/>
      <c r="AI356" s="468"/>
      <c r="AJ356" s="468"/>
    </row>
    <row r="357" ht="15.75" customHeight="1">
      <c r="A357" s="468">
        <f>IFERROR(__xludf.DUMMYFUNCTION("""COMPUTED_VALUE"""),8.1211120248E10)</f>
        <v>81211120248</v>
      </c>
      <c r="B357" s="468">
        <f>IFERROR(__xludf.DUMMYFUNCTION("""COMPUTED_VALUE"""),8121.0)</f>
        <v>8121</v>
      </c>
      <c r="C357" s="468">
        <f>IFERROR(__xludf.DUMMYFUNCTION("""COMPUTED_VALUE"""),11.0)</f>
        <v>11</v>
      </c>
      <c r="D357" s="468">
        <f>IFERROR(__xludf.DUMMYFUNCTION("""COMPUTED_VALUE"""),2024.0)</f>
        <v>2024</v>
      </c>
      <c r="E357" s="468">
        <f>IFERROR(__xludf.DUMMYFUNCTION("""COMPUTED_VALUE"""),8.0)</f>
        <v>8</v>
      </c>
      <c r="F357" s="468" t="str">
        <f>IFERROR(__xludf.DUMMYFUNCTION("""COMPUTED_VALUE"""),"Agosto")</f>
        <v>Agosto</v>
      </c>
      <c r="G357" s="468">
        <f>IFERROR(__xludf.DUMMYFUNCTION("""COMPUTED_VALUE"""),0.0)</f>
        <v>0</v>
      </c>
      <c r="H357" s="468">
        <f>IFERROR(__xludf.DUMMYFUNCTION("""COMPUTED_VALUE"""),0.0)</f>
        <v>0</v>
      </c>
      <c r="I357" s="468">
        <f>IFERROR(__xludf.DUMMYFUNCTION("""COMPUTED_VALUE"""),0.0)</f>
        <v>0</v>
      </c>
      <c r="J357" s="468">
        <f>IFERROR(__xludf.DUMMYFUNCTION("""COMPUTED_VALUE"""),0.0)</f>
        <v>0</v>
      </c>
      <c r="K357" s="468">
        <f>IFERROR(__xludf.DUMMYFUNCTION("""COMPUTED_VALUE"""),0.0)</f>
        <v>0</v>
      </c>
      <c r="L357" s="468">
        <f>IFERROR(__xludf.DUMMYFUNCTION("""COMPUTED_VALUE"""),0.0)</f>
        <v>0</v>
      </c>
      <c r="M357" s="468">
        <f>IFERROR(__xludf.DUMMYFUNCTION("""COMPUTED_VALUE"""),0.0)</f>
        <v>0</v>
      </c>
      <c r="N357" s="468">
        <f>IFERROR(__xludf.DUMMYFUNCTION("""COMPUTED_VALUE"""),0.0)</f>
        <v>0</v>
      </c>
      <c r="O357" s="468">
        <f>IFERROR(__xludf.DUMMYFUNCTION("""COMPUTED_VALUE"""),0.0)</f>
        <v>0</v>
      </c>
      <c r="P357" s="468">
        <f>IFERROR(__xludf.DUMMYFUNCTION("""COMPUTED_VALUE"""),0.0)</f>
        <v>0</v>
      </c>
      <c r="Q357" s="468"/>
      <c r="R357" s="468"/>
      <c r="S357" s="468"/>
      <c r="T357" s="468"/>
      <c r="U357" s="468"/>
      <c r="V357" s="468"/>
      <c r="W357" s="468"/>
      <c r="X357" s="468"/>
      <c r="Y357" s="468"/>
      <c r="Z357" s="468"/>
      <c r="AA357" s="468"/>
      <c r="AB357" s="468"/>
      <c r="AC357" s="468"/>
      <c r="AD357" s="468"/>
      <c r="AE357" s="468"/>
      <c r="AF357" s="468"/>
      <c r="AG357" s="468"/>
      <c r="AH357" s="468"/>
      <c r="AI357" s="468"/>
      <c r="AJ357" s="468"/>
    </row>
    <row r="358" ht="15.75" customHeight="1">
      <c r="A358" s="468">
        <f>IFERROR(__xludf.DUMMYFUNCTION("""COMPUTED_VALUE"""),8.1211120249E10)</f>
        <v>81211120249</v>
      </c>
      <c r="B358" s="468">
        <f>IFERROR(__xludf.DUMMYFUNCTION("""COMPUTED_VALUE"""),8121.0)</f>
        <v>8121</v>
      </c>
      <c r="C358" s="468">
        <f>IFERROR(__xludf.DUMMYFUNCTION("""COMPUTED_VALUE"""),11.0)</f>
        <v>11</v>
      </c>
      <c r="D358" s="468">
        <f>IFERROR(__xludf.DUMMYFUNCTION("""COMPUTED_VALUE"""),2024.0)</f>
        <v>2024</v>
      </c>
      <c r="E358" s="468">
        <f>IFERROR(__xludf.DUMMYFUNCTION("""COMPUTED_VALUE"""),9.0)</f>
        <v>9</v>
      </c>
      <c r="F358" s="468" t="str">
        <f>IFERROR(__xludf.DUMMYFUNCTION("""COMPUTED_VALUE"""),"Septiembre")</f>
        <v>Septiembre</v>
      </c>
      <c r="G358" s="468">
        <f>IFERROR(__xludf.DUMMYFUNCTION("""COMPUTED_VALUE"""),2.14726E8)</f>
        <v>214726000</v>
      </c>
      <c r="H358" s="468">
        <f>IFERROR(__xludf.DUMMYFUNCTION("""COMPUTED_VALUE"""),2.14726E8)</f>
        <v>214726000</v>
      </c>
      <c r="I358" s="468">
        <f>IFERROR(__xludf.DUMMYFUNCTION("""COMPUTED_VALUE"""),0.0)</f>
        <v>0</v>
      </c>
      <c r="J358" s="468">
        <f>IFERROR(__xludf.DUMMYFUNCTION("""COMPUTED_VALUE"""),0.0)</f>
        <v>0</v>
      </c>
      <c r="K358" s="468">
        <f>IFERROR(__xludf.DUMMYFUNCTION("""COMPUTED_VALUE"""),0.0)</f>
        <v>0</v>
      </c>
      <c r="L358" s="468">
        <f>IFERROR(__xludf.DUMMYFUNCTION("""COMPUTED_VALUE"""),0.0)</f>
        <v>0</v>
      </c>
      <c r="M358" s="468">
        <f>IFERROR(__xludf.DUMMYFUNCTION("""COMPUTED_VALUE"""),0.0)</f>
        <v>0</v>
      </c>
      <c r="N358" s="468">
        <f>IFERROR(__xludf.DUMMYFUNCTION("""COMPUTED_VALUE"""),0.0)</f>
        <v>0</v>
      </c>
      <c r="O358" s="468">
        <f>IFERROR(__xludf.DUMMYFUNCTION("""COMPUTED_VALUE"""),0.0)</f>
        <v>0</v>
      </c>
      <c r="P358" s="468">
        <f>IFERROR(__xludf.DUMMYFUNCTION("""COMPUTED_VALUE"""),0.0)</f>
        <v>0</v>
      </c>
      <c r="Q358" s="468"/>
      <c r="R358" s="468"/>
      <c r="S358" s="468"/>
      <c r="T358" s="468"/>
      <c r="U358" s="468"/>
      <c r="V358" s="468"/>
      <c r="W358" s="468"/>
      <c r="X358" s="468"/>
      <c r="Y358" s="468"/>
      <c r="Z358" s="468"/>
      <c r="AA358" s="468"/>
      <c r="AB358" s="468"/>
      <c r="AC358" s="468"/>
      <c r="AD358" s="468"/>
      <c r="AE358" s="468"/>
      <c r="AF358" s="468"/>
      <c r="AG358" s="468"/>
      <c r="AH358" s="468"/>
      <c r="AI358" s="468"/>
      <c r="AJ358" s="468"/>
    </row>
    <row r="359" ht="15.75" customHeight="1">
      <c r="A359" s="468">
        <f>IFERROR(__xludf.DUMMYFUNCTION("""COMPUTED_VALUE"""),8.1211120241E11)</f>
        <v>812111202410</v>
      </c>
      <c r="B359" s="468">
        <f>IFERROR(__xludf.DUMMYFUNCTION("""COMPUTED_VALUE"""),8121.0)</f>
        <v>8121</v>
      </c>
      <c r="C359" s="468">
        <f>IFERROR(__xludf.DUMMYFUNCTION("""COMPUTED_VALUE"""),11.0)</f>
        <v>11</v>
      </c>
      <c r="D359" s="468">
        <f>IFERROR(__xludf.DUMMYFUNCTION("""COMPUTED_VALUE"""),2024.0)</f>
        <v>2024</v>
      </c>
      <c r="E359" s="468">
        <f>IFERROR(__xludf.DUMMYFUNCTION("""COMPUTED_VALUE"""),10.0)</f>
        <v>10</v>
      </c>
      <c r="F359" s="468" t="str">
        <f>IFERROR(__xludf.DUMMYFUNCTION("""COMPUTED_VALUE"""),"Octubre")</f>
        <v>Octubre</v>
      </c>
      <c r="G359" s="468">
        <f>IFERROR(__xludf.DUMMYFUNCTION("""COMPUTED_VALUE"""),0.0)</f>
        <v>0</v>
      </c>
      <c r="H359" s="468">
        <f>IFERROR(__xludf.DUMMYFUNCTION("""COMPUTED_VALUE"""),0.0)</f>
        <v>0</v>
      </c>
      <c r="I359" s="468">
        <f>IFERROR(__xludf.DUMMYFUNCTION("""COMPUTED_VALUE"""),0.0)</f>
        <v>0</v>
      </c>
      <c r="J359" s="468">
        <f>IFERROR(__xludf.DUMMYFUNCTION("""COMPUTED_VALUE"""),0.0)</f>
        <v>0</v>
      </c>
      <c r="K359" s="468">
        <f>IFERROR(__xludf.DUMMYFUNCTION("""COMPUTED_VALUE"""),0.0)</f>
        <v>0</v>
      </c>
      <c r="L359" s="468">
        <f>IFERROR(__xludf.DUMMYFUNCTION("""COMPUTED_VALUE"""),0.0)</f>
        <v>0</v>
      </c>
      <c r="M359" s="468">
        <f>IFERROR(__xludf.DUMMYFUNCTION("""COMPUTED_VALUE"""),0.0)</f>
        <v>0</v>
      </c>
      <c r="N359" s="468">
        <f>IFERROR(__xludf.DUMMYFUNCTION("""COMPUTED_VALUE"""),0.0)</f>
        <v>0</v>
      </c>
      <c r="O359" s="468">
        <f>IFERROR(__xludf.DUMMYFUNCTION("""COMPUTED_VALUE"""),0.0)</f>
        <v>0</v>
      </c>
      <c r="P359" s="468">
        <f>IFERROR(__xludf.DUMMYFUNCTION("""COMPUTED_VALUE"""),0.0)</f>
        <v>0</v>
      </c>
      <c r="Q359" s="468"/>
      <c r="R359" s="468"/>
      <c r="S359" s="468"/>
      <c r="T359" s="468"/>
      <c r="U359" s="468"/>
      <c r="V359" s="468"/>
      <c r="W359" s="468"/>
      <c r="X359" s="468"/>
      <c r="Y359" s="468"/>
      <c r="Z359" s="468"/>
      <c r="AA359" s="468"/>
      <c r="AB359" s="468"/>
      <c r="AC359" s="468"/>
      <c r="AD359" s="468"/>
      <c r="AE359" s="468"/>
      <c r="AF359" s="468"/>
      <c r="AG359" s="468"/>
      <c r="AH359" s="468"/>
      <c r="AI359" s="468"/>
      <c r="AJ359" s="468"/>
    </row>
    <row r="360" ht="15.75" customHeight="1">
      <c r="A360" s="468">
        <f>IFERROR(__xludf.DUMMYFUNCTION("""COMPUTED_VALUE"""),8.12111202411E11)</f>
        <v>812111202411</v>
      </c>
      <c r="B360" s="468">
        <f>IFERROR(__xludf.DUMMYFUNCTION("""COMPUTED_VALUE"""),8121.0)</f>
        <v>8121</v>
      </c>
      <c r="C360" s="468">
        <f>IFERROR(__xludf.DUMMYFUNCTION("""COMPUTED_VALUE"""),11.0)</f>
        <v>11</v>
      </c>
      <c r="D360" s="468">
        <f>IFERROR(__xludf.DUMMYFUNCTION("""COMPUTED_VALUE"""),2024.0)</f>
        <v>2024</v>
      </c>
      <c r="E360" s="468">
        <f>IFERROR(__xludf.DUMMYFUNCTION("""COMPUTED_VALUE"""),11.0)</f>
        <v>11</v>
      </c>
      <c r="F360" s="468" t="str">
        <f>IFERROR(__xludf.DUMMYFUNCTION("""COMPUTED_VALUE"""),"Noviembre")</f>
        <v>Noviembre</v>
      </c>
      <c r="G360" s="468">
        <f>IFERROR(__xludf.DUMMYFUNCTION("""COMPUTED_VALUE"""),0.0)</f>
        <v>0</v>
      </c>
      <c r="H360" s="468">
        <f>IFERROR(__xludf.DUMMYFUNCTION("""COMPUTED_VALUE"""),0.0)</f>
        <v>0</v>
      </c>
      <c r="I360" s="468">
        <f>IFERROR(__xludf.DUMMYFUNCTION("""COMPUTED_VALUE"""),0.0)</f>
        <v>0</v>
      </c>
      <c r="J360" s="468">
        <f>IFERROR(__xludf.DUMMYFUNCTION("""COMPUTED_VALUE"""),0.0)</f>
        <v>0</v>
      </c>
      <c r="K360" s="468">
        <f>IFERROR(__xludf.DUMMYFUNCTION("""COMPUTED_VALUE"""),0.0)</f>
        <v>0</v>
      </c>
      <c r="L360" s="468">
        <f>IFERROR(__xludf.DUMMYFUNCTION("""COMPUTED_VALUE"""),0.0)</f>
        <v>0</v>
      </c>
      <c r="M360" s="468">
        <f>IFERROR(__xludf.DUMMYFUNCTION("""COMPUTED_VALUE"""),0.0)</f>
        <v>0</v>
      </c>
      <c r="N360" s="468">
        <f>IFERROR(__xludf.DUMMYFUNCTION("""COMPUTED_VALUE"""),0.0)</f>
        <v>0</v>
      </c>
      <c r="O360" s="468">
        <f>IFERROR(__xludf.DUMMYFUNCTION("""COMPUTED_VALUE"""),0.0)</f>
        <v>0</v>
      </c>
      <c r="P360" s="468">
        <f>IFERROR(__xludf.DUMMYFUNCTION("""COMPUTED_VALUE"""),0.0)</f>
        <v>0</v>
      </c>
      <c r="Q360" s="468"/>
      <c r="R360" s="468"/>
      <c r="S360" s="468"/>
      <c r="T360" s="468"/>
      <c r="U360" s="468"/>
      <c r="V360" s="468"/>
      <c r="W360" s="468"/>
      <c r="X360" s="468"/>
      <c r="Y360" s="468"/>
      <c r="Z360" s="468"/>
      <c r="AA360" s="468"/>
      <c r="AB360" s="468"/>
      <c r="AC360" s="468"/>
      <c r="AD360" s="468"/>
      <c r="AE360" s="468"/>
      <c r="AF360" s="468"/>
      <c r="AG360" s="468"/>
      <c r="AH360" s="468"/>
      <c r="AI360" s="468"/>
      <c r="AJ360" s="468"/>
    </row>
    <row r="361" ht="15.75" customHeight="1">
      <c r="A361" s="468">
        <f>IFERROR(__xludf.DUMMYFUNCTION("""COMPUTED_VALUE"""),8.12111202412E11)</f>
        <v>812111202412</v>
      </c>
      <c r="B361" s="468">
        <f>IFERROR(__xludf.DUMMYFUNCTION("""COMPUTED_VALUE"""),8121.0)</f>
        <v>8121</v>
      </c>
      <c r="C361" s="468">
        <f>IFERROR(__xludf.DUMMYFUNCTION("""COMPUTED_VALUE"""),11.0)</f>
        <v>11</v>
      </c>
      <c r="D361" s="468">
        <f>IFERROR(__xludf.DUMMYFUNCTION("""COMPUTED_VALUE"""),2024.0)</f>
        <v>2024</v>
      </c>
      <c r="E361" s="468">
        <f>IFERROR(__xludf.DUMMYFUNCTION("""COMPUTED_VALUE"""),12.0)</f>
        <v>12</v>
      </c>
      <c r="F361" s="468" t="str">
        <f>IFERROR(__xludf.DUMMYFUNCTION("""COMPUTED_VALUE"""),"Diciembre")</f>
        <v>Diciembre</v>
      </c>
      <c r="G361" s="468">
        <f>IFERROR(__xludf.DUMMYFUNCTION("""COMPUTED_VALUE"""),0.0)</f>
        <v>0</v>
      </c>
      <c r="H361" s="468">
        <f>IFERROR(__xludf.DUMMYFUNCTION("""COMPUTED_VALUE"""),0.0)</f>
        <v>0</v>
      </c>
      <c r="I361" s="468">
        <f>IFERROR(__xludf.DUMMYFUNCTION("""COMPUTED_VALUE"""),0.0)</f>
        <v>0</v>
      </c>
      <c r="J361" s="468">
        <f>IFERROR(__xludf.DUMMYFUNCTION("""COMPUTED_VALUE"""),2.14726E8)</f>
        <v>214726000</v>
      </c>
      <c r="K361" s="468">
        <f>IFERROR(__xludf.DUMMYFUNCTION("""COMPUTED_VALUE"""),0.0)</f>
        <v>0</v>
      </c>
      <c r="L361" s="468">
        <f>IFERROR(__xludf.DUMMYFUNCTION("""COMPUTED_VALUE"""),0.0)</f>
        <v>0</v>
      </c>
      <c r="M361" s="468">
        <f>IFERROR(__xludf.DUMMYFUNCTION("""COMPUTED_VALUE"""),0.0)</f>
        <v>0</v>
      </c>
      <c r="N361" s="468">
        <f>IFERROR(__xludf.DUMMYFUNCTION("""COMPUTED_VALUE"""),0.0)</f>
        <v>0</v>
      </c>
      <c r="O361" s="468">
        <f>IFERROR(__xludf.DUMMYFUNCTION("""COMPUTED_VALUE"""),0.0)</f>
        <v>0</v>
      </c>
      <c r="P361" s="468">
        <f>IFERROR(__xludf.DUMMYFUNCTION("""COMPUTED_VALUE"""),0.0)</f>
        <v>0</v>
      </c>
      <c r="Q361" s="468"/>
      <c r="R361" s="468"/>
      <c r="S361" s="468"/>
      <c r="T361" s="468"/>
      <c r="U361" s="468"/>
      <c r="V361" s="468"/>
      <c r="W361" s="468"/>
      <c r="X361" s="468"/>
      <c r="Y361" s="468"/>
      <c r="Z361" s="468"/>
      <c r="AA361" s="468"/>
      <c r="AB361" s="468"/>
      <c r="AC361" s="468"/>
      <c r="AD361" s="468"/>
      <c r="AE361" s="468"/>
      <c r="AF361" s="468"/>
      <c r="AG361" s="468"/>
      <c r="AH361" s="468"/>
      <c r="AI361" s="468"/>
      <c r="AJ361" s="468"/>
    </row>
    <row r="362" ht="15.75" customHeight="1">
      <c r="A362" s="468">
        <f>IFERROR(__xludf.DUMMYFUNCTION("""COMPUTED_VALUE"""),8.1211220247E10)</f>
        <v>81211220247</v>
      </c>
      <c r="B362" s="468">
        <f>IFERROR(__xludf.DUMMYFUNCTION("""COMPUTED_VALUE"""),8121.0)</f>
        <v>8121</v>
      </c>
      <c r="C362" s="468">
        <f>IFERROR(__xludf.DUMMYFUNCTION("""COMPUTED_VALUE"""),12.0)</f>
        <v>12</v>
      </c>
      <c r="D362" s="468">
        <f>IFERROR(__xludf.DUMMYFUNCTION("""COMPUTED_VALUE"""),2024.0)</f>
        <v>2024</v>
      </c>
      <c r="E362" s="468">
        <f>IFERROR(__xludf.DUMMYFUNCTION("""COMPUTED_VALUE"""),7.0)</f>
        <v>7</v>
      </c>
      <c r="F362" s="468" t="str">
        <f>IFERROR(__xludf.DUMMYFUNCTION("""COMPUTED_VALUE"""),"Julio")</f>
        <v>Julio</v>
      </c>
      <c r="G362" s="468">
        <f>IFERROR(__xludf.DUMMYFUNCTION("""COMPUTED_VALUE"""),7.00908E8)</f>
        <v>700908000</v>
      </c>
      <c r="H362" s="468">
        <f>IFERROR(__xludf.DUMMYFUNCTION("""COMPUTED_VALUE"""),7.00908E8)</f>
        <v>700908000</v>
      </c>
      <c r="I362" s="468">
        <f>IFERROR(__xludf.DUMMYFUNCTION("""COMPUTED_VALUE"""),0.0)</f>
        <v>0</v>
      </c>
      <c r="J362" s="468">
        <f>IFERROR(__xludf.DUMMYFUNCTION("""COMPUTED_VALUE"""),0.0)</f>
        <v>0</v>
      </c>
      <c r="K362" s="468">
        <f>IFERROR(__xludf.DUMMYFUNCTION("""COMPUTED_VALUE"""),0.0)</f>
        <v>0</v>
      </c>
      <c r="L362" s="468">
        <f>IFERROR(__xludf.DUMMYFUNCTION("""COMPUTED_VALUE"""),8.4487E7)</f>
        <v>84487000</v>
      </c>
      <c r="M362" s="468">
        <f>IFERROR(__xludf.DUMMYFUNCTION("""COMPUTED_VALUE"""),0.0)</f>
        <v>0</v>
      </c>
      <c r="N362" s="468">
        <f>IFERROR(__xludf.DUMMYFUNCTION("""COMPUTED_VALUE"""),0.0)</f>
        <v>0</v>
      </c>
      <c r="O362" s="468">
        <f>IFERROR(__xludf.DUMMYFUNCTION("""COMPUTED_VALUE"""),0.0)</f>
        <v>0</v>
      </c>
      <c r="P362" s="468">
        <f>IFERROR(__xludf.DUMMYFUNCTION("""COMPUTED_VALUE"""),0.0)</f>
        <v>0</v>
      </c>
      <c r="Q362" s="468"/>
      <c r="R362" s="468"/>
      <c r="S362" s="468"/>
      <c r="T362" s="468"/>
      <c r="U362" s="468"/>
      <c r="V362" s="468"/>
      <c r="W362" s="468"/>
      <c r="X362" s="468"/>
      <c r="Y362" s="468"/>
      <c r="Z362" s="468"/>
      <c r="AA362" s="468"/>
      <c r="AB362" s="468"/>
      <c r="AC362" s="468"/>
      <c r="AD362" s="468"/>
      <c r="AE362" s="468"/>
      <c r="AF362" s="468"/>
      <c r="AG362" s="468"/>
      <c r="AH362" s="468"/>
      <c r="AI362" s="468"/>
      <c r="AJ362" s="468"/>
    </row>
    <row r="363" ht="15.75" customHeight="1">
      <c r="A363" s="468">
        <f>IFERROR(__xludf.DUMMYFUNCTION("""COMPUTED_VALUE"""),8.1211220248E10)</f>
        <v>81211220248</v>
      </c>
      <c r="B363" s="468">
        <f>IFERROR(__xludf.DUMMYFUNCTION("""COMPUTED_VALUE"""),8121.0)</f>
        <v>8121</v>
      </c>
      <c r="C363" s="468">
        <f>IFERROR(__xludf.DUMMYFUNCTION("""COMPUTED_VALUE"""),12.0)</f>
        <v>12</v>
      </c>
      <c r="D363" s="468">
        <f>IFERROR(__xludf.DUMMYFUNCTION("""COMPUTED_VALUE"""),2024.0)</f>
        <v>2024</v>
      </c>
      <c r="E363" s="468">
        <f>IFERROR(__xludf.DUMMYFUNCTION("""COMPUTED_VALUE"""),8.0)</f>
        <v>8</v>
      </c>
      <c r="F363" s="468" t="str">
        <f>IFERROR(__xludf.DUMMYFUNCTION("""COMPUTED_VALUE"""),"Agosto")</f>
        <v>Agosto</v>
      </c>
      <c r="G363" s="468">
        <f>IFERROR(__xludf.DUMMYFUNCTION("""COMPUTED_VALUE"""),1.4518E8)</f>
        <v>145180000</v>
      </c>
      <c r="H363" s="468">
        <f>IFERROR(__xludf.DUMMYFUNCTION("""COMPUTED_VALUE"""),1.4518E8)</f>
        <v>145180000</v>
      </c>
      <c r="I363" s="468">
        <f>IFERROR(__xludf.DUMMYFUNCTION("""COMPUTED_VALUE"""),0.0)</f>
        <v>0</v>
      </c>
      <c r="J363" s="468">
        <f>IFERROR(__xludf.DUMMYFUNCTION("""COMPUTED_VALUE"""),1.25181E8)</f>
        <v>125181000</v>
      </c>
      <c r="K363" s="468">
        <f>IFERROR(__xludf.DUMMYFUNCTION("""COMPUTED_VALUE"""),0.0)</f>
        <v>0</v>
      </c>
      <c r="L363" s="468">
        <f>IFERROR(__xludf.DUMMYFUNCTION("""COMPUTED_VALUE"""),4.3847E8)</f>
        <v>438470000</v>
      </c>
      <c r="M363" s="468">
        <f>IFERROR(__xludf.DUMMYFUNCTION("""COMPUTED_VALUE"""),1.32301312E8)</f>
        <v>132301312</v>
      </c>
      <c r="N363" s="468">
        <f>IFERROR(__xludf.DUMMYFUNCTION("""COMPUTED_VALUE"""),0.0)</f>
        <v>0</v>
      </c>
      <c r="O363" s="468">
        <f>IFERROR(__xludf.DUMMYFUNCTION("""COMPUTED_VALUE"""),0.0)</f>
        <v>0</v>
      </c>
      <c r="P363" s="468">
        <f>IFERROR(__xludf.DUMMYFUNCTION("""COMPUTED_VALUE"""),0.0)</f>
        <v>0</v>
      </c>
      <c r="Q363" s="468"/>
      <c r="R363" s="468"/>
      <c r="S363" s="468"/>
      <c r="T363" s="468"/>
      <c r="U363" s="468"/>
      <c r="V363" s="468"/>
      <c r="W363" s="468"/>
      <c r="X363" s="468"/>
      <c r="Y363" s="468"/>
      <c r="Z363" s="468"/>
      <c r="AA363" s="468"/>
      <c r="AB363" s="468"/>
      <c r="AC363" s="468"/>
      <c r="AD363" s="468"/>
      <c r="AE363" s="468"/>
      <c r="AF363" s="468"/>
      <c r="AG363" s="468"/>
      <c r="AH363" s="468"/>
      <c r="AI363" s="468"/>
      <c r="AJ363" s="468"/>
    </row>
    <row r="364" ht="15.75" customHeight="1">
      <c r="A364" s="468">
        <f>IFERROR(__xludf.DUMMYFUNCTION("""COMPUTED_VALUE"""),8.1211220249E10)</f>
        <v>81211220249</v>
      </c>
      <c r="B364" s="468">
        <f>IFERROR(__xludf.DUMMYFUNCTION("""COMPUTED_VALUE"""),8121.0)</f>
        <v>8121</v>
      </c>
      <c r="C364" s="468">
        <f>IFERROR(__xludf.DUMMYFUNCTION("""COMPUTED_VALUE"""),12.0)</f>
        <v>12</v>
      </c>
      <c r="D364" s="468">
        <f>IFERROR(__xludf.DUMMYFUNCTION("""COMPUTED_VALUE"""),2024.0)</f>
        <v>2024</v>
      </c>
      <c r="E364" s="468">
        <f>IFERROR(__xludf.DUMMYFUNCTION("""COMPUTED_VALUE"""),9.0)</f>
        <v>9</v>
      </c>
      <c r="F364" s="468" t="str">
        <f>IFERROR(__xludf.DUMMYFUNCTION("""COMPUTED_VALUE"""),"Septiembre")</f>
        <v>Septiembre</v>
      </c>
      <c r="G364" s="468">
        <f>IFERROR(__xludf.DUMMYFUNCTION("""COMPUTED_VALUE"""),0.0)</f>
        <v>0</v>
      </c>
      <c r="H364" s="468">
        <f>IFERROR(__xludf.DUMMYFUNCTION("""COMPUTED_VALUE"""),0.0)</f>
        <v>0</v>
      </c>
      <c r="I364" s="468">
        <f>IFERROR(__xludf.DUMMYFUNCTION("""COMPUTED_VALUE"""),0.0)</f>
        <v>0</v>
      </c>
      <c r="J364" s="468">
        <f>IFERROR(__xludf.DUMMYFUNCTION("""COMPUTED_VALUE"""),1.91909E8)</f>
        <v>191909000</v>
      </c>
      <c r="K364" s="468">
        <f>IFERROR(__xludf.DUMMYFUNCTION("""COMPUTED_VALUE"""),8.942136E8)</f>
        <v>894213600</v>
      </c>
      <c r="L364" s="468">
        <f>IFERROR(__xludf.DUMMYFUNCTION("""COMPUTED_VALUE"""),6.9223667E7)</f>
        <v>69223667</v>
      </c>
      <c r="M364" s="468">
        <f>IFERROR(__xludf.DUMMYFUNCTION("""COMPUTED_VALUE"""),2.0282481E8)</f>
        <v>202824810</v>
      </c>
      <c r="N364" s="468">
        <f>IFERROR(__xludf.DUMMYFUNCTION("""COMPUTED_VALUE"""),4.3799301E7)</f>
        <v>43799301</v>
      </c>
      <c r="O364" s="468">
        <f>IFERROR(__xludf.DUMMYFUNCTION("""COMPUTED_VALUE"""),0.0)</f>
        <v>0</v>
      </c>
      <c r="P364" s="468">
        <f>IFERROR(__xludf.DUMMYFUNCTION("""COMPUTED_VALUE"""),0.0)</f>
        <v>0</v>
      </c>
      <c r="Q364" s="468"/>
      <c r="R364" s="468"/>
      <c r="S364" s="468"/>
      <c r="T364" s="468"/>
      <c r="U364" s="468"/>
      <c r="V364" s="468"/>
      <c r="W364" s="468"/>
      <c r="X364" s="468"/>
      <c r="Y364" s="468"/>
      <c r="Z364" s="468"/>
      <c r="AA364" s="468"/>
      <c r="AB364" s="468"/>
      <c r="AC364" s="468"/>
      <c r="AD364" s="468"/>
      <c r="AE364" s="468"/>
      <c r="AF364" s="468"/>
      <c r="AG364" s="468"/>
      <c r="AH364" s="468"/>
      <c r="AI364" s="468"/>
      <c r="AJ364" s="468"/>
    </row>
    <row r="365" ht="15.75" customHeight="1">
      <c r="A365" s="468">
        <f>IFERROR(__xludf.DUMMYFUNCTION("""COMPUTED_VALUE"""),8.1211220241E11)</f>
        <v>812112202410</v>
      </c>
      <c r="B365" s="468">
        <f>IFERROR(__xludf.DUMMYFUNCTION("""COMPUTED_VALUE"""),8121.0)</f>
        <v>8121</v>
      </c>
      <c r="C365" s="468">
        <f>IFERROR(__xludf.DUMMYFUNCTION("""COMPUTED_VALUE"""),12.0)</f>
        <v>12</v>
      </c>
      <c r="D365" s="468">
        <f>IFERROR(__xludf.DUMMYFUNCTION("""COMPUTED_VALUE"""),2024.0)</f>
        <v>2024</v>
      </c>
      <c r="E365" s="468">
        <f>IFERROR(__xludf.DUMMYFUNCTION("""COMPUTED_VALUE"""),10.0)</f>
        <v>10</v>
      </c>
      <c r="F365" s="468" t="str">
        <f>IFERROR(__xludf.DUMMYFUNCTION("""COMPUTED_VALUE"""),"Octubre")</f>
        <v>Octubre</v>
      </c>
      <c r="G365" s="468">
        <f>IFERROR(__xludf.DUMMYFUNCTION("""COMPUTED_VALUE"""),0.0)</f>
        <v>0</v>
      </c>
      <c r="H365" s="468">
        <f>IFERROR(__xludf.DUMMYFUNCTION("""COMPUTED_VALUE"""),0.0)</f>
        <v>0</v>
      </c>
      <c r="I365" s="468">
        <f>IFERROR(__xludf.DUMMYFUNCTION("""COMPUTED_VALUE"""),0.0)</f>
        <v>0</v>
      </c>
      <c r="J365" s="468">
        <f>IFERROR(__xludf.DUMMYFUNCTION("""COMPUTED_VALUE"""),2.04499E8)</f>
        <v>204499000</v>
      </c>
      <c r="K365" s="468">
        <f>IFERROR(__xludf.DUMMYFUNCTION("""COMPUTED_VALUE"""),0.0)</f>
        <v>0</v>
      </c>
      <c r="L365" s="468">
        <f>IFERROR(__xludf.DUMMYFUNCTION("""COMPUTED_VALUE"""),7.215E7)</f>
        <v>72150000</v>
      </c>
      <c r="M365" s="468">
        <f>IFERROR(__xludf.DUMMYFUNCTION("""COMPUTED_VALUE"""),2.16130931E8)</f>
        <v>216130931</v>
      </c>
      <c r="N365" s="468">
        <f>IFERROR(__xludf.DUMMYFUNCTION("""COMPUTED_VALUE"""),1.42747101E8)</f>
        <v>142747101</v>
      </c>
      <c r="O365" s="468">
        <f>IFERROR(__xludf.DUMMYFUNCTION("""COMPUTED_VALUE"""),0.0)</f>
        <v>0</v>
      </c>
      <c r="P365" s="468">
        <f>IFERROR(__xludf.DUMMYFUNCTION("""COMPUTED_VALUE"""),0.0)</f>
        <v>0</v>
      </c>
      <c r="Q365" s="468"/>
      <c r="R365" s="468"/>
      <c r="S365" s="468"/>
      <c r="T365" s="468"/>
      <c r="U365" s="468"/>
      <c r="V365" s="468"/>
      <c r="W365" s="468"/>
      <c r="X365" s="468"/>
      <c r="Y365" s="468"/>
      <c r="Z365" s="468"/>
      <c r="AA365" s="468"/>
      <c r="AB365" s="468"/>
      <c r="AC365" s="468"/>
      <c r="AD365" s="468"/>
      <c r="AE365" s="468"/>
      <c r="AF365" s="468"/>
      <c r="AG365" s="468"/>
      <c r="AH365" s="468"/>
      <c r="AI365" s="468"/>
      <c r="AJ365" s="468"/>
    </row>
    <row r="366" ht="15.75" customHeight="1">
      <c r="A366" s="468">
        <f>IFERROR(__xludf.DUMMYFUNCTION("""COMPUTED_VALUE"""),8.12112202411E11)</f>
        <v>812112202411</v>
      </c>
      <c r="B366" s="468">
        <f>IFERROR(__xludf.DUMMYFUNCTION("""COMPUTED_VALUE"""),8121.0)</f>
        <v>8121</v>
      </c>
      <c r="C366" s="468">
        <f>IFERROR(__xludf.DUMMYFUNCTION("""COMPUTED_VALUE"""),12.0)</f>
        <v>12</v>
      </c>
      <c r="D366" s="468">
        <f>IFERROR(__xludf.DUMMYFUNCTION("""COMPUTED_VALUE"""),2024.0)</f>
        <v>2024</v>
      </c>
      <c r="E366" s="468">
        <f>IFERROR(__xludf.DUMMYFUNCTION("""COMPUTED_VALUE"""),11.0)</f>
        <v>11</v>
      </c>
      <c r="F366" s="468" t="str">
        <f>IFERROR(__xludf.DUMMYFUNCTION("""COMPUTED_VALUE"""),"Noviembre")</f>
        <v>Noviembre</v>
      </c>
      <c r="G366" s="468">
        <f>IFERROR(__xludf.DUMMYFUNCTION("""COMPUTED_VALUE"""),0.0)</f>
        <v>0</v>
      </c>
      <c r="H366" s="468">
        <f>IFERROR(__xludf.DUMMYFUNCTION("""COMPUTED_VALUE"""),0.0)</f>
        <v>0</v>
      </c>
      <c r="I366" s="468">
        <f>IFERROR(__xludf.DUMMYFUNCTION("""COMPUTED_VALUE"""),0.0)</f>
        <v>0</v>
      </c>
      <c r="J366" s="468">
        <f>IFERROR(__xludf.DUMMYFUNCTION("""COMPUTED_VALUE"""),2.04499E8)</f>
        <v>204499000</v>
      </c>
      <c r="K366" s="468">
        <f>IFERROR(__xludf.DUMMYFUNCTION("""COMPUTED_VALUE"""),0.0)</f>
        <v>0</v>
      </c>
      <c r="L366" s="468">
        <f>IFERROR(__xludf.DUMMYFUNCTION("""COMPUTED_VALUE"""),2.010716E8)</f>
        <v>201071600</v>
      </c>
      <c r="M366" s="468">
        <f>IFERROR(__xludf.DUMMYFUNCTION("""COMPUTED_VALUE"""),2.16130931E8)</f>
        <v>216130931</v>
      </c>
      <c r="N366" s="468">
        <f>IFERROR(__xludf.DUMMYFUNCTION("""COMPUTED_VALUE"""),1.60439466E8)</f>
        <v>160439466</v>
      </c>
      <c r="O366" s="468">
        <f>IFERROR(__xludf.DUMMYFUNCTION("""COMPUTED_VALUE"""),0.0)</f>
        <v>0</v>
      </c>
      <c r="P366" s="468">
        <f>IFERROR(__xludf.DUMMYFUNCTION("""COMPUTED_VALUE"""),0.0)</f>
        <v>0</v>
      </c>
      <c r="Q366" s="468"/>
      <c r="R366" s="468"/>
      <c r="S366" s="468"/>
      <c r="T366" s="468"/>
      <c r="U366" s="468"/>
      <c r="V366" s="468"/>
      <c r="W366" s="468"/>
      <c r="X366" s="468"/>
      <c r="Y366" s="468"/>
      <c r="Z366" s="468"/>
      <c r="AA366" s="468"/>
      <c r="AB366" s="468"/>
      <c r="AC366" s="468"/>
      <c r="AD366" s="468"/>
      <c r="AE366" s="468"/>
      <c r="AF366" s="468"/>
      <c r="AG366" s="468"/>
      <c r="AH366" s="468"/>
      <c r="AI366" s="468"/>
      <c r="AJ366" s="468"/>
    </row>
    <row r="367" ht="15.75" customHeight="1">
      <c r="A367" s="468">
        <f>IFERROR(__xludf.DUMMYFUNCTION("""COMPUTED_VALUE"""),8.12112202412E11)</f>
        <v>812112202412</v>
      </c>
      <c r="B367" s="468">
        <f>IFERROR(__xludf.DUMMYFUNCTION("""COMPUTED_VALUE"""),8121.0)</f>
        <v>8121</v>
      </c>
      <c r="C367" s="468">
        <f>IFERROR(__xludf.DUMMYFUNCTION("""COMPUTED_VALUE"""),12.0)</f>
        <v>12</v>
      </c>
      <c r="D367" s="468">
        <f>IFERROR(__xludf.DUMMYFUNCTION("""COMPUTED_VALUE"""),2024.0)</f>
        <v>2024</v>
      </c>
      <c r="E367" s="468">
        <f>IFERROR(__xludf.DUMMYFUNCTION("""COMPUTED_VALUE"""),12.0)</f>
        <v>12</v>
      </c>
      <c r="F367" s="468" t="str">
        <f>IFERROR(__xludf.DUMMYFUNCTION("""COMPUTED_VALUE"""),"Diciembre")</f>
        <v>Diciembre</v>
      </c>
      <c r="G367" s="468">
        <f>IFERROR(__xludf.DUMMYFUNCTION("""COMPUTED_VALUE"""),0.0)</f>
        <v>0</v>
      </c>
      <c r="H367" s="468">
        <f>IFERROR(__xludf.DUMMYFUNCTION("""COMPUTED_VALUE"""),0.0)</f>
        <v>0</v>
      </c>
      <c r="I367" s="468">
        <f>IFERROR(__xludf.DUMMYFUNCTION("""COMPUTED_VALUE"""),0.0)</f>
        <v>0</v>
      </c>
      <c r="J367" s="468">
        <f>IFERROR(__xludf.DUMMYFUNCTION("""COMPUTED_VALUE"""),1.2E8)</f>
        <v>120000000</v>
      </c>
      <c r="K367" s="468">
        <f>IFERROR(__xludf.DUMMYFUNCTION("""COMPUTED_VALUE"""),0.0)</f>
        <v>0</v>
      </c>
      <c r="L367" s="468">
        <f>IFERROR(__xludf.DUMMYFUNCTION("""COMPUTED_VALUE"""),2.4848E7)</f>
        <v>24848000</v>
      </c>
      <c r="M367" s="468">
        <f>IFERROR(__xludf.DUMMYFUNCTION("""COMPUTED_VALUE"""),1.26825616E8)</f>
        <v>126825616</v>
      </c>
      <c r="N367" s="468">
        <f>IFERROR(__xludf.DUMMYFUNCTION("""COMPUTED_VALUE"""),3.51080833E8)</f>
        <v>351080833</v>
      </c>
      <c r="O367" s="468">
        <f>IFERROR(__xludf.DUMMYFUNCTION("""COMPUTED_VALUE"""),0.0)</f>
        <v>0</v>
      </c>
      <c r="P367" s="468">
        <f>IFERROR(__xludf.DUMMYFUNCTION("""COMPUTED_VALUE"""),0.0)</f>
        <v>0</v>
      </c>
      <c r="Q367" s="468"/>
      <c r="R367" s="468"/>
      <c r="S367" s="468"/>
      <c r="T367" s="468"/>
      <c r="U367" s="468"/>
      <c r="V367" s="468"/>
      <c r="W367" s="468"/>
      <c r="X367" s="468"/>
      <c r="Y367" s="468"/>
      <c r="Z367" s="468"/>
      <c r="AA367" s="468"/>
      <c r="AB367" s="468"/>
      <c r="AC367" s="468"/>
      <c r="AD367" s="468"/>
      <c r="AE367" s="468"/>
      <c r="AF367" s="468"/>
      <c r="AG367" s="468"/>
      <c r="AH367" s="468"/>
      <c r="AI367" s="468"/>
      <c r="AJ367" s="468"/>
    </row>
    <row r="368" ht="15.75" customHeight="1">
      <c r="A368" s="468">
        <f>IFERROR(__xludf.DUMMYFUNCTION("""COMPUTED_VALUE"""),8.1211320247E10)</f>
        <v>81211320247</v>
      </c>
      <c r="B368" s="468">
        <f>IFERROR(__xludf.DUMMYFUNCTION("""COMPUTED_VALUE"""),8121.0)</f>
        <v>8121</v>
      </c>
      <c r="C368" s="468">
        <f>IFERROR(__xludf.DUMMYFUNCTION("""COMPUTED_VALUE"""),13.0)</f>
        <v>13</v>
      </c>
      <c r="D368" s="468">
        <f>IFERROR(__xludf.DUMMYFUNCTION("""COMPUTED_VALUE"""),2024.0)</f>
        <v>2024</v>
      </c>
      <c r="E368" s="468">
        <f>IFERROR(__xludf.DUMMYFUNCTION("""COMPUTED_VALUE"""),7.0)</f>
        <v>7</v>
      </c>
      <c r="F368" s="468" t="str">
        <f>IFERROR(__xludf.DUMMYFUNCTION("""COMPUTED_VALUE"""),"Julio")</f>
        <v>Julio</v>
      </c>
      <c r="G368" s="468">
        <f>IFERROR(__xludf.DUMMYFUNCTION("""COMPUTED_VALUE"""),1.944E7)</f>
        <v>19440000</v>
      </c>
      <c r="H368" s="468">
        <f>IFERROR(__xludf.DUMMYFUNCTION("""COMPUTED_VALUE"""),1.944E7)</f>
        <v>19440000</v>
      </c>
      <c r="I368" s="468">
        <f>IFERROR(__xludf.DUMMYFUNCTION("""COMPUTED_VALUE"""),0.0)</f>
        <v>0</v>
      </c>
      <c r="J368" s="468">
        <f>IFERROR(__xludf.DUMMYFUNCTION("""COMPUTED_VALUE"""),0.0)</f>
        <v>0</v>
      </c>
      <c r="K368" s="468">
        <f>IFERROR(__xludf.DUMMYFUNCTION("""COMPUTED_VALUE"""),2895626.0)</f>
        <v>2895626</v>
      </c>
      <c r="L368" s="468">
        <f>IFERROR(__xludf.DUMMYFUNCTION("""COMPUTED_VALUE"""),1.944E7)</f>
        <v>19440000</v>
      </c>
      <c r="M368" s="468">
        <f>IFERROR(__xludf.DUMMYFUNCTION("""COMPUTED_VALUE"""),0.0)</f>
        <v>0</v>
      </c>
      <c r="N368" s="468">
        <f>IFERROR(__xludf.DUMMYFUNCTION("""COMPUTED_VALUE"""),0.0)</f>
        <v>0</v>
      </c>
      <c r="O368" s="468">
        <f>IFERROR(__xludf.DUMMYFUNCTION("""COMPUTED_VALUE"""),0.0)</f>
        <v>0</v>
      </c>
      <c r="P368" s="468">
        <f>IFERROR(__xludf.DUMMYFUNCTION("""COMPUTED_VALUE"""),0.0)</f>
        <v>0</v>
      </c>
      <c r="Q368" s="468"/>
      <c r="R368" s="468"/>
      <c r="S368" s="468"/>
      <c r="T368" s="468"/>
      <c r="U368" s="468"/>
      <c r="V368" s="468"/>
      <c r="W368" s="468"/>
      <c r="X368" s="468"/>
      <c r="Y368" s="468"/>
      <c r="Z368" s="468"/>
      <c r="AA368" s="468"/>
      <c r="AB368" s="468"/>
      <c r="AC368" s="468"/>
      <c r="AD368" s="468"/>
      <c r="AE368" s="468"/>
      <c r="AF368" s="468"/>
      <c r="AG368" s="468"/>
      <c r="AH368" s="468"/>
      <c r="AI368" s="468"/>
      <c r="AJ368" s="468"/>
    </row>
    <row r="369" ht="15.75" customHeight="1">
      <c r="A369" s="468">
        <f>IFERROR(__xludf.DUMMYFUNCTION("""COMPUTED_VALUE"""),8.1211320248E10)</f>
        <v>81211320248</v>
      </c>
      <c r="B369" s="468">
        <f>IFERROR(__xludf.DUMMYFUNCTION("""COMPUTED_VALUE"""),8121.0)</f>
        <v>8121</v>
      </c>
      <c r="C369" s="468">
        <f>IFERROR(__xludf.DUMMYFUNCTION("""COMPUTED_VALUE"""),13.0)</f>
        <v>13</v>
      </c>
      <c r="D369" s="468">
        <f>IFERROR(__xludf.DUMMYFUNCTION("""COMPUTED_VALUE"""),2024.0)</f>
        <v>2024</v>
      </c>
      <c r="E369" s="468">
        <f>IFERROR(__xludf.DUMMYFUNCTION("""COMPUTED_VALUE"""),8.0)</f>
        <v>8</v>
      </c>
      <c r="F369" s="468" t="str">
        <f>IFERROR(__xludf.DUMMYFUNCTION("""COMPUTED_VALUE"""),"Agosto")</f>
        <v>Agosto</v>
      </c>
      <c r="G369" s="468">
        <f>IFERROR(__xludf.DUMMYFUNCTION("""COMPUTED_VALUE"""),0.0)</f>
        <v>0</v>
      </c>
      <c r="H369" s="468">
        <f>IFERROR(__xludf.DUMMYFUNCTION("""COMPUTED_VALUE"""),0.0)</f>
        <v>0</v>
      </c>
      <c r="I369" s="468">
        <f>IFERROR(__xludf.DUMMYFUNCTION("""COMPUTED_VALUE"""),0.0)</f>
        <v>0</v>
      </c>
      <c r="J369" s="468">
        <f>IFERROR(__xludf.DUMMYFUNCTION("""COMPUTED_VALUE"""),4860000.0)</f>
        <v>4860000</v>
      </c>
      <c r="K369" s="468">
        <f>IFERROR(__xludf.DUMMYFUNCTION("""COMPUTED_VALUE"""),2.1126616E7)</f>
        <v>21126616</v>
      </c>
      <c r="L369" s="468">
        <f>IFERROR(__xludf.DUMMYFUNCTION("""COMPUTED_VALUE"""),0.0)</f>
        <v>0</v>
      </c>
      <c r="M369" s="468">
        <f>IFERROR(__xludf.DUMMYFUNCTION("""COMPUTED_VALUE"""),7249500.0)</f>
        <v>7249500</v>
      </c>
      <c r="N369" s="468">
        <f>IFERROR(__xludf.DUMMYFUNCTION("""COMPUTED_VALUE"""),0.0)</f>
        <v>0</v>
      </c>
      <c r="O369" s="468">
        <f>IFERROR(__xludf.DUMMYFUNCTION("""COMPUTED_VALUE"""),0.0)</f>
        <v>0</v>
      </c>
      <c r="P369" s="468">
        <f>IFERROR(__xludf.DUMMYFUNCTION("""COMPUTED_VALUE"""),0.0)</f>
        <v>0</v>
      </c>
      <c r="Q369" s="468"/>
      <c r="R369" s="468"/>
      <c r="S369" s="468"/>
      <c r="T369" s="468"/>
      <c r="U369" s="468"/>
      <c r="V369" s="468"/>
      <c r="W369" s="468"/>
      <c r="X369" s="468"/>
      <c r="Y369" s="468"/>
      <c r="Z369" s="468"/>
      <c r="AA369" s="468"/>
      <c r="AB369" s="468"/>
      <c r="AC369" s="468"/>
      <c r="AD369" s="468"/>
      <c r="AE369" s="468"/>
      <c r="AF369" s="468"/>
      <c r="AG369" s="468"/>
      <c r="AH369" s="468"/>
      <c r="AI369" s="468"/>
      <c r="AJ369" s="468"/>
    </row>
    <row r="370" ht="15.75" customHeight="1">
      <c r="A370" s="468">
        <f>IFERROR(__xludf.DUMMYFUNCTION("""COMPUTED_VALUE"""),8.1211320249E10)</f>
        <v>81211320249</v>
      </c>
      <c r="B370" s="468">
        <f>IFERROR(__xludf.DUMMYFUNCTION("""COMPUTED_VALUE"""),8121.0)</f>
        <v>8121</v>
      </c>
      <c r="C370" s="468">
        <f>IFERROR(__xludf.DUMMYFUNCTION("""COMPUTED_VALUE"""),13.0)</f>
        <v>13</v>
      </c>
      <c r="D370" s="468">
        <f>IFERROR(__xludf.DUMMYFUNCTION("""COMPUTED_VALUE"""),2024.0)</f>
        <v>2024</v>
      </c>
      <c r="E370" s="468">
        <f>IFERROR(__xludf.DUMMYFUNCTION("""COMPUTED_VALUE"""),9.0)</f>
        <v>9</v>
      </c>
      <c r="F370" s="468" t="str">
        <f>IFERROR(__xludf.DUMMYFUNCTION("""COMPUTED_VALUE"""),"Septiembre")</f>
        <v>Septiembre</v>
      </c>
      <c r="G370" s="468">
        <f>IFERROR(__xludf.DUMMYFUNCTION("""COMPUTED_VALUE"""),0.0)</f>
        <v>0</v>
      </c>
      <c r="H370" s="468">
        <f>IFERROR(__xludf.DUMMYFUNCTION("""COMPUTED_VALUE"""),0.0)</f>
        <v>0</v>
      </c>
      <c r="I370" s="468">
        <f>IFERROR(__xludf.DUMMYFUNCTION("""COMPUTED_VALUE"""),0.0)</f>
        <v>0</v>
      </c>
      <c r="J370" s="468">
        <f>IFERROR(__xludf.DUMMYFUNCTION("""COMPUTED_VALUE"""),4860000.0)</f>
        <v>4860000</v>
      </c>
      <c r="K370" s="468">
        <f>IFERROR(__xludf.DUMMYFUNCTION("""COMPUTED_VALUE"""),4975759.0)</f>
        <v>4975759</v>
      </c>
      <c r="L370" s="468">
        <f>IFERROR(__xludf.DUMMYFUNCTION("""COMPUTED_VALUE"""),0.0)</f>
        <v>0</v>
      </c>
      <c r="M370" s="468">
        <f>IFERROR(__xludf.DUMMYFUNCTION("""COMPUTED_VALUE"""),7249500.0)</f>
        <v>7249500</v>
      </c>
      <c r="N370" s="468">
        <f>IFERROR(__xludf.DUMMYFUNCTION("""COMPUTED_VALUE"""),4698000.0)</f>
        <v>4698000</v>
      </c>
      <c r="O370" s="468">
        <f>IFERROR(__xludf.DUMMYFUNCTION("""COMPUTED_VALUE"""),0.0)</f>
        <v>0</v>
      </c>
      <c r="P370" s="468">
        <f>IFERROR(__xludf.DUMMYFUNCTION("""COMPUTED_VALUE"""),0.0)</f>
        <v>0</v>
      </c>
      <c r="Q370" s="468"/>
      <c r="R370" s="468"/>
      <c r="S370" s="468"/>
      <c r="T370" s="468"/>
      <c r="U370" s="468"/>
      <c r="V370" s="468"/>
      <c r="W370" s="468"/>
      <c r="X370" s="468"/>
      <c r="Y370" s="468"/>
      <c r="Z370" s="468"/>
      <c r="AA370" s="468"/>
      <c r="AB370" s="468"/>
      <c r="AC370" s="468"/>
      <c r="AD370" s="468"/>
      <c r="AE370" s="468"/>
      <c r="AF370" s="468"/>
      <c r="AG370" s="468"/>
      <c r="AH370" s="468"/>
      <c r="AI370" s="468"/>
      <c r="AJ370" s="468"/>
    </row>
    <row r="371" ht="15.75" customHeight="1">
      <c r="A371" s="468">
        <f>IFERROR(__xludf.DUMMYFUNCTION("""COMPUTED_VALUE"""),8.1211320241E11)</f>
        <v>812113202410</v>
      </c>
      <c r="B371" s="468">
        <f>IFERROR(__xludf.DUMMYFUNCTION("""COMPUTED_VALUE"""),8121.0)</f>
        <v>8121</v>
      </c>
      <c r="C371" s="468">
        <f>IFERROR(__xludf.DUMMYFUNCTION("""COMPUTED_VALUE"""),13.0)</f>
        <v>13</v>
      </c>
      <c r="D371" s="468">
        <f>IFERROR(__xludf.DUMMYFUNCTION("""COMPUTED_VALUE"""),2024.0)</f>
        <v>2024</v>
      </c>
      <c r="E371" s="468">
        <f>IFERROR(__xludf.DUMMYFUNCTION("""COMPUTED_VALUE"""),10.0)</f>
        <v>10</v>
      </c>
      <c r="F371" s="468" t="str">
        <f>IFERROR(__xludf.DUMMYFUNCTION("""COMPUTED_VALUE"""),"Octubre")</f>
        <v>Octubre</v>
      </c>
      <c r="G371" s="468">
        <f>IFERROR(__xludf.DUMMYFUNCTION("""COMPUTED_VALUE"""),0.0)</f>
        <v>0</v>
      </c>
      <c r="H371" s="468">
        <f>IFERROR(__xludf.DUMMYFUNCTION("""COMPUTED_VALUE"""),0.0)</f>
        <v>0</v>
      </c>
      <c r="I371" s="468">
        <f>IFERROR(__xludf.DUMMYFUNCTION("""COMPUTED_VALUE"""),0.0)</f>
        <v>0</v>
      </c>
      <c r="J371" s="468">
        <f>IFERROR(__xludf.DUMMYFUNCTION("""COMPUTED_VALUE"""),4860000.0)</f>
        <v>4860000</v>
      </c>
      <c r="K371" s="468">
        <f>IFERROR(__xludf.DUMMYFUNCTION("""COMPUTED_VALUE"""),0.0)</f>
        <v>0</v>
      </c>
      <c r="L371" s="468">
        <f>IFERROR(__xludf.DUMMYFUNCTION("""COMPUTED_VALUE"""),0.0)</f>
        <v>0</v>
      </c>
      <c r="M371" s="468">
        <f>IFERROR(__xludf.DUMMYFUNCTION("""COMPUTED_VALUE"""),7249500.0)</f>
        <v>7249500</v>
      </c>
      <c r="N371" s="468">
        <f>IFERROR(__xludf.DUMMYFUNCTION("""COMPUTED_VALUE"""),4860000.0)</f>
        <v>4860000</v>
      </c>
      <c r="O371" s="468">
        <f>IFERROR(__xludf.DUMMYFUNCTION("""COMPUTED_VALUE"""),0.0)</f>
        <v>0</v>
      </c>
      <c r="P371" s="468">
        <f>IFERROR(__xludf.DUMMYFUNCTION("""COMPUTED_VALUE"""),0.0)</f>
        <v>0</v>
      </c>
      <c r="Q371" s="468"/>
      <c r="R371" s="468"/>
      <c r="S371" s="468"/>
      <c r="T371" s="468"/>
      <c r="U371" s="468"/>
      <c r="V371" s="468"/>
      <c r="W371" s="468"/>
      <c r="X371" s="468"/>
      <c r="Y371" s="468"/>
      <c r="Z371" s="468"/>
      <c r="AA371" s="468"/>
      <c r="AB371" s="468"/>
      <c r="AC371" s="468"/>
      <c r="AD371" s="468"/>
      <c r="AE371" s="468"/>
      <c r="AF371" s="468"/>
      <c r="AG371" s="468"/>
      <c r="AH371" s="468"/>
      <c r="AI371" s="468"/>
      <c r="AJ371" s="468"/>
    </row>
    <row r="372" ht="15.75" customHeight="1">
      <c r="A372" s="468">
        <f>IFERROR(__xludf.DUMMYFUNCTION("""COMPUTED_VALUE"""),8.12113202411E11)</f>
        <v>812113202411</v>
      </c>
      <c r="B372" s="468">
        <f>IFERROR(__xludf.DUMMYFUNCTION("""COMPUTED_VALUE"""),8121.0)</f>
        <v>8121</v>
      </c>
      <c r="C372" s="468">
        <f>IFERROR(__xludf.DUMMYFUNCTION("""COMPUTED_VALUE"""),13.0)</f>
        <v>13</v>
      </c>
      <c r="D372" s="468">
        <f>IFERROR(__xludf.DUMMYFUNCTION("""COMPUTED_VALUE"""),2024.0)</f>
        <v>2024</v>
      </c>
      <c r="E372" s="468">
        <f>IFERROR(__xludf.DUMMYFUNCTION("""COMPUTED_VALUE"""),11.0)</f>
        <v>11</v>
      </c>
      <c r="F372" s="468" t="str">
        <f>IFERROR(__xludf.DUMMYFUNCTION("""COMPUTED_VALUE"""),"Noviembre")</f>
        <v>Noviembre</v>
      </c>
      <c r="G372" s="468">
        <f>IFERROR(__xludf.DUMMYFUNCTION("""COMPUTED_VALUE"""),0.0)</f>
        <v>0</v>
      </c>
      <c r="H372" s="468">
        <f>IFERROR(__xludf.DUMMYFUNCTION("""COMPUTED_VALUE"""),0.0)</f>
        <v>0</v>
      </c>
      <c r="I372" s="468">
        <f>IFERROR(__xludf.DUMMYFUNCTION("""COMPUTED_VALUE"""),0.0)</f>
        <v>0</v>
      </c>
      <c r="J372" s="468">
        <f>IFERROR(__xludf.DUMMYFUNCTION("""COMPUTED_VALUE"""),4860000.0)</f>
        <v>4860000</v>
      </c>
      <c r="K372" s="468">
        <f>IFERROR(__xludf.DUMMYFUNCTION("""COMPUTED_VALUE"""),0.0)</f>
        <v>0</v>
      </c>
      <c r="L372" s="468">
        <f>IFERROR(__xludf.DUMMYFUNCTION("""COMPUTED_VALUE"""),9558000.0)</f>
        <v>9558000</v>
      </c>
      <c r="M372" s="468">
        <f>IFERROR(__xludf.DUMMYFUNCTION("""COMPUTED_VALUE"""),7249500.0)</f>
        <v>7249500</v>
      </c>
      <c r="N372" s="468">
        <f>IFERROR(__xludf.DUMMYFUNCTION("""COMPUTED_VALUE"""),4860000.0)</f>
        <v>4860000</v>
      </c>
      <c r="O372" s="468">
        <f>IFERROR(__xludf.DUMMYFUNCTION("""COMPUTED_VALUE"""),0.0)</f>
        <v>0</v>
      </c>
      <c r="P372" s="468">
        <f>IFERROR(__xludf.DUMMYFUNCTION("""COMPUTED_VALUE"""),0.0)</f>
        <v>0</v>
      </c>
      <c r="Q372" s="468"/>
      <c r="R372" s="468"/>
      <c r="S372" s="468"/>
      <c r="T372" s="468"/>
      <c r="U372" s="468"/>
      <c r="V372" s="468"/>
      <c r="W372" s="468"/>
      <c r="X372" s="468"/>
      <c r="Y372" s="468"/>
      <c r="Z372" s="468"/>
      <c r="AA372" s="468"/>
      <c r="AB372" s="468"/>
      <c r="AC372" s="468"/>
      <c r="AD372" s="468"/>
      <c r="AE372" s="468"/>
      <c r="AF372" s="468"/>
      <c r="AG372" s="468"/>
      <c r="AH372" s="468"/>
      <c r="AI372" s="468"/>
      <c r="AJ372" s="468"/>
    </row>
    <row r="373" ht="15.75" customHeight="1">
      <c r="A373" s="468">
        <f>IFERROR(__xludf.DUMMYFUNCTION("""COMPUTED_VALUE"""),8.12113202412E11)</f>
        <v>812113202412</v>
      </c>
      <c r="B373" s="468">
        <f>IFERROR(__xludf.DUMMYFUNCTION("""COMPUTED_VALUE"""),8121.0)</f>
        <v>8121</v>
      </c>
      <c r="C373" s="468">
        <f>IFERROR(__xludf.DUMMYFUNCTION("""COMPUTED_VALUE"""),13.0)</f>
        <v>13</v>
      </c>
      <c r="D373" s="468">
        <f>IFERROR(__xludf.DUMMYFUNCTION("""COMPUTED_VALUE"""),2024.0)</f>
        <v>2024</v>
      </c>
      <c r="E373" s="468">
        <f>IFERROR(__xludf.DUMMYFUNCTION("""COMPUTED_VALUE"""),12.0)</f>
        <v>12</v>
      </c>
      <c r="F373" s="468" t="str">
        <f>IFERROR(__xludf.DUMMYFUNCTION("""COMPUTED_VALUE"""),"Diciembre")</f>
        <v>Diciembre</v>
      </c>
      <c r="G373" s="468">
        <f>IFERROR(__xludf.DUMMYFUNCTION("""COMPUTED_VALUE"""),0.0)</f>
        <v>0</v>
      </c>
      <c r="H373" s="468">
        <f>IFERROR(__xludf.DUMMYFUNCTION("""COMPUTED_VALUE"""),0.0)</f>
        <v>0</v>
      </c>
      <c r="I373" s="468">
        <f>IFERROR(__xludf.DUMMYFUNCTION("""COMPUTED_VALUE"""),0.0)</f>
        <v>0</v>
      </c>
      <c r="J373" s="468">
        <f>IFERROR(__xludf.DUMMYFUNCTION("""COMPUTED_VALUE"""),0.0)</f>
        <v>0</v>
      </c>
      <c r="K373" s="468">
        <f>IFERROR(__xludf.DUMMYFUNCTION("""COMPUTED_VALUE"""),-1.0)</f>
        <v>-1</v>
      </c>
      <c r="L373" s="468">
        <f>IFERROR(__xludf.DUMMYFUNCTION("""COMPUTED_VALUE"""),0.0)</f>
        <v>0</v>
      </c>
      <c r="M373" s="468">
        <f>IFERROR(__xludf.DUMMYFUNCTION("""COMPUTED_VALUE"""),0.0)</f>
        <v>0</v>
      </c>
      <c r="N373" s="468">
        <f>IFERROR(__xludf.DUMMYFUNCTION("""COMPUTED_VALUE"""),9720000.0)</f>
        <v>9720000</v>
      </c>
      <c r="O373" s="468">
        <f>IFERROR(__xludf.DUMMYFUNCTION("""COMPUTED_VALUE"""),0.0)</f>
        <v>0</v>
      </c>
      <c r="P373" s="468">
        <f>IFERROR(__xludf.DUMMYFUNCTION("""COMPUTED_VALUE"""),0.0)</f>
        <v>0</v>
      </c>
      <c r="Q373" s="468"/>
      <c r="R373" s="468"/>
      <c r="S373" s="468"/>
      <c r="T373" s="468"/>
      <c r="U373" s="468"/>
      <c r="V373" s="468"/>
      <c r="W373" s="468"/>
      <c r="X373" s="468"/>
      <c r="Y373" s="468"/>
      <c r="Z373" s="468"/>
      <c r="AA373" s="468"/>
      <c r="AB373" s="468"/>
      <c r="AC373" s="468"/>
      <c r="AD373" s="468"/>
      <c r="AE373" s="468"/>
      <c r="AF373" s="468"/>
      <c r="AG373" s="468"/>
      <c r="AH373" s="468"/>
      <c r="AI373" s="468"/>
      <c r="AJ373" s="468"/>
    </row>
    <row r="374" ht="15.75" customHeight="1">
      <c r="A374" s="468">
        <f>IFERROR(__xludf.DUMMYFUNCTION("""COMPUTED_VALUE"""),8.1211420247E10)</f>
        <v>81211420247</v>
      </c>
      <c r="B374" s="468">
        <f>IFERROR(__xludf.DUMMYFUNCTION("""COMPUTED_VALUE"""),8121.0)</f>
        <v>8121</v>
      </c>
      <c r="C374" s="468">
        <f>IFERROR(__xludf.DUMMYFUNCTION("""COMPUTED_VALUE"""),14.0)</f>
        <v>14</v>
      </c>
      <c r="D374" s="468">
        <f>IFERROR(__xludf.DUMMYFUNCTION("""COMPUTED_VALUE"""),2024.0)</f>
        <v>2024</v>
      </c>
      <c r="E374" s="468">
        <f>IFERROR(__xludf.DUMMYFUNCTION("""COMPUTED_VALUE"""),7.0)</f>
        <v>7</v>
      </c>
      <c r="F374" s="468" t="str">
        <f>IFERROR(__xludf.DUMMYFUNCTION("""COMPUTED_VALUE"""),"Julio")</f>
        <v>Julio</v>
      </c>
      <c r="G374" s="468">
        <f>IFERROR(__xludf.DUMMYFUNCTION("""COMPUTED_VALUE"""),3.13347895E8)</f>
        <v>313347895</v>
      </c>
      <c r="H374" s="468">
        <f>IFERROR(__xludf.DUMMYFUNCTION("""COMPUTED_VALUE"""),3.13347895E8)</f>
        <v>313347895</v>
      </c>
      <c r="I374" s="468">
        <f>IFERROR(__xludf.DUMMYFUNCTION("""COMPUTED_VALUE"""),0.0)</f>
        <v>0</v>
      </c>
      <c r="J374" s="468">
        <f>IFERROR(__xludf.DUMMYFUNCTION("""COMPUTED_VALUE"""),0.0)</f>
        <v>0</v>
      </c>
      <c r="K374" s="468">
        <f>IFERROR(__xludf.DUMMYFUNCTION("""COMPUTED_VALUE"""),1.258814942E9)</f>
        <v>1258814942</v>
      </c>
      <c r="L374" s="468">
        <f>IFERROR(__xludf.DUMMYFUNCTION("""COMPUTED_VALUE"""),5.6966926E7)</f>
        <v>56966926</v>
      </c>
      <c r="M374" s="468">
        <f>IFERROR(__xludf.DUMMYFUNCTION("""COMPUTED_VALUE"""),0.0)</f>
        <v>0</v>
      </c>
      <c r="N374" s="468">
        <f>IFERROR(__xludf.DUMMYFUNCTION("""COMPUTED_VALUE"""),2183430.0)</f>
        <v>2183430</v>
      </c>
      <c r="O374" s="468">
        <f>IFERROR(__xludf.DUMMYFUNCTION("""COMPUTED_VALUE"""),0.0)</f>
        <v>0</v>
      </c>
      <c r="P374" s="468">
        <f>IFERROR(__xludf.DUMMYFUNCTION("""COMPUTED_VALUE"""),0.0)</f>
        <v>0</v>
      </c>
      <c r="Q374" s="468"/>
      <c r="R374" s="468"/>
      <c r="S374" s="468"/>
      <c r="T374" s="468"/>
      <c r="U374" s="468"/>
      <c r="V374" s="468"/>
      <c r="W374" s="468"/>
      <c r="X374" s="468"/>
      <c r="Y374" s="468"/>
      <c r="Z374" s="468"/>
      <c r="AA374" s="468"/>
      <c r="AB374" s="468"/>
      <c r="AC374" s="468"/>
      <c r="AD374" s="468"/>
      <c r="AE374" s="468"/>
      <c r="AF374" s="468"/>
      <c r="AG374" s="468"/>
      <c r="AH374" s="468"/>
      <c r="AI374" s="468"/>
      <c r="AJ374" s="468"/>
    </row>
    <row r="375" ht="15.75" customHeight="1">
      <c r="A375" s="468">
        <f>IFERROR(__xludf.DUMMYFUNCTION("""COMPUTED_VALUE"""),8.1211420248E10)</f>
        <v>81211420248</v>
      </c>
      <c r="B375" s="468">
        <f>IFERROR(__xludf.DUMMYFUNCTION("""COMPUTED_VALUE"""),8121.0)</f>
        <v>8121</v>
      </c>
      <c r="C375" s="468">
        <f>IFERROR(__xludf.DUMMYFUNCTION("""COMPUTED_VALUE"""),14.0)</f>
        <v>14</v>
      </c>
      <c r="D375" s="468">
        <f>IFERROR(__xludf.DUMMYFUNCTION("""COMPUTED_VALUE"""),2024.0)</f>
        <v>2024</v>
      </c>
      <c r="E375" s="468">
        <f>IFERROR(__xludf.DUMMYFUNCTION("""COMPUTED_VALUE"""),8.0)</f>
        <v>8</v>
      </c>
      <c r="F375" s="468" t="str">
        <f>IFERROR(__xludf.DUMMYFUNCTION("""COMPUTED_VALUE"""),"Agosto")</f>
        <v>Agosto</v>
      </c>
      <c r="G375" s="468">
        <f>IFERROR(__xludf.DUMMYFUNCTION("""COMPUTED_VALUE"""),1.51073E9)</f>
        <v>1510730000</v>
      </c>
      <c r="H375" s="468">
        <f>IFERROR(__xludf.DUMMYFUNCTION("""COMPUTED_VALUE"""),1.51073E9)</f>
        <v>1510730000</v>
      </c>
      <c r="I375" s="468">
        <f>IFERROR(__xludf.DUMMYFUNCTION("""COMPUTED_VALUE"""),0.0)</f>
        <v>0</v>
      </c>
      <c r="J375" s="468">
        <f>IFERROR(__xludf.DUMMYFUNCTION("""COMPUTED_VALUE"""),5.8674E7)</f>
        <v>58674000</v>
      </c>
      <c r="K375" s="468">
        <f>IFERROR(__xludf.DUMMYFUNCTION("""COMPUTED_VALUE"""),0.0)</f>
        <v>0</v>
      </c>
      <c r="L375" s="468">
        <f>IFERROR(__xludf.DUMMYFUNCTION("""COMPUTED_VALUE"""),2.1483E8)</f>
        <v>214830000</v>
      </c>
      <c r="M375" s="468">
        <f>IFERROR(__xludf.DUMMYFUNCTION("""COMPUTED_VALUE"""),3.7226214E7)</f>
        <v>37226214</v>
      </c>
      <c r="N375" s="468">
        <f>IFERROR(__xludf.DUMMYFUNCTION("""COMPUTED_VALUE"""),8113510.0)</f>
        <v>8113510</v>
      </c>
      <c r="O375" s="468">
        <f>IFERROR(__xludf.DUMMYFUNCTION("""COMPUTED_VALUE"""),0.0)</f>
        <v>0</v>
      </c>
      <c r="P375" s="468">
        <f>IFERROR(__xludf.DUMMYFUNCTION("""COMPUTED_VALUE"""),0.0)</f>
        <v>0</v>
      </c>
      <c r="Q375" s="468"/>
      <c r="R375" s="468"/>
      <c r="S375" s="468"/>
      <c r="T375" s="468"/>
      <c r="U375" s="468"/>
      <c r="V375" s="468"/>
      <c r="W375" s="468"/>
      <c r="X375" s="468"/>
      <c r="Y375" s="468"/>
      <c r="Z375" s="468"/>
      <c r="AA375" s="468"/>
      <c r="AB375" s="468"/>
      <c r="AC375" s="468"/>
      <c r="AD375" s="468"/>
      <c r="AE375" s="468"/>
      <c r="AF375" s="468"/>
      <c r="AG375" s="468"/>
      <c r="AH375" s="468"/>
      <c r="AI375" s="468"/>
      <c r="AJ375" s="468"/>
    </row>
    <row r="376" ht="15.75" customHeight="1">
      <c r="A376" s="468">
        <f>IFERROR(__xludf.DUMMYFUNCTION("""COMPUTED_VALUE"""),8.1211420249E10)</f>
        <v>81211420249</v>
      </c>
      <c r="B376" s="468">
        <f>IFERROR(__xludf.DUMMYFUNCTION("""COMPUTED_VALUE"""),8121.0)</f>
        <v>8121</v>
      </c>
      <c r="C376" s="468">
        <f>IFERROR(__xludf.DUMMYFUNCTION("""COMPUTED_VALUE"""),14.0)</f>
        <v>14</v>
      </c>
      <c r="D376" s="468">
        <f>IFERROR(__xludf.DUMMYFUNCTION("""COMPUTED_VALUE"""),2024.0)</f>
        <v>2024</v>
      </c>
      <c r="E376" s="468">
        <f>IFERROR(__xludf.DUMMYFUNCTION("""COMPUTED_VALUE"""),9.0)</f>
        <v>9</v>
      </c>
      <c r="F376" s="468" t="str">
        <f>IFERROR(__xludf.DUMMYFUNCTION("""COMPUTED_VALUE"""),"Septiembre")</f>
        <v>Septiembre</v>
      </c>
      <c r="G376" s="468">
        <f>IFERROR(__xludf.DUMMYFUNCTION("""COMPUTED_VALUE"""),1.6E8)</f>
        <v>160000000</v>
      </c>
      <c r="H376" s="468">
        <f>IFERROR(__xludf.DUMMYFUNCTION("""COMPUTED_VALUE"""),1.6E8)</f>
        <v>160000000</v>
      </c>
      <c r="I376" s="468">
        <f>IFERROR(__xludf.DUMMYFUNCTION("""COMPUTED_VALUE"""),0.0)</f>
        <v>0</v>
      </c>
      <c r="J376" s="468">
        <f>IFERROR(__xludf.DUMMYFUNCTION("""COMPUTED_VALUE"""),6.9868E7)</f>
        <v>69868000</v>
      </c>
      <c r="K376" s="468">
        <f>IFERROR(__xludf.DUMMYFUNCTION("""COMPUTED_VALUE"""),0.0)</f>
        <v>0</v>
      </c>
      <c r="L376" s="468">
        <f>IFERROR(__xludf.DUMMYFUNCTION("""COMPUTED_VALUE"""),5.836308E7)</f>
        <v>58363080</v>
      </c>
      <c r="M376" s="468">
        <f>IFERROR(__xludf.DUMMYFUNCTION("""COMPUTED_VALUE"""),4.4328341E7)</f>
        <v>44328341</v>
      </c>
      <c r="N376" s="468">
        <f>IFERROR(__xludf.DUMMYFUNCTION("""COMPUTED_VALUE"""),2.4757003E7)</f>
        <v>24757003</v>
      </c>
      <c r="O376" s="468">
        <f>IFERROR(__xludf.DUMMYFUNCTION("""COMPUTED_VALUE"""),0.0)</f>
        <v>0</v>
      </c>
      <c r="P376" s="468">
        <f>IFERROR(__xludf.DUMMYFUNCTION("""COMPUTED_VALUE"""),0.0)</f>
        <v>0</v>
      </c>
      <c r="Q376" s="468"/>
      <c r="R376" s="468"/>
      <c r="S376" s="468"/>
      <c r="T376" s="468"/>
      <c r="U376" s="468"/>
      <c r="V376" s="468"/>
      <c r="W376" s="468"/>
      <c r="X376" s="468"/>
      <c r="Y376" s="468"/>
      <c r="Z376" s="468"/>
      <c r="AA376" s="468"/>
      <c r="AB376" s="468"/>
      <c r="AC376" s="468"/>
      <c r="AD376" s="468"/>
      <c r="AE376" s="468"/>
      <c r="AF376" s="468"/>
      <c r="AG376" s="468"/>
      <c r="AH376" s="468"/>
      <c r="AI376" s="468"/>
      <c r="AJ376" s="468"/>
    </row>
    <row r="377" ht="15.75" customHeight="1">
      <c r="A377" s="468">
        <f>IFERROR(__xludf.DUMMYFUNCTION("""COMPUTED_VALUE"""),8.1211420241E11)</f>
        <v>812114202410</v>
      </c>
      <c r="B377" s="468">
        <f>IFERROR(__xludf.DUMMYFUNCTION("""COMPUTED_VALUE"""),8121.0)</f>
        <v>8121</v>
      </c>
      <c r="C377" s="468">
        <f>IFERROR(__xludf.DUMMYFUNCTION("""COMPUTED_VALUE"""),14.0)</f>
        <v>14</v>
      </c>
      <c r="D377" s="468">
        <f>IFERROR(__xludf.DUMMYFUNCTION("""COMPUTED_VALUE"""),2024.0)</f>
        <v>2024</v>
      </c>
      <c r="E377" s="468">
        <f>IFERROR(__xludf.DUMMYFUNCTION("""COMPUTED_VALUE"""),10.0)</f>
        <v>10</v>
      </c>
      <c r="F377" s="468" t="str">
        <f>IFERROR(__xludf.DUMMYFUNCTION("""COMPUTED_VALUE"""),"Octubre")</f>
        <v>Octubre</v>
      </c>
      <c r="G377" s="468">
        <f>IFERROR(__xludf.DUMMYFUNCTION("""COMPUTED_VALUE"""),0.0)</f>
        <v>0</v>
      </c>
      <c r="H377" s="468">
        <f>IFERROR(__xludf.DUMMYFUNCTION("""COMPUTED_VALUE"""),0.0)</f>
        <v>0</v>
      </c>
      <c r="I377" s="468">
        <f>IFERROR(__xludf.DUMMYFUNCTION("""COMPUTED_VALUE"""),0.0)</f>
        <v>0</v>
      </c>
      <c r="J377" s="468">
        <f>IFERROR(__xludf.DUMMYFUNCTION("""COMPUTED_VALUE"""),7.3733E7)</f>
        <v>73733000</v>
      </c>
      <c r="K377" s="468">
        <f>IFERROR(__xludf.DUMMYFUNCTION("""COMPUTED_VALUE"""),0.0)</f>
        <v>0</v>
      </c>
      <c r="L377" s="468">
        <f>IFERROR(__xludf.DUMMYFUNCTION("""COMPUTED_VALUE"""),3.4091247E7)</f>
        <v>34091247</v>
      </c>
      <c r="M377" s="468">
        <f>IFERROR(__xludf.DUMMYFUNCTION("""COMPUTED_VALUE"""),4.6780523E7)</f>
        <v>46780523</v>
      </c>
      <c r="N377" s="468">
        <f>IFERROR(__xludf.DUMMYFUNCTION("""COMPUTED_VALUE"""),7.9752577E7)</f>
        <v>79752577</v>
      </c>
      <c r="O377" s="468">
        <f>IFERROR(__xludf.DUMMYFUNCTION("""COMPUTED_VALUE"""),0.0)</f>
        <v>0</v>
      </c>
      <c r="P377" s="468">
        <f>IFERROR(__xludf.DUMMYFUNCTION("""COMPUTED_VALUE"""),0.0)</f>
        <v>0</v>
      </c>
      <c r="Q377" s="468"/>
      <c r="R377" s="468"/>
      <c r="S377" s="468"/>
      <c r="T377" s="468"/>
      <c r="U377" s="468"/>
      <c r="V377" s="468"/>
      <c r="W377" s="468"/>
      <c r="X377" s="468"/>
      <c r="Y377" s="468"/>
      <c r="Z377" s="468"/>
      <c r="AA377" s="468"/>
      <c r="AB377" s="468"/>
      <c r="AC377" s="468"/>
      <c r="AD377" s="468"/>
      <c r="AE377" s="468"/>
      <c r="AF377" s="468"/>
      <c r="AG377" s="468"/>
      <c r="AH377" s="468"/>
      <c r="AI377" s="468"/>
      <c r="AJ377" s="468"/>
    </row>
    <row r="378" ht="15.75" customHeight="1">
      <c r="A378" s="468">
        <f>IFERROR(__xludf.DUMMYFUNCTION("""COMPUTED_VALUE"""),8.12114202411E11)</f>
        <v>812114202411</v>
      </c>
      <c r="B378" s="468">
        <f>IFERROR(__xludf.DUMMYFUNCTION("""COMPUTED_VALUE"""),8121.0)</f>
        <v>8121</v>
      </c>
      <c r="C378" s="468">
        <f>IFERROR(__xludf.DUMMYFUNCTION("""COMPUTED_VALUE"""),14.0)</f>
        <v>14</v>
      </c>
      <c r="D378" s="468">
        <f>IFERROR(__xludf.DUMMYFUNCTION("""COMPUTED_VALUE"""),2024.0)</f>
        <v>2024</v>
      </c>
      <c r="E378" s="468">
        <f>IFERROR(__xludf.DUMMYFUNCTION("""COMPUTED_VALUE"""),11.0)</f>
        <v>11</v>
      </c>
      <c r="F378" s="468" t="str">
        <f>IFERROR(__xludf.DUMMYFUNCTION("""COMPUTED_VALUE"""),"Noviembre")</f>
        <v>Noviembre</v>
      </c>
      <c r="G378" s="468">
        <f>IFERROR(__xludf.DUMMYFUNCTION("""COMPUTED_VALUE"""),0.0)</f>
        <v>0</v>
      </c>
      <c r="H378" s="468">
        <f>IFERROR(__xludf.DUMMYFUNCTION("""COMPUTED_VALUE"""),0.0)</f>
        <v>0</v>
      </c>
      <c r="I378" s="468">
        <f>IFERROR(__xludf.DUMMYFUNCTION("""COMPUTED_VALUE"""),0.0)</f>
        <v>0</v>
      </c>
      <c r="J378" s="468">
        <f>IFERROR(__xludf.DUMMYFUNCTION("""COMPUTED_VALUE"""),7.3733E7)</f>
        <v>73733000</v>
      </c>
      <c r="K378" s="468">
        <f>IFERROR(__xludf.DUMMYFUNCTION("""COMPUTED_VALUE"""),0.0)</f>
        <v>0</v>
      </c>
      <c r="L378" s="468">
        <f>IFERROR(__xludf.DUMMYFUNCTION("""COMPUTED_VALUE"""),8.56153102E8)</f>
        <v>856153102</v>
      </c>
      <c r="M378" s="468">
        <f>IFERROR(__xludf.DUMMYFUNCTION("""COMPUTED_VALUE"""),4.6780523E7)</f>
        <v>46780523</v>
      </c>
      <c r="N378" s="468">
        <f>IFERROR(__xludf.DUMMYFUNCTION("""COMPUTED_VALUE"""),9.4503016E7)</f>
        <v>94503016</v>
      </c>
      <c r="O378" s="468">
        <f>IFERROR(__xludf.DUMMYFUNCTION("""COMPUTED_VALUE"""),0.0)</f>
        <v>0</v>
      </c>
      <c r="P378" s="468">
        <f>IFERROR(__xludf.DUMMYFUNCTION("""COMPUTED_VALUE"""),0.0)</f>
        <v>0</v>
      </c>
      <c r="Q378" s="468"/>
      <c r="R378" s="468"/>
      <c r="S378" s="468"/>
      <c r="T378" s="468"/>
      <c r="U378" s="468"/>
      <c r="V378" s="468"/>
      <c r="W378" s="468"/>
      <c r="X378" s="468"/>
      <c r="Y378" s="468"/>
      <c r="Z378" s="468"/>
      <c r="AA378" s="468"/>
      <c r="AB378" s="468"/>
      <c r="AC378" s="468"/>
      <c r="AD378" s="468"/>
      <c r="AE378" s="468"/>
      <c r="AF378" s="468"/>
      <c r="AG378" s="468"/>
      <c r="AH378" s="468"/>
      <c r="AI378" s="468"/>
      <c r="AJ378" s="468"/>
    </row>
    <row r="379" ht="15.75" customHeight="1">
      <c r="A379" s="468">
        <f>IFERROR(__xludf.DUMMYFUNCTION("""COMPUTED_VALUE"""),8.12114202412E11)</f>
        <v>812114202412</v>
      </c>
      <c r="B379" s="468">
        <f>IFERROR(__xludf.DUMMYFUNCTION("""COMPUTED_VALUE"""),8121.0)</f>
        <v>8121</v>
      </c>
      <c r="C379" s="468">
        <f>IFERROR(__xludf.DUMMYFUNCTION("""COMPUTED_VALUE"""),14.0)</f>
        <v>14</v>
      </c>
      <c r="D379" s="468">
        <f>IFERROR(__xludf.DUMMYFUNCTION("""COMPUTED_VALUE"""),2024.0)</f>
        <v>2024</v>
      </c>
      <c r="E379" s="468">
        <f>IFERROR(__xludf.DUMMYFUNCTION("""COMPUTED_VALUE"""),12.0)</f>
        <v>12</v>
      </c>
      <c r="F379" s="468" t="str">
        <f>IFERROR(__xludf.DUMMYFUNCTION("""COMPUTED_VALUE"""),"Diciembre")</f>
        <v>Diciembre</v>
      </c>
      <c r="G379" s="468">
        <f>IFERROR(__xludf.DUMMYFUNCTION("""COMPUTED_VALUE"""),0.0)</f>
        <v>0</v>
      </c>
      <c r="H379" s="468">
        <f>IFERROR(__xludf.DUMMYFUNCTION("""COMPUTED_VALUE"""),0.0)</f>
        <v>0</v>
      </c>
      <c r="I379" s="468">
        <f>IFERROR(__xludf.DUMMYFUNCTION("""COMPUTED_VALUE"""),0.0)</f>
        <v>0</v>
      </c>
      <c r="J379" s="468">
        <f>IFERROR(__xludf.DUMMYFUNCTION("""COMPUTED_VALUE"""),1.708069895E9)</f>
        <v>1708069895</v>
      </c>
      <c r="K379" s="468">
        <f>IFERROR(__xludf.DUMMYFUNCTION("""COMPUTED_VALUE"""),0.0)</f>
        <v>0</v>
      </c>
      <c r="L379" s="468">
        <f>IFERROR(__xludf.DUMMYFUNCTION("""COMPUTED_VALUE"""),0.0)</f>
        <v>0</v>
      </c>
      <c r="M379" s="468">
        <f>IFERROR(__xludf.DUMMYFUNCTION("""COMPUTED_VALUE"""),1.083699341E9)</f>
        <v>1083699341</v>
      </c>
      <c r="N379" s="468">
        <f>IFERROR(__xludf.DUMMYFUNCTION("""COMPUTED_VALUE"""),2.74413161E8)</f>
        <v>274413161</v>
      </c>
      <c r="O379" s="468">
        <f>IFERROR(__xludf.DUMMYFUNCTION("""COMPUTED_VALUE"""),0.0)</f>
        <v>0</v>
      </c>
      <c r="P379" s="468">
        <f>IFERROR(__xludf.DUMMYFUNCTION("""COMPUTED_VALUE"""),0.0)</f>
        <v>0</v>
      </c>
      <c r="Q379" s="468"/>
      <c r="R379" s="468"/>
      <c r="S379" s="468"/>
      <c r="T379" s="468"/>
      <c r="U379" s="468"/>
      <c r="V379" s="468"/>
      <c r="W379" s="468"/>
      <c r="X379" s="468"/>
      <c r="Y379" s="468"/>
      <c r="Z379" s="468"/>
      <c r="AA379" s="468"/>
      <c r="AB379" s="468"/>
      <c r="AC379" s="468"/>
      <c r="AD379" s="468"/>
      <c r="AE379" s="468"/>
      <c r="AF379" s="468"/>
      <c r="AG379" s="468"/>
      <c r="AH379" s="468"/>
      <c r="AI379" s="468"/>
      <c r="AJ379" s="468"/>
    </row>
    <row r="380" ht="15.75" customHeight="1">
      <c r="A380" s="468">
        <f>IFERROR(__xludf.DUMMYFUNCTION("""COMPUTED_VALUE"""),8.1211520247E10)</f>
        <v>81211520247</v>
      </c>
      <c r="B380" s="468">
        <f>IFERROR(__xludf.DUMMYFUNCTION("""COMPUTED_VALUE"""),8121.0)</f>
        <v>8121</v>
      </c>
      <c r="C380" s="468">
        <f>IFERROR(__xludf.DUMMYFUNCTION("""COMPUTED_VALUE"""),15.0)</f>
        <v>15</v>
      </c>
      <c r="D380" s="468">
        <f>IFERROR(__xludf.DUMMYFUNCTION("""COMPUTED_VALUE"""),2024.0)</f>
        <v>2024</v>
      </c>
      <c r="E380" s="468">
        <f>IFERROR(__xludf.DUMMYFUNCTION("""COMPUTED_VALUE"""),7.0)</f>
        <v>7</v>
      </c>
      <c r="F380" s="468" t="str">
        <f>IFERROR(__xludf.DUMMYFUNCTION("""COMPUTED_VALUE"""),"Julio")</f>
        <v>Julio</v>
      </c>
      <c r="G380" s="468">
        <f>IFERROR(__xludf.DUMMYFUNCTION("""COMPUTED_VALUE"""),6.7994E7)</f>
        <v>67994000</v>
      </c>
      <c r="H380" s="468">
        <f>IFERROR(__xludf.DUMMYFUNCTION("""COMPUTED_VALUE"""),6.7994E7)</f>
        <v>67994000</v>
      </c>
      <c r="I380" s="468">
        <f>IFERROR(__xludf.DUMMYFUNCTION("""COMPUTED_VALUE"""),0.0)</f>
        <v>0</v>
      </c>
      <c r="J380" s="468">
        <f>IFERROR(__xludf.DUMMYFUNCTION("""COMPUTED_VALUE"""),0.0)</f>
        <v>0</v>
      </c>
      <c r="K380" s="468">
        <f>IFERROR(__xludf.DUMMYFUNCTION("""COMPUTED_VALUE"""),4830427.0)</f>
        <v>4830427</v>
      </c>
      <c r="L380" s="468">
        <f>IFERROR(__xludf.DUMMYFUNCTION("""COMPUTED_VALUE"""),5.804E7)</f>
        <v>58040000</v>
      </c>
      <c r="M380" s="468">
        <f>IFERROR(__xludf.DUMMYFUNCTION("""COMPUTED_VALUE"""),0.0)</f>
        <v>0</v>
      </c>
      <c r="N380" s="468">
        <f>IFERROR(__xludf.DUMMYFUNCTION("""COMPUTED_VALUE"""),0.0)</f>
        <v>0</v>
      </c>
      <c r="O380" s="468">
        <f>IFERROR(__xludf.DUMMYFUNCTION("""COMPUTED_VALUE"""),0.0)</f>
        <v>0</v>
      </c>
      <c r="P380" s="468">
        <f>IFERROR(__xludf.DUMMYFUNCTION("""COMPUTED_VALUE"""),0.0)</f>
        <v>0</v>
      </c>
      <c r="Q380" s="468"/>
      <c r="R380" s="468"/>
      <c r="S380" s="468"/>
      <c r="T380" s="468"/>
      <c r="U380" s="468"/>
      <c r="V380" s="468"/>
      <c r="W380" s="468"/>
      <c r="X380" s="468"/>
      <c r="Y380" s="468"/>
      <c r="Z380" s="468"/>
      <c r="AA380" s="468"/>
      <c r="AB380" s="468"/>
      <c r="AC380" s="468"/>
      <c r="AD380" s="468"/>
      <c r="AE380" s="468"/>
      <c r="AF380" s="468"/>
      <c r="AG380" s="468"/>
      <c r="AH380" s="468"/>
      <c r="AI380" s="468"/>
      <c r="AJ380" s="468"/>
    </row>
    <row r="381" ht="15.75" customHeight="1">
      <c r="A381" s="468">
        <f>IFERROR(__xludf.DUMMYFUNCTION("""COMPUTED_VALUE"""),8.1211520248E10)</f>
        <v>81211520248</v>
      </c>
      <c r="B381" s="468">
        <f>IFERROR(__xludf.DUMMYFUNCTION("""COMPUTED_VALUE"""),8121.0)</f>
        <v>8121</v>
      </c>
      <c r="C381" s="468">
        <f>IFERROR(__xludf.DUMMYFUNCTION("""COMPUTED_VALUE"""),15.0)</f>
        <v>15</v>
      </c>
      <c r="D381" s="468">
        <f>IFERROR(__xludf.DUMMYFUNCTION("""COMPUTED_VALUE"""),2024.0)</f>
        <v>2024</v>
      </c>
      <c r="E381" s="468">
        <f>IFERROR(__xludf.DUMMYFUNCTION("""COMPUTED_VALUE"""),8.0)</f>
        <v>8</v>
      </c>
      <c r="F381" s="468" t="str">
        <f>IFERROR(__xludf.DUMMYFUNCTION("""COMPUTED_VALUE"""),"Agosto")</f>
        <v>Agosto</v>
      </c>
      <c r="G381" s="468">
        <f>IFERROR(__xludf.DUMMYFUNCTION("""COMPUTED_VALUE"""),2.0E7)</f>
        <v>20000000</v>
      </c>
      <c r="H381" s="468">
        <f>IFERROR(__xludf.DUMMYFUNCTION("""COMPUTED_VALUE"""),2.0E7)</f>
        <v>20000000</v>
      </c>
      <c r="I381" s="468">
        <f>IFERROR(__xludf.DUMMYFUNCTION("""COMPUTED_VALUE"""),0.0)</f>
        <v>0</v>
      </c>
      <c r="J381" s="468">
        <f>IFERROR(__xludf.DUMMYFUNCTION("""COMPUTED_VALUE"""),1.451E7)</f>
        <v>14510000</v>
      </c>
      <c r="K381" s="468">
        <f>IFERROR(__xludf.DUMMYFUNCTION("""COMPUTED_VALUE"""),2.3051304E7)</f>
        <v>23051304</v>
      </c>
      <c r="L381" s="468">
        <f>IFERROR(__xludf.DUMMYFUNCTION("""COMPUTED_VALUE"""),0.0)</f>
        <v>0</v>
      </c>
      <c r="M381" s="468">
        <f>IFERROR(__xludf.DUMMYFUNCTION("""COMPUTED_VALUE"""),1.0253876E7)</f>
        <v>10253876</v>
      </c>
      <c r="N381" s="468">
        <f>IFERROR(__xludf.DUMMYFUNCTION("""COMPUTED_VALUE"""),0.0)</f>
        <v>0</v>
      </c>
      <c r="O381" s="468">
        <f>IFERROR(__xludf.DUMMYFUNCTION("""COMPUTED_VALUE"""),0.0)</f>
        <v>0</v>
      </c>
      <c r="P381" s="468">
        <f>IFERROR(__xludf.DUMMYFUNCTION("""COMPUTED_VALUE"""),0.0)</f>
        <v>0</v>
      </c>
      <c r="Q381" s="468"/>
      <c r="R381" s="468"/>
      <c r="S381" s="468"/>
      <c r="T381" s="468"/>
      <c r="U381" s="468"/>
      <c r="V381" s="468"/>
      <c r="W381" s="468"/>
      <c r="X381" s="468"/>
      <c r="Y381" s="468"/>
      <c r="Z381" s="468"/>
      <c r="AA381" s="468"/>
      <c r="AB381" s="468"/>
      <c r="AC381" s="468"/>
      <c r="AD381" s="468"/>
      <c r="AE381" s="468"/>
      <c r="AF381" s="468"/>
      <c r="AG381" s="468"/>
      <c r="AH381" s="468"/>
      <c r="AI381" s="468"/>
      <c r="AJ381" s="468"/>
    </row>
    <row r="382" ht="15.75" customHeight="1">
      <c r="A382" s="468">
        <f>IFERROR(__xludf.DUMMYFUNCTION("""COMPUTED_VALUE"""),8.1211520249E10)</f>
        <v>81211520249</v>
      </c>
      <c r="B382" s="468">
        <f>IFERROR(__xludf.DUMMYFUNCTION("""COMPUTED_VALUE"""),8121.0)</f>
        <v>8121</v>
      </c>
      <c r="C382" s="468">
        <f>IFERROR(__xludf.DUMMYFUNCTION("""COMPUTED_VALUE"""),15.0)</f>
        <v>15</v>
      </c>
      <c r="D382" s="468">
        <f>IFERROR(__xludf.DUMMYFUNCTION("""COMPUTED_VALUE"""),2024.0)</f>
        <v>2024</v>
      </c>
      <c r="E382" s="468">
        <f>IFERROR(__xludf.DUMMYFUNCTION("""COMPUTED_VALUE"""),9.0)</f>
        <v>9</v>
      </c>
      <c r="F382" s="468" t="str">
        <f>IFERROR(__xludf.DUMMYFUNCTION("""COMPUTED_VALUE"""),"Septiembre")</f>
        <v>Septiembre</v>
      </c>
      <c r="G382" s="468">
        <f>IFERROR(__xludf.DUMMYFUNCTION("""COMPUTED_VALUE"""),1.15E8)</f>
        <v>115000000</v>
      </c>
      <c r="H382" s="468">
        <f>IFERROR(__xludf.DUMMYFUNCTION("""COMPUTED_VALUE"""),1.15E8)</f>
        <v>115000000</v>
      </c>
      <c r="I382" s="468">
        <f>IFERROR(__xludf.DUMMYFUNCTION("""COMPUTED_VALUE"""),0.0)</f>
        <v>0</v>
      </c>
      <c r="J382" s="468">
        <f>IFERROR(__xludf.DUMMYFUNCTION("""COMPUTED_VALUE"""),1.7828E7)</f>
        <v>17828000</v>
      </c>
      <c r="K382" s="468">
        <f>IFERROR(__xludf.DUMMYFUNCTION("""COMPUTED_VALUE"""),1.21867502E8)</f>
        <v>121867502</v>
      </c>
      <c r="L382" s="468">
        <f>IFERROR(__xludf.DUMMYFUNCTION("""COMPUTED_VALUE"""),9954000.0)</f>
        <v>9954000</v>
      </c>
      <c r="M382" s="468">
        <f>IFERROR(__xludf.DUMMYFUNCTION("""COMPUTED_VALUE"""),1.2598628E7)</f>
        <v>12598628</v>
      </c>
      <c r="N382" s="468">
        <f>IFERROR(__xludf.DUMMYFUNCTION("""COMPUTED_VALUE"""),1.42374E7)</f>
        <v>14237400</v>
      </c>
      <c r="O382" s="468">
        <f>IFERROR(__xludf.DUMMYFUNCTION("""COMPUTED_VALUE"""),0.0)</f>
        <v>0</v>
      </c>
      <c r="P382" s="468">
        <f>IFERROR(__xludf.DUMMYFUNCTION("""COMPUTED_VALUE"""),0.0)</f>
        <v>0</v>
      </c>
      <c r="Q382" s="468"/>
      <c r="R382" s="468"/>
      <c r="S382" s="468"/>
      <c r="T382" s="468"/>
      <c r="U382" s="468"/>
      <c r="V382" s="468"/>
      <c r="W382" s="468"/>
      <c r="X382" s="468"/>
      <c r="Y382" s="468"/>
      <c r="Z382" s="468"/>
      <c r="AA382" s="468"/>
      <c r="AB382" s="468"/>
      <c r="AC382" s="468"/>
      <c r="AD382" s="468"/>
      <c r="AE382" s="468"/>
      <c r="AF382" s="468"/>
      <c r="AG382" s="468"/>
      <c r="AH382" s="468"/>
      <c r="AI382" s="468"/>
      <c r="AJ382" s="468"/>
    </row>
    <row r="383" ht="15.75" customHeight="1">
      <c r="A383" s="468">
        <f>IFERROR(__xludf.DUMMYFUNCTION("""COMPUTED_VALUE"""),8.1211520241E11)</f>
        <v>812115202410</v>
      </c>
      <c r="B383" s="468">
        <f>IFERROR(__xludf.DUMMYFUNCTION("""COMPUTED_VALUE"""),8121.0)</f>
        <v>8121</v>
      </c>
      <c r="C383" s="468">
        <f>IFERROR(__xludf.DUMMYFUNCTION("""COMPUTED_VALUE"""),15.0)</f>
        <v>15</v>
      </c>
      <c r="D383" s="468">
        <f>IFERROR(__xludf.DUMMYFUNCTION("""COMPUTED_VALUE"""),2024.0)</f>
        <v>2024</v>
      </c>
      <c r="E383" s="468">
        <f>IFERROR(__xludf.DUMMYFUNCTION("""COMPUTED_VALUE"""),10.0)</f>
        <v>10</v>
      </c>
      <c r="F383" s="468" t="str">
        <f>IFERROR(__xludf.DUMMYFUNCTION("""COMPUTED_VALUE"""),"Octubre")</f>
        <v>Octubre</v>
      </c>
      <c r="G383" s="468">
        <f>IFERROR(__xludf.DUMMYFUNCTION("""COMPUTED_VALUE"""),2.5E7)</f>
        <v>25000000</v>
      </c>
      <c r="H383" s="468">
        <f>IFERROR(__xludf.DUMMYFUNCTION("""COMPUTED_VALUE"""),2.5E7)</f>
        <v>25000000</v>
      </c>
      <c r="I383" s="468">
        <f>IFERROR(__xludf.DUMMYFUNCTION("""COMPUTED_VALUE"""),0.0)</f>
        <v>0</v>
      </c>
      <c r="J383" s="468">
        <f>IFERROR(__xludf.DUMMYFUNCTION("""COMPUTED_VALUE"""),1.7828E7)</f>
        <v>17828000</v>
      </c>
      <c r="K383" s="468">
        <f>IFERROR(__xludf.DUMMYFUNCTION("""COMPUTED_VALUE"""),1.1368767E7)</f>
        <v>11368767</v>
      </c>
      <c r="L383" s="468">
        <f>IFERROR(__xludf.DUMMYFUNCTION("""COMPUTED_VALUE"""),0.0)</f>
        <v>0</v>
      </c>
      <c r="M383" s="468">
        <f>IFERROR(__xludf.DUMMYFUNCTION("""COMPUTED_VALUE"""),1.2598628E7)</f>
        <v>12598628</v>
      </c>
      <c r="N383" s="468">
        <f>IFERROR(__xludf.DUMMYFUNCTION("""COMPUTED_VALUE"""),1.7275E7)</f>
        <v>17275000</v>
      </c>
      <c r="O383" s="468">
        <f>IFERROR(__xludf.DUMMYFUNCTION("""COMPUTED_VALUE"""),0.0)</f>
        <v>0</v>
      </c>
      <c r="P383" s="468">
        <f>IFERROR(__xludf.DUMMYFUNCTION("""COMPUTED_VALUE"""),0.0)</f>
        <v>0</v>
      </c>
      <c r="Q383" s="468"/>
      <c r="R383" s="468"/>
      <c r="S383" s="468"/>
      <c r="T383" s="468"/>
      <c r="U383" s="468"/>
      <c r="V383" s="468"/>
      <c r="W383" s="468"/>
      <c r="X383" s="468"/>
      <c r="Y383" s="468"/>
      <c r="Z383" s="468"/>
      <c r="AA383" s="468"/>
      <c r="AB383" s="468"/>
      <c r="AC383" s="468"/>
      <c r="AD383" s="468"/>
      <c r="AE383" s="468"/>
      <c r="AF383" s="468"/>
      <c r="AG383" s="468"/>
      <c r="AH383" s="468"/>
      <c r="AI383" s="468"/>
      <c r="AJ383" s="468"/>
    </row>
    <row r="384" ht="15.75" customHeight="1">
      <c r="A384" s="468">
        <f>IFERROR(__xludf.DUMMYFUNCTION("""COMPUTED_VALUE"""),8.12115202411E11)</f>
        <v>812115202411</v>
      </c>
      <c r="B384" s="468">
        <f>IFERROR(__xludf.DUMMYFUNCTION("""COMPUTED_VALUE"""),8121.0)</f>
        <v>8121</v>
      </c>
      <c r="C384" s="468">
        <f>IFERROR(__xludf.DUMMYFUNCTION("""COMPUTED_VALUE"""),15.0)</f>
        <v>15</v>
      </c>
      <c r="D384" s="468">
        <f>IFERROR(__xludf.DUMMYFUNCTION("""COMPUTED_VALUE"""),2024.0)</f>
        <v>2024</v>
      </c>
      <c r="E384" s="468">
        <f>IFERROR(__xludf.DUMMYFUNCTION("""COMPUTED_VALUE"""),11.0)</f>
        <v>11</v>
      </c>
      <c r="F384" s="468" t="str">
        <f>IFERROR(__xludf.DUMMYFUNCTION("""COMPUTED_VALUE"""),"Noviembre")</f>
        <v>Noviembre</v>
      </c>
      <c r="G384" s="468">
        <f>IFERROR(__xludf.DUMMYFUNCTION("""COMPUTED_VALUE"""),0.0)</f>
        <v>0</v>
      </c>
      <c r="H384" s="468">
        <f>IFERROR(__xludf.DUMMYFUNCTION("""COMPUTED_VALUE"""),0.0)</f>
        <v>0</v>
      </c>
      <c r="I384" s="468">
        <f>IFERROR(__xludf.DUMMYFUNCTION("""COMPUTED_VALUE"""),0.0)</f>
        <v>0</v>
      </c>
      <c r="J384" s="468">
        <f>IFERROR(__xludf.DUMMYFUNCTION("""COMPUTED_VALUE"""),1.7828E7)</f>
        <v>17828000</v>
      </c>
      <c r="K384" s="468">
        <f>IFERROR(__xludf.DUMMYFUNCTION("""COMPUTED_VALUE"""),0.0)</f>
        <v>0</v>
      </c>
      <c r="L384" s="468">
        <f>IFERROR(__xludf.DUMMYFUNCTION("""COMPUTED_VALUE"""),1.8124E7)</f>
        <v>18124000</v>
      </c>
      <c r="M384" s="468">
        <f>IFERROR(__xludf.DUMMYFUNCTION("""COMPUTED_VALUE"""),1.2598628E7)</f>
        <v>12598628</v>
      </c>
      <c r="N384" s="468">
        <f>IFERROR(__xludf.DUMMYFUNCTION("""COMPUTED_VALUE"""),1.7828E7)</f>
        <v>17828000</v>
      </c>
      <c r="O384" s="468">
        <f>IFERROR(__xludf.DUMMYFUNCTION("""COMPUTED_VALUE"""),0.0)</f>
        <v>0</v>
      </c>
      <c r="P384" s="468">
        <f>IFERROR(__xludf.DUMMYFUNCTION("""COMPUTED_VALUE"""),0.0)</f>
        <v>0</v>
      </c>
      <c r="Q384" s="468"/>
      <c r="R384" s="468"/>
      <c r="S384" s="468"/>
      <c r="T384" s="468"/>
      <c r="U384" s="468"/>
      <c r="V384" s="468"/>
      <c r="W384" s="468"/>
      <c r="X384" s="468"/>
      <c r="Y384" s="468"/>
      <c r="Z384" s="468"/>
      <c r="AA384" s="468"/>
      <c r="AB384" s="468"/>
      <c r="AC384" s="468"/>
      <c r="AD384" s="468"/>
      <c r="AE384" s="468"/>
      <c r="AF384" s="468"/>
      <c r="AG384" s="468"/>
      <c r="AH384" s="468"/>
      <c r="AI384" s="468"/>
      <c r="AJ384" s="468"/>
    </row>
    <row r="385" ht="15.75" customHeight="1">
      <c r="A385" s="468">
        <f>IFERROR(__xludf.DUMMYFUNCTION("""COMPUTED_VALUE"""),8.12115202412E11)</f>
        <v>812115202412</v>
      </c>
      <c r="B385" s="468">
        <f>IFERROR(__xludf.DUMMYFUNCTION("""COMPUTED_VALUE"""),8121.0)</f>
        <v>8121</v>
      </c>
      <c r="C385" s="468">
        <f>IFERROR(__xludf.DUMMYFUNCTION("""COMPUTED_VALUE"""),15.0)</f>
        <v>15</v>
      </c>
      <c r="D385" s="468">
        <f>IFERROR(__xludf.DUMMYFUNCTION("""COMPUTED_VALUE"""),2024.0)</f>
        <v>2024</v>
      </c>
      <c r="E385" s="468">
        <f>IFERROR(__xludf.DUMMYFUNCTION("""COMPUTED_VALUE"""),12.0)</f>
        <v>12</v>
      </c>
      <c r="F385" s="468" t="str">
        <f>IFERROR(__xludf.DUMMYFUNCTION("""COMPUTED_VALUE"""),"Diciembre")</f>
        <v>Diciembre</v>
      </c>
      <c r="G385" s="468">
        <f>IFERROR(__xludf.DUMMYFUNCTION("""COMPUTED_VALUE"""),0.0)</f>
        <v>0</v>
      </c>
      <c r="H385" s="468">
        <f>IFERROR(__xludf.DUMMYFUNCTION("""COMPUTED_VALUE"""),0.0)</f>
        <v>0</v>
      </c>
      <c r="I385" s="468">
        <f>IFERROR(__xludf.DUMMYFUNCTION("""COMPUTED_VALUE"""),0.0)</f>
        <v>0</v>
      </c>
      <c r="J385" s="468">
        <f>IFERROR(__xludf.DUMMYFUNCTION("""COMPUTED_VALUE"""),1.6E8)</f>
        <v>160000000</v>
      </c>
      <c r="K385" s="468">
        <f>IFERROR(__xludf.DUMMYFUNCTION("""COMPUTED_VALUE"""),0.0)</f>
        <v>0</v>
      </c>
      <c r="L385" s="468">
        <f>IFERROR(__xludf.DUMMYFUNCTION("""COMPUTED_VALUE"""),2.287775E7)</f>
        <v>22877750</v>
      </c>
      <c r="M385" s="468">
        <f>IFERROR(__xludf.DUMMYFUNCTION("""COMPUTED_VALUE"""),1.1306824E8)</f>
        <v>113068240</v>
      </c>
      <c r="N385" s="468">
        <f>IFERROR(__xludf.DUMMYFUNCTION("""COMPUTED_VALUE"""),1.6977E7)</f>
        <v>16977000</v>
      </c>
      <c r="O385" s="468">
        <f>IFERROR(__xludf.DUMMYFUNCTION("""COMPUTED_VALUE"""),0.0)</f>
        <v>0</v>
      </c>
      <c r="P385" s="468">
        <f>IFERROR(__xludf.DUMMYFUNCTION("""COMPUTED_VALUE"""),0.0)</f>
        <v>0</v>
      </c>
      <c r="Q385" s="468"/>
      <c r="R385" s="468"/>
      <c r="S385" s="468"/>
      <c r="T385" s="468"/>
      <c r="U385" s="468"/>
      <c r="V385" s="468"/>
      <c r="W385" s="468"/>
      <c r="X385" s="468"/>
      <c r="Y385" s="468"/>
      <c r="Z385" s="468"/>
      <c r="AA385" s="468"/>
      <c r="AB385" s="468"/>
      <c r="AC385" s="468"/>
      <c r="AD385" s="468"/>
      <c r="AE385" s="468"/>
      <c r="AF385" s="468"/>
      <c r="AG385" s="468"/>
      <c r="AH385" s="468"/>
      <c r="AI385" s="468"/>
      <c r="AJ385" s="468"/>
    </row>
    <row r="386" ht="15.75" customHeight="1">
      <c r="A386" s="468">
        <f>IFERROR(__xludf.DUMMYFUNCTION("""COMPUTED_VALUE"""),8.1211620247E10)</f>
        <v>81211620247</v>
      </c>
      <c r="B386" s="468">
        <f>IFERROR(__xludf.DUMMYFUNCTION("""COMPUTED_VALUE"""),8121.0)</f>
        <v>8121</v>
      </c>
      <c r="C386" s="468">
        <f>IFERROR(__xludf.DUMMYFUNCTION("""COMPUTED_VALUE"""),16.0)</f>
        <v>16</v>
      </c>
      <c r="D386" s="468">
        <f>IFERROR(__xludf.DUMMYFUNCTION("""COMPUTED_VALUE"""),2024.0)</f>
        <v>2024</v>
      </c>
      <c r="E386" s="468">
        <f>IFERROR(__xludf.DUMMYFUNCTION("""COMPUTED_VALUE"""),7.0)</f>
        <v>7</v>
      </c>
      <c r="F386" s="468" t="str">
        <f>IFERROR(__xludf.DUMMYFUNCTION("""COMPUTED_VALUE"""),"Julio")</f>
        <v>Julio</v>
      </c>
      <c r="G386" s="468">
        <f>IFERROR(__xludf.DUMMYFUNCTION("""COMPUTED_VALUE"""),2.69082185E8)</f>
        <v>269082185</v>
      </c>
      <c r="H386" s="468">
        <f>IFERROR(__xludf.DUMMYFUNCTION("""COMPUTED_VALUE"""),2.69082185E8)</f>
        <v>269082185</v>
      </c>
      <c r="I386" s="468">
        <f>IFERROR(__xludf.DUMMYFUNCTION("""COMPUTED_VALUE"""),0.0)</f>
        <v>0</v>
      </c>
      <c r="J386" s="468">
        <f>IFERROR(__xludf.DUMMYFUNCTION("""COMPUTED_VALUE"""),0.0)</f>
        <v>0</v>
      </c>
      <c r="K386" s="468">
        <f>IFERROR(__xludf.DUMMYFUNCTION("""COMPUTED_VALUE"""),1.59889026E8)</f>
        <v>159889026</v>
      </c>
      <c r="L386" s="468">
        <f>IFERROR(__xludf.DUMMYFUNCTION("""COMPUTED_VALUE"""),4.9964E7)</f>
        <v>49964000</v>
      </c>
      <c r="M386" s="468">
        <f>IFERROR(__xludf.DUMMYFUNCTION("""COMPUTED_VALUE"""),0.0)</f>
        <v>0</v>
      </c>
      <c r="N386" s="468">
        <f>IFERROR(__xludf.DUMMYFUNCTION("""COMPUTED_VALUE"""),0.0)</f>
        <v>0</v>
      </c>
      <c r="O386" s="468">
        <f>IFERROR(__xludf.DUMMYFUNCTION("""COMPUTED_VALUE"""),0.0)</f>
        <v>0</v>
      </c>
      <c r="P386" s="468">
        <f>IFERROR(__xludf.DUMMYFUNCTION("""COMPUTED_VALUE"""),0.0)</f>
        <v>0</v>
      </c>
      <c r="Q386" s="468"/>
      <c r="R386" s="468"/>
      <c r="S386" s="468"/>
      <c r="T386" s="468"/>
      <c r="U386" s="468"/>
      <c r="V386" s="468"/>
      <c r="W386" s="468"/>
      <c r="X386" s="468"/>
      <c r="Y386" s="468"/>
      <c r="Z386" s="468"/>
      <c r="AA386" s="468"/>
      <c r="AB386" s="468"/>
      <c r="AC386" s="468"/>
      <c r="AD386" s="468"/>
      <c r="AE386" s="468"/>
      <c r="AF386" s="468"/>
      <c r="AG386" s="468"/>
      <c r="AH386" s="468"/>
      <c r="AI386" s="468"/>
      <c r="AJ386" s="468"/>
    </row>
    <row r="387" ht="15.75" customHeight="1">
      <c r="A387" s="468">
        <f>IFERROR(__xludf.DUMMYFUNCTION("""COMPUTED_VALUE"""),8.1211620248E10)</f>
        <v>81211620248</v>
      </c>
      <c r="B387" s="468">
        <f>IFERROR(__xludf.DUMMYFUNCTION("""COMPUTED_VALUE"""),8121.0)</f>
        <v>8121</v>
      </c>
      <c r="C387" s="468">
        <f>IFERROR(__xludf.DUMMYFUNCTION("""COMPUTED_VALUE"""),16.0)</f>
        <v>16</v>
      </c>
      <c r="D387" s="468">
        <f>IFERROR(__xludf.DUMMYFUNCTION("""COMPUTED_VALUE"""),2024.0)</f>
        <v>2024</v>
      </c>
      <c r="E387" s="468">
        <f>IFERROR(__xludf.DUMMYFUNCTION("""COMPUTED_VALUE"""),8.0)</f>
        <v>8</v>
      </c>
      <c r="F387" s="468" t="str">
        <f>IFERROR(__xludf.DUMMYFUNCTION("""COMPUTED_VALUE"""),"Agosto")</f>
        <v>Agosto</v>
      </c>
      <c r="G387" s="468">
        <f>IFERROR(__xludf.DUMMYFUNCTION("""COMPUTED_VALUE"""),5.6E8)</f>
        <v>560000000</v>
      </c>
      <c r="H387" s="468">
        <f>IFERROR(__xludf.DUMMYFUNCTION("""COMPUTED_VALUE"""),5.6E8)</f>
        <v>560000000</v>
      </c>
      <c r="I387" s="468">
        <f>IFERROR(__xludf.DUMMYFUNCTION("""COMPUTED_VALUE"""),0.0)</f>
        <v>0</v>
      </c>
      <c r="J387" s="468">
        <f>IFERROR(__xludf.DUMMYFUNCTION("""COMPUTED_VALUE"""),3.4283E7)</f>
        <v>34283000</v>
      </c>
      <c r="K387" s="468">
        <f>IFERROR(__xludf.DUMMYFUNCTION("""COMPUTED_VALUE"""),2.7421354E7)</f>
        <v>27421354</v>
      </c>
      <c r="L387" s="468">
        <f>IFERROR(__xludf.DUMMYFUNCTION("""COMPUTED_VALUE"""),1.22536E8)</f>
        <v>122536000</v>
      </c>
      <c r="M387" s="468">
        <f>IFERROR(__xludf.DUMMYFUNCTION("""COMPUTED_VALUE"""),2.2711074E7)</f>
        <v>22711074</v>
      </c>
      <c r="N387" s="468">
        <f>IFERROR(__xludf.DUMMYFUNCTION("""COMPUTED_VALUE"""),0.0)</f>
        <v>0</v>
      </c>
      <c r="O387" s="468">
        <f>IFERROR(__xludf.DUMMYFUNCTION("""COMPUTED_VALUE"""),0.0)</f>
        <v>0</v>
      </c>
      <c r="P387" s="468">
        <f>IFERROR(__xludf.DUMMYFUNCTION("""COMPUTED_VALUE"""),0.0)</f>
        <v>0</v>
      </c>
      <c r="Q387" s="468"/>
      <c r="R387" s="468"/>
      <c r="S387" s="468"/>
      <c r="T387" s="468"/>
      <c r="U387" s="468"/>
      <c r="V387" s="468"/>
      <c r="W387" s="468"/>
      <c r="X387" s="468"/>
      <c r="Y387" s="468"/>
      <c r="Z387" s="468"/>
      <c r="AA387" s="468"/>
      <c r="AB387" s="468"/>
      <c r="AC387" s="468"/>
      <c r="AD387" s="468"/>
      <c r="AE387" s="468"/>
      <c r="AF387" s="468"/>
      <c r="AG387" s="468"/>
      <c r="AH387" s="468"/>
      <c r="AI387" s="468"/>
      <c r="AJ387" s="468"/>
    </row>
    <row r="388" ht="15.75" customHeight="1">
      <c r="A388" s="468">
        <f>IFERROR(__xludf.DUMMYFUNCTION("""COMPUTED_VALUE"""),8.1211620249E10)</f>
        <v>81211620249</v>
      </c>
      <c r="B388" s="468">
        <f>IFERROR(__xludf.DUMMYFUNCTION("""COMPUTED_VALUE"""),8121.0)</f>
        <v>8121</v>
      </c>
      <c r="C388" s="468">
        <f>IFERROR(__xludf.DUMMYFUNCTION("""COMPUTED_VALUE"""),16.0)</f>
        <v>16</v>
      </c>
      <c r="D388" s="468">
        <f>IFERROR(__xludf.DUMMYFUNCTION("""COMPUTED_VALUE"""),2024.0)</f>
        <v>2024</v>
      </c>
      <c r="E388" s="468">
        <f>IFERROR(__xludf.DUMMYFUNCTION("""COMPUTED_VALUE"""),9.0)</f>
        <v>9</v>
      </c>
      <c r="F388" s="468" t="str">
        <f>IFERROR(__xludf.DUMMYFUNCTION("""COMPUTED_VALUE"""),"Septiembre")</f>
        <v>Septiembre</v>
      </c>
      <c r="G388" s="468">
        <f>IFERROR(__xludf.DUMMYFUNCTION("""COMPUTED_VALUE"""),9.4E7)</f>
        <v>94000000</v>
      </c>
      <c r="H388" s="468">
        <f>IFERROR(__xludf.DUMMYFUNCTION("""COMPUTED_VALUE"""),9.4E7)</f>
        <v>94000000</v>
      </c>
      <c r="I388" s="468">
        <f>IFERROR(__xludf.DUMMYFUNCTION("""COMPUTED_VALUE"""),0.0)</f>
        <v>0</v>
      </c>
      <c r="J388" s="468">
        <f>IFERROR(__xludf.DUMMYFUNCTION("""COMPUTED_VALUE"""),5.6379E7)</f>
        <v>56379000</v>
      </c>
      <c r="K388" s="468">
        <f>IFERROR(__xludf.DUMMYFUNCTION("""COMPUTED_VALUE"""),5.509615E7)</f>
        <v>55096150</v>
      </c>
      <c r="L388" s="468">
        <f>IFERROR(__xludf.DUMMYFUNCTION("""COMPUTED_VALUE"""),4.314555E7)</f>
        <v>43145550</v>
      </c>
      <c r="M388" s="468">
        <f>IFERROR(__xludf.DUMMYFUNCTION("""COMPUTED_VALUE"""),3.7348764E7)</f>
        <v>37348764</v>
      </c>
      <c r="N388" s="468">
        <f>IFERROR(__xludf.DUMMYFUNCTION("""COMPUTED_VALUE"""),1.1661133E7)</f>
        <v>11661133</v>
      </c>
      <c r="O388" s="468">
        <f>IFERROR(__xludf.DUMMYFUNCTION("""COMPUTED_VALUE"""),0.0)</f>
        <v>0</v>
      </c>
      <c r="P388" s="468">
        <f>IFERROR(__xludf.DUMMYFUNCTION("""COMPUTED_VALUE"""),0.0)</f>
        <v>0</v>
      </c>
      <c r="Q388" s="468"/>
      <c r="R388" s="468"/>
      <c r="S388" s="468"/>
      <c r="T388" s="468"/>
      <c r="U388" s="468"/>
      <c r="V388" s="468"/>
      <c r="W388" s="468"/>
      <c r="X388" s="468"/>
      <c r="Y388" s="468"/>
      <c r="Z388" s="468"/>
      <c r="AA388" s="468"/>
      <c r="AB388" s="468"/>
      <c r="AC388" s="468"/>
      <c r="AD388" s="468"/>
      <c r="AE388" s="468"/>
      <c r="AF388" s="468"/>
      <c r="AG388" s="468"/>
      <c r="AH388" s="468"/>
      <c r="AI388" s="468"/>
      <c r="AJ388" s="468"/>
    </row>
    <row r="389" ht="15.75" customHeight="1">
      <c r="A389" s="468">
        <f>IFERROR(__xludf.DUMMYFUNCTION("""COMPUTED_VALUE"""),8.1211620241E11)</f>
        <v>812116202410</v>
      </c>
      <c r="B389" s="468">
        <f>IFERROR(__xludf.DUMMYFUNCTION("""COMPUTED_VALUE"""),8121.0)</f>
        <v>8121</v>
      </c>
      <c r="C389" s="468">
        <f>IFERROR(__xludf.DUMMYFUNCTION("""COMPUTED_VALUE"""),16.0)</f>
        <v>16</v>
      </c>
      <c r="D389" s="468">
        <f>IFERROR(__xludf.DUMMYFUNCTION("""COMPUTED_VALUE"""),2024.0)</f>
        <v>2024</v>
      </c>
      <c r="E389" s="468">
        <f>IFERROR(__xludf.DUMMYFUNCTION("""COMPUTED_VALUE"""),10.0)</f>
        <v>10</v>
      </c>
      <c r="F389" s="468" t="str">
        <f>IFERROR(__xludf.DUMMYFUNCTION("""COMPUTED_VALUE"""),"Octubre")</f>
        <v>Octubre</v>
      </c>
      <c r="G389" s="468">
        <f>IFERROR(__xludf.DUMMYFUNCTION("""COMPUTED_VALUE"""),0.0)</f>
        <v>0</v>
      </c>
      <c r="H389" s="468">
        <f>IFERROR(__xludf.DUMMYFUNCTION("""COMPUTED_VALUE"""),0.0)</f>
        <v>0</v>
      </c>
      <c r="I389" s="468">
        <f>IFERROR(__xludf.DUMMYFUNCTION("""COMPUTED_VALUE"""),0.0)</f>
        <v>0</v>
      </c>
      <c r="J389" s="468">
        <f>IFERROR(__xludf.DUMMYFUNCTION("""COMPUTED_VALUE"""),5.6379E7)</f>
        <v>56379000</v>
      </c>
      <c r="K389" s="468">
        <f>IFERROR(__xludf.DUMMYFUNCTION("""COMPUTED_VALUE"""),3.69097371E8)</f>
        <v>369097371</v>
      </c>
      <c r="L389" s="468">
        <f>IFERROR(__xludf.DUMMYFUNCTION("""COMPUTED_VALUE"""),1.0901246E7)</f>
        <v>10901246</v>
      </c>
      <c r="M389" s="468">
        <f>IFERROR(__xludf.DUMMYFUNCTION("""COMPUTED_VALUE"""),3.7348764E7)</f>
        <v>37348764</v>
      </c>
      <c r="N389" s="468">
        <f>IFERROR(__xludf.DUMMYFUNCTION("""COMPUTED_VALUE"""),6.4384333E7)</f>
        <v>64384333</v>
      </c>
      <c r="O389" s="468">
        <f>IFERROR(__xludf.DUMMYFUNCTION("""COMPUTED_VALUE"""),0.0)</f>
        <v>0</v>
      </c>
      <c r="P389" s="468">
        <f>IFERROR(__xludf.DUMMYFUNCTION("""COMPUTED_VALUE"""),0.0)</f>
        <v>0</v>
      </c>
      <c r="Q389" s="468"/>
      <c r="R389" s="468"/>
      <c r="S389" s="468"/>
      <c r="T389" s="468"/>
      <c r="U389" s="468"/>
      <c r="V389" s="468"/>
      <c r="W389" s="468"/>
      <c r="X389" s="468"/>
      <c r="Y389" s="468"/>
      <c r="Z389" s="468"/>
      <c r="AA389" s="468"/>
      <c r="AB389" s="468"/>
      <c r="AC389" s="468"/>
      <c r="AD389" s="468"/>
      <c r="AE389" s="468"/>
      <c r="AF389" s="468"/>
      <c r="AG389" s="468"/>
      <c r="AH389" s="468"/>
      <c r="AI389" s="468"/>
      <c r="AJ389" s="468"/>
    </row>
    <row r="390" ht="15.75" customHeight="1">
      <c r="A390" s="468">
        <f>IFERROR(__xludf.DUMMYFUNCTION("""COMPUTED_VALUE"""),8.12116202411E11)</f>
        <v>812116202411</v>
      </c>
      <c r="B390" s="468">
        <f>IFERROR(__xludf.DUMMYFUNCTION("""COMPUTED_VALUE"""),8121.0)</f>
        <v>8121</v>
      </c>
      <c r="C390" s="468">
        <f>IFERROR(__xludf.DUMMYFUNCTION("""COMPUTED_VALUE"""),16.0)</f>
        <v>16</v>
      </c>
      <c r="D390" s="468">
        <f>IFERROR(__xludf.DUMMYFUNCTION("""COMPUTED_VALUE"""),2024.0)</f>
        <v>2024</v>
      </c>
      <c r="E390" s="468">
        <f>IFERROR(__xludf.DUMMYFUNCTION("""COMPUTED_VALUE"""),11.0)</f>
        <v>11</v>
      </c>
      <c r="F390" s="468" t="str">
        <f>IFERROR(__xludf.DUMMYFUNCTION("""COMPUTED_VALUE"""),"Noviembre")</f>
        <v>Noviembre</v>
      </c>
      <c r="G390" s="468">
        <f>IFERROR(__xludf.DUMMYFUNCTION("""COMPUTED_VALUE"""),0.0)</f>
        <v>0</v>
      </c>
      <c r="H390" s="468">
        <f>IFERROR(__xludf.DUMMYFUNCTION("""COMPUTED_VALUE"""),0.0)</f>
        <v>0</v>
      </c>
      <c r="I390" s="468">
        <f>IFERROR(__xludf.DUMMYFUNCTION("""COMPUTED_VALUE"""),0.0)</f>
        <v>0</v>
      </c>
      <c r="J390" s="468">
        <f>IFERROR(__xludf.DUMMYFUNCTION("""COMPUTED_VALUE"""),5.6379E7)</f>
        <v>56379000</v>
      </c>
      <c r="K390" s="468">
        <f>IFERROR(__xludf.DUMMYFUNCTION("""COMPUTED_VALUE"""),0.0)</f>
        <v>0</v>
      </c>
      <c r="L390" s="468">
        <f>IFERROR(__xludf.DUMMYFUNCTION("""COMPUTED_VALUE"""),4.7600605E7)</f>
        <v>47600605</v>
      </c>
      <c r="M390" s="468">
        <f>IFERROR(__xludf.DUMMYFUNCTION("""COMPUTED_VALUE"""),3.7348764E7)</f>
        <v>37348764</v>
      </c>
      <c r="N390" s="468">
        <f>IFERROR(__xludf.DUMMYFUNCTION("""COMPUTED_VALUE"""),7.8495083E7)</f>
        <v>78495083</v>
      </c>
      <c r="O390" s="468">
        <f>IFERROR(__xludf.DUMMYFUNCTION("""COMPUTED_VALUE"""),0.0)</f>
        <v>0</v>
      </c>
      <c r="P390" s="468">
        <f>IFERROR(__xludf.DUMMYFUNCTION("""COMPUTED_VALUE"""),0.0)</f>
        <v>0</v>
      </c>
      <c r="Q390" s="468"/>
      <c r="R390" s="468"/>
      <c r="S390" s="468"/>
      <c r="T390" s="468"/>
      <c r="U390" s="468"/>
      <c r="V390" s="468"/>
      <c r="W390" s="468"/>
      <c r="X390" s="468"/>
      <c r="Y390" s="468"/>
      <c r="Z390" s="468"/>
      <c r="AA390" s="468"/>
      <c r="AB390" s="468"/>
      <c r="AC390" s="468"/>
      <c r="AD390" s="468"/>
      <c r="AE390" s="468"/>
      <c r="AF390" s="468"/>
      <c r="AG390" s="468"/>
      <c r="AH390" s="468"/>
      <c r="AI390" s="468"/>
      <c r="AJ390" s="468"/>
    </row>
    <row r="391" ht="15.75" customHeight="1">
      <c r="A391" s="468">
        <f>IFERROR(__xludf.DUMMYFUNCTION("""COMPUTED_VALUE"""),8.12116202412E11)</f>
        <v>812116202412</v>
      </c>
      <c r="B391" s="468">
        <f>IFERROR(__xludf.DUMMYFUNCTION("""COMPUTED_VALUE"""),8121.0)</f>
        <v>8121</v>
      </c>
      <c r="C391" s="468">
        <f>IFERROR(__xludf.DUMMYFUNCTION("""COMPUTED_VALUE"""),16.0)</f>
        <v>16</v>
      </c>
      <c r="D391" s="468">
        <f>IFERROR(__xludf.DUMMYFUNCTION("""COMPUTED_VALUE"""),2024.0)</f>
        <v>2024</v>
      </c>
      <c r="E391" s="468">
        <f>IFERROR(__xludf.DUMMYFUNCTION("""COMPUTED_VALUE"""),12.0)</f>
        <v>12</v>
      </c>
      <c r="F391" s="468" t="str">
        <f>IFERROR(__xludf.DUMMYFUNCTION("""COMPUTED_VALUE"""),"Diciembre")</f>
        <v>Diciembre</v>
      </c>
      <c r="G391" s="468">
        <f>IFERROR(__xludf.DUMMYFUNCTION("""COMPUTED_VALUE"""),0.0)</f>
        <v>0</v>
      </c>
      <c r="H391" s="468">
        <f>IFERROR(__xludf.DUMMYFUNCTION("""COMPUTED_VALUE"""),0.0)</f>
        <v>0</v>
      </c>
      <c r="I391" s="468">
        <f>IFERROR(__xludf.DUMMYFUNCTION("""COMPUTED_VALUE"""),0.0)</f>
        <v>0</v>
      </c>
      <c r="J391" s="468">
        <f>IFERROR(__xludf.DUMMYFUNCTION("""COMPUTED_VALUE"""),7.19662185E8)</f>
        <v>719662185</v>
      </c>
      <c r="K391" s="468">
        <f>IFERROR(__xludf.DUMMYFUNCTION("""COMPUTED_VALUE"""),0.0)</f>
        <v>0</v>
      </c>
      <c r="L391" s="468">
        <f>IFERROR(__xludf.DUMMYFUNCTION("""COMPUTED_VALUE"""),2.0674281E8)</f>
        <v>206742810</v>
      </c>
      <c r="M391" s="468">
        <f>IFERROR(__xludf.DUMMYFUNCTION("""COMPUTED_VALUE"""),4.76746535E8)</f>
        <v>476746535</v>
      </c>
      <c r="N391" s="468">
        <f>IFERROR(__xludf.DUMMYFUNCTION("""COMPUTED_VALUE"""),1.11917418E8)</f>
        <v>111917418</v>
      </c>
      <c r="O391" s="468">
        <f>IFERROR(__xludf.DUMMYFUNCTION("""COMPUTED_VALUE"""),0.0)</f>
        <v>0</v>
      </c>
      <c r="P391" s="468">
        <f>IFERROR(__xludf.DUMMYFUNCTION("""COMPUTED_VALUE"""),0.0)</f>
        <v>0</v>
      </c>
      <c r="Q391" s="468"/>
      <c r="R391" s="468"/>
      <c r="S391" s="468"/>
      <c r="T391" s="468"/>
      <c r="U391" s="468"/>
      <c r="V391" s="468"/>
      <c r="W391" s="468"/>
      <c r="X391" s="468"/>
      <c r="Y391" s="468"/>
      <c r="Z391" s="468"/>
      <c r="AA391" s="468"/>
      <c r="AB391" s="468"/>
      <c r="AC391" s="468"/>
      <c r="AD391" s="468"/>
      <c r="AE391" s="468"/>
      <c r="AF391" s="468"/>
      <c r="AG391" s="468"/>
      <c r="AH391" s="468"/>
      <c r="AI391" s="468"/>
      <c r="AJ391" s="468"/>
    </row>
    <row r="392" ht="15.75" customHeight="1">
      <c r="A392" s="468">
        <f>IFERROR(__xludf.DUMMYFUNCTION("""COMPUTED_VALUE"""),8.1211720247E10)</f>
        <v>81211720247</v>
      </c>
      <c r="B392" s="468">
        <f>IFERROR(__xludf.DUMMYFUNCTION("""COMPUTED_VALUE"""),8121.0)</f>
        <v>8121</v>
      </c>
      <c r="C392" s="468">
        <f>IFERROR(__xludf.DUMMYFUNCTION("""COMPUTED_VALUE"""),17.0)</f>
        <v>17</v>
      </c>
      <c r="D392" s="468">
        <f>IFERROR(__xludf.DUMMYFUNCTION("""COMPUTED_VALUE"""),2024.0)</f>
        <v>2024</v>
      </c>
      <c r="E392" s="468">
        <f>IFERROR(__xludf.DUMMYFUNCTION("""COMPUTED_VALUE"""),7.0)</f>
        <v>7</v>
      </c>
      <c r="F392" s="468" t="str">
        <f>IFERROR(__xludf.DUMMYFUNCTION("""COMPUTED_VALUE"""),"Julio")</f>
        <v>Julio</v>
      </c>
      <c r="G392" s="468">
        <f>IFERROR(__xludf.DUMMYFUNCTION("""COMPUTED_VALUE"""),1.51863E8)</f>
        <v>151863000</v>
      </c>
      <c r="H392" s="468">
        <f>IFERROR(__xludf.DUMMYFUNCTION("""COMPUTED_VALUE"""),1.51863E8)</f>
        <v>151863000</v>
      </c>
      <c r="I392" s="468">
        <f>IFERROR(__xludf.DUMMYFUNCTION("""COMPUTED_VALUE"""),0.0)</f>
        <v>0</v>
      </c>
      <c r="J392" s="468">
        <f>IFERROR(__xludf.DUMMYFUNCTION("""COMPUTED_VALUE"""),0.0)</f>
        <v>0</v>
      </c>
      <c r="K392" s="468">
        <f>IFERROR(__xludf.DUMMYFUNCTION("""COMPUTED_VALUE"""),1.3171485E7)</f>
        <v>13171485</v>
      </c>
      <c r="L392" s="468">
        <f>IFERROR(__xludf.DUMMYFUNCTION("""COMPUTED_VALUE"""),1.1472E7)</f>
        <v>11472000</v>
      </c>
      <c r="M392" s="468">
        <f>IFERROR(__xludf.DUMMYFUNCTION("""COMPUTED_VALUE"""),0.0)</f>
        <v>0</v>
      </c>
      <c r="N392" s="468">
        <f>IFERROR(__xludf.DUMMYFUNCTION("""COMPUTED_VALUE"""),0.0)</f>
        <v>0</v>
      </c>
      <c r="O392" s="468">
        <f>IFERROR(__xludf.DUMMYFUNCTION("""COMPUTED_VALUE"""),0.0)</f>
        <v>0</v>
      </c>
      <c r="P392" s="468">
        <f>IFERROR(__xludf.DUMMYFUNCTION("""COMPUTED_VALUE"""),0.0)</f>
        <v>0</v>
      </c>
      <c r="Q392" s="468"/>
      <c r="R392" s="468"/>
      <c r="S392" s="468"/>
      <c r="T392" s="468"/>
      <c r="U392" s="468"/>
      <c r="V392" s="468"/>
      <c r="W392" s="468"/>
      <c r="X392" s="468"/>
      <c r="Y392" s="468"/>
      <c r="Z392" s="468"/>
      <c r="AA392" s="468"/>
      <c r="AB392" s="468"/>
      <c r="AC392" s="468"/>
      <c r="AD392" s="468"/>
      <c r="AE392" s="468"/>
      <c r="AF392" s="468"/>
      <c r="AG392" s="468"/>
      <c r="AH392" s="468"/>
      <c r="AI392" s="468"/>
      <c r="AJ392" s="468"/>
    </row>
    <row r="393" ht="15.75" customHeight="1">
      <c r="A393" s="468">
        <f>IFERROR(__xludf.DUMMYFUNCTION("""COMPUTED_VALUE"""),8.1211720248E10)</f>
        <v>81211720248</v>
      </c>
      <c r="B393" s="468">
        <f>IFERROR(__xludf.DUMMYFUNCTION("""COMPUTED_VALUE"""),8121.0)</f>
        <v>8121</v>
      </c>
      <c r="C393" s="468">
        <f>IFERROR(__xludf.DUMMYFUNCTION("""COMPUTED_VALUE"""),17.0)</f>
        <v>17</v>
      </c>
      <c r="D393" s="468">
        <f>IFERROR(__xludf.DUMMYFUNCTION("""COMPUTED_VALUE"""),2024.0)</f>
        <v>2024</v>
      </c>
      <c r="E393" s="468">
        <f>IFERROR(__xludf.DUMMYFUNCTION("""COMPUTED_VALUE"""),8.0)</f>
        <v>8</v>
      </c>
      <c r="F393" s="468" t="str">
        <f>IFERROR(__xludf.DUMMYFUNCTION("""COMPUTED_VALUE"""),"Agosto")</f>
        <v>Agosto</v>
      </c>
      <c r="G393" s="468">
        <f>IFERROR(__xludf.DUMMYFUNCTION("""COMPUTED_VALUE"""),2.31204E8)</f>
        <v>231204000</v>
      </c>
      <c r="H393" s="468">
        <f>IFERROR(__xludf.DUMMYFUNCTION("""COMPUTED_VALUE"""),2.31204E8)</f>
        <v>231204000</v>
      </c>
      <c r="I393" s="468">
        <f>IFERROR(__xludf.DUMMYFUNCTION("""COMPUTED_VALUE"""),0.0)</f>
        <v>0</v>
      </c>
      <c r="J393" s="468">
        <f>IFERROR(__xludf.DUMMYFUNCTION("""COMPUTED_VALUE"""),3.4731E7)</f>
        <v>34731000</v>
      </c>
      <c r="K393" s="468">
        <f>IFERROR(__xludf.DUMMYFUNCTION("""COMPUTED_VALUE"""),1.10487732E8)</f>
        <v>110487732</v>
      </c>
      <c r="L393" s="468">
        <f>IFERROR(__xludf.DUMMYFUNCTION("""COMPUTED_VALUE"""),1.22019867E8)</f>
        <v>122019867</v>
      </c>
      <c r="M393" s="468">
        <f>IFERROR(__xludf.DUMMYFUNCTION("""COMPUTED_VALUE"""),1.817271E7)</f>
        <v>18172710</v>
      </c>
      <c r="N393" s="468">
        <f>IFERROR(__xludf.DUMMYFUNCTION("""COMPUTED_VALUE"""),0.0)</f>
        <v>0</v>
      </c>
      <c r="O393" s="468">
        <f>IFERROR(__xludf.DUMMYFUNCTION("""COMPUTED_VALUE"""),0.0)</f>
        <v>0</v>
      </c>
      <c r="P393" s="468">
        <f>IFERROR(__xludf.DUMMYFUNCTION("""COMPUTED_VALUE"""),0.0)</f>
        <v>0</v>
      </c>
      <c r="Q393" s="468"/>
      <c r="R393" s="468"/>
      <c r="S393" s="468"/>
      <c r="T393" s="468"/>
      <c r="U393" s="468"/>
      <c r="V393" s="468"/>
      <c r="W393" s="468"/>
      <c r="X393" s="468"/>
      <c r="Y393" s="468"/>
      <c r="Z393" s="468"/>
      <c r="AA393" s="468"/>
      <c r="AB393" s="468"/>
      <c r="AC393" s="468"/>
      <c r="AD393" s="468"/>
      <c r="AE393" s="468"/>
      <c r="AF393" s="468"/>
      <c r="AG393" s="468"/>
      <c r="AH393" s="468"/>
      <c r="AI393" s="468"/>
      <c r="AJ393" s="468"/>
    </row>
    <row r="394" ht="15.75" customHeight="1">
      <c r="A394" s="468">
        <f>IFERROR(__xludf.DUMMYFUNCTION("""COMPUTED_VALUE"""),8.1211720249E10)</f>
        <v>81211720249</v>
      </c>
      <c r="B394" s="468">
        <f>IFERROR(__xludf.DUMMYFUNCTION("""COMPUTED_VALUE"""),8121.0)</f>
        <v>8121</v>
      </c>
      <c r="C394" s="468">
        <f>IFERROR(__xludf.DUMMYFUNCTION("""COMPUTED_VALUE"""),17.0)</f>
        <v>17</v>
      </c>
      <c r="D394" s="468">
        <f>IFERROR(__xludf.DUMMYFUNCTION("""COMPUTED_VALUE"""),2024.0)</f>
        <v>2024</v>
      </c>
      <c r="E394" s="468">
        <f>IFERROR(__xludf.DUMMYFUNCTION("""COMPUTED_VALUE"""),9.0)</f>
        <v>9</v>
      </c>
      <c r="F394" s="468" t="str">
        <f>IFERROR(__xludf.DUMMYFUNCTION("""COMPUTED_VALUE"""),"Septiembre")</f>
        <v>Septiembre</v>
      </c>
      <c r="G394" s="468">
        <f>IFERROR(__xludf.DUMMYFUNCTION("""COMPUTED_VALUE"""),6.0E7)</f>
        <v>60000000</v>
      </c>
      <c r="H394" s="468">
        <f>IFERROR(__xludf.DUMMYFUNCTION("""COMPUTED_VALUE"""),6.0E7)</f>
        <v>60000000</v>
      </c>
      <c r="I394" s="468">
        <f>IFERROR(__xludf.DUMMYFUNCTION("""COMPUTED_VALUE"""),0.0)</f>
        <v>0</v>
      </c>
      <c r="J394" s="468">
        <f>IFERROR(__xludf.DUMMYFUNCTION("""COMPUTED_VALUE"""),3.9044E7)</f>
        <v>39044000</v>
      </c>
      <c r="K394" s="468">
        <f>IFERROR(__xludf.DUMMYFUNCTION("""COMPUTED_VALUE"""),9.4903025E7)</f>
        <v>94903025</v>
      </c>
      <c r="L394" s="468">
        <f>IFERROR(__xludf.DUMMYFUNCTION("""COMPUTED_VALUE"""),3.6781285E7)</f>
        <v>36781285</v>
      </c>
      <c r="M394" s="468">
        <f>IFERROR(__xludf.DUMMYFUNCTION("""COMPUTED_VALUE"""),2.0429451E7)</f>
        <v>20429451</v>
      </c>
      <c r="N394" s="468">
        <f>IFERROR(__xludf.DUMMYFUNCTION("""COMPUTED_VALUE"""),4174267.0)</f>
        <v>4174267</v>
      </c>
      <c r="O394" s="468">
        <f>IFERROR(__xludf.DUMMYFUNCTION("""COMPUTED_VALUE"""),0.0)</f>
        <v>0</v>
      </c>
      <c r="P394" s="468">
        <f>IFERROR(__xludf.DUMMYFUNCTION("""COMPUTED_VALUE"""),0.0)</f>
        <v>0</v>
      </c>
      <c r="Q394" s="468"/>
      <c r="R394" s="468"/>
      <c r="S394" s="468"/>
      <c r="T394" s="468"/>
      <c r="U394" s="468"/>
      <c r="V394" s="468"/>
      <c r="W394" s="468"/>
      <c r="X394" s="468"/>
      <c r="Y394" s="468"/>
      <c r="Z394" s="468"/>
      <c r="AA394" s="468"/>
      <c r="AB394" s="468"/>
      <c r="AC394" s="468"/>
      <c r="AD394" s="468"/>
      <c r="AE394" s="468"/>
      <c r="AF394" s="468"/>
      <c r="AG394" s="468"/>
      <c r="AH394" s="468"/>
      <c r="AI394" s="468"/>
      <c r="AJ394" s="468"/>
    </row>
    <row r="395" ht="15.75" customHeight="1">
      <c r="A395" s="468">
        <f>IFERROR(__xludf.DUMMYFUNCTION("""COMPUTED_VALUE"""),8.1211720241E11)</f>
        <v>812117202410</v>
      </c>
      <c r="B395" s="468">
        <f>IFERROR(__xludf.DUMMYFUNCTION("""COMPUTED_VALUE"""),8121.0)</f>
        <v>8121</v>
      </c>
      <c r="C395" s="468">
        <f>IFERROR(__xludf.DUMMYFUNCTION("""COMPUTED_VALUE"""),17.0)</f>
        <v>17</v>
      </c>
      <c r="D395" s="468">
        <f>IFERROR(__xludf.DUMMYFUNCTION("""COMPUTED_VALUE"""),2024.0)</f>
        <v>2024</v>
      </c>
      <c r="E395" s="468">
        <f>IFERROR(__xludf.DUMMYFUNCTION("""COMPUTED_VALUE"""),10.0)</f>
        <v>10</v>
      </c>
      <c r="F395" s="468" t="str">
        <f>IFERROR(__xludf.DUMMYFUNCTION("""COMPUTED_VALUE"""),"Octubre")</f>
        <v>Octubre</v>
      </c>
      <c r="G395" s="468">
        <f>IFERROR(__xludf.DUMMYFUNCTION("""COMPUTED_VALUE"""),2.2E7)</f>
        <v>22000000</v>
      </c>
      <c r="H395" s="468">
        <f>IFERROR(__xludf.DUMMYFUNCTION("""COMPUTED_VALUE"""),2.2E7)</f>
        <v>22000000</v>
      </c>
      <c r="I395" s="468">
        <f>IFERROR(__xludf.DUMMYFUNCTION("""COMPUTED_VALUE"""),0.0)</f>
        <v>0</v>
      </c>
      <c r="J395" s="468">
        <f>IFERROR(__xludf.DUMMYFUNCTION("""COMPUTED_VALUE"""),3.9044E7)</f>
        <v>39044000</v>
      </c>
      <c r="K395" s="468">
        <f>IFERROR(__xludf.DUMMYFUNCTION("""COMPUTED_VALUE"""),2.4780234E7)</f>
        <v>24780234</v>
      </c>
      <c r="L395" s="468">
        <f>IFERROR(__xludf.DUMMYFUNCTION("""COMPUTED_VALUE"""),0.0)</f>
        <v>0</v>
      </c>
      <c r="M395" s="468">
        <f>IFERROR(__xludf.DUMMYFUNCTION("""COMPUTED_VALUE"""),2.0429451E7)</f>
        <v>20429451</v>
      </c>
      <c r="N395" s="468">
        <f>IFERROR(__xludf.DUMMYFUNCTION("""COMPUTED_VALUE"""),3.5861433E7)</f>
        <v>35861433</v>
      </c>
      <c r="O395" s="468">
        <f>IFERROR(__xludf.DUMMYFUNCTION("""COMPUTED_VALUE"""),0.0)</f>
        <v>0</v>
      </c>
      <c r="P395" s="468">
        <f>IFERROR(__xludf.DUMMYFUNCTION("""COMPUTED_VALUE"""),0.0)</f>
        <v>0</v>
      </c>
      <c r="Q395" s="468"/>
      <c r="R395" s="468"/>
      <c r="S395" s="468"/>
      <c r="T395" s="468"/>
      <c r="U395" s="468"/>
      <c r="V395" s="468"/>
      <c r="W395" s="468"/>
      <c r="X395" s="468"/>
      <c r="Y395" s="468"/>
      <c r="Z395" s="468"/>
      <c r="AA395" s="468"/>
      <c r="AB395" s="468"/>
      <c r="AC395" s="468"/>
      <c r="AD395" s="468"/>
      <c r="AE395" s="468"/>
      <c r="AF395" s="468"/>
      <c r="AG395" s="468"/>
      <c r="AH395" s="468"/>
      <c r="AI395" s="468"/>
      <c r="AJ395" s="468"/>
    </row>
    <row r="396" ht="15.75" customHeight="1">
      <c r="A396" s="468">
        <f>IFERROR(__xludf.DUMMYFUNCTION("""COMPUTED_VALUE"""),8.12117202411E11)</f>
        <v>812117202411</v>
      </c>
      <c r="B396" s="468">
        <f>IFERROR(__xludf.DUMMYFUNCTION("""COMPUTED_VALUE"""),8121.0)</f>
        <v>8121</v>
      </c>
      <c r="C396" s="468">
        <f>IFERROR(__xludf.DUMMYFUNCTION("""COMPUTED_VALUE"""),17.0)</f>
        <v>17</v>
      </c>
      <c r="D396" s="468">
        <f>IFERROR(__xludf.DUMMYFUNCTION("""COMPUTED_VALUE"""),2024.0)</f>
        <v>2024</v>
      </c>
      <c r="E396" s="468">
        <f>IFERROR(__xludf.DUMMYFUNCTION("""COMPUTED_VALUE"""),11.0)</f>
        <v>11</v>
      </c>
      <c r="F396" s="468" t="str">
        <f>IFERROR(__xludf.DUMMYFUNCTION("""COMPUTED_VALUE"""),"Noviembre")</f>
        <v>Noviembre</v>
      </c>
      <c r="G396" s="468">
        <f>IFERROR(__xludf.DUMMYFUNCTION("""COMPUTED_VALUE"""),0.0)</f>
        <v>0</v>
      </c>
      <c r="H396" s="468">
        <f>IFERROR(__xludf.DUMMYFUNCTION("""COMPUTED_VALUE"""),0.0)</f>
        <v>0</v>
      </c>
      <c r="I396" s="468">
        <f>IFERROR(__xludf.DUMMYFUNCTION("""COMPUTED_VALUE"""),0.0)</f>
        <v>0</v>
      </c>
      <c r="J396" s="468">
        <f>IFERROR(__xludf.DUMMYFUNCTION("""COMPUTED_VALUE"""),3.9044E7)</f>
        <v>39044000</v>
      </c>
      <c r="K396" s="468">
        <f>IFERROR(__xludf.DUMMYFUNCTION("""COMPUTED_VALUE"""),0.0)</f>
        <v>0</v>
      </c>
      <c r="L396" s="468">
        <f>IFERROR(__xludf.DUMMYFUNCTION("""COMPUTED_VALUE"""),6469500.0)</f>
        <v>6469500</v>
      </c>
      <c r="M396" s="468">
        <f>IFERROR(__xludf.DUMMYFUNCTION("""COMPUTED_VALUE"""),2.0429451E7)</f>
        <v>20429451</v>
      </c>
      <c r="N396" s="468">
        <f>IFERROR(__xludf.DUMMYFUNCTION("""COMPUTED_VALUE"""),3.4099E7)</f>
        <v>34099000</v>
      </c>
      <c r="O396" s="468">
        <f>IFERROR(__xludf.DUMMYFUNCTION("""COMPUTED_VALUE"""),0.0)</f>
        <v>0</v>
      </c>
      <c r="P396" s="468">
        <f>IFERROR(__xludf.DUMMYFUNCTION("""COMPUTED_VALUE"""),0.0)</f>
        <v>0</v>
      </c>
      <c r="Q396" s="468"/>
      <c r="R396" s="468"/>
      <c r="S396" s="468"/>
      <c r="T396" s="468"/>
      <c r="U396" s="468"/>
      <c r="V396" s="468"/>
      <c r="W396" s="468"/>
      <c r="X396" s="468"/>
      <c r="Y396" s="468"/>
      <c r="Z396" s="468"/>
      <c r="AA396" s="468"/>
      <c r="AB396" s="468"/>
      <c r="AC396" s="468"/>
      <c r="AD396" s="468"/>
      <c r="AE396" s="468"/>
      <c r="AF396" s="468"/>
      <c r="AG396" s="468"/>
      <c r="AH396" s="468"/>
      <c r="AI396" s="468"/>
      <c r="AJ396" s="468"/>
    </row>
    <row r="397" ht="15.75" customHeight="1">
      <c r="A397" s="468">
        <f>IFERROR(__xludf.DUMMYFUNCTION("""COMPUTED_VALUE"""),8.12117202412E11)</f>
        <v>812117202412</v>
      </c>
      <c r="B397" s="468">
        <f>IFERROR(__xludf.DUMMYFUNCTION("""COMPUTED_VALUE"""),8121.0)</f>
        <v>8121</v>
      </c>
      <c r="C397" s="468">
        <f>IFERROR(__xludf.DUMMYFUNCTION("""COMPUTED_VALUE"""),17.0)</f>
        <v>17</v>
      </c>
      <c r="D397" s="468">
        <f>IFERROR(__xludf.DUMMYFUNCTION("""COMPUTED_VALUE"""),2024.0)</f>
        <v>2024</v>
      </c>
      <c r="E397" s="468">
        <f>IFERROR(__xludf.DUMMYFUNCTION("""COMPUTED_VALUE"""),12.0)</f>
        <v>12</v>
      </c>
      <c r="F397" s="468" t="str">
        <f>IFERROR(__xludf.DUMMYFUNCTION("""COMPUTED_VALUE"""),"Diciembre")</f>
        <v>Diciembre</v>
      </c>
      <c r="G397" s="468">
        <f>IFERROR(__xludf.DUMMYFUNCTION("""COMPUTED_VALUE"""),0.0)</f>
        <v>0</v>
      </c>
      <c r="H397" s="468">
        <f>IFERROR(__xludf.DUMMYFUNCTION("""COMPUTED_VALUE"""),0.0)</f>
        <v>0</v>
      </c>
      <c r="I397" s="468">
        <f>IFERROR(__xludf.DUMMYFUNCTION("""COMPUTED_VALUE"""),0.0)</f>
        <v>0</v>
      </c>
      <c r="J397" s="468">
        <f>IFERROR(__xludf.DUMMYFUNCTION("""COMPUTED_VALUE"""),3.13204E8)</f>
        <v>313204000</v>
      </c>
      <c r="K397" s="468">
        <f>IFERROR(__xludf.DUMMYFUNCTION("""COMPUTED_VALUE"""),0.0)</f>
        <v>0</v>
      </c>
      <c r="L397" s="468">
        <f>IFERROR(__xludf.DUMMYFUNCTION("""COMPUTED_VALUE"""),4.7411785E7)</f>
        <v>47411785</v>
      </c>
      <c r="M397" s="468">
        <f>IFERROR(__xludf.DUMMYFUNCTION("""COMPUTED_VALUE"""),1.63881413E8)</f>
        <v>163881413</v>
      </c>
      <c r="N397" s="468">
        <f>IFERROR(__xludf.DUMMYFUNCTION("""COMPUTED_VALUE"""),5.752168E7)</f>
        <v>57521680</v>
      </c>
      <c r="O397" s="468">
        <f>IFERROR(__xludf.DUMMYFUNCTION("""COMPUTED_VALUE"""),0.0)</f>
        <v>0</v>
      </c>
      <c r="P397" s="468">
        <f>IFERROR(__xludf.DUMMYFUNCTION("""COMPUTED_VALUE"""),0.0)</f>
        <v>0</v>
      </c>
      <c r="Q397" s="468"/>
      <c r="R397" s="468"/>
      <c r="S397" s="468"/>
      <c r="T397" s="468"/>
      <c r="U397" s="468"/>
      <c r="V397" s="468"/>
      <c r="W397" s="468"/>
      <c r="X397" s="468"/>
      <c r="Y397" s="468"/>
      <c r="Z397" s="468"/>
      <c r="AA397" s="468"/>
      <c r="AB397" s="468"/>
      <c r="AC397" s="468"/>
      <c r="AD397" s="468"/>
      <c r="AE397" s="468"/>
      <c r="AF397" s="468"/>
      <c r="AG397" s="468"/>
      <c r="AH397" s="468"/>
      <c r="AI397" s="468"/>
      <c r="AJ397" s="468"/>
    </row>
    <row r="398" ht="15.75" customHeight="1">
      <c r="A398" s="468">
        <f>IFERROR(__xludf.DUMMYFUNCTION("""COMPUTED_VALUE"""),8.1211820247E10)</f>
        <v>81211820247</v>
      </c>
      <c r="B398" s="468">
        <f>IFERROR(__xludf.DUMMYFUNCTION("""COMPUTED_VALUE"""),8121.0)</f>
        <v>8121</v>
      </c>
      <c r="C398" s="468">
        <f>IFERROR(__xludf.DUMMYFUNCTION("""COMPUTED_VALUE"""),18.0)</f>
        <v>18</v>
      </c>
      <c r="D398" s="468">
        <f>IFERROR(__xludf.DUMMYFUNCTION("""COMPUTED_VALUE"""),2024.0)</f>
        <v>2024</v>
      </c>
      <c r="E398" s="468">
        <f>IFERROR(__xludf.DUMMYFUNCTION("""COMPUTED_VALUE"""),7.0)</f>
        <v>7</v>
      </c>
      <c r="F398" s="468" t="str">
        <f>IFERROR(__xludf.DUMMYFUNCTION("""COMPUTED_VALUE"""),"Julio")</f>
        <v>Julio</v>
      </c>
      <c r="G398" s="468">
        <f>IFERROR(__xludf.DUMMYFUNCTION("""COMPUTED_VALUE"""),9.4096E7)</f>
        <v>94096000</v>
      </c>
      <c r="H398" s="468">
        <f>IFERROR(__xludf.DUMMYFUNCTION("""COMPUTED_VALUE"""),9.4096E7)</f>
        <v>94096000</v>
      </c>
      <c r="I398" s="468">
        <f>IFERROR(__xludf.DUMMYFUNCTION("""COMPUTED_VALUE"""),0.0)</f>
        <v>0</v>
      </c>
      <c r="J398" s="468">
        <f>IFERROR(__xludf.DUMMYFUNCTION("""COMPUTED_VALUE"""),0.0)</f>
        <v>0</v>
      </c>
      <c r="K398" s="468">
        <f>IFERROR(__xludf.DUMMYFUNCTION("""COMPUTED_VALUE"""),1.52587E7)</f>
        <v>15258700</v>
      </c>
      <c r="L398" s="468">
        <f>IFERROR(__xludf.DUMMYFUNCTION("""COMPUTED_VALUE"""),0.0)</f>
        <v>0</v>
      </c>
      <c r="M398" s="468">
        <f>IFERROR(__xludf.DUMMYFUNCTION("""COMPUTED_VALUE"""),0.0)</f>
        <v>0</v>
      </c>
      <c r="N398" s="468">
        <f>IFERROR(__xludf.DUMMYFUNCTION("""COMPUTED_VALUE"""),0.0)</f>
        <v>0</v>
      </c>
      <c r="O398" s="468">
        <f>IFERROR(__xludf.DUMMYFUNCTION("""COMPUTED_VALUE"""),0.0)</f>
        <v>0</v>
      </c>
      <c r="P398" s="468">
        <f>IFERROR(__xludf.DUMMYFUNCTION("""COMPUTED_VALUE"""),0.0)</f>
        <v>0</v>
      </c>
      <c r="Q398" s="468"/>
      <c r="R398" s="468"/>
      <c r="S398" s="468"/>
      <c r="T398" s="468"/>
      <c r="U398" s="468"/>
      <c r="V398" s="468"/>
      <c r="W398" s="468"/>
      <c r="X398" s="468"/>
      <c r="Y398" s="468"/>
      <c r="Z398" s="468"/>
      <c r="AA398" s="468"/>
      <c r="AB398" s="468"/>
      <c r="AC398" s="468"/>
      <c r="AD398" s="468"/>
      <c r="AE398" s="468"/>
      <c r="AF398" s="468"/>
      <c r="AG398" s="468"/>
      <c r="AH398" s="468"/>
      <c r="AI398" s="468"/>
      <c r="AJ398" s="468"/>
    </row>
    <row r="399" ht="15.75" customHeight="1">
      <c r="A399" s="468">
        <f>IFERROR(__xludf.DUMMYFUNCTION("""COMPUTED_VALUE"""),8.1211820248E10)</f>
        <v>81211820248</v>
      </c>
      <c r="B399" s="468">
        <f>IFERROR(__xludf.DUMMYFUNCTION("""COMPUTED_VALUE"""),8121.0)</f>
        <v>8121</v>
      </c>
      <c r="C399" s="468">
        <f>IFERROR(__xludf.DUMMYFUNCTION("""COMPUTED_VALUE"""),18.0)</f>
        <v>18</v>
      </c>
      <c r="D399" s="468">
        <f>IFERROR(__xludf.DUMMYFUNCTION("""COMPUTED_VALUE"""),2024.0)</f>
        <v>2024</v>
      </c>
      <c r="E399" s="468">
        <f>IFERROR(__xludf.DUMMYFUNCTION("""COMPUTED_VALUE"""),8.0)</f>
        <v>8</v>
      </c>
      <c r="F399" s="468" t="str">
        <f>IFERROR(__xludf.DUMMYFUNCTION("""COMPUTED_VALUE"""),"Agosto")</f>
        <v>Agosto</v>
      </c>
      <c r="G399" s="468">
        <f>IFERROR(__xludf.DUMMYFUNCTION("""COMPUTED_VALUE"""),1.01654E8)</f>
        <v>101654000</v>
      </c>
      <c r="H399" s="468">
        <f>IFERROR(__xludf.DUMMYFUNCTION("""COMPUTED_VALUE"""),1.01654E8)</f>
        <v>101654000</v>
      </c>
      <c r="I399" s="468">
        <f>IFERROR(__xludf.DUMMYFUNCTION("""COMPUTED_VALUE"""),0.0)</f>
        <v>0</v>
      </c>
      <c r="J399" s="468">
        <f>IFERROR(__xludf.DUMMYFUNCTION("""COMPUTED_VALUE"""),1.9659E7)</f>
        <v>19659000</v>
      </c>
      <c r="K399" s="468">
        <f>IFERROR(__xludf.DUMMYFUNCTION("""COMPUTED_VALUE"""),1.12924828E8)</f>
        <v>112924828</v>
      </c>
      <c r="L399" s="468">
        <f>IFERROR(__xludf.DUMMYFUNCTION("""COMPUTED_VALUE"""),7.4771E7)</f>
        <v>74771000</v>
      </c>
      <c r="M399" s="468">
        <f>IFERROR(__xludf.DUMMYFUNCTION("""COMPUTED_VALUE"""),1.9248386E7)</f>
        <v>19248386</v>
      </c>
      <c r="N399" s="468">
        <f>IFERROR(__xludf.DUMMYFUNCTION("""COMPUTED_VALUE"""),0.0)</f>
        <v>0</v>
      </c>
      <c r="O399" s="468">
        <f>IFERROR(__xludf.DUMMYFUNCTION("""COMPUTED_VALUE"""),0.0)</f>
        <v>0</v>
      </c>
      <c r="P399" s="468">
        <f>IFERROR(__xludf.DUMMYFUNCTION("""COMPUTED_VALUE"""),0.0)</f>
        <v>0</v>
      </c>
      <c r="Q399" s="468"/>
      <c r="R399" s="468"/>
      <c r="S399" s="468"/>
      <c r="T399" s="468"/>
      <c r="U399" s="468"/>
      <c r="V399" s="468"/>
      <c r="W399" s="468"/>
      <c r="X399" s="468"/>
      <c r="Y399" s="468"/>
      <c r="Z399" s="468"/>
      <c r="AA399" s="468"/>
      <c r="AB399" s="468"/>
      <c r="AC399" s="468"/>
      <c r="AD399" s="468"/>
      <c r="AE399" s="468"/>
      <c r="AF399" s="468"/>
      <c r="AG399" s="468"/>
      <c r="AH399" s="468"/>
      <c r="AI399" s="468"/>
      <c r="AJ399" s="468"/>
    </row>
    <row r="400" ht="15.75" customHeight="1">
      <c r="A400" s="468">
        <f>IFERROR(__xludf.DUMMYFUNCTION("""COMPUTED_VALUE"""),8.1211820249E10)</f>
        <v>81211820249</v>
      </c>
      <c r="B400" s="468">
        <f>IFERROR(__xludf.DUMMYFUNCTION("""COMPUTED_VALUE"""),8121.0)</f>
        <v>8121</v>
      </c>
      <c r="C400" s="468">
        <f>IFERROR(__xludf.DUMMYFUNCTION("""COMPUTED_VALUE"""),18.0)</f>
        <v>18</v>
      </c>
      <c r="D400" s="468">
        <f>IFERROR(__xludf.DUMMYFUNCTION("""COMPUTED_VALUE"""),2024.0)</f>
        <v>2024</v>
      </c>
      <c r="E400" s="468">
        <f>IFERROR(__xludf.DUMMYFUNCTION("""COMPUTED_VALUE"""),9.0)</f>
        <v>9</v>
      </c>
      <c r="F400" s="468" t="str">
        <f>IFERROR(__xludf.DUMMYFUNCTION("""COMPUTED_VALUE"""),"Septiembre")</f>
        <v>Septiembre</v>
      </c>
      <c r="G400" s="468">
        <f>IFERROR(__xludf.DUMMYFUNCTION("""COMPUTED_VALUE"""),6.0E7)</f>
        <v>60000000</v>
      </c>
      <c r="H400" s="468">
        <f>IFERROR(__xludf.DUMMYFUNCTION("""COMPUTED_VALUE"""),6.0E7)</f>
        <v>60000000</v>
      </c>
      <c r="I400" s="468">
        <f>IFERROR(__xludf.DUMMYFUNCTION("""COMPUTED_VALUE"""),0.0)</f>
        <v>0</v>
      </c>
      <c r="J400" s="468">
        <f>IFERROR(__xludf.DUMMYFUNCTION("""COMPUTED_VALUE"""),2.7389E7)</f>
        <v>27389000</v>
      </c>
      <c r="K400" s="468">
        <f>IFERROR(__xludf.DUMMYFUNCTION("""COMPUTED_VALUE"""),7.8073028E7)</f>
        <v>78073028</v>
      </c>
      <c r="L400" s="468">
        <f>IFERROR(__xludf.DUMMYFUNCTION("""COMPUTED_VALUE"""),0.0)</f>
        <v>0</v>
      </c>
      <c r="M400" s="468">
        <f>IFERROR(__xludf.DUMMYFUNCTION("""COMPUTED_VALUE"""),2.6816931E7)</f>
        <v>26816931</v>
      </c>
      <c r="N400" s="468">
        <f>IFERROR(__xludf.DUMMYFUNCTION("""COMPUTED_VALUE"""),7808434.0)</f>
        <v>7808434</v>
      </c>
      <c r="O400" s="468">
        <f>IFERROR(__xludf.DUMMYFUNCTION("""COMPUTED_VALUE"""),0.0)</f>
        <v>0</v>
      </c>
      <c r="P400" s="468">
        <f>IFERROR(__xludf.DUMMYFUNCTION("""COMPUTED_VALUE"""),0.0)</f>
        <v>0</v>
      </c>
      <c r="Q400" s="468"/>
      <c r="R400" s="468"/>
      <c r="S400" s="468"/>
      <c r="T400" s="468"/>
      <c r="U400" s="468"/>
      <c r="V400" s="468"/>
      <c r="W400" s="468"/>
      <c r="X400" s="468"/>
      <c r="Y400" s="468"/>
      <c r="Z400" s="468"/>
      <c r="AA400" s="468"/>
      <c r="AB400" s="468"/>
      <c r="AC400" s="468"/>
      <c r="AD400" s="468"/>
      <c r="AE400" s="468"/>
      <c r="AF400" s="468"/>
      <c r="AG400" s="468"/>
      <c r="AH400" s="468"/>
      <c r="AI400" s="468"/>
      <c r="AJ400" s="468"/>
    </row>
    <row r="401" ht="15.75" customHeight="1">
      <c r="A401" s="468">
        <f>IFERROR(__xludf.DUMMYFUNCTION("""COMPUTED_VALUE"""),8.1211820241E11)</f>
        <v>812118202410</v>
      </c>
      <c r="B401" s="468">
        <f>IFERROR(__xludf.DUMMYFUNCTION("""COMPUTED_VALUE"""),8121.0)</f>
        <v>8121</v>
      </c>
      <c r="C401" s="468">
        <f>IFERROR(__xludf.DUMMYFUNCTION("""COMPUTED_VALUE"""),18.0)</f>
        <v>18</v>
      </c>
      <c r="D401" s="468">
        <f>IFERROR(__xludf.DUMMYFUNCTION("""COMPUTED_VALUE"""),2024.0)</f>
        <v>2024</v>
      </c>
      <c r="E401" s="468">
        <f>IFERROR(__xludf.DUMMYFUNCTION("""COMPUTED_VALUE"""),10.0)</f>
        <v>10</v>
      </c>
      <c r="F401" s="468" t="str">
        <f>IFERROR(__xludf.DUMMYFUNCTION("""COMPUTED_VALUE"""),"Octubre")</f>
        <v>Octubre</v>
      </c>
      <c r="G401" s="468">
        <f>IFERROR(__xludf.DUMMYFUNCTION("""COMPUTED_VALUE"""),0.0)</f>
        <v>0</v>
      </c>
      <c r="H401" s="468">
        <f>IFERROR(__xludf.DUMMYFUNCTION("""COMPUTED_VALUE"""),0.0)</f>
        <v>0</v>
      </c>
      <c r="I401" s="468">
        <f>IFERROR(__xludf.DUMMYFUNCTION("""COMPUTED_VALUE"""),0.0)</f>
        <v>0</v>
      </c>
      <c r="J401" s="468">
        <f>IFERROR(__xludf.DUMMYFUNCTION("""COMPUTED_VALUE"""),3.6851E7)</f>
        <v>36851000</v>
      </c>
      <c r="K401" s="468">
        <f>IFERROR(__xludf.DUMMYFUNCTION("""COMPUTED_VALUE"""),3.2306081E7)</f>
        <v>32306081</v>
      </c>
      <c r="L401" s="468">
        <f>IFERROR(__xludf.DUMMYFUNCTION("""COMPUTED_VALUE"""),4.5979E7)</f>
        <v>45979000</v>
      </c>
      <c r="M401" s="468">
        <f>IFERROR(__xludf.DUMMYFUNCTION("""COMPUTED_VALUE"""),3.60813E7)</f>
        <v>36081300</v>
      </c>
      <c r="N401" s="468">
        <f>IFERROR(__xludf.DUMMYFUNCTION("""COMPUTED_VALUE"""),1.9787833E7)</f>
        <v>19787833</v>
      </c>
      <c r="O401" s="468">
        <f>IFERROR(__xludf.DUMMYFUNCTION("""COMPUTED_VALUE"""),0.0)</f>
        <v>0</v>
      </c>
      <c r="P401" s="468">
        <f>IFERROR(__xludf.DUMMYFUNCTION("""COMPUTED_VALUE"""),0.0)</f>
        <v>0</v>
      </c>
      <c r="Q401" s="468"/>
      <c r="R401" s="468"/>
      <c r="S401" s="468"/>
      <c r="T401" s="468"/>
      <c r="U401" s="468"/>
      <c r="V401" s="468"/>
      <c r="W401" s="468"/>
      <c r="X401" s="468"/>
      <c r="Y401" s="468"/>
      <c r="Z401" s="468"/>
      <c r="AA401" s="468"/>
      <c r="AB401" s="468"/>
      <c r="AC401" s="468"/>
      <c r="AD401" s="468"/>
      <c r="AE401" s="468"/>
      <c r="AF401" s="468"/>
      <c r="AG401" s="468"/>
      <c r="AH401" s="468"/>
      <c r="AI401" s="468"/>
      <c r="AJ401" s="468"/>
    </row>
    <row r="402" ht="15.75" customHeight="1">
      <c r="A402" s="468">
        <f>IFERROR(__xludf.DUMMYFUNCTION("""COMPUTED_VALUE"""),8.12118202411E11)</f>
        <v>812118202411</v>
      </c>
      <c r="B402" s="468">
        <f>IFERROR(__xludf.DUMMYFUNCTION("""COMPUTED_VALUE"""),8121.0)</f>
        <v>8121</v>
      </c>
      <c r="C402" s="468">
        <f>IFERROR(__xludf.DUMMYFUNCTION("""COMPUTED_VALUE"""),18.0)</f>
        <v>18</v>
      </c>
      <c r="D402" s="468">
        <f>IFERROR(__xludf.DUMMYFUNCTION("""COMPUTED_VALUE"""),2024.0)</f>
        <v>2024</v>
      </c>
      <c r="E402" s="468">
        <f>IFERROR(__xludf.DUMMYFUNCTION("""COMPUTED_VALUE"""),11.0)</f>
        <v>11</v>
      </c>
      <c r="F402" s="468" t="str">
        <f>IFERROR(__xludf.DUMMYFUNCTION("""COMPUTED_VALUE"""),"Noviembre")</f>
        <v>Noviembre</v>
      </c>
      <c r="G402" s="468">
        <f>IFERROR(__xludf.DUMMYFUNCTION("""COMPUTED_VALUE"""),0.0)</f>
        <v>0</v>
      </c>
      <c r="H402" s="468">
        <f>IFERROR(__xludf.DUMMYFUNCTION("""COMPUTED_VALUE"""),0.0)</f>
        <v>0</v>
      </c>
      <c r="I402" s="468">
        <f>IFERROR(__xludf.DUMMYFUNCTION("""COMPUTED_VALUE"""),0.0)</f>
        <v>0</v>
      </c>
      <c r="J402" s="468">
        <f>IFERROR(__xludf.DUMMYFUNCTION("""COMPUTED_VALUE"""),3.6851E7)</f>
        <v>36851000</v>
      </c>
      <c r="K402" s="468">
        <f>IFERROR(__xludf.DUMMYFUNCTION("""COMPUTED_VALUE"""),1.1845563E7)</f>
        <v>11845563</v>
      </c>
      <c r="L402" s="468">
        <f>IFERROR(__xludf.DUMMYFUNCTION("""COMPUTED_VALUE"""),5.83955E7)</f>
        <v>58395500</v>
      </c>
      <c r="M402" s="468">
        <f>IFERROR(__xludf.DUMMYFUNCTION("""COMPUTED_VALUE"""),3.60813E7)</f>
        <v>36081300</v>
      </c>
      <c r="N402" s="468">
        <f>IFERROR(__xludf.DUMMYFUNCTION("""COMPUTED_VALUE"""),2.5971834E7)</f>
        <v>25971834</v>
      </c>
      <c r="O402" s="468">
        <f>IFERROR(__xludf.DUMMYFUNCTION("""COMPUTED_VALUE"""),0.0)</f>
        <v>0</v>
      </c>
      <c r="P402" s="468">
        <f>IFERROR(__xludf.DUMMYFUNCTION("""COMPUTED_VALUE"""),0.0)</f>
        <v>0</v>
      </c>
      <c r="Q402" s="468"/>
      <c r="R402" s="468"/>
      <c r="S402" s="468"/>
      <c r="T402" s="468"/>
      <c r="U402" s="468"/>
      <c r="V402" s="468"/>
      <c r="W402" s="468"/>
      <c r="X402" s="468"/>
      <c r="Y402" s="468"/>
      <c r="Z402" s="468"/>
      <c r="AA402" s="468"/>
      <c r="AB402" s="468"/>
      <c r="AC402" s="468"/>
      <c r="AD402" s="468"/>
      <c r="AE402" s="468"/>
      <c r="AF402" s="468"/>
      <c r="AG402" s="468"/>
      <c r="AH402" s="468"/>
      <c r="AI402" s="468"/>
      <c r="AJ402" s="468"/>
    </row>
    <row r="403" ht="15.75" customHeight="1">
      <c r="A403" s="468">
        <f>IFERROR(__xludf.DUMMYFUNCTION("""COMPUTED_VALUE"""),8.12118202412E11)</f>
        <v>812118202412</v>
      </c>
      <c r="B403" s="468">
        <f>IFERROR(__xludf.DUMMYFUNCTION("""COMPUTED_VALUE"""),8121.0)</f>
        <v>8121</v>
      </c>
      <c r="C403" s="468">
        <f>IFERROR(__xludf.DUMMYFUNCTION("""COMPUTED_VALUE"""),18.0)</f>
        <v>18</v>
      </c>
      <c r="D403" s="468">
        <f>IFERROR(__xludf.DUMMYFUNCTION("""COMPUTED_VALUE"""),2024.0)</f>
        <v>2024</v>
      </c>
      <c r="E403" s="468">
        <f>IFERROR(__xludf.DUMMYFUNCTION("""COMPUTED_VALUE"""),12.0)</f>
        <v>12</v>
      </c>
      <c r="F403" s="468" t="str">
        <f>IFERROR(__xludf.DUMMYFUNCTION("""COMPUTED_VALUE"""),"Diciembre")</f>
        <v>Diciembre</v>
      </c>
      <c r="G403" s="468">
        <f>IFERROR(__xludf.DUMMYFUNCTION("""COMPUTED_VALUE"""),0.0)</f>
        <v>0</v>
      </c>
      <c r="H403" s="468">
        <f>IFERROR(__xludf.DUMMYFUNCTION("""COMPUTED_VALUE"""),0.0)</f>
        <v>0</v>
      </c>
      <c r="I403" s="468">
        <f>IFERROR(__xludf.DUMMYFUNCTION("""COMPUTED_VALUE"""),0.0)</f>
        <v>0</v>
      </c>
      <c r="J403" s="468">
        <f>IFERROR(__xludf.DUMMYFUNCTION("""COMPUTED_VALUE"""),1.35E8)</f>
        <v>135000000</v>
      </c>
      <c r="K403" s="468">
        <f>IFERROR(__xludf.DUMMYFUNCTION("""COMPUTED_VALUE"""),0.0)</f>
        <v>0</v>
      </c>
      <c r="L403" s="468">
        <f>IFERROR(__xludf.DUMMYFUNCTION("""COMPUTED_VALUE"""),1.27627E7)</f>
        <v>12762700</v>
      </c>
      <c r="M403" s="468">
        <f>IFERROR(__xludf.DUMMYFUNCTION("""COMPUTED_VALUE"""),1.32180283E8)</f>
        <v>132180283</v>
      </c>
      <c r="N403" s="468">
        <f>IFERROR(__xludf.DUMMYFUNCTION("""COMPUTED_VALUE"""),1.06603E8)</f>
        <v>106603000</v>
      </c>
      <c r="O403" s="468">
        <f>IFERROR(__xludf.DUMMYFUNCTION("""COMPUTED_VALUE"""),0.0)</f>
        <v>0</v>
      </c>
      <c r="P403" s="468">
        <f>IFERROR(__xludf.DUMMYFUNCTION("""COMPUTED_VALUE"""),0.0)</f>
        <v>0</v>
      </c>
      <c r="Q403" s="468"/>
      <c r="R403" s="468"/>
      <c r="S403" s="468"/>
      <c r="T403" s="468"/>
      <c r="U403" s="468"/>
      <c r="V403" s="468"/>
      <c r="W403" s="468"/>
      <c r="X403" s="468"/>
      <c r="Y403" s="468"/>
      <c r="Z403" s="468"/>
      <c r="AA403" s="468"/>
      <c r="AB403" s="468"/>
      <c r="AC403" s="468"/>
      <c r="AD403" s="468"/>
      <c r="AE403" s="468"/>
      <c r="AF403" s="468"/>
      <c r="AG403" s="468"/>
      <c r="AH403" s="468"/>
      <c r="AI403" s="468"/>
      <c r="AJ403" s="468"/>
    </row>
    <row r="404" ht="15.75" customHeight="1">
      <c r="A404" s="468">
        <f>IFERROR(__xludf.DUMMYFUNCTION("""COMPUTED_VALUE"""),8.1211920247E10)</f>
        <v>81211920247</v>
      </c>
      <c r="B404" s="468">
        <f>IFERROR(__xludf.DUMMYFUNCTION("""COMPUTED_VALUE"""),8121.0)</f>
        <v>8121</v>
      </c>
      <c r="C404" s="468">
        <f>IFERROR(__xludf.DUMMYFUNCTION("""COMPUTED_VALUE"""),19.0)</f>
        <v>19</v>
      </c>
      <c r="D404" s="468">
        <f>IFERROR(__xludf.DUMMYFUNCTION("""COMPUTED_VALUE"""),2024.0)</f>
        <v>2024</v>
      </c>
      <c r="E404" s="468">
        <f>IFERROR(__xludf.DUMMYFUNCTION("""COMPUTED_VALUE"""),7.0)</f>
        <v>7</v>
      </c>
      <c r="F404" s="468" t="str">
        <f>IFERROR(__xludf.DUMMYFUNCTION("""COMPUTED_VALUE"""),"Julio")</f>
        <v>Julio</v>
      </c>
      <c r="G404" s="468">
        <f>IFERROR(__xludf.DUMMYFUNCTION("""COMPUTED_VALUE"""),9.5464E7)</f>
        <v>95464000</v>
      </c>
      <c r="H404" s="468">
        <f>IFERROR(__xludf.DUMMYFUNCTION("""COMPUTED_VALUE"""),9.5464E7)</f>
        <v>95464000</v>
      </c>
      <c r="I404" s="468">
        <f>IFERROR(__xludf.DUMMYFUNCTION("""COMPUTED_VALUE"""),0.0)</f>
        <v>0</v>
      </c>
      <c r="J404" s="468">
        <f>IFERROR(__xludf.DUMMYFUNCTION("""COMPUTED_VALUE"""),0.0)</f>
        <v>0</v>
      </c>
      <c r="K404" s="468">
        <f>IFERROR(__xludf.DUMMYFUNCTION("""COMPUTED_VALUE"""),0.0)</f>
        <v>0</v>
      </c>
      <c r="L404" s="468">
        <f>IFERROR(__xludf.DUMMYFUNCTION("""COMPUTED_VALUE"""),1.546E7)</f>
        <v>15460000</v>
      </c>
      <c r="M404" s="468">
        <f>IFERROR(__xludf.DUMMYFUNCTION("""COMPUTED_VALUE"""),0.0)</f>
        <v>0</v>
      </c>
      <c r="N404" s="468">
        <f>IFERROR(__xludf.DUMMYFUNCTION("""COMPUTED_VALUE"""),0.0)</f>
        <v>0</v>
      </c>
      <c r="O404" s="468">
        <f>IFERROR(__xludf.DUMMYFUNCTION("""COMPUTED_VALUE"""),0.0)</f>
        <v>0</v>
      </c>
      <c r="P404" s="468">
        <f>IFERROR(__xludf.DUMMYFUNCTION("""COMPUTED_VALUE"""),0.0)</f>
        <v>0</v>
      </c>
      <c r="Q404" s="468"/>
      <c r="R404" s="468"/>
      <c r="S404" s="468"/>
      <c r="T404" s="468"/>
      <c r="U404" s="468"/>
      <c r="V404" s="468"/>
      <c r="W404" s="468"/>
      <c r="X404" s="468"/>
      <c r="Y404" s="468"/>
      <c r="Z404" s="468"/>
      <c r="AA404" s="468"/>
      <c r="AB404" s="468"/>
      <c r="AC404" s="468"/>
      <c r="AD404" s="468"/>
      <c r="AE404" s="468"/>
      <c r="AF404" s="468"/>
      <c r="AG404" s="468"/>
      <c r="AH404" s="468"/>
      <c r="AI404" s="468"/>
      <c r="AJ404" s="468"/>
    </row>
    <row r="405" ht="15.75" customHeight="1">
      <c r="A405" s="468">
        <f>IFERROR(__xludf.DUMMYFUNCTION("""COMPUTED_VALUE"""),8.1211920248E10)</f>
        <v>81211920248</v>
      </c>
      <c r="B405" s="468">
        <f>IFERROR(__xludf.DUMMYFUNCTION("""COMPUTED_VALUE"""),8121.0)</f>
        <v>8121</v>
      </c>
      <c r="C405" s="468">
        <f>IFERROR(__xludf.DUMMYFUNCTION("""COMPUTED_VALUE"""),19.0)</f>
        <v>19</v>
      </c>
      <c r="D405" s="468">
        <f>IFERROR(__xludf.DUMMYFUNCTION("""COMPUTED_VALUE"""),2024.0)</f>
        <v>2024</v>
      </c>
      <c r="E405" s="468">
        <f>IFERROR(__xludf.DUMMYFUNCTION("""COMPUTED_VALUE"""),8.0)</f>
        <v>8</v>
      </c>
      <c r="F405" s="468" t="str">
        <f>IFERROR(__xludf.DUMMYFUNCTION("""COMPUTED_VALUE"""),"Agosto")</f>
        <v>Agosto</v>
      </c>
      <c r="G405" s="468">
        <f>IFERROR(__xludf.DUMMYFUNCTION("""COMPUTED_VALUE"""),8626000.0)</f>
        <v>8626000</v>
      </c>
      <c r="H405" s="468">
        <f>IFERROR(__xludf.DUMMYFUNCTION("""COMPUTED_VALUE"""),8626000.0)</f>
        <v>8626000</v>
      </c>
      <c r="I405" s="468">
        <f>IFERROR(__xludf.DUMMYFUNCTION("""COMPUTED_VALUE"""),0.0)</f>
        <v>0</v>
      </c>
      <c r="J405" s="468">
        <f>IFERROR(__xludf.DUMMYFUNCTION("""COMPUTED_VALUE"""),1.5244E7)</f>
        <v>15244000</v>
      </c>
      <c r="K405" s="468">
        <f>IFERROR(__xludf.DUMMYFUNCTION("""COMPUTED_VALUE"""),4.7010683E7)</f>
        <v>47010683</v>
      </c>
      <c r="L405" s="468">
        <f>IFERROR(__xludf.DUMMYFUNCTION("""COMPUTED_VALUE"""),6.7065E7)</f>
        <v>67065000</v>
      </c>
      <c r="M405" s="468">
        <f>IFERROR(__xludf.DUMMYFUNCTION("""COMPUTED_VALUE"""),1.6071854E7)</f>
        <v>16071854</v>
      </c>
      <c r="N405" s="468">
        <f>IFERROR(__xludf.DUMMYFUNCTION("""COMPUTED_VALUE"""),0.0)</f>
        <v>0</v>
      </c>
      <c r="O405" s="468">
        <f>IFERROR(__xludf.DUMMYFUNCTION("""COMPUTED_VALUE"""),0.0)</f>
        <v>0</v>
      </c>
      <c r="P405" s="468">
        <f>IFERROR(__xludf.DUMMYFUNCTION("""COMPUTED_VALUE"""),0.0)</f>
        <v>0</v>
      </c>
      <c r="Q405" s="468"/>
      <c r="R405" s="468"/>
      <c r="S405" s="468"/>
      <c r="T405" s="468"/>
      <c r="U405" s="468"/>
      <c r="V405" s="468"/>
      <c r="W405" s="468"/>
      <c r="X405" s="468"/>
      <c r="Y405" s="468"/>
      <c r="Z405" s="468"/>
      <c r="AA405" s="468"/>
      <c r="AB405" s="468"/>
      <c r="AC405" s="468"/>
      <c r="AD405" s="468"/>
      <c r="AE405" s="468"/>
      <c r="AF405" s="468"/>
      <c r="AG405" s="468"/>
      <c r="AH405" s="468"/>
      <c r="AI405" s="468"/>
      <c r="AJ405" s="468"/>
    </row>
    <row r="406" ht="15.75" customHeight="1">
      <c r="A406" s="468">
        <f>IFERROR(__xludf.DUMMYFUNCTION("""COMPUTED_VALUE"""),8.1211920249E10)</f>
        <v>81211920249</v>
      </c>
      <c r="B406" s="468">
        <f>IFERROR(__xludf.DUMMYFUNCTION("""COMPUTED_VALUE"""),8121.0)</f>
        <v>8121</v>
      </c>
      <c r="C406" s="468">
        <f>IFERROR(__xludf.DUMMYFUNCTION("""COMPUTED_VALUE"""),19.0)</f>
        <v>19</v>
      </c>
      <c r="D406" s="468">
        <f>IFERROR(__xludf.DUMMYFUNCTION("""COMPUTED_VALUE"""),2024.0)</f>
        <v>2024</v>
      </c>
      <c r="E406" s="468">
        <f>IFERROR(__xludf.DUMMYFUNCTION("""COMPUTED_VALUE"""),9.0)</f>
        <v>9</v>
      </c>
      <c r="F406" s="468" t="str">
        <f>IFERROR(__xludf.DUMMYFUNCTION("""COMPUTED_VALUE"""),"Septiembre")</f>
        <v>Septiembre</v>
      </c>
      <c r="G406" s="468">
        <f>IFERROR(__xludf.DUMMYFUNCTION("""COMPUTED_VALUE"""),0.0)</f>
        <v>0</v>
      </c>
      <c r="H406" s="468">
        <f>IFERROR(__xludf.DUMMYFUNCTION("""COMPUTED_VALUE"""),0.0)</f>
        <v>0</v>
      </c>
      <c r="I406" s="468">
        <f>IFERROR(__xludf.DUMMYFUNCTION("""COMPUTED_VALUE"""),0.0)</f>
        <v>0</v>
      </c>
      <c r="J406" s="468">
        <f>IFERROR(__xludf.DUMMYFUNCTION("""COMPUTED_VALUE"""),2.674E7)</f>
        <v>26740000</v>
      </c>
      <c r="K406" s="468">
        <f>IFERROR(__xludf.DUMMYFUNCTION("""COMPUTED_VALUE"""),3.6986005E7)</f>
        <v>36986005</v>
      </c>
      <c r="L406" s="468">
        <f>IFERROR(__xludf.DUMMYFUNCTION("""COMPUTED_VALUE"""),1.2939E7)</f>
        <v>12939000</v>
      </c>
      <c r="M406" s="468">
        <f>IFERROR(__xludf.DUMMYFUNCTION("""COMPUTED_VALUE"""),2.8192165E7)</f>
        <v>28192165</v>
      </c>
      <c r="N406" s="468">
        <f>IFERROR(__xludf.DUMMYFUNCTION("""COMPUTED_VALUE"""),6980200.0)</f>
        <v>6980200</v>
      </c>
      <c r="O406" s="468">
        <f>IFERROR(__xludf.DUMMYFUNCTION("""COMPUTED_VALUE"""),0.0)</f>
        <v>0</v>
      </c>
      <c r="P406" s="468">
        <f>IFERROR(__xludf.DUMMYFUNCTION("""COMPUTED_VALUE"""),0.0)</f>
        <v>0</v>
      </c>
      <c r="Q406" s="468"/>
      <c r="R406" s="468"/>
      <c r="S406" s="468"/>
      <c r="T406" s="468"/>
      <c r="U406" s="468"/>
      <c r="V406" s="468"/>
      <c r="W406" s="468"/>
      <c r="X406" s="468"/>
      <c r="Y406" s="468"/>
      <c r="Z406" s="468"/>
      <c r="AA406" s="468"/>
      <c r="AB406" s="468"/>
      <c r="AC406" s="468"/>
      <c r="AD406" s="468"/>
      <c r="AE406" s="468"/>
      <c r="AF406" s="468"/>
      <c r="AG406" s="468"/>
      <c r="AH406" s="468"/>
      <c r="AI406" s="468"/>
      <c r="AJ406" s="468"/>
    </row>
    <row r="407" ht="15.75" customHeight="1">
      <c r="A407" s="468">
        <f>IFERROR(__xludf.DUMMYFUNCTION("""COMPUTED_VALUE"""),8.1211920241E11)</f>
        <v>812119202410</v>
      </c>
      <c r="B407" s="468">
        <f>IFERROR(__xludf.DUMMYFUNCTION("""COMPUTED_VALUE"""),8121.0)</f>
        <v>8121</v>
      </c>
      <c r="C407" s="468">
        <f>IFERROR(__xludf.DUMMYFUNCTION("""COMPUTED_VALUE"""),19.0)</f>
        <v>19</v>
      </c>
      <c r="D407" s="468">
        <f>IFERROR(__xludf.DUMMYFUNCTION("""COMPUTED_VALUE"""),2024.0)</f>
        <v>2024</v>
      </c>
      <c r="E407" s="468">
        <f>IFERROR(__xludf.DUMMYFUNCTION("""COMPUTED_VALUE"""),10.0)</f>
        <v>10</v>
      </c>
      <c r="F407" s="468" t="str">
        <f>IFERROR(__xludf.DUMMYFUNCTION("""COMPUTED_VALUE"""),"Octubre")</f>
        <v>Octubre</v>
      </c>
      <c r="G407" s="468">
        <f>IFERROR(__xludf.DUMMYFUNCTION("""COMPUTED_VALUE"""),0.0)</f>
        <v>0</v>
      </c>
      <c r="H407" s="468">
        <f>IFERROR(__xludf.DUMMYFUNCTION("""COMPUTED_VALUE"""),0.0)</f>
        <v>0</v>
      </c>
      <c r="I407" s="468">
        <f>IFERROR(__xludf.DUMMYFUNCTION("""COMPUTED_VALUE"""),0.0)</f>
        <v>0</v>
      </c>
      <c r="J407" s="468">
        <f>IFERROR(__xludf.DUMMYFUNCTION("""COMPUTED_VALUE"""),3.1053E7)</f>
        <v>31053000</v>
      </c>
      <c r="K407" s="468">
        <f>IFERROR(__xludf.DUMMYFUNCTION("""COMPUTED_VALUE"""),2.5746111E7)</f>
        <v>25746111</v>
      </c>
      <c r="L407" s="468">
        <f>IFERROR(__xludf.DUMMYFUNCTION("""COMPUTED_VALUE"""),8626000.0)</f>
        <v>8626000</v>
      </c>
      <c r="M407" s="468">
        <f>IFERROR(__xludf.DUMMYFUNCTION("""COMPUTED_VALUE"""),3.2739391E7)</f>
        <v>32739391</v>
      </c>
      <c r="N407" s="468">
        <f>IFERROR(__xludf.DUMMYFUNCTION("""COMPUTED_VALUE"""),2.48561E7)</f>
        <v>24856100</v>
      </c>
      <c r="O407" s="468">
        <f>IFERROR(__xludf.DUMMYFUNCTION("""COMPUTED_VALUE"""),0.0)</f>
        <v>0</v>
      </c>
      <c r="P407" s="468">
        <f>IFERROR(__xludf.DUMMYFUNCTION("""COMPUTED_VALUE"""),0.0)</f>
        <v>0</v>
      </c>
      <c r="Q407" s="468"/>
      <c r="R407" s="468"/>
      <c r="S407" s="468"/>
      <c r="T407" s="468"/>
      <c r="U407" s="468"/>
      <c r="V407" s="468"/>
      <c r="W407" s="468"/>
      <c r="X407" s="468"/>
      <c r="Y407" s="468"/>
      <c r="Z407" s="468"/>
      <c r="AA407" s="468"/>
      <c r="AB407" s="468"/>
      <c r="AC407" s="468"/>
      <c r="AD407" s="468"/>
      <c r="AE407" s="468"/>
      <c r="AF407" s="468"/>
      <c r="AG407" s="468"/>
      <c r="AH407" s="468"/>
      <c r="AI407" s="468"/>
      <c r="AJ407" s="468"/>
    </row>
    <row r="408" ht="15.75" customHeight="1">
      <c r="A408" s="468">
        <f>IFERROR(__xludf.DUMMYFUNCTION("""COMPUTED_VALUE"""),8.12119202411E11)</f>
        <v>812119202411</v>
      </c>
      <c r="B408" s="468">
        <f>IFERROR(__xludf.DUMMYFUNCTION("""COMPUTED_VALUE"""),8121.0)</f>
        <v>8121</v>
      </c>
      <c r="C408" s="468">
        <f>IFERROR(__xludf.DUMMYFUNCTION("""COMPUTED_VALUE"""),19.0)</f>
        <v>19</v>
      </c>
      <c r="D408" s="468">
        <f>IFERROR(__xludf.DUMMYFUNCTION("""COMPUTED_VALUE"""),2024.0)</f>
        <v>2024</v>
      </c>
      <c r="E408" s="468">
        <f>IFERROR(__xludf.DUMMYFUNCTION("""COMPUTED_VALUE"""),11.0)</f>
        <v>11</v>
      </c>
      <c r="F408" s="468" t="str">
        <f>IFERROR(__xludf.DUMMYFUNCTION("""COMPUTED_VALUE"""),"Noviembre")</f>
        <v>Noviembre</v>
      </c>
      <c r="G408" s="468">
        <f>IFERROR(__xludf.DUMMYFUNCTION("""COMPUTED_VALUE"""),0.0)</f>
        <v>0</v>
      </c>
      <c r="H408" s="468">
        <f>IFERROR(__xludf.DUMMYFUNCTION("""COMPUTED_VALUE"""),0.0)</f>
        <v>0</v>
      </c>
      <c r="I408" s="468">
        <f>IFERROR(__xludf.DUMMYFUNCTION("""COMPUTED_VALUE"""),0.0)</f>
        <v>0</v>
      </c>
      <c r="J408" s="468">
        <f>IFERROR(__xludf.DUMMYFUNCTION("""COMPUTED_VALUE"""),3.1053E7)</f>
        <v>31053000</v>
      </c>
      <c r="K408" s="468">
        <f>IFERROR(__xludf.DUMMYFUNCTION("""COMPUTED_VALUE"""),0.0)</f>
        <v>0</v>
      </c>
      <c r="L408" s="468">
        <f>IFERROR(__xludf.DUMMYFUNCTION("""COMPUTED_VALUE"""),0.0)</f>
        <v>0</v>
      </c>
      <c r="M408" s="468">
        <f>IFERROR(__xludf.DUMMYFUNCTION("""COMPUTED_VALUE"""),3.2739391E7)</f>
        <v>32739391</v>
      </c>
      <c r="N408" s="468">
        <f>IFERROR(__xludf.DUMMYFUNCTION("""COMPUTED_VALUE"""),2.58774E7)</f>
        <v>25877400</v>
      </c>
      <c r="O408" s="468">
        <f>IFERROR(__xludf.DUMMYFUNCTION("""COMPUTED_VALUE"""),0.0)</f>
        <v>0</v>
      </c>
      <c r="P408" s="468">
        <f>IFERROR(__xludf.DUMMYFUNCTION("""COMPUTED_VALUE"""),0.0)</f>
        <v>0</v>
      </c>
      <c r="Q408" s="468"/>
      <c r="R408" s="468"/>
      <c r="S408" s="468"/>
      <c r="T408" s="468"/>
      <c r="U408" s="468"/>
      <c r="V408" s="468"/>
      <c r="W408" s="468"/>
      <c r="X408" s="468"/>
      <c r="Y408" s="468"/>
      <c r="Z408" s="468"/>
      <c r="AA408" s="468"/>
      <c r="AB408" s="468"/>
      <c r="AC408" s="468"/>
      <c r="AD408" s="468"/>
      <c r="AE408" s="468"/>
      <c r="AF408" s="468"/>
      <c r="AG408" s="468"/>
      <c r="AH408" s="468"/>
      <c r="AI408" s="468"/>
      <c r="AJ408" s="468"/>
    </row>
    <row r="409" ht="15.75" customHeight="1">
      <c r="A409" s="468">
        <f>IFERROR(__xludf.DUMMYFUNCTION("""COMPUTED_VALUE"""),8.12119202412E11)</f>
        <v>812119202412</v>
      </c>
      <c r="B409" s="468">
        <f>IFERROR(__xludf.DUMMYFUNCTION("""COMPUTED_VALUE"""),8121.0)</f>
        <v>8121</v>
      </c>
      <c r="C409" s="468">
        <f>IFERROR(__xludf.DUMMYFUNCTION("""COMPUTED_VALUE"""),19.0)</f>
        <v>19</v>
      </c>
      <c r="D409" s="468">
        <f>IFERROR(__xludf.DUMMYFUNCTION("""COMPUTED_VALUE"""),2024.0)</f>
        <v>2024</v>
      </c>
      <c r="E409" s="468">
        <f>IFERROR(__xludf.DUMMYFUNCTION("""COMPUTED_VALUE"""),12.0)</f>
        <v>12</v>
      </c>
      <c r="F409" s="468" t="str">
        <f>IFERROR(__xludf.DUMMYFUNCTION("""COMPUTED_VALUE"""),"Diciembre")</f>
        <v>Diciembre</v>
      </c>
      <c r="G409" s="468">
        <f>IFERROR(__xludf.DUMMYFUNCTION("""COMPUTED_VALUE"""),0.0)</f>
        <v>0</v>
      </c>
      <c r="H409" s="468">
        <f>IFERROR(__xludf.DUMMYFUNCTION("""COMPUTED_VALUE"""),0.0)</f>
        <v>0</v>
      </c>
      <c r="I409" s="468">
        <f>IFERROR(__xludf.DUMMYFUNCTION("""COMPUTED_VALUE"""),0.0)</f>
        <v>0</v>
      </c>
      <c r="J409" s="468">
        <f>IFERROR(__xludf.DUMMYFUNCTION("""COMPUTED_VALUE"""),0.0)</f>
        <v>0</v>
      </c>
      <c r="K409" s="468">
        <f>IFERROR(__xludf.DUMMYFUNCTION("""COMPUTED_VALUE"""),1.0)</f>
        <v>1</v>
      </c>
      <c r="L409" s="468">
        <f>IFERROR(__xludf.DUMMYFUNCTION("""COMPUTED_VALUE"""),5652800.0)</f>
        <v>5652800</v>
      </c>
      <c r="M409" s="468">
        <f>IFERROR(__xludf.DUMMYFUNCTION("""COMPUTED_VALUE"""),-1.0)</f>
        <v>-1</v>
      </c>
      <c r="N409" s="468">
        <f>IFERROR(__xludf.DUMMYFUNCTION("""COMPUTED_VALUE"""),3.4241767E7)</f>
        <v>34241767</v>
      </c>
      <c r="O409" s="468">
        <f>IFERROR(__xludf.DUMMYFUNCTION("""COMPUTED_VALUE"""),0.0)</f>
        <v>0</v>
      </c>
      <c r="P409" s="468">
        <f>IFERROR(__xludf.DUMMYFUNCTION("""COMPUTED_VALUE"""),0.0)</f>
        <v>0</v>
      </c>
      <c r="Q409" s="468"/>
      <c r="R409" s="468"/>
      <c r="S409" s="468"/>
      <c r="T409" s="468"/>
      <c r="U409" s="468"/>
      <c r="V409" s="468"/>
      <c r="W409" s="468"/>
      <c r="X409" s="468"/>
      <c r="Y409" s="468"/>
      <c r="Z409" s="468"/>
      <c r="AA409" s="468"/>
      <c r="AB409" s="468"/>
      <c r="AC409" s="468"/>
      <c r="AD409" s="468"/>
      <c r="AE409" s="468"/>
      <c r="AF409" s="468"/>
      <c r="AG409" s="468"/>
      <c r="AH409" s="468"/>
      <c r="AI409" s="468"/>
      <c r="AJ409" s="468"/>
    </row>
    <row r="410" ht="15.75" customHeight="1">
      <c r="A410" s="468">
        <f>IFERROR(__xludf.DUMMYFUNCTION("""COMPUTED_VALUE"""),8.007120247E9)</f>
        <v>8007120247</v>
      </c>
      <c r="B410" s="468">
        <f>IFERROR(__xludf.DUMMYFUNCTION("""COMPUTED_VALUE"""),8007.0)</f>
        <v>8007</v>
      </c>
      <c r="C410" s="468">
        <f>IFERROR(__xludf.DUMMYFUNCTION("""COMPUTED_VALUE"""),1.0)</f>
        <v>1</v>
      </c>
      <c r="D410" s="468">
        <f>IFERROR(__xludf.DUMMYFUNCTION("""COMPUTED_VALUE"""),2024.0)</f>
        <v>2024</v>
      </c>
      <c r="E410" s="468">
        <f>IFERROR(__xludf.DUMMYFUNCTION("""COMPUTED_VALUE"""),7.0)</f>
        <v>7</v>
      </c>
      <c r="F410" s="468" t="str">
        <f>IFERROR(__xludf.DUMMYFUNCTION("""COMPUTED_VALUE"""),"Julio")</f>
        <v>Julio</v>
      </c>
      <c r="G410" s="468">
        <f>IFERROR(__xludf.DUMMYFUNCTION("""COMPUTED_VALUE"""),1.94709E8)</f>
        <v>194709000</v>
      </c>
      <c r="H410" s="468">
        <f>IFERROR(__xludf.DUMMYFUNCTION("""COMPUTED_VALUE"""),1.94709E8)</f>
        <v>194709000</v>
      </c>
      <c r="I410" s="468">
        <f>IFERROR(__xludf.DUMMYFUNCTION("""COMPUTED_VALUE"""),0.0)</f>
        <v>0</v>
      </c>
      <c r="J410" s="468">
        <f>IFERROR(__xludf.DUMMYFUNCTION("""COMPUTED_VALUE"""),0.0)</f>
        <v>0</v>
      </c>
      <c r="K410" s="468">
        <f>IFERROR(__xludf.DUMMYFUNCTION("""COMPUTED_VALUE"""),2.80682088E8)</f>
        <v>280682088</v>
      </c>
      <c r="L410" s="468">
        <f>IFERROR(__xludf.DUMMYFUNCTION("""COMPUTED_VALUE"""),0.0)</f>
        <v>0</v>
      </c>
      <c r="M410" s="468">
        <f>IFERROR(__xludf.DUMMYFUNCTION("""COMPUTED_VALUE"""),0.0)</f>
        <v>0</v>
      </c>
      <c r="N410" s="468">
        <f>IFERROR(__xludf.DUMMYFUNCTION("""COMPUTED_VALUE"""),0.0)</f>
        <v>0</v>
      </c>
      <c r="O410" s="468">
        <f>IFERROR(__xludf.DUMMYFUNCTION("""COMPUTED_VALUE"""),0.0)</f>
        <v>0</v>
      </c>
      <c r="P410" s="468">
        <f>IFERROR(__xludf.DUMMYFUNCTION("""COMPUTED_VALUE"""),0.0)</f>
        <v>0</v>
      </c>
      <c r="Q410" s="468"/>
      <c r="R410" s="468"/>
      <c r="S410" s="468"/>
      <c r="T410" s="468"/>
      <c r="U410" s="468"/>
      <c r="V410" s="468"/>
      <c r="W410" s="468"/>
      <c r="X410" s="468"/>
      <c r="Y410" s="468"/>
      <c r="Z410" s="468"/>
      <c r="AA410" s="468"/>
      <c r="AB410" s="468"/>
      <c r="AC410" s="468"/>
      <c r="AD410" s="468"/>
      <c r="AE410" s="468"/>
      <c r="AF410" s="468"/>
      <c r="AG410" s="468"/>
      <c r="AH410" s="468"/>
      <c r="AI410" s="468"/>
      <c r="AJ410" s="468"/>
    </row>
    <row r="411" ht="15.75" customHeight="1">
      <c r="A411" s="468">
        <f>IFERROR(__xludf.DUMMYFUNCTION("""COMPUTED_VALUE"""),8.007120248E9)</f>
        <v>8007120248</v>
      </c>
      <c r="B411" s="468">
        <f>IFERROR(__xludf.DUMMYFUNCTION("""COMPUTED_VALUE"""),8007.0)</f>
        <v>8007</v>
      </c>
      <c r="C411" s="468">
        <f>IFERROR(__xludf.DUMMYFUNCTION("""COMPUTED_VALUE"""),1.0)</f>
        <v>1</v>
      </c>
      <c r="D411" s="468">
        <f>IFERROR(__xludf.DUMMYFUNCTION("""COMPUTED_VALUE"""),2024.0)</f>
        <v>2024</v>
      </c>
      <c r="E411" s="468">
        <f>IFERROR(__xludf.DUMMYFUNCTION("""COMPUTED_VALUE"""),8.0)</f>
        <v>8</v>
      </c>
      <c r="F411" s="468" t="str">
        <f>IFERROR(__xludf.DUMMYFUNCTION("""COMPUTED_VALUE"""),"Agosto")</f>
        <v>Agosto</v>
      </c>
      <c r="G411" s="468">
        <f>IFERROR(__xludf.DUMMYFUNCTION("""COMPUTED_VALUE"""),0.0)</f>
        <v>0</v>
      </c>
      <c r="H411" s="468">
        <f>IFERROR(__xludf.DUMMYFUNCTION("""COMPUTED_VALUE"""),0.0)</f>
        <v>0</v>
      </c>
      <c r="I411" s="468">
        <f>IFERROR(__xludf.DUMMYFUNCTION("""COMPUTED_VALUE"""),0.0)</f>
        <v>0</v>
      </c>
      <c r="J411" s="468">
        <f>IFERROR(__xludf.DUMMYFUNCTION("""COMPUTED_VALUE"""),1.1327E7)</f>
        <v>11327000</v>
      </c>
      <c r="K411" s="468">
        <f>IFERROR(__xludf.DUMMYFUNCTION("""COMPUTED_VALUE"""),7.567346E7)</f>
        <v>75673460</v>
      </c>
      <c r="L411" s="468">
        <f>IFERROR(__xludf.DUMMYFUNCTION("""COMPUTED_VALUE"""),4.642E7)</f>
        <v>46420000</v>
      </c>
      <c r="M411" s="468">
        <f>IFERROR(__xludf.DUMMYFUNCTION("""COMPUTED_VALUE"""),2.3579261E7)</f>
        <v>23579261</v>
      </c>
      <c r="N411" s="468">
        <f>IFERROR(__xludf.DUMMYFUNCTION("""COMPUTED_VALUE"""),0.0)</f>
        <v>0</v>
      </c>
      <c r="O411" s="468">
        <f>IFERROR(__xludf.DUMMYFUNCTION("""COMPUTED_VALUE"""),0.0)</f>
        <v>0</v>
      </c>
      <c r="P411" s="468">
        <f>IFERROR(__xludf.DUMMYFUNCTION("""COMPUTED_VALUE"""),0.0)</f>
        <v>0</v>
      </c>
      <c r="Q411" s="468"/>
      <c r="R411" s="468"/>
      <c r="S411" s="468"/>
      <c r="T411" s="468"/>
      <c r="U411" s="468"/>
      <c r="V411" s="468"/>
      <c r="W411" s="468"/>
      <c r="X411" s="468"/>
      <c r="Y411" s="468"/>
      <c r="Z411" s="468"/>
      <c r="AA411" s="468"/>
      <c r="AB411" s="468"/>
      <c r="AC411" s="468"/>
      <c r="AD411" s="468"/>
      <c r="AE411" s="468"/>
      <c r="AF411" s="468"/>
      <c r="AG411" s="468"/>
      <c r="AH411" s="468"/>
      <c r="AI411" s="468"/>
      <c r="AJ411" s="468"/>
    </row>
    <row r="412" ht="15.75" customHeight="1">
      <c r="A412" s="468">
        <f>IFERROR(__xludf.DUMMYFUNCTION("""COMPUTED_VALUE"""),8.007120249E9)</f>
        <v>8007120249</v>
      </c>
      <c r="B412" s="468">
        <f>IFERROR(__xludf.DUMMYFUNCTION("""COMPUTED_VALUE"""),8007.0)</f>
        <v>8007</v>
      </c>
      <c r="C412" s="468">
        <f>IFERROR(__xludf.DUMMYFUNCTION("""COMPUTED_VALUE"""),1.0)</f>
        <v>1</v>
      </c>
      <c r="D412" s="468">
        <f>IFERROR(__xludf.DUMMYFUNCTION("""COMPUTED_VALUE"""),2024.0)</f>
        <v>2024</v>
      </c>
      <c r="E412" s="468">
        <f>IFERROR(__xludf.DUMMYFUNCTION("""COMPUTED_VALUE"""),9.0)</f>
        <v>9</v>
      </c>
      <c r="F412" s="468" t="str">
        <f>IFERROR(__xludf.DUMMYFUNCTION("""COMPUTED_VALUE"""),"Septiembre")</f>
        <v>Septiembre</v>
      </c>
      <c r="G412" s="468">
        <f>IFERROR(__xludf.DUMMYFUNCTION("""COMPUTED_VALUE"""),2.0045E7)</f>
        <v>20045000</v>
      </c>
      <c r="H412" s="468">
        <f>IFERROR(__xludf.DUMMYFUNCTION("""COMPUTED_VALUE"""),2.0045E7)</f>
        <v>20045000</v>
      </c>
      <c r="I412" s="468">
        <f>IFERROR(__xludf.DUMMYFUNCTION("""COMPUTED_VALUE"""),0.0)</f>
        <v>0</v>
      </c>
      <c r="J412" s="468">
        <f>IFERROR(__xludf.DUMMYFUNCTION("""COMPUTED_VALUE"""),2.9138E7)</f>
        <v>29138000</v>
      </c>
      <c r="K412" s="468">
        <f>IFERROR(__xludf.DUMMYFUNCTION("""COMPUTED_VALUE"""),1.03376541E8)</f>
        <v>103376541</v>
      </c>
      <c r="L412" s="468">
        <f>IFERROR(__xludf.DUMMYFUNCTION("""COMPUTED_VALUE"""),2.8E7)</f>
        <v>28000000</v>
      </c>
      <c r="M412" s="468">
        <f>IFERROR(__xludf.DUMMYFUNCTION("""COMPUTED_VALUE"""),6.0656175E7)</f>
        <v>60656175</v>
      </c>
      <c r="N412" s="468">
        <f>IFERROR(__xludf.DUMMYFUNCTION("""COMPUTED_VALUE"""),2164800.0)</f>
        <v>2164800</v>
      </c>
      <c r="O412" s="468">
        <f>IFERROR(__xludf.DUMMYFUNCTION("""COMPUTED_VALUE"""),0.0)</f>
        <v>0</v>
      </c>
      <c r="P412" s="468">
        <f>IFERROR(__xludf.DUMMYFUNCTION("""COMPUTED_VALUE"""),0.0)</f>
        <v>0</v>
      </c>
      <c r="Q412" s="468"/>
      <c r="R412" s="468"/>
      <c r="S412" s="468"/>
      <c r="T412" s="468"/>
      <c r="U412" s="468"/>
      <c r="V412" s="468"/>
      <c r="W412" s="468"/>
      <c r="X412" s="468"/>
      <c r="Y412" s="468"/>
      <c r="Z412" s="468"/>
      <c r="AA412" s="468"/>
      <c r="AB412" s="468"/>
      <c r="AC412" s="468"/>
      <c r="AD412" s="468"/>
      <c r="AE412" s="468"/>
      <c r="AF412" s="468"/>
      <c r="AG412" s="468"/>
      <c r="AH412" s="468"/>
      <c r="AI412" s="468"/>
      <c r="AJ412" s="468"/>
    </row>
    <row r="413" ht="15.75" customHeight="1">
      <c r="A413" s="468">
        <f>IFERROR(__xludf.DUMMYFUNCTION("""COMPUTED_VALUE"""),8.007120241E10)</f>
        <v>80071202410</v>
      </c>
      <c r="B413" s="468">
        <f>IFERROR(__xludf.DUMMYFUNCTION("""COMPUTED_VALUE"""),8007.0)</f>
        <v>8007</v>
      </c>
      <c r="C413" s="468">
        <f>IFERROR(__xludf.DUMMYFUNCTION("""COMPUTED_VALUE"""),1.0)</f>
        <v>1</v>
      </c>
      <c r="D413" s="468">
        <f>IFERROR(__xludf.DUMMYFUNCTION("""COMPUTED_VALUE"""),2024.0)</f>
        <v>2024</v>
      </c>
      <c r="E413" s="468">
        <f>IFERROR(__xludf.DUMMYFUNCTION("""COMPUTED_VALUE"""),10.0)</f>
        <v>10</v>
      </c>
      <c r="F413" s="468" t="str">
        <f>IFERROR(__xludf.DUMMYFUNCTION("""COMPUTED_VALUE"""),"Octubre")</f>
        <v>Octubre</v>
      </c>
      <c r="G413" s="468">
        <f>IFERROR(__xludf.DUMMYFUNCTION("""COMPUTED_VALUE"""),4.0246E7)</f>
        <v>40246000</v>
      </c>
      <c r="H413" s="468">
        <f>IFERROR(__xludf.DUMMYFUNCTION("""COMPUTED_VALUE"""),4.0246E7)</f>
        <v>40246000</v>
      </c>
      <c r="I413" s="468">
        <f>IFERROR(__xludf.DUMMYFUNCTION("""COMPUTED_VALUE"""),0.0)</f>
        <v>0</v>
      </c>
      <c r="J413" s="468">
        <f>IFERROR(__xludf.DUMMYFUNCTION("""COMPUTED_VALUE"""),8.9503E7)</f>
        <v>89503000</v>
      </c>
      <c r="K413" s="468">
        <f>IFERROR(__xludf.DUMMYFUNCTION("""COMPUTED_VALUE"""),7.1097913E7)</f>
        <v>71097913</v>
      </c>
      <c r="L413" s="468">
        <f>IFERROR(__xludf.DUMMYFUNCTION("""COMPUTED_VALUE"""),1.844555E8)</f>
        <v>184455500</v>
      </c>
      <c r="M413" s="468">
        <f>IFERROR(__xludf.DUMMYFUNCTION("""COMPUTED_VALUE"""),1.86317167E8)</f>
        <v>186317167</v>
      </c>
      <c r="N413" s="468">
        <f>IFERROR(__xludf.DUMMYFUNCTION("""COMPUTED_VALUE"""),7595467.0)</f>
        <v>7595467</v>
      </c>
      <c r="O413" s="468">
        <f>IFERROR(__xludf.DUMMYFUNCTION("""COMPUTED_VALUE"""),0.0)</f>
        <v>0</v>
      </c>
      <c r="P413" s="468">
        <f>IFERROR(__xludf.DUMMYFUNCTION("""COMPUTED_VALUE"""),0.0)</f>
        <v>0</v>
      </c>
      <c r="Q413" s="468"/>
      <c r="R413" s="468"/>
      <c r="S413" s="468"/>
      <c r="T413" s="468"/>
      <c r="U413" s="468"/>
      <c r="V413" s="468"/>
      <c r="W413" s="468"/>
      <c r="X413" s="468"/>
      <c r="Y413" s="468"/>
      <c r="Z413" s="468"/>
      <c r="AA413" s="468"/>
      <c r="AB413" s="468"/>
      <c r="AC413" s="468"/>
      <c r="AD413" s="468"/>
      <c r="AE413" s="468"/>
      <c r="AF413" s="468"/>
      <c r="AG413" s="468"/>
      <c r="AH413" s="468"/>
      <c r="AI413" s="468"/>
      <c r="AJ413" s="468"/>
    </row>
    <row r="414" ht="15.75" customHeight="1">
      <c r="A414" s="468">
        <f>IFERROR(__xludf.DUMMYFUNCTION("""COMPUTED_VALUE"""),8.0071202411E10)</f>
        <v>80071202411</v>
      </c>
      <c r="B414" s="468">
        <f>IFERROR(__xludf.DUMMYFUNCTION("""COMPUTED_VALUE"""),8007.0)</f>
        <v>8007</v>
      </c>
      <c r="C414" s="468">
        <f>IFERROR(__xludf.DUMMYFUNCTION("""COMPUTED_VALUE"""),1.0)</f>
        <v>1</v>
      </c>
      <c r="D414" s="468">
        <f>IFERROR(__xludf.DUMMYFUNCTION("""COMPUTED_VALUE"""),2024.0)</f>
        <v>2024</v>
      </c>
      <c r="E414" s="468">
        <f>IFERROR(__xludf.DUMMYFUNCTION("""COMPUTED_VALUE"""),11.0)</f>
        <v>11</v>
      </c>
      <c r="F414" s="468" t="str">
        <f>IFERROR(__xludf.DUMMYFUNCTION("""COMPUTED_VALUE"""),"Noviembre")</f>
        <v>Noviembre</v>
      </c>
      <c r="G414" s="468">
        <f>IFERROR(__xludf.DUMMYFUNCTION("""COMPUTED_VALUE"""),0.0)</f>
        <v>0</v>
      </c>
      <c r="H414" s="468">
        <f>IFERROR(__xludf.DUMMYFUNCTION("""COMPUTED_VALUE"""),0.0)</f>
        <v>0</v>
      </c>
      <c r="I414" s="468">
        <f>IFERROR(__xludf.DUMMYFUNCTION("""COMPUTED_VALUE"""),0.0)</f>
        <v>0</v>
      </c>
      <c r="J414" s="468">
        <f>IFERROR(__xludf.DUMMYFUNCTION("""COMPUTED_VALUE"""),7.0016E7)</f>
        <v>70016000</v>
      </c>
      <c r="K414" s="468">
        <f>IFERROR(__xludf.DUMMYFUNCTION("""COMPUTED_VALUE"""),0.0)</f>
        <v>0</v>
      </c>
      <c r="L414" s="468">
        <f>IFERROR(__xludf.DUMMYFUNCTION("""COMPUTED_VALUE"""),4.9192033E7)</f>
        <v>49192033</v>
      </c>
      <c r="M414" s="468">
        <f>IFERROR(__xludf.DUMMYFUNCTION("""COMPUTED_VALUE"""),1.45751347E8)</f>
        <v>145751347</v>
      </c>
      <c r="N414" s="468">
        <f>IFERROR(__xludf.DUMMYFUNCTION("""COMPUTED_VALUE"""),2.5216E7)</f>
        <v>25216000</v>
      </c>
      <c r="O414" s="468">
        <f>IFERROR(__xludf.DUMMYFUNCTION("""COMPUTED_VALUE"""),0.0)</f>
        <v>0</v>
      </c>
      <c r="P414" s="468">
        <f>IFERROR(__xludf.DUMMYFUNCTION("""COMPUTED_VALUE"""),0.0)</f>
        <v>0</v>
      </c>
      <c r="Q414" s="468"/>
      <c r="R414" s="468"/>
      <c r="S414" s="468"/>
      <c r="T414" s="468"/>
      <c r="U414" s="468"/>
      <c r="V414" s="468"/>
      <c r="W414" s="468"/>
      <c r="X414" s="468"/>
      <c r="Y414" s="468"/>
      <c r="Z414" s="468"/>
      <c r="AA414" s="468"/>
      <c r="AB414" s="468"/>
      <c r="AC414" s="468"/>
      <c r="AD414" s="468"/>
      <c r="AE414" s="468"/>
      <c r="AF414" s="468"/>
      <c r="AG414" s="468"/>
      <c r="AH414" s="468"/>
      <c r="AI414" s="468"/>
      <c r="AJ414" s="468"/>
    </row>
    <row r="415" ht="15.75" customHeight="1">
      <c r="A415" s="468">
        <f>IFERROR(__xludf.DUMMYFUNCTION("""COMPUTED_VALUE"""),8.0071202412E10)</f>
        <v>80071202412</v>
      </c>
      <c r="B415" s="468">
        <f>IFERROR(__xludf.DUMMYFUNCTION("""COMPUTED_VALUE"""),8007.0)</f>
        <v>8007</v>
      </c>
      <c r="C415" s="468">
        <f>IFERROR(__xludf.DUMMYFUNCTION("""COMPUTED_VALUE"""),1.0)</f>
        <v>1</v>
      </c>
      <c r="D415" s="468">
        <f>IFERROR(__xludf.DUMMYFUNCTION("""COMPUTED_VALUE"""),2024.0)</f>
        <v>2024</v>
      </c>
      <c r="E415" s="468">
        <f>IFERROR(__xludf.DUMMYFUNCTION("""COMPUTED_VALUE"""),12.0)</f>
        <v>12</v>
      </c>
      <c r="F415" s="468" t="str">
        <f>IFERROR(__xludf.DUMMYFUNCTION("""COMPUTED_VALUE"""),"Diciembre")</f>
        <v>Diciembre</v>
      </c>
      <c r="G415" s="468">
        <f>IFERROR(__xludf.DUMMYFUNCTION("""COMPUTED_VALUE"""),0.0)</f>
        <v>0</v>
      </c>
      <c r="H415" s="468">
        <f>IFERROR(__xludf.DUMMYFUNCTION("""COMPUTED_VALUE"""),0.0)</f>
        <v>0</v>
      </c>
      <c r="I415" s="468">
        <f>IFERROR(__xludf.DUMMYFUNCTION("""COMPUTED_VALUE"""),0.0)</f>
        <v>0</v>
      </c>
      <c r="J415" s="468">
        <f>IFERROR(__xludf.DUMMYFUNCTION("""COMPUTED_VALUE"""),5.5016E7)</f>
        <v>55016000</v>
      </c>
      <c r="K415" s="468">
        <f>IFERROR(__xludf.DUMMYFUNCTION("""COMPUTED_VALUE"""),0.0)</f>
        <v>0</v>
      </c>
      <c r="L415" s="468">
        <f>IFERROR(__xludf.DUMMYFUNCTION("""COMPUTED_VALUE"""),7.35504E7)</f>
        <v>73550400</v>
      </c>
      <c r="M415" s="468">
        <f>IFERROR(__xludf.DUMMYFUNCTION("""COMPUTED_VALUE"""),1.14526052E8)</f>
        <v>114526052</v>
      </c>
      <c r="N415" s="468">
        <f>IFERROR(__xludf.DUMMYFUNCTION("""COMPUTED_VALUE"""),1.78955667E8)</f>
        <v>178955667</v>
      </c>
      <c r="O415" s="468">
        <f>IFERROR(__xludf.DUMMYFUNCTION("""COMPUTED_VALUE"""),0.0)</f>
        <v>0</v>
      </c>
      <c r="P415" s="468">
        <f>IFERROR(__xludf.DUMMYFUNCTION("""COMPUTED_VALUE"""),0.0)</f>
        <v>0</v>
      </c>
      <c r="Q415" s="468"/>
      <c r="R415" s="468"/>
      <c r="S415" s="468"/>
      <c r="T415" s="468"/>
      <c r="U415" s="468"/>
      <c r="V415" s="468"/>
      <c r="W415" s="468"/>
      <c r="X415" s="468"/>
      <c r="Y415" s="468"/>
      <c r="Z415" s="468"/>
      <c r="AA415" s="468"/>
      <c r="AB415" s="468"/>
      <c r="AC415" s="468"/>
      <c r="AD415" s="468"/>
      <c r="AE415" s="468"/>
      <c r="AF415" s="468"/>
      <c r="AG415" s="468"/>
      <c r="AH415" s="468"/>
      <c r="AI415" s="468"/>
      <c r="AJ415" s="468"/>
    </row>
    <row r="416" ht="15.75" customHeight="1">
      <c r="A416" s="468">
        <f>IFERROR(__xludf.DUMMYFUNCTION("""COMPUTED_VALUE"""),8.007220247E9)</f>
        <v>8007220247</v>
      </c>
      <c r="B416" s="468">
        <f>IFERROR(__xludf.DUMMYFUNCTION("""COMPUTED_VALUE"""),8007.0)</f>
        <v>8007</v>
      </c>
      <c r="C416" s="468">
        <f>IFERROR(__xludf.DUMMYFUNCTION("""COMPUTED_VALUE"""),2.0)</f>
        <v>2</v>
      </c>
      <c r="D416" s="468">
        <f>IFERROR(__xludf.DUMMYFUNCTION("""COMPUTED_VALUE"""),2024.0)</f>
        <v>2024</v>
      </c>
      <c r="E416" s="468">
        <f>IFERROR(__xludf.DUMMYFUNCTION("""COMPUTED_VALUE"""),7.0)</f>
        <v>7</v>
      </c>
      <c r="F416" s="468" t="str">
        <f>IFERROR(__xludf.DUMMYFUNCTION("""COMPUTED_VALUE"""),"Julio")</f>
        <v>Julio</v>
      </c>
      <c r="G416" s="468">
        <f>IFERROR(__xludf.DUMMYFUNCTION("""COMPUTED_VALUE"""),0.0)</f>
        <v>0</v>
      </c>
      <c r="H416" s="468">
        <f>IFERROR(__xludf.DUMMYFUNCTION("""COMPUTED_VALUE"""),0.0)</f>
        <v>0</v>
      </c>
      <c r="I416" s="468">
        <f>IFERROR(__xludf.DUMMYFUNCTION("""COMPUTED_VALUE"""),0.0)</f>
        <v>0</v>
      </c>
      <c r="J416" s="468">
        <f>IFERROR(__xludf.DUMMYFUNCTION("""COMPUTED_VALUE"""),0.0)</f>
        <v>0</v>
      </c>
      <c r="K416" s="468">
        <f>IFERROR(__xludf.DUMMYFUNCTION("""COMPUTED_VALUE"""),0.0)</f>
        <v>0</v>
      </c>
      <c r="L416" s="468">
        <f>IFERROR(__xludf.DUMMYFUNCTION("""COMPUTED_VALUE"""),0.0)</f>
        <v>0</v>
      </c>
      <c r="M416" s="468">
        <f>IFERROR(__xludf.DUMMYFUNCTION("""COMPUTED_VALUE"""),0.0)</f>
        <v>0</v>
      </c>
      <c r="N416" s="468">
        <f>IFERROR(__xludf.DUMMYFUNCTION("""COMPUTED_VALUE"""),0.0)</f>
        <v>0</v>
      </c>
      <c r="O416" s="468">
        <f>IFERROR(__xludf.DUMMYFUNCTION("""COMPUTED_VALUE"""),0.0)</f>
        <v>0</v>
      </c>
      <c r="P416" s="468">
        <f>IFERROR(__xludf.DUMMYFUNCTION("""COMPUTED_VALUE"""),0.0)</f>
        <v>0</v>
      </c>
      <c r="Q416" s="468"/>
      <c r="R416" s="468"/>
      <c r="S416" s="468"/>
      <c r="T416" s="468"/>
      <c r="U416" s="468"/>
      <c r="V416" s="468"/>
      <c r="W416" s="468"/>
      <c r="X416" s="468"/>
      <c r="Y416" s="468"/>
      <c r="Z416" s="468"/>
      <c r="AA416" s="468"/>
      <c r="AB416" s="468"/>
      <c r="AC416" s="468"/>
      <c r="AD416" s="468"/>
      <c r="AE416" s="468"/>
      <c r="AF416" s="468"/>
      <c r="AG416" s="468"/>
      <c r="AH416" s="468"/>
      <c r="AI416" s="468"/>
      <c r="AJ416" s="468"/>
    </row>
    <row r="417" ht="15.75" customHeight="1">
      <c r="A417" s="468">
        <f>IFERROR(__xludf.DUMMYFUNCTION("""COMPUTED_VALUE"""),8.007220248E9)</f>
        <v>8007220248</v>
      </c>
      <c r="B417" s="468">
        <f>IFERROR(__xludf.DUMMYFUNCTION("""COMPUTED_VALUE"""),8007.0)</f>
        <v>8007</v>
      </c>
      <c r="C417" s="468">
        <f>IFERROR(__xludf.DUMMYFUNCTION("""COMPUTED_VALUE"""),2.0)</f>
        <v>2</v>
      </c>
      <c r="D417" s="468">
        <f>IFERROR(__xludf.DUMMYFUNCTION("""COMPUTED_VALUE"""),2024.0)</f>
        <v>2024</v>
      </c>
      <c r="E417" s="468">
        <f>IFERROR(__xludf.DUMMYFUNCTION("""COMPUTED_VALUE"""),8.0)</f>
        <v>8</v>
      </c>
      <c r="F417" s="468" t="str">
        <f>IFERROR(__xludf.DUMMYFUNCTION("""COMPUTED_VALUE"""),"Agosto")</f>
        <v>Agosto</v>
      </c>
      <c r="G417" s="468">
        <f>IFERROR(__xludf.DUMMYFUNCTION("""COMPUTED_VALUE"""),0.0)</f>
        <v>0</v>
      </c>
      <c r="H417" s="468">
        <f>IFERROR(__xludf.DUMMYFUNCTION("""COMPUTED_VALUE"""),0.0)</f>
        <v>0</v>
      </c>
      <c r="I417" s="468">
        <f>IFERROR(__xludf.DUMMYFUNCTION("""COMPUTED_VALUE"""),0.0)</f>
        <v>0</v>
      </c>
      <c r="J417" s="468">
        <f>IFERROR(__xludf.DUMMYFUNCTION("""COMPUTED_VALUE"""),0.0)</f>
        <v>0</v>
      </c>
      <c r="K417" s="468">
        <f>IFERROR(__xludf.DUMMYFUNCTION("""COMPUTED_VALUE"""),0.0)</f>
        <v>0</v>
      </c>
      <c r="L417" s="468">
        <f>IFERROR(__xludf.DUMMYFUNCTION("""COMPUTED_VALUE"""),0.0)</f>
        <v>0</v>
      </c>
      <c r="M417" s="468">
        <f>IFERROR(__xludf.DUMMYFUNCTION("""COMPUTED_VALUE"""),0.0)</f>
        <v>0</v>
      </c>
      <c r="N417" s="468">
        <f>IFERROR(__xludf.DUMMYFUNCTION("""COMPUTED_VALUE"""),0.0)</f>
        <v>0</v>
      </c>
      <c r="O417" s="468">
        <f>IFERROR(__xludf.DUMMYFUNCTION("""COMPUTED_VALUE"""),0.0)</f>
        <v>0</v>
      </c>
      <c r="P417" s="468">
        <f>IFERROR(__xludf.DUMMYFUNCTION("""COMPUTED_VALUE"""),0.0)</f>
        <v>0</v>
      </c>
      <c r="Q417" s="468"/>
      <c r="R417" s="468"/>
      <c r="S417" s="468"/>
      <c r="T417" s="468"/>
      <c r="U417" s="468"/>
      <c r="V417" s="468"/>
      <c r="W417" s="468"/>
      <c r="X417" s="468"/>
      <c r="Y417" s="468"/>
      <c r="Z417" s="468"/>
      <c r="AA417" s="468"/>
      <c r="AB417" s="468"/>
      <c r="AC417" s="468"/>
      <c r="AD417" s="468"/>
      <c r="AE417" s="468"/>
      <c r="AF417" s="468"/>
      <c r="AG417" s="468"/>
      <c r="AH417" s="468"/>
      <c r="AI417" s="468"/>
      <c r="AJ417" s="468"/>
    </row>
    <row r="418" ht="15.75" customHeight="1">
      <c r="A418" s="468">
        <f>IFERROR(__xludf.DUMMYFUNCTION("""COMPUTED_VALUE"""),8.007220249E9)</f>
        <v>8007220249</v>
      </c>
      <c r="B418" s="468">
        <f>IFERROR(__xludf.DUMMYFUNCTION("""COMPUTED_VALUE"""),8007.0)</f>
        <v>8007</v>
      </c>
      <c r="C418" s="468">
        <f>IFERROR(__xludf.DUMMYFUNCTION("""COMPUTED_VALUE"""),2.0)</f>
        <v>2</v>
      </c>
      <c r="D418" s="468">
        <f>IFERROR(__xludf.DUMMYFUNCTION("""COMPUTED_VALUE"""),2024.0)</f>
        <v>2024</v>
      </c>
      <c r="E418" s="468">
        <f>IFERROR(__xludf.DUMMYFUNCTION("""COMPUTED_VALUE"""),9.0)</f>
        <v>9</v>
      </c>
      <c r="F418" s="468" t="str">
        <f>IFERROR(__xludf.DUMMYFUNCTION("""COMPUTED_VALUE"""),"Septiembre")</f>
        <v>Septiembre</v>
      </c>
      <c r="G418" s="468">
        <f>IFERROR(__xludf.DUMMYFUNCTION("""COMPUTED_VALUE"""),0.0)</f>
        <v>0</v>
      </c>
      <c r="H418" s="468">
        <f>IFERROR(__xludf.DUMMYFUNCTION("""COMPUTED_VALUE"""),0.0)</f>
        <v>0</v>
      </c>
      <c r="I418" s="468">
        <f>IFERROR(__xludf.DUMMYFUNCTION("""COMPUTED_VALUE"""),0.0)</f>
        <v>0</v>
      </c>
      <c r="J418" s="468">
        <f>IFERROR(__xludf.DUMMYFUNCTION("""COMPUTED_VALUE"""),0.0)</f>
        <v>0</v>
      </c>
      <c r="K418" s="468">
        <f>IFERROR(__xludf.DUMMYFUNCTION("""COMPUTED_VALUE"""),0.0)</f>
        <v>0</v>
      </c>
      <c r="L418" s="468">
        <f>IFERROR(__xludf.DUMMYFUNCTION("""COMPUTED_VALUE"""),0.0)</f>
        <v>0</v>
      </c>
      <c r="M418" s="468">
        <f>IFERROR(__xludf.DUMMYFUNCTION("""COMPUTED_VALUE"""),0.0)</f>
        <v>0</v>
      </c>
      <c r="N418" s="468">
        <f>IFERROR(__xludf.DUMMYFUNCTION("""COMPUTED_VALUE"""),0.0)</f>
        <v>0</v>
      </c>
      <c r="O418" s="468">
        <f>IFERROR(__xludf.DUMMYFUNCTION("""COMPUTED_VALUE"""),0.0)</f>
        <v>0</v>
      </c>
      <c r="P418" s="468">
        <f>IFERROR(__xludf.DUMMYFUNCTION("""COMPUTED_VALUE"""),0.0)</f>
        <v>0</v>
      </c>
      <c r="Q418" s="468"/>
      <c r="R418" s="468"/>
      <c r="S418" s="468"/>
      <c r="T418" s="468"/>
      <c r="U418" s="468"/>
      <c r="V418" s="468"/>
      <c r="W418" s="468"/>
      <c r="X418" s="468"/>
      <c r="Y418" s="468"/>
      <c r="Z418" s="468"/>
      <c r="AA418" s="468"/>
      <c r="AB418" s="468"/>
      <c r="AC418" s="468"/>
      <c r="AD418" s="468"/>
      <c r="AE418" s="468"/>
      <c r="AF418" s="468"/>
      <c r="AG418" s="468"/>
      <c r="AH418" s="468"/>
      <c r="AI418" s="468"/>
      <c r="AJ418" s="468"/>
    </row>
    <row r="419" ht="15.75" customHeight="1">
      <c r="A419" s="468">
        <f>IFERROR(__xludf.DUMMYFUNCTION("""COMPUTED_VALUE"""),8.007220241E10)</f>
        <v>80072202410</v>
      </c>
      <c r="B419" s="468">
        <f>IFERROR(__xludf.DUMMYFUNCTION("""COMPUTED_VALUE"""),8007.0)</f>
        <v>8007</v>
      </c>
      <c r="C419" s="468">
        <f>IFERROR(__xludf.DUMMYFUNCTION("""COMPUTED_VALUE"""),2.0)</f>
        <v>2</v>
      </c>
      <c r="D419" s="468">
        <f>IFERROR(__xludf.DUMMYFUNCTION("""COMPUTED_VALUE"""),2024.0)</f>
        <v>2024</v>
      </c>
      <c r="E419" s="468">
        <f>IFERROR(__xludf.DUMMYFUNCTION("""COMPUTED_VALUE"""),10.0)</f>
        <v>10</v>
      </c>
      <c r="F419" s="468" t="str">
        <f>IFERROR(__xludf.DUMMYFUNCTION("""COMPUTED_VALUE"""),"Octubre")</f>
        <v>Octubre</v>
      </c>
      <c r="G419" s="468">
        <f>IFERROR(__xludf.DUMMYFUNCTION("""COMPUTED_VALUE"""),0.0)</f>
        <v>0</v>
      </c>
      <c r="H419" s="468">
        <f>IFERROR(__xludf.DUMMYFUNCTION("""COMPUTED_VALUE"""),0.0)</f>
        <v>0</v>
      </c>
      <c r="I419" s="468">
        <f>IFERROR(__xludf.DUMMYFUNCTION("""COMPUTED_VALUE"""),0.0)</f>
        <v>0</v>
      </c>
      <c r="J419" s="468">
        <f>IFERROR(__xludf.DUMMYFUNCTION("""COMPUTED_VALUE"""),0.0)</f>
        <v>0</v>
      </c>
      <c r="K419" s="468">
        <f>IFERROR(__xludf.DUMMYFUNCTION("""COMPUTED_VALUE"""),0.0)</f>
        <v>0</v>
      </c>
      <c r="L419" s="468">
        <f>IFERROR(__xludf.DUMMYFUNCTION("""COMPUTED_VALUE"""),0.0)</f>
        <v>0</v>
      </c>
      <c r="M419" s="468">
        <f>IFERROR(__xludf.DUMMYFUNCTION("""COMPUTED_VALUE"""),0.0)</f>
        <v>0</v>
      </c>
      <c r="N419" s="468">
        <f>IFERROR(__xludf.DUMMYFUNCTION("""COMPUTED_VALUE"""),0.0)</f>
        <v>0</v>
      </c>
      <c r="O419" s="468">
        <f>IFERROR(__xludf.DUMMYFUNCTION("""COMPUTED_VALUE"""),0.0)</f>
        <v>0</v>
      </c>
      <c r="P419" s="468">
        <f>IFERROR(__xludf.DUMMYFUNCTION("""COMPUTED_VALUE"""),0.0)</f>
        <v>0</v>
      </c>
      <c r="Q419" s="468"/>
      <c r="R419" s="468"/>
      <c r="S419" s="468"/>
      <c r="T419" s="468"/>
      <c r="U419" s="468"/>
      <c r="V419" s="468"/>
      <c r="W419" s="468"/>
      <c r="X419" s="468"/>
      <c r="Y419" s="468"/>
      <c r="Z419" s="468"/>
      <c r="AA419" s="468"/>
      <c r="AB419" s="468"/>
      <c r="AC419" s="468"/>
      <c r="AD419" s="468"/>
      <c r="AE419" s="468"/>
      <c r="AF419" s="468"/>
      <c r="AG419" s="468"/>
      <c r="AH419" s="468"/>
      <c r="AI419" s="468"/>
      <c r="AJ419" s="468"/>
    </row>
    <row r="420" ht="15.75" customHeight="1">
      <c r="A420" s="468">
        <f>IFERROR(__xludf.DUMMYFUNCTION("""COMPUTED_VALUE"""),8.0072202411E10)</f>
        <v>80072202411</v>
      </c>
      <c r="B420" s="468">
        <f>IFERROR(__xludf.DUMMYFUNCTION("""COMPUTED_VALUE"""),8007.0)</f>
        <v>8007</v>
      </c>
      <c r="C420" s="468">
        <f>IFERROR(__xludf.DUMMYFUNCTION("""COMPUTED_VALUE"""),2.0)</f>
        <v>2</v>
      </c>
      <c r="D420" s="468">
        <f>IFERROR(__xludf.DUMMYFUNCTION("""COMPUTED_VALUE"""),2024.0)</f>
        <v>2024</v>
      </c>
      <c r="E420" s="468">
        <f>IFERROR(__xludf.DUMMYFUNCTION("""COMPUTED_VALUE"""),11.0)</f>
        <v>11</v>
      </c>
      <c r="F420" s="468" t="str">
        <f>IFERROR(__xludf.DUMMYFUNCTION("""COMPUTED_VALUE"""),"Noviembre")</f>
        <v>Noviembre</v>
      </c>
      <c r="G420" s="468">
        <f>IFERROR(__xludf.DUMMYFUNCTION("""COMPUTED_VALUE"""),0.0)</f>
        <v>0</v>
      </c>
      <c r="H420" s="468">
        <f>IFERROR(__xludf.DUMMYFUNCTION("""COMPUTED_VALUE"""),0.0)</f>
        <v>0</v>
      </c>
      <c r="I420" s="468">
        <f>IFERROR(__xludf.DUMMYFUNCTION("""COMPUTED_VALUE"""),0.0)</f>
        <v>0</v>
      </c>
      <c r="J420" s="468">
        <f>IFERROR(__xludf.DUMMYFUNCTION("""COMPUTED_VALUE"""),0.0)</f>
        <v>0</v>
      </c>
      <c r="K420" s="468">
        <f>IFERROR(__xludf.DUMMYFUNCTION("""COMPUTED_VALUE"""),0.0)</f>
        <v>0</v>
      </c>
      <c r="L420" s="468">
        <f>IFERROR(__xludf.DUMMYFUNCTION("""COMPUTED_VALUE"""),0.0)</f>
        <v>0</v>
      </c>
      <c r="M420" s="468">
        <f>IFERROR(__xludf.DUMMYFUNCTION("""COMPUTED_VALUE"""),0.0)</f>
        <v>0</v>
      </c>
      <c r="N420" s="468">
        <f>IFERROR(__xludf.DUMMYFUNCTION("""COMPUTED_VALUE"""),0.0)</f>
        <v>0</v>
      </c>
      <c r="O420" s="468">
        <f>IFERROR(__xludf.DUMMYFUNCTION("""COMPUTED_VALUE"""),0.0)</f>
        <v>0</v>
      </c>
      <c r="P420" s="468">
        <f>IFERROR(__xludf.DUMMYFUNCTION("""COMPUTED_VALUE"""),0.0)</f>
        <v>0</v>
      </c>
      <c r="Q420" s="468"/>
      <c r="R420" s="468"/>
      <c r="S420" s="468"/>
      <c r="T420" s="468"/>
      <c r="U420" s="468"/>
      <c r="V420" s="468"/>
      <c r="W420" s="468"/>
      <c r="X420" s="468"/>
      <c r="Y420" s="468"/>
      <c r="Z420" s="468"/>
      <c r="AA420" s="468"/>
      <c r="AB420" s="468"/>
      <c r="AC420" s="468"/>
      <c r="AD420" s="468"/>
      <c r="AE420" s="468"/>
      <c r="AF420" s="468"/>
      <c r="AG420" s="468"/>
      <c r="AH420" s="468"/>
      <c r="AI420" s="468"/>
      <c r="AJ420" s="468"/>
    </row>
    <row r="421" ht="15.75" customHeight="1">
      <c r="A421" s="468">
        <f>IFERROR(__xludf.DUMMYFUNCTION("""COMPUTED_VALUE"""),8.0072202412E10)</f>
        <v>80072202412</v>
      </c>
      <c r="B421" s="468">
        <f>IFERROR(__xludf.DUMMYFUNCTION("""COMPUTED_VALUE"""),8007.0)</f>
        <v>8007</v>
      </c>
      <c r="C421" s="468">
        <f>IFERROR(__xludf.DUMMYFUNCTION("""COMPUTED_VALUE"""),2.0)</f>
        <v>2</v>
      </c>
      <c r="D421" s="468">
        <f>IFERROR(__xludf.DUMMYFUNCTION("""COMPUTED_VALUE"""),2024.0)</f>
        <v>2024</v>
      </c>
      <c r="E421" s="468">
        <f>IFERROR(__xludf.DUMMYFUNCTION("""COMPUTED_VALUE"""),12.0)</f>
        <v>12</v>
      </c>
      <c r="F421" s="468" t="str">
        <f>IFERROR(__xludf.DUMMYFUNCTION("""COMPUTED_VALUE"""),"Diciembre")</f>
        <v>Diciembre</v>
      </c>
      <c r="G421" s="468">
        <f>IFERROR(__xludf.DUMMYFUNCTION("""COMPUTED_VALUE"""),0.0)</f>
        <v>0</v>
      </c>
      <c r="H421" s="468">
        <f>IFERROR(__xludf.DUMMYFUNCTION("""COMPUTED_VALUE"""),0.0)</f>
        <v>0</v>
      </c>
      <c r="I421" s="468">
        <f>IFERROR(__xludf.DUMMYFUNCTION("""COMPUTED_VALUE"""),0.0)</f>
        <v>0</v>
      </c>
      <c r="J421" s="468">
        <f>IFERROR(__xludf.DUMMYFUNCTION("""COMPUTED_VALUE"""),0.0)</f>
        <v>0</v>
      </c>
      <c r="K421" s="468">
        <f>IFERROR(__xludf.DUMMYFUNCTION("""COMPUTED_VALUE"""),0.0)</f>
        <v>0</v>
      </c>
      <c r="L421" s="468">
        <f>IFERROR(__xludf.DUMMYFUNCTION("""COMPUTED_VALUE"""),0.0)</f>
        <v>0</v>
      </c>
      <c r="M421" s="468">
        <f>IFERROR(__xludf.DUMMYFUNCTION("""COMPUTED_VALUE"""),0.0)</f>
        <v>0</v>
      </c>
      <c r="N421" s="468">
        <f>IFERROR(__xludf.DUMMYFUNCTION("""COMPUTED_VALUE"""),0.0)</f>
        <v>0</v>
      </c>
      <c r="O421" s="468">
        <f>IFERROR(__xludf.DUMMYFUNCTION("""COMPUTED_VALUE"""),0.0)</f>
        <v>0</v>
      </c>
      <c r="P421" s="468">
        <f>IFERROR(__xludf.DUMMYFUNCTION("""COMPUTED_VALUE"""),0.0)</f>
        <v>0</v>
      </c>
      <c r="Q421" s="468"/>
      <c r="R421" s="468"/>
      <c r="S421" s="468"/>
      <c r="T421" s="468"/>
      <c r="U421" s="468"/>
      <c r="V421" s="468"/>
      <c r="W421" s="468"/>
      <c r="X421" s="468"/>
      <c r="Y421" s="468"/>
      <c r="Z421" s="468"/>
      <c r="AA421" s="468"/>
      <c r="AB421" s="468"/>
      <c r="AC421" s="468"/>
      <c r="AD421" s="468"/>
      <c r="AE421" s="468"/>
      <c r="AF421" s="468"/>
      <c r="AG421" s="468"/>
      <c r="AH421" s="468"/>
      <c r="AI421" s="468"/>
      <c r="AJ421" s="468"/>
    </row>
    <row r="422" ht="15.75" customHeight="1">
      <c r="A422" s="468">
        <f>IFERROR(__xludf.DUMMYFUNCTION("""COMPUTED_VALUE"""),8.007320247E9)</f>
        <v>8007320247</v>
      </c>
      <c r="B422" s="468">
        <f>IFERROR(__xludf.DUMMYFUNCTION("""COMPUTED_VALUE"""),8007.0)</f>
        <v>8007</v>
      </c>
      <c r="C422" s="468">
        <f>IFERROR(__xludf.DUMMYFUNCTION("""COMPUTED_VALUE"""),3.0)</f>
        <v>3</v>
      </c>
      <c r="D422" s="468">
        <f>IFERROR(__xludf.DUMMYFUNCTION("""COMPUTED_VALUE"""),2024.0)</f>
        <v>2024</v>
      </c>
      <c r="E422" s="468">
        <f>IFERROR(__xludf.DUMMYFUNCTION("""COMPUTED_VALUE"""),7.0)</f>
        <v>7</v>
      </c>
      <c r="F422" s="468" t="str">
        <f>IFERROR(__xludf.DUMMYFUNCTION("""COMPUTED_VALUE"""),"Julio")</f>
        <v>Julio</v>
      </c>
      <c r="G422" s="468">
        <f>IFERROR(__xludf.DUMMYFUNCTION("""COMPUTED_VALUE"""),9.3E7)</f>
        <v>93000000</v>
      </c>
      <c r="H422" s="468">
        <f>IFERROR(__xludf.DUMMYFUNCTION("""COMPUTED_VALUE"""),9.3E7)</f>
        <v>93000000</v>
      </c>
      <c r="I422" s="468">
        <f>IFERROR(__xludf.DUMMYFUNCTION("""COMPUTED_VALUE"""),0.0)</f>
        <v>0</v>
      </c>
      <c r="J422" s="468">
        <f>IFERROR(__xludf.DUMMYFUNCTION("""COMPUTED_VALUE"""),0.0)</f>
        <v>0</v>
      </c>
      <c r="K422" s="468">
        <f>IFERROR(__xludf.DUMMYFUNCTION("""COMPUTED_VALUE"""),0.0)</f>
        <v>0</v>
      </c>
      <c r="L422" s="468">
        <f>IFERROR(__xludf.DUMMYFUNCTION("""COMPUTED_VALUE"""),0.0)</f>
        <v>0</v>
      </c>
      <c r="M422" s="468">
        <f>IFERROR(__xludf.DUMMYFUNCTION("""COMPUTED_VALUE"""),0.0)</f>
        <v>0</v>
      </c>
      <c r="N422" s="468">
        <f>IFERROR(__xludf.DUMMYFUNCTION("""COMPUTED_VALUE"""),0.0)</f>
        <v>0</v>
      </c>
      <c r="O422" s="468">
        <f>IFERROR(__xludf.DUMMYFUNCTION("""COMPUTED_VALUE"""),0.0)</f>
        <v>0</v>
      </c>
      <c r="P422" s="468">
        <f>IFERROR(__xludf.DUMMYFUNCTION("""COMPUTED_VALUE"""),0.0)</f>
        <v>0</v>
      </c>
      <c r="Q422" s="468"/>
      <c r="R422" s="468"/>
      <c r="S422" s="468"/>
      <c r="T422" s="468"/>
      <c r="U422" s="468"/>
      <c r="V422" s="468"/>
      <c r="W422" s="468"/>
      <c r="X422" s="468"/>
      <c r="Y422" s="468"/>
      <c r="Z422" s="468"/>
      <c r="AA422" s="468"/>
      <c r="AB422" s="468"/>
      <c r="AC422" s="468"/>
      <c r="AD422" s="468"/>
      <c r="AE422" s="468"/>
      <c r="AF422" s="468"/>
      <c r="AG422" s="468"/>
      <c r="AH422" s="468"/>
      <c r="AI422" s="468"/>
      <c r="AJ422" s="468"/>
    </row>
    <row r="423" ht="15.75" customHeight="1">
      <c r="A423" s="468">
        <f>IFERROR(__xludf.DUMMYFUNCTION("""COMPUTED_VALUE"""),8.007320248E9)</f>
        <v>8007320248</v>
      </c>
      <c r="B423" s="468">
        <f>IFERROR(__xludf.DUMMYFUNCTION("""COMPUTED_VALUE"""),8007.0)</f>
        <v>8007</v>
      </c>
      <c r="C423" s="468">
        <f>IFERROR(__xludf.DUMMYFUNCTION("""COMPUTED_VALUE"""),3.0)</f>
        <v>3</v>
      </c>
      <c r="D423" s="468">
        <f>IFERROR(__xludf.DUMMYFUNCTION("""COMPUTED_VALUE"""),2024.0)</f>
        <v>2024</v>
      </c>
      <c r="E423" s="468">
        <f>IFERROR(__xludf.DUMMYFUNCTION("""COMPUTED_VALUE"""),8.0)</f>
        <v>8</v>
      </c>
      <c r="F423" s="468" t="str">
        <f>IFERROR(__xludf.DUMMYFUNCTION("""COMPUTED_VALUE"""),"Agosto")</f>
        <v>Agosto</v>
      </c>
      <c r="G423" s="468">
        <f>IFERROR(__xludf.DUMMYFUNCTION("""COMPUTED_VALUE"""),0.0)</f>
        <v>0</v>
      </c>
      <c r="H423" s="468">
        <f>IFERROR(__xludf.DUMMYFUNCTION("""COMPUTED_VALUE"""),0.0)</f>
        <v>0</v>
      </c>
      <c r="I423" s="468">
        <f>IFERROR(__xludf.DUMMYFUNCTION("""COMPUTED_VALUE"""),0.0)</f>
        <v>0</v>
      </c>
      <c r="J423" s="468">
        <f>IFERROR(__xludf.DUMMYFUNCTION("""COMPUTED_VALUE"""),0.0)</f>
        <v>0</v>
      </c>
      <c r="K423" s="468">
        <f>IFERROR(__xludf.DUMMYFUNCTION("""COMPUTED_VALUE"""),1.15E8)</f>
        <v>115000000</v>
      </c>
      <c r="L423" s="468">
        <f>IFERROR(__xludf.DUMMYFUNCTION("""COMPUTED_VALUE"""),0.0)</f>
        <v>0</v>
      </c>
      <c r="M423" s="468">
        <f>IFERROR(__xludf.DUMMYFUNCTION("""COMPUTED_VALUE"""),0.0)</f>
        <v>0</v>
      </c>
      <c r="N423" s="468">
        <f>IFERROR(__xludf.DUMMYFUNCTION("""COMPUTED_VALUE"""),0.0)</f>
        <v>0</v>
      </c>
      <c r="O423" s="468">
        <f>IFERROR(__xludf.DUMMYFUNCTION("""COMPUTED_VALUE"""),0.0)</f>
        <v>0</v>
      </c>
      <c r="P423" s="468">
        <f>IFERROR(__xludf.DUMMYFUNCTION("""COMPUTED_VALUE"""),0.0)</f>
        <v>0</v>
      </c>
      <c r="Q423" s="468"/>
      <c r="R423" s="468"/>
      <c r="S423" s="468"/>
      <c r="T423" s="468"/>
      <c r="U423" s="468"/>
      <c r="V423" s="468"/>
      <c r="W423" s="468"/>
      <c r="X423" s="468"/>
      <c r="Y423" s="468"/>
      <c r="Z423" s="468"/>
      <c r="AA423" s="468"/>
      <c r="AB423" s="468"/>
      <c r="AC423" s="468"/>
      <c r="AD423" s="468"/>
      <c r="AE423" s="468"/>
      <c r="AF423" s="468"/>
      <c r="AG423" s="468"/>
      <c r="AH423" s="468"/>
      <c r="AI423" s="468"/>
      <c r="AJ423" s="468"/>
    </row>
    <row r="424" ht="15.75" customHeight="1">
      <c r="A424" s="468">
        <f>IFERROR(__xludf.DUMMYFUNCTION("""COMPUTED_VALUE"""),8.007320249E9)</f>
        <v>8007320249</v>
      </c>
      <c r="B424" s="468">
        <f>IFERROR(__xludf.DUMMYFUNCTION("""COMPUTED_VALUE"""),8007.0)</f>
        <v>8007</v>
      </c>
      <c r="C424" s="468">
        <f>IFERROR(__xludf.DUMMYFUNCTION("""COMPUTED_VALUE"""),3.0)</f>
        <v>3</v>
      </c>
      <c r="D424" s="468">
        <f>IFERROR(__xludf.DUMMYFUNCTION("""COMPUTED_VALUE"""),2024.0)</f>
        <v>2024</v>
      </c>
      <c r="E424" s="468">
        <f>IFERROR(__xludf.DUMMYFUNCTION("""COMPUTED_VALUE"""),9.0)</f>
        <v>9</v>
      </c>
      <c r="F424" s="468" t="str">
        <f>IFERROR(__xludf.DUMMYFUNCTION("""COMPUTED_VALUE"""),"Septiembre")</f>
        <v>Septiembre</v>
      </c>
      <c r="G424" s="468">
        <f>IFERROR(__xludf.DUMMYFUNCTION("""COMPUTED_VALUE"""),0.0)</f>
        <v>0</v>
      </c>
      <c r="H424" s="468">
        <f>IFERROR(__xludf.DUMMYFUNCTION("""COMPUTED_VALUE"""),0.0)</f>
        <v>0</v>
      </c>
      <c r="I424" s="468">
        <f>IFERROR(__xludf.DUMMYFUNCTION("""COMPUTED_VALUE"""),0.0)</f>
        <v>0</v>
      </c>
      <c r="J424" s="468">
        <f>IFERROR(__xludf.DUMMYFUNCTION("""COMPUTED_VALUE"""),0.0)</f>
        <v>0</v>
      </c>
      <c r="K424" s="468">
        <f>IFERROR(__xludf.DUMMYFUNCTION("""COMPUTED_VALUE"""),0.0)</f>
        <v>0</v>
      </c>
      <c r="L424" s="468">
        <f>IFERROR(__xludf.DUMMYFUNCTION("""COMPUTED_VALUE"""),0.0)</f>
        <v>0</v>
      </c>
      <c r="M424" s="468">
        <f>IFERROR(__xludf.DUMMYFUNCTION("""COMPUTED_VALUE"""),0.0)</f>
        <v>0</v>
      </c>
      <c r="N424" s="468">
        <f>IFERROR(__xludf.DUMMYFUNCTION("""COMPUTED_VALUE"""),0.0)</f>
        <v>0</v>
      </c>
      <c r="O424" s="468">
        <f>IFERROR(__xludf.DUMMYFUNCTION("""COMPUTED_VALUE"""),0.0)</f>
        <v>0</v>
      </c>
      <c r="P424" s="468">
        <f>IFERROR(__xludf.DUMMYFUNCTION("""COMPUTED_VALUE"""),0.0)</f>
        <v>0</v>
      </c>
      <c r="Q424" s="468"/>
      <c r="R424" s="468"/>
      <c r="S424" s="468"/>
      <c r="T424" s="468"/>
      <c r="U424" s="468"/>
      <c r="V424" s="468"/>
      <c r="W424" s="468"/>
      <c r="X424" s="468"/>
      <c r="Y424" s="468"/>
      <c r="Z424" s="468"/>
      <c r="AA424" s="468"/>
      <c r="AB424" s="468"/>
      <c r="AC424" s="468"/>
      <c r="AD424" s="468"/>
      <c r="AE424" s="468"/>
      <c r="AF424" s="468"/>
      <c r="AG424" s="468"/>
      <c r="AH424" s="468"/>
      <c r="AI424" s="468"/>
      <c r="AJ424" s="468"/>
    </row>
    <row r="425" ht="15.75" customHeight="1">
      <c r="A425" s="468">
        <f>IFERROR(__xludf.DUMMYFUNCTION("""COMPUTED_VALUE"""),8.007320241E10)</f>
        <v>80073202410</v>
      </c>
      <c r="B425" s="468">
        <f>IFERROR(__xludf.DUMMYFUNCTION("""COMPUTED_VALUE"""),8007.0)</f>
        <v>8007</v>
      </c>
      <c r="C425" s="468">
        <f>IFERROR(__xludf.DUMMYFUNCTION("""COMPUTED_VALUE"""),3.0)</f>
        <v>3</v>
      </c>
      <c r="D425" s="468">
        <f>IFERROR(__xludf.DUMMYFUNCTION("""COMPUTED_VALUE"""),2024.0)</f>
        <v>2024</v>
      </c>
      <c r="E425" s="468">
        <f>IFERROR(__xludf.DUMMYFUNCTION("""COMPUTED_VALUE"""),10.0)</f>
        <v>10</v>
      </c>
      <c r="F425" s="468" t="str">
        <f>IFERROR(__xludf.DUMMYFUNCTION("""COMPUTED_VALUE"""),"Octubre")</f>
        <v>Octubre</v>
      </c>
      <c r="G425" s="468">
        <f>IFERROR(__xludf.DUMMYFUNCTION("""COMPUTED_VALUE"""),0.0)</f>
        <v>0</v>
      </c>
      <c r="H425" s="468">
        <f>IFERROR(__xludf.DUMMYFUNCTION("""COMPUTED_VALUE"""),0.0)</f>
        <v>0</v>
      </c>
      <c r="I425" s="468">
        <f>IFERROR(__xludf.DUMMYFUNCTION("""COMPUTED_VALUE"""),0.0)</f>
        <v>0</v>
      </c>
      <c r="J425" s="468">
        <f>IFERROR(__xludf.DUMMYFUNCTION("""COMPUTED_VALUE"""),0.0)</f>
        <v>0</v>
      </c>
      <c r="K425" s="468">
        <f>IFERROR(__xludf.DUMMYFUNCTION("""COMPUTED_VALUE"""),0.0)</f>
        <v>0</v>
      </c>
      <c r="L425" s="468">
        <f>IFERROR(__xludf.DUMMYFUNCTION("""COMPUTED_VALUE"""),0.0)</f>
        <v>0</v>
      </c>
      <c r="M425" s="468">
        <f>IFERROR(__xludf.DUMMYFUNCTION("""COMPUTED_VALUE"""),0.0)</f>
        <v>0</v>
      </c>
      <c r="N425" s="468">
        <f>IFERROR(__xludf.DUMMYFUNCTION("""COMPUTED_VALUE"""),0.0)</f>
        <v>0</v>
      </c>
      <c r="O425" s="468">
        <f>IFERROR(__xludf.DUMMYFUNCTION("""COMPUTED_VALUE"""),0.0)</f>
        <v>0</v>
      </c>
      <c r="P425" s="468">
        <f>IFERROR(__xludf.DUMMYFUNCTION("""COMPUTED_VALUE"""),0.0)</f>
        <v>0</v>
      </c>
      <c r="Q425" s="468"/>
      <c r="R425" s="468"/>
      <c r="S425" s="468"/>
      <c r="T425" s="468"/>
      <c r="U425" s="468"/>
      <c r="V425" s="468"/>
      <c r="W425" s="468"/>
      <c r="X425" s="468"/>
      <c r="Y425" s="468"/>
      <c r="Z425" s="468"/>
      <c r="AA425" s="468"/>
      <c r="AB425" s="468"/>
      <c r="AC425" s="468"/>
      <c r="AD425" s="468"/>
      <c r="AE425" s="468"/>
      <c r="AF425" s="468"/>
      <c r="AG425" s="468"/>
      <c r="AH425" s="468"/>
      <c r="AI425" s="468"/>
      <c r="AJ425" s="468"/>
    </row>
    <row r="426" ht="15.75" customHeight="1">
      <c r="A426" s="468">
        <f>IFERROR(__xludf.DUMMYFUNCTION("""COMPUTED_VALUE"""),8.0073202411E10)</f>
        <v>80073202411</v>
      </c>
      <c r="B426" s="468">
        <f>IFERROR(__xludf.DUMMYFUNCTION("""COMPUTED_VALUE"""),8007.0)</f>
        <v>8007</v>
      </c>
      <c r="C426" s="468">
        <f>IFERROR(__xludf.DUMMYFUNCTION("""COMPUTED_VALUE"""),3.0)</f>
        <v>3</v>
      </c>
      <c r="D426" s="468">
        <f>IFERROR(__xludf.DUMMYFUNCTION("""COMPUTED_VALUE"""),2024.0)</f>
        <v>2024</v>
      </c>
      <c r="E426" s="468">
        <f>IFERROR(__xludf.DUMMYFUNCTION("""COMPUTED_VALUE"""),11.0)</f>
        <v>11</v>
      </c>
      <c r="F426" s="468" t="str">
        <f>IFERROR(__xludf.DUMMYFUNCTION("""COMPUTED_VALUE"""),"Noviembre")</f>
        <v>Noviembre</v>
      </c>
      <c r="G426" s="468">
        <f>IFERROR(__xludf.DUMMYFUNCTION("""COMPUTED_VALUE"""),0.0)</f>
        <v>0</v>
      </c>
      <c r="H426" s="468">
        <f>IFERROR(__xludf.DUMMYFUNCTION("""COMPUTED_VALUE"""),0.0)</f>
        <v>0</v>
      </c>
      <c r="I426" s="468">
        <f>IFERROR(__xludf.DUMMYFUNCTION("""COMPUTED_VALUE"""),0.0)</f>
        <v>0</v>
      </c>
      <c r="J426" s="468">
        <f>IFERROR(__xludf.DUMMYFUNCTION("""COMPUTED_VALUE"""),9.3E7)</f>
        <v>93000000</v>
      </c>
      <c r="K426" s="468">
        <f>IFERROR(__xludf.DUMMYFUNCTION("""COMPUTED_VALUE"""),0.0)</f>
        <v>0</v>
      </c>
      <c r="L426" s="468">
        <f>IFERROR(__xludf.DUMMYFUNCTION("""COMPUTED_VALUE"""),0.0)</f>
        <v>0</v>
      </c>
      <c r="M426" s="468">
        <f>IFERROR(__xludf.DUMMYFUNCTION("""COMPUTED_VALUE"""),1.15E8)</f>
        <v>115000000</v>
      </c>
      <c r="N426" s="468">
        <f>IFERROR(__xludf.DUMMYFUNCTION("""COMPUTED_VALUE"""),0.0)</f>
        <v>0</v>
      </c>
      <c r="O426" s="468">
        <f>IFERROR(__xludf.DUMMYFUNCTION("""COMPUTED_VALUE"""),0.0)</f>
        <v>0</v>
      </c>
      <c r="P426" s="468">
        <f>IFERROR(__xludf.DUMMYFUNCTION("""COMPUTED_VALUE"""),0.0)</f>
        <v>0</v>
      </c>
      <c r="Q426" s="468"/>
      <c r="R426" s="468"/>
      <c r="S426" s="468"/>
      <c r="T426" s="468"/>
      <c r="U426" s="468"/>
      <c r="V426" s="468"/>
      <c r="W426" s="468"/>
      <c r="X426" s="468"/>
      <c r="Y426" s="468"/>
      <c r="Z426" s="468"/>
      <c r="AA426" s="468"/>
      <c r="AB426" s="468"/>
      <c r="AC426" s="468"/>
      <c r="AD426" s="468"/>
      <c r="AE426" s="468"/>
      <c r="AF426" s="468"/>
      <c r="AG426" s="468"/>
      <c r="AH426" s="468"/>
      <c r="AI426" s="468"/>
      <c r="AJ426" s="468"/>
    </row>
    <row r="427" ht="15.75" customHeight="1">
      <c r="A427" s="468">
        <f>IFERROR(__xludf.DUMMYFUNCTION("""COMPUTED_VALUE"""),8.0073202412E10)</f>
        <v>80073202412</v>
      </c>
      <c r="B427" s="468">
        <f>IFERROR(__xludf.DUMMYFUNCTION("""COMPUTED_VALUE"""),8007.0)</f>
        <v>8007</v>
      </c>
      <c r="C427" s="468">
        <f>IFERROR(__xludf.DUMMYFUNCTION("""COMPUTED_VALUE"""),3.0)</f>
        <v>3</v>
      </c>
      <c r="D427" s="468">
        <f>IFERROR(__xludf.DUMMYFUNCTION("""COMPUTED_VALUE"""),2024.0)</f>
        <v>2024</v>
      </c>
      <c r="E427" s="468">
        <f>IFERROR(__xludf.DUMMYFUNCTION("""COMPUTED_VALUE"""),12.0)</f>
        <v>12</v>
      </c>
      <c r="F427" s="468" t="str">
        <f>IFERROR(__xludf.DUMMYFUNCTION("""COMPUTED_VALUE"""),"Diciembre")</f>
        <v>Diciembre</v>
      </c>
      <c r="G427" s="468">
        <f>IFERROR(__xludf.DUMMYFUNCTION("""COMPUTED_VALUE"""),0.0)</f>
        <v>0</v>
      </c>
      <c r="H427" s="468">
        <f>IFERROR(__xludf.DUMMYFUNCTION("""COMPUTED_VALUE"""),0.0)</f>
        <v>0</v>
      </c>
      <c r="I427" s="468">
        <f>IFERROR(__xludf.DUMMYFUNCTION("""COMPUTED_VALUE"""),0.0)</f>
        <v>0</v>
      </c>
      <c r="J427" s="468">
        <f>IFERROR(__xludf.DUMMYFUNCTION("""COMPUTED_VALUE"""),0.0)</f>
        <v>0</v>
      </c>
      <c r="K427" s="468">
        <f>IFERROR(__xludf.DUMMYFUNCTION("""COMPUTED_VALUE"""),0.0)</f>
        <v>0</v>
      </c>
      <c r="L427" s="468">
        <f>IFERROR(__xludf.DUMMYFUNCTION("""COMPUTED_VALUE"""),0.0)</f>
        <v>0</v>
      </c>
      <c r="M427" s="468">
        <f>IFERROR(__xludf.DUMMYFUNCTION("""COMPUTED_VALUE"""),0.0)</f>
        <v>0</v>
      </c>
      <c r="N427" s="468">
        <f>IFERROR(__xludf.DUMMYFUNCTION("""COMPUTED_VALUE"""),0.0)</f>
        <v>0</v>
      </c>
      <c r="O427" s="468">
        <f>IFERROR(__xludf.DUMMYFUNCTION("""COMPUTED_VALUE"""),0.0)</f>
        <v>0</v>
      </c>
      <c r="P427" s="468">
        <f>IFERROR(__xludf.DUMMYFUNCTION("""COMPUTED_VALUE"""),0.0)</f>
        <v>0</v>
      </c>
      <c r="Q427" s="468"/>
      <c r="R427" s="468"/>
      <c r="S427" s="468"/>
      <c r="T427" s="468"/>
      <c r="U427" s="468"/>
      <c r="V427" s="468"/>
      <c r="W427" s="468"/>
      <c r="X427" s="468"/>
      <c r="Y427" s="468"/>
      <c r="Z427" s="468"/>
      <c r="AA427" s="468"/>
      <c r="AB427" s="468"/>
      <c r="AC427" s="468"/>
      <c r="AD427" s="468"/>
      <c r="AE427" s="468"/>
      <c r="AF427" s="468"/>
      <c r="AG427" s="468"/>
      <c r="AH427" s="468"/>
      <c r="AI427" s="468"/>
      <c r="AJ427" s="468"/>
    </row>
    <row r="428" ht="15.75" customHeight="1">
      <c r="A428" s="468">
        <f>IFERROR(__xludf.DUMMYFUNCTION("""COMPUTED_VALUE"""),8.007420247E9)</f>
        <v>8007420247</v>
      </c>
      <c r="B428" s="468">
        <f>IFERROR(__xludf.DUMMYFUNCTION("""COMPUTED_VALUE"""),8007.0)</f>
        <v>8007</v>
      </c>
      <c r="C428" s="468">
        <f>IFERROR(__xludf.DUMMYFUNCTION("""COMPUTED_VALUE"""),4.0)</f>
        <v>4</v>
      </c>
      <c r="D428" s="468">
        <f>IFERROR(__xludf.DUMMYFUNCTION("""COMPUTED_VALUE"""),2024.0)</f>
        <v>2024</v>
      </c>
      <c r="E428" s="468">
        <f>IFERROR(__xludf.DUMMYFUNCTION("""COMPUTED_VALUE"""),7.0)</f>
        <v>7</v>
      </c>
      <c r="F428" s="468" t="str">
        <f>IFERROR(__xludf.DUMMYFUNCTION("""COMPUTED_VALUE"""),"Julio")</f>
        <v>Julio</v>
      </c>
      <c r="G428" s="468">
        <f>IFERROR(__xludf.DUMMYFUNCTION("""COMPUTED_VALUE"""),4.10458E8)</f>
        <v>410458000</v>
      </c>
      <c r="H428" s="468">
        <f>IFERROR(__xludf.DUMMYFUNCTION("""COMPUTED_VALUE"""),4.10458E8)</f>
        <v>410458000</v>
      </c>
      <c r="I428" s="468">
        <f>IFERROR(__xludf.DUMMYFUNCTION("""COMPUTED_VALUE"""),0.0)</f>
        <v>0</v>
      </c>
      <c r="J428" s="468">
        <f>IFERROR(__xludf.DUMMYFUNCTION("""COMPUTED_VALUE"""),0.0)</f>
        <v>0</v>
      </c>
      <c r="K428" s="468">
        <f>IFERROR(__xludf.DUMMYFUNCTION("""COMPUTED_VALUE"""),1.62799443E8)</f>
        <v>162799443</v>
      </c>
      <c r="L428" s="468">
        <f>IFERROR(__xludf.DUMMYFUNCTION("""COMPUTED_VALUE"""),0.0)</f>
        <v>0</v>
      </c>
      <c r="M428" s="468">
        <f>IFERROR(__xludf.DUMMYFUNCTION("""COMPUTED_VALUE"""),0.0)</f>
        <v>0</v>
      </c>
      <c r="N428" s="468">
        <f>IFERROR(__xludf.DUMMYFUNCTION("""COMPUTED_VALUE"""),0.0)</f>
        <v>0</v>
      </c>
      <c r="O428" s="468">
        <f>IFERROR(__xludf.DUMMYFUNCTION("""COMPUTED_VALUE"""),0.0)</f>
        <v>0</v>
      </c>
      <c r="P428" s="468">
        <f>IFERROR(__xludf.DUMMYFUNCTION("""COMPUTED_VALUE"""),0.0)</f>
        <v>0</v>
      </c>
      <c r="Q428" s="468"/>
      <c r="R428" s="468"/>
      <c r="S428" s="468"/>
      <c r="T428" s="468"/>
      <c r="U428" s="468"/>
      <c r="V428" s="468"/>
      <c r="W428" s="468"/>
      <c r="X428" s="468"/>
      <c r="Y428" s="468"/>
      <c r="Z428" s="468"/>
      <c r="AA428" s="468"/>
      <c r="AB428" s="468"/>
      <c r="AC428" s="468"/>
      <c r="AD428" s="468"/>
      <c r="AE428" s="468"/>
      <c r="AF428" s="468"/>
      <c r="AG428" s="468"/>
      <c r="AH428" s="468"/>
      <c r="AI428" s="468"/>
      <c r="AJ428" s="468"/>
    </row>
    <row r="429" ht="15.75" customHeight="1">
      <c r="A429" s="468">
        <f>IFERROR(__xludf.DUMMYFUNCTION("""COMPUTED_VALUE"""),8.007420248E9)</f>
        <v>8007420248</v>
      </c>
      <c r="B429" s="468">
        <f>IFERROR(__xludf.DUMMYFUNCTION("""COMPUTED_VALUE"""),8007.0)</f>
        <v>8007</v>
      </c>
      <c r="C429" s="468">
        <f>IFERROR(__xludf.DUMMYFUNCTION("""COMPUTED_VALUE"""),4.0)</f>
        <v>4</v>
      </c>
      <c r="D429" s="468">
        <f>IFERROR(__xludf.DUMMYFUNCTION("""COMPUTED_VALUE"""),2024.0)</f>
        <v>2024</v>
      </c>
      <c r="E429" s="468">
        <f>IFERROR(__xludf.DUMMYFUNCTION("""COMPUTED_VALUE"""),8.0)</f>
        <v>8</v>
      </c>
      <c r="F429" s="468" t="str">
        <f>IFERROR(__xludf.DUMMYFUNCTION("""COMPUTED_VALUE"""),"Agosto")</f>
        <v>Agosto</v>
      </c>
      <c r="G429" s="468">
        <f>IFERROR(__xludf.DUMMYFUNCTION("""COMPUTED_VALUE"""),3.89542E8)</f>
        <v>389542000</v>
      </c>
      <c r="H429" s="468">
        <f>IFERROR(__xludf.DUMMYFUNCTION("""COMPUTED_VALUE"""),3.89542E8)</f>
        <v>389542000</v>
      </c>
      <c r="I429" s="468">
        <f>IFERROR(__xludf.DUMMYFUNCTION("""COMPUTED_VALUE"""),0.0)</f>
        <v>0</v>
      </c>
      <c r="J429" s="468">
        <f>IFERROR(__xludf.DUMMYFUNCTION("""COMPUTED_VALUE"""),7.973E7)</f>
        <v>79730000</v>
      </c>
      <c r="K429" s="468">
        <f>IFERROR(__xludf.DUMMYFUNCTION("""COMPUTED_VALUE"""),1.41534986E8)</f>
        <v>141534986</v>
      </c>
      <c r="L429" s="468">
        <f>IFERROR(__xludf.DUMMYFUNCTION("""COMPUTED_VALUE"""),1.2055167E8)</f>
        <v>120551670</v>
      </c>
      <c r="M429" s="468">
        <f>IFERROR(__xludf.DUMMYFUNCTION("""COMPUTED_VALUE"""),3.162321E7)</f>
        <v>31623210</v>
      </c>
      <c r="N429" s="468">
        <f>IFERROR(__xludf.DUMMYFUNCTION("""COMPUTED_VALUE"""),0.0)</f>
        <v>0</v>
      </c>
      <c r="O429" s="468">
        <f>IFERROR(__xludf.DUMMYFUNCTION("""COMPUTED_VALUE"""),0.0)</f>
        <v>0</v>
      </c>
      <c r="P429" s="468">
        <f>IFERROR(__xludf.DUMMYFUNCTION("""COMPUTED_VALUE"""),0.0)</f>
        <v>0</v>
      </c>
      <c r="Q429" s="468"/>
      <c r="R429" s="468"/>
      <c r="S429" s="468"/>
      <c r="T429" s="468"/>
      <c r="U429" s="468"/>
      <c r="V429" s="468"/>
      <c r="W429" s="468"/>
      <c r="X429" s="468"/>
      <c r="Y429" s="468"/>
      <c r="Z429" s="468"/>
      <c r="AA429" s="468"/>
      <c r="AB429" s="468"/>
      <c r="AC429" s="468"/>
      <c r="AD429" s="468"/>
      <c r="AE429" s="468"/>
      <c r="AF429" s="468"/>
      <c r="AG429" s="468"/>
      <c r="AH429" s="468"/>
      <c r="AI429" s="468"/>
      <c r="AJ429" s="468"/>
    </row>
    <row r="430" ht="15.75" customHeight="1">
      <c r="A430" s="468">
        <f>IFERROR(__xludf.DUMMYFUNCTION("""COMPUTED_VALUE"""),8.007420249E9)</f>
        <v>8007420249</v>
      </c>
      <c r="B430" s="468">
        <f>IFERROR(__xludf.DUMMYFUNCTION("""COMPUTED_VALUE"""),8007.0)</f>
        <v>8007</v>
      </c>
      <c r="C430" s="468">
        <f>IFERROR(__xludf.DUMMYFUNCTION("""COMPUTED_VALUE"""),4.0)</f>
        <v>4</v>
      </c>
      <c r="D430" s="468">
        <f>IFERROR(__xludf.DUMMYFUNCTION("""COMPUTED_VALUE"""),2024.0)</f>
        <v>2024</v>
      </c>
      <c r="E430" s="468">
        <f>IFERROR(__xludf.DUMMYFUNCTION("""COMPUTED_VALUE"""),9.0)</f>
        <v>9</v>
      </c>
      <c r="F430" s="468" t="str">
        <f>IFERROR(__xludf.DUMMYFUNCTION("""COMPUTED_VALUE"""),"Septiembre")</f>
        <v>Septiembre</v>
      </c>
      <c r="G430" s="468">
        <f>IFERROR(__xludf.DUMMYFUNCTION("""COMPUTED_VALUE"""),0.0)</f>
        <v>0</v>
      </c>
      <c r="H430" s="468">
        <f>IFERROR(__xludf.DUMMYFUNCTION("""COMPUTED_VALUE"""),0.0)</f>
        <v>0</v>
      </c>
      <c r="I430" s="468">
        <f>IFERROR(__xludf.DUMMYFUNCTION("""COMPUTED_VALUE"""),0.0)</f>
        <v>0</v>
      </c>
      <c r="J430" s="468">
        <f>IFERROR(__xludf.DUMMYFUNCTION("""COMPUTED_VALUE"""),8.2682E7)</f>
        <v>82682000</v>
      </c>
      <c r="K430" s="468">
        <f>IFERROR(__xludf.DUMMYFUNCTION("""COMPUTED_VALUE"""),1.296857E7)</f>
        <v>12968570</v>
      </c>
      <c r="L430" s="468">
        <f>IFERROR(__xludf.DUMMYFUNCTION("""COMPUTED_VALUE"""),1.25736E8)</f>
        <v>125736000</v>
      </c>
      <c r="M430" s="468">
        <f>IFERROR(__xludf.DUMMYFUNCTION("""COMPUTED_VALUE"""),3.2794058E7)</f>
        <v>32794058</v>
      </c>
      <c r="N430" s="468">
        <f>IFERROR(__xludf.DUMMYFUNCTION("""COMPUTED_VALUE"""),2164800.0)</f>
        <v>2164800</v>
      </c>
      <c r="O430" s="468">
        <f>IFERROR(__xludf.DUMMYFUNCTION("""COMPUTED_VALUE"""),0.0)</f>
        <v>0</v>
      </c>
      <c r="P430" s="468">
        <f>IFERROR(__xludf.DUMMYFUNCTION("""COMPUTED_VALUE"""),0.0)</f>
        <v>0</v>
      </c>
      <c r="Q430" s="468"/>
      <c r="R430" s="468"/>
      <c r="S430" s="468"/>
      <c r="T430" s="468"/>
      <c r="U430" s="468"/>
      <c r="V430" s="468"/>
      <c r="W430" s="468"/>
      <c r="X430" s="468"/>
      <c r="Y430" s="468"/>
      <c r="Z430" s="468"/>
      <c r="AA430" s="468"/>
      <c r="AB430" s="468"/>
      <c r="AC430" s="468"/>
      <c r="AD430" s="468"/>
      <c r="AE430" s="468"/>
      <c r="AF430" s="468"/>
      <c r="AG430" s="468"/>
      <c r="AH430" s="468"/>
      <c r="AI430" s="468"/>
      <c r="AJ430" s="468"/>
    </row>
    <row r="431" ht="15.75" customHeight="1">
      <c r="A431" s="468">
        <f>IFERROR(__xludf.DUMMYFUNCTION("""COMPUTED_VALUE"""),8.007420241E10)</f>
        <v>80074202410</v>
      </c>
      <c r="B431" s="468">
        <f>IFERROR(__xludf.DUMMYFUNCTION("""COMPUTED_VALUE"""),8007.0)</f>
        <v>8007</v>
      </c>
      <c r="C431" s="468">
        <f>IFERROR(__xludf.DUMMYFUNCTION("""COMPUTED_VALUE"""),4.0)</f>
        <v>4</v>
      </c>
      <c r="D431" s="468">
        <f>IFERROR(__xludf.DUMMYFUNCTION("""COMPUTED_VALUE"""),2024.0)</f>
        <v>2024</v>
      </c>
      <c r="E431" s="468">
        <f>IFERROR(__xludf.DUMMYFUNCTION("""COMPUTED_VALUE"""),10.0)</f>
        <v>10</v>
      </c>
      <c r="F431" s="468" t="str">
        <f>IFERROR(__xludf.DUMMYFUNCTION("""COMPUTED_VALUE"""),"Octubre")</f>
        <v>Octubre</v>
      </c>
      <c r="G431" s="468">
        <f>IFERROR(__xludf.DUMMYFUNCTION("""COMPUTED_VALUE"""),0.0)</f>
        <v>0</v>
      </c>
      <c r="H431" s="468">
        <f>IFERROR(__xludf.DUMMYFUNCTION("""COMPUTED_VALUE"""),0.0)</f>
        <v>0</v>
      </c>
      <c r="I431" s="468">
        <f>IFERROR(__xludf.DUMMYFUNCTION("""COMPUTED_VALUE"""),0.0)</f>
        <v>0</v>
      </c>
      <c r="J431" s="468">
        <f>IFERROR(__xludf.DUMMYFUNCTION("""COMPUTED_VALUE"""),1.15379E8)</f>
        <v>115379000</v>
      </c>
      <c r="K431" s="468">
        <f>IFERROR(__xludf.DUMMYFUNCTION("""COMPUTED_VALUE"""),0.0)</f>
        <v>0</v>
      </c>
      <c r="L431" s="468">
        <f>IFERROR(__xludf.DUMMYFUNCTION("""COMPUTED_VALUE"""),8856000.0)</f>
        <v>8856000</v>
      </c>
      <c r="M431" s="468">
        <f>IFERROR(__xludf.DUMMYFUNCTION("""COMPUTED_VALUE"""),4.5762629E7)</f>
        <v>45762629</v>
      </c>
      <c r="N431" s="468">
        <f>IFERROR(__xludf.DUMMYFUNCTION("""COMPUTED_VALUE"""),2.04788E7)</f>
        <v>20478800</v>
      </c>
      <c r="O431" s="468">
        <f>IFERROR(__xludf.DUMMYFUNCTION("""COMPUTED_VALUE"""),0.0)</f>
        <v>0</v>
      </c>
      <c r="P431" s="468">
        <f>IFERROR(__xludf.DUMMYFUNCTION("""COMPUTED_VALUE"""),0.0)</f>
        <v>0</v>
      </c>
      <c r="Q431" s="468"/>
      <c r="R431" s="468"/>
      <c r="S431" s="468"/>
      <c r="T431" s="468"/>
      <c r="U431" s="468"/>
      <c r="V431" s="468"/>
      <c r="W431" s="468"/>
      <c r="X431" s="468"/>
      <c r="Y431" s="468"/>
      <c r="Z431" s="468"/>
      <c r="AA431" s="468"/>
      <c r="AB431" s="468"/>
      <c r="AC431" s="468"/>
      <c r="AD431" s="468"/>
      <c r="AE431" s="468"/>
      <c r="AF431" s="468"/>
      <c r="AG431" s="468"/>
      <c r="AH431" s="468"/>
      <c r="AI431" s="468"/>
      <c r="AJ431" s="468"/>
    </row>
    <row r="432" ht="15.75" customHeight="1">
      <c r="A432" s="468">
        <f>IFERROR(__xludf.DUMMYFUNCTION("""COMPUTED_VALUE"""),8.0074202411E10)</f>
        <v>80074202411</v>
      </c>
      <c r="B432" s="468">
        <f>IFERROR(__xludf.DUMMYFUNCTION("""COMPUTED_VALUE"""),8007.0)</f>
        <v>8007</v>
      </c>
      <c r="C432" s="468">
        <f>IFERROR(__xludf.DUMMYFUNCTION("""COMPUTED_VALUE"""),4.0)</f>
        <v>4</v>
      </c>
      <c r="D432" s="468">
        <f>IFERROR(__xludf.DUMMYFUNCTION("""COMPUTED_VALUE"""),2024.0)</f>
        <v>2024</v>
      </c>
      <c r="E432" s="468">
        <f>IFERROR(__xludf.DUMMYFUNCTION("""COMPUTED_VALUE"""),11.0)</f>
        <v>11</v>
      </c>
      <c r="F432" s="468" t="str">
        <f>IFERROR(__xludf.DUMMYFUNCTION("""COMPUTED_VALUE"""),"Noviembre")</f>
        <v>Noviembre</v>
      </c>
      <c r="G432" s="468">
        <f>IFERROR(__xludf.DUMMYFUNCTION("""COMPUTED_VALUE"""),0.0)</f>
        <v>0</v>
      </c>
      <c r="H432" s="468">
        <f>IFERROR(__xludf.DUMMYFUNCTION("""COMPUTED_VALUE"""),0.0)</f>
        <v>0</v>
      </c>
      <c r="I432" s="468">
        <f>IFERROR(__xludf.DUMMYFUNCTION("""COMPUTED_VALUE"""),0.0)</f>
        <v>0</v>
      </c>
      <c r="J432" s="468">
        <f>IFERROR(__xludf.DUMMYFUNCTION("""COMPUTED_VALUE"""),4.39527E8)</f>
        <v>439527000</v>
      </c>
      <c r="K432" s="468">
        <f>IFERROR(__xludf.DUMMYFUNCTION("""COMPUTED_VALUE"""),0.0)</f>
        <v>0</v>
      </c>
      <c r="L432" s="468">
        <f>IFERROR(__xludf.DUMMYFUNCTION("""COMPUTED_VALUE"""),5597500.0)</f>
        <v>5597500</v>
      </c>
      <c r="M432" s="468">
        <f>IFERROR(__xludf.DUMMYFUNCTION("""COMPUTED_VALUE"""),1.74329045E8)</f>
        <v>174329045</v>
      </c>
      <c r="N432" s="468">
        <f>IFERROR(__xludf.DUMMYFUNCTION("""COMPUTED_VALUE"""),6.6065932E7)</f>
        <v>66065932</v>
      </c>
      <c r="O432" s="468">
        <f>IFERROR(__xludf.DUMMYFUNCTION("""COMPUTED_VALUE"""),0.0)</f>
        <v>0</v>
      </c>
      <c r="P432" s="468">
        <f>IFERROR(__xludf.DUMMYFUNCTION("""COMPUTED_VALUE"""),0.0)</f>
        <v>0</v>
      </c>
      <c r="Q432" s="468"/>
      <c r="R432" s="468"/>
      <c r="S432" s="468"/>
      <c r="T432" s="468"/>
      <c r="U432" s="468"/>
      <c r="V432" s="468"/>
      <c r="W432" s="468"/>
      <c r="X432" s="468"/>
      <c r="Y432" s="468"/>
      <c r="Z432" s="468"/>
      <c r="AA432" s="468"/>
      <c r="AB432" s="468"/>
      <c r="AC432" s="468"/>
      <c r="AD432" s="468"/>
      <c r="AE432" s="468"/>
      <c r="AF432" s="468"/>
      <c r="AG432" s="468"/>
      <c r="AH432" s="468"/>
      <c r="AI432" s="468"/>
      <c r="AJ432" s="468"/>
    </row>
    <row r="433" ht="15.75" customHeight="1">
      <c r="A433" s="468">
        <f>IFERROR(__xludf.DUMMYFUNCTION("""COMPUTED_VALUE"""),8.0074202412E10)</f>
        <v>80074202412</v>
      </c>
      <c r="B433" s="468">
        <f>IFERROR(__xludf.DUMMYFUNCTION("""COMPUTED_VALUE"""),8007.0)</f>
        <v>8007</v>
      </c>
      <c r="C433" s="468">
        <f>IFERROR(__xludf.DUMMYFUNCTION("""COMPUTED_VALUE"""),4.0)</f>
        <v>4</v>
      </c>
      <c r="D433" s="468">
        <f>IFERROR(__xludf.DUMMYFUNCTION("""COMPUTED_VALUE"""),2024.0)</f>
        <v>2024</v>
      </c>
      <c r="E433" s="468">
        <f>IFERROR(__xludf.DUMMYFUNCTION("""COMPUTED_VALUE"""),12.0)</f>
        <v>12</v>
      </c>
      <c r="F433" s="468" t="str">
        <f>IFERROR(__xludf.DUMMYFUNCTION("""COMPUTED_VALUE"""),"Diciembre")</f>
        <v>Diciembre</v>
      </c>
      <c r="G433" s="468">
        <f>IFERROR(__xludf.DUMMYFUNCTION("""COMPUTED_VALUE"""),0.0)</f>
        <v>0</v>
      </c>
      <c r="H433" s="468">
        <f>IFERROR(__xludf.DUMMYFUNCTION("""COMPUTED_VALUE"""),0.0)</f>
        <v>0</v>
      </c>
      <c r="I433" s="468">
        <f>IFERROR(__xludf.DUMMYFUNCTION("""COMPUTED_VALUE"""),0.0)</f>
        <v>0</v>
      </c>
      <c r="J433" s="468">
        <f>IFERROR(__xludf.DUMMYFUNCTION("""COMPUTED_VALUE"""),8.2682E7)</f>
        <v>82682000</v>
      </c>
      <c r="K433" s="468">
        <f>IFERROR(__xludf.DUMMYFUNCTION("""COMPUTED_VALUE"""),1.0)</f>
        <v>1</v>
      </c>
      <c r="L433" s="468">
        <f>IFERROR(__xludf.DUMMYFUNCTION("""COMPUTED_VALUE"""),1.5973867E7)</f>
        <v>15973867</v>
      </c>
      <c r="M433" s="468">
        <f>IFERROR(__xludf.DUMMYFUNCTION("""COMPUTED_VALUE"""),3.2794058E7)</f>
        <v>32794058</v>
      </c>
      <c r="N433" s="468">
        <f>IFERROR(__xludf.DUMMYFUNCTION("""COMPUTED_VALUE"""),1.13629E8)</f>
        <v>113629000</v>
      </c>
      <c r="O433" s="468">
        <f>IFERROR(__xludf.DUMMYFUNCTION("""COMPUTED_VALUE"""),0.0)</f>
        <v>0</v>
      </c>
      <c r="P433" s="468">
        <f>IFERROR(__xludf.DUMMYFUNCTION("""COMPUTED_VALUE"""),0.0)</f>
        <v>0</v>
      </c>
      <c r="Q433" s="468"/>
      <c r="R433" s="468"/>
      <c r="S433" s="468"/>
      <c r="T433" s="468"/>
      <c r="U433" s="468"/>
      <c r="V433" s="468"/>
      <c r="W433" s="468"/>
      <c r="X433" s="468"/>
      <c r="Y433" s="468"/>
      <c r="Z433" s="468"/>
      <c r="AA433" s="468"/>
      <c r="AB433" s="468"/>
      <c r="AC433" s="468"/>
      <c r="AD433" s="468"/>
      <c r="AE433" s="468"/>
      <c r="AF433" s="468"/>
      <c r="AG433" s="468"/>
      <c r="AH433" s="468"/>
      <c r="AI433" s="468"/>
      <c r="AJ433" s="468"/>
    </row>
    <row r="434" ht="15.75" customHeight="1">
      <c r="A434" s="468">
        <f>IFERROR(__xludf.DUMMYFUNCTION("""COMPUTED_VALUE"""),8.007520247E9)</f>
        <v>8007520247</v>
      </c>
      <c r="B434" s="468">
        <f>IFERROR(__xludf.DUMMYFUNCTION("""COMPUTED_VALUE"""),8007.0)</f>
        <v>8007</v>
      </c>
      <c r="C434" s="468">
        <f>IFERROR(__xludf.DUMMYFUNCTION("""COMPUTED_VALUE"""),5.0)</f>
        <v>5</v>
      </c>
      <c r="D434" s="468">
        <f>IFERROR(__xludf.DUMMYFUNCTION("""COMPUTED_VALUE"""),2024.0)</f>
        <v>2024</v>
      </c>
      <c r="E434" s="468">
        <f>IFERROR(__xludf.DUMMYFUNCTION("""COMPUTED_VALUE"""),7.0)</f>
        <v>7</v>
      </c>
      <c r="F434" s="468" t="str">
        <f>IFERROR(__xludf.DUMMYFUNCTION("""COMPUTED_VALUE"""),"Julio")</f>
        <v>Julio</v>
      </c>
      <c r="G434" s="468">
        <f>IFERROR(__xludf.DUMMYFUNCTION("""COMPUTED_VALUE"""),2.07724E8)</f>
        <v>207724000</v>
      </c>
      <c r="H434" s="468">
        <f>IFERROR(__xludf.DUMMYFUNCTION("""COMPUTED_VALUE"""),2.07724E8)</f>
        <v>207724000</v>
      </c>
      <c r="I434" s="468">
        <f>IFERROR(__xludf.DUMMYFUNCTION("""COMPUTED_VALUE"""),0.0)</f>
        <v>0</v>
      </c>
      <c r="J434" s="468">
        <f>IFERROR(__xludf.DUMMYFUNCTION("""COMPUTED_VALUE"""),0.0)</f>
        <v>0</v>
      </c>
      <c r="K434" s="468">
        <f>IFERROR(__xludf.DUMMYFUNCTION("""COMPUTED_VALUE"""),3.8126217E7)</f>
        <v>38126217</v>
      </c>
      <c r="L434" s="468">
        <f>IFERROR(__xludf.DUMMYFUNCTION("""COMPUTED_VALUE"""),0.0)</f>
        <v>0</v>
      </c>
      <c r="M434" s="468">
        <f>IFERROR(__xludf.DUMMYFUNCTION("""COMPUTED_VALUE"""),0.0)</f>
        <v>0</v>
      </c>
      <c r="N434" s="468">
        <f>IFERROR(__xludf.DUMMYFUNCTION("""COMPUTED_VALUE"""),0.0)</f>
        <v>0</v>
      </c>
      <c r="O434" s="468">
        <f>IFERROR(__xludf.DUMMYFUNCTION("""COMPUTED_VALUE"""),0.0)</f>
        <v>0</v>
      </c>
      <c r="P434" s="468">
        <f>IFERROR(__xludf.DUMMYFUNCTION("""COMPUTED_VALUE"""),0.0)</f>
        <v>0</v>
      </c>
      <c r="Q434" s="468"/>
      <c r="R434" s="468"/>
      <c r="S434" s="468"/>
      <c r="T434" s="468"/>
      <c r="U434" s="468"/>
      <c r="V434" s="468"/>
      <c r="W434" s="468"/>
      <c r="X434" s="468"/>
      <c r="Y434" s="468"/>
      <c r="Z434" s="468"/>
      <c r="AA434" s="468"/>
      <c r="AB434" s="468"/>
      <c r="AC434" s="468"/>
      <c r="AD434" s="468"/>
      <c r="AE434" s="468"/>
      <c r="AF434" s="468"/>
      <c r="AG434" s="468"/>
      <c r="AH434" s="468"/>
      <c r="AI434" s="468"/>
      <c r="AJ434" s="468"/>
    </row>
    <row r="435" ht="15.75" customHeight="1">
      <c r="A435" s="468">
        <f>IFERROR(__xludf.DUMMYFUNCTION("""COMPUTED_VALUE"""),8.007520248E9)</f>
        <v>8007520248</v>
      </c>
      <c r="B435" s="468">
        <f>IFERROR(__xludf.DUMMYFUNCTION("""COMPUTED_VALUE"""),8007.0)</f>
        <v>8007</v>
      </c>
      <c r="C435" s="468">
        <f>IFERROR(__xludf.DUMMYFUNCTION("""COMPUTED_VALUE"""),5.0)</f>
        <v>5</v>
      </c>
      <c r="D435" s="468">
        <f>IFERROR(__xludf.DUMMYFUNCTION("""COMPUTED_VALUE"""),2024.0)</f>
        <v>2024</v>
      </c>
      <c r="E435" s="468">
        <f>IFERROR(__xludf.DUMMYFUNCTION("""COMPUTED_VALUE"""),8.0)</f>
        <v>8</v>
      </c>
      <c r="F435" s="468" t="str">
        <f>IFERROR(__xludf.DUMMYFUNCTION("""COMPUTED_VALUE"""),"Agosto")</f>
        <v>Agosto</v>
      </c>
      <c r="G435" s="468">
        <f>IFERROR(__xludf.DUMMYFUNCTION("""COMPUTED_VALUE"""),5.4057E7)</f>
        <v>54057000</v>
      </c>
      <c r="H435" s="468">
        <f>IFERROR(__xludf.DUMMYFUNCTION("""COMPUTED_VALUE"""),5.4057E7)</f>
        <v>54057000</v>
      </c>
      <c r="I435" s="468">
        <f>IFERROR(__xludf.DUMMYFUNCTION("""COMPUTED_VALUE"""),0.0)</f>
        <v>0</v>
      </c>
      <c r="J435" s="468">
        <f>IFERROR(__xludf.DUMMYFUNCTION("""COMPUTED_VALUE"""),0.0)</f>
        <v>0</v>
      </c>
      <c r="K435" s="468">
        <f>IFERROR(__xludf.DUMMYFUNCTION("""COMPUTED_VALUE"""),1.57980897E8)</f>
        <v>157980897</v>
      </c>
      <c r="L435" s="468">
        <f>IFERROR(__xludf.DUMMYFUNCTION("""COMPUTED_VALUE"""),1.73328E8)</f>
        <v>173328000</v>
      </c>
      <c r="M435" s="468">
        <f>IFERROR(__xludf.DUMMYFUNCTION("""COMPUTED_VALUE"""),0.0)</f>
        <v>0</v>
      </c>
      <c r="N435" s="468">
        <f>IFERROR(__xludf.DUMMYFUNCTION("""COMPUTED_VALUE"""),0.0)</f>
        <v>0</v>
      </c>
      <c r="O435" s="468">
        <f>IFERROR(__xludf.DUMMYFUNCTION("""COMPUTED_VALUE"""),0.0)</f>
        <v>0</v>
      </c>
      <c r="P435" s="468">
        <f>IFERROR(__xludf.DUMMYFUNCTION("""COMPUTED_VALUE"""),0.0)</f>
        <v>0</v>
      </c>
      <c r="Q435" s="468"/>
      <c r="R435" s="468"/>
      <c r="S435" s="468"/>
      <c r="T435" s="468"/>
      <c r="U435" s="468"/>
      <c r="V435" s="468"/>
      <c r="W435" s="468"/>
      <c r="X435" s="468"/>
      <c r="Y435" s="468"/>
      <c r="Z435" s="468"/>
      <c r="AA435" s="468"/>
      <c r="AB435" s="468"/>
      <c r="AC435" s="468"/>
      <c r="AD435" s="468"/>
      <c r="AE435" s="468"/>
      <c r="AF435" s="468"/>
      <c r="AG435" s="468"/>
      <c r="AH435" s="468"/>
      <c r="AI435" s="468"/>
      <c r="AJ435" s="468"/>
    </row>
    <row r="436" ht="15.75" customHeight="1">
      <c r="A436" s="468">
        <f>IFERROR(__xludf.DUMMYFUNCTION("""COMPUTED_VALUE"""),8.007520249E9)</f>
        <v>8007520249</v>
      </c>
      <c r="B436" s="468">
        <f>IFERROR(__xludf.DUMMYFUNCTION("""COMPUTED_VALUE"""),8007.0)</f>
        <v>8007</v>
      </c>
      <c r="C436" s="468">
        <f>IFERROR(__xludf.DUMMYFUNCTION("""COMPUTED_VALUE"""),5.0)</f>
        <v>5</v>
      </c>
      <c r="D436" s="468">
        <f>IFERROR(__xludf.DUMMYFUNCTION("""COMPUTED_VALUE"""),2024.0)</f>
        <v>2024</v>
      </c>
      <c r="E436" s="468">
        <f>IFERROR(__xludf.DUMMYFUNCTION("""COMPUTED_VALUE"""),9.0)</f>
        <v>9</v>
      </c>
      <c r="F436" s="468" t="str">
        <f>IFERROR(__xludf.DUMMYFUNCTION("""COMPUTED_VALUE"""),"Septiembre")</f>
        <v>Septiembre</v>
      </c>
      <c r="G436" s="468">
        <f>IFERROR(__xludf.DUMMYFUNCTION("""COMPUTED_VALUE"""),0.0)</f>
        <v>0</v>
      </c>
      <c r="H436" s="468">
        <f>IFERROR(__xludf.DUMMYFUNCTION("""COMPUTED_VALUE"""),0.0)</f>
        <v>0</v>
      </c>
      <c r="I436" s="468">
        <f>IFERROR(__xludf.DUMMYFUNCTION("""COMPUTED_VALUE"""),0.0)</f>
        <v>0</v>
      </c>
      <c r="J436" s="468">
        <f>IFERROR(__xludf.DUMMYFUNCTION("""COMPUTED_VALUE"""),2.7557167E7)</f>
        <v>27557167</v>
      </c>
      <c r="K436" s="468">
        <f>IFERROR(__xludf.DUMMYFUNCTION("""COMPUTED_VALUE"""),4.2494827E7)</f>
        <v>42494827</v>
      </c>
      <c r="L436" s="468">
        <f>IFERROR(__xludf.DUMMYFUNCTION("""COMPUTED_VALUE"""),0.0)</f>
        <v>0</v>
      </c>
      <c r="M436" s="468">
        <f>IFERROR(__xludf.DUMMYFUNCTION("""COMPUTED_VALUE"""),2.5117153E7)</f>
        <v>25117153</v>
      </c>
      <c r="N436" s="468">
        <f>IFERROR(__xludf.DUMMYFUNCTION("""COMPUTED_VALUE"""),1.60095E7)</f>
        <v>16009500</v>
      </c>
      <c r="O436" s="468">
        <f>IFERROR(__xludf.DUMMYFUNCTION("""COMPUTED_VALUE"""),0.0)</f>
        <v>0</v>
      </c>
      <c r="P436" s="468">
        <f>IFERROR(__xludf.DUMMYFUNCTION("""COMPUTED_VALUE"""),0.0)</f>
        <v>0</v>
      </c>
      <c r="Q436" s="468"/>
      <c r="R436" s="468"/>
      <c r="S436" s="468"/>
      <c r="T436" s="468"/>
      <c r="U436" s="468"/>
      <c r="V436" s="468"/>
      <c r="W436" s="468"/>
      <c r="X436" s="468"/>
      <c r="Y436" s="468"/>
      <c r="Z436" s="468"/>
      <c r="AA436" s="468"/>
      <c r="AB436" s="468"/>
      <c r="AC436" s="468"/>
      <c r="AD436" s="468"/>
      <c r="AE436" s="468"/>
      <c r="AF436" s="468"/>
      <c r="AG436" s="468"/>
      <c r="AH436" s="468"/>
      <c r="AI436" s="468"/>
      <c r="AJ436" s="468"/>
    </row>
    <row r="437" ht="15.75" customHeight="1">
      <c r="A437" s="468">
        <f>IFERROR(__xludf.DUMMYFUNCTION("""COMPUTED_VALUE"""),8.007520241E10)</f>
        <v>80075202410</v>
      </c>
      <c r="B437" s="468">
        <f>IFERROR(__xludf.DUMMYFUNCTION("""COMPUTED_VALUE"""),8007.0)</f>
        <v>8007</v>
      </c>
      <c r="C437" s="468">
        <f>IFERROR(__xludf.DUMMYFUNCTION("""COMPUTED_VALUE"""),5.0)</f>
        <v>5</v>
      </c>
      <c r="D437" s="468">
        <f>IFERROR(__xludf.DUMMYFUNCTION("""COMPUTED_VALUE"""),2024.0)</f>
        <v>2024</v>
      </c>
      <c r="E437" s="468">
        <f>IFERROR(__xludf.DUMMYFUNCTION("""COMPUTED_VALUE"""),10.0)</f>
        <v>10</v>
      </c>
      <c r="F437" s="468" t="str">
        <f>IFERROR(__xludf.DUMMYFUNCTION("""COMPUTED_VALUE"""),"Octubre")</f>
        <v>Octubre</v>
      </c>
      <c r="G437" s="468">
        <f>IFERROR(__xludf.DUMMYFUNCTION("""COMPUTED_VALUE"""),0.0)</f>
        <v>0</v>
      </c>
      <c r="H437" s="468">
        <f>IFERROR(__xludf.DUMMYFUNCTION("""COMPUTED_VALUE"""),0.0)</f>
        <v>0</v>
      </c>
      <c r="I437" s="468">
        <f>IFERROR(__xludf.DUMMYFUNCTION("""COMPUTED_VALUE"""),0.0)</f>
        <v>0</v>
      </c>
      <c r="J437" s="468">
        <f>IFERROR(__xludf.DUMMYFUNCTION("""COMPUTED_VALUE"""),6.00773E7)</f>
        <v>60077300</v>
      </c>
      <c r="K437" s="468">
        <f>IFERROR(__xludf.DUMMYFUNCTION("""COMPUTED_VALUE"""),0.0)</f>
        <v>0</v>
      </c>
      <c r="L437" s="468">
        <f>IFERROR(__xludf.DUMMYFUNCTION("""COMPUTED_VALUE"""),7.1721E7)</f>
        <v>71721000</v>
      </c>
      <c r="M437" s="468">
        <f>IFERROR(__xludf.DUMMYFUNCTION("""COMPUTED_VALUE"""),5.4757833E7)</f>
        <v>54757833</v>
      </c>
      <c r="N437" s="468">
        <f>IFERROR(__xludf.DUMMYFUNCTION("""COMPUTED_VALUE"""),4.3332E7)</f>
        <v>43332000</v>
      </c>
      <c r="O437" s="468">
        <f>IFERROR(__xludf.DUMMYFUNCTION("""COMPUTED_VALUE"""),0.0)</f>
        <v>0</v>
      </c>
      <c r="P437" s="468">
        <f>IFERROR(__xludf.DUMMYFUNCTION("""COMPUTED_VALUE"""),0.0)</f>
        <v>0</v>
      </c>
      <c r="Q437" s="468"/>
      <c r="R437" s="468"/>
      <c r="S437" s="468"/>
      <c r="T437" s="468"/>
      <c r="U437" s="468"/>
      <c r="V437" s="468"/>
      <c r="W437" s="468"/>
      <c r="X437" s="468"/>
      <c r="Y437" s="468"/>
      <c r="Z437" s="468"/>
      <c r="AA437" s="468"/>
      <c r="AB437" s="468"/>
      <c r="AC437" s="468"/>
      <c r="AD437" s="468"/>
      <c r="AE437" s="468"/>
      <c r="AF437" s="468"/>
      <c r="AG437" s="468"/>
      <c r="AH437" s="468"/>
      <c r="AI437" s="468"/>
      <c r="AJ437" s="468"/>
    </row>
    <row r="438" ht="15.75" customHeight="1">
      <c r="A438" s="468">
        <f>IFERROR(__xludf.DUMMYFUNCTION("""COMPUTED_VALUE"""),8.0075202411E10)</f>
        <v>80075202411</v>
      </c>
      <c r="B438" s="468">
        <f>IFERROR(__xludf.DUMMYFUNCTION("""COMPUTED_VALUE"""),8007.0)</f>
        <v>8007</v>
      </c>
      <c r="C438" s="468">
        <f>IFERROR(__xludf.DUMMYFUNCTION("""COMPUTED_VALUE"""),5.0)</f>
        <v>5</v>
      </c>
      <c r="D438" s="468">
        <f>IFERROR(__xludf.DUMMYFUNCTION("""COMPUTED_VALUE"""),2024.0)</f>
        <v>2024</v>
      </c>
      <c r="E438" s="468">
        <f>IFERROR(__xludf.DUMMYFUNCTION("""COMPUTED_VALUE"""),11.0)</f>
        <v>11</v>
      </c>
      <c r="F438" s="468" t="str">
        <f>IFERROR(__xludf.DUMMYFUNCTION("""COMPUTED_VALUE"""),"Noviembre")</f>
        <v>Noviembre</v>
      </c>
      <c r="G438" s="468">
        <f>IFERROR(__xludf.DUMMYFUNCTION("""COMPUTED_VALUE"""),0.0)</f>
        <v>0</v>
      </c>
      <c r="H438" s="468">
        <f>IFERROR(__xludf.DUMMYFUNCTION("""COMPUTED_VALUE"""),0.0)</f>
        <v>0</v>
      </c>
      <c r="I438" s="468">
        <f>IFERROR(__xludf.DUMMYFUNCTION("""COMPUTED_VALUE"""),0.0)</f>
        <v>0</v>
      </c>
      <c r="J438" s="468">
        <f>IFERROR(__xludf.DUMMYFUNCTION("""COMPUTED_VALUE"""),6.3522E7)</f>
        <v>63522000</v>
      </c>
      <c r="K438" s="468">
        <f>IFERROR(__xludf.DUMMYFUNCTION("""COMPUTED_VALUE"""),0.0)</f>
        <v>0</v>
      </c>
      <c r="L438" s="468">
        <f>IFERROR(__xludf.DUMMYFUNCTION("""COMPUTED_VALUE"""),2444912.0)</f>
        <v>2444912</v>
      </c>
      <c r="M438" s="468">
        <f>IFERROR(__xludf.DUMMYFUNCTION("""COMPUTED_VALUE"""),5.7897527E7)</f>
        <v>57897527</v>
      </c>
      <c r="N438" s="468">
        <f>IFERROR(__xludf.DUMMYFUNCTION("""COMPUTED_VALUE"""),6.2939079E7)</f>
        <v>62939079</v>
      </c>
      <c r="O438" s="468">
        <f>IFERROR(__xludf.DUMMYFUNCTION("""COMPUTED_VALUE"""),0.0)</f>
        <v>0</v>
      </c>
      <c r="P438" s="468">
        <f>IFERROR(__xludf.DUMMYFUNCTION("""COMPUTED_VALUE"""),0.0)</f>
        <v>0</v>
      </c>
      <c r="Q438" s="468"/>
      <c r="R438" s="468"/>
      <c r="S438" s="468"/>
      <c r="T438" s="468"/>
      <c r="U438" s="468"/>
      <c r="V438" s="468"/>
      <c r="W438" s="468"/>
      <c r="X438" s="468"/>
      <c r="Y438" s="468"/>
      <c r="Z438" s="468"/>
      <c r="AA438" s="468"/>
      <c r="AB438" s="468"/>
      <c r="AC438" s="468"/>
      <c r="AD438" s="468"/>
      <c r="AE438" s="468"/>
      <c r="AF438" s="468"/>
      <c r="AG438" s="468"/>
      <c r="AH438" s="468"/>
      <c r="AI438" s="468"/>
      <c r="AJ438" s="468"/>
    </row>
    <row r="439" ht="15.75" customHeight="1">
      <c r="A439" s="468">
        <f>IFERROR(__xludf.DUMMYFUNCTION("""COMPUTED_VALUE"""),8.0075202412E10)</f>
        <v>80075202412</v>
      </c>
      <c r="B439" s="468">
        <f>IFERROR(__xludf.DUMMYFUNCTION("""COMPUTED_VALUE"""),8007.0)</f>
        <v>8007</v>
      </c>
      <c r="C439" s="468">
        <f>IFERROR(__xludf.DUMMYFUNCTION("""COMPUTED_VALUE"""),5.0)</f>
        <v>5</v>
      </c>
      <c r="D439" s="468">
        <f>IFERROR(__xludf.DUMMYFUNCTION("""COMPUTED_VALUE"""),2024.0)</f>
        <v>2024</v>
      </c>
      <c r="E439" s="468">
        <f>IFERROR(__xludf.DUMMYFUNCTION("""COMPUTED_VALUE"""),12.0)</f>
        <v>12</v>
      </c>
      <c r="F439" s="468" t="str">
        <f>IFERROR(__xludf.DUMMYFUNCTION("""COMPUTED_VALUE"""),"Diciembre")</f>
        <v>Diciembre</v>
      </c>
      <c r="G439" s="468">
        <f>IFERROR(__xludf.DUMMYFUNCTION("""COMPUTED_VALUE"""),1.17350959E8)</f>
        <v>117350959</v>
      </c>
      <c r="H439" s="468">
        <f>IFERROR(__xludf.DUMMYFUNCTION("""COMPUTED_VALUE"""),1.17350959E8)</f>
        <v>117350959</v>
      </c>
      <c r="I439" s="468">
        <f>IFERROR(__xludf.DUMMYFUNCTION("""COMPUTED_VALUE"""),0.0)</f>
        <v>0</v>
      </c>
      <c r="J439" s="468">
        <f>IFERROR(__xludf.DUMMYFUNCTION("""COMPUTED_VALUE"""),2.27975492E8)</f>
        <v>227975492</v>
      </c>
      <c r="K439" s="468">
        <f>IFERROR(__xludf.DUMMYFUNCTION("""COMPUTED_VALUE"""),1.06960271E8)</f>
        <v>106960271</v>
      </c>
      <c r="L439" s="468">
        <f>IFERROR(__xludf.DUMMYFUNCTION("""COMPUTED_VALUE"""),7.4363267E7)</f>
        <v>74363267</v>
      </c>
      <c r="M439" s="468">
        <f>IFERROR(__xludf.DUMMYFUNCTION("""COMPUTED_VALUE"""),2.07789699E8)</f>
        <v>207789699</v>
      </c>
      <c r="N439" s="468">
        <f>IFERROR(__xludf.DUMMYFUNCTION("""COMPUTED_VALUE"""),9.0268667E7)</f>
        <v>90268667</v>
      </c>
      <c r="O439" s="468">
        <f>IFERROR(__xludf.DUMMYFUNCTION("""COMPUTED_VALUE"""),0.0)</f>
        <v>0</v>
      </c>
      <c r="P439" s="468">
        <f>IFERROR(__xludf.DUMMYFUNCTION("""COMPUTED_VALUE"""),0.0)</f>
        <v>0</v>
      </c>
      <c r="Q439" s="468"/>
      <c r="R439" s="468"/>
      <c r="S439" s="468"/>
      <c r="T439" s="468"/>
      <c r="U439" s="468"/>
      <c r="V439" s="468"/>
      <c r="W439" s="468"/>
      <c r="X439" s="468"/>
      <c r="Y439" s="468"/>
      <c r="Z439" s="468"/>
      <c r="AA439" s="468"/>
      <c r="AB439" s="468"/>
      <c r="AC439" s="468"/>
      <c r="AD439" s="468"/>
      <c r="AE439" s="468"/>
      <c r="AF439" s="468"/>
      <c r="AG439" s="468"/>
      <c r="AH439" s="468"/>
      <c r="AI439" s="468"/>
      <c r="AJ439" s="468"/>
    </row>
    <row r="440" ht="15.75" customHeight="1">
      <c r="A440" s="468">
        <f>IFERROR(__xludf.DUMMYFUNCTION("""COMPUTED_VALUE"""),8.007620247E9)</f>
        <v>8007620247</v>
      </c>
      <c r="B440" s="468">
        <f>IFERROR(__xludf.DUMMYFUNCTION("""COMPUTED_VALUE"""),8007.0)</f>
        <v>8007</v>
      </c>
      <c r="C440" s="468">
        <f>IFERROR(__xludf.DUMMYFUNCTION("""COMPUTED_VALUE"""),6.0)</f>
        <v>6</v>
      </c>
      <c r="D440" s="468">
        <f>IFERROR(__xludf.DUMMYFUNCTION("""COMPUTED_VALUE"""),2024.0)</f>
        <v>2024</v>
      </c>
      <c r="E440" s="468">
        <f>IFERROR(__xludf.DUMMYFUNCTION("""COMPUTED_VALUE"""),7.0)</f>
        <v>7</v>
      </c>
      <c r="F440" s="468" t="str">
        <f>IFERROR(__xludf.DUMMYFUNCTION("""COMPUTED_VALUE"""),"Julio")</f>
        <v>Julio</v>
      </c>
      <c r="G440" s="468">
        <f>IFERROR(__xludf.DUMMYFUNCTION("""COMPUTED_VALUE"""),0.0)</f>
        <v>0</v>
      </c>
      <c r="H440" s="468">
        <f>IFERROR(__xludf.DUMMYFUNCTION("""COMPUTED_VALUE"""),0.0)</f>
        <v>0</v>
      </c>
      <c r="I440" s="468">
        <f>IFERROR(__xludf.DUMMYFUNCTION("""COMPUTED_VALUE"""),0.0)</f>
        <v>0</v>
      </c>
      <c r="J440" s="468">
        <f>IFERROR(__xludf.DUMMYFUNCTION("""COMPUTED_VALUE"""),0.0)</f>
        <v>0</v>
      </c>
      <c r="K440" s="468">
        <f>IFERROR(__xludf.DUMMYFUNCTION("""COMPUTED_VALUE"""),0.0)</f>
        <v>0</v>
      </c>
      <c r="L440" s="468">
        <f>IFERROR(__xludf.DUMMYFUNCTION("""COMPUTED_VALUE"""),0.0)</f>
        <v>0</v>
      </c>
      <c r="M440" s="468">
        <f>IFERROR(__xludf.DUMMYFUNCTION("""COMPUTED_VALUE"""),0.0)</f>
        <v>0</v>
      </c>
      <c r="N440" s="468">
        <f>IFERROR(__xludf.DUMMYFUNCTION("""COMPUTED_VALUE"""),0.0)</f>
        <v>0</v>
      </c>
      <c r="O440" s="468">
        <f>IFERROR(__xludf.DUMMYFUNCTION("""COMPUTED_VALUE"""),0.0)</f>
        <v>0</v>
      </c>
      <c r="P440" s="468">
        <f>IFERROR(__xludf.DUMMYFUNCTION("""COMPUTED_VALUE"""),0.0)</f>
        <v>0</v>
      </c>
      <c r="Q440" s="468"/>
      <c r="R440" s="468"/>
      <c r="S440" s="468"/>
      <c r="T440" s="468"/>
      <c r="U440" s="468"/>
      <c r="V440" s="468"/>
      <c r="W440" s="468"/>
      <c r="X440" s="468"/>
      <c r="Y440" s="468"/>
      <c r="Z440" s="468"/>
      <c r="AA440" s="468"/>
      <c r="AB440" s="468"/>
      <c r="AC440" s="468"/>
      <c r="AD440" s="468"/>
      <c r="AE440" s="468"/>
      <c r="AF440" s="468"/>
      <c r="AG440" s="468"/>
      <c r="AH440" s="468"/>
      <c r="AI440" s="468"/>
      <c r="AJ440" s="468"/>
    </row>
    <row r="441" ht="15.75" customHeight="1">
      <c r="A441" s="468">
        <f>IFERROR(__xludf.DUMMYFUNCTION("""COMPUTED_VALUE"""),8.007620248E9)</f>
        <v>8007620248</v>
      </c>
      <c r="B441" s="468">
        <f>IFERROR(__xludf.DUMMYFUNCTION("""COMPUTED_VALUE"""),8007.0)</f>
        <v>8007</v>
      </c>
      <c r="C441" s="468">
        <f>IFERROR(__xludf.DUMMYFUNCTION("""COMPUTED_VALUE"""),6.0)</f>
        <v>6</v>
      </c>
      <c r="D441" s="468">
        <f>IFERROR(__xludf.DUMMYFUNCTION("""COMPUTED_VALUE"""),2024.0)</f>
        <v>2024</v>
      </c>
      <c r="E441" s="468">
        <f>IFERROR(__xludf.DUMMYFUNCTION("""COMPUTED_VALUE"""),8.0)</f>
        <v>8</v>
      </c>
      <c r="F441" s="468" t="str">
        <f>IFERROR(__xludf.DUMMYFUNCTION("""COMPUTED_VALUE"""),"Agosto")</f>
        <v>Agosto</v>
      </c>
      <c r="G441" s="468">
        <f>IFERROR(__xludf.DUMMYFUNCTION("""COMPUTED_VALUE"""),9.63E9)</f>
        <v>9630000000</v>
      </c>
      <c r="H441" s="468">
        <f>IFERROR(__xludf.DUMMYFUNCTION("""COMPUTED_VALUE"""),9.63E9)</f>
        <v>9630000000</v>
      </c>
      <c r="I441" s="468">
        <f>IFERROR(__xludf.DUMMYFUNCTION("""COMPUTED_VALUE"""),0.0)</f>
        <v>0</v>
      </c>
      <c r="J441" s="468">
        <f>IFERROR(__xludf.DUMMYFUNCTION("""COMPUTED_VALUE"""),0.0)</f>
        <v>0</v>
      </c>
      <c r="K441" s="468">
        <f>IFERROR(__xludf.DUMMYFUNCTION("""COMPUTED_VALUE"""),1.57935E7)</f>
        <v>15793500</v>
      </c>
      <c r="L441" s="468">
        <f>IFERROR(__xludf.DUMMYFUNCTION("""COMPUTED_VALUE"""),0.0)</f>
        <v>0</v>
      </c>
      <c r="M441" s="468">
        <f>IFERROR(__xludf.DUMMYFUNCTION("""COMPUTED_VALUE"""),0.0)</f>
        <v>0</v>
      </c>
      <c r="N441" s="468">
        <f>IFERROR(__xludf.DUMMYFUNCTION("""COMPUTED_VALUE"""),0.0)</f>
        <v>0</v>
      </c>
      <c r="O441" s="468">
        <f>IFERROR(__xludf.DUMMYFUNCTION("""COMPUTED_VALUE"""),0.0)</f>
        <v>0</v>
      </c>
      <c r="P441" s="468">
        <f>IFERROR(__xludf.DUMMYFUNCTION("""COMPUTED_VALUE"""),0.0)</f>
        <v>0</v>
      </c>
      <c r="Q441" s="468"/>
      <c r="R441" s="468"/>
      <c r="S441" s="468"/>
      <c r="T441" s="468"/>
      <c r="U441" s="468"/>
      <c r="V441" s="468"/>
      <c r="W441" s="468"/>
      <c r="X441" s="468"/>
      <c r="Y441" s="468"/>
      <c r="Z441" s="468"/>
      <c r="AA441" s="468"/>
      <c r="AB441" s="468"/>
      <c r="AC441" s="468"/>
      <c r="AD441" s="468"/>
      <c r="AE441" s="468"/>
      <c r="AF441" s="468"/>
      <c r="AG441" s="468"/>
      <c r="AH441" s="468"/>
      <c r="AI441" s="468"/>
      <c r="AJ441" s="468"/>
    </row>
    <row r="442" ht="15.75" customHeight="1">
      <c r="A442" s="468">
        <f>IFERROR(__xludf.DUMMYFUNCTION("""COMPUTED_VALUE"""),8.007620249E9)</f>
        <v>8007620249</v>
      </c>
      <c r="B442" s="468">
        <f>IFERROR(__xludf.DUMMYFUNCTION("""COMPUTED_VALUE"""),8007.0)</f>
        <v>8007</v>
      </c>
      <c r="C442" s="468">
        <f>IFERROR(__xludf.DUMMYFUNCTION("""COMPUTED_VALUE"""),6.0)</f>
        <v>6</v>
      </c>
      <c r="D442" s="468">
        <f>IFERROR(__xludf.DUMMYFUNCTION("""COMPUTED_VALUE"""),2024.0)</f>
        <v>2024</v>
      </c>
      <c r="E442" s="468">
        <f>IFERROR(__xludf.DUMMYFUNCTION("""COMPUTED_VALUE"""),9.0)</f>
        <v>9</v>
      </c>
      <c r="F442" s="468" t="str">
        <f>IFERROR(__xludf.DUMMYFUNCTION("""COMPUTED_VALUE"""),"Septiembre")</f>
        <v>Septiembre</v>
      </c>
      <c r="G442" s="468">
        <f>IFERROR(__xludf.DUMMYFUNCTION("""COMPUTED_VALUE"""),0.0)</f>
        <v>0</v>
      </c>
      <c r="H442" s="468">
        <f>IFERROR(__xludf.DUMMYFUNCTION("""COMPUTED_VALUE"""),0.0)</f>
        <v>0</v>
      </c>
      <c r="I442" s="468">
        <f>IFERROR(__xludf.DUMMYFUNCTION("""COMPUTED_VALUE"""),0.0)</f>
        <v>0</v>
      </c>
      <c r="J442" s="468">
        <f>IFERROR(__xludf.DUMMYFUNCTION("""COMPUTED_VALUE"""),0.0)</f>
        <v>0</v>
      </c>
      <c r="K442" s="468">
        <f>IFERROR(__xludf.DUMMYFUNCTION("""COMPUTED_VALUE"""),0.0)</f>
        <v>0</v>
      </c>
      <c r="L442" s="468">
        <f>IFERROR(__xludf.DUMMYFUNCTION("""COMPUTED_VALUE"""),0.0)</f>
        <v>0</v>
      </c>
      <c r="M442" s="468">
        <f>IFERROR(__xludf.DUMMYFUNCTION("""COMPUTED_VALUE"""),0.0)</f>
        <v>0</v>
      </c>
      <c r="N442" s="468">
        <f>IFERROR(__xludf.DUMMYFUNCTION("""COMPUTED_VALUE"""),0.0)</f>
        <v>0</v>
      </c>
      <c r="O442" s="468">
        <f>IFERROR(__xludf.DUMMYFUNCTION("""COMPUTED_VALUE"""),0.0)</f>
        <v>0</v>
      </c>
      <c r="P442" s="468">
        <f>IFERROR(__xludf.DUMMYFUNCTION("""COMPUTED_VALUE"""),0.0)</f>
        <v>0</v>
      </c>
      <c r="Q442" s="468"/>
      <c r="R442" s="468"/>
      <c r="S442" s="468"/>
      <c r="T442" s="468"/>
      <c r="U442" s="468"/>
      <c r="V442" s="468"/>
      <c r="W442" s="468"/>
      <c r="X442" s="468"/>
      <c r="Y442" s="468"/>
      <c r="Z442" s="468"/>
      <c r="AA442" s="468"/>
      <c r="AB442" s="468"/>
      <c r="AC442" s="468"/>
      <c r="AD442" s="468"/>
      <c r="AE442" s="468"/>
      <c r="AF442" s="468"/>
      <c r="AG442" s="468"/>
      <c r="AH442" s="468"/>
      <c r="AI442" s="468"/>
      <c r="AJ442" s="468"/>
    </row>
    <row r="443" ht="15.75" customHeight="1">
      <c r="A443" s="468">
        <f>IFERROR(__xludf.DUMMYFUNCTION("""COMPUTED_VALUE"""),8.007620241E10)</f>
        <v>80076202410</v>
      </c>
      <c r="B443" s="468">
        <f>IFERROR(__xludf.DUMMYFUNCTION("""COMPUTED_VALUE"""),8007.0)</f>
        <v>8007</v>
      </c>
      <c r="C443" s="468">
        <f>IFERROR(__xludf.DUMMYFUNCTION("""COMPUTED_VALUE"""),6.0)</f>
        <v>6</v>
      </c>
      <c r="D443" s="468">
        <f>IFERROR(__xludf.DUMMYFUNCTION("""COMPUTED_VALUE"""),2024.0)</f>
        <v>2024</v>
      </c>
      <c r="E443" s="468">
        <f>IFERROR(__xludf.DUMMYFUNCTION("""COMPUTED_VALUE"""),10.0)</f>
        <v>10</v>
      </c>
      <c r="F443" s="468" t="str">
        <f>IFERROR(__xludf.DUMMYFUNCTION("""COMPUTED_VALUE"""),"Octubre")</f>
        <v>Octubre</v>
      </c>
      <c r="G443" s="468">
        <f>IFERROR(__xludf.DUMMYFUNCTION("""COMPUTED_VALUE"""),0.0)</f>
        <v>0</v>
      </c>
      <c r="H443" s="468">
        <f>IFERROR(__xludf.DUMMYFUNCTION("""COMPUTED_VALUE"""),0.0)</f>
        <v>0</v>
      </c>
      <c r="I443" s="468">
        <f>IFERROR(__xludf.DUMMYFUNCTION("""COMPUTED_VALUE"""),0.0)</f>
        <v>0</v>
      </c>
      <c r="J443" s="468">
        <f>IFERROR(__xludf.DUMMYFUNCTION("""COMPUTED_VALUE"""),0.0)</f>
        <v>0</v>
      </c>
      <c r="K443" s="468">
        <f>IFERROR(__xludf.DUMMYFUNCTION("""COMPUTED_VALUE"""),0.0)</f>
        <v>0</v>
      </c>
      <c r="L443" s="468">
        <f>IFERROR(__xludf.DUMMYFUNCTION("""COMPUTED_VALUE"""),0.0)</f>
        <v>0</v>
      </c>
      <c r="M443" s="468">
        <f>IFERROR(__xludf.DUMMYFUNCTION("""COMPUTED_VALUE"""),0.0)</f>
        <v>0</v>
      </c>
      <c r="N443" s="468">
        <f>IFERROR(__xludf.DUMMYFUNCTION("""COMPUTED_VALUE"""),0.0)</f>
        <v>0</v>
      </c>
      <c r="O443" s="468">
        <f>IFERROR(__xludf.DUMMYFUNCTION("""COMPUTED_VALUE"""),0.0)</f>
        <v>0</v>
      </c>
      <c r="P443" s="468">
        <f>IFERROR(__xludf.DUMMYFUNCTION("""COMPUTED_VALUE"""),0.0)</f>
        <v>0</v>
      </c>
      <c r="Q443" s="468"/>
      <c r="R443" s="468"/>
      <c r="S443" s="468"/>
      <c r="T443" s="468"/>
      <c r="U443" s="468"/>
      <c r="V443" s="468"/>
      <c r="W443" s="468"/>
      <c r="X443" s="468"/>
      <c r="Y443" s="468"/>
      <c r="Z443" s="468"/>
      <c r="AA443" s="468"/>
      <c r="AB443" s="468"/>
      <c r="AC443" s="468"/>
      <c r="AD443" s="468"/>
      <c r="AE443" s="468"/>
      <c r="AF443" s="468"/>
      <c r="AG443" s="468"/>
      <c r="AH443" s="468"/>
      <c r="AI443" s="468"/>
      <c r="AJ443" s="468"/>
    </row>
    <row r="444" ht="15.75" customHeight="1">
      <c r="A444" s="468">
        <f>IFERROR(__xludf.DUMMYFUNCTION("""COMPUTED_VALUE"""),8.0076202411E10)</f>
        <v>80076202411</v>
      </c>
      <c r="B444" s="468">
        <f>IFERROR(__xludf.DUMMYFUNCTION("""COMPUTED_VALUE"""),8007.0)</f>
        <v>8007</v>
      </c>
      <c r="C444" s="468">
        <f>IFERROR(__xludf.DUMMYFUNCTION("""COMPUTED_VALUE"""),6.0)</f>
        <v>6</v>
      </c>
      <c r="D444" s="468">
        <f>IFERROR(__xludf.DUMMYFUNCTION("""COMPUTED_VALUE"""),2024.0)</f>
        <v>2024</v>
      </c>
      <c r="E444" s="468">
        <f>IFERROR(__xludf.DUMMYFUNCTION("""COMPUTED_VALUE"""),11.0)</f>
        <v>11</v>
      </c>
      <c r="F444" s="468" t="str">
        <f>IFERROR(__xludf.DUMMYFUNCTION("""COMPUTED_VALUE"""),"Noviembre")</f>
        <v>Noviembre</v>
      </c>
      <c r="G444" s="468">
        <f>IFERROR(__xludf.DUMMYFUNCTION("""COMPUTED_VALUE"""),0.0)</f>
        <v>0</v>
      </c>
      <c r="H444" s="468">
        <f>IFERROR(__xludf.DUMMYFUNCTION("""COMPUTED_VALUE"""),0.0)</f>
        <v>0</v>
      </c>
      <c r="I444" s="468">
        <f>IFERROR(__xludf.DUMMYFUNCTION("""COMPUTED_VALUE"""),0.0)</f>
        <v>0</v>
      </c>
      <c r="J444" s="468">
        <f>IFERROR(__xludf.DUMMYFUNCTION("""COMPUTED_VALUE"""),0.0)</f>
        <v>0</v>
      </c>
      <c r="K444" s="468">
        <f>IFERROR(__xludf.DUMMYFUNCTION("""COMPUTED_VALUE"""),0.0)</f>
        <v>0</v>
      </c>
      <c r="L444" s="468">
        <f>IFERROR(__xludf.DUMMYFUNCTION("""COMPUTED_VALUE"""),0.0)</f>
        <v>0</v>
      </c>
      <c r="M444" s="468">
        <f>IFERROR(__xludf.DUMMYFUNCTION("""COMPUTED_VALUE"""),0.0)</f>
        <v>0</v>
      </c>
      <c r="N444" s="468">
        <f>IFERROR(__xludf.DUMMYFUNCTION("""COMPUTED_VALUE"""),0.0)</f>
        <v>0</v>
      </c>
      <c r="O444" s="468">
        <f>IFERROR(__xludf.DUMMYFUNCTION("""COMPUTED_VALUE"""),0.0)</f>
        <v>0</v>
      </c>
      <c r="P444" s="468">
        <f>IFERROR(__xludf.DUMMYFUNCTION("""COMPUTED_VALUE"""),0.0)</f>
        <v>0</v>
      </c>
      <c r="Q444" s="468"/>
      <c r="R444" s="468"/>
      <c r="S444" s="468"/>
      <c r="T444" s="468"/>
      <c r="U444" s="468"/>
      <c r="V444" s="468"/>
      <c r="W444" s="468"/>
      <c r="X444" s="468"/>
      <c r="Y444" s="468"/>
      <c r="Z444" s="468"/>
      <c r="AA444" s="468"/>
      <c r="AB444" s="468"/>
      <c r="AC444" s="468"/>
      <c r="AD444" s="468"/>
      <c r="AE444" s="468"/>
      <c r="AF444" s="468"/>
      <c r="AG444" s="468"/>
      <c r="AH444" s="468"/>
      <c r="AI444" s="468"/>
      <c r="AJ444" s="468"/>
    </row>
    <row r="445" ht="15.75" customHeight="1">
      <c r="A445" s="468">
        <f>IFERROR(__xludf.DUMMYFUNCTION("""COMPUTED_VALUE"""),8.0076202412E10)</f>
        <v>80076202412</v>
      </c>
      <c r="B445" s="468">
        <f>IFERROR(__xludf.DUMMYFUNCTION("""COMPUTED_VALUE"""),8007.0)</f>
        <v>8007</v>
      </c>
      <c r="C445" s="468">
        <f>IFERROR(__xludf.DUMMYFUNCTION("""COMPUTED_VALUE"""),6.0)</f>
        <v>6</v>
      </c>
      <c r="D445" s="468">
        <f>IFERROR(__xludf.DUMMYFUNCTION("""COMPUTED_VALUE"""),2024.0)</f>
        <v>2024</v>
      </c>
      <c r="E445" s="468">
        <f>IFERROR(__xludf.DUMMYFUNCTION("""COMPUTED_VALUE"""),12.0)</f>
        <v>12</v>
      </c>
      <c r="F445" s="468" t="str">
        <f>IFERROR(__xludf.DUMMYFUNCTION("""COMPUTED_VALUE"""),"Diciembre")</f>
        <v>Diciembre</v>
      </c>
      <c r="G445" s="468">
        <f>IFERROR(__xludf.DUMMYFUNCTION("""COMPUTED_VALUE"""),0.0)</f>
        <v>0</v>
      </c>
      <c r="H445" s="468">
        <f>IFERROR(__xludf.DUMMYFUNCTION("""COMPUTED_VALUE"""),0.0)</f>
        <v>0</v>
      </c>
      <c r="I445" s="468">
        <f>IFERROR(__xludf.DUMMYFUNCTION("""COMPUTED_VALUE"""),0.0)</f>
        <v>0</v>
      </c>
      <c r="J445" s="468">
        <f>IFERROR(__xludf.DUMMYFUNCTION("""COMPUTED_VALUE"""),9.63E9)</f>
        <v>9630000000</v>
      </c>
      <c r="K445" s="468">
        <f>IFERROR(__xludf.DUMMYFUNCTION("""COMPUTED_VALUE"""),0.0)</f>
        <v>0</v>
      </c>
      <c r="L445" s="468">
        <f>IFERROR(__xludf.DUMMYFUNCTION("""COMPUTED_VALUE"""),9827067.0)</f>
        <v>9827067</v>
      </c>
      <c r="M445" s="468">
        <f>IFERROR(__xludf.DUMMYFUNCTION("""COMPUTED_VALUE"""),1.57935E7)</f>
        <v>15793500</v>
      </c>
      <c r="N445" s="468">
        <f>IFERROR(__xludf.DUMMYFUNCTION("""COMPUTED_VALUE"""),0.0)</f>
        <v>0</v>
      </c>
      <c r="O445" s="468">
        <f>IFERROR(__xludf.DUMMYFUNCTION("""COMPUTED_VALUE"""),0.0)</f>
        <v>0</v>
      </c>
      <c r="P445" s="468">
        <f>IFERROR(__xludf.DUMMYFUNCTION("""COMPUTED_VALUE"""),0.0)</f>
        <v>0</v>
      </c>
      <c r="Q445" s="468"/>
      <c r="R445" s="468"/>
      <c r="S445" s="468"/>
      <c r="T445" s="468"/>
      <c r="U445" s="468"/>
      <c r="V445" s="468"/>
      <c r="W445" s="468"/>
      <c r="X445" s="468"/>
      <c r="Y445" s="468"/>
      <c r="Z445" s="468"/>
      <c r="AA445" s="468"/>
      <c r="AB445" s="468"/>
      <c r="AC445" s="468"/>
      <c r="AD445" s="468"/>
      <c r="AE445" s="468"/>
      <c r="AF445" s="468"/>
      <c r="AG445" s="468"/>
      <c r="AH445" s="468"/>
      <c r="AI445" s="468"/>
      <c r="AJ445" s="468"/>
    </row>
    <row r="446" ht="15.75" customHeight="1">
      <c r="A446" s="468">
        <f>IFERROR(__xludf.DUMMYFUNCTION("""COMPUTED_VALUE"""),8.007720247E9)</f>
        <v>8007720247</v>
      </c>
      <c r="B446" s="468">
        <f>IFERROR(__xludf.DUMMYFUNCTION("""COMPUTED_VALUE"""),8007.0)</f>
        <v>8007</v>
      </c>
      <c r="C446" s="468">
        <f>IFERROR(__xludf.DUMMYFUNCTION("""COMPUTED_VALUE"""),7.0)</f>
        <v>7</v>
      </c>
      <c r="D446" s="468">
        <f>IFERROR(__xludf.DUMMYFUNCTION("""COMPUTED_VALUE"""),2024.0)</f>
        <v>2024</v>
      </c>
      <c r="E446" s="468">
        <f>IFERROR(__xludf.DUMMYFUNCTION("""COMPUTED_VALUE"""),7.0)</f>
        <v>7</v>
      </c>
      <c r="F446" s="468" t="str">
        <f>IFERROR(__xludf.DUMMYFUNCTION("""COMPUTED_VALUE"""),"Julio")</f>
        <v>Julio</v>
      </c>
      <c r="G446" s="468">
        <f>IFERROR(__xludf.DUMMYFUNCTION("""COMPUTED_VALUE"""),8.0E7)</f>
        <v>80000000</v>
      </c>
      <c r="H446" s="468">
        <f>IFERROR(__xludf.DUMMYFUNCTION("""COMPUTED_VALUE"""),8.0E7)</f>
        <v>80000000</v>
      </c>
      <c r="I446" s="468">
        <f>IFERROR(__xludf.DUMMYFUNCTION("""COMPUTED_VALUE"""),0.0)</f>
        <v>0</v>
      </c>
      <c r="J446" s="468">
        <f>IFERROR(__xludf.DUMMYFUNCTION("""COMPUTED_VALUE"""),0.0)</f>
        <v>0</v>
      </c>
      <c r="K446" s="468">
        <f>IFERROR(__xludf.DUMMYFUNCTION("""COMPUTED_VALUE"""),5.0E7)</f>
        <v>50000000</v>
      </c>
      <c r="L446" s="468">
        <f>IFERROR(__xludf.DUMMYFUNCTION("""COMPUTED_VALUE"""),0.0)</f>
        <v>0</v>
      </c>
      <c r="M446" s="468">
        <f>IFERROR(__xludf.DUMMYFUNCTION("""COMPUTED_VALUE"""),0.0)</f>
        <v>0</v>
      </c>
      <c r="N446" s="468">
        <f>IFERROR(__xludf.DUMMYFUNCTION("""COMPUTED_VALUE"""),0.0)</f>
        <v>0</v>
      </c>
      <c r="O446" s="468">
        <f>IFERROR(__xludf.DUMMYFUNCTION("""COMPUTED_VALUE"""),0.0)</f>
        <v>0</v>
      </c>
      <c r="P446" s="468">
        <f>IFERROR(__xludf.DUMMYFUNCTION("""COMPUTED_VALUE"""),0.0)</f>
        <v>0</v>
      </c>
      <c r="Q446" s="468"/>
      <c r="R446" s="468"/>
      <c r="S446" s="468"/>
      <c r="T446" s="468"/>
      <c r="U446" s="468"/>
      <c r="V446" s="468"/>
      <c r="W446" s="468"/>
      <c r="X446" s="468"/>
      <c r="Y446" s="468"/>
      <c r="Z446" s="468"/>
      <c r="AA446" s="468"/>
      <c r="AB446" s="468"/>
      <c r="AC446" s="468"/>
      <c r="AD446" s="468"/>
      <c r="AE446" s="468"/>
      <c r="AF446" s="468"/>
      <c r="AG446" s="468"/>
      <c r="AH446" s="468"/>
      <c r="AI446" s="468"/>
      <c r="AJ446" s="468"/>
    </row>
    <row r="447" ht="15.75" customHeight="1">
      <c r="A447" s="468">
        <f>IFERROR(__xludf.DUMMYFUNCTION("""COMPUTED_VALUE"""),8.007720248E9)</f>
        <v>8007720248</v>
      </c>
      <c r="B447" s="468">
        <f>IFERROR(__xludf.DUMMYFUNCTION("""COMPUTED_VALUE"""),8007.0)</f>
        <v>8007</v>
      </c>
      <c r="C447" s="468">
        <f>IFERROR(__xludf.DUMMYFUNCTION("""COMPUTED_VALUE"""),7.0)</f>
        <v>7</v>
      </c>
      <c r="D447" s="468">
        <f>IFERROR(__xludf.DUMMYFUNCTION("""COMPUTED_VALUE"""),2024.0)</f>
        <v>2024</v>
      </c>
      <c r="E447" s="468">
        <f>IFERROR(__xludf.DUMMYFUNCTION("""COMPUTED_VALUE"""),8.0)</f>
        <v>8</v>
      </c>
      <c r="F447" s="468" t="str">
        <f>IFERROR(__xludf.DUMMYFUNCTION("""COMPUTED_VALUE"""),"Agosto")</f>
        <v>Agosto</v>
      </c>
      <c r="G447" s="468">
        <f>IFERROR(__xludf.DUMMYFUNCTION("""COMPUTED_VALUE"""),0.0)</f>
        <v>0</v>
      </c>
      <c r="H447" s="468">
        <f>IFERROR(__xludf.DUMMYFUNCTION("""COMPUTED_VALUE"""),0.0)</f>
        <v>0</v>
      </c>
      <c r="I447" s="468">
        <f>IFERROR(__xludf.DUMMYFUNCTION("""COMPUTED_VALUE"""),0.0)</f>
        <v>0</v>
      </c>
      <c r="J447" s="468">
        <f>IFERROR(__xludf.DUMMYFUNCTION("""COMPUTED_VALUE"""),1.3333333E7)</f>
        <v>13333333</v>
      </c>
      <c r="K447" s="468">
        <f>IFERROR(__xludf.DUMMYFUNCTION("""COMPUTED_VALUE"""),0.0)</f>
        <v>0</v>
      </c>
      <c r="L447" s="468">
        <f>IFERROR(__xludf.DUMMYFUNCTION("""COMPUTED_VALUE"""),0.0)</f>
        <v>0</v>
      </c>
      <c r="M447" s="468">
        <f>IFERROR(__xludf.DUMMYFUNCTION("""COMPUTED_VALUE"""),8333333.0)</f>
        <v>8333333</v>
      </c>
      <c r="N447" s="468">
        <f>IFERROR(__xludf.DUMMYFUNCTION("""COMPUTED_VALUE"""),0.0)</f>
        <v>0</v>
      </c>
      <c r="O447" s="468">
        <f>IFERROR(__xludf.DUMMYFUNCTION("""COMPUTED_VALUE"""),0.0)</f>
        <v>0</v>
      </c>
      <c r="P447" s="468">
        <f>IFERROR(__xludf.DUMMYFUNCTION("""COMPUTED_VALUE"""),0.0)</f>
        <v>0</v>
      </c>
      <c r="Q447" s="468"/>
      <c r="R447" s="468"/>
      <c r="S447" s="468"/>
      <c r="T447" s="468"/>
      <c r="U447" s="468"/>
      <c r="V447" s="468"/>
      <c r="W447" s="468"/>
      <c r="X447" s="468"/>
      <c r="Y447" s="468"/>
      <c r="Z447" s="468"/>
      <c r="AA447" s="468"/>
      <c r="AB447" s="468"/>
      <c r="AC447" s="468"/>
      <c r="AD447" s="468"/>
      <c r="AE447" s="468"/>
      <c r="AF447" s="468"/>
      <c r="AG447" s="468"/>
      <c r="AH447" s="468"/>
      <c r="AI447" s="468"/>
      <c r="AJ447" s="468"/>
    </row>
    <row r="448" ht="15.75" customHeight="1">
      <c r="A448" s="468">
        <f>IFERROR(__xludf.DUMMYFUNCTION("""COMPUTED_VALUE"""),8.007720249E9)</f>
        <v>8007720249</v>
      </c>
      <c r="B448" s="468">
        <f>IFERROR(__xludf.DUMMYFUNCTION("""COMPUTED_VALUE"""),8007.0)</f>
        <v>8007</v>
      </c>
      <c r="C448" s="468">
        <f>IFERROR(__xludf.DUMMYFUNCTION("""COMPUTED_VALUE"""),7.0)</f>
        <v>7</v>
      </c>
      <c r="D448" s="468">
        <f>IFERROR(__xludf.DUMMYFUNCTION("""COMPUTED_VALUE"""),2024.0)</f>
        <v>2024</v>
      </c>
      <c r="E448" s="468">
        <f>IFERROR(__xludf.DUMMYFUNCTION("""COMPUTED_VALUE"""),9.0)</f>
        <v>9</v>
      </c>
      <c r="F448" s="468" t="str">
        <f>IFERROR(__xludf.DUMMYFUNCTION("""COMPUTED_VALUE"""),"Septiembre")</f>
        <v>Septiembre</v>
      </c>
      <c r="G448" s="468">
        <f>IFERROR(__xludf.DUMMYFUNCTION("""COMPUTED_VALUE"""),0.0)</f>
        <v>0</v>
      </c>
      <c r="H448" s="468">
        <f>IFERROR(__xludf.DUMMYFUNCTION("""COMPUTED_VALUE"""),0.0)</f>
        <v>0</v>
      </c>
      <c r="I448" s="468">
        <f>IFERROR(__xludf.DUMMYFUNCTION("""COMPUTED_VALUE"""),0.0)</f>
        <v>0</v>
      </c>
      <c r="J448" s="468">
        <f>IFERROR(__xludf.DUMMYFUNCTION("""COMPUTED_VALUE"""),1.3333333E7)</f>
        <v>13333333</v>
      </c>
      <c r="K448" s="468">
        <f>IFERROR(__xludf.DUMMYFUNCTION("""COMPUTED_VALUE"""),0.0)</f>
        <v>0</v>
      </c>
      <c r="L448" s="468">
        <f>IFERROR(__xludf.DUMMYFUNCTION("""COMPUTED_VALUE"""),3.5E7)</f>
        <v>35000000</v>
      </c>
      <c r="M448" s="468">
        <f>IFERROR(__xludf.DUMMYFUNCTION("""COMPUTED_VALUE"""),8333333.0)</f>
        <v>8333333</v>
      </c>
      <c r="N448" s="468">
        <f>IFERROR(__xludf.DUMMYFUNCTION("""COMPUTED_VALUE"""),0.0)</f>
        <v>0</v>
      </c>
      <c r="O448" s="468">
        <f>IFERROR(__xludf.DUMMYFUNCTION("""COMPUTED_VALUE"""),0.0)</f>
        <v>0</v>
      </c>
      <c r="P448" s="468">
        <f>IFERROR(__xludf.DUMMYFUNCTION("""COMPUTED_VALUE"""),0.0)</f>
        <v>0</v>
      </c>
      <c r="Q448" s="468"/>
      <c r="R448" s="468"/>
      <c r="S448" s="468"/>
      <c r="T448" s="468"/>
      <c r="U448" s="468"/>
      <c r="V448" s="468"/>
      <c r="W448" s="468"/>
      <c r="X448" s="468"/>
      <c r="Y448" s="468"/>
      <c r="Z448" s="468"/>
      <c r="AA448" s="468"/>
      <c r="AB448" s="468"/>
      <c r="AC448" s="468"/>
      <c r="AD448" s="468"/>
      <c r="AE448" s="468"/>
      <c r="AF448" s="468"/>
      <c r="AG448" s="468"/>
      <c r="AH448" s="468"/>
      <c r="AI448" s="468"/>
      <c r="AJ448" s="468"/>
    </row>
    <row r="449" ht="15.75" customHeight="1">
      <c r="A449" s="468">
        <f>IFERROR(__xludf.DUMMYFUNCTION("""COMPUTED_VALUE"""),8.007720241E10)</f>
        <v>80077202410</v>
      </c>
      <c r="B449" s="468">
        <f>IFERROR(__xludf.DUMMYFUNCTION("""COMPUTED_VALUE"""),8007.0)</f>
        <v>8007</v>
      </c>
      <c r="C449" s="468">
        <f>IFERROR(__xludf.DUMMYFUNCTION("""COMPUTED_VALUE"""),7.0)</f>
        <v>7</v>
      </c>
      <c r="D449" s="468">
        <f>IFERROR(__xludf.DUMMYFUNCTION("""COMPUTED_VALUE"""),2024.0)</f>
        <v>2024</v>
      </c>
      <c r="E449" s="468">
        <f>IFERROR(__xludf.DUMMYFUNCTION("""COMPUTED_VALUE"""),10.0)</f>
        <v>10</v>
      </c>
      <c r="F449" s="468" t="str">
        <f>IFERROR(__xludf.DUMMYFUNCTION("""COMPUTED_VALUE"""),"Octubre")</f>
        <v>Octubre</v>
      </c>
      <c r="G449" s="468">
        <f>IFERROR(__xludf.DUMMYFUNCTION("""COMPUTED_VALUE"""),0.0)</f>
        <v>0</v>
      </c>
      <c r="H449" s="468">
        <f>IFERROR(__xludf.DUMMYFUNCTION("""COMPUTED_VALUE"""),0.0)</f>
        <v>0</v>
      </c>
      <c r="I449" s="468">
        <f>IFERROR(__xludf.DUMMYFUNCTION("""COMPUTED_VALUE"""),0.0)</f>
        <v>0</v>
      </c>
      <c r="J449" s="468">
        <f>IFERROR(__xludf.DUMMYFUNCTION("""COMPUTED_VALUE"""),1.3333333E7)</f>
        <v>13333333</v>
      </c>
      <c r="K449" s="468">
        <f>IFERROR(__xludf.DUMMYFUNCTION("""COMPUTED_VALUE"""),0.0)</f>
        <v>0</v>
      </c>
      <c r="L449" s="468">
        <f>IFERROR(__xludf.DUMMYFUNCTION("""COMPUTED_VALUE"""),0.0)</f>
        <v>0</v>
      </c>
      <c r="M449" s="468">
        <f>IFERROR(__xludf.DUMMYFUNCTION("""COMPUTED_VALUE"""),8333333.0)</f>
        <v>8333333</v>
      </c>
      <c r="N449" s="468">
        <f>IFERROR(__xludf.DUMMYFUNCTION("""COMPUTED_VALUE"""),3666667.0)</f>
        <v>3666667</v>
      </c>
      <c r="O449" s="468">
        <f>IFERROR(__xludf.DUMMYFUNCTION("""COMPUTED_VALUE"""),0.0)</f>
        <v>0</v>
      </c>
      <c r="P449" s="468">
        <f>IFERROR(__xludf.DUMMYFUNCTION("""COMPUTED_VALUE"""),0.0)</f>
        <v>0</v>
      </c>
      <c r="Q449" s="468"/>
      <c r="R449" s="468"/>
      <c r="S449" s="468"/>
      <c r="T449" s="468"/>
      <c r="U449" s="468"/>
      <c r="V449" s="468"/>
      <c r="W449" s="468"/>
      <c r="X449" s="468"/>
      <c r="Y449" s="468"/>
      <c r="Z449" s="468"/>
      <c r="AA449" s="468"/>
      <c r="AB449" s="468"/>
      <c r="AC449" s="468"/>
      <c r="AD449" s="468"/>
      <c r="AE449" s="468"/>
      <c r="AF449" s="468"/>
      <c r="AG449" s="468"/>
      <c r="AH449" s="468"/>
      <c r="AI449" s="468"/>
      <c r="AJ449" s="468"/>
    </row>
    <row r="450" ht="15.75" customHeight="1">
      <c r="A450" s="468">
        <f>IFERROR(__xludf.DUMMYFUNCTION("""COMPUTED_VALUE"""),8.0077202411E10)</f>
        <v>80077202411</v>
      </c>
      <c r="B450" s="468">
        <f>IFERROR(__xludf.DUMMYFUNCTION("""COMPUTED_VALUE"""),8007.0)</f>
        <v>8007</v>
      </c>
      <c r="C450" s="468">
        <f>IFERROR(__xludf.DUMMYFUNCTION("""COMPUTED_VALUE"""),7.0)</f>
        <v>7</v>
      </c>
      <c r="D450" s="468">
        <f>IFERROR(__xludf.DUMMYFUNCTION("""COMPUTED_VALUE"""),2024.0)</f>
        <v>2024</v>
      </c>
      <c r="E450" s="468">
        <f>IFERROR(__xludf.DUMMYFUNCTION("""COMPUTED_VALUE"""),11.0)</f>
        <v>11</v>
      </c>
      <c r="F450" s="468" t="str">
        <f>IFERROR(__xludf.DUMMYFUNCTION("""COMPUTED_VALUE"""),"Noviembre")</f>
        <v>Noviembre</v>
      </c>
      <c r="G450" s="468">
        <f>IFERROR(__xludf.DUMMYFUNCTION("""COMPUTED_VALUE"""),0.0)</f>
        <v>0</v>
      </c>
      <c r="H450" s="468">
        <f>IFERROR(__xludf.DUMMYFUNCTION("""COMPUTED_VALUE"""),0.0)</f>
        <v>0</v>
      </c>
      <c r="I450" s="468">
        <f>IFERROR(__xludf.DUMMYFUNCTION("""COMPUTED_VALUE"""),0.0)</f>
        <v>0</v>
      </c>
      <c r="J450" s="468">
        <f>IFERROR(__xludf.DUMMYFUNCTION("""COMPUTED_VALUE"""),1.3333333E7)</f>
        <v>13333333</v>
      </c>
      <c r="K450" s="468">
        <f>IFERROR(__xludf.DUMMYFUNCTION("""COMPUTED_VALUE"""),0.0)</f>
        <v>0</v>
      </c>
      <c r="L450" s="468">
        <f>IFERROR(__xludf.DUMMYFUNCTION("""COMPUTED_VALUE"""),0.0)</f>
        <v>0</v>
      </c>
      <c r="M450" s="468">
        <f>IFERROR(__xludf.DUMMYFUNCTION("""COMPUTED_VALUE"""),8333333.0)</f>
        <v>8333333</v>
      </c>
      <c r="N450" s="468">
        <f>IFERROR(__xludf.DUMMYFUNCTION("""COMPUTED_VALUE"""),1.0E7)</f>
        <v>10000000</v>
      </c>
      <c r="O450" s="468">
        <f>IFERROR(__xludf.DUMMYFUNCTION("""COMPUTED_VALUE"""),0.0)</f>
        <v>0</v>
      </c>
      <c r="P450" s="468">
        <f>IFERROR(__xludf.DUMMYFUNCTION("""COMPUTED_VALUE"""),0.0)</f>
        <v>0</v>
      </c>
      <c r="Q450" s="468"/>
      <c r="R450" s="468"/>
      <c r="S450" s="468"/>
      <c r="T450" s="468"/>
      <c r="U450" s="468"/>
      <c r="V450" s="468"/>
      <c r="W450" s="468"/>
      <c r="X450" s="468"/>
      <c r="Y450" s="468"/>
      <c r="Z450" s="468"/>
      <c r="AA450" s="468"/>
      <c r="AB450" s="468"/>
      <c r="AC450" s="468"/>
      <c r="AD450" s="468"/>
      <c r="AE450" s="468"/>
      <c r="AF450" s="468"/>
      <c r="AG450" s="468"/>
      <c r="AH450" s="468"/>
      <c r="AI450" s="468"/>
      <c r="AJ450" s="468"/>
    </row>
    <row r="451" ht="15.75" customHeight="1">
      <c r="A451" s="468">
        <f>IFERROR(__xludf.DUMMYFUNCTION("""COMPUTED_VALUE"""),8.0077202412E10)</f>
        <v>80077202412</v>
      </c>
      <c r="B451" s="468">
        <f>IFERROR(__xludf.DUMMYFUNCTION("""COMPUTED_VALUE"""),8007.0)</f>
        <v>8007</v>
      </c>
      <c r="C451" s="468">
        <f>IFERROR(__xludf.DUMMYFUNCTION("""COMPUTED_VALUE"""),7.0)</f>
        <v>7</v>
      </c>
      <c r="D451" s="468">
        <f>IFERROR(__xludf.DUMMYFUNCTION("""COMPUTED_VALUE"""),2024.0)</f>
        <v>2024</v>
      </c>
      <c r="E451" s="468">
        <f>IFERROR(__xludf.DUMMYFUNCTION("""COMPUTED_VALUE"""),12.0)</f>
        <v>12</v>
      </c>
      <c r="F451" s="468" t="str">
        <f>IFERROR(__xludf.DUMMYFUNCTION("""COMPUTED_VALUE"""),"Diciembre")</f>
        <v>Diciembre</v>
      </c>
      <c r="G451" s="468">
        <f>IFERROR(__xludf.DUMMYFUNCTION("""COMPUTED_VALUE"""),0.0)</f>
        <v>0</v>
      </c>
      <c r="H451" s="468">
        <f>IFERROR(__xludf.DUMMYFUNCTION("""COMPUTED_VALUE"""),0.0)</f>
        <v>0</v>
      </c>
      <c r="I451" s="468">
        <f>IFERROR(__xludf.DUMMYFUNCTION("""COMPUTED_VALUE"""),0.0)</f>
        <v>0</v>
      </c>
      <c r="J451" s="468">
        <f>IFERROR(__xludf.DUMMYFUNCTION("""COMPUTED_VALUE"""),2.6666668E7)</f>
        <v>26666668</v>
      </c>
      <c r="K451" s="468">
        <f>IFERROR(__xludf.DUMMYFUNCTION("""COMPUTED_VALUE"""),0.0)</f>
        <v>0</v>
      </c>
      <c r="L451" s="468">
        <f>IFERROR(__xludf.DUMMYFUNCTION("""COMPUTED_VALUE"""),5333334.0)</f>
        <v>5333334</v>
      </c>
      <c r="M451" s="468">
        <f>IFERROR(__xludf.DUMMYFUNCTION("""COMPUTED_VALUE"""),1.6666668E7)</f>
        <v>16666668</v>
      </c>
      <c r="N451" s="468">
        <f>IFERROR(__xludf.DUMMYFUNCTION("""COMPUTED_VALUE"""),1.0E7)</f>
        <v>10000000</v>
      </c>
      <c r="O451" s="468">
        <f>IFERROR(__xludf.DUMMYFUNCTION("""COMPUTED_VALUE"""),0.0)</f>
        <v>0</v>
      </c>
      <c r="P451" s="468">
        <f>IFERROR(__xludf.DUMMYFUNCTION("""COMPUTED_VALUE"""),0.0)</f>
        <v>0</v>
      </c>
      <c r="Q451" s="468"/>
      <c r="R451" s="468"/>
      <c r="S451" s="468"/>
      <c r="T451" s="468"/>
      <c r="U451" s="468"/>
      <c r="V451" s="468"/>
      <c r="W451" s="468"/>
      <c r="X451" s="468"/>
      <c r="Y451" s="468"/>
      <c r="Z451" s="468"/>
      <c r="AA451" s="468"/>
      <c r="AB451" s="468"/>
      <c r="AC451" s="468"/>
      <c r="AD451" s="468"/>
      <c r="AE451" s="468"/>
      <c r="AF451" s="468"/>
      <c r="AG451" s="468"/>
      <c r="AH451" s="468"/>
      <c r="AI451" s="468"/>
      <c r="AJ451" s="468"/>
    </row>
    <row r="452" ht="15.75" customHeight="1">
      <c r="A452" s="468">
        <f>IFERROR(__xludf.DUMMYFUNCTION("""COMPUTED_VALUE"""),8.007820247E9)</f>
        <v>8007820247</v>
      </c>
      <c r="B452" s="468">
        <f>IFERROR(__xludf.DUMMYFUNCTION("""COMPUTED_VALUE"""),8007.0)</f>
        <v>8007</v>
      </c>
      <c r="C452" s="468">
        <f>IFERROR(__xludf.DUMMYFUNCTION("""COMPUTED_VALUE"""),8.0)</f>
        <v>8</v>
      </c>
      <c r="D452" s="468">
        <f>IFERROR(__xludf.DUMMYFUNCTION("""COMPUTED_VALUE"""),2024.0)</f>
        <v>2024</v>
      </c>
      <c r="E452" s="468">
        <f>IFERROR(__xludf.DUMMYFUNCTION("""COMPUTED_VALUE"""),7.0)</f>
        <v>7</v>
      </c>
      <c r="F452" s="468" t="str">
        <f>IFERROR(__xludf.DUMMYFUNCTION("""COMPUTED_VALUE"""),"Julio")</f>
        <v>Julio</v>
      </c>
      <c r="G452" s="468">
        <f>IFERROR(__xludf.DUMMYFUNCTION("""COMPUTED_VALUE"""),2.92536022E8)</f>
        <v>292536022</v>
      </c>
      <c r="H452" s="468">
        <f>IFERROR(__xludf.DUMMYFUNCTION("""COMPUTED_VALUE"""),2.92536022E8)</f>
        <v>292536022</v>
      </c>
      <c r="I452" s="468">
        <f>IFERROR(__xludf.DUMMYFUNCTION("""COMPUTED_VALUE"""),0.0)</f>
        <v>0</v>
      </c>
      <c r="J452" s="468">
        <f>IFERROR(__xludf.DUMMYFUNCTION("""COMPUTED_VALUE"""),0.0)</f>
        <v>0</v>
      </c>
      <c r="K452" s="468">
        <f>IFERROR(__xludf.DUMMYFUNCTION("""COMPUTED_VALUE"""),9.6737748E7)</f>
        <v>96737748</v>
      </c>
      <c r="L452" s="468">
        <f>IFERROR(__xludf.DUMMYFUNCTION("""COMPUTED_VALUE"""),0.0)</f>
        <v>0</v>
      </c>
      <c r="M452" s="468">
        <f>IFERROR(__xludf.DUMMYFUNCTION("""COMPUTED_VALUE"""),0.0)</f>
        <v>0</v>
      </c>
      <c r="N452" s="468">
        <f>IFERROR(__xludf.DUMMYFUNCTION("""COMPUTED_VALUE"""),0.0)</f>
        <v>0</v>
      </c>
      <c r="O452" s="468">
        <f>IFERROR(__xludf.DUMMYFUNCTION("""COMPUTED_VALUE"""),0.0)</f>
        <v>0</v>
      </c>
      <c r="P452" s="468">
        <f>IFERROR(__xludf.DUMMYFUNCTION("""COMPUTED_VALUE"""),0.0)</f>
        <v>0</v>
      </c>
      <c r="Q452" s="468"/>
      <c r="R452" s="468"/>
      <c r="S452" s="468"/>
      <c r="T452" s="468"/>
      <c r="U452" s="468"/>
      <c r="V452" s="468"/>
      <c r="W452" s="468"/>
      <c r="X452" s="468"/>
      <c r="Y452" s="468"/>
      <c r="Z452" s="468"/>
      <c r="AA452" s="468"/>
      <c r="AB452" s="468"/>
      <c r="AC452" s="468"/>
      <c r="AD452" s="468"/>
      <c r="AE452" s="468"/>
      <c r="AF452" s="468"/>
      <c r="AG452" s="468"/>
      <c r="AH452" s="468"/>
      <c r="AI452" s="468"/>
      <c r="AJ452" s="468"/>
    </row>
    <row r="453" ht="15.75" customHeight="1">
      <c r="A453" s="468">
        <f>IFERROR(__xludf.DUMMYFUNCTION("""COMPUTED_VALUE"""),8.007820248E9)</f>
        <v>8007820248</v>
      </c>
      <c r="B453" s="468">
        <f>IFERROR(__xludf.DUMMYFUNCTION("""COMPUTED_VALUE"""),8007.0)</f>
        <v>8007</v>
      </c>
      <c r="C453" s="468">
        <f>IFERROR(__xludf.DUMMYFUNCTION("""COMPUTED_VALUE"""),8.0)</f>
        <v>8</v>
      </c>
      <c r="D453" s="468">
        <f>IFERROR(__xludf.DUMMYFUNCTION("""COMPUTED_VALUE"""),2024.0)</f>
        <v>2024</v>
      </c>
      <c r="E453" s="468">
        <f>IFERROR(__xludf.DUMMYFUNCTION("""COMPUTED_VALUE"""),8.0)</f>
        <v>8</v>
      </c>
      <c r="F453" s="468" t="str">
        <f>IFERROR(__xludf.DUMMYFUNCTION("""COMPUTED_VALUE"""),"Agosto")</f>
        <v>Agosto</v>
      </c>
      <c r="G453" s="468">
        <f>IFERROR(__xludf.DUMMYFUNCTION("""COMPUTED_VALUE"""),2.6143E8)</f>
        <v>261430000</v>
      </c>
      <c r="H453" s="468">
        <f>IFERROR(__xludf.DUMMYFUNCTION("""COMPUTED_VALUE"""),2.6143E8)</f>
        <v>261430000</v>
      </c>
      <c r="I453" s="468">
        <f>IFERROR(__xludf.DUMMYFUNCTION("""COMPUTED_VALUE"""),0.0)</f>
        <v>0</v>
      </c>
      <c r="J453" s="468">
        <f>IFERROR(__xludf.DUMMYFUNCTION("""COMPUTED_VALUE"""),3.2596E7)</f>
        <v>32596000</v>
      </c>
      <c r="K453" s="468">
        <f>IFERROR(__xludf.DUMMYFUNCTION("""COMPUTED_VALUE"""),8.6451402E7)</f>
        <v>86451402</v>
      </c>
      <c r="L453" s="468">
        <f>IFERROR(__xludf.DUMMYFUNCTION("""COMPUTED_VALUE"""),1.49557359E8)</f>
        <v>149557359</v>
      </c>
      <c r="M453" s="468">
        <f>IFERROR(__xludf.DUMMYFUNCTION("""COMPUTED_VALUE"""),1.0779061E7)</f>
        <v>10779061</v>
      </c>
      <c r="N453" s="468">
        <f>IFERROR(__xludf.DUMMYFUNCTION("""COMPUTED_VALUE"""),0.0)</f>
        <v>0</v>
      </c>
      <c r="O453" s="468">
        <f>IFERROR(__xludf.DUMMYFUNCTION("""COMPUTED_VALUE"""),0.0)</f>
        <v>0</v>
      </c>
      <c r="P453" s="468">
        <f>IFERROR(__xludf.DUMMYFUNCTION("""COMPUTED_VALUE"""),0.0)</f>
        <v>0</v>
      </c>
      <c r="Q453" s="468"/>
      <c r="R453" s="468"/>
      <c r="S453" s="468"/>
      <c r="T453" s="468"/>
      <c r="U453" s="468"/>
      <c r="V453" s="468"/>
      <c r="W453" s="468"/>
      <c r="X453" s="468"/>
      <c r="Y453" s="468"/>
      <c r="Z453" s="468"/>
      <c r="AA453" s="468"/>
      <c r="AB453" s="468"/>
      <c r="AC453" s="468"/>
      <c r="AD453" s="468"/>
      <c r="AE453" s="468"/>
      <c r="AF453" s="468"/>
      <c r="AG453" s="468"/>
      <c r="AH453" s="468"/>
      <c r="AI453" s="468"/>
      <c r="AJ453" s="468"/>
    </row>
    <row r="454" ht="15.75" customHeight="1">
      <c r="A454" s="468">
        <f>IFERROR(__xludf.DUMMYFUNCTION("""COMPUTED_VALUE"""),8.007820249E9)</f>
        <v>8007820249</v>
      </c>
      <c r="B454" s="468">
        <f>IFERROR(__xludf.DUMMYFUNCTION("""COMPUTED_VALUE"""),8007.0)</f>
        <v>8007</v>
      </c>
      <c r="C454" s="468">
        <f>IFERROR(__xludf.DUMMYFUNCTION("""COMPUTED_VALUE"""),8.0)</f>
        <v>8</v>
      </c>
      <c r="D454" s="468">
        <f>IFERROR(__xludf.DUMMYFUNCTION("""COMPUTED_VALUE"""),2024.0)</f>
        <v>2024</v>
      </c>
      <c r="E454" s="468">
        <f>IFERROR(__xludf.DUMMYFUNCTION("""COMPUTED_VALUE"""),9.0)</f>
        <v>9</v>
      </c>
      <c r="F454" s="468" t="str">
        <f>IFERROR(__xludf.DUMMYFUNCTION("""COMPUTED_VALUE"""),"Septiembre")</f>
        <v>Septiembre</v>
      </c>
      <c r="G454" s="468">
        <f>IFERROR(__xludf.DUMMYFUNCTION("""COMPUTED_VALUE"""),4.0E7)</f>
        <v>40000000</v>
      </c>
      <c r="H454" s="468">
        <f>IFERROR(__xludf.DUMMYFUNCTION("""COMPUTED_VALUE"""),4.0E7)</f>
        <v>40000000</v>
      </c>
      <c r="I454" s="468">
        <f>IFERROR(__xludf.DUMMYFUNCTION("""COMPUTED_VALUE"""),0.0)</f>
        <v>0</v>
      </c>
      <c r="J454" s="468">
        <f>IFERROR(__xludf.DUMMYFUNCTION("""COMPUTED_VALUE"""),5.64535E7)</f>
        <v>56453500</v>
      </c>
      <c r="K454" s="468">
        <f>IFERROR(__xludf.DUMMYFUNCTION("""COMPUTED_VALUE"""),1.3227465E7)</f>
        <v>13227465</v>
      </c>
      <c r="L454" s="468">
        <f>IFERROR(__xludf.DUMMYFUNCTION("""COMPUTED_VALUE"""),1.60137E7)</f>
        <v>16013700</v>
      </c>
      <c r="M454" s="468">
        <f>IFERROR(__xludf.DUMMYFUNCTION("""COMPUTED_VALUE"""),1.8668417E7)</f>
        <v>18668417</v>
      </c>
      <c r="N454" s="468">
        <f>IFERROR(__xludf.DUMMYFUNCTION("""COMPUTED_VALUE"""),0.0)</f>
        <v>0</v>
      </c>
      <c r="O454" s="468">
        <f>IFERROR(__xludf.DUMMYFUNCTION("""COMPUTED_VALUE"""),0.0)</f>
        <v>0</v>
      </c>
      <c r="P454" s="468">
        <f>IFERROR(__xludf.DUMMYFUNCTION("""COMPUTED_VALUE"""),0.0)</f>
        <v>0</v>
      </c>
      <c r="Q454" s="468"/>
      <c r="R454" s="468"/>
      <c r="S454" s="468"/>
      <c r="T454" s="468"/>
      <c r="U454" s="468"/>
      <c r="V454" s="468"/>
      <c r="W454" s="468"/>
      <c r="X454" s="468"/>
      <c r="Y454" s="468"/>
      <c r="Z454" s="468"/>
      <c r="AA454" s="468"/>
      <c r="AB454" s="468"/>
      <c r="AC454" s="468"/>
      <c r="AD454" s="468"/>
      <c r="AE454" s="468"/>
      <c r="AF454" s="468"/>
      <c r="AG454" s="468"/>
      <c r="AH454" s="468"/>
      <c r="AI454" s="468"/>
      <c r="AJ454" s="468"/>
    </row>
    <row r="455" ht="15.75" customHeight="1">
      <c r="A455" s="468">
        <f>IFERROR(__xludf.DUMMYFUNCTION("""COMPUTED_VALUE"""),8.007820241E10)</f>
        <v>80078202410</v>
      </c>
      <c r="B455" s="468">
        <f>IFERROR(__xludf.DUMMYFUNCTION("""COMPUTED_VALUE"""),8007.0)</f>
        <v>8007</v>
      </c>
      <c r="C455" s="468">
        <f>IFERROR(__xludf.DUMMYFUNCTION("""COMPUTED_VALUE"""),8.0)</f>
        <v>8</v>
      </c>
      <c r="D455" s="468">
        <f>IFERROR(__xludf.DUMMYFUNCTION("""COMPUTED_VALUE"""),2024.0)</f>
        <v>2024</v>
      </c>
      <c r="E455" s="468">
        <f>IFERROR(__xludf.DUMMYFUNCTION("""COMPUTED_VALUE"""),10.0)</f>
        <v>10</v>
      </c>
      <c r="F455" s="468" t="str">
        <f>IFERROR(__xludf.DUMMYFUNCTION("""COMPUTED_VALUE"""),"Octubre")</f>
        <v>Octubre</v>
      </c>
      <c r="G455" s="468">
        <f>IFERROR(__xludf.DUMMYFUNCTION("""COMPUTED_VALUE"""),0.0)</f>
        <v>0</v>
      </c>
      <c r="H455" s="468">
        <f>IFERROR(__xludf.DUMMYFUNCTION("""COMPUTED_VALUE"""),0.0)</f>
        <v>0</v>
      </c>
      <c r="I455" s="468">
        <f>IFERROR(__xludf.DUMMYFUNCTION("""COMPUTED_VALUE"""),0.0)</f>
        <v>0</v>
      </c>
      <c r="J455" s="468">
        <f>IFERROR(__xludf.DUMMYFUNCTION("""COMPUTED_VALUE"""),2.41342855E8)</f>
        <v>241342855</v>
      </c>
      <c r="K455" s="468">
        <f>IFERROR(__xludf.DUMMYFUNCTION("""COMPUTED_VALUE"""),0.0)</f>
        <v>0</v>
      </c>
      <c r="L455" s="468">
        <f>IFERROR(__xludf.DUMMYFUNCTION("""COMPUTED_VALUE"""),0.0)</f>
        <v>0</v>
      </c>
      <c r="M455" s="468">
        <f>IFERROR(__xludf.DUMMYFUNCTION("""COMPUTED_VALUE"""),7.9808852E7)</f>
        <v>79808852</v>
      </c>
      <c r="N455" s="468">
        <f>IFERROR(__xludf.DUMMYFUNCTION("""COMPUTED_VALUE"""),8.2117037E7)</f>
        <v>82117037</v>
      </c>
      <c r="O455" s="468">
        <f>IFERROR(__xludf.DUMMYFUNCTION("""COMPUTED_VALUE"""),0.0)</f>
        <v>0</v>
      </c>
      <c r="P455" s="468">
        <f>IFERROR(__xludf.DUMMYFUNCTION("""COMPUTED_VALUE"""),0.0)</f>
        <v>0</v>
      </c>
      <c r="Q455" s="468"/>
      <c r="R455" s="468"/>
      <c r="S455" s="468"/>
      <c r="T455" s="468"/>
      <c r="U455" s="468"/>
      <c r="V455" s="468"/>
      <c r="W455" s="468"/>
      <c r="X455" s="468"/>
      <c r="Y455" s="468"/>
      <c r="Z455" s="468"/>
      <c r="AA455" s="468"/>
      <c r="AB455" s="468"/>
      <c r="AC455" s="468"/>
      <c r="AD455" s="468"/>
      <c r="AE455" s="468"/>
      <c r="AF455" s="468"/>
      <c r="AG455" s="468"/>
      <c r="AH455" s="468"/>
      <c r="AI455" s="468"/>
      <c r="AJ455" s="468"/>
    </row>
    <row r="456" ht="15.75" customHeight="1">
      <c r="A456" s="468">
        <f>IFERROR(__xludf.DUMMYFUNCTION("""COMPUTED_VALUE"""),8.0078202411E10)</f>
        <v>80078202411</v>
      </c>
      <c r="B456" s="468">
        <f>IFERROR(__xludf.DUMMYFUNCTION("""COMPUTED_VALUE"""),8007.0)</f>
        <v>8007</v>
      </c>
      <c r="C456" s="468">
        <f>IFERROR(__xludf.DUMMYFUNCTION("""COMPUTED_VALUE"""),8.0)</f>
        <v>8</v>
      </c>
      <c r="D456" s="468">
        <f>IFERROR(__xludf.DUMMYFUNCTION("""COMPUTED_VALUE"""),2024.0)</f>
        <v>2024</v>
      </c>
      <c r="E456" s="468">
        <f>IFERROR(__xludf.DUMMYFUNCTION("""COMPUTED_VALUE"""),11.0)</f>
        <v>11</v>
      </c>
      <c r="F456" s="468" t="str">
        <f>IFERROR(__xludf.DUMMYFUNCTION("""COMPUTED_VALUE"""),"Noviembre")</f>
        <v>Noviembre</v>
      </c>
      <c r="G456" s="468">
        <f>IFERROR(__xludf.DUMMYFUNCTION("""COMPUTED_VALUE"""),0.0)</f>
        <v>0</v>
      </c>
      <c r="H456" s="468">
        <f>IFERROR(__xludf.DUMMYFUNCTION("""COMPUTED_VALUE"""),0.0)</f>
        <v>0</v>
      </c>
      <c r="I456" s="468">
        <f>IFERROR(__xludf.DUMMYFUNCTION("""COMPUTED_VALUE"""),0.0)</f>
        <v>0</v>
      </c>
      <c r="J456" s="468">
        <f>IFERROR(__xludf.DUMMYFUNCTION("""COMPUTED_VALUE"""),1.11786833E8)</f>
        <v>111786833</v>
      </c>
      <c r="K456" s="468">
        <f>IFERROR(__xludf.DUMMYFUNCTION("""COMPUTED_VALUE"""),0.0)</f>
        <v>0</v>
      </c>
      <c r="L456" s="468">
        <f>IFERROR(__xludf.DUMMYFUNCTION("""COMPUTED_VALUE"""),2.17822E7)</f>
        <v>21782200</v>
      </c>
      <c r="M456" s="468">
        <f>IFERROR(__xludf.DUMMYFUNCTION("""COMPUTED_VALUE"""),3.696641E7)</f>
        <v>36966410</v>
      </c>
      <c r="N456" s="468">
        <f>IFERROR(__xludf.DUMMYFUNCTION("""COMPUTED_VALUE"""),0.0)</f>
        <v>0</v>
      </c>
      <c r="O456" s="468">
        <f>IFERROR(__xludf.DUMMYFUNCTION("""COMPUTED_VALUE"""),0.0)</f>
        <v>0</v>
      </c>
      <c r="P456" s="468">
        <f>IFERROR(__xludf.DUMMYFUNCTION("""COMPUTED_VALUE"""),0.0)</f>
        <v>0</v>
      </c>
      <c r="Q456" s="468"/>
      <c r="R456" s="468"/>
      <c r="S456" s="468"/>
      <c r="T456" s="468"/>
      <c r="U456" s="468"/>
      <c r="V456" s="468"/>
      <c r="W456" s="468"/>
      <c r="X456" s="468"/>
      <c r="Y456" s="468"/>
      <c r="Z456" s="468"/>
      <c r="AA456" s="468"/>
      <c r="AB456" s="468"/>
      <c r="AC456" s="468"/>
      <c r="AD456" s="468"/>
      <c r="AE456" s="468"/>
      <c r="AF456" s="468"/>
      <c r="AG456" s="468"/>
      <c r="AH456" s="468"/>
      <c r="AI456" s="468"/>
      <c r="AJ456" s="468"/>
    </row>
    <row r="457" ht="15.75" customHeight="1">
      <c r="A457" s="468">
        <f>IFERROR(__xludf.DUMMYFUNCTION("""COMPUTED_VALUE"""),8.0078202412E10)</f>
        <v>80078202412</v>
      </c>
      <c r="B457" s="468">
        <f>IFERROR(__xludf.DUMMYFUNCTION("""COMPUTED_VALUE"""),8007.0)</f>
        <v>8007</v>
      </c>
      <c r="C457" s="468">
        <f>IFERROR(__xludf.DUMMYFUNCTION("""COMPUTED_VALUE"""),8.0)</f>
        <v>8</v>
      </c>
      <c r="D457" s="468">
        <f>IFERROR(__xludf.DUMMYFUNCTION("""COMPUTED_VALUE"""),2024.0)</f>
        <v>2024</v>
      </c>
      <c r="E457" s="468">
        <f>IFERROR(__xludf.DUMMYFUNCTION("""COMPUTED_VALUE"""),12.0)</f>
        <v>12</v>
      </c>
      <c r="F457" s="468" t="str">
        <f>IFERROR(__xludf.DUMMYFUNCTION("""COMPUTED_VALUE"""),"Diciembre")</f>
        <v>Diciembre</v>
      </c>
      <c r="G457" s="468">
        <f>IFERROR(__xludf.DUMMYFUNCTION("""COMPUTED_VALUE"""),1.90033978E8)</f>
        <v>190033978</v>
      </c>
      <c r="H457" s="468">
        <f>IFERROR(__xludf.DUMMYFUNCTION("""COMPUTED_VALUE"""),1.90033978E8)</f>
        <v>190033978</v>
      </c>
      <c r="I457" s="468">
        <f>IFERROR(__xludf.DUMMYFUNCTION("""COMPUTED_VALUE"""),0.0)</f>
        <v>0</v>
      </c>
      <c r="J457" s="468">
        <f>IFERROR(__xludf.DUMMYFUNCTION("""COMPUTED_VALUE"""),3.41820812E8)</f>
        <v>341820812</v>
      </c>
      <c r="K457" s="468">
        <f>IFERROR(__xludf.DUMMYFUNCTION("""COMPUTED_VALUE"""),6.2841693E7)</f>
        <v>62841693</v>
      </c>
      <c r="L457" s="468">
        <f>IFERROR(__xludf.DUMMYFUNCTION("""COMPUTED_VALUE"""),2.38699E7)</f>
        <v>23869900</v>
      </c>
      <c r="M457" s="468">
        <f>IFERROR(__xludf.DUMMYFUNCTION("""COMPUTED_VALUE"""),1.13035568E8)</f>
        <v>113035568</v>
      </c>
      <c r="N457" s="468">
        <f>IFERROR(__xludf.DUMMYFUNCTION("""COMPUTED_VALUE"""),9.6296638E7)</f>
        <v>96296638</v>
      </c>
      <c r="O457" s="468">
        <f>IFERROR(__xludf.DUMMYFUNCTION("""COMPUTED_VALUE"""),0.0)</f>
        <v>0</v>
      </c>
      <c r="P457" s="468">
        <f>IFERROR(__xludf.DUMMYFUNCTION("""COMPUTED_VALUE"""),0.0)</f>
        <v>0</v>
      </c>
      <c r="Q457" s="468"/>
      <c r="R457" s="468"/>
      <c r="S457" s="468"/>
      <c r="T457" s="468"/>
      <c r="U457" s="468"/>
      <c r="V457" s="468"/>
      <c r="W457" s="468"/>
      <c r="X457" s="468"/>
      <c r="Y457" s="468"/>
      <c r="Z457" s="468"/>
      <c r="AA457" s="468"/>
      <c r="AB457" s="468"/>
      <c r="AC457" s="468"/>
      <c r="AD457" s="468"/>
      <c r="AE457" s="468"/>
      <c r="AF457" s="468"/>
      <c r="AG457" s="468"/>
      <c r="AH457" s="468"/>
      <c r="AI457" s="468"/>
      <c r="AJ457" s="468"/>
    </row>
    <row r="458" ht="15.75" customHeight="1">
      <c r="A458" s="468">
        <f>IFERROR(__xludf.DUMMYFUNCTION("""COMPUTED_VALUE"""),7.961120251E9)</f>
        <v>7961120251</v>
      </c>
      <c r="B458" s="468">
        <f>IFERROR(__xludf.DUMMYFUNCTION("""COMPUTED_VALUE"""),7961.0)</f>
        <v>7961</v>
      </c>
      <c r="C458" s="468">
        <f>IFERROR(__xludf.DUMMYFUNCTION("""COMPUTED_VALUE"""),1.0)</f>
        <v>1</v>
      </c>
      <c r="D458" s="468">
        <f>IFERROR(__xludf.DUMMYFUNCTION("""COMPUTED_VALUE"""),2025.0)</f>
        <v>2025</v>
      </c>
      <c r="E458" s="468">
        <f>IFERROR(__xludf.DUMMYFUNCTION("""COMPUTED_VALUE"""),1.0)</f>
        <v>1</v>
      </c>
      <c r="F458" s="468" t="str">
        <f>IFERROR(__xludf.DUMMYFUNCTION("""COMPUTED_VALUE"""),"Enero")</f>
        <v>Enero</v>
      </c>
      <c r="G458" s="468">
        <f>IFERROR(__xludf.DUMMYFUNCTION("""COMPUTED_VALUE"""),7.093159522E8)</f>
        <v>709315952.2</v>
      </c>
      <c r="H458" s="468">
        <f>IFERROR(__xludf.DUMMYFUNCTION("""COMPUTED_VALUE"""),7.1901E7)</f>
        <v>71901000</v>
      </c>
      <c r="I458" s="468">
        <f>IFERROR(__xludf.DUMMYFUNCTION("""COMPUTED_VALUE"""),2.46982234E8)</f>
        <v>246982234</v>
      </c>
      <c r="J458" s="468">
        <f>IFERROR(__xludf.DUMMYFUNCTION("""COMPUTED_VALUE"""),0.0)</f>
        <v>0</v>
      </c>
      <c r="K458" s="468">
        <f>IFERROR(__xludf.DUMMYFUNCTION("""COMPUTED_VALUE"""),4.65043346E8)</f>
        <v>465043346</v>
      </c>
      <c r="L458" s="468">
        <f>IFERROR(__xludf.DUMMYFUNCTION("""COMPUTED_VALUE"""),4.7359E8)</f>
        <v>473590000</v>
      </c>
      <c r="M458" s="468">
        <f>IFERROR(__xludf.DUMMYFUNCTION("""COMPUTED_VALUE"""),0.0)</f>
        <v>0</v>
      </c>
      <c r="N458" s="468">
        <f>IFERROR(__xludf.DUMMYFUNCTION("""COMPUTED_VALUE"""),0.0)</f>
        <v>0</v>
      </c>
      <c r="O458" s="468">
        <f>IFERROR(__xludf.DUMMYFUNCTION("""COMPUTED_VALUE"""),2.44272606E8)</f>
        <v>244272606</v>
      </c>
      <c r="P458" s="468">
        <f>IFERROR(__xludf.DUMMYFUNCTION("""COMPUTED_VALUE"""),2.32733667E8)</f>
        <v>232733667</v>
      </c>
      <c r="Q458" s="468"/>
      <c r="R458" s="468"/>
      <c r="S458" s="468"/>
      <c r="T458" s="468"/>
      <c r="U458" s="468"/>
      <c r="V458" s="468"/>
      <c r="W458" s="468"/>
      <c r="X458" s="468"/>
      <c r="Y458" s="468"/>
      <c r="Z458" s="468"/>
      <c r="AA458" s="468"/>
      <c r="AB458" s="468"/>
      <c r="AC458" s="468"/>
      <c r="AD458" s="468"/>
      <c r="AE458" s="468"/>
      <c r="AF458" s="468"/>
      <c r="AG458" s="468"/>
      <c r="AH458" s="468"/>
      <c r="AI458" s="468"/>
      <c r="AJ458" s="468"/>
    </row>
    <row r="459" ht="15.75" customHeight="1">
      <c r="A459" s="468">
        <f>IFERROR(__xludf.DUMMYFUNCTION("""COMPUTED_VALUE"""),7.961120252E9)</f>
        <v>7961120252</v>
      </c>
      <c r="B459" s="468">
        <f>IFERROR(__xludf.DUMMYFUNCTION("""COMPUTED_VALUE"""),7961.0)</f>
        <v>7961</v>
      </c>
      <c r="C459" s="468">
        <f>IFERROR(__xludf.DUMMYFUNCTION("""COMPUTED_VALUE"""),1.0)</f>
        <v>1</v>
      </c>
      <c r="D459" s="468">
        <f>IFERROR(__xludf.DUMMYFUNCTION("""COMPUTED_VALUE"""),2025.0)</f>
        <v>2025</v>
      </c>
      <c r="E459" s="468">
        <f>IFERROR(__xludf.DUMMYFUNCTION("""COMPUTED_VALUE"""),2.0)</f>
        <v>2</v>
      </c>
      <c r="F459" s="468" t="str">
        <f>IFERROR(__xludf.DUMMYFUNCTION("""COMPUTED_VALUE"""),"Febrero")</f>
        <v>Febrero</v>
      </c>
      <c r="G459" s="468">
        <f>IFERROR(__xludf.DUMMYFUNCTION("""COMPUTED_VALUE"""),3.19905845E9)</f>
        <v>3199058450</v>
      </c>
      <c r="H459" s="468">
        <f>IFERROR(__xludf.DUMMYFUNCTION("""COMPUTED_VALUE"""),3.081313E9)</f>
        <v>3081313000</v>
      </c>
      <c r="I459" s="468">
        <f>IFERROR(__xludf.DUMMYFUNCTION("""COMPUTED_VALUE"""),1.022188E8)</f>
        <v>102218800</v>
      </c>
      <c r="J459" s="468">
        <f>IFERROR(__xludf.DUMMYFUNCTION("""COMPUTED_VALUE"""),1.6792492E7)</f>
        <v>16792492</v>
      </c>
      <c r="K459" s="468">
        <f>IFERROR(__xludf.DUMMYFUNCTION("""COMPUTED_VALUE"""),3.097961087E9)</f>
        <v>3097961087</v>
      </c>
      <c r="L459" s="468">
        <f>IFERROR(__xludf.DUMMYFUNCTION("""COMPUTED_VALUE"""),2.457727E9)</f>
        <v>2457727000</v>
      </c>
      <c r="M459" s="468">
        <f>IFERROR(__xludf.DUMMYFUNCTION("""COMPUTED_VALUE"""),1.897483756E7)</f>
        <v>18974837.56</v>
      </c>
      <c r="N459" s="468">
        <f>IFERROR(__xludf.DUMMYFUNCTION("""COMPUTED_VALUE"""),0.0)</f>
        <v>0</v>
      </c>
      <c r="O459" s="468">
        <f>IFERROR(__xludf.DUMMYFUNCTION("""COMPUTED_VALUE"""),1.01097364E8)</f>
        <v>101097364</v>
      </c>
      <c r="P459" s="468">
        <f>IFERROR(__xludf.DUMMYFUNCTION("""COMPUTED_VALUE"""),1.087289E8)</f>
        <v>108728900</v>
      </c>
      <c r="Q459" s="468"/>
      <c r="R459" s="468"/>
      <c r="S459" s="468"/>
      <c r="T459" s="468"/>
      <c r="U459" s="468"/>
      <c r="V459" s="468"/>
      <c r="W459" s="468"/>
      <c r="X459" s="468"/>
      <c r="Y459" s="468"/>
      <c r="Z459" s="468"/>
      <c r="AA459" s="468"/>
      <c r="AB459" s="468"/>
      <c r="AC459" s="468"/>
      <c r="AD459" s="468"/>
      <c r="AE459" s="468"/>
      <c r="AF459" s="468"/>
      <c r="AG459" s="468"/>
      <c r="AH459" s="468"/>
      <c r="AI459" s="468"/>
      <c r="AJ459" s="468"/>
    </row>
    <row r="460" ht="15.75" customHeight="1">
      <c r="A460" s="468">
        <f>IFERROR(__xludf.DUMMYFUNCTION("""COMPUTED_VALUE"""),7.961120253E9)</f>
        <v>7961120253</v>
      </c>
      <c r="B460" s="468">
        <f>IFERROR(__xludf.DUMMYFUNCTION("""COMPUTED_VALUE"""),7961.0)</f>
        <v>7961</v>
      </c>
      <c r="C460" s="468">
        <f>IFERROR(__xludf.DUMMYFUNCTION("""COMPUTED_VALUE"""),1.0)</f>
        <v>1</v>
      </c>
      <c r="D460" s="468">
        <f>IFERROR(__xludf.DUMMYFUNCTION("""COMPUTED_VALUE"""),2025.0)</f>
        <v>2025</v>
      </c>
      <c r="E460" s="468">
        <f>IFERROR(__xludf.DUMMYFUNCTION("""COMPUTED_VALUE"""),3.0)</f>
        <v>3</v>
      </c>
      <c r="F460" s="468" t="str">
        <f>IFERROR(__xludf.DUMMYFUNCTION("""COMPUTED_VALUE"""),"Marzo")</f>
        <v>Marzo</v>
      </c>
      <c r="G460" s="468">
        <f>IFERROR(__xludf.DUMMYFUNCTION("""COMPUTED_VALUE"""),3822597.309)</f>
        <v>3822597.309</v>
      </c>
      <c r="H460" s="468">
        <f>IFERROR(__xludf.DUMMYFUNCTION("""COMPUTED_VALUE"""),0.0)</f>
        <v>0</v>
      </c>
      <c r="I460" s="468">
        <f>IFERROR(__xludf.DUMMYFUNCTION("""COMPUTED_VALUE"""),3865000.0)</f>
        <v>3865000</v>
      </c>
      <c r="J460" s="468">
        <f>IFERROR(__xludf.DUMMYFUNCTION("""COMPUTED_VALUE"""),2.14457721E8)</f>
        <v>214457721</v>
      </c>
      <c r="K460" s="468">
        <f>IFERROR(__xludf.DUMMYFUNCTION("""COMPUTED_VALUE"""),0.0)</f>
        <v>0</v>
      </c>
      <c r="L460" s="468">
        <f>IFERROR(__xludf.DUMMYFUNCTION("""COMPUTED_VALUE"""),3.286864E8)</f>
        <v>328686400</v>
      </c>
      <c r="M460" s="468">
        <f>IFERROR(__xludf.DUMMYFUNCTION("""COMPUTED_VALUE"""),2.423285608E8)</f>
        <v>242328560.8</v>
      </c>
      <c r="N460" s="468">
        <f>IFERROR(__xludf.DUMMYFUNCTION("""COMPUTED_VALUE"""),1.105839E8)</f>
        <v>110583900</v>
      </c>
      <c r="O460" s="468">
        <f>IFERROR(__xludf.DUMMYFUNCTION("""COMPUTED_VALUE"""),3822597.0)</f>
        <v>3822597</v>
      </c>
      <c r="P460" s="468">
        <f>IFERROR(__xludf.DUMMYFUNCTION("""COMPUTED_VALUE"""),7472333.0)</f>
        <v>7472333</v>
      </c>
      <c r="Q460" s="468"/>
      <c r="R460" s="468"/>
      <c r="S460" s="468"/>
      <c r="T460" s="468"/>
      <c r="U460" s="468"/>
      <c r="V460" s="468"/>
      <c r="W460" s="468"/>
      <c r="X460" s="468"/>
      <c r="Y460" s="468"/>
      <c r="Z460" s="468"/>
      <c r="AA460" s="468"/>
      <c r="AB460" s="468"/>
      <c r="AC460" s="468"/>
      <c r="AD460" s="468"/>
      <c r="AE460" s="468"/>
      <c r="AF460" s="468"/>
      <c r="AG460" s="468"/>
      <c r="AH460" s="468"/>
      <c r="AI460" s="468"/>
      <c r="AJ460" s="468"/>
    </row>
    <row r="461" ht="15.75" customHeight="1">
      <c r="A461" s="468">
        <f>IFERROR(__xludf.DUMMYFUNCTION("""COMPUTED_VALUE"""),7.961120254E9)</f>
        <v>7961120254</v>
      </c>
      <c r="B461" s="468">
        <f>IFERROR(__xludf.DUMMYFUNCTION("""COMPUTED_VALUE"""),7961.0)</f>
        <v>7961</v>
      </c>
      <c r="C461" s="468">
        <f>IFERROR(__xludf.DUMMYFUNCTION("""COMPUTED_VALUE"""),1.0)</f>
        <v>1</v>
      </c>
      <c r="D461" s="468">
        <f>IFERROR(__xludf.DUMMYFUNCTION("""COMPUTED_VALUE"""),2025.0)</f>
        <v>2025</v>
      </c>
      <c r="E461" s="468">
        <f>IFERROR(__xludf.DUMMYFUNCTION("""COMPUTED_VALUE"""),4.0)</f>
        <v>4</v>
      </c>
      <c r="F461" s="468" t="str">
        <f>IFERROR(__xludf.DUMMYFUNCTION("""COMPUTED_VALUE"""),"Abril")</f>
        <v>Abril</v>
      </c>
      <c r="G461" s="468">
        <f>IFERROR(__xludf.DUMMYFUNCTION("""COMPUTED_VALUE"""),0.0)</f>
        <v>0</v>
      </c>
      <c r="H461" s="468">
        <f>IFERROR(__xludf.DUMMYFUNCTION("""COMPUTED_VALUE"""),0.0)</f>
        <v>0</v>
      </c>
      <c r="I461" s="468">
        <f>IFERROR(__xludf.DUMMYFUNCTION("""COMPUTED_VALUE"""),0.0)</f>
        <v>0</v>
      </c>
      <c r="J461" s="468">
        <f>IFERROR(__xludf.DUMMYFUNCTION("""COMPUTED_VALUE"""),3.76829934E8)</f>
        <v>376829934</v>
      </c>
      <c r="K461" s="468">
        <f>IFERROR(__xludf.DUMMYFUNCTION("""COMPUTED_VALUE"""),0.0)</f>
        <v>0</v>
      </c>
      <c r="L461" s="468">
        <f>IFERROR(__xludf.DUMMYFUNCTION("""COMPUTED_VALUE"""),1.9945E7)</f>
        <v>19945000</v>
      </c>
      <c r="M461" s="468">
        <f>IFERROR(__xludf.DUMMYFUNCTION("""COMPUTED_VALUE"""),4.258026018E8)</f>
        <v>425802601.8</v>
      </c>
      <c r="N461" s="468">
        <f>IFERROR(__xludf.DUMMYFUNCTION("""COMPUTED_VALUE"""),3.16642199E8)</f>
        <v>316642199</v>
      </c>
      <c r="O461" s="468">
        <f>IFERROR(__xludf.DUMMYFUNCTION("""COMPUTED_VALUE"""),0.0)</f>
        <v>0</v>
      </c>
      <c r="P461" s="468">
        <f>IFERROR(__xludf.DUMMYFUNCTION("""COMPUTED_VALUE"""),257667.0)</f>
        <v>257667</v>
      </c>
      <c r="Q461" s="468"/>
      <c r="R461" s="468"/>
      <c r="S461" s="468"/>
      <c r="T461" s="468"/>
      <c r="U461" s="468"/>
      <c r="V461" s="468"/>
      <c r="W461" s="468"/>
      <c r="X461" s="468"/>
      <c r="Y461" s="468"/>
      <c r="Z461" s="468"/>
      <c r="AA461" s="468"/>
      <c r="AB461" s="468"/>
      <c r="AC461" s="468"/>
      <c r="AD461" s="468"/>
      <c r="AE461" s="468"/>
      <c r="AF461" s="468"/>
      <c r="AG461" s="468"/>
      <c r="AH461" s="468"/>
      <c r="AI461" s="468"/>
      <c r="AJ461" s="468"/>
    </row>
    <row r="462" ht="15.75" customHeight="1">
      <c r="A462" s="468">
        <f>IFERROR(__xludf.DUMMYFUNCTION("""COMPUTED_VALUE"""),7.961120255E9)</f>
        <v>7961120255</v>
      </c>
      <c r="B462" s="468">
        <f>IFERROR(__xludf.DUMMYFUNCTION("""COMPUTED_VALUE"""),7961.0)</f>
        <v>7961</v>
      </c>
      <c r="C462" s="468">
        <f>IFERROR(__xludf.DUMMYFUNCTION("""COMPUTED_VALUE"""),1.0)</f>
        <v>1</v>
      </c>
      <c r="D462" s="468">
        <f>IFERROR(__xludf.DUMMYFUNCTION("""COMPUTED_VALUE"""),2025.0)</f>
        <v>2025</v>
      </c>
      <c r="E462" s="468">
        <f>IFERROR(__xludf.DUMMYFUNCTION("""COMPUTED_VALUE"""),5.0)</f>
        <v>5</v>
      </c>
      <c r="F462" s="468" t="str">
        <f>IFERROR(__xludf.DUMMYFUNCTION("""COMPUTED_VALUE"""),"Mayo")</f>
        <v>Mayo</v>
      </c>
      <c r="G462" s="468">
        <f>IFERROR(__xludf.DUMMYFUNCTION("""COMPUTED_VALUE"""),0.0)</f>
        <v>0</v>
      </c>
      <c r="H462" s="468">
        <f>IFERROR(__xludf.DUMMYFUNCTION("""COMPUTED_VALUE"""),0.0)</f>
        <v>0</v>
      </c>
      <c r="I462" s="468">
        <f>IFERROR(__xludf.DUMMYFUNCTION("""COMPUTED_VALUE"""),0.0)</f>
        <v>0</v>
      </c>
      <c r="J462" s="468">
        <f>IFERROR(__xludf.DUMMYFUNCTION("""COMPUTED_VALUE"""),3.76829934E8)</f>
        <v>376829934</v>
      </c>
      <c r="K462" s="468">
        <f>IFERROR(__xludf.DUMMYFUNCTION("""COMPUTED_VALUE"""),0.0)</f>
        <v>0</v>
      </c>
      <c r="L462" s="468">
        <f>IFERROR(__xludf.DUMMYFUNCTION("""COMPUTED_VALUE"""),0.0)</f>
        <v>0</v>
      </c>
      <c r="M462" s="468">
        <f>IFERROR(__xludf.DUMMYFUNCTION("""COMPUTED_VALUE"""),4.258026018E8)</f>
        <v>425802601.8</v>
      </c>
      <c r="N462" s="468">
        <f>IFERROR(__xludf.DUMMYFUNCTION("""COMPUTED_VALUE"""),3.37574E8)</f>
        <v>337574000</v>
      </c>
      <c r="O462" s="468">
        <f>IFERROR(__xludf.DUMMYFUNCTION("""COMPUTED_VALUE"""),0.0)</f>
        <v>0</v>
      </c>
      <c r="P462" s="468">
        <f>IFERROR(__xludf.DUMMYFUNCTION("""COMPUTED_VALUE"""),0.0)</f>
        <v>0</v>
      </c>
      <c r="Q462" s="468"/>
      <c r="R462" s="468"/>
      <c r="S462" s="468"/>
      <c r="T462" s="468"/>
      <c r="U462" s="468"/>
      <c r="V462" s="468"/>
      <c r="W462" s="468"/>
      <c r="X462" s="468"/>
      <c r="Y462" s="468"/>
      <c r="Z462" s="468"/>
      <c r="AA462" s="468"/>
      <c r="AB462" s="468"/>
      <c r="AC462" s="468"/>
      <c r="AD462" s="468"/>
      <c r="AE462" s="468"/>
      <c r="AF462" s="468"/>
      <c r="AG462" s="468"/>
      <c r="AH462" s="468"/>
      <c r="AI462" s="468"/>
      <c r="AJ462" s="468"/>
    </row>
    <row r="463" ht="15.75" customHeight="1">
      <c r="A463" s="468">
        <f>IFERROR(__xludf.DUMMYFUNCTION("""COMPUTED_VALUE"""),7.961120256E9)</f>
        <v>7961120256</v>
      </c>
      <c r="B463" s="468">
        <f>IFERROR(__xludf.DUMMYFUNCTION("""COMPUTED_VALUE"""),7961.0)</f>
        <v>7961</v>
      </c>
      <c r="C463" s="468">
        <f>IFERROR(__xludf.DUMMYFUNCTION("""COMPUTED_VALUE"""),1.0)</f>
        <v>1</v>
      </c>
      <c r="D463" s="468">
        <f>IFERROR(__xludf.DUMMYFUNCTION("""COMPUTED_VALUE"""),2025.0)</f>
        <v>2025</v>
      </c>
      <c r="E463" s="468">
        <f>IFERROR(__xludf.DUMMYFUNCTION("""COMPUTED_VALUE"""),6.0)</f>
        <v>6</v>
      </c>
      <c r="F463" s="468" t="str">
        <f>IFERROR(__xludf.DUMMYFUNCTION("""COMPUTED_VALUE"""),"Junio")</f>
        <v>Junio</v>
      </c>
      <c r="G463" s="468">
        <f>IFERROR(__xludf.DUMMYFUNCTION("""COMPUTED_VALUE"""),0.0)</f>
        <v>0</v>
      </c>
      <c r="H463" s="468">
        <f>IFERROR(__xludf.DUMMYFUNCTION("""COMPUTED_VALUE"""),0.0)</f>
        <v>0</v>
      </c>
      <c r="I463" s="468">
        <f>IFERROR(__xludf.DUMMYFUNCTION("""COMPUTED_VALUE"""),0.0)</f>
        <v>0</v>
      </c>
      <c r="J463" s="468">
        <f>IFERROR(__xludf.DUMMYFUNCTION("""COMPUTED_VALUE"""),3.76829934E8)</f>
        <v>376829934</v>
      </c>
      <c r="K463" s="468">
        <f>IFERROR(__xludf.DUMMYFUNCTION("""COMPUTED_VALUE"""),0.0)</f>
        <v>0</v>
      </c>
      <c r="L463" s="468">
        <f>IFERROR(__xludf.DUMMYFUNCTION("""COMPUTED_VALUE"""),0.0)</f>
        <v>0</v>
      </c>
      <c r="M463" s="468">
        <f>IFERROR(__xludf.DUMMYFUNCTION("""COMPUTED_VALUE"""),4.258026018E8)</f>
        <v>425802601.8</v>
      </c>
      <c r="N463" s="468">
        <f>IFERROR(__xludf.DUMMYFUNCTION("""COMPUTED_VALUE"""),3.37720033E8)</f>
        <v>337720033</v>
      </c>
      <c r="O463" s="468">
        <f>IFERROR(__xludf.DUMMYFUNCTION("""COMPUTED_VALUE"""),0.0)</f>
        <v>0</v>
      </c>
      <c r="P463" s="468">
        <f>IFERROR(__xludf.DUMMYFUNCTION("""COMPUTED_VALUE"""),0.0)</f>
        <v>0</v>
      </c>
      <c r="Q463" s="468"/>
      <c r="R463" s="468"/>
      <c r="S463" s="468"/>
      <c r="T463" s="468"/>
      <c r="U463" s="468"/>
      <c r="V463" s="468"/>
      <c r="W463" s="468"/>
      <c r="X463" s="468"/>
      <c r="Y463" s="468"/>
      <c r="Z463" s="468"/>
      <c r="AA463" s="468"/>
      <c r="AB463" s="468"/>
      <c r="AC463" s="468"/>
      <c r="AD463" s="468"/>
      <c r="AE463" s="468"/>
      <c r="AF463" s="468"/>
      <c r="AG463" s="468"/>
      <c r="AH463" s="468"/>
      <c r="AI463" s="468"/>
      <c r="AJ463" s="468"/>
    </row>
    <row r="464" ht="15.75" customHeight="1">
      <c r="A464" s="468">
        <f>IFERROR(__xludf.DUMMYFUNCTION("""COMPUTED_VALUE"""),7.961120257E9)</f>
        <v>7961120257</v>
      </c>
      <c r="B464" s="468">
        <f>IFERROR(__xludf.DUMMYFUNCTION("""COMPUTED_VALUE"""),7961.0)</f>
        <v>7961</v>
      </c>
      <c r="C464" s="468">
        <f>IFERROR(__xludf.DUMMYFUNCTION("""COMPUTED_VALUE"""),1.0)</f>
        <v>1</v>
      </c>
      <c r="D464" s="468">
        <f>IFERROR(__xludf.DUMMYFUNCTION("""COMPUTED_VALUE"""),2025.0)</f>
        <v>2025</v>
      </c>
      <c r="E464" s="468">
        <f>IFERROR(__xludf.DUMMYFUNCTION("""COMPUTED_VALUE"""),7.0)</f>
        <v>7</v>
      </c>
      <c r="F464" s="468" t="str">
        <f>IFERROR(__xludf.DUMMYFUNCTION("""COMPUTED_VALUE"""),"Julio")</f>
        <v>Julio</v>
      </c>
      <c r="G464" s="468">
        <f>IFERROR(__xludf.DUMMYFUNCTION("""COMPUTED_VALUE"""),0.0)</f>
        <v>0</v>
      </c>
      <c r="H464" s="468">
        <f>IFERROR(__xludf.DUMMYFUNCTION("""COMPUTED_VALUE"""),0.0)</f>
        <v>0</v>
      </c>
      <c r="I464" s="468">
        <f>IFERROR(__xludf.DUMMYFUNCTION("""COMPUTED_VALUE"""),0.0)</f>
        <v>0</v>
      </c>
      <c r="J464" s="468">
        <f>IFERROR(__xludf.DUMMYFUNCTION("""COMPUTED_VALUE"""),3.76829934E8)</f>
        <v>376829934</v>
      </c>
      <c r="K464" s="468">
        <f>IFERROR(__xludf.DUMMYFUNCTION("""COMPUTED_VALUE"""),0.0)</f>
        <v>0</v>
      </c>
      <c r="L464" s="468">
        <f>IFERROR(__xludf.DUMMYFUNCTION("""COMPUTED_VALUE"""),0.0)</f>
        <v>0</v>
      </c>
      <c r="M464" s="468">
        <f>IFERROR(__xludf.DUMMYFUNCTION("""COMPUTED_VALUE"""),4.258026018E8)</f>
        <v>425802601.8</v>
      </c>
      <c r="N464" s="468">
        <f>IFERROR(__xludf.DUMMYFUNCTION("""COMPUTED_VALUE"""),4.292369065E8)</f>
        <v>429236906.5</v>
      </c>
      <c r="O464" s="468">
        <f>IFERROR(__xludf.DUMMYFUNCTION("""COMPUTED_VALUE"""),0.0)</f>
        <v>0</v>
      </c>
      <c r="P464" s="468">
        <f>IFERROR(__xludf.DUMMYFUNCTION("""COMPUTED_VALUE"""),0.0)</f>
        <v>0</v>
      </c>
      <c r="Q464" s="468"/>
      <c r="R464" s="468"/>
      <c r="S464" s="468"/>
      <c r="T464" s="468"/>
      <c r="U464" s="468"/>
      <c r="V464" s="468"/>
      <c r="W464" s="468"/>
      <c r="X464" s="468"/>
      <c r="Y464" s="468"/>
      <c r="Z464" s="468"/>
      <c r="AA464" s="468"/>
      <c r="AB464" s="468"/>
      <c r="AC464" s="468"/>
      <c r="AD464" s="468"/>
      <c r="AE464" s="468"/>
      <c r="AF464" s="468"/>
      <c r="AG464" s="468"/>
      <c r="AH464" s="468"/>
      <c r="AI464" s="468"/>
      <c r="AJ464" s="468"/>
    </row>
    <row r="465" ht="15.75" customHeight="1">
      <c r="A465" s="468">
        <f>IFERROR(__xludf.DUMMYFUNCTION("""COMPUTED_VALUE"""),7.961120258E9)</f>
        <v>7961120258</v>
      </c>
      <c r="B465" s="468">
        <f>IFERROR(__xludf.DUMMYFUNCTION("""COMPUTED_VALUE"""),7961.0)</f>
        <v>7961</v>
      </c>
      <c r="C465" s="468">
        <f>IFERROR(__xludf.DUMMYFUNCTION("""COMPUTED_VALUE"""),1.0)</f>
        <v>1</v>
      </c>
      <c r="D465" s="468">
        <f>IFERROR(__xludf.DUMMYFUNCTION("""COMPUTED_VALUE"""),2025.0)</f>
        <v>2025</v>
      </c>
      <c r="E465" s="468">
        <f>IFERROR(__xludf.DUMMYFUNCTION("""COMPUTED_VALUE"""),8.0)</f>
        <v>8</v>
      </c>
      <c r="F465" s="468" t="str">
        <f>IFERROR(__xludf.DUMMYFUNCTION("""COMPUTED_VALUE"""),"Agosto")</f>
        <v>Agosto</v>
      </c>
      <c r="G465" s="468">
        <f>IFERROR(__xludf.DUMMYFUNCTION("""COMPUTED_VALUE"""),0.0)</f>
        <v>0</v>
      </c>
      <c r="H465" s="468">
        <f>IFERROR(__xludf.DUMMYFUNCTION("""COMPUTED_VALUE"""),0.0)</f>
        <v>0</v>
      </c>
      <c r="I465" s="468">
        <f>IFERROR(__xludf.DUMMYFUNCTION("""COMPUTED_VALUE"""),0.0)</f>
        <v>0</v>
      </c>
      <c r="J465" s="468">
        <f>IFERROR(__xludf.DUMMYFUNCTION("""COMPUTED_VALUE"""),3.76829934E8)</f>
        <v>376829934</v>
      </c>
      <c r="K465" s="468">
        <f>IFERROR(__xludf.DUMMYFUNCTION("""COMPUTED_VALUE"""),0.0)</f>
        <v>0</v>
      </c>
      <c r="L465" s="468">
        <f>IFERROR(__xludf.DUMMYFUNCTION("""COMPUTED_VALUE"""),0.0)</f>
        <v>0</v>
      </c>
      <c r="M465" s="468">
        <f>IFERROR(__xludf.DUMMYFUNCTION("""COMPUTED_VALUE"""),4.258026018E8)</f>
        <v>425802601.8</v>
      </c>
      <c r="N465" s="468">
        <f>IFERROR(__xludf.DUMMYFUNCTION("""COMPUTED_VALUE"""),3.960666122E8)</f>
        <v>396066612.2</v>
      </c>
      <c r="O465" s="468">
        <f>IFERROR(__xludf.DUMMYFUNCTION("""COMPUTED_VALUE"""),0.0)</f>
        <v>0</v>
      </c>
      <c r="P465" s="468">
        <f>IFERROR(__xludf.DUMMYFUNCTION("""COMPUTED_VALUE"""),0.0)</f>
        <v>0</v>
      </c>
      <c r="Q465" s="468"/>
      <c r="R465" s="468"/>
      <c r="S465" s="468"/>
      <c r="T465" s="468"/>
      <c r="U465" s="468"/>
      <c r="V465" s="468"/>
      <c r="W465" s="468"/>
      <c r="X465" s="468"/>
      <c r="Y465" s="468"/>
      <c r="Z465" s="468"/>
      <c r="AA465" s="468"/>
      <c r="AB465" s="468"/>
      <c r="AC465" s="468"/>
      <c r="AD465" s="468"/>
      <c r="AE465" s="468"/>
      <c r="AF465" s="468"/>
      <c r="AG465" s="468"/>
      <c r="AH465" s="468"/>
      <c r="AI465" s="468"/>
      <c r="AJ465" s="468"/>
    </row>
    <row r="466" ht="15.75" customHeight="1">
      <c r="A466" s="468">
        <f>IFERROR(__xludf.DUMMYFUNCTION("""COMPUTED_VALUE"""),7.961120259E9)</f>
        <v>7961120259</v>
      </c>
      <c r="B466" s="468">
        <f>IFERROR(__xludf.DUMMYFUNCTION("""COMPUTED_VALUE"""),7961.0)</f>
        <v>7961</v>
      </c>
      <c r="C466" s="468">
        <f>IFERROR(__xludf.DUMMYFUNCTION("""COMPUTED_VALUE"""),1.0)</f>
        <v>1</v>
      </c>
      <c r="D466" s="468">
        <f>IFERROR(__xludf.DUMMYFUNCTION("""COMPUTED_VALUE"""),2025.0)</f>
        <v>2025</v>
      </c>
      <c r="E466" s="468">
        <f>IFERROR(__xludf.DUMMYFUNCTION("""COMPUTED_VALUE"""),9.0)</f>
        <v>9</v>
      </c>
      <c r="F466" s="468" t="str">
        <f>IFERROR(__xludf.DUMMYFUNCTION("""COMPUTED_VALUE"""),"Septiembre")</f>
        <v>Septiembre</v>
      </c>
      <c r="G466" s="468">
        <f>IFERROR(__xludf.DUMMYFUNCTION("""COMPUTED_VALUE"""),0.0)</f>
        <v>0</v>
      </c>
      <c r="H466" s="468">
        <f>IFERROR(__xludf.DUMMYFUNCTION("""COMPUTED_VALUE"""),0.0)</f>
        <v>0</v>
      </c>
      <c r="I466" s="468">
        <f>IFERROR(__xludf.DUMMYFUNCTION("""COMPUTED_VALUE"""),0.0)</f>
        <v>0</v>
      </c>
      <c r="J466" s="468">
        <f>IFERROR(__xludf.DUMMYFUNCTION("""COMPUTED_VALUE"""),3.76829934E8)</f>
        <v>376829934</v>
      </c>
      <c r="K466" s="468">
        <f>IFERROR(__xludf.DUMMYFUNCTION("""COMPUTED_VALUE"""),0.0)</f>
        <v>0</v>
      </c>
      <c r="L466" s="468">
        <f>IFERROR(__xludf.DUMMYFUNCTION("""COMPUTED_VALUE"""),0.0)</f>
        <v>0</v>
      </c>
      <c r="M466" s="468">
        <f>IFERROR(__xludf.DUMMYFUNCTION("""COMPUTED_VALUE"""),4.258026018E8)</f>
        <v>425802601.8</v>
      </c>
      <c r="N466" s="468">
        <f>IFERROR(__xludf.DUMMYFUNCTION("""COMPUTED_VALUE"""),3.956091263E8)</f>
        <v>395609126.3</v>
      </c>
      <c r="O466" s="468">
        <f>IFERROR(__xludf.DUMMYFUNCTION("""COMPUTED_VALUE"""),0.0)</f>
        <v>0</v>
      </c>
      <c r="P466" s="468">
        <f>IFERROR(__xludf.DUMMYFUNCTION("""COMPUTED_VALUE"""),0.0)</f>
        <v>0</v>
      </c>
      <c r="Q466" s="468"/>
      <c r="R466" s="468"/>
      <c r="S466" s="468"/>
      <c r="T466" s="468"/>
      <c r="U466" s="468"/>
      <c r="V466" s="468"/>
      <c r="W466" s="468"/>
      <c r="X466" s="468"/>
      <c r="Y466" s="468"/>
      <c r="Z466" s="468"/>
      <c r="AA466" s="468"/>
      <c r="AB466" s="468"/>
      <c r="AC466" s="468"/>
      <c r="AD466" s="468"/>
      <c r="AE466" s="468"/>
      <c r="AF466" s="468"/>
      <c r="AG466" s="468"/>
      <c r="AH466" s="468"/>
      <c r="AI466" s="468"/>
      <c r="AJ466" s="468"/>
    </row>
    <row r="467" ht="15.75" customHeight="1">
      <c r="A467" s="468">
        <f>IFERROR(__xludf.DUMMYFUNCTION("""COMPUTED_VALUE"""),7.961120251E10)</f>
        <v>79611202510</v>
      </c>
      <c r="B467" s="468">
        <f>IFERROR(__xludf.DUMMYFUNCTION("""COMPUTED_VALUE"""),7961.0)</f>
        <v>7961</v>
      </c>
      <c r="C467" s="468">
        <f>IFERROR(__xludf.DUMMYFUNCTION("""COMPUTED_VALUE"""),1.0)</f>
        <v>1</v>
      </c>
      <c r="D467" s="468">
        <f>IFERROR(__xludf.DUMMYFUNCTION("""COMPUTED_VALUE"""),2025.0)</f>
        <v>2025</v>
      </c>
      <c r="E467" s="468">
        <f>IFERROR(__xludf.DUMMYFUNCTION("""COMPUTED_VALUE"""),10.0)</f>
        <v>10</v>
      </c>
      <c r="F467" s="468" t="str">
        <f>IFERROR(__xludf.DUMMYFUNCTION("""COMPUTED_VALUE"""),"Octubre")</f>
        <v>Octubre</v>
      </c>
      <c r="G467" s="468">
        <f>IFERROR(__xludf.DUMMYFUNCTION("""COMPUTED_VALUE"""),0.0)</f>
        <v>0</v>
      </c>
      <c r="H467" s="468">
        <f>IFERROR(__xludf.DUMMYFUNCTION("""COMPUTED_VALUE"""),0.0)</f>
        <v>0</v>
      </c>
      <c r="I467" s="468">
        <f>IFERROR(__xludf.DUMMYFUNCTION("""COMPUTED_VALUE"""),0.0)</f>
        <v>0</v>
      </c>
      <c r="J467" s="468">
        <f>IFERROR(__xludf.DUMMYFUNCTION("""COMPUTED_VALUE"""),3.76829934E8)</f>
        <v>376829934</v>
      </c>
      <c r="K467" s="468">
        <f>IFERROR(__xludf.DUMMYFUNCTION("""COMPUTED_VALUE"""),0.0)</f>
        <v>0</v>
      </c>
      <c r="L467" s="468">
        <f>IFERROR(__xludf.DUMMYFUNCTION("""COMPUTED_VALUE"""),1.1913533E7)</f>
        <v>11913533</v>
      </c>
      <c r="M467" s="468">
        <f>IFERROR(__xludf.DUMMYFUNCTION("""COMPUTED_VALUE"""),4.258026018E8)</f>
        <v>425802601.8</v>
      </c>
      <c r="N467" s="468">
        <f>IFERROR(__xludf.DUMMYFUNCTION("""COMPUTED_VALUE"""),3.95734874E8)</f>
        <v>395734874</v>
      </c>
      <c r="O467" s="468">
        <f>IFERROR(__xludf.DUMMYFUNCTION("""COMPUTED_VALUE"""),0.0)</f>
        <v>0</v>
      </c>
      <c r="P467" s="468">
        <f>IFERROR(__xludf.DUMMYFUNCTION("""COMPUTED_VALUE"""),0.0)</f>
        <v>0</v>
      </c>
      <c r="Q467" s="468"/>
      <c r="R467" s="468"/>
      <c r="S467" s="468"/>
      <c r="T467" s="468"/>
      <c r="U467" s="468"/>
      <c r="V467" s="468"/>
      <c r="W467" s="468"/>
      <c r="X467" s="468"/>
      <c r="Y467" s="468"/>
      <c r="Z467" s="468"/>
      <c r="AA467" s="468"/>
      <c r="AB467" s="468"/>
      <c r="AC467" s="468"/>
      <c r="AD467" s="468"/>
      <c r="AE467" s="468"/>
      <c r="AF467" s="468"/>
      <c r="AG467" s="468"/>
      <c r="AH467" s="468"/>
      <c r="AI467" s="468"/>
      <c r="AJ467" s="468"/>
    </row>
    <row r="468" ht="15.75" customHeight="1">
      <c r="A468" s="468">
        <f>IFERROR(__xludf.DUMMYFUNCTION("""COMPUTED_VALUE"""),7.9611202511E10)</f>
        <v>79611202511</v>
      </c>
      <c r="B468" s="468">
        <f>IFERROR(__xludf.DUMMYFUNCTION("""COMPUTED_VALUE"""),7961.0)</f>
        <v>7961</v>
      </c>
      <c r="C468" s="468">
        <f>IFERROR(__xludf.DUMMYFUNCTION("""COMPUTED_VALUE"""),1.0)</f>
        <v>1</v>
      </c>
      <c r="D468" s="468">
        <f>IFERROR(__xludf.DUMMYFUNCTION("""COMPUTED_VALUE"""),2025.0)</f>
        <v>2025</v>
      </c>
      <c r="E468" s="468">
        <f>IFERROR(__xludf.DUMMYFUNCTION("""COMPUTED_VALUE"""),11.0)</f>
        <v>11</v>
      </c>
      <c r="F468" s="468" t="str">
        <f>IFERROR(__xludf.DUMMYFUNCTION("""COMPUTED_VALUE"""),"Noviembre")</f>
        <v>Noviembre</v>
      </c>
      <c r="G468" s="468">
        <f>IFERROR(__xludf.DUMMYFUNCTION("""COMPUTED_VALUE"""),0.0)</f>
        <v>0</v>
      </c>
      <c r="H468" s="468">
        <f>IFERROR(__xludf.DUMMYFUNCTION("""COMPUTED_VALUE"""),0.0)</f>
        <v>0</v>
      </c>
      <c r="I468" s="468">
        <f>IFERROR(__xludf.DUMMYFUNCTION("""COMPUTED_VALUE"""),0.0)</f>
        <v>0</v>
      </c>
      <c r="J468" s="468">
        <f>IFERROR(__xludf.DUMMYFUNCTION("""COMPUTED_VALUE"""),2.19341494E8)</f>
        <v>219341494</v>
      </c>
      <c r="K468" s="468">
        <f>IFERROR(__xludf.DUMMYFUNCTION("""COMPUTED_VALUE"""),0.0)</f>
        <v>0</v>
      </c>
      <c r="L468" s="468">
        <f>IFERROR(__xludf.DUMMYFUNCTION("""COMPUTED_VALUE"""),1.85289467E8)</f>
        <v>185289467</v>
      </c>
      <c r="M468" s="468">
        <f>IFERROR(__xludf.DUMMYFUNCTION("""COMPUTED_VALUE"""),2.47847027E8)</f>
        <v>247847027</v>
      </c>
      <c r="N468" s="468">
        <f>IFERROR(__xludf.DUMMYFUNCTION("""COMPUTED_VALUE"""),3.25376543E8)</f>
        <v>325376543</v>
      </c>
      <c r="O468" s="468">
        <f>IFERROR(__xludf.DUMMYFUNCTION("""COMPUTED_VALUE"""),0.0)</f>
        <v>0</v>
      </c>
      <c r="P468" s="468">
        <f>IFERROR(__xludf.DUMMYFUNCTION("""COMPUTED_VALUE"""),0.0)</f>
        <v>0</v>
      </c>
      <c r="Q468" s="468"/>
      <c r="R468" s="468"/>
      <c r="S468" s="468"/>
      <c r="T468" s="468"/>
      <c r="U468" s="468"/>
      <c r="V468" s="468"/>
      <c r="W468" s="468"/>
      <c r="X468" s="468"/>
      <c r="Y468" s="468"/>
      <c r="Z468" s="468"/>
      <c r="AA468" s="468"/>
      <c r="AB468" s="468"/>
      <c r="AC468" s="468"/>
      <c r="AD468" s="468"/>
      <c r="AE468" s="468"/>
      <c r="AF468" s="468"/>
      <c r="AG468" s="468"/>
      <c r="AH468" s="468"/>
      <c r="AI468" s="468"/>
      <c r="AJ468" s="468"/>
    </row>
    <row r="469" ht="15.75" customHeight="1">
      <c r="A469" s="468">
        <f>IFERROR(__xludf.DUMMYFUNCTION("""COMPUTED_VALUE"""),7.9611202512E10)</f>
        <v>79611202512</v>
      </c>
      <c r="B469" s="468">
        <f>IFERROR(__xludf.DUMMYFUNCTION("""COMPUTED_VALUE"""),7961.0)</f>
        <v>7961</v>
      </c>
      <c r="C469" s="468">
        <f>IFERROR(__xludf.DUMMYFUNCTION("""COMPUTED_VALUE"""),1.0)</f>
        <v>1</v>
      </c>
      <c r="D469" s="468">
        <f>IFERROR(__xludf.DUMMYFUNCTION("""COMPUTED_VALUE"""),2025.0)</f>
        <v>2025</v>
      </c>
      <c r="E469" s="468">
        <f>IFERROR(__xludf.DUMMYFUNCTION("""COMPUTED_VALUE"""),12.0)</f>
        <v>12</v>
      </c>
      <c r="F469" s="468" t="str">
        <f>IFERROR(__xludf.DUMMYFUNCTION("""COMPUTED_VALUE"""),"Diciembre")</f>
        <v>Diciembre</v>
      </c>
      <c r="G469" s="468">
        <f>IFERROR(__xludf.DUMMYFUNCTION("""COMPUTED_VALUE"""),0.0)</f>
        <v>0</v>
      </c>
      <c r="H469" s="468">
        <f>IFERROR(__xludf.DUMMYFUNCTION("""COMPUTED_VALUE"""),0.0)</f>
        <v>0</v>
      </c>
      <c r="I469" s="468">
        <f>IFERROR(__xludf.DUMMYFUNCTION("""COMPUTED_VALUE"""),0.0)</f>
        <v>0</v>
      </c>
      <c r="J469" s="468">
        <f>IFERROR(__xludf.DUMMYFUNCTION("""COMPUTED_VALUE"""),6.4812755E7)</f>
        <v>64812755</v>
      </c>
      <c r="K469" s="468">
        <f>IFERROR(__xludf.DUMMYFUNCTION("""COMPUTED_VALUE"""),0.0)</f>
        <v>0</v>
      </c>
      <c r="L469" s="468">
        <f>IFERROR(__xludf.DUMMYFUNCTION("""COMPUTED_VALUE"""),4.8590633E7)</f>
        <v>48590633</v>
      </c>
      <c r="M469" s="468">
        <f>IFERROR(__xludf.DUMMYFUNCTION("""COMPUTED_VALUE"""),7.323579477E7)</f>
        <v>73235794.77</v>
      </c>
      <c r="N469" s="468">
        <f>IFERROR(__xludf.DUMMYFUNCTION("""COMPUTED_VALUE"""),4.80604239E8)</f>
        <v>480604239</v>
      </c>
      <c r="O469" s="468">
        <f>IFERROR(__xludf.DUMMYFUNCTION("""COMPUTED_VALUE"""),0.0)</f>
        <v>0</v>
      </c>
      <c r="P469" s="468">
        <f>IFERROR(__xludf.DUMMYFUNCTION("""COMPUTED_VALUE"""),0.0)</f>
        <v>0</v>
      </c>
      <c r="Q469" s="468"/>
      <c r="R469" s="468"/>
      <c r="S469" s="468"/>
      <c r="T469" s="468"/>
      <c r="U469" s="468"/>
      <c r="V469" s="468"/>
      <c r="W469" s="468"/>
      <c r="X469" s="468"/>
      <c r="Y469" s="468"/>
      <c r="Z469" s="468"/>
      <c r="AA469" s="468"/>
      <c r="AB469" s="468"/>
      <c r="AC469" s="468"/>
      <c r="AD469" s="468"/>
      <c r="AE469" s="468"/>
      <c r="AF469" s="468"/>
      <c r="AG469" s="468"/>
      <c r="AH469" s="468"/>
      <c r="AI469" s="468"/>
      <c r="AJ469" s="468"/>
    </row>
    <row r="470" ht="15.75" customHeight="1">
      <c r="A470" s="468">
        <f>IFERROR(__xludf.DUMMYFUNCTION("""COMPUTED_VALUE"""),7.961220251E9)</f>
        <v>7961220251</v>
      </c>
      <c r="B470" s="468">
        <f>IFERROR(__xludf.DUMMYFUNCTION("""COMPUTED_VALUE"""),7961.0)</f>
        <v>7961</v>
      </c>
      <c r="C470" s="468">
        <f>IFERROR(__xludf.DUMMYFUNCTION("""COMPUTED_VALUE"""),2.0)</f>
        <v>2</v>
      </c>
      <c r="D470" s="468">
        <f>IFERROR(__xludf.DUMMYFUNCTION("""COMPUTED_VALUE"""),2025.0)</f>
        <v>2025</v>
      </c>
      <c r="E470" s="468">
        <f>IFERROR(__xludf.DUMMYFUNCTION("""COMPUTED_VALUE"""),1.0)</f>
        <v>1</v>
      </c>
      <c r="F470" s="468" t="str">
        <f>IFERROR(__xludf.DUMMYFUNCTION("""COMPUTED_VALUE"""),"Enero")</f>
        <v>Enero</v>
      </c>
      <c r="G470" s="468">
        <f>IFERROR(__xludf.DUMMYFUNCTION("""COMPUTED_VALUE"""),1.3728685E9)</f>
        <v>1372868500</v>
      </c>
      <c r="H470" s="468">
        <f>IFERROR(__xludf.DUMMYFUNCTION("""COMPUTED_VALUE"""),2.0368E8)</f>
        <v>203680000</v>
      </c>
      <c r="I470" s="468">
        <f>IFERROR(__xludf.DUMMYFUNCTION("""COMPUTED_VALUE"""),2.63494032E8)</f>
        <v>263494032</v>
      </c>
      <c r="J470" s="468">
        <f>IFERROR(__xludf.DUMMYFUNCTION("""COMPUTED_VALUE"""),0.0)</f>
        <v>0</v>
      </c>
      <c r="K470" s="468">
        <f>IFERROR(__xludf.DUMMYFUNCTION("""COMPUTED_VALUE"""),1.109879804E9)</f>
        <v>1109879804</v>
      </c>
      <c r="L470" s="468">
        <f>IFERROR(__xludf.DUMMYFUNCTION("""COMPUTED_VALUE"""),4.03227397E8)</f>
        <v>403227397</v>
      </c>
      <c r="M470" s="468">
        <f>IFERROR(__xludf.DUMMYFUNCTION("""COMPUTED_VALUE"""),0.0)</f>
        <v>0</v>
      </c>
      <c r="N470" s="1080">
        <f>IFERROR(__xludf.DUMMYFUNCTION("""COMPUTED_VALUE"""),0.0)</f>
        <v>0</v>
      </c>
      <c r="O470" s="468">
        <f>IFERROR(__xludf.DUMMYFUNCTION("""COMPUTED_VALUE"""),2.62988696E8)</f>
        <v>262988696</v>
      </c>
      <c r="P470" s="468">
        <f>IFERROR(__xludf.DUMMYFUNCTION("""COMPUTED_VALUE"""),2.74202867E8)</f>
        <v>274202867</v>
      </c>
      <c r="Q470" s="468"/>
      <c r="R470" s="468"/>
      <c r="S470" s="468"/>
      <c r="T470" s="468"/>
      <c r="U470" s="468"/>
      <c r="V470" s="468"/>
      <c r="W470" s="468"/>
      <c r="X470" s="468"/>
      <c r="Y470" s="468"/>
      <c r="Z470" s="468"/>
      <c r="AA470" s="468"/>
      <c r="AB470" s="468"/>
      <c r="AC470" s="468"/>
      <c r="AD470" s="468"/>
      <c r="AE470" s="468"/>
      <c r="AF470" s="468"/>
      <c r="AG470" s="468"/>
      <c r="AH470" s="468"/>
      <c r="AI470" s="468"/>
      <c r="AJ470" s="468"/>
    </row>
    <row r="471" ht="15.75" customHeight="1">
      <c r="A471" s="468">
        <f>IFERROR(__xludf.DUMMYFUNCTION("""COMPUTED_VALUE"""),7.961220252E9)</f>
        <v>7961220252</v>
      </c>
      <c r="B471" s="468">
        <f>IFERROR(__xludf.DUMMYFUNCTION("""COMPUTED_VALUE"""),7961.0)</f>
        <v>7961</v>
      </c>
      <c r="C471" s="468">
        <f>IFERROR(__xludf.DUMMYFUNCTION("""COMPUTED_VALUE"""),2.0)</f>
        <v>2</v>
      </c>
      <c r="D471" s="468">
        <f>IFERROR(__xludf.DUMMYFUNCTION("""COMPUTED_VALUE"""),2025.0)</f>
        <v>2025</v>
      </c>
      <c r="E471" s="468">
        <f>IFERROR(__xludf.DUMMYFUNCTION("""COMPUTED_VALUE"""),2.0)</f>
        <v>2</v>
      </c>
      <c r="F471" s="468" t="str">
        <f>IFERROR(__xludf.DUMMYFUNCTION("""COMPUTED_VALUE"""),"Febrero")</f>
        <v>Febrero</v>
      </c>
      <c r="G471" s="468">
        <f>IFERROR(__xludf.DUMMYFUNCTION("""COMPUTED_VALUE"""),8.21260344E8)</f>
        <v>821260344</v>
      </c>
      <c r="H471" s="468">
        <f>IFERROR(__xludf.DUMMYFUNCTION("""COMPUTED_VALUE"""),1.152074E9)</f>
        <v>1152074000</v>
      </c>
      <c r="I471" s="468">
        <f>IFERROR(__xludf.DUMMYFUNCTION("""COMPUTED_VALUE"""),1.46999834E8)</f>
        <v>146999834</v>
      </c>
      <c r="J471" s="468">
        <f>IFERROR(__xludf.DUMMYFUNCTION("""COMPUTED_VALUE"""),1.3391235E7)</f>
        <v>13391235</v>
      </c>
      <c r="K471" s="468">
        <f>IFERROR(__xludf.DUMMYFUNCTION("""COMPUTED_VALUE"""),6.7454243E8)</f>
        <v>674542430</v>
      </c>
      <c r="L471" s="468">
        <f>IFERROR(__xludf.DUMMYFUNCTION("""COMPUTED_VALUE"""),7.84625267E8)</f>
        <v>784625267</v>
      </c>
      <c r="M471" s="468">
        <f>IFERROR(__xludf.DUMMYFUNCTION("""COMPUTED_VALUE"""),2.249495734E7)</f>
        <v>22494957.34</v>
      </c>
      <c r="N471" s="1080">
        <f>IFERROR(__xludf.DUMMYFUNCTION("""COMPUTED_VALUE"""),0.0)</f>
        <v>0</v>
      </c>
      <c r="O471" s="468">
        <f>IFERROR(__xludf.DUMMYFUNCTION("""COMPUTED_VALUE"""),1.46717914E8)</f>
        <v>146717914</v>
      </c>
      <c r="P471" s="468">
        <f>IFERROR(__xludf.DUMMYFUNCTION("""COMPUTED_VALUE"""),5.8737167E7)</f>
        <v>58737167</v>
      </c>
      <c r="Q471" s="468"/>
      <c r="R471" s="468"/>
      <c r="S471" s="468"/>
      <c r="T471" s="468"/>
      <c r="U471" s="468"/>
      <c r="V471" s="468"/>
      <c r="W471" s="468"/>
      <c r="X471" s="468"/>
      <c r="Y471" s="468"/>
      <c r="Z471" s="468"/>
      <c r="AA471" s="468"/>
      <c r="AB471" s="468"/>
      <c r="AC471" s="468"/>
      <c r="AD471" s="468"/>
      <c r="AE471" s="468"/>
      <c r="AF471" s="468"/>
      <c r="AG471" s="468"/>
      <c r="AH471" s="468"/>
      <c r="AI471" s="468"/>
      <c r="AJ471" s="468"/>
    </row>
    <row r="472" ht="15.75" customHeight="1">
      <c r="A472" s="468">
        <f>IFERROR(__xludf.DUMMYFUNCTION("""COMPUTED_VALUE"""),7.961220253E9)</f>
        <v>7961220253</v>
      </c>
      <c r="B472" s="468">
        <f>IFERROR(__xludf.DUMMYFUNCTION("""COMPUTED_VALUE"""),7961.0)</f>
        <v>7961</v>
      </c>
      <c r="C472" s="468">
        <f>IFERROR(__xludf.DUMMYFUNCTION("""COMPUTED_VALUE"""),2.0)</f>
        <v>2</v>
      </c>
      <c r="D472" s="468">
        <f>IFERROR(__xludf.DUMMYFUNCTION("""COMPUTED_VALUE"""),2025.0)</f>
        <v>2025</v>
      </c>
      <c r="E472" s="468">
        <f>IFERROR(__xludf.DUMMYFUNCTION("""COMPUTED_VALUE"""),3.0)</f>
        <v>3</v>
      </c>
      <c r="F472" s="468" t="str">
        <f>IFERROR(__xludf.DUMMYFUNCTION("""COMPUTED_VALUE"""),"Marzo")</f>
        <v>Marzo</v>
      </c>
      <c r="G472" s="468">
        <f>IFERROR(__xludf.DUMMYFUNCTION("""COMPUTED_VALUE"""),1.57394875E8)</f>
        <v>157394875</v>
      </c>
      <c r="H472" s="468">
        <f>IFERROR(__xludf.DUMMYFUNCTION("""COMPUTED_VALUE"""),1.6E8)</f>
        <v>160000000</v>
      </c>
      <c r="I472" s="468">
        <f>IFERROR(__xludf.DUMMYFUNCTION("""COMPUTED_VALUE"""),8.751211E7)</f>
        <v>87512110</v>
      </c>
      <c r="J472" s="468">
        <f>IFERROR(__xludf.DUMMYFUNCTION("""COMPUTED_VALUE"""),1.07390452E8)</f>
        <v>107390452</v>
      </c>
      <c r="K472" s="468">
        <f>IFERROR(__xludf.DUMMYFUNCTION("""COMPUTED_VALUE"""),7.0050598E7)</f>
        <v>70050598</v>
      </c>
      <c r="L472" s="468">
        <f>IFERROR(__xludf.DUMMYFUNCTION("""COMPUTED_VALUE"""),2.11055E7)</f>
        <v>21105500</v>
      </c>
      <c r="M472" s="468">
        <f>IFERROR(__xludf.DUMMYFUNCTION("""COMPUTED_VALUE"""),1.803973746E8)</f>
        <v>180397374.6</v>
      </c>
      <c r="N472" s="1080">
        <f>IFERROR(__xludf.DUMMYFUNCTION("""COMPUTED_VALUE"""),1.053802E8)</f>
        <v>105380200</v>
      </c>
      <c r="O472" s="468">
        <f>IFERROR(__xludf.DUMMYFUNCTION("""COMPUTED_VALUE"""),8.7344277E7)</f>
        <v>87344277</v>
      </c>
      <c r="P472" s="468">
        <f>IFERROR(__xludf.DUMMYFUNCTION("""COMPUTED_VALUE"""),1.4707254E8)</f>
        <v>147072540</v>
      </c>
      <c r="Q472" s="468"/>
      <c r="R472" s="468"/>
      <c r="S472" s="468"/>
      <c r="T472" s="468"/>
      <c r="U472" s="468"/>
      <c r="V472" s="468"/>
      <c r="W472" s="468"/>
      <c r="X472" s="468"/>
      <c r="Y472" s="468"/>
      <c r="Z472" s="468"/>
      <c r="AA472" s="468"/>
      <c r="AB472" s="468"/>
      <c r="AC472" s="468"/>
      <c r="AD472" s="468"/>
      <c r="AE472" s="468"/>
      <c r="AF472" s="468"/>
      <c r="AG472" s="468"/>
      <c r="AH472" s="468"/>
      <c r="AI472" s="468"/>
      <c r="AJ472" s="468"/>
    </row>
    <row r="473" ht="15.75" customHeight="1">
      <c r="A473" s="468">
        <f>IFERROR(__xludf.DUMMYFUNCTION("""COMPUTED_VALUE"""),7.961220254E9)</f>
        <v>7961220254</v>
      </c>
      <c r="B473" s="468">
        <f>IFERROR(__xludf.DUMMYFUNCTION("""COMPUTED_VALUE"""),7961.0)</f>
        <v>7961</v>
      </c>
      <c r="C473" s="468">
        <f>IFERROR(__xludf.DUMMYFUNCTION("""COMPUTED_VALUE"""),2.0)</f>
        <v>2</v>
      </c>
      <c r="D473" s="468">
        <f>IFERROR(__xludf.DUMMYFUNCTION("""COMPUTED_VALUE"""),2025.0)</f>
        <v>2025</v>
      </c>
      <c r="E473" s="468">
        <f>IFERROR(__xludf.DUMMYFUNCTION("""COMPUTED_VALUE"""),4.0)</f>
        <v>4</v>
      </c>
      <c r="F473" s="468" t="str">
        <f>IFERROR(__xludf.DUMMYFUNCTION("""COMPUTED_VALUE"""),"Abril")</f>
        <v>Abril</v>
      </c>
      <c r="G473" s="468">
        <f>IFERROR(__xludf.DUMMYFUNCTION("""COMPUTED_VALUE"""),1.758637859E7)</f>
        <v>17586378.59</v>
      </c>
      <c r="H473" s="468">
        <f>IFERROR(__xludf.DUMMYFUNCTION("""COMPUTED_VALUE"""),0.0)</f>
        <v>0</v>
      </c>
      <c r="I473" s="468">
        <f>IFERROR(__xludf.DUMMYFUNCTION("""COMPUTED_VALUE"""),1.7620171E7)</f>
        <v>17620171</v>
      </c>
      <c r="J473" s="468">
        <f>IFERROR(__xludf.DUMMYFUNCTION("""COMPUTED_VALUE"""),1.98630952E8)</f>
        <v>198630952</v>
      </c>
      <c r="K473" s="468">
        <f>IFERROR(__xludf.DUMMYFUNCTION("""COMPUTED_VALUE"""),0.0)</f>
        <v>0</v>
      </c>
      <c r="L473" s="468">
        <f>IFERROR(__xludf.DUMMYFUNCTION("""COMPUTED_VALUE"""),0.0)</f>
        <v>0</v>
      </c>
      <c r="M473" s="468">
        <f>IFERROR(__xludf.DUMMYFUNCTION("""COMPUTED_VALUE"""),3.336656247E8)</f>
        <v>333665624.7</v>
      </c>
      <c r="N473" s="1080">
        <f>IFERROR(__xludf.DUMMYFUNCTION("""COMPUTED_VALUE"""),1.28708033E8)</f>
        <v>128708033</v>
      </c>
      <c r="O473" s="468">
        <f>IFERROR(__xludf.DUMMYFUNCTION("""COMPUTED_VALUE"""),1.7586379E7)</f>
        <v>17586379</v>
      </c>
      <c r="P473" s="468">
        <f>IFERROR(__xludf.DUMMYFUNCTION("""COMPUTED_VALUE"""),8275282.0)</f>
        <v>8275282</v>
      </c>
      <c r="Q473" s="468"/>
      <c r="R473" s="468"/>
      <c r="S473" s="468"/>
      <c r="T473" s="468"/>
      <c r="U473" s="468"/>
      <c r="V473" s="468"/>
      <c r="W473" s="468"/>
      <c r="X473" s="468"/>
      <c r="Y473" s="468"/>
      <c r="Z473" s="468"/>
      <c r="AA473" s="468"/>
      <c r="AB473" s="468"/>
      <c r="AC473" s="468"/>
      <c r="AD473" s="468"/>
      <c r="AE473" s="468"/>
      <c r="AF473" s="468"/>
      <c r="AG473" s="468"/>
      <c r="AH473" s="468"/>
      <c r="AI473" s="468"/>
      <c r="AJ473" s="468"/>
    </row>
    <row r="474" ht="15.75" customHeight="1">
      <c r="A474" s="468">
        <f>IFERROR(__xludf.DUMMYFUNCTION("""COMPUTED_VALUE"""),7.961220255E9)</f>
        <v>7961220255</v>
      </c>
      <c r="B474" s="468">
        <f>IFERROR(__xludf.DUMMYFUNCTION("""COMPUTED_VALUE"""),7961.0)</f>
        <v>7961</v>
      </c>
      <c r="C474" s="468">
        <f>IFERROR(__xludf.DUMMYFUNCTION("""COMPUTED_VALUE"""),2.0)</f>
        <v>2</v>
      </c>
      <c r="D474" s="468">
        <f>IFERROR(__xludf.DUMMYFUNCTION("""COMPUTED_VALUE"""),2025.0)</f>
        <v>2025</v>
      </c>
      <c r="E474" s="468">
        <f>IFERROR(__xludf.DUMMYFUNCTION("""COMPUTED_VALUE"""),5.0)</f>
        <v>5</v>
      </c>
      <c r="F474" s="468" t="str">
        <f>IFERROR(__xludf.DUMMYFUNCTION("""COMPUTED_VALUE"""),"Mayo")</f>
        <v>Mayo</v>
      </c>
      <c r="G474" s="468">
        <f>IFERROR(__xludf.DUMMYFUNCTION("""COMPUTED_VALUE"""),8.40607177E8)</f>
        <v>840607177</v>
      </c>
      <c r="H474" s="468">
        <f>IFERROR(__xludf.DUMMYFUNCTION("""COMPUTED_VALUE"""),1.02E8)</f>
        <v>102000000</v>
      </c>
      <c r="I474" s="468">
        <f>IFERROR(__xludf.DUMMYFUNCTION("""COMPUTED_VALUE"""),0.0)</f>
        <v>0</v>
      </c>
      <c r="J474" s="468">
        <f>IFERROR(__xludf.DUMMYFUNCTION("""COMPUTED_VALUE"""),1.88630952E8)</f>
        <v>188630952</v>
      </c>
      <c r="K474" s="468">
        <f>IFERROR(__xludf.DUMMYFUNCTION("""COMPUTED_VALUE"""),8.40607177E8)</f>
        <v>840607177</v>
      </c>
      <c r="L474" s="468">
        <f>IFERROR(__xludf.DUMMYFUNCTION("""COMPUTED_VALUE"""),0.0)</f>
        <v>0</v>
      </c>
      <c r="M474" s="468">
        <f>IFERROR(__xludf.DUMMYFUNCTION("""COMPUTED_VALUE"""),3.168673552E8)</f>
        <v>316867355.2</v>
      </c>
      <c r="N474" s="1080">
        <f>IFERROR(__xludf.DUMMYFUNCTION("""COMPUTED_VALUE"""),1.29784E8)</f>
        <v>129784000</v>
      </c>
      <c r="O474" s="468">
        <f>IFERROR(__xludf.DUMMYFUNCTION("""COMPUTED_VALUE"""),0.0)</f>
        <v>0</v>
      </c>
      <c r="P474" s="468">
        <f>IFERROR(__xludf.DUMMYFUNCTION("""COMPUTED_VALUE"""),0.0)</f>
        <v>0</v>
      </c>
      <c r="Q474" s="468"/>
      <c r="R474" s="468"/>
      <c r="S474" s="468"/>
      <c r="T474" s="468"/>
      <c r="U474" s="468"/>
      <c r="V474" s="468"/>
      <c r="W474" s="468"/>
      <c r="X474" s="468"/>
      <c r="Y474" s="468"/>
      <c r="Z474" s="468"/>
      <c r="AA474" s="468"/>
      <c r="AB474" s="468"/>
      <c r="AC474" s="468"/>
      <c r="AD474" s="468"/>
      <c r="AE474" s="468"/>
      <c r="AF474" s="468"/>
      <c r="AG474" s="468"/>
      <c r="AH474" s="468"/>
      <c r="AI474" s="468"/>
      <c r="AJ474" s="468"/>
    </row>
    <row r="475" ht="15.75" customHeight="1">
      <c r="A475" s="468">
        <f>IFERROR(__xludf.DUMMYFUNCTION("""COMPUTED_VALUE"""),7.961220256E9)</f>
        <v>7961220256</v>
      </c>
      <c r="B475" s="468">
        <f>IFERROR(__xludf.DUMMYFUNCTION("""COMPUTED_VALUE"""),7961.0)</f>
        <v>7961</v>
      </c>
      <c r="C475" s="468">
        <f>IFERROR(__xludf.DUMMYFUNCTION("""COMPUTED_VALUE"""),2.0)</f>
        <v>2</v>
      </c>
      <c r="D475" s="468">
        <f>IFERROR(__xludf.DUMMYFUNCTION("""COMPUTED_VALUE"""),2025.0)</f>
        <v>2025</v>
      </c>
      <c r="E475" s="468">
        <f>IFERROR(__xludf.DUMMYFUNCTION("""COMPUTED_VALUE"""),6.0)</f>
        <v>6</v>
      </c>
      <c r="F475" s="468" t="str">
        <f>IFERROR(__xludf.DUMMYFUNCTION("""COMPUTED_VALUE"""),"Junio")</f>
        <v>Junio</v>
      </c>
      <c r="G475" s="468">
        <f>IFERROR(__xludf.DUMMYFUNCTION("""COMPUTED_VALUE"""),0.0)</f>
        <v>0</v>
      </c>
      <c r="H475" s="468">
        <f>IFERROR(__xludf.DUMMYFUNCTION("""COMPUTED_VALUE"""),0.0)</f>
        <v>0</v>
      </c>
      <c r="I475" s="468">
        <f>IFERROR(__xludf.DUMMYFUNCTION("""COMPUTED_VALUE"""),0.0)</f>
        <v>0</v>
      </c>
      <c r="J475" s="468">
        <f>IFERROR(__xludf.DUMMYFUNCTION("""COMPUTED_VALUE"""),1.91630952E8)</f>
        <v>191630952</v>
      </c>
      <c r="K475" s="468">
        <f>IFERROR(__xludf.DUMMYFUNCTION("""COMPUTED_VALUE"""),0.0)</f>
        <v>0</v>
      </c>
      <c r="L475" s="468">
        <f>IFERROR(__xludf.DUMMYFUNCTION("""COMPUTED_VALUE"""),1.7402143E7)</f>
        <v>17402143</v>
      </c>
      <c r="M475" s="468">
        <f>IFERROR(__xludf.DUMMYFUNCTION("""COMPUTED_VALUE"""),3.219068361E8)</f>
        <v>321906836.1</v>
      </c>
      <c r="N475" s="1080">
        <f>IFERROR(__xludf.DUMMYFUNCTION("""COMPUTED_VALUE"""),1.271696E8)</f>
        <v>127169600</v>
      </c>
      <c r="O475" s="468">
        <f>IFERROR(__xludf.DUMMYFUNCTION("""COMPUTED_VALUE"""),0.0)</f>
        <v>0</v>
      </c>
      <c r="P475" s="468">
        <f>IFERROR(__xludf.DUMMYFUNCTION("""COMPUTED_VALUE"""),1.585896E7)</f>
        <v>15858960</v>
      </c>
      <c r="Q475" s="468"/>
      <c r="R475" s="468"/>
      <c r="S475" s="468"/>
      <c r="T475" s="468"/>
      <c r="U475" s="468"/>
      <c r="V475" s="468"/>
      <c r="W475" s="468"/>
      <c r="X475" s="468"/>
      <c r="Y475" s="468"/>
      <c r="Z475" s="468"/>
      <c r="AA475" s="468"/>
      <c r="AB475" s="468"/>
      <c r="AC475" s="468"/>
      <c r="AD475" s="468"/>
      <c r="AE475" s="468"/>
      <c r="AF475" s="468"/>
      <c r="AG475" s="468"/>
      <c r="AH475" s="468"/>
      <c r="AI475" s="468"/>
      <c r="AJ475" s="468"/>
    </row>
    <row r="476" ht="15.75" customHeight="1">
      <c r="A476" s="468">
        <f>IFERROR(__xludf.DUMMYFUNCTION("""COMPUTED_VALUE"""),7.961220257E9)</f>
        <v>7961220257</v>
      </c>
      <c r="B476" s="468">
        <f>IFERROR(__xludf.DUMMYFUNCTION("""COMPUTED_VALUE"""),7961.0)</f>
        <v>7961</v>
      </c>
      <c r="C476" s="468">
        <f>IFERROR(__xludf.DUMMYFUNCTION("""COMPUTED_VALUE"""),2.0)</f>
        <v>2</v>
      </c>
      <c r="D476" s="468">
        <f>IFERROR(__xludf.DUMMYFUNCTION("""COMPUTED_VALUE"""),2025.0)</f>
        <v>2025</v>
      </c>
      <c r="E476" s="468">
        <f>IFERROR(__xludf.DUMMYFUNCTION("""COMPUTED_VALUE"""),7.0)</f>
        <v>7</v>
      </c>
      <c r="F476" s="468" t="str">
        <f>IFERROR(__xludf.DUMMYFUNCTION("""COMPUTED_VALUE"""),"Julio")</f>
        <v>Julio</v>
      </c>
      <c r="G476" s="468">
        <f>IFERROR(__xludf.DUMMYFUNCTION("""COMPUTED_VALUE"""),0.0)</f>
        <v>0</v>
      </c>
      <c r="H476" s="468">
        <f>IFERROR(__xludf.DUMMYFUNCTION("""COMPUTED_VALUE"""),0.0)</f>
        <v>0</v>
      </c>
      <c r="I476" s="468">
        <f>IFERROR(__xludf.DUMMYFUNCTION("""COMPUTED_VALUE"""),0.0)</f>
        <v>0</v>
      </c>
      <c r="J476" s="468">
        <f>IFERROR(__xludf.DUMMYFUNCTION("""COMPUTED_VALUE"""),1.56093952E8)</f>
        <v>156093952</v>
      </c>
      <c r="K476" s="468">
        <f>IFERROR(__xludf.DUMMYFUNCTION("""COMPUTED_VALUE"""),0.0)</f>
        <v>0</v>
      </c>
      <c r="L476" s="468">
        <f>IFERROR(__xludf.DUMMYFUNCTION("""COMPUTED_VALUE"""),0.0)</f>
        <v>0</v>
      </c>
      <c r="M476" s="468">
        <f>IFERROR(__xludf.DUMMYFUNCTION("""COMPUTED_VALUE"""),2.62210826E8)</f>
        <v>262210826</v>
      </c>
      <c r="N476" s="1080">
        <f>IFERROR(__xludf.DUMMYFUNCTION("""COMPUTED_VALUE"""),1.702726415E8)</f>
        <v>170272641.5</v>
      </c>
      <c r="O476" s="468">
        <f>IFERROR(__xludf.DUMMYFUNCTION("""COMPUTED_VALUE"""),0.0)</f>
        <v>0</v>
      </c>
      <c r="P476" s="468">
        <f>IFERROR(__xludf.DUMMYFUNCTION("""COMPUTED_VALUE"""),0.0)</f>
        <v>0</v>
      </c>
      <c r="Q476" s="468"/>
      <c r="R476" s="468"/>
      <c r="S476" s="468"/>
      <c r="T476" s="468"/>
      <c r="U476" s="468"/>
      <c r="V476" s="468"/>
      <c r="W476" s="468"/>
      <c r="X476" s="468"/>
      <c r="Y476" s="468"/>
      <c r="Z476" s="468"/>
      <c r="AA476" s="468"/>
      <c r="AB476" s="468"/>
      <c r="AC476" s="468"/>
      <c r="AD476" s="468"/>
      <c r="AE476" s="468"/>
      <c r="AF476" s="468"/>
      <c r="AG476" s="468"/>
      <c r="AH476" s="468"/>
      <c r="AI476" s="468"/>
      <c r="AJ476" s="468"/>
    </row>
    <row r="477" ht="15.75" customHeight="1">
      <c r="A477" s="468">
        <f>IFERROR(__xludf.DUMMYFUNCTION("""COMPUTED_VALUE"""),7.961220258E9)</f>
        <v>7961220258</v>
      </c>
      <c r="B477" s="468">
        <f>IFERROR(__xludf.DUMMYFUNCTION("""COMPUTED_VALUE"""),7961.0)</f>
        <v>7961</v>
      </c>
      <c r="C477" s="468">
        <f>IFERROR(__xludf.DUMMYFUNCTION("""COMPUTED_VALUE"""),2.0)</f>
        <v>2</v>
      </c>
      <c r="D477" s="468">
        <f>IFERROR(__xludf.DUMMYFUNCTION("""COMPUTED_VALUE"""),2025.0)</f>
        <v>2025</v>
      </c>
      <c r="E477" s="468">
        <f>IFERROR(__xludf.DUMMYFUNCTION("""COMPUTED_VALUE"""),8.0)</f>
        <v>8</v>
      </c>
      <c r="F477" s="468" t="str">
        <f>IFERROR(__xludf.DUMMYFUNCTION("""COMPUTED_VALUE"""),"Agosto")</f>
        <v>Agosto</v>
      </c>
      <c r="G477" s="468">
        <f>IFERROR(__xludf.DUMMYFUNCTION("""COMPUTED_VALUE"""),0.0)</f>
        <v>0</v>
      </c>
      <c r="H477" s="468">
        <f>IFERROR(__xludf.DUMMYFUNCTION("""COMPUTED_VALUE"""),0.0)</f>
        <v>0</v>
      </c>
      <c r="I477" s="468">
        <f>IFERROR(__xludf.DUMMYFUNCTION("""COMPUTED_VALUE"""),0.0)</f>
        <v>0</v>
      </c>
      <c r="J477" s="468">
        <f>IFERROR(__xludf.DUMMYFUNCTION("""COMPUTED_VALUE"""),1.55593952E8)</f>
        <v>155593952</v>
      </c>
      <c r="K477" s="468">
        <f>IFERROR(__xludf.DUMMYFUNCTION("""COMPUTED_VALUE"""),0.0)</f>
        <v>0</v>
      </c>
      <c r="L477" s="468">
        <f>IFERROR(__xludf.DUMMYFUNCTION("""COMPUTED_VALUE"""),7.736925E8)</f>
        <v>773692500</v>
      </c>
      <c r="M477" s="468">
        <f>IFERROR(__xludf.DUMMYFUNCTION("""COMPUTED_VALUE"""),2.613709126E8)</f>
        <v>261370912.6</v>
      </c>
      <c r="N477" s="1080">
        <f>IFERROR(__xludf.DUMMYFUNCTION("""COMPUTED_VALUE"""),1.576686828E8)</f>
        <v>157668682.8</v>
      </c>
      <c r="O477" s="468">
        <f>IFERROR(__xludf.DUMMYFUNCTION("""COMPUTED_VALUE"""),0.0)</f>
        <v>0</v>
      </c>
      <c r="P477" s="468">
        <f>IFERROR(__xludf.DUMMYFUNCTION("""COMPUTED_VALUE"""),1.049045E7)</f>
        <v>10490450</v>
      </c>
      <c r="Q477" s="468"/>
      <c r="R477" s="468"/>
      <c r="S477" s="468"/>
      <c r="T477" s="468"/>
      <c r="U477" s="468"/>
      <c r="V477" s="468"/>
      <c r="W477" s="468"/>
      <c r="X477" s="468"/>
      <c r="Y477" s="468"/>
      <c r="Z477" s="468"/>
      <c r="AA477" s="468"/>
      <c r="AB477" s="468"/>
      <c r="AC477" s="468"/>
      <c r="AD477" s="468"/>
      <c r="AE477" s="468"/>
      <c r="AF477" s="468"/>
      <c r="AG477" s="468"/>
      <c r="AH477" s="468"/>
      <c r="AI477" s="468"/>
      <c r="AJ477" s="468"/>
    </row>
    <row r="478" ht="15.75" customHeight="1">
      <c r="A478" s="468">
        <f>IFERROR(__xludf.DUMMYFUNCTION("""COMPUTED_VALUE"""),7.961220259E9)</f>
        <v>7961220259</v>
      </c>
      <c r="B478" s="468">
        <f>IFERROR(__xludf.DUMMYFUNCTION("""COMPUTED_VALUE"""),7961.0)</f>
        <v>7961</v>
      </c>
      <c r="C478" s="468">
        <f>IFERROR(__xludf.DUMMYFUNCTION("""COMPUTED_VALUE"""),2.0)</f>
        <v>2</v>
      </c>
      <c r="D478" s="468">
        <f>IFERROR(__xludf.DUMMYFUNCTION("""COMPUTED_VALUE"""),2025.0)</f>
        <v>2025</v>
      </c>
      <c r="E478" s="468">
        <f>IFERROR(__xludf.DUMMYFUNCTION("""COMPUTED_VALUE"""),9.0)</f>
        <v>9</v>
      </c>
      <c r="F478" s="468" t="str">
        <f>IFERROR(__xludf.DUMMYFUNCTION("""COMPUTED_VALUE"""),"Septiembre")</f>
        <v>Septiembre</v>
      </c>
      <c r="G478" s="468">
        <f>IFERROR(__xludf.DUMMYFUNCTION("""COMPUTED_VALUE"""),7.0050598E7)</f>
        <v>70050598</v>
      </c>
      <c r="H478" s="468">
        <f>IFERROR(__xludf.DUMMYFUNCTION("""COMPUTED_VALUE"""),6.0E7)</f>
        <v>60000000</v>
      </c>
      <c r="I478" s="468">
        <f>IFERROR(__xludf.DUMMYFUNCTION("""COMPUTED_VALUE"""),0.0)</f>
        <v>0</v>
      </c>
      <c r="J478" s="468">
        <f>IFERROR(__xludf.DUMMYFUNCTION("""COMPUTED_VALUE"""),1.55593952E8)</f>
        <v>155593952</v>
      </c>
      <c r="K478" s="468">
        <f>IFERROR(__xludf.DUMMYFUNCTION("""COMPUTED_VALUE"""),7.0050598E7)</f>
        <v>70050598</v>
      </c>
      <c r="L478" s="468">
        <f>IFERROR(__xludf.DUMMYFUNCTION("""COMPUTED_VALUE"""),2.5529E7)</f>
        <v>25529000</v>
      </c>
      <c r="M478" s="468">
        <f>IFERROR(__xludf.DUMMYFUNCTION("""COMPUTED_VALUE"""),2.613709126E8)</f>
        <v>261370912.6</v>
      </c>
      <c r="N478" s="1080">
        <f>IFERROR(__xludf.DUMMYFUNCTION("""COMPUTED_VALUE"""),1.215109987E8)</f>
        <v>121510998.7</v>
      </c>
      <c r="O478" s="468">
        <f>IFERROR(__xludf.DUMMYFUNCTION("""COMPUTED_VALUE"""),0.0)</f>
        <v>0</v>
      </c>
      <c r="P478" s="468">
        <f>IFERROR(__xludf.DUMMYFUNCTION("""COMPUTED_VALUE"""),0.0)</f>
        <v>0</v>
      </c>
      <c r="Q478" s="468"/>
      <c r="R478" s="468"/>
      <c r="S478" s="468"/>
      <c r="T478" s="468"/>
      <c r="U478" s="468"/>
      <c r="V478" s="468"/>
      <c r="W478" s="468"/>
      <c r="X478" s="468"/>
      <c r="Y478" s="468"/>
      <c r="Z478" s="468"/>
      <c r="AA478" s="468"/>
      <c r="AB478" s="468"/>
      <c r="AC478" s="468"/>
      <c r="AD478" s="468"/>
      <c r="AE478" s="468"/>
      <c r="AF478" s="468"/>
      <c r="AG478" s="468"/>
      <c r="AH478" s="468"/>
      <c r="AI478" s="468"/>
      <c r="AJ478" s="468"/>
    </row>
    <row r="479" ht="15.75" customHeight="1">
      <c r="A479" s="468">
        <f>IFERROR(__xludf.DUMMYFUNCTION("""COMPUTED_VALUE"""),7.961220251E10)</f>
        <v>79612202510</v>
      </c>
      <c r="B479" s="468">
        <f>IFERROR(__xludf.DUMMYFUNCTION("""COMPUTED_VALUE"""),7961.0)</f>
        <v>7961</v>
      </c>
      <c r="C479" s="468">
        <f>IFERROR(__xludf.DUMMYFUNCTION("""COMPUTED_VALUE"""),2.0)</f>
        <v>2</v>
      </c>
      <c r="D479" s="468">
        <f>IFERROR(__xludf.DUMMYFUNCTION("""COMPUTED_VALUE"""),2025.0)</f>
        <v>2025</v>
      </c>
      <c r="E479" s="468">
        <f>IFERROR(__xludf.DUMMYFUNCTION("""COMPUTED_VALUE"""),10.0)</f>
        <v>10</v>
      </c>
      <c r="F479" s="468" t="str">
        <f>IFERROR(__xludf.DUMMYFUNCTION("""COMPUTED_VALUE"""),"Octubre")</f>
        <v>Octubre</v>
      </c>
      <c r="G479" s="468">
        <f>IFERROR(__xludf.DUMMYFUNCTION("""COMPUTED_VALUE"""),0.0)</f>
        <v>0</v>
      </c>
      <c r="H479" s="468">
        <f>IFERROR(__xludf.DUMMYFUNCTION("""COMPUTED_VALUE"""),0.0)</f>
        <v>0</v>
      </c>
      <c r="I479" s="468">
        <f>IFERROR(__xludf.DUMMYFUNCTION("""COMPUTED_VALUE"""),0.0)</f>
        <v>0</v>
      </c>
      <c r="J479" s="468">
        <f>IFERROR(__xludf.DUMMYFUNCTION("""COMPUTED_VALUE"""),2.15093952E8)</f>
        <v>215093952</v>
      </c>
      <c r="K479" s="468">
        <f>IFERROR(__xludf.DUMMYFUNCTION("""COMPUTED_VALUE"""),0.0)</f>
        <v>0</v>
      </c>
      <c r="L479" s="468">
        <f>IFERROR(__xludf.DUMMYFUNCTION("""COMPUTED_VALUE"""),2.11101857E8)</f>
        <v>211101857</v>
      </c>
      <c r="M479" s="468">
        <f>IFERROR(__xludf.DUMMYFUNCTION("""COMPUTED_VALUE"""),3.613206156E8)</f>
        <v>361320615.6</v>
      </c>
      <c r="N479" s="1080">
        <f>IFERROR(__xludf.DUMMYFUNCTION("""COMPUTED_VALUE"""),1.55636991E8)</f>
        <v>155636991</v>
      </c>
      <c r="O479" s="468">
        <f>IFERROR(__xludf.DUMMYFUNCTION("""COMPUTED_VALUE"""),0.0)</f>
        <v>0</v>
      </c>
      <c r="P479" s="468">
        <f>IFERROR(__xludf.DUMMYFUNCTION("""COMPUTED_VALUE"""),0.0)</f>
        <v>0</v>
      </c>
      <c r="Q479" s="468"/>
      <c r="R479" s="468"/>
      <c r="S479" s="468"/>
      <c r="T479" s="468"/>
      <c r="U479" s="468"/>
      <c r="V479" s="468"/>
      <c r="W479" s="468"/>
      <c r="X479" s="468"/>
      <c r="Y479" s="468"/>
      <c r="Z479" s="468"/>
      <c r="AA479" s="468"/>
      <c r="AB479" s="468"/>
      <c r="AC479" s="468"/>
      <c r="AD479" s="468"/>
      <c r="AE479" s="468"/>
      <c r="AF479" s="468"/>
      <c r="AG479" s="468"/>
      <c r="AH479" s="468"/>
      <c r="AI479" s="468"/>
      <c r="AJ479" s="468"/>
    </row>
    <row r="480" ht="15.75" customHeight="1">
      <c r="A480" s="468">
        <f>IFERROR(__xludf.DUMMYFUNCTION("""COMPUTED_VALUE"""),7.9612202511E10)</f>
        <v>79612202511</v>
      </c>
      <c r="B480" s="468">
        <f>IFERROR(__xludf.DUMMYFUNCTION("""COMPUTED_VALUE"""),7961.0)</f>
        <v>7961</v>
      </c>
      <c r="C480" s="468">
        <f>IFERROR(__xludf.DUMMYFUNCTION("""COMPUTED_VALUE"""),2.0)</f>
        <v>2</v>
      </c>
      <c r="D480" s="468">
        <f>IFERROR(__xludf.DUMMYFUNCTION("""COMPUTED_VALUE"""),2025.0)</f>
        <v>2025</v>
      </c>
      <c r="E480" s="468">
        <f>IFERROR(__xludf.DUMMYFUNCTION("""COMPUTED_VALUE"""),11.0)</f>
        <v>11</v>
      </c>
      <c r="F480" s="468" t="str">
        <f>IFERROR(__xludf.DUMMYFUNCTION("""COMPUTED_VALUE"""),"Noviembre")</f>
        <v>Noviembre</v>
      </c>
      <c r="G480" s="468">
        <f>IFERROR(__xludf.DUMMYFUNCTION("""COMPUTED_VALUE"""),0.0)</f>
        <v>0</v>
      </c>
      <c r="H480" s="468">
        <f>IFERROR(__xludf.DUMMYFUNCTION("""COMPUTED_VALUE"""),0.0)</f>
        <v>0</v>
      </c>
      <c r="I480" s="468">
        <f>IFERROR(__xludf.DUMMYFUNCTION("""COMPUTED_VALUE"""),0.0)</f>
        <v>0</v>
      </c>
      <c r="J480" s="468">
        <f>IFERROR(__xludf.DUMMYFUNCTION("""COMPUTED_VALUE"""),1.34093952E8)</f>
        <v>134093952</v>
      </c>
      <c r="K480" s="468">
        <f>IFERROR(__xludf.DUMMYFUNCTION("""COMPUTED_VALUE"""),0.0)</f>
        <v>0</v>
      </c>
      <c r="L480" s="468">
        <f>IFERROR(__xludf.DUMMYFUNCTION("""COMPUTED_VALUE"""),9.884337E7)</f>
        <v>98843370</v>
      </c>
      <c r="M480" s="468">
        <f>IFERROR(__xludf.DUMMYFUNCTION("""COMPUTED_VALUE"""),2.252546333E8)</f>
        <v>225254633.3</v>
      </c>
      <c r="N480" s="1080">
        <f>IFERROR(__xludf.DUMMYFUNCTION("""COMPUTED_VALUE"""),3.5457523E8)</f>
        <v>354575230</v>
      </c>
      <c r="O480" s="468">
        <f>IFERROR(__xludf.DUMMYFUNCTION("""COMPUTED_VALUE"""),0.0)</f>
        <v>0</v>
      </c>
      <c r="P480" s="468">
        <f>IFERROR(__xludf.DUMMYFUNCTION("""COMPUTED_VALUE"""),0.0)</f>
        <v>0</v>
      </c>
      <c r="Q480" s="468"/>
      <c r="R480" s="468"/>
      <c r="S480" s="468"/>
      <c r="T480" s="468"/>
      <c r="U480" s="468"/>
      <c r="V480" s="468"/>
      <c r="W480" s="468"/>
      <c r="X480" s="468"/>
      <c r="Y480" s="468"/>
      <c r="Z480" s="468"/>
      <c r="AA480" s="468"/>
      <c r="AB480" s="468"/>
      <c r="AC480" s="468"/>
      <c r="AD480" s="468"/>
      <c r="AE480" s="468"/>
      <c r="AF480" s="468"/>
      <c r="AG480" s="468"/>
      <c r="AH480" s="468"/>
      <c r="AI480" s="468"/>
      <c r="AJ480" s="468"/>
    </row>
    <row r="481" ht="15.75" customHeight="1">
      <c r="A481" s="468">
        <f>IFERROR(__xludf.DUMMYFUNCTION("""COMPUTED_VALUE"""),7.9612202512E10)</f>
        <v>79612202512</v>
      </c>
      <c r="B481" s="468">
        <f>IFERROR(__xludf.DUMMYFUNCTION("""COMPUTED_VALUE"""),7961.0)</f>
        <v>7961</v>
      </c>
      <c r="C481" s="468">
        <f>IFERROR(__xludf.DUMMYFUNCTION("""COMPUTED_VALUE"""),2.0)</f>
        <v>2</v>
      </c>
      <c r="D481" s="468">
        <f>IFERROR(__xludf.DUMMYFUNCTION("""COMPUTED_VALUE"""),2025.0)</f>
        <v>2025</v>
      </c>
      <c r="E481" s="468">
        <f>IFERROR(__xludf.DUMMYFUNCTION("""COMPUTED_VALUE"""),12.0)</f>
        <v>12</v>
      </c>
      <c r="F481" s="468" t="str">
        <f>IFERROR(__xludf.DUMMYFUNCTION("""COMPUTED_VALUE"""),"Diciembre")</f>
        <v>Diciembre</v>
      </c>
      <c r="G481" s="468">
        <f>IFERROR(__xludf.DUMMYFUNCTION("""COMPUTED_VALUE"""),5.3205764E7)</f>
        <v>53205764</v>
      </c>
      <c r="H481" s="468">
        <f>IFERROR(__xludf.DUMMYFUNCTION("""COMPUTED_VALUE"""),0.0)</f>
        <v>0</v>
      </c>
      <c r="I481" s="468">
        <f>IFERROR(__xludf.DUMMYFUNCTION("""COMPUTED_VALUE"""),0.0)</f>
        <v>0</v>
      </c>
      <c r="J481" s="468">
        <f>IFERROR(__xludf.DUMMYFUNCTION("""COMPUTED_VALUE"""),1.61609697E8)</f>
        <v>161609697</v>
      </c>
      <c r="K481" s="468">
        <f>IFERROR(__xludf.DUMMYFUNCTION("""COMPUTED_VALUE"""),5.3205764E7)</f>
        <v>53205764</v>
      </c>
      <c r="L481" s="468">
        <f>IFERROR(__xludf.DUMMYFUNCTION("""COMPUTED_VALUE"""),4.25898226E8)</f>
        <v>425898226</v>
      </c>
      <c r="M481" s="468">
        <f>IFERROR(__xludf.DUMMYFUNCTION("""COMPUTED_VALUE"""),2.714763231E8)</f>
        <v>271476323.1</v>
      </c>
      <c r="N481" s="1080">
        <f>IFERROR(__xludf.DUMMYFUNCTION("""COMPUTED_VALUE"""),8.4586441E8)</f>
        <v>845864410</v>
      </c>
      <c r="O481" s="468">
        <f>IFERROR(__xludf.DUMMYFUNCTION("""COMPUTED_VALUE"""),0.0)</f>
        <v>0</v>
      </c>
      <c r="P481" s="468">
        <f>IFERROR(__xludf.DUMMYFUNCTION("""COMPUTED_VALUE"""),0.0)</f>
        <v>0</v>
      </c>
      <c r="Q481" s="468"/>
      <c r="R481" s="468"/>
      <c r="S481" s="468"/>
      <c r="T481" s="468"/>
      <c r="U481" s="468"/>
      <c r="V481" s="468"/>
      <c r="W481" s="468"/>
      <c r="X481" s="468"/>
      <c r="Y481" s="468"/>
      <c r="Z481" s="468"/>
      <c r="AA481" s="468"/>
      <c r="AB481" s="468"/>
      <c r="AC481" s="468"/>
      <c r="AD481" s="468"/>
      <c r="AE481" s="468"/>
      <c r="AF481" s="468"/>
      <c r="AG481" s="468"/>
      <c r="AH481" s="468"/>
      <c r="AI481" s="468"/>
      <c r="AJ481" s="468"/>
    </row>
    <row r="482" ht="15.75" customHeight="1">
      <c r="A482" s="468">
        <f>IFERROR(__xludf.DUMMYFUNCTION("""COMPUTED_VALUE"""),7.961320251E9)</f>
        <v>7961320251</v>
      </c>
      <c r="B482" s="468">
        <f>IFERROR(__xludf.DUMMYFUNCTION("""COMPUTED_VALUE"""),7961.0)</f>
        <v>7961</v>
      </c>
      <c r="C482" s="468">
        <f>IFERROR(__xludf.DUMMYFUNCTION("""COMPUTED_VALUE"""),3.0)</f>
        <v>3</v>
      </c>
      <c r="D482" s="468">
        <f>IFERROR(__xludf.DUMMYFUNCTION("""COMPUTED_VALUE"""),2025.0)</f>
        <v>2025</v>
      </c>
      <c r="E482" s="468">
        <f>IFERROR(__xludf.DUMMYFUNCTION("""COMPUTED_VALUE"""),1.0)</f>
        <v>1</v>
      </c>
      <c r="F482" s="468" t="str">
        <f>IFERROR(__xludf.DUMMYFUNCTION("""COMPUTED_VALUE"""),"Enero")</f>
        <v>Enero</v>
      </c>
      <c r="G482" s="468">
        <f>IFERROR(__xludf.DUMMYFUNCTION("""COMPUTED_VALUE"""),8.16019314E8)</f>
        <v>816019314</v>
      </c>
      <c r="H482" s="468">
        <f>IFERROR(__xludf.DUMMYFUNCTION("""COMPUTED_VALUE"""),5.44943E8)</f>
        <v>544943000</v>
      </c>
      <c r="I482" s="468">
        <f>IFERROR(__xludf.DUMMYFUNCTION("""COMPUTED_VALUE"""),1.89538933E8)</f>
        <v>189538933</v>
      </c>
      <c r="J482" s="468">
        <f>IFERROR(__xludf.DUMMYFUNCTION("""COMPUTED_VALUE"""),0.0)</f>
        <v>0</v>
      </c>
      <c r="K482" s="468">
        <f>IFERROR(__xludf.DUMMYFUNCTION("""COMPUTED_VALUE"""),6.26480381E8)</f>
        <v>626480381</v>
      </c>
      <c r="L482" s="468">
        <f>IFERROR(__xludf.DUMMYFUNCTION("""COMPUTED_VALUE"""),4.66903603E8)</f>
        <v>466903603</v>
      </c>
      <c r="M482" s="468">
        <f>IFERROR(__xludf.DUMMYFUNCTION("""COMPUTED_VALUE"""),0.0)</f>
        <v>0</v>
      </c>
      <c r="N482" s="468">
        <f>IFERROR(__xludf.DUMMYFUNCTION("""COMPUTED_VALUE"""),0.0)</f>
        <v>0</v>
      </c>
      <c r="O482" s="468">
        <f>IFERROR(__xludf.DUMMYFUNCTION("""COMPUTED_VALUE"""),1.89538933E8)</f>
        <v>189538933</v>
      </c>
      <c r="P482" s="468">
        <f>IFERROR(__xludf.DUMMYFUNCTION("""COMPUTED_VALUE"""),1.766776E8)</f>
        <v>176677600</v>
      </c>
      <c r="Q482" s="468"/>
      <c r="R482" s="468"/>
      <c r="S482" s="468"/>
      <c r="T482" s="468"/>
      <c r="U482" s="468"/>
      <c r="V482" s="468"/>
      <c r="W482" s="468"/>
      <c r="X482" s="468"/>
      <c r="Y482" s="468"/>
      <c r="Z482" s="468"/>
      <c r="AA482" s="468"/>
      <c r="AB482" s="468"/>
      <c r="AC482" s="468"/>
      <c r="AD482" s="468"/>
      <c r="AE482" s="468"/>
      <c r="AF482" s="468"/>
      <c r="AG482" s="468"/>
      <c r="AH482" s="468"/>
      <c r="AI482" s="468"/>
      <c r="AJ482" s="468"/>
    </row>
    <row r="483" ht="15.75" customHeight="1">
      <c r="A483" s="468">
        <f>IFERROR(__xludf.DUMMYFUNCTION("""COMPUTED_VALUE"""),7.961320252E9)</f>
        <v>7961320252</v>
      </c>
      <c r="B483" s="468">
        <f>IFERROR(__xludf.DUMMYFUNCTION("""COMPUTED_VALUE"""),7961.0)</f>
        <v>7961</v>
      </c>
      <c r="C483" s="468">
        <f>IFERROR(__xludf.DUMMYFUNCTION("""COMPUTED_VALUE"""),3.0)</f>
        <v>3</v>
      </c>
      <c r="D483" s="468">
        <f>IFERROR(__xludf.DUMMYFUNCTION("""COMPUTED_VALUE"""),2025.0)</f>
        <v>2025</v>
      </c>
      <c r="E483" s="468">
        <f>IFERROR(__xludf.DUMMYFUNCTION("""COMPUTED_VALUE"""),2.0)</f>
        <v>2</v>
      </c>
      <c r="F483" s="468" t="str">
        <f>IFERROR(__xludf.DUMMYFUNCTION("""COMPUTED_VALUE"""),"Febrero")</f>
        <v>Febrero</v>
      </c>
      <c r="G483" s="468">
        <f>IFERROR(__xludf.DUMMYFUNCTION("""COMPUTED_VALUE"""),2.669179052E9)</f>
        <v>2669179052</v>
      </c>
      <c r="H483" s="468">
        <f>IFERROR(__xludf.DUMMYFUNCTION("""COMPUTED_VALUE"""),2.343908E9)</f>
        <v>2343908000</v>
      </c>
      <c r="I483" s="468">
        <f>IFERROR(__xludf.DUMMYFUNCTION("""COMPUTED_VALUE"""),1.14395E8)</f>
        <v>114395000</v>
      </c>
      <c r="J483" s="468">
        <f>IFERROR(__xludf.DUMMYFUNCTION("""COMPUTED_VALUE"""),2.6411601E7)</f>
        <v>26411601</v>
      </c>
      <c r="K483" s="468">
        <f>IFERROR(__xludf.DUMMYFUNCTION("""COMPUTED_VALUE"""),2.554784052E9)</f>
        <v>2554784052</v>
      </c>
      <c r="L483" s="468">
        <f>IFERROR(__xludf.DUMMYFUNCTION("""COMPUTED_VALUE"""),1.7665288E9)</f>
        <v>1766528800</v>
      </c>
      <c r="M483" s="468">
        <f>IFERROR(__xludf.DUMMYFUNCTION("""COMPUTED_VALUE"""),2.908501923E7)</f>
        <v>29085019.23</v>
      </c>
      <c r="N483" s="468">
        <f>IFERROR(__xludf.DUMMYFUNCTION("""COMPUTED_VALUE"""),0.0)</f>
        <v>0</v>
      </c>
      <c r="O483" s="468">
        <f>IFERROR(__xludf.DUMMYFUNCTION("""COMPUTED_VALUE"""),1.14395E8)</f>
        <v>114395000</v>
      </c>
      <c r="P483" s="468">
        <f>IFERROR(__xludf.DUMMYFUNCTION("""COMPUTED_VALUE"""),1.22818933E8)</f>
        <v>122818933</v>
      </c>
      <c r="Q483" s="468"/>
      <c r="R483" s="468"/>
      <c r="S483" s="468"/>
      <c r="T483" s="468"/>
      <c r="U483" s="468"/>
      <c r="V483" s="468"/>
      <c r="W483" s="468"/>
      <c r="X483" s="468"/>
      <c r="Y483" s="468"/>
      <c r="Z483" s="468"/>
      <c r="AA483" s="468"/>
      <c r="AB483" s="468"/>
      <c r="AC483" s="468"/>
      <c r="AD483" s="468"/>
      <c r="AE483" s="468"/>
      <c r="AF483" s="468"/>
      <c r="AG483" s="468"/>
      <c r="AH483" s="468"/>
      <c r="AI483" s="468"/>
      <c r="AJ483" s="468"/>
    </row>
    <row r="484" ht="15.75" customHeight="1">
      <c r="A484" s="468">
        <f>IFERROR(__xludf.DUMMYFUNCTION("""COMPUTED_VALUE"""),7.961320253E9)</f>
        <v>7961320253</v>
      </c>
      <c r="B484" s="468">
        <f>IFERROR(__xludf.DUMMYFUNCTION("""COMPUTED_VALUE"""),7961.0)</f>
        <v>7961</v>
      </c>
      <c r="C484" s="468">
        <f>IFERROR(__xludf.DUMMYFUNCTION("""COMPUTED_VALUE"""),3.0)</f>
        <v>3</v>
      </c>
      <c r="D484" s="468">
        <f>IFERROR(__xludf.DUMMYFUNCTION("""COMPUTED_VALUE"""),2025.0)</f>
        <v>2025</v>
      </c>
      <c r="E484" s="468">
        <f>IFERROR(__xludf.DUMMYFUNCTION("""COMPUTED_VALUE"""),3.0)</f>
        <v>3</v>
      </c>
      <c r="F484" s="468" t="str">
        <f>IFERROR(__xludf.DUMMYFUNCTION("""COMPUTED_VALUE"""),"Marzo")</f>
        <v>Marzo</v>
      </c>
      <c r="G484" s="468">
        <f>IFERROR(__xludf.DUMMYFUNCTION("""COMPUTED_VALUE"""),1.0436467E7)</f>
        <v>10436467</v>
      </c>
      <c r="H484" s="468">
        <f>IFERROR(__xludf.DUMMYFUNCTION("""COMPUTED_VALUE"""),0.0)</f>
        <v>0</v>
      </c>
      <c r="I484" s="468">
        <f>IFERROR(__xludf.DUMMYFUNCTION("""COMPUTED_VALUE"""),1.0436467E7)</f>
        <v>10436467</v>
      </c>
      <c r="J484" s="468">
        <f>IFERROR(__xludf.DUMMYFUNCTION("""COMPUTED_VALUE"""),2.15464858E8)</f>
        <v>215464858</v>
      </c>
      <c r="K484" s="468">
        <f>IFERROR(__xludf.DUMMYFUNCTION("""COMPUTED_VALUE"""),0.0)</f>
        <v>0</v>
      </c>
      <c r="L484" s="468">
        <f>IFERROR(__xludf.DUMMYFUNCTION("""COMPUTED_VALUE"""),3.93445666E8)</f>
        <v>393445666</v>
      </c>
      <c r="M484" s="468">
        <f>IFERROR(__xludf.DUMMYFUNCTION("""COMPUTED_VALUE"""),2.372745044E8)</f>
        <v>237274504.4</v>
      </c>
      <c r="N484" s="468">
        <f>IFERROR(__xludf.DUMMYFUNCTION("""COMPUTED_VALUE"""),9.5013698E7)</f>
        <v>95013698</v>
      </c>
      <c r="O484" s="468">
        <f>IFERROR(__xludf.DUMMYFUNCTION("""COMPUTED_VALUE"""),1.0436467E7)</f>
        <v>10436467</v>
      </c>
      <c r="P484" s="468">
        <f>IFERROR(__xludf.DUMMYFUNCTION("""COMPUTED_VALUE"""),1.4873867E7)</f>
        <v>14873867</v>
      </c>
      <c r="Q484" s="468"/>
      <c r="R484" s="468"/>
      <c r="S484" s="468"/>
      <c r="T484" s="468"/>
      <c r="U484" s="468"/>
      <c r="V484" s="468"/>
      <c r="W484" s="468"/>
      <c r="X484" s="468"/>
      <c r="Y484" s="468"/>
      <c r="Z484" s="468"/>
      <c r="AA484" s="468"/>
      <c r="AB484" s="468"/>
      <c r="AC484" s="468"/>
      <c r="AD484" s="468"/>
      <c r="AE484" s="468"/>
      <c r="AF484" s="468"/>
      <c r="AG484" s="468"/>
      <c r="AH484" s="468"/>
      <c r="AI484" s="468"/>
      <c r="AJ484" s="468"/>
    </row>
    <row r="485" ht="15.75" customHeight="1">
      <c r="A485" s="468">
        <f>IFERROR(__xludf.DUMMYFUNCTION("""COMPUTED_VALUE"""),7.961320254E9)</f>
        <v>7961320254</v>
      </c>
      <c r="B485" s="468">
        <f>IFERROR(__xludf.DUMMYFUNCTION("""COMPUTED_VALUE"""),7961.0)</f>
        <v>7961</v>
      </c>
      <c r="C485" s="468">
        <f>IFERROR(__xludf.DUMMYFUNCTION("""COMPUTED_VALUE"""),3.0)</f>
        <v>3</v>
      </c>
      <c r="D485" s="468">
        <f>IFERROR(__xludf.DUMMYFUNCTION("""COMPUTED_VALUE"""),2025.0)</f>
        <v>2025</v>
      </c>
      <c r="E485" s="468">
        <f>IFERROR(__xludf.DUMMYFUNCTION("""COMPUTED_VALUE"""),4.0)</f>
        <v>4</v>
      </c>
      <c r="F485" s="468" t="str">
        <f>IFERROR(__xludf.DUMMYFUNCTION("""COMPUTED_VALUE"""),"Abril")</f>
        <v>Abril</v>
      </c>
      <c r="G485" s="468">
        <f>IFERROR(__xludf.DUMMYFUNCTION("""COMPUTED_VALUE"""),0.0)</f>
        <v>0</v>
      </c>
      <c r="H485" s="468">
        <f>IFERROR(__xludf.DUMMYFUNCTION("""COMPUTED_VALUE"""),0.0)</f>
        <v>0</v>
      </c>
      <c r="I485" s="468">
        <f>IFERROR(__xludf.DUMMYFUNCTION("""COMPUTED_VALUE"""),0.0)</f>
        <v>0</v>
      </c>
      <c r="J485" s="468">
        <f>IFERROR(__xludf.DUMMYFUNCTION("""COMPUTED_VALUE"""),3.3141615E8)</f>
        <v>331416150</v>
      </c>
      <c r="K485" s="468">
        <f>IFERROR(__xludf.DUMMYFUNCTION("""COMPUTED_VALUE"""),0.0)</f>
        <v>0</v>
      </c>
      <c r="L485" s="468">
        <f>IFERROR(__xludf.DUMMYFUNCTION("""COMPUTED_VALUE"""),0.0)</f>
        <v>0</v>
      </c>
      <c r="M485" s="468">
        <f>IFERROR(__xludf.DUMMYFUNCTION("""COMPUTED_VALUE"""),3.649625441E8)</f>
        <v>364962544.1</v>
      </c>
      <c r="N485" s="468">
        <f>IFERROR(__xludf.DUMMYFUNCTION("""COMPUTED_VALUE"""),2.33666098E8)</f>
        <v>233666098</v>
      </c>
      <c r="O485" s="468">
        <f>IFERROR(__xludf.DUMMYFUNCTION("""COMPUTED_VALUE"""),0.0)</f>
        <v>0</v>
      </c>
      <c r="P485" s="468">
        <f>IFERROR(__xludf.DUMMYFUNCTION("""COMPUTED_VALUE"""),0.0)</f>
        <v>0</v>
      </c>
      <c r="Q485" s="468"/>
      <c r="R485" s="468"/>
      <c r="S485" s="468"/>
      <c r="T485" s="468"/>
      <c r="U485" s="468"/>
      <c r="V485" s="468"/>
      <c r="W485" s="468"/>
      <c r="X485" s="468"/>
      <c r="Y485" s="468"/>
      <c r="Z485" s="468"/>
      <c r="AA485" s="468"/>
      <c r="AB485" s="468"/>
      <c r="AC485" s="468"/>
      <c r="AD485" s="468"/>
      <c r="AE485" s="468"/>
      <c r="AF485" s="468"/>
      <c r="AG485" s="468"/>
      <c r="AH485" s="468"/>
      <c r="AI485" s="468"/>
      <c r="AJ485" s="468"/>
    </row>
    <row r="486" ht="15.75" customHeight="1">
      <c r="A486" s="468">
        <f>IFERROR(__xludf.DUMMYFUNCTION("""COMPUTED_VALUE"""),7.961320255E9)</f>
        <v>7961320255</v>
      </c>
      <c r="B486" s="468">
        <f>IFERROR(__xludf.DUMMYFUNCTION("""COMPUTED_VALUE"""),7961.0)</f>
        <v>7961</v>
      </c>
      <c r="C486" s="468">
        <f>IFERROR(__xludf.DUMMYFUNCTION("""COMPUTED_VALUE"""),3.0)</f>
        <v>3</v>
      </c>
      <c r="D486" s="468">
        <f>IFERROR(__xludf.DUMMYFUNCTION("""COMPUTED_VALUE"""),2025.0)</f>
        <v>2025</v>
      </c>
      <c r="E486" s="468">
        <f>IFERROR(__xludf.DUMMYFUNCTION("""COMPUTED_VALUE"""),5.0)</f>
        <v>5</v>
      </c>
      <c r="F486" s="468" t="str">
        <f>IFERROR(__xludf.DUMMYFUNCTION("""COMPUTED_VALUE"""),"Mayo")</f>
        <v>Mayo</v>
      </c>
      <c r="G486" s="468">
        <f>IFERROR(__xludf.DUMMYFUNCTION("""COMPUTED_VALUE"""),0.0)</f>
        <v>0</v>
      </c>
      <c r="H486" s="468">
        <f>IFERROR(__xludf.DUMMYFUNCTION("""COMPUTED_VALUE"""),0.0)</f>
        <v>0</v>
      </c>
      <c r="I486" s="468">
        <f>IFERROR(__xludf.DUMMYFUNCTION("""COMPUTED_VALUE"""),0.0)</f>
        <v>0</v>
      </c>
      <c r="J486" s="468">
        <f>IFERROR(__xludf.DUMMYFUNCTION("""COMPUTED_VALUE"""),3.3141615E8)</f>
        <v>331416150</v>
      </c>
      <c r="K486" s="468">
        <f>IFERROR(__xludf.DUMMYFUNCTION("""COMPUTED_VALUE"""),0.0)</f>
        <v>0</v>
      </c>
      <c r="L486" s="468">
        <f>IFERROR(__xludf.DUMMYFUNCTION("""COMPUTED_VALUE"""),5.71144E7)</f>
        <v>57114400</v>
      </c>
      <c r="M486" s="468">
        <f>IFERROR(__xludf.DUMMYFUNCTION("""COMPUTED_VALUE"""),3.649625441E8)</f>
        <v>364962544.1</v>
      </c>
      <c r="N486" s="468">
        <f>IFERROR(__xludf.DUMMYFUNCTION("""COMPUTED_VALUE"""),2.46241E8)</f>
        <v>246241000</v>
      </c>
      <c r="O486" s="468">
        <f>IFERROR(__xludf.DUMMYFUNCTION("""COMPUTED_VALUE"""),0.0)</f>
        <v>0</v>
      </c>
      <c r="P486" s="468">
        <f>IFERROR(__xludf.DUMMYFUNCTION("""COMPUTED_VALUE"""),0.0)</f>
        <v>0</v>
      </c>
      <c r="Q486" s="468"/>
      <c r="R486" s="468"/>
      <c r="S486" s="468"/>
      <c r="T486" s="468"/>
      <c r="U486" s="468"/>
      <c r="V486" s="468"/>
      <c r="W486" s="468"/>
      <c r="X486" s="468"/>
      <c r="Y486" s="468"/>
      <c r="Z486" s="468"/>
      <c r="AA486" s="468"/>
      <c r="AB486" s="468"/>
      <c r="AC486" s="468"/>
      <c r="AD486" s="468"/>
      <c r="AE486" s="468"/>
      <c r="AF486" s="468"/>
      <c r="AG486" s="468"/>
      <c r="AH486" s="468"/>
      <c r="AI486" s="468"/>
      <c r="AJ486" s="468"/>
    </row>
    <row r="487" ht="15.75" customHeight="1">
      <c r="A487" s="468">
        <f>IFERROR(__xludf.DUMMYFUNCTION("""COMPUTED_VALUE"""),7.961320256E9)</f>
        <v>7961320256</v>
      </c>
      <c r="B487" s="468">
        <f>IFERROR(__xludf.DUMMYFUNCTION("""COMPUTED_VALUE"""),7961.0)</f>
        <v>7961</v>
      </c>
      <c r="C487" s="468">
        <f>IFERROR(__xludf.DUMMYFUNCTION("""COMPUTED_VALUE"""),3.0)</f>
        <v>3</v>
      </c>
      <c r="D487" s="468">
        <f>IFERROR(__xludf.DUMMYFUNCTION("""COMPUTED_VALUE"""),2025.0)</f>
        <v>2025</v>
      </c>
      <c r="E487" s="468">
        <f>IFERROR(__xludf.DUMMYFUNCTION("""COMPUTED_VALUE"""),6.0)</f>
        <v>6</v>
      </c>
      <c r="F487" s="468" t="str">
        <f>IFERROR(__xludf.DUMMYFUNCTION("""COMPUTED_VALUE"""),"Junio")</f>
        <v>Junio</v>
      </c>
      <c r="G487" s="468">
        <f>IFERROR(__xludf.DUMMYFUNCTION("""COMPUTED_VALUE"""),0.0)</f>
        <v>0</v>
      </c>
      <c r="H487" s="468">
        <f>IFERROR(__xludf.DUMMYFUNCTION("""COMPUTED_VALUE"""),0.0)</f>
        <v>0</v>
      </c>
      <c r="I487" s="468">
        <f>IFERROR(__xludf.DUMMYFUNCTION("""COMPUTED_VALUE"""),0.0)</f>
        <v>0</v>
      </c>
      <c r="J487" s="468">
        <f>IFERROR(__xludf.DUMMYFUNCTION("""COMPUTED_VALUE"""),3.3141615E8)</f>
        <v>331416150</v>
      </c>
      <c r="K487" s="468">
        <f>IFERROR(__xludf.DUMMYFUNCTION("""COMPUTED_VALUE"""),0.0)</f>
        <v>0</v>
      </c>
      <c r="L487" s="468">
        <f>IFERROR(__xludf.DUMMYFUNCTION("""COMPUTED_VALUE"""),1.3711933E7)</f>
        <v>13711933</v>
      </c>
      <c r="M487" s="468">
        <f>IFERROR(__xludf.DUMMYFUNCTION("""COMPUTED_VALUE"""),3.649625441E8)</f>
        <v>364962544.1</v>
      </c>
      <c r="N487" s="468">
        <f>IFERROR(__xludf.DUMMYFUNCTION("""COMPUTED_VALUE"""),2.44546133E8)</f>
        <v>244546133</v>
      </c>
      <c r="O487" s="468">
        <f>IFERROR(__xludf.DUMMYFUNCTION("""COMPUTED_VALUE"""),0.0)</f>
        <v>0</v>
      </c>
      <c r="P487" s="468">
        <f>IFERROR(__xludf.DUMMYFUNCTION("""COMPUTED_VALUE"""),0.0)</f>
        <v>0</v>
      </c>
      <c r="Q487" s="468"/>
      <c r="R487" s="468"/>
      <c r="S487" s="468"/>
      <c r="T487" s="468"/>
      <c r="U487" s="468"/>
      <c r="V487" s="468"/>
      <c r="W487" s="468"/>
      <c r="X487" s="468"/>
      <c r="Y487" s="468"/>
      <c r="Z487" s="468"/>
      <c r="AA487" s="468"/>
      <c r="AB487" s="468"/>
      <c r="AC487" s="468"/>
      <c r="AD487" s="468"/>
      <c r="AE487" s="468"/>
      <c r="AF487" s="468"/>
      <c r="AG487" s="468"/>
      <c r="AH487" s="468"/>
      <c r="AI487" s="468"/>
      <c r="AJ487" s="468"/>
    </row>
    <row r="488" ht="15.75" customHeight="1">
      <c r="A488" s="468">
        <f>IFERROR(__xludf.DUMMYFUNCTION("""COMPUTED_VALUE"""),7.961320257E9)</f>
        <v>7961320257</v>
      </c>
      <c r="B488" s="468">
        <f>IFERROR(__xludf.DUMMYFUNCTION("""COMPUTED_VALUE"""),7961.0)</f>
        <v>7961</v>
      </c>
      <c r="C488" s="468">
        <f>IFERROR(__xludf.DUMMYFUNCTION("""COMPUTED_VALUE"""),3.0)</f>
        <v>3</v>
      </c>
      <c r="D488" s="468">
        <f>IFERROR(__xludf.DUMMYFUNCTION("""COMPUTED_VALUE"""),2025.0)</f>
        <v>2025</v>
      </c>
      <c r="E488" s="468">
        <f>IFERROR(__xludf.DUMMYFUNCTION("""COMPUTED_VALUE"""),7.0)</f>
        <v>7</v>
      </c>
      <c r="F488" s="468" t="str">
        <f>IFERROR(__xludf.DUMMYFUNCTION("""COMPUTED_VALUE"""),"Julio")</f>
        <v>Julio</v>
      </c>
      <c r="G488" s="468">
        <f>IFERROR(__xludf.DUMMYFUNCTION("""COMPUTED_VALUE"""),0.0)</f>
        <v>0</v>
      </c>
      <c r="H488" s="468">
        <f>IFERROR(__xludf.DUMMYFUNCTION("""COMPUTED_VALUE"""),0.0)</f>
        <v>0</v>
      </c>
      <c r="I488" s="468">
        <f>IFERROR(__xludf.DUMMYFUNCTION("""COMPUTED_VALUE"""),0.0)</f>
        <v>0</v>
      </c>
      <c r="J488" s="468">
        <f>IFERROR(__xludf.DUMMYFUNCTION("""COMPUTED_VALUE"""),3.3141615E8)</f>
        <v>331416150</v>
      </c>
      <c r="K488" s="468">
        <f>IFERROR(__xludf.DUMMYFUNCTION("""COMPUTED_VALUE"""),0.0)</f>
        <v>0</v>
      </c>
      <c r="L488" s="468">
        <f>IFERROR(__xludf.DUMMYFUNCTION("""COMPUTED_VALUE"""),0.0)</f>
        <v>0</v>
      </c>
      <c r="M488" s="468">
        <f>IFERROR(__xludf.DUMMYFUNCTION("""COMPUTED_VALUE"""),3.649625441E8)</f>
        <v>364962544.1</v>
      </c>
      <c r="N488" s="468">
        <f>IFERROR(__xludf.DUMMYFUNCTION("""COMPUTED_VALUE"""),3.34647699E8)</f>
        <v>334647699</v>
      </c>
      <c r="O488" s="468">
        <f>IFERROR(__xludf.DUMMYFUNCTION("""COMPUTED_VALUE"""),0.0)</f>
        <v>0</v>
      </c>
      <c r="P488" s="468">
        <f>IFERROR(__xludf.DUMMYFUNCTION("""COMPUTED_VALUE"""),0.0)</f>
        <v>0</v>
      </c>
      <c r="Q488" s="468"/>
      <c r="R488" s="468"/>
      <c r="S488" s="468"/>
      <c r="T488" s="468"/>
      <c r="U488" s="468"/>
      <c r="V488" s="468"/>
      <c r="W488" s="468"/>
      <c r="X488" s="468"/>
      <c r="Y488" s="468"/>
      <c r="Z488" s="468"/>
      <c r="AA488" s="468"/>
      <c r="AB488" s="468"/>
      <c r="AC488" s="468"/>
      <c r="AD488" s="468"/>
      <c r="AE488" s="468"/>
      <c r="AF488" s="468"/>
      <c r="AG488" s="468"/>
      <c r="AH488" s="468"/>
      <c r="AI488" s="468"/>
      <c r="AJ488" s="468"/>
    </row>
    <row r="489" ht="15.75" customHeight="1">
      <c r="A489" s="468">
        <f>IFERROR(__xludf.DUMMYFUNCTION("""COMPUTED_VALUE"""),7.961320258E9)</f>
        <v>7961320258</v>
      </c>
      <c r="B489" s="468">
        <f>IFERROR(__xludf.DUMMYFUNCTION("""COMPUTED_VALUE"""),7961.0)</f>
        <v>7961</v>
      </c>
      <c r="C489" s="468">
        <f>IFERROR(__xludf.DUMMYFUNCTION("""COMPUTED_VALUE"""),3.0)</f>
        <v>3</v>
      </c>
      <c r="D489" s="468">
        <f>IFERROR(__xludf.DUMMYFUNCTION("""COMPUTED_VALUE"""),2025.0)</f>
        <v>2025</v>
      </c>
      <c r="E489" s="468">
        <f>IFERROR(__xludf.DUMMYFUNCTION("""COMPUTED_VALUE"""),8.0)</f>
        <v>8</v>
      </c>
      <c r="F489" s="468" t="str">
        <f>IFERROR(__xludf.DUMMYFUNCTION("""COMPUTED_VALUE"""),"Agosto")</f>
        <v>Agosto</v>
      </c>
      <c r="G489" s="468">
        <f>IFERROR(__xludf.DUMMYFUNCTION("""COMPUTED_VALUE"""),0.0)</f>
        <v>0</v>
      </c>
      <c r="H489" s="468">
        <f>IFERROR(__xludf.DUMMYFUNCTION("""COMPUTED_VALUE"""),0.0)</f>
        <v>0</v>
      </c>
      <c r="I489" s="468">
        <f>IFERROR(__xludf.DUMMYFUNCTION("""COMPUTED_VALUE"""),0.0)</f>
        <v>0</v>
      </c>
      <c r="J489" s="468">
        <f>IFERROR(__xludf.DUMMYFUNCTION("""COMPUTED_VALUE"""),3.3141615E8)</f>
        <v>331416150</v>
      </c>
      <c r="K489" s="468">
        <f>IFERROR(__xludf.DUMMYFUNCTION("""COMPUTED_VALUE"""),0.0)</f>
        <v>0</v>
      </c>
      <c r="L489" s="468">
        <f>IFERROR(__xludf.DUMMYFUNCTION("""COMPUTED_VALUE"""),0.0)</f>
        <v>0</v>
      </c>
      <c r="M489" s="468">
        <f>IFERROR(__xludf.DUMMYFUNCTION("""COMPUTED_VALUE"""),3.649625441E8)</f>
        <v>364962544.1</v>
      </c>
      <c r="N489" s="468">
        <f>IFERROR(__xludf.DUMMYFUNCTION("""COMPUTED_VALUE"""),2.97566654E8)</f>
        <v>297566654</v>
      </c>
      <c r="O489" s="468">
        <f>IFERROR(__xludf.DUMMYFUNCTION("""COMPUTED_VALUE"""),0.0)</f>
        <v>0</v>
      </c>
      <c r="P489" s="468">
        <f>IFERROR(__xludf.DUMMYFUNCTION("""COMPUTED_VALUE"""),0.0)</f>
        <v>0</v>
      </c>
      <c r="Q489" s="468"/>
      <c r="R489" s="468"/>
      <c r="S489" s="468"/>
      <c r="T489" s="468"/>
      <c r="U489" s="468"/>
      <c r="V489" s="468"/>
      <c r="W489" s="468"/>
      <c r="X489" s="468"/>
      <c r="Y489" s="468"/>
      <c r="Z489" s="468"/>
      <c r="AA489" s="468"/>
      <c r="AB489" s="468"/>
      <c r="AC489" s="468"/>
      <c r="AD489" s="468"/>
      <c r="AE489" s="468"/>
      <c r="AF489" s="468"/>
      <c r="AG489" s="468"/>
      <c r="AH489" s="468"/>
      <c r="AI489" s="468"/>
      <c r="AJ489" s="468"/>
    </row>
    <row r="490" ht="15.75" customHeight="1">
      <c r="A490" s="468">
        <f>IFERROR(__xludf.DUMMYFUNCTION("""COMPUTED_VALUE"""),7.961320259E9)</f>
        <v>7961320259</v>
      </c>
      <c r="B490" s="468">
        <f>IFERROR(__xludf.DUMMYFUNCTION("""COMPUTED_VALUE"""),7961.0)</f>
        <v>7961</v>
      </c>
      <c r="C490" s="468">
        <f>IFERROR(__xludf.DUMMYFUNCTION("""COMPUTED_VALUE"""),3.0)</f>
        <v>3</v>
      </c>
      <c r="D490" s="468">
        <f>IFERROR(__xludf.DUMMYFUNCTION("""COMPUTED_VALUE"""),2025.0)</f>
        <v>2025</v>
      </c>
      <c r="E490" s="468">
        <f>IFERROR(__xludf.DUMMYFUNCTION("""COMPUTED_VALUE"""),9.0)</f>
        <v>9</v>
      </c>
      <c r="F490" s="468" t="str">
        <f>IFERROR(__xludf.DUMMYFUNCTION("""COMPUTED_VALUE"""),"Septiembre")</f>
        <v>Septiembre</v>
      </c>
      <c r="G490" s="468">
        <f>IFERROR(__xludf.DUMMYFUNCTION("""COMPUTED_VALUE"""),0.0)</f>
        <v>0</v>
      </c>
      <c r="H490" s="468">
        <f>IFERROR(__xludf.DUMMYFUNCTION("""COMPUTED_VALUE"""),0.0)</f>
        <v>0</v>
      </c>
      <c r="I490" s="468">
        <f>IFERROR(__xludf.DUMMYFUNCTION("""COMPUTED_VALUE"""),0.0)</f>
        <v>0</v>
      </c>
      <c r="J490" s="468">
        <f>IFERROR(__xludf.DUMMYFUNCTION("""COMPUTED_VALUE"""),3.3141615E8)</f>
        <v>331416150</v>
      </c>
      <c r="K490" s="468">
        <f>IFERROR(__xludf.DUMMYFUNCTION("""COMPUTED_VALUE"""),0.0)</f>
        <v>0</v>
      </c>
      <c r="L490" s="468">
        <f>IFERROR(__xludf.DUMMYFUNCTION("""COMPUTED_VALUE"""),0.0)</f>
        <v>0</v>
      </c>
      <c r="M490" s="468">
        <f>IFERROR(__xludf.DUMMYFUNCTION("""COMPUTED_VALUE"""),3.649625441E8)</f>
        <v>364962544.1</v>
      </c>
      <c r="N490" s="468">
        <f>IFERROR(__xludf.DUMMYFUNCTION("""COMPUTED_VALUE"""),3.15562036E8)</f>
        <v>315562036</v>
      </c>
      <c r="O490" s="468">
        <f>IFERROR(__xludf.DUMMYFUNCTION("""COMPUTED_VALUE"""),0.0)</f>
        <v>0</v>
      </c>
      <c r="P490" s="468">
        <f>IFERROR(__xludf.DUMMYFUNCTION("""COMPUTED_VALUE"""),0.0)</f>
        <v>0</v>
      </c>
      <c r="Q490" s="468"/>
      <c r="R490" s="468"/>
      <c r="S490" s="468"/>
      <c r="T490" s="468"/>
      <c r="U490" s="468"/>
      <c r="V490" s="468"/>
      <c r="W490" s="468"/>
      <c r="X490" s="468"/>
      <c r="Y490" s="468"/>
      <c r="Z490" s="468"/>
      <c r="AA490" s="468"/>
      <c r="AB490" s="468"/>
      <c r="AC490" s="468"/>
      <c r="AD490" s="468"/>
      <c r="AE490" s="468"/>
      <c r="AF490" s="468"/>
      <c r="AG490" s="468"/>
      <c r="AH490" s="468"/>
      <c r="AI490" s="468"/>
      <c r="AJ490" s="468"/>
    </row>
    <row r="491" ht="15.75" customHeight="1">
      <c r="A491" s="468">
        <f>IFERROR(__xludf.DUMMYFUNCTION("""COMPUTED_VALUE"""),7.961320251E10)</f>
        <v>79613202510</v>
      </c>
      <c r="B491" s="468">
        <f>IFERROR(__xludf.DUMMYFUNCTION("""COMPUTED_VALUE"""),7961.0)</f>
        <v>7961</v>
      </c>
      <c r="C491" s="468">
        <f>IFERROR(__xludf.DUMMYFUNCTION("""COMPUTED_VALUE"""),3.0)</f>
        <v>3</v>
      </c>
      <c r="D491" s="468">
        <f>IFERROR(__xludf.DUMMYFUNCTION("""COMPUTED_VALUE"""),2025.0)</f>
        <v>2025</v>
      </c>
      <c r="E491" s="468">
        <f>IFERROR(__xludf.DUMMYFUNCTION("""COMPUTED_VALUE"""),10.0)</f>
        <v>10</v>
      </c>
      <c r="F491" s="468" t="str">
        <f>IFERROR(__xludf.DUMMYFUNCTION("""COMPUTED_VALUE"""),"Octubre")</f>
        <v>Octubre</v>
      </c>
      <c r="G491" s="468">
        <f>IFERROR(__xludf.DUMMYFUNCTION("""COMPUTED_VALUE"""),0.0)</f>
        <v>0</v>
      </c>
      <c r="H491" s="468">
        <f>IFERROR(__xludf.DUMMYFUNCTION("""COMPUTED_VALUE"""),0.0)</f>
        <v>0</v>
      </c>
      <c r="I491" s="468">
        <f>IFERROR(__xludf.DUMMYFUNCTION("""COMPUTED_VALUE"""),0.0)</f>
        <v>0</v>
      </c>
      <c r="J491" s="468">
        <f>IFERROR(__xludf.DUMMYFUNCTION("""COMPUTED_VALUE"""),3.3141615E8)</f>
        <v>331416150</v>
      </c>
      <c r="K491" s="468">
        <f>IFERROR(__xludf.DUMMYFUNCTION("""COMPUTED_VALUE"""),0.0)</f>
        <v>0</v>
      </c>
      <c r="L491" s="468">
        <f>IFERROR(__xludf.DUMMYFUNCTION("""COMPUTED_VALUE"""),2.1395733E7)</f>
        <v>21395733</v>
      </c>
      <c r="M491" s="468">
        <f>IFERROR(__xludf.DUMMYFUNCTION("""COMPUTED_VALUE"""),3.649625441E8)</f>
        <v>364962544.1</v>
      </c>
      <c r="N491" s="468">
        <f>IFERROR(__xludf.DUMMYFUNCTION("""COMPUTED_VALUE"""),3.10246963E8)</f>
        <v>310246963</v>
      </c>
      <c r="O491" s="468">
        <f>IFERROR(__xludf.DUMMYFUNCTION("""COMPUTED_VALUE"""),0.0)</f>
        <v>0</v>
      </c>
      <c r="P491" s="468">
        <f>IFERROR(__xludf.DUMMYFUNCTION("""COMPUTED_VALUE"""),0.0)</f>
        <v>0</v>
      </c>
      <c r="Q491" s="468"/>
      <c r="R491" s="468"/>
      <c r="S491" s="468"/>
      <c r="T491" s="468"/>
      <c r="U491" s="468"/>
      <c r="V491" s="468"/>
      <c r="W491" s="468"/>
      <c r="X491" s="468"/>
      <c r="Y491" s="468"/>
      <c r="Z491" s="468"/>
      <c r="AA491" s="468"/>
      <c r="AB491" s="468"/>
      <c r="AC491" s="468"/>
      <c r="AD491" s="468"/>
      <c r="AE491" s="468"/>
      <c r="AF491" s="468"/>
      <c r="AG491" s="468"/>
      <c r="AH491" s="468"/>
      <c r="AI491" s="468"/>
      <c r="AJ491" s="468"/>
    </row>
    <row r="492" ht="15.75" customHeight="1">
      <c r="A492" s="468">
        <f>IFERROR(__xludf.DUMMYFUNCTION("""COMPUTED_VALUE"""),7.9613202511E10)</f>
        <v>79613202511</v>
      </c>
      <c r="B492" s="468">
        <f>IFERROR(__xludf.DUMMYFUNCTION("""COMPUTED_VALUE"""),7961.0)</f>
        <v>7961</v>
      </c>
      <c r="C492" s="468">
        <f>IFERROR(__xludf.DUMMYFUNCTION("""COMPUTED_VALUE"""),3.0)</f>
        <v>3</v>
      </c>
      <c r="D492" s="468">
        <f>IFERROR(__xludf.DUMMYFUNCTION("""COMPUTED_VALUE"""),2025.0)</f>
        <v>2025</v>
      </c>
      <c r="E492" s="468">
        <f>IFERROR(__xludf.DUMMYFUNCTION("""COMPUTED_VALUE"""),11.0)</f>
        <v>11</v>
      </c>
      <c r="F492" s="468" t="str">
        <f>IFERROR(__xludf.DUMMYFUNCTION("""COMPUTED_VALUE"""),"Noviembre")</f>
        <v>Noviembre</v>
      </c>
      <c r="G492" s="468">
        <f>IFERROR(__xludf.DUMMYFUNCTION("""COMPUTED_VALUE"""),0.0)</f>
        <v>0</v>
      </c>
      <c r="H492" s="468">
        <f>IFERROR(__xludf.DUMMYFUNCTION("""COMPUTED_VALUE"""),0.0)</f>
        <v>0</v>
      </c>
      <c r="I492" s="468">
        <f>IFERROR(__xludf.DUMMYFUNCTION("""COMPUTED_VALUE"""),0.0)</f>
        <v>0</v>
      </c>
      <c r="J492" s="468">
        <f>IFERROR(__xludf.DUMMYFUNCTION("""COMPUTED_VALUE"""),2.20691409E8)</f>
        <v>220691409</v>
      </c>
      <c r="K492" s="468">
        <f>IFERROR(__xludf.DUMMYFUNCTION("""COMPUTED_VALUE"""),0.0)</f>
        <v>0</v>
      </c>
      <c r="L492" s="468">
        <f>IFERROR(__xludf.DUMMYFUNCTION("""COMPUTED_VALUE"""),1.77185899E8)</f>
        <v>177185899</v>
      </c>
      <c r="M492" s="468">
        <f>IFERROR(__xludf.DUMMYFUNCTION("""COMPUTED_VALUE"""),2.43030094E8)</f>
        <v>243030094</v>
      </c>
      <c r="N492" s="468">
        <f>IFERROR(__xludf.DUMMYFUNCTION("""COMPUTED_VALUE"""),3.17886074E8)</f>
        <v>317886074</v>
      </c>
      <c r="O492" s="468">
        <f>IFERROR(__xludf.DUMMYFUNCTION("""COMPUTED_VALUE"""),0.0)</f>
        <v>0</v>
      </c>
      <c r="P492" s="468">
        <f>IFERROR(__xludf.DUMMYFUNCTION("""COMPUTED_VALUE"""),0.0)</f>
        <v>0</v>
      </c>
      <c r="Q492" s="468"/>
      <c r="R492" s="468"/>
      <c r="S492" s="468"/>
      <c r="T492" s="468"/>
      <c r="U492" s="468"/>
      <c r="V492" s="468"/>
      <c r="W492" s="468"/>
      <c r="X492" s="468"/>
      <c r="Y492" s="468"/>
      <c r="Z492" s="468"/>
      <c r="AA492" s="468"/>
      <c r="AB492" s="468"/>
      <c r="AC492" s="468"/>
      <c r="AD492" s="468"/>
      <c r="AE492" s="468"/>
      <c r="AF492" s="468"/>
      <c r="AG492" s="468"/>
      <c r="AH492" s="468"/>
      <c r="AI492" s="468"/>
      <c r="AJ492" s="468"/>
    </row>
    <row r="493" ht="15.75" customHeight="1">
      <c r="A493" s="468">
        <f>IFERROR(__xludf.DUMMYFUNCTION("""COMPUTED_VALUE"""),7.9613202512E10)</f>
        <v>79613202512</v>
      </c>
      <c r="B493" s="468">
        <f>IFERROR(__xludf.DUMMYFUNCTION("""COMPUTED_VALUE"""),7961.0)</f>
        <v>7961</v>
      </c>
      <c r="C493" s="468">
        <f>IFERROR(__xludf.DUMMYFUNCTION("""COMPUTED_VALUE"""),3.0)</f>
        <v>3</v>
      </c>
      <c r="D493" s="468">
        <f>IFERROR(__xludf.DUMMYFUNCTION("""COMPUTED_VALUE"""),2025.0)</f>
        <v>2025</v>
      </c>
      <c r="E493" s="468">
        <f>IFERROR(__xludf.DUMMYFUNCTION("""COMPUTED_VALUE"""),12.0)</f>
        <v>12</v>
      </c>
      <c r="F493" s="468" t="str">
        <f>IFERROR(__xludf.DUMMYFUNCTION("""COMPUTED_VALUE"""),"Diciembre")</f>
        <v>Diciembre</v>
      </c>
      <c r="G493" s="468">
        <f>IFERROR(__xludf.DUMMYFUNCTION("""COMPUTED_VALUE"""),0.0)</f>
        <v>0</v>
      </c>
      <c r="H493" s="468">
        <f>IFERROR(__xludf.DUMMYFUNCTION("""COMPUTED_VALUE"""),0.0)</f>
        <v>0</v>
      </c>
      <c r="I493" s="468">
        <f>IFERROR(__xludf.DUMMYFUNCTION("""COMPUTED_VALUE"""),0.0)</f>
        <v>0</v>
      </c>
      <c r="J493" s="468">
        <f>IFERROR(__xludf.DUMMYFUNCTION("""COMPUTED_VALUE"""),1.06370082E8)</f>
        <v>106370082</v>
      </c>
      <c r="K493" s="468">
        <f>IFERROR(__xludf.DUMMYFUNCTION("""COMPUTED_VALUE"""),0.0)</f>
        <v>0</v>
      </c>
      <c r="L493" s="468">
        <f>IFERROR(__xludf.DUMMYFUNCTION("""COMPUTED_VALUE"""),3.1292333E7)</f>
        <v>31292333</v>
      </c>
      <c r="M493" s="468">
        <f>IFERROR(__xludf.DUMMYFUNCTION("""COMPUTED_VALUE"""),1.171370066E8)</f>
        <v>117137006.6</v>
      </c>
      <c r="N493" s="468">
        <f>IFERROR(__xludf.DUMMYFUNCTION("""COMPUTED_VALUE"""),5.16572012E8)</f>
        <v>516572012</v>
      </c>
      <c r="O493" s="468">
        <f>IFERROR(__xludf.DUMMYFUNCTION("""COMPUTED_VALUE"""),0.0)</f>
        <v>0</v>
      </c>
      <c r="P493" s="468">
        <f>IFERROR(__xludf.DUMMYFUNCTION("""COMPUTED_VALUE"""),0.0)</f>
        <v>0</v>
      </c>
      <c r="Q493" s="468"/>
      <c r="R493" s="468"/>
      <c r="S493" s="468"/>
      <c r="T493" s="468"/>
      <c r="U493" s="468"/>
      <c r="V493" s="468"/>
      <c r="W493" s="468"/>
      <c r="X493" s="468"/>
      <c r="Y493" s="468"/>
      <c r="Z493" s="468"/>
      <c r="AA493" s="468"/>
      <c r="AB493" s="468"/>
      <c r="AC493" s="468"/>
      <c r="AD493" s="468"/>
      <c r="AE493" s="468"/>
      <c r="AF493" s="468"/>
      <c r="AG493" s="468"/>
      <c r="AH493" s="468"/>
      <c r="AI493" s="468"/>
      <c r="AJ493" s="468"/>
    </row>
    <row r="494" ht="15.75" customHeight="1">
      <c r="A494" s="468">
        <f>IFERROR(__xludf.DUMMYFUNCTION("""COMPUTED_VALUE"""),7.961420251E9)</f>
        <v>7961420251</v>
      </c>
      <c r="B494" s="468">
        <f>IFERROR(__xludf.DUMMYFUNCTION("""COMPUTED_VALUE"""),7961.0)</f>
        <v>7961</v>
      </c>
      <c r="C494" s="468">
        <f>IFERROR(__xludf.DUMMYFUNCTION("""COMPUTED_VALUE"""),4.0)</f>
        <v>4</v>
      </c>
      <c r="D494" s="468">
        <f>IFERROR(__xludf.DUMMYFUNCTION("""COMPUTED_VALUE"""),2025.0)</f>
        <v>2025</v>
      </c>
      <c r="E494" s="468">
        <f>IFERROR(__xludf.DUMMYFUNCTION("""COMPUTED_VALUE"""),1.0)</f>
        <v>1</v>
      </c>
      <c r="F494" s="468" t="str">
        <f>IFERROR(__xludf.DUMMYFUNCTION("""COMPUTED_VALUE"""),"Enero")</f>
        <v>Enero</v>
      </c>
      <c r="G494" s="468">
        <f>IFERROR(__xludf.DUMMYFUNCTION("""COMPUTED_VALUE"""),9.358711165E8)</f>
        <v>935871116.5</v>
      </c>
      <c r="H494" s="468">
        <f>IFERROR(__xludf.DUMMYFUNCTION("""COMPUTED_VALUE"""),2.698208764E9)</f>
        <v>2698208764</v>
      </c>
      <c r="I494" s="468">
        <f>IFERROR(__xludf.DUMMYFUNCTION("""COMPUTED_VALUE"""),8.8019868E7)</f>
        <v>88019868</v>
      </c>
      <c r="J494" s="468">
        <f>IFERROR(__xludf.DUMMYFUNCTION("""COMPUTED_VALUE"""),0.0)</f>
        <v>0</v>
      </c>
      <c r="K494" s="468">
        <f>IFERROR(__xludf.DUMMYFUNCTION("""COMPUTED_VALUE"""),8.53267957E8)</f>
        <v>853267957</v>
      </c>
      <c r="L494" s="468">
        <f>IFERROR(__xludf.DUMMYFUNCTION("""COMPUTED_VALUE"""),1.8248503E8)</f>
        <v>182485030</v>
      </c>
      <c r="M494" s="468">
        <f>IFERROR(__xludf.DUMMYFUNCTION("""COMPUTED_VALUE"""),0.0)</f>
        <v>0</v>
      </c>
      <c r="N494" s="468">
        <f>IFERROR(__xludf.DUMMYFUNCTION("""COMPUTED_VALUE"""),0.0)</f>
        <v>0</v>
      </c>
      <c r="O494" s="468">
        <f>IFERROR(__xludf.DUMMYFUNCTION("""COMPUTED_VALUE"""),8.260316E7)</f>
        <v>82603160</v>
      </c>
      <c r="P494" s="468">
        <f>IFERROR(__xludf.DUMMYFUNCTION("""COMPUTED_VALUE"""),2.4256234E7)</f>
        <v>24256234</v>
      </c>
      <c r="Q494" s="468"/>
      <c r="R494" s="468"/>
      <c r="S494" s="468"/>
      <c r="T494" s="468"/>
      <c r="U494" s="468"/>
      <c r="V494" s="468"/>
      <c r="W494" s="468"/>
      <c r="X494" s="468"/>
      <c r="Y494" s="468"/>
      <c r="Z494" s="468"/>
      <c r="AA494" s="468"/>
      <c r="AB494" s="468"/>
      <c r="AC494" s="468"/>
      <c r="AD494" s="468"/>
      <c r="AE494" s="468"/>
      <c r="AF494" s="468"/>
      <c r="AG494" s="468"/>
      <c r="AH494" s="468"/>
      <c r="AI494" s="468"/>
      <c r="AJ494" s="468"/>
    </row>
    <row r="495" ht="15.75" customHeight="1">
      <c r="A495" s="468">
        <f>IFERROR(__xludf.DUMMYFUNCTION("""COMPUTED_VALUE"""),7.961420252E9)</f>
        <v>7961420252</v>
      </c>
      <c r="B495" s="468">
        <f>IFERROR(__xludf.DUMMYFUNCTION("""COMPUTED_VALUE"""),7961.0)</f>
        <v>7961</v>
      </c>
      <c r="C495" s="468">
        <f>IFERROR(__xludf.DUMMYFUNCTION("""COMPUTED_VALUE"""),4.0)</f>
        <v>4</v>
      </c>
      <c r="D495" s="468">
        <f>IFERROR(__xludf.DUMMYFUNCTION("""COMPUTED_VALUE"""),2025.0)</f>
        <v>2025</v>
      </c>
      <c r="E495" s="468">
        <f>IFERROR(__xludf.DUMMYFUNCTION("""COMPUTED_VALUE"""),2.0)</f>
        <v>2</v>
      </c>
      <c r="F495" s="468" t="str">
        <f>IFERROR(__xludf.DUMMYFUNCTION("""COMPUTED_VALUE"""),"Febrero")</f>
        <v>Febrero</v>
      </c>
      <c r="G495" s="468">
        <f>IFERROR(__xludf.DUMMYFUNCTION("""COMPUTED_VALUE"""),7.014574672E8)</f>
        <v>701457467.2</v>
      </c>
      <c r="H495" s="468">
        <f>IFERROR(__xludf.DUMMYFUNCTION("""COMPUTED_VALUE"""),6.0453E7)</f>
        <v>60453000</v>
      </c>
      <c r="I495" s="468">
        <f>IFERROR(__xludf.DUMMYFUNCTION("""COMPUTED_VALUE"""),1.56680445E8)</f>
        <v>156680445</v>
      </c>
      <c r="J495" s="468">
        <f>IFERROR(__xludf.DUMMYFUNCTION("""COMPUTED_VALUE"""),0.0)</f>
        <v>0</v>
      </c>
      <c r="K495" s="468">
        <f>IFERROR(__xludf.DUMMYFUNCTION("""COMPUTED_VALUE"""),5.54419076E8)</f>
        <v>554419076</v>
      </c>
      <c r="L495" s="468">
        <f>IFERROR(__xludf.DUMMYFUNCTION("""COMPUTED_VALUE"""),5.018947E8)</f>
        <v>501894700</v>
      </c>
      <c r="M495" s="468">
        <f>IFERROR(__xludf.DUMMYFUNCTION("""COMPUTED_VALUE"""),0.0)</f>
        <v>0</v>
      </c>
      <c r="N495" s="468">
        <f>IFERROR(__xludf.DUMMYFUNCTION("""COMPUTED_VALUE"""),0.0)</f>
        <v>0</v>
      </c>
      <c r="O495" s="468">
        <f>IFERROR(__xludf.DUMMYFUNCTION("""COMPUTED_VALUE"""),1.47038391E8)</f>
        <v>147038391</v>
      </c>
      <c r="P495" s="468">
        <f>IFERROR(__xludf.DUMMYFUNCTION("""COMPUTED_VALUE"""),9.3182166E7)</f>
        <v>93182166</v>
      </c>
      <c r="Q495" s="468"/>
      <c r="R495" s="468"/>
      <c r="S495" s="468"/>
      <c r="T495" s="468"/>
      <c r="U495" s="468"/>
      <c r="V495" s="468"/>
      <c r="W495" s="468"/>
      <c r="X495" s="468"/>
      <c r="Y495" s="468"/>
      <c r="Z495" s="468"/>
      <c r="AA495" s="468"/>
      <c r="AB495" s="468"/>
      <c r="AC495" s="468"/>
      <c r="AD495" s="468"/>
      <c r="AE495" s="468"/>
      <c r="AF495" s="468"/>
      <c r="AG495" s="468"/>
      <c r="AH495" s="468"/>
      <c r="AI495" s="468"/>
      <c r="AJ495" s="468"/>
    </row>
    <row r="496" ht="15.75" customHeight="1">
      <c r="A496" s="468">
        <f>IFERROR(__xludf.DUMMYFUNCTION("""COMPUTED_VALUE"""),7.961420253E9)</f>
        <v>7961420253</v>
      </c>
      <c r="B496" s="468">
        <f>IFERROR(__xludf.DUMMYFUNCTION("""COMPUTED_VALUE"""),7961.0)</f>
        <v>7961</v>
      </c>
      <c r="C496" s="468">
        <f>IFERROR(__xludf.DUMMYFUNCTION("""COMPUTED_VALUE"""),4.0)</f>
        <v>4</v>
      </c>
      <c r="D496" s="468">
        <f>IFERROR(__xludf.DUMMYFUNCTION("""COMPUTED_VALUE"""),2025.0)</f>
        <v>2025</v>
      </c>
      <c r="E496" s="468">
        <f>IFERROR(__xludf.DUMMYFUNCTION("""COMPUTED_VALUE"""),3.0)</f>
        <v>3</v>
      </c>
      <c r="F496" s="468" t="str">
        <f>IFERROR(__xludf.DUMMYFUNCTION("""COMPUTED_VALUE"""),"Marzo")</f>
        <v>Marzo</v>
      </c>
      <c r="G496" s="468">
        <f>IFERROR(__xludf.DUMMYFUNCTION("""COMPUTED_VALUE"""),6.883804677E7)</f>
        <v>68838046.77</v>
      </c>
      <c r="H496" s="468">
        <f>IFERROR(__xludf.DUMMYFUNCTION("""COMPUTED_VALUE"""),0.0)</f>
        <v>0</v>
      </c>
      <c r="I496" s="468">
        <f>IFERROR(__xludf.DUMMYFUNCTION("""COMPUTED_VALUE"""),3.3489799E7)</f>
        <v>33489799</v>
      </c>
      <c r="J496" s="468">
        <f>IFERROR(__xludf.DUMMYFUNCTION("""COMPUTED_VALUE"""),1.32796142E8)</f>
        <v>132796142</v>
      </c>
      <c r="K496" s="468">
        <f>IFERROR(__xludf.DUMMYFUNCTION("""COMPUTED_VALUE"""),3.7409197E7)</f>
        <v>37409197</v>
      </c>
      <c r="L496" s="468">
        <f>IFERROR(__xludf.DUMMYFUNCTION("""COMPUTED_VALUE"""),1.87588133E8)</f>
        <v>187588133</v>
      </c>
      <c r="M496" s="468">
        <f>IFERROR(__xludf.DUMMYFUNCTION("""COMPUTED_VALUE"""),3.834752391E7)</f>
        <v>38347523.91</v>
      </c>
      <c r="N496" s="468">
        <f>IFERROR(__xludf.DUMMYFUNCTION("""COMPUTED_VALUE"""),2.1028032E7)</f>
        <v>21028032</v>
      </c>
      <c r="O496" s="468">
        <f>IFERROR(__xludf.DUMMYFUNCTION("""COMPUTED_VALUE"""),3.142885E7)</f>
        <v>31428850</v>
      </c>
      <c r="P496" s="468">
        <f>IFERROR(__xludf.DUMMYFUNCTION("""COMPUTED_VALUE"""),3.2933432E7)</f>
        <v>32933432</v>
      </c>
      <c r="Q496" s="468"/>
      <c r="R496" s="468"/>
      <c r="S496" s="468"/>
      <c r="T496" s="468"/>
      <c r="U496" s="468"/>
      <c r="V496" s="468"/>
      <c r="W496" s="468"/>
      <c r="X496" s="468"/>
      <c r="Y496" s="468"/>
      <c r="Z496" s="468"/>
      <c r="AA496" s="468"/>
      <c r="AB496" s="468"/>
      <c r="AC496" s="468"/>
      <c r="AD496" s="468"/>
      <c r="AE496" s="468"/>
      <c r="AF496" s="468"/>
      <c r="AG496" s="468"/>
      <c r="AH496" s="468"/>
      <c r="AI496" s="468"/>
      <c r="AJ496" s="468"/>
    </row>
    <row r="497" ht="15.75" customHeight="1">
      <c r="A497" s="468">
        <f>IFERROR(__xludf.DUMMYFUNCTION("""COMPUTED_VALUE"""),7.961420254E9)</f>
        <v>7961420254</v>
      </c>
      <c r="B497" s="468">
        <f>IFERROR(__xludf.DUMMYFUNCTION("""COMPUTED_VALUE"""),7961.0)</f>
        <v>7961</v>
      </c>
      <c r="C497" s="468">
        <f>IFERROR(__xludf.DUMMYFUNCTION("""COMPUTED_VALUE"""),4.0)</f>
        <v>4</v>
      </c>
      <c r="D497" s="468">
        <f>IFERROR(__xludf.DUMMYFUNCTION("""COMPUTED_VALUE"""),2025.0)</f>
        <v>2025</v>
      </c>
      <c r="E497" s="468">
        <f>IFERROR(__xludf.DUMMYFUNCTION("""COMPUTED_VALUE"""),4.0)</f>
        <v>4</v>
      </c>
      <c r="F497" s="468" t="str">
        <f>IFERROR(__xludf.DUMMYFUNCTION("""COMPUTED_VALUE"""),"Abril")</f>
        <v>Abril</v>
      </c>
      <c r="G497" s="468">
        <f>IFERROR(__xludf.DUMMYFUNCTION("""COMPUTED_VALUE"""),1.343450153E7)</f>
        <v>13434501.53</v>
      </c>
      <c r="H497" s="468">
        <f>IFERROR(__xludf.DUMMYFUNCTION("""COMPUTED_VALUE"""),0.0)</f>
        <v>0</v>
      </c>
      <c r="I497" s="468">
        <f>IFERROR(__xludf.DUMMYFUNCTION("""COMPUTED_VALUE"""),1.431547E7)</f>
        <v>14315470</v>
      </c>
      <c r="J497" s="468">
        <f>IFERROR(__xludf.DUMMYFUNCTION("""COMPUTED_VALUE"""),1.48902067E8)</f>
        <v>148902067</v>
      </c>
      <c r="K497" s="468">
        <f>IFERROR(__xludf.DUMMYFUNCTION("""COMPUTED_VALUE"""),0.0)</f>
        <v>0</v>
      </c>
      <c r="L497" s="468">
        <f>IFERROR(__xludf.DUMMYFUNCTION("""COMPUTED_VALUE"""),8.1113334E7)</f>
        <v>81113334</v>
      </c>
      <c r="M497" s="468">
        <f>IFERROR(__xludf.DUMMYFUNCTION("""COMPUTED_VALUE"""),4.299842969E7)</f>
        <v>42998429.69</v>
      </c>
      <c r="N497" s="468">
        <f>IFERROR(__xludf.DUMMYFUNCTION("""COMPUTED_VALUE"""),7.83801E7)</f>
        <v>78380100</v>
      </c>
      <c r="O497" s="468">
        <f>IFERROR(__xludf.DUMMYFUNCTION("""COMPUTED_VALUE"""),1.3434501E7)</f>
        <v>13434501</v>
      </c>
      <c r="P497" s="468">
        <f>IFERROR(__xludf.DUMMYFUNCTION("""COMPUTED_VALUE"""),0.0)</f>
        <v>0</v>
      </c>
      <c r="Q497" s="468"/>
      <c r="R497" s="468"/>
      <c r="S497" s="468"/>
      <c r="T497" s="468"/>
      <c r="U497" s="468"/>
      <c r="V497" s="468"/>
      <c r="W497" s="468"/>
      <c r="X497" s="468"/>
      <c r="Y497" s="468"/>
      <c r="Z497" s="468"/>
      <c r="AA497" s="468"/>
      <c r="AB497" s="468"/>
      <c r="AC497" s="468"/>
      <c r="AD497" s="468"/>
      <c r="AE497" s="468"/>
      <c r="AF497" s="468"/>
      <c r="AG497" s="468"/>
      <c r="AH497" s="468"/>
      <c r="AI497" s="468"/>
      <c r="AJ497" s="468"/>
    </row>
    <row r="498" ht="15.75" customHeight="1">
      <c r="A498" s="468">
        <f>IFERROR(__xludf.DUMMYFUNCTION("""COMPUTED_VALUE"""),7.961420255E9)</f>
        <v>7961420255</v>
      </c>
      <c r="B498" s="468">
        <f>IFERROR(__xludf.DUMMYFUNCTION("""COMPUTED_VALUE"""),7961.0)</f>
        <v>7961</v>
      </c>
      <c r="C498" s="468">
        <f>IFERROR(__xludf.DUMMYFUNCTION("""COMPUTED_VALUE"""),4.0)</f>
        <v>4</v>
      </c>
      <c r="D498" s="468">
        <f>IFERROR(__xludf.DUMMYFUNCTION("""COMPUTED_VALUE"""),2025.0)</f>
        <v>2025</v>
      </c>
      <c r="E498" s="468">
        <f>IFERROR(__xludf.DUMMYFUNCTION("""COMPUTED_VALUE"""),5.0)</f>
        <v>5</v>
      </c>
      <c r="F498" s="468" t="str">
        <f>IFERROR(__xludf.DUMMYFUNCTION("""COMPUTED_VALUE"""),"Mayo")</f>
        <v>Mayo</v>
      </c>
      <c r="G498" s="468">
        <f>IFERROR(__xludf.DUMMYFUNCTION("""COMPUTED_VALUE"""),0.0)</f>
        <v>0</v>
      </c>
      <c r="H498" s="468">
        <f>IFERROR(__xludf.DUMMYFUNCTION("""COMPUTED_VALUE"""),0.0)</f>
        <v>0</v>
      </c>
      <c r="I498" s="468">
        <f>IFERROR(__xludf.DUMMYFUNCTION("""COMPUTED_VALUE"""),0.0)</f>
        <v>0</v>
      </c>
      <c r="J498" s="468">
        <f>IFERROR(__xludf.DUMMYFUNCTION("""COMPUTED_VALUE"""),1.455454E8)</f>
        <v>145545400</v>
      </c>
      <c r="K498" s="468">
        <f>IFERROR(__xludf.DUMMYFUNCTION("""COMPUTED_VALUE"""),0.0)</f>
        <v>0</v>
      </c>
      <c r="L498" s="468">
        <f>IFERROR(__xludf.DUMMYFUNCTION("""COMPUTED_VALUE"""),1.25095E8)</f>
        <v>125095000</v>
      </c>
      <c r="M498" s="468">
        <f>IFERROR(__xludf.DUMMYFUNCTION("""COMPUTED_VALUE"""),4.202912541E7)</f>
        <v>42029125.41</v>
      </c>
      <c r="N498" s="468">
        <f>IFERROR(__xludf.DUMMYFUNCTION("""COMPUTED_VALUE"""),1.87705936E8)</f>
        <v>187705936</v>
      </c>
      <c r="O498" s="468">
        <f>IFERROR(__xludf.DUMMYFUNCTION("""COMPUTED_VALUE"""),0.0)</f>
        <v>0</v>
      </c>
      <c r="P498" s="468">
        <f>IFERROR(__xludf.DUMMYFUNCTION("""COMPUTED_VALUE"""),7.6818564E7)</f>
        <v>76818564</v>
      </c>
      <c r="Q498" s="468"/>
      <c r="R498" s="468"/>
      <c r="S498" s="468"/>
      <c r="T498" s="468"/>
      <c r="U498" s="468"/>
      <c r="V498" s="468"/>
      <c r="W498" s="468"/>
      <c r="X498" s="468"/>
      <c r="Y498" s="468"/>
      <c r="Z498" s="468"/>
      <c r="AA498" s="468"/>
      <c r="AB498" s="468"/>
      <c r="AC498" s="468"/>
      <c r="AD498" s="468"/>
      <c r="AE498" s="468"/>
      <c r="AF498" s="468"/>
      <c r="AG498" s="468"/>
      <c r="AH498" s="468"/>
      <c r="AI498" s="468"/>
      <c r="AJ498" s="468"/>
    </row>
    <row r="499" ht="15.75" customHeight="1">
      <c r="A499" s="468">
        <f>IFERROR(__xludf.DUMMYFUNCTION("""COMPUTED_VALUE"""),7.961420256E9)</f>
        <v>7961420256</v>
      </c>
      <c r="B499" s="468">
        <f>IFERROR(__xludf.DUMMYFUNCTION("""COMPUTED_VALUE"""),7961.0)</f>
        <v>7961</v>
      </c>
      <c r="C499" s="468">
        <f>IFERROR(__xludf.DUMMYFUNCTION("""COMPUTED_VALUE"""),4.0)</f>
        <v>4</v>
      </c>
      <c r="D499" s="468">
        <f>IFERROR(__xludf.DUMMYFUNCTION("""COMPUTED_VALUE"""),2025.0)</f>
        <v>2025</v>
      </c>
      <c r="E499" s="468">
        <f>IFERROR(__xludf.DUMMYFUNCTION("""COMPUTED_VALUE"""),6.0)</f>
        <v>6</v>
      </c>
      <c r="F499" s="468" t="str">
        <f>IFERROR(__xludf.DUMMYFUNCTION("""COMPUTED_VALUE"""),"Junio")</f>
        <v>Junio</v>
      </c>
      <c r="G499" s="468">
        <f>IFERROR(__xludf.DUMMYFUNCTION("""COMPUTED_VALUE"""),0.0)</f>
        <v>0</v>
      </c>
      <c r="H499" s="468">
        <f>IFERROR(__xludf.DUMMYFUNCTION("""COMPUTED_VALUE"""),0.0)</f>
        <v>0</v>
      </c>
      <c r="I499" s="468">
        <f>IFERROR(__xludf.DUMMYFUNCTION("""COMPUTED_VALUE"""),0.0)</f>
        <v>0</v>
      </c>
      <c r="J499" s="468">
        <f>IFERROR(__xludf.DUMMYFUNCTION("""COMPUTED_VALUE"""),7.38241814E8)</f>
        <v>738241814</v>
      </c>
      <c r="K499" s="468">
        <f>IFERROR(__xludf.DUMMYFUNCTION("""COMPUTED_VALUE"""),0.0)</f>
        <v>0</v>
      </c>
      <c r="L499" s="468">
        <f>IFERROR(__xludf.DUMMYFUNCTION("""COMPUTED_VALUE"""),6.8628767E7)</f>
        <v>68628767</v>
      </c>
      <c r="M499" s="468">
        <f>IFERROR(__xludf.DUMMYFUNCTION("""COMPUTED_VALUE"""),2.131819885E8)</f>
        <v>213181988.5</v>
      </c>
      <c r="N499" s="468">
        <f>IFERROR(__xludf.DUMMYFUNCTION("""COMPUTED_VALUE"""),1.71906138E8)</f>
        <v>171906138</v>
      </c>
      <c r="O499" s="468">
        <f>IFERROR(__xludf.DUMMYFUNCTION("""COMPUTED_VALUE"""),0.0)</f>
        <v>0</v>
      </c>
      <c r="P499" s="468">
        <f>IFERROR(__xludf.DUMMYFUNCTION("""COMPUTED_VALUE"""),3.231615E7)</f>
        <v>32316150</v>
      </c>
      <c r="Q499" s="468"/>
      <c r="R499" s="468"/>
      <c r="S499" s="468"/>
      <c r="T499" s="468"/>
      <c r="U499" s="468"/>
      <c r="V499" s="468"/>
      <c r="W499" s="468"/>
      <c r="X499" s="468"/>
      <c r="Y499" s="468"/>
      <c r="Z499" s="468"/>
      <c r="AA499" s="468"/>
      <c r="AB499" s="468"/>
      <c r="AC499" s="468"/>
      <c r="AD499" s="468"/>
      <c r="AE499" s="468"/>
      <c r="AF499" s="468"/>
      <c r="AG499" s="468"/>
      <c r="AH499" s="468"/>
      <c r="AI499" s="468"/>
      <c r="AJ499" s="468"/>
    </row>
    <row r="500" ht="15.75" customHeight="1">
      <c r="A500" s="468">
        <f>IFERROR(__xludf.DUMMYFUNCTION("""COMPUTED_VALUE"""),7.961420257E9)</f>
        <v>7961420257</v>
      </c>
      <c r="B500" s="468">
        <f>IFERROR(__xludf.DUMMYFUNCTION("""COMPUTED_VALUE"""),7961.0)</f>
        <v>7961</v>
      </c>
      <c r="C500" s="468">
        <f>IFERROR(__xludf.DUMMYFUNCTION("""COMPUTED_VALUE"""),4.0)</f>
        <v>4</v>
      </c>
      <c r="D500" s="468">
        <f>IFERROR(__xludf.DUMMYFUNCTION("""COMPUTED_VALUE"""),2025.0)</f>
        <v>2025</v>
      </c>
      <c r="E500" s="468">
        <f>IFERROR(__xludf.DUMMYFUNCTION("""COMPUTED_VALUE"""),7.0)</f>
        <v>7</v>
      </c>
      <c r="F500" s="468" t="str">
        <f>IFERROR(__xludf.DUMMYFUNCTION("""COMPUTED_VALUE"""),"Julio")</f>
        <v>Julio</v>
      </c>
      <c r="G500" s="468">
        <f>IFERROR(__xludf.DUMMYFUNCTION("""COMPUTED_VALUE"""),0.0)</f>
        <v>0</v>
      </c>
      <c r="H500" s="468">
        <f>IFERROR(__xludf.DUMMYFUNCTION("""COMPUTED_VALUE"""),2.245654129E9)</f>
        <v>2245654129</v>
      </c>
      <c r="I500" s="468">
        <f>IFERROR(__xludf.DUMMYFUNCTION("""COMPUTED_VALUE"""),0.0)</f>
        <v>0</v>
      </c>
      <c r="J500" s="468">
        <f>IFERROR(__xludf.DUMMYFUNCTION("""COMPUTED_VALUE"""),6.41275481E8)</f>
        <v>641275481</v>
      </c>
      <c r="K500" s="468">
        <f>IFERROR(__xludf.DUMMYFUNCTION("""COMPUTED_VALUE"""),0.0)</f>
        <v>0</v>
      </c>
      <c r="L500" s="468">
        <f>IFERROR(__xludf.DUMMYFUNCTION("""COMPUTED_VALUE"""),6.1332667E7)</f>
        <v>61332667</v>
      </c>
      <c r="M500" s="468">
        <f>IFERROR(__xludf.DUMMYFUNCTION("""COMPUTED_VALUE"""),1.851810337E8)</f>
        <v>185181033.7</v>
      </c>
      <c r="N500" s="468">
        <f>IFERROR(__xludf.DUMMYFUNCTION("""COMPUTED_VALUE"""),1.23948301E8)</f>
        <v>123948301</v>
      </c>
      <c r="O500" s="468">
        <f>IFERROR(__xludf.DUMMYFUNCTION("""COMPUTED_VALUE"""),0.0)</f>
        <v>0</v>
      </c>
      <c r="P500" s="468">
        <f>IFERROR(__xludf.DUMMYFUNCTION("""COMPUTED_VALUE"""),1817600.0)</f>
        <v>1817600</v>
      </c>
      <c r="Q500" s="468"/>
      <c r="R500" s="468"/>
      <c r="S500" s="468"/>
      <c r="T500" s="468"/>
      <c r="U500" s="468"/>
      <c r="V500" s="468"/>
      <c r="W500" s="468"/>
      <c r="X500" s="468"/>
      <c r="Y500" s="468"/>
      <c r="Z500" s="468"/>
      <c r="AA500" s="468"/>
      <c r="AB500" s="468"/>
      <c r="AC500" s="468"/>
      <c r="AD500" s="468"/>
      <c r="AE500" s="468"/>
      <c r="AF500" s="468"/>
      <c r="AG500" s="468"/>
      <c r="AH500" s="468"/>
      <c r="AI500" s="468"/>
      <c r="AJ500" s="468"/>
    </row>
    <row r="501" ht="15.75" customHeight="1">
      <c r="A501" s="468">
        <f>IFERROR(__xludf.DUMMYFUNCTION("""COMPUTED_VALUE"""),7.961420258E9)</f>
        <v>7961420258</v>
      </c>
      <c r="B501" s="468">
        <f>IFERROR(__xludf.DUMMYFUNCTION("""COMPUTED_VALUE"""),7961.0)</f>
        <v>7961</v>
      </c>
      <c r="C501" s="468">
        <f>IFERROR(__xludf.DUMMYFUNCTION("""COMPUTED_VALUE"""),4.0)</f>
        <v>4</v>
      </c>
      <c r="D501" s="468">
        <f>IFERROR(__xludf.DUMMYFUNCTION("""COMPUTED_VALUE"""),2025.0)</f>
        <v>2025</v>
      </c>
      <c r="E501" s="468">
        <f>IFERROR(__xludf.DUMMYFUNCTION("""COMPUTED_VALUE"""),8.0)</f>
        <v>8</v>
      </c>
      <c r="F501" s="468" t="str">
        <f>IFERROR(__xludf.DUMMYFUNCTION("""COMPUTED_VALUE"""),"Agosto")</f>
        <v>Agosto</v>
      </c>
      <c r="G501" s="468">
        <f>IFERROR(__xludf.DUMMYFUNCTION("""COMPUTED_VALUE"""),0.0)</f>
        <v>0</v>
      </c>
      <c r="H501" s="468">
        <f>IFERROR(__xludf.DUMMYFUNCTION("""COMPUTED_VALUE"""),0.0)</f>
        <v>0</v>
      </c>
      <c r="I501" s="468">
        <f>IFERROR(__xludf.DUMMYFUNCTION("""COMPUTED_VALUE"""),0.0)</f>
        <v>0</v>
      </c>
      <c r="J501" s="468">
        <f>IFERROR(__xludf.DUMMYFUNCTION("""COMPUTED_VALUE"""),6.37918814E8)</f>
        <v>637918814</v>
      </c>
      <c r="K501" s="468">
        <f>IFERROR(__xludf.DUMMYFUNCTION("""COMPUTED_VALUE"""),0.0)</f>
        <v>0</v>
      </c>
      <c r="L501" s="468">
        <f>IFERROR(__xludf.DUMMYFUNCTION("""COMPUTED_VALUE"""),0.0)</f>
        <v>0</v>
      </c>
      <c r="M501" s="468">
        <f>IFERROR(__xludf.DUMMYFUNCTION("""COMPUTED_VALUE"""),1.842117294E8)</f>
        <v>184211729.4</v>
      </c>
      <c r="N501" s="468">
        <f>IFERROR(__xludf.DUMMYFUNCTION("""COMPUTED_VALUE"""),1.30635433E8)</f>
        <v>130635433</v>
      </c>
      <c r="O501" s="468">
        <f>IFERROR(__xludf.DUMMYFUNCTION("""COMPUTED_VALUE"""),0.0)</f>
        <v>0</v>
      </c>
      <c r="P501" s="468">
        <f>IFERROR(__xludf.DUMMYFUNCTION("""COMPUTED_VALUE"""),0.0)</f>
        <v>0</v>
      </c>
      <c r="Q501" s="468"/>
      <c r="R501" s="468"/>
      <c r="S501" s="468"/>
      <c r="T501" s="468"/>
      <c r="U501" s="468"/>
      <c r="V501" s="468"/>
      <c r="W501" s="468"/>
      <c r="X501" s="468"/>
      <c r="Y501" s="468"/>
      <c r="Z501" s="468"/>
      <c r="AA501" s="468"/>
      <c r="AB501" s="468"/>
      <c r="AC501" s="468"/>
      <c r="AD501" s="468"/>
      <c r="AE501" s="468"/>
      <c r="AF501" s="468"/>
      <c r="AG501" s="468"/>
      <c r="AH501" s="468"/>
      <c r="AI501" s="468"/>
      <c r="AJ501" s="468"/>
    </row>
    <row r="502" ht="15.75" customHeight="1">
      <c r="A502" s="468">
        <f>IFERROR(__xludf.DUMMYFUNCTION("""COMPUTED_VALUE"""),7.961420259E9)</f>
        <v>7961420259</v>
      </c>
      <c r="B502" s="468">
        <f>IFERROR(__xludf.DUMMYFUNCTION("""COMPUTED_VALUE"""),7961.0)</f>
        <v>7961</v>
      </c>
      <c r="C502" s="468">
        <f>IFERROR(__xludf.DUMMYFUNCTION("""COMPUTED_VALUE"""),4.0)</f>
        <v>4</v>
      </c>
      <c r="D502" s="468">
        <f>IFERROR(__xludf.DUMMYFUNCTION("""COMPUTED_VALUE"""),2025.0)</f>
        <v>2025</v>
      </c>
      <c r="E502" s="468">
        <f>IFERROR(__xludf.DUMMYFUNCTION("""COMPUTED_VALUE"""),9.0)</f>
        <v>9</v>
      </c>
      <c r="F502" s="468" t="str">
        <f>IFERROR(__xludf.DUMMYFUNCTION("""COMPUTED_VALUE"""),"Septiembre")</f>
        <v>Septiembre</v>
      </c>
      <c r="G502" s="468">
        <f>IFERROR(__xludf.DUMMYFUNCTION("""COMPUTED_VALUE"""),0.0)</f>
        <v>0</v>
      </c>
      <c r="H502" s="468">
        <f>IFERROR(__xludf.DUMMYFUNCTION("""COMPUTED_VALUE"""),0.0)</f>
        <v>0</v>
      </c>
      <c r="I502" s="468">
        <f>IFERROR(__xludf.DUMMYFUNCTION("""COMPUTED_VALUE"""),0.0)</f>
        <v>0</v>
      </c>
      <c r="J502" s="468">
        <f>IFERROR(__xludf.DUMMYFUNCTION("""COMPUTED_VALUE"""),6.37918814E8)</f>
        <v>637918814</v>
      </c>
      <c r="K502" s="468">
        <f>IFERROR(__xludf.DUMMYFUNCTION("""COMPUTED_VALUE"""),0.0)</f>
        <v>0</v>
      </c>
      <c r="L502" s="468">
        <f>IFERROR(__xludf.DUMMYFUNCTION("""COMPUTED_VALUE"""),0.0)</f>
        <v>0</v>
      </c>
      <c r="M502" s="468">
        <f>IFERROR(__xludf.DUMMYFUNCTION("""COMPUTED_VALUE"""),1.842117294E8)</f>
        <v>184211729.4</v>
      </c>
      <c r="N502" s="468">
        <f>IFERROR(__xludf.DUMMYFUNCTION("""COMPUTED_VALUE"""),1.4304E8)</f>
        <v>143040000</v>
      </c>
      <c r="O502" s="468">
        <f>IFERROR(__xludf.DUMMYFUNCTION("""COMPUTED_VALUE"""),0.0)</f>
        <v>0</v>
      </c>
      <c r="P502" s="468">
        <f>IFERROR(__xludf.DUMMYFUNCTION("""COMPUTED_VALUE"""),1.3180756E7)</f>
        <v>13180756</v>
      </c>
      <c r="Q502" s="468"/>
      <c r="R502" s="468"/>
      <c r="S502" s="468"/>
      <c r="T502" s="468"/>
      <c r="U502" s="468"/>
      <c r="V502" s="468"/>
      <c r="W502" s="468"/>
      <c r="X502" s="468"/>
      <c r="Y502" s="468"/>
      <c r="Z502" s="468"/>
      <c r="AA502" s="468"/>
      <c r="AB502" s="468"/>
      <c r="AC502" s="468"/>
      <c r="AD502" s="468"/>
      <c r="AE502" s="468"/>
      <c r="AF502" s="468"/>
      <c r="AG502" s="468"/>
      <c r="AH502" s="468"/>
      <c r="AI502" s="468"/>
      <c r="AJ502" s="468"/>
    </row>
    <row r="503" ht="15.75" customHeight="1">
      <c r="A503" s="468">
        <f>IFERROR(__xludf.DUMMYFUNCTION("""COMPUTED_VALUE"""),7.961420251E10)</f>
        <v>79614202510</v>
      </c>
      <c r="B503" s="468">
        <f>IFERROR(__xludf.DUMMYFUNCTION("""COMPUTED_VALUE"""),7961.0)</f>
        <v>7961</v>
      </c>
      <c r="C503" s="468">
        <f>IFERROR(__xludf.DUMMYFUNCTION("""COMPUTED_VALUE"""),4.0)</f>
        <v>4</v>
      </c>
      <c r="D503" s="468">
        <f>IFERROR(__xludf.DUMMYFUNCTION("""COMPUTED_VALUE"""),2025.0)</f>
        <v>2025</v>
      </c>
      <c r="E503" s="468">
        <f>IFERROR(__xludf.DUMMYFUNCTION("""COMPUTED_VALUE"""),10.0)</f>
        <v>10</v>
      </c>
      <c r="F503" s="468" t="str">
        <f>IFERROR(__xludf.DUMMYFUNCTION("""COMPUTED_VALUE"""),"Octubre")</f>
        <v>Octubre</v>
      </c>
      <c r="G503" s="468">
        <f>IFERROR(__xludf.DUMMYFUNCTION("""COMPUTED_VALUE"""),0.0)</f>
        <v>0</v>
      </c>
      <c r="H503" s="468">
        <f>IFERROR(__xludf.DUMMYFUNCTION("""COMPUTED_VALUE"""),0.0)</f>
        <v>0</v>
      </c>
      <c r="I503" s="468">
        <f>IFERROR(__xludf.DUMMYFUNCTION("""COMPUTED_VALUE"""),0.0)</f>
        <v>0</v>
      </c>
      <c r="J503" s="468">
        <f>IFERROR(__xludf.DUMMYFUNCTION("""COMPUTED_VALUE"""),6.28802337E8)</f>
        <v>628802337</v>
      </c>
      <c r="K503" s="468">
        <f>IFERROR(__xludf.DUMMYFUNCTION("""COMPUTED_VALUE"""),0.0)</f>
        <v>0</v>
      </c>
      <c r="L503" s="468">
        <f>IFERROR(__xludf.DUMMYFUNCTION("""COMPUTED_VALUE"""),9.2576831E7)</f>
        <v>92576831</v>
      </c>
      <c r="M503" s="468">
        <f>IFERROR(__xludf.DUMMYFUNCTION("""COMPUTED_VALUE"""),1.815791656E8)</f>
        <v>181579165.6</v>
      </c>
      <c r="N503" s="468">
        <f>IFERROR(__xludf.DUMMYFUNCTION("""COMPUTED_VALUE"""),1.49976634E8)</f>
        <v>149976634</v>
      </c>
      <c r="O503" s="468">
        <f>IFERROR(__xludf.DUMMYFUNCTION("""COMPUTED_VALUE"""),0.0)</f>
        <v>0</v>
      </c>
      <c r="P503" s="468">
        <f>IFERROR(__xludf.DUMMYFUNCTION("""COMPUTED_VALUE"""),0.0)</f>
        <v>0</v>
      </c>
      <c r="Q503" s="468"/>
      <c r="R503" s="468"/>
      <c r="S503" s="468"/>
      <c r="T503" s="468"/>
      <c r="U503" s="468"/>
      <c r="V503" s="468"/>
      <c r="W503" s="468"/>
      <c r="X503" s="468"/>
      <c r="Y503" s="468"/>
      <c r="Z503" s="468"/>
      <c r="AA503" s="468"/>
      <c r="AB503" s="468"/>
      <c r="AC503" s="468"/>
      <c r="AD503" s="468"/>
      <c r="AE503" s="468"/>
      <c r="AF503" s="468"/>
      <c r="AG503" s="468"/>
      <c r="AH503" s="468"/>
      <c r="AI503" s="468"/>
      <c r="AJ503" s="468"/>
    </row>
    <row r="504" ht="15.75" customHeight="1">
      <c r="A504" s="468">
        <f>IFERROR(__xludf.DUMMYFUNCTION("""COMPUTED_VALUE"""),7.9614202511E10)</f>
        <v>79614202511</v>
      </c>
      <c r="B504" s="468">
        <f>IFERROR(__xludf.DUMMYFUNCTION("""COMPUTED_VALUE"""),7961.0)</f>
        <v>7961</v>
      </c>
      <c r="C504" s="468">
        <f>IFERROR(__xludf.DUMMYFUNCTION("""COMPUTED_VALUE"""),4.0)</f>
        <v>4</v>
      </c>
      <c r="D504" s="468">
        <f>IFERROR(__xludf.DUMMYFUNCTION("""COMPUTED_VALUE"""),2025.0)</f>
        <v>2025</v>
      </c>
      <c r="E504" s="468">
        <f>IFERROR(__xludf.DUMMYFUNCTION("""COMPUTED_VALUE"""),11.0)</f>
        <v>11</v>
      </c>
      <c r="F504" s="468" t="str">
        <f>IFERROR(__xludf.DUMMYFUNCTION("""COMPUTED_VALUE"""),"Noviembre")</f>
        <v>Noviembre</v>
      </c>
      <c r="G504" s="468">
        <f>IFERROR(__xludf.DUMMYFUNCTION("""COMPUTED_VALUE"""),0.0)</f>
        <v>0</v>
      </c>
      <c r="H504" s="468">
        <f>IFERROR(__xludf.DUMMYFUNCTION("""COMPUTED_VALUE"""),0.0)</f>
        <v>0</v>
      </c>
      <c r="I504" s="468">
        <f>IFERROR(__xludf.DUMMYFUNCTION("""COMPUTED_VALUE"""),0.0)</f>
        <v>0</v>
      </c>
      <c r="J504" s="468">
        <f>IFERROR(__xludf.DUMMYFUNCTION("""COMPUTED_VALUE"""),6.12972528E8)</f>
        <v>612972528</v>
      </c>
      <c r="K504" s="468">
        <f>IFERROR(__xludf.DUMMYFUNCTION("""COMPUTED_VALUE"""),0.0)</f>
        <v>0</v>
      </c>
      <c r="L504" s="468">
        <f>IFERROR(__xludf.DUMMYFUNCTION("""COMPUTED_VALUE"""),5.6868533E7)</f>
        <v>56868533</v>
      </c>
      <c r="M504" s="468">
        <f>IFERROR(__xludf.DUMMYFUNCTION("""COMPUTED_VALUE"""),1.770079938E8)</f>
        <v>177007993.8</v>
      </c>
      <c r="N504" s="468">
        <f>IFERROR(__xludf.DUMMYFUNCTION("""COMPUTED_VALUE"""),1.30557167E8)</f>
        <v>130557167</v>
      </c>
      <c r="O504" s="468">
        <f>IFERROR(__xludf.DUMMYFUNCTION("""COMPUTED_VALUE"""),0.0)</f>
        <v>0</v>
      </c>
      <c r="P504" s="468">
        <f>IFERROR(__xludf.DUMMYFUNCTION("""COMPUTED_VALUE"""),0.0)</f>
        <v>0</v>
      </c>
      <c r="Q504" s="468"/>
      <c r="R504" s="468"/>
      <c r="S504" s="468"/>
      <c r="T504" s="468"/>
      <c r="U504" s="468"/>
      <c r="V504" s="468"/>
      <c r="W504" s="468"/>
      <c r="X504" s="468"/>
      <c r="Y504" s="468"/>
      <c r="Z504" s="468"/>
      <c r="AA504" s="468"/>
      <c r="AB504" s="468"/>
      <c r="AC504" s="468"/>
      <c r="AD504" s="468"/>
      <c r="AE504" s="468"/>
      <c r="AF504" s="468"/>
      <c r="AG504" s="468"/>
      <c r="AH504" s="468"/>
      <c r="AI504" s="468"/>
      <c r="AJ504" s="468"/>
    </row>
    <row r="505" ht="15.75" customHeight="1">
      <c r="A505" s="468">
        <f>IFERROR(__xludf.DUMMYFUNCTION("""COMPUTED_VALUE"""),7.9614202512E10)</f>
        <v>79614202512</v>
      </c>
      <c r="B505" s="468">
        <f>IFERROR(__xludf.DUMMYFUNCTION("""COMPUTED_VALUE"""),7961.0)</f>
        <v>7961</v>
      </c>
      <c r="C505" s="468">
        <f>IFERROR(__xludf.DUMMYFUNCTION("""COMPUTED_VALUE"""),4.0)</f>
        <v>4</v>
      </c>
      <c r="D505" s="468">
        <f>IFERROR(__xludf.DUMMYFUNCTION("""COMPUTED_VALUE"""),2025.0)</f>
        <v>2025</v>
      </c>
      <c r="E505" s="468">
        <f>IFERROR(__xludf.DUMMYFUNCTION("""COMPUTED_VALUE"""),12.0)</f>
        <v>12</v>
      </c>
      <c r="F505" s="468" t="str">
        <f>IFERROR(__xludf.DUMMYFUNCTION("""COMPUTED_VALUE"""),"Diciembre")</f>
        <v>Diciembre</v>
      </c>
      <c r="G505" s="468">
        <f>IFERROR(__xludf.DUMMYFUNCTION("""COMPUTED_VALUE"""),0.0)</f>
        <v>0</v>
      </c>
      <c r="H505" s="468">
        <f>IFERROR(__xludf.DUMMYFUNCTION("""COMPUTED_VALUE"""),2107.0)</f>
        <v>2107</v>
      </c>
      <c r="I505" s="468">
        <f>IFERROR(__xludf.DUMMYFUNCTION("""COMPUTED_VALUE"""),0.0)</f>
        <v>0</v>
      </c>
      <c r="J505" s="468">
        <f>IFERROR(__xludf.DUMMYFUNCTION("""COMPUTED_VALUE"""),6.79944603E8)</f>
        <v>679944603</v>
      </c>
      <c r="K505" s="468">
        <f>IFERROR(__xludf.DUMMYFUNCTION("""COMPUTED_VALUE"""),0.0)</f>
        <v>0</v>
      </c>
      <c r="L505" s="468">
        <f>IFERROR(__xludf.DUMMYFUNCTION("""COMPUTED_VALUE"""),1.2633866E7)</f>
        <v>12633866</v>
      </c>
      <c r="M505" s="468">
        <f>IFERROR(__xludf.DUMMYFUNCTION("""COMPUTED_VALUE"""),1.963475108E8)</f>
        <v>196347510.8</v>
      </c>
      <c r="N505" s="468">
        <f>IFERROR(__xludf.DUMMYFUNCTION("""COMPUTED_VALUE"""),2.16265921E8)</f>
        <v>216265921</v>
      </c>
      <c r="O505" s="468">
        <f>IFERROR(__xludf.DUMMYFUNCTION("""COMPUTED_VALUE"""),0.0)</f>
        <v>0</v>
      </c>
      <c r="P505" s="468">
        <f>IFERROR(__xludf.DUMMYFUNCTION("""COMPUTED_VALUE"""),0.0)</f>
        <v>0</v>
      </c>
      <c r="Q505" s="468"/>
      <c r="R505" s="468"/>
      <c r="S505" s="468"/>
      <c r="T505" s="468"/>
      <c r="U505" s="468"/>
      <c r="V505" s="468"/>
      <c r="W505" s="468"/>
      <c r="X505" s="468"/>
      <c r="Y505" s="468"/>
      <c r="Z505" s="468"/>
      <c r="AA505" s="468"/>
      <c r="AB505" s="468"/>
      <c r="AC505" s="468"/>
      <c r="AD505" s="468"/>
      <c r="AE505" s="468"/>
      <c r="AF505" s="468"/>
      <c r="AG505" s="468"/>
      <c r="AH505" s="468"/>
      <c r="AI505" s="468"/>
      <c r="AJ505" s="468"/>
    </row>
    <row r="506" ht="15.75" customHeight="1">
      <c r="A506" s="468">
        <f>IFERROR(__xludf.DUMMYFUNCTION("""COMPUTED_VALUE"""),7.977120251E9)</f>
        <v>7977120251</v>
      </c>
      <c r="B506" s="468">
        <f>IFERROR(__xludf.DUMMYFUNCTION("""COMPUTED_VALUE"""),7977.0)</f>
        <v>7977</v>
      </c>
      <c r="C506" s="468">
        <f>IFERROR(__xludf.DUMMYFUNCTION("""COMPUTED_VALUE"""),1.0)</f>
        <v>1</v>
      </c>
      <c r="D506" s="468">
        <f>IFERROR(__xludf.DUMMYFUNCTION("""COMPUTED_VALUE"""),2025.0)</f>
        <v>2025</v>
      </c>
      <c r="E506" s="468">
        <f>IFERROR(__xludf.DUMMYFUNCTION("""COMPUTED_VALUE"""),1.0)</f>
        <v>1</v>
      </c>
      <c r="F506" s="468" t="str">
        <f>IFERROR(__xludf.DUMMYFUNCTION("""COMPUTED_VALUE"""),"Enero")</f>
        <v>Enero</v>
      </c>
      <c r="G506" s="468">
        <f>IFERROR(__xludf.DUMMYFUNCTION("""COMPUTED_VALUE"""),3.28077267E8)</f>
        <v>328077267</v>
      </c>
      <c r="H506" s="468">
        <f>IFERROR(__xludf.DUMMYFUNCTION("""COMPUTED_VALUE"""),3.0316E8)</f>
        <v>303160000</v>
      </c>
      <c r="I506" s="468">
        <f>IFERROR(__xludf.DUMMYFUNCTION("""COMPUTED_VALUE"""),2.6963867E7)</f>
        <v>26963867</v>
      </c>
      <c r="J506" s="468">
        <f>IFERROR(__xludf.DUMMYFUNCTION("""COMPUTED_VALUE"""),1.378E7)</f>
        <v>13780000</v>
      </c>
      <c r="K506" s="468">
        <f>IFERROR(__xludf.DUMMYFUNCTION("""COMPUTED_VALUE"""),3.011134E8)</f>
        <v>301113400</v>
      </c>
      <c r="L506" s="468">
        <f>IFERROR(__xludf.DUMMYFUNCTION("""COMPUTED_VALUE"""),1.91785E8)</f>
        <v>191785000</v>
      </c>
      <c r="M506" s="468">
        <f>IFERROR(__xludf.DUMMYFUNCTION("""COMPUTED_VALUE"""),1.368697273E7)</f>
        <v>13686972.73</v>
      </c>
      <c r="N506" s="468">
        <f>IFERROR(__xludf.DUMMYFUNCTION("""COMPUTED_VALUE"""),0.0)</f>
        <v>0</v>
      </c>
      <c r="O506" s="468">
        <f>IFERROR(__xludf.DUMMYFUNCTION("""COMPUTED_VALUE"""),2.6963867E7)</f>
        <v>26963867</v>
      </c>
      <c r="P506" s="468">
        <f>IFERROR(__xludf.DUMMYFUNCTION("""COMPUTED_VALUE"""),1.90876E7)</f>
        <v>19087600</v>
      </c>
      <c r="Q506" s="468"/>
      <c r="R506" s="468"/>
      <c r="S506" s="468"/>
      <c r="T506" s="468"/>
      <c r="U506" s="468"/>
      <c r="V506" s="468"/>
      <c r="W506" s="468"/>
      <c r="X506" s="468"/>
      <c r="Y506" s="468"/>
      <c r="Z506" s="468"/>
      <c r="AA506" s="468"/>
      <c r="AB506" s="468"/>
      <c r="AC506" s="468"/>
      <c r="AD506" s="468"/>
      <c r="AE506" s="468"/>
      <c r="AF506" s="468"/>
      <c r="AG506" s="468"/>
      <c r="AH506" s="468"/>
      <c r="AI506" s="468"/>
      <c r="AJ506" s="468"/>
    </row>
    <row r="507" ht="15.75" customHeight="1">
      <c r="A507" s="468">
        <f>IFERROR(__xludf.DUMMYFUNCTION("""COMPUTED_VALUE"""),7.977120252E9)</f>
        <v>7977120252</v>
      </c>
      <c r="B507" s="468">
        <f>IFERROR(__xludf.DUMMYFUNCTION("""COMPUTED_VALUE"""),7977.0)</f>
        <v>7977</v>
      </c>
      <c r="C507" s="468">
        <f>IFERROR(__xludf.DUMMYFUNCTION("""COMPUTED_VALUE"""),1.0)</f>
        <v>1</v>
      </c>
      <c r="D507" s="468">
        <f>IFERROR(__xludf.DUMMYFUNCTION("""COMPUTED_VALUE"""),2025.0)</f>
        <v>2025</v>
      </c>
      <c r="E507" s="468">
        <f>IFERROR(__xludf.DUMMYFUNCTION("""COMPUTED_VALUE"""),2.0)</f>
        <v>2</v>
      </c>
      <c r="F507" s="468" t="str">
        <f>IFERROR(__xludf.DUMMYFUNCTION("""COMPUTED_VALUE"""),"Febrero")</f>
        <v>Febrero</v>
      </c>
      <c r="G507" s="468">
        <f>IFERROR(__xludf.DUMMYFUNCTION("""COMPUTED_VALUE"""),0.0)</f>
        <v>0</v>
      </c>
      <c r="H507" s="468">
        <f>IFERROR(__xludf.DUMMYFUNCTION("""COMPUTED_VALUE"""),0.0)</f>
        <v>0</v>
      </c>
      <c r="I507" s="468">
        <f>IFERROR(__xludf.DUMMYFUNCTION("""COMPUTED_VALUE"""),0.0)</f>
        <v>0</v>
      </c>
      <c r="J507" s="468">
        <f>IFERROR(__xludf.DUMMYFUNCTION("""COMPUTED_VALUE"""),2.756E7)</f>
        <v>27560000</v>
      </c>
      <c r="K507" s="468">
        <f>IFERROR(__xludf.DUMMYFUNCTION("""COMPUTED_VALUE"""),0.0)</f>
        <v>0</v>
      </c>
      <c r="L507" s="468">
        <f>IFERROR(__xludf.DUMMYFUNCTION("""COMPUTED_VALUE"""),1.093284E8)</f>
        <v>109328400</v>
      </c>
      <c r="M507" s="468">
        <f>IFERROR(__xludf.DUMMYFUNCTION("""COMPUTED_VALUE"""),2.737394545E7)</f>
        <v>27373945.45</v>
      </c>
      <c r="N507" s="468">
        <f>IFERROR(__xludf.DUMMYFUNCTION("""COMPUTED_VALUE"""),3307000.0)</f>
        <v>3307000</v>
      </c>
      <c r="O507" s="468">
        <f>IFERROR(__xludf.DUMMYFUNCTION("""COMPUTED_VALUE"""),0.0)</f>
        <v>0</v>
      </c>
      <c r="P507" s="468">
        <f>IFERROR(__xludf.DUMMYFUNCTION("""COMPUTED_VALUE"""),7876267.0)</f>
        <v>7876267</v>
      </c>
      <c r="Q507" s="468"/>
      <c r="R507" s="468"/>
      <c r="S507" s="468"/>
      <c r="T507" s="468"/>
      <c r="U507" s="468"/>
      <c r="V507" s="468"/>
      <c r="W507" s="468"/>
      <c r="X507" s="468"/>
      <c r="Y507" s="468"/>
      <c r="Z507" s="468"/>
      <c r="AA507" s="468"/>
      <c r="AB507" s="468"/>
      <c r="AC507" s="468"/>
      <c r="AD507" s="468"/>
      <c r="AE507" s="468"/>
      <c r="AF507" s="468"/>
      <c r="AG507" s="468"/>
      <c r="AH507" s="468"/>
      <c r="AI507" s="468"/>
      <c r="AJ507" s="468"/>
    </row>
    <row r="508" ht="15.75" customHeight="1">
      <c r="A508" s="468">
        <f>IFERROR(__xludf.DUMMYFUNCTION("""COMPUTED_VALUE"""),7.977120253E9)</f>
        <v>7977120253</v>
      </c>
      <c r="B508" s="468">
        <f>IFERROR(__xludf.DUMMYFUNCTION("""COMPUTED_VALUE"""),7977.0)</f>
        <v>7977</v>
      </c>
      <c r="C508" s="468">
        <f>IFERROR(__xludf.DUMMYFUNCTION("""COMPUTED_VALUE"""),1.0)</f>
        <v>1</v>
      </c>
      <c r="D508" s="468">
        <f>IFERROR(__xludf.DUMMYFUNCTION("""COMPUTED_VALUE"""),2025.0)</f>
        <v>2025</v>
      </c>
      <c r="E508" s="468">
        <f>IFERROR(__xludf.DUMMYFUNCTION("""COMPUTED_VALUE"""),3.0)</f>
        <v>3</v>
      </c>
      <c r="F508" s="468" t="str">
        <f>IFERROR(__xludf.DUMMYFUNCTION("""COMPUTED_VALUE"""),"Marzo")</f>
        <v>Marzo</v>
      </c>
      <c r="G508" s="468">
        <f>IFERROR(__xludf.DUMMYFUNCTION("""COMPUTED_VALUE"""),0.0)</f>
        <v>0</v>
      </c>
      <c r="H508" s="468">
        <f>IFERROR(__xludf.DUMMYFUNCTION("""COMPUTED_VALUE"""),0.0)</f>
        <v>0</v>
      </c>
      <c r="I508" s="468">
        <f>IFERROR(__xludf.DUMMYFUNCTION("""COMPUTED_VALUE"""),0.0)</f>
        <v>0</v>
      </c>
      <c r="J508" s="468">
        <f>IFERROR(__xludf.DUMMYFUNCTION("""COMPUTED_VALUE"""),2.756E7)</f>
        <v>27560000</v>
      </c>
      <c r="K508" s="468">
        <f>IFERROR(__xludf.DUMMYFUNCTION("""COMPUTED_VALUE"""),0.0)</f>
        <v>0</v>
      </c>
      <c r="L508" s="468">
        <f>IFERROR(__xludf.DUMMYFUNCTION("""COMPUTED_VALUE"""),0.0)</f>
        <v>0</v>
      </c>
      <c r="M508" s="468">
        <f>IFERROR(__xludf.DUMMYFUNCTION("""COMPUTED_VALUE"""),2.737394545E7)</f>
        <v>27373945.45</v>
      </c>
      <c r="N508" s="468">
        <f>IFERROR(__xludf.DUMMYFUNCTION("""COMPUTED_VALUE"""),2.55334E7)</f>
        <v>25533400</v>
      </c>
      <c r="O508" s="468">
        <f>IFERROR(__xludf.DUMMYFUNCTION("""COMPUTED_VALUE"""),0.0)</f>
        <v>0</v>
      </c>
      <c r="P508" s="468">
        <f>IFERROR(__xludf.DUMMYFUNCTION("""COMPUTED_VALUE"""),0.0)</f>
        <v>0</v>
      </c>
      <c r="Q508" s="468"/>
      <c r="R508" s="468"/>
      <c r="S508" s="468"/>
      <c r="T508" s="468"/>
      <c r="U508" s="468"/>
      <c r="V508" s="468"/>
      <c r="W508" s="468"/>
      <c r="X508" s="468"/>
      <c r="Y508" s="468"/>
      <c r="Z508" s="468"/>
      <c r="AA508" s="468"/>
      <c r="AB508" s="468"/>
      <c r="AC508" s="468"/>
      <c r="AD508" s="468"/>
      <c r="AE508" s="468"/>
      <c r="AF508" s="468"/>
      <c r="AG508" s="468"/>
      <c r="AH508" s="468"/>
      <c r="AI508" s="468"/>
      <c r="AJ508" s="468"/>
    </row>
    <row r="509" ht="15.75" customHeight="1">
      <c r="A509" s="468">
        <f>IFERROR(__xludf.DUMMYFUNCTION("""COMPUTED_VALUE"""),7.977120254E9)</f>
        <v>7977120254</v>
      </c>
      <c r="B509" s="468">
        <f>IFERROR(__xludf.DUMMYFUNCTION("""COMPUTED_VALUE"""),7977.0)</f>
        <v>7977</v>
      </c>
      <c r="C509" s="468">
        <f>IFERROR(__xludf.DUMMYFUNCTION("""COMPUTED_VALUE"""),1.0)</f>
        <v>1</v>
      </c>
      <c r="D509" s="468">
        <f>IFERROR(__xludf.DUMMYFUNCTION("""COMPUTED_VALUE"""),2025.0)</f>
        <v>2025</v>
      </c>
      <c r="E509" s="468">
        <f>IFERROR(__xludf.DUMMYFUNCTION("""COMPUTED_VALUE"""),4.0)</f>
        <v>4</v>
      </c>
      <c r="F509" s="468" t="str">
        <f>IFERROR(__xludf.DUMMYFUNCTION("""COMPUTED_VALUE"""),"Abril")</f>
        <v>Abril</v>
      </c>
      <c r="G509" s="468">
        <f>IFERROR(__xludf.DUMMYFUNCTION("""COMPUTED_VALUE"""),0.0)</f>
        <v>0</v>
      </c>
      <c r="H509" s="468">
        <f>IFERROR(__xludf.DUMMYFUNCTION("""COMPUTED_VALUE"""),0.0)</f>
        <v>0</v>
      </c>
      <c r="I509" s="468">
        <f>IFERROR(__xludf.DUMMYFUNCTION("""COMPUTED_VALUE"""),0.0)</f>
        <v>0</v>
      </c>
      <c r="J509" s="468">
        <f>IFERROR(__xludf.DUMMYFUNCTION("""COMPUTED_VALUE"""),2.756E7)</f>
        <v>27560000</v>
      </c>
      <c r="K509" s="468">
        <f>IFERROR(__xludf.DUMMYFUNCTION("""COMPUTED_VALUE"""),0.0)</f>
        <v>0</v>
      </c>
      <c r="L509" s="468">
        <f>IFERROR(__xludf.DUMMYFUNCTION("""COMPUTED_VALUE"""),0.0)</f>
        <v>0</v>
      </c>
      <c r="M509" s="468">
        <f>IFERROR(__xludf.DUMMYFUNCTION("""COMPUTED_VALUE"""),2.737394545E7)</f>
        <v>27373945.45</v>
      </c>
      <c r="N509" s="468">
        <f>IFERROR(__xludf.DUMMYFUNCTION("""COMPUTED_VALUE"""),2.7558E7)</f>
        <v>27558000</v>
      </c>
      <c r="O509" s="468">
        <f>IFERROR(__xludf.DUMMYFUNCTION("""COMPUTED_VALUE"""),0.0)</f>
        <v>0</v>
      </c>
      <c r="P509" s="468">
        <f>IFERROR(__xludf.DUMMYFUNCTION("""COMPUTED_VALUE"""),0.0)</f>
        <v>0</v>
      </c>
      <c r="Q509" s="468"/>
      <c r="R509" s="468"/>
      <c r="S509" s="468"/>
      <c r="T509" s="468"/>
      <c r="U509" s="468"/>
      <c r="V509" s="468"/>
      <c r="W509" s="468"/>
      <c r="X509" s="468"/>
      <c r="Y509" s="468"/>
      <c r="Z509" s="468"/>
      <c r="AA509" s="468"/>
      <c r="AB509" s="468"/>
      <c r="AC509" s="468"/>
      <c r="AD509" s="468"/>
      <c r="AE509" s="468"/>
      <c r="AF509" s="468"/>
      <c r="AG509" s="468"/>
      <c r="AH509" s="468"/>
      <c r="AI509" s="468"/>
      <c r="AJ509" s="468"/>
    </row>
    <row r="510" ht="15.75" customHeight="1">
      <c r="A510" s="468">
        <f>IFERROR(__xludf.DUMMYFUNCTION("""COMPUTED_VALUE"""),7.977120255E9)</f>
        <v>7977120255</v>
      </c>
      <c r="B510" s="468">
        <f>IFERROR(__xludf.DUMMYFUNCTION("""COMPUTED_VALUE"""),7977.0)</f>
        <v>7977</v>
      </c>
      <c r="C510" s="468">
        <f>IFERROR(__xludf.DUMMYFUNCTION("""COMPUTED_VALUE"""),1.0)</f>
        <v>1</v>
      </c>
      <c r="D510" s="468">
        <f>IFERROR(__xludf.DUMMYFUNCTION("""COMPUTED_VALUE"""),2025.0)</f>
        <v>2025</v>
      </c>
      <c r="E510" s="468">
        <f>IFERROR(__xludf.DUMMYFUNCTION("""COMPUTED_VALUE"""),5.0)</f>
        <v>5</v>
      </c>
      <c r="F510" s="468" t="str">
        <f>IFERROR(__xludf.DUMMYFUNCTION("""COMPUTED_VALUE"""),"Mayo")</f>
        <v>Mayo</v>
      </c>
      <c r="G510" s="468">
        <f>IFERROR(__xludf.DUMMYFUNCTION("""COMPUTED_VALUE"""),0.0)</f>
        <v>0</v>
      </c>
      <c r="H510" s="468">
        <f>IFERROR(__xludf.DUMMYFUNCTION("""COMPUTED_VALUE"""),0.0)</f>
        <v>0</v>
      </c>
      <c r="I510" s="468">
        <f>IFERROR(__xludf.DUMMYFUNCTION("""COMPUTED_VALUE"""),0.0)</f>
        <v>0</v>
      </c>
      <c r="J510" s="468">
        <f>IFERROR(__xludf.DUMMYFUNCTION("""COMPUTED_VALUE"""),2.756E7)</f>
        <v>27560000</v>
      </c>
      <c r="K510" s="468">
        <f>IFERROR(__xludf.DUMMYFUNCTION("""COMPUTED_VALUE"""),0.0)</f>
        <v>0</v>
      </c>
      <c r="L510" s="468">
        <f>IFERROR(__xludf.DUMMYFUNCTION("""COMPUTED_VALUE"""),0.0)</f>
        <v>0</v>
      </c>
      <c r="M510" s="468">
        <f>IFERROR(__xludf.DUMMYFUNCTION("""COMPUTED_VALUE"""),2.737394545E7)</f>
        <v>27373945.45</v>
      </c>
      <c r="N510" s="468">
        <f>IFERROR(__xludf.DUMMYFUNCTION("""COMPUTED_VALUE"""),2.7558E7)</f>
        <v>27558000</v>
      </c>
      <c r="O510" s="468">
        <f>IFERROR(__xludf.DUMMYFUNCTION("""COMPUTED_VALUE"""),0.0)</f>
        <v>0</v>
      </c>
      <c r="P510" s="468">
        <f>IFERROR(__xludf.DUMMYFUNCTION("""COMPUTED_VALUE"""),0.0)</f>
        <v>0</v>
      </c>
      <c r="Q510" s="468"/>
      <c r="R510" s="468"/>
      <c r="S510" s="468"/>
      <c r="T510" s="468"/>
      <c r="U510" s="468"/>
      <c r="V510" s="468"/>
      <c r="W510" s="468"/>
      <c r="X510" s="468"/>
      <c r="Y510" s="468"/>
      <c r="Z510" s="468"/>
      <c r="AA510" s="468"/>
      <c r="AB510" s="468"/>
      <c r="AC510" s="468"/>
      <c r="AD510" s="468"/>
      <c r="AE510" s="468"/>
      <c r="AF510" s="468"/>
      <c r="AG510" s="468"/>
      <c r="AH510" s="468"/>
      <c r="AI510" s="468"/>
      <c r="AJ510" s="468"/>
    </row>
    <row r="511" ht="15.75" customHeight="1">
      <c r="A511" s="468">
        <f>IFERROR(__xludf.DUMMYFUNCTION("""COMPUTED_VALUE"""),7.977120256E9)</f>
        <v>7977120256</v>
      </c>
      <c r="B511" s="468">
        <f>IFERROR(__xludf.DUMMYFUNCTION("""COMPUTED_VALUE"""),7977.0)</f>
        <v>7977</v>
      </c>
      <c r="C511" s="468">
        <f>IFERROR(__xludf.DUMMYFUNCTION("""COMPUTED_VALUE"""),1.0)</f>
        <v>1</v>
      </c>
      <c r="D511" s="468">
        <f>IFERROR(__xludf.DUMMYFUNCTION("""COMPUTED_VALUE"""),2025.0)</f>
        <v>2025</v>
      </c>
      <c r="E511" s="468">
        <f>IFERROR(__xludf.DUMMYFUNCTION("""COMPUTED_VALUE"""),6.0)</f>
        <v>6</v>
      </c>
      <c r="F511" s="468" t="str">
        <f>IFERROR(__xludf.DUMMYFUNCTION("""COMPUTED_VALUE"""),"Junio")</f>
        <v>Junio</v>
      </c>
      <c r="G511" s="468">
        <f>IFERROR(__xludf.DUMMYFUNCTION("""COMPUTED_VALUE"""),0.0)</f>
        <v>0</v>
      </c>
      <c r="H511" s="468">
        <f>IFERROR(__xludf.DUMMYFUNCTION("""COMPUTED_VALUE"""),0.0)</f>
        <v>0</v>
      </c>
      <c r="I511" s="468">
        <f>IFERROR(__xludf.DUMMYFUNCTION("""COMPUTED_VALUE"""),0.0)</f>
        <v>0</v>
      </c>
      <c r="J511" s="468">
        <f>IFERROR(__xludf.DUMMYFUNCTION("""COMPUTED_VALUE"""),2.756E7)</f>
        <v>27560000</v>
      </c>
      <c r="K511" s="468">
        <f>IFERROR(__xludf.DUMMYFUNCTION("""COMPUTED_VALUE"""),0.0)</f>
        <v>0</v>
      </c>
      <c r="L511" s="468">
        <f>IFERROR(__xludf.DUMMYFUNCTION("""COMPUTED_VALUE"""),0.0)</f>
        <v>0</v>
      </c>
      <c r="M511" s="468">
        <f>IFERROR(__xludf.DUMMYFUNCTION("""COMPUTED_VALUE"""),2.737394545E7)</f>
        <v>27373945.45</v>
      </c>
      <c r="N511" s="468">
        <f>IFERROR(__xludf.DUMMYFUNCTION("""COMPUTED_VALUE"""),2.7558E7)</f>
        <v>27558000</v>
      </c>
      <c r="O511" s="468">
        <f>IFERROR(__xludf.DUMMYFUNCTION("""COMPUTED_VALUE"""),0.0)</f>
        <v>0</v>
      </c>
      <c r="P511" s="468">
        <f>IFERROR(__xludf.DUMMYFUNCTION("""COMPUTED_VALUE"""),0.0)</f>
        <v>0</v>
      </c>
      <c r="Q511" s="468"/>
      <c r="R511" s="468"/>
      <c r="S511" s="468"/>
      <c r="T511" s="468"/>
      <c r="U511" s="468"/>
      <c r="V511" s="468"/>
      <c r="W511" s="468"/>
      <c r="X511" s="468"/>
      <c r="Y511" s="468"/>
      <c r="Z511" s="468"/>
      <c r="AA511" s="468"/>
      <c r="AB511" s="468"/>
      <c r="AC511" s="468"/>
      <c r="AD511" s="468"/>
      <c r="AE511" s="468"/>
      <c r="AF511" s="468"/>
      <c r="AG511" s="468"/>
      <c r="AH511" s="468"/>
      <c r="AI511" s="468"/>
      <c r="AJ511" s="468"/>
    </row>
    <row r="512" ht="15.75" customHeight="1">
      <c r="A512" s="468">
        <f>IFERROR(__xludf.DUMMYFUNCTION("""COMPUTED_VALUE"""),7.977120257E9)</f>
        <v>7977120257</v>
      </c>
      <c r="B512" s="468">
        <f>IFERROR(__xludf.DUMMYFUNCTION("""COMPUTED_VALUE"""),7977.0)</f>
        <v>7977</v>
      </c>
      <c r="C512" s="468">
        <f>IFERROR(__xludf.DUMMYFUNCTION("""COMPUTED_VALUE"""),1.0)</f>
        <v>1</v>
      </c>
      <c r="D512" s="468">
        <f>IFERROR(__xludf.DUMMYFUNCTION("""COMPUTED_VALUE"""),2025.0)</f>
        <v>2025</v>
      </c>
      <c r="E512" s="468">
        <f>IFERROR(__xludf.DUMMYFUNCTION("""COMPUTED_VALUE"""),7.0)</f>
        <v>7</v>
      </c>
      <c r="F512" s="468" t="str">
        <f>IFERROR(__xludf.DUMMYFUNCTION("""COMPUTED_VALUE"""),"Julio")</f>
        <v>Julio</v>
      </c>
      <c r="G512" s="468">
        <f>IFERROR(__xludf.DUMMYFUNCTION("""COMPUTED_VALUE"""),0.0)</f>
        <v>0</v>
      </c>
      <c r="H512" s="468">
        <f>IFERROR(__xludf.DUMMYFUNCTION("""COMPUTED_VALUE"""),0.0)</f>
        <v>0</v>
      </c>
      <c r="I512" s="468">
        <f>IFERROR(__xludf.DUMMYFUNCTION("""COMPUTED_VALUE"""),0.0)</f>
        <v>0</v>
      </c>
      <c r="J512" s="468">
        <f>IFERROR(__xludf.DUMMYFUNCTION("""COMPUTED_VALUE"""),2.756E7)</f>
        <v>27560000</v>
      </c>
      <c r="K512" s="468">
        <f>IFERROR(__xludf.DUMMYFUNCTION("""COMPUTED_VALUE"""),0.0)</f>
        <v>0</v>
      </c>
      <c r="L512" s="468">
        <f>IFERROR(__xludf.DUMMYFUNCTION("""COMPUTED_VALUE"""),0.0)</f>
        <v>0</v>
      </c>
      <c r="M512" s="468">
        <f>IFERROR(__xludf.DUMMYFUNCTION("""COMPUTED_VALUE"""),2.737394545E7)</f>
        <v>27373945.45</v>
      </c>
      <c r="N512" s="468">
        <f>IFERROR(__xludf.DUMMYFUNCTION("""COMPUTED_VALUE"""),2.7558E7)</f>
        <v>27558000</v>
      </c>
      <c r="O512" s="468">
        <f>IFERROR(__xludf.DUMMYFUNCTION("""COMPUTED_VALUE"""),0.0)</f>
        <v>0</v>
      </c>
      <c r="P512" s="468">
        <f>IFERROR(__xludf.DUMMYFUNCTION("""COMPUTED_VALUE"""),0.0)</f>
        <v>0</v>
      </c>
      <c r="Q512" s="468"/>
      <c r="R512" s="468"/>
      <c r="S512" s="468"/>
      <c r="T512" s="468"/>
      <c r="U512" s="468"/>
      <c r="V512" s="468"/>
      <c r="W512" s="468"/>
      <c r="X512" s="468"/>
      <c r="Y512" s="468"/>
      <c r="Z512" s="468"/>
      <c r="AA512" s="468"/>
      <c r="AB512" s="468"/>
      <c r="AC512" s="468"/>
      <c r="AD512" s="468"/>
      <c r="AE512" s="468"/>
      <c r="AF512" s="468"/>
      <c r="AG512" s="468"/>
      <c r="AH512" s="468"/>
      <c r="AI512" s="468"/>
      <c r="AJ512" s="468"/>
    </row>
    <row r="513" ht="15.75" customHeight="1">
      <c r="A513" s="468">
        <f>IFERROR(__xludf.DUMMYFUNCTION("""COMPUTED_VALUE"""),7.977120258E9)</f>
        <v>7977120258</v>
      </c>
      <c r="B513" s="468">
        <f>IFERROR(__xludf.DUMMYFUNCTION("""COMPUTED_VALUE"""),7977.0)</f>
        <v>7977</v>
      </c>
      <c r="C513" s="468">
        <f>IFERROR(__xludf.DUMMYFUNCTION("""COMPUTED_VALUE"""),1.0)</f>
        <v>1</v>
      </c>
      <c r="D513" s="468">
        <f>IFERROR(__xludf.DUMMYFUNCTION("""COMPUTED_VALUE"""),2025.0)</f>
        <v>2025</v>
      </c>
      <c r="E513" s="468">
        <f>IFERROR(__xludf.DUMMYFUNCTION("""COMPUTED_VALUE"""),8.0)</f>
        <v>8</v>
      </c>
      <c r="F513" s="468" t="str">
        <f>IFERROR(__xludf.DUMMYFUNCTION("""COMPUTED_VALUE"""),"Agosto")</f>
        <v>Agosto</v>
      </c>
      <c r="G513" s="468">
        <f>IFERROR(__xludf.DUMMYFUNCTION("""COMPUTED_VALUE"""),0.0)</f>
        <v>0</v>
      </c>
      <c r="H513" s="468">
        <f>IFERROR(__xludf.DUMMYFUNCTION("""COMPUTED_VALUE"""),0.0)</f>
        <v>0</v>
      </c>
      <c r="I513" s="468">
        <f>IFERROR(__xludf.DUMMYFUNCTION("""COMPUTED_VALUE"""),0.0)</f>
        <v>0</v>
      </c>
      <c r="J513" s="468">
        <f>IFERROR(__xludf.DUMMYFUNCTION("""COMPUTED_VALUE"""),2.756E7)</f>
        <v>27560000</v>
      </c>
      <c r="K513" s="468">
        <f>IFERROR(__xludf.DUMMYFUNCTION("""COMPUTED_VALUE"""),0.0)</f>
        <v>0</v>
      </c>
      <c r="L513" s="468">
        <f>IFERROR(__xludf.DUMMYFUNCTION("""COMPUTED_VALUE"""),0.0)</f>
        <v>0</v>
      </c>
      <c r="M513" s="468">
        <f>IFERROR(__xludf.DUMMYFUNCTION("""COMPUTED_VALUE"""),2.737394545E7)</f>
        <v>27373945.45</v>
      </c>
      <c r="N513" s="468">
        <f>IFERROR(__xludf.DUMMYFUNCTION("""COMPUTED_VALUE"""),2.7558E7)</f>
        <v>27558000</v>
      </c>
      <c r="O513" s="468">
        <f>IFERROR(__xludf.DUMMYFUNCTION("""COMPUTED_VALUE"""),0.0)</f>
        <v>0</v>
      </c>
      <c r="P513" s="468">
        <f>IFERROR(__xludf.DUMMYFUNCTION("""COMPUTED_VALUE"""),0.0)</f>
        <v>0</v>
      </c>
      <c r="Q513" s="468"/>
      <c r="R513" s="468"/>
      <c r="S513" s="468"/>
      <c r="T513" s="468"/>
      <c r="U513" s="468"/>
      <c r="V513" s="468"/>
      <c r="W513" s="468"/>
      <c r="X513" s="468"/>
      <c r="Y513" s="468"/>
      <c r="Z513" s="468"/>
      <c r="AA513" s="468"/>
      <c r="AB513" s="468"/>
      <c r="AC513" s="468"/>
      <c r="AD513" s="468"/>
      <c r="AE513" s="468"/>
      <c r="AF513" s="468"/>
      <c r="AG513" s="468"/>
      <c r="AH513" s="468"/>
      <c r="AI513" s="468"/>
      <c r="AJ513" s="468"/>
    </row>
    <row r="514" ht="15.75" customHeight="1">
      <c r="A514" s="468">
        <f>IFERROR(__xludf.DUMMYFUNCTION("""COMPUTED_VALUE"""),7.977120259E9)</f>
        <v>7977120259</v>
      </c>
      <c r="B514" s="468">
        <f>IFERROR(__xludf.DUMMYFUNCTION("""COMPUTED_VALUE"""),7977.0)</f>
        <v>7977</v>
      </c>
      <c r="C514" s="468">
        <f>IFERROR(__xludf.DUMMYFUNCTION("""COMPUTED_VALUE"""),1.0)</f>
        <v>1</v>
      </c>
      <c r="D514" s="468">
        <f>IFERROR(__xludf.DUMMYFUNCTION("""COMPUTED_VALUE"""),2025.0)</f>
        <v>2025</v>
      </c>
      <c r="E514" s="468">
        <f>IFERROR(__xludf.DUMMYFUNCTION("""COMPUTED_VALUE"""),9.0)</f>
        <v>9</v>
      </c>
      <c r="F514" s="468" t="str">
        <f>IFERROR(__xludf.DUMMYFUNCTION("""COMPUTED_VALUE"""),"Septiembre")</f>
        <v>Septiembre</v>
      </c>
      <c r="G514" s="468">
        <f>IFERROR(__xludf.DUMMYFUNCTION("""COMPUTED_VALUE"""),0.0)</f>
        <v>0</v>
      </c>
      <c r="H514" s="468">
        <f>IFERROR(__xludf.DUMMYFUNCTION("""COMPUTED_VALUE"""),0.0)</f>
        <v>0</v>
      </c>
      <c r="I514" s="468">
        <f>IFERROR(__xludf.DUMMYFUNCTION("""COMPUTED_VALUE"""),0.0)</f>
        <v>0</v>
      </c>
      <c r="J514" s="468">
        <f>IFERROR(__xludf.DUMMYFUNCTION("""COMPUTED_VALUE"""),2.756E7)</f>
        <v>27560000</v>
      </c>
      <c r="K514" s="468">
        <f>IFERROR(__xludf.DUMMYFUNCTION("""COMPUTED_VALUE"""),0.0)</f>
        <v>0</v>
      </c>
      <c r="L514" s="468">
        <f>IFERROR(__xludf.DUMMYFUNCTION("""COMPUTED_VALUE"""),0.0)</f>
        <v>0</v>
      </c>
      <c r="M514" s="468">
        <f>IFERROR(__xludf.DUMMYFUNCTION("""COMPUTED_VALUE"""),2.737394545E7)</f>
        <v>27373945.45</v>
      </c>
      <c r="N514" s="468">
        <f>IFERROR(__xludf.DUMMYFUNCTION("""COMPUTED_VALUE"""),2.7558E7)</f>
        <v>27558000</v>
      </c>
      <c r="O514" s="468">
        <f>IFERROR(__xludf.DUMMYFUNCTION("""COMPUTED_VALUE"""),0.0)</f>
        <v>0</v>
      </c>
      <c r="P514" s="468">
        <f>IFERROR(__xludf.DUMMYFUNCTION("""COMPUTED_VALUE"""),0.0)</f>
        <v>0</v>
      </c>
      <c r="Q514" s="468"/>
      <c r="R514" s="468"/>
      <c r="S514" s="468"/>
      <c r="T514" s="468"/>
      <c r="U514" s="468"/>
      <c r="V514" s="468"/>
      <c r="W514" s="468"/>
      <c r="X514" s="468"/>
      <c r="Y514" s="468"/>
      <c r="Z514" s="468"/>
      <c r="AA514" s="468"/>
      <c r="AB514" s="468"/>
      <c r="AC514" s="468"/>
      <c r="AD514" s="468"/>
      <c r="AE514" s="468"/>
      <c r="AF514" s="468"/>
      <c r="AG514" s="468"/>
      <c r="AH514" s="468"/>
      <c r="AI514" s="468"/>
      <c r="AJ514" s="468"/>
    </row>
    <row r="515" ht="15.75" customHeight="1">
      <c r="A515" s="468">
        <f>IFERROR(__xludf.DUMMYFUNCTION("""COMPUTED_VALUE"""),7.977120251E10)</f>
        <v>79771202510</v>
      </c>
      <c r="B515" s="468">
        <f>IFERROR(__xludf.DUMMYFUNCTION("""COMPUTED_VALUE"""),7977.0)</f>
        <v>7977</v>
      </c>
      <c r="C515" s="468">
        <f>IFERROR(__xludf.DUMMYFUNCTION("""COMPUTED_VALUE"""),1.0)</f>
        <v>1</v>
      </c>
      <c r="D515" s="468">
        <f>IFERROR(__xludf.DUMMYFUNCTION("""COMPUTED_VALUE"""),2025.0)</f>
        <v>2025</v>
      </c>
      <c r="E515" s="468">
        <f>IFERROR(__xludf.DUMMYFUNCTION("""COMPUTED_VALUE"""),10.0)</f>
        <v>10</v>
      </c>
      <c r="F515" s="468" t="str">
        <f>IFERROR(__xludf.DUMMYFUNCTION("""COMPUTED_VALUE"""),"Octubre")</f>
        <v>Octubre</v>
      </c>
      <c r="G515" s="468">
        <f>IFERROR(__xludf.DUMMYFUNCTION("""COMPUTED_VALUE"""),0.0)</f>
        <v>0</v>
      </c>
      <c r="H515" s="468">
        <f>IFERROR(__xludf.DUMMYFUNCTION("""COMPUTED_VALUE"""),0.0)</f>
        <v>0</v>
      </c>
      <c r="I515" s="468">
        <f>IFERROR(__xludf.DUMMYFUNCTION("""COMPUTED_VALUE"""),0.0)</f>
        <v>0</v>
      </c>
      <c r="J515" s="468">
        <f>IFERROR(__xludf.DUMMYFUNCTION("""COMPUTED_VALUE"""),2.756E7)</f>
        <v>27560000</v>
      </c>
      <c r="K515" s="468">
        <f>IFERROR(__xludf.DUMMYFUNCTION("""COMPUTED_VALUE"""),0.0)</f>
        <v>0</v>
      </c>
      <c r="L515" s="468">
        <f>IFERROR(__xludf.DUMMYFUNCTION("""COMPUTED_VALUE"""),0.0)</f>
        <v>0</v>
      </c>
      <c r="M515" s="468">
        <f>IFERROR(__xludf.DUMMYFUNCTION("""COMPUTED_VALUE"""),2.737394545E7)</f>
        <v>27373945.45</v>
      </c>
      <c r="N515" s="468">
        <f>IFERROR(__xludf.DUMMYFUNCTION("""COMPUTED_VALUE"""),2.7558E7)</f>
        <v>27558000</v>
      </c>
      <c r="O515" s="468">
        <f>IFERROR(__xludf.DUMMYFUNCTION("""COMPUTED_VALUE"""),0.0)</f>
        <v>0</v>
      </c>
      <c r="P515" s="468">
        <f>IFERROR(__xludf.DUMMYFUNCTION("""COMPUTED_VALUE"""),0.0)</f>
        <v>0</v>
      </c>
      <c r="Q515" s="468"/>
      <c r="R515" s="468"/>
      <c r="S515" s="468"/>
      <c r="T515" s="468"/>
      <c r="U515" s="468"/>
      <c r="V515" s="468"/>
      <c r="W515" s="468"/>
      <c r="X515" s="468"/>
      <c r="Y515" s="468"/>
      <c r="Z515" s="468"/>
      <c r="AA515" s="468"/>
      <c r="AB515" s="468"/>
      <c r="AC515" s="468"/>
      <c r="AD515" s="468"/>
      <c r="AE515" s="468"/>
      <c r="AF515" s="468"/>
      <c r="AG515" s="468"/>
      <c r="AH515" s="468"/>
      <c r="AI515" s="468"/>
      <c r="AJ515" s="468"/>
    </row>
    <row r="516" ht="15.75" customHeight="1">
      <c r="A516" s="468">
        <f>IFERROR(__xludf.DUMMYFUNCTION("""COMPUTED_VALUE"""),7.9771202511E10)</f>
        <v>79771202511</v>
      </c>
      <c r="B516" s="468">
        <f>IFERROR(__xludf.DUMMYFUNCTION("""COMPUTED_VALUE"""),7977.0)</f>
        <v>7977</v>
      </c>
      <c r="C516" s="468">
        <f>IFERROR(__xludf.DUMMYFUNCTION("""COMPUTED_VALUE"""),1.0)</f>
        <v>1</v>
      </c>
      <c r="D516" s="468">
        <f>IFERROR(__xludf.DUMMYFUNCTION("""COMPUTED_VALUE"""),2025.0)</f>
        <v>2025</v>
      </c>
      <c r="E516" s="468">
        <f>IFERROR(__xludf.DUMMYFUNCTION("""COMPUTED_VALUE"""),11.0)</f>
        <v>11</v>
      </c>
      <c r="F516" s="468" t="str">
        <f>IFERROR(__xludf.DUMMYFUNCTION("""COMPUTED_VALUE"""),"Noviembre")</f>
        <v>Noviembre</v>
      </c>
      <c r="G516" s="468">
        <f>IFERROR(__xludf.DUMMYFUNCTION("""COMPUTED_VALUE"""),0.0)</f>
        <v>0</v>
      </c>
      <c r="H516" s="468">
        <f>IFERROR(__xludf.DUMMYFUNCTION("""COMPUTED_VALUE"""),0.0)</f>
        <v>0</v>
      </c>
      <c r="I516" s="468">
        <f>IFERROR(__xludf.DUMMYFUNCTION("""COMPUTED_VALUE"""),0.0)</f>
        <v>0</v>
      </c>
      <c r="J516" s="468">
        <f>IFERROR(__xludf.DUMMYFUNCTION("""COMPUTED_VALUE"""),2.756E7)</f>
        <v>27560000</v>
      </c>
      <c r="K516" s="468">
        <f>IFERROR(__xludf.DUMMYFUNCTION("""COMPUTED_VALUE"""),0.0)</f>
        <v>0</v>
      </c>
      <c r="L516" s="468">
        <f>IFERROR(__xludf.DUMMYFUNCTION("""COMPUTED_VALUE"""),0.0)</f>
        <v>0</v>
      </c>
      <c r="M516" s="468">
        <f>IFERROR(__xludf.DUMMYFUNCTION("""COMPUTED_VALUE"""),2.737394545E7)</f>
        <v>27373945.45</v>
      </c>
      <c r="N516" s="468">
        <f>IFERROR(__xludf.DUMMYFUNCTION("""COMPUTED_VALUE"""),2.7558E7)</f>
        <v>27558000</v>
      </c>
      <c r="O516" s="468">
        <f>IFERROR(__xludf.DUMMYFUNCTION("""COMPUTED_VALUE"""),0.0)</f>
        <v>0</v>
      </c>
      <c r="P516" s="468">
        <f>IFERROR(__xludf.DUMMYFUNCTION("""COMPUTED_VALUE"""),0.0)</f>
        <v>0</v>
      </c>
      <c r="Q516" s="468"/>
      <c r="R516" s="468"/>
      <c r="S516" s="468"/>
      <c r="T516" s="468"/>
      <c r="U516" s="468"/>
      <c r="V516" s="468"/>
      <c r="W516" s="468"/>
      <c r="X516" s="468"/>
      <c r="Y516" s="468"/>
      <c r="Z516" s="468"/>
      <c r="AA516" s="468"/>
      <c r="AB516" s="468"/>
      <c r="AC516" s="468"/>
      <c r="AD516" s="468"/>
      <c r="AE516" s="468"/>
      <c r="AF516" s="468"/>
      <c r="AG516" s="468"/>
      <c r="AH516" s="468"/>
      <c r="AI516" s="468"/>
      <c r="AJ516" s="468"/>
    </row>
    <row r="517" ht="15.75" customHeight="1">
      <c r="A517" s="468">
        <f>IFERROR(__xludf.DUMMYFUNCTION("""COMPUTED_VALUE"""),7.9771202512E10)</f>
        <v>79771202512</v>
      </c>
      <c r="B517" s="468">
        <f>IFERROR(__xludf.DUMMYFUNCTION("""COMPUTED_VALUE"""),7977.0)</f>
        <v>7977</v>
      </c>
      <c r="C517" s="468">
        <f>IFERROR(__xludf.DUMMYFUNCTION("""COMPUTED_VALUE"""),1.0)</f>
        <v>1</v>
      </c>
      <c r="D517" s="468">
        <f>IFERROR(__xludf.DUMMYFUNCTION("""COMPUTED_VALUE"""),2025.0)</f>
        <v>2025</v>
      </c>
      <c r="E517" s="468">
        <f>IFERROR(__xludf.DUMMYFUNCTION("""COMPUTED_VALUE"""),12.0)</f>
        <v>12</v>
      </c>
      <c r="F517" s="468" t="str">
        <f>IFERROR(__xludf.DUMMYFUNCTION("""COMPUTED_VALUE"""),"Diciembre")</f>
        <v>Diciembre</v>
      </c>
      <c r="G517" s="468">
        <f>IFERROR(__xludf.DUMMYFUNCTION("""COMPUTED_VALUE"""),0.0)</f>
        <v>0</v>
      </c>
      <c r="H517" s="468">
        <f>IFERROR(__xludf.DUMMYFUNCTION("""COMPUTED_VALUE"""),0.0)</f>
        <v>0</v>
      </c>
      <c r="I517" s="468">
        <f>IFERROR(__xludf.DUMMYFUNCTION("""COMPUTED_VALUE"""),0.0)</f>
        <v>0</v>
      </c>
      <c r="J517" s="468">
        <f>IFERROR(__xludf.DUMMYFUNCTION("""COMPUTED_VALUE"""),1.378E7)</f>
        <v>13780000</v>
      </c>
      <c r="K517" s="468">
        <f>IFERROR(__xludf.DUMMYFUNCTION("""COMPUTED_VALUE"""),0.0)</f>
        <v>0</v>
      </c>
      <c r="L517" s="468">
        <f>IFERROR(__xludf.DUMMYFUNCTION("""COMPUTED_VALUE"""),0.0)</f>
        <v>0</v>
      </c>
      <c r="M517" s="468">
        <f>IFERROR(__xludf.DUMMYFUNCTION("""COMPUTED_VALUE"""),1.368697273E7)</f>
        <v>13686972.73</v>
      </c>
      <c r="N517" s="468">
        <f>IFERROR(__xludf.DUMMYFUNCTION("""COMPUTED_VALUE"""),5.1809E7)</f>
        <v>51809000</v>
      </c>
      <c r="O517" s="468">
        <f>IFERROR(__xludf.DUMMYFUNCTION("""COMPUTED_VALUE"""),0.0)</f>
        <v>0</v>
      </c>
      <c r="P517" s="468">
        <f>IFERROR(__xludf.DUMMYFUNCTION("""COMPUTED_VALUE"""),0.0)</f>
        <v>0</v>
      </c>
      <c r="Q517" s="468"/>
      <c r="R517" s="468"/>
      <c r="S517" s="468"/>
      <c r="T517" s="468"/>
      <c r="U517" s="468"/>
      <c r="V517" s="468"/>
      <c r="W517" s="468"/>
      <c r="X517" s="468"/>
      <c r="Y517" s="468"/>
      <c r="Z517" s="468"/>
      <c r="AA517" s="468"/>
      <c r="AB517" s="468"/>
      <c r="AC517" s="468"/>
      <c r="AD517" s="468"/>
      <c r="AE517" s="468"/>
      <c r="AF517" s="468"/>
      <c r="AG517" s="468"/>
      <c r="AH517" s="468"/>
      <c r="AI517" s="468"/>
      <c r="AJ517" s="468"/>
    </row>
    <row r="518" ht="15.75" customHeight="1">
      <c r="A518" s="468">
        <f>IFERROR(__xludf.DUMMYFUNCTION("""COMPUTED_VALUE"""),7.977220251E9)</f>
        <v>7977220251</v>
      </c>
      <c r="B518" s="468">
        <f>IFERROR(__xludf.DUMMYFUNCTION("""COMPUTED_VALUE"""),7977.0)</f>
        <v>7977</v>
      </c>
      <c r="C518" s="468">
        <f>IFERROR(__xludf.DUMMYFUNCTION("""COMPUTED_VALUE"""),2.0)</f>
        <v>2</v>
      </c>
      <c r="D518" s="468">
        <f>IFERROR(__xludf.DUMMYFUNCTION("""COMPUTED_VALUE"""),2025.0)</f>
        <v>2025</v>
      </c>
      <c r="E518" s="468">
        <f>IFERROR(__xludf.DUMMYFUNCTION("""COMPUTED_VALUE"""),1.0)</f>
        <v>1</v>
      </c>
      <c r="F518" s="468" t="str">
        <f>IFERROR(__xludf.DUMMYFUNCTION("""COMPUTED_VALUE"""),"Enero")</f>
        <v>Enero</v>
      </c>
      <c r="G518" s="468">
        <f>IFERROR(__xludf.DUMMYFUNCTION("""COMPUTED_VALUE"""),2.31760467E8)</f>
        <v>231760467</v>
      </c>
      <c r="H518" s="468">
        <f>IFERROR(__xludf.DUMMYFUNCTION("""COMPUTED_VALUE"""),2.17624E8)</f>
        <v>217624000</v>
      </c>
      <c r="I518" s="468">
        <f>IFERROR(__xludf.DUMMYFUNCTION("""COMPUTED_VALUE"""),1.4136467E7)</f>
        <v>14136467</v>
      </c>
      <c r="J518" s="468">
        <f>IFERROR(__xludf.DUMMYFUNCTION("""COMPUTED_VALUE"""),9892000.0)</f>
        <v>9892000</v>
      </c>
      <c r="K518" s="468">
        <f>IFERROR(__xludf.DUMMYFUNCTION("""COMPUTED_VALUE"""),2.17624E8)</f>
        <v>217624000</v>
      </c>
      <c r="L518" s="468">
        <f>IFERROR(__xludf.DUMMYFUNCTION("""COMPUTED_VALUE"""),1.2903E8)</f>
        <v>129030000</v>
      </c>
      <c r="M518" s="468">
        <f>IFERROR(__xludf.DUMMYFUNCTION("""COMPUTED_VALUE"""),9892000.0)</f>
        <v>9892000</v>
      </c>
      <c r="N518" s="468">
        <f>IFERROR(__xludf.DUMMYFUNCTION("""COMPUTED_VALUE"""),0.0)</f>
        <v>0</v>
      </c>
      <c r="O518" s="468">
        <f>IFERROR(__xludf.DUMMYFUNCTION("""COMPUTED_VALUE"""),1.4136467E7)</f>
        <v>14136467</v>
      </c>
      <c r="P518" s="468">
        <f>IFERROR(__xludf.DUMMYFUNCTION("""COMPUTED_VALUE"""),7941467.0)</f>
        <v>7941467</v>
      </c>
      <c r="Q518" s="468"/>
      <c r="R518" s="468"/>
      <c r="S518" s="468"/>
      <c r="T518" s="468"/>
      <c r="U518" s="468"/>
      <c r="V518" s="468"/>
      <c r="W518" s="468"/>
      <c r="X518" s="468"/>
      <c r="Y518" s="468"/>
      <c r="Z518" s="468"/>
      <c r="AA518" s="468"/>
      <c r="AB518" s="468"/>
      <c r="AC518" s="468"/>
      <c r="AD518" s="468"/>
      <c r="AE518" s="468"/>
      <c r="AF518" s="468"/>
      <c r="AG518" s="468"/>
      <c r="AH518" s="468"/>
      <c r="AI518" s="468"/>
      <c r="AJ518" s="468"/>
    </row>
    <row r="519" ht="15.75" customHeight="1">
      <c r="A519" s="468">
        <f>IFERROR(__xludf.DUMMYFUNCTION("""COMPUTED_VALUE"""),7.977220252E9)</f>
        <v>7977220252</v>
      </c>
      <c r="B519" s="468">
        <f>IFERROR(__xludf.DUMMYFUNCTION("""COMPUTED_VALUE"""),7977.0)</f>
        <v>7977</v>
      </c>
      <c r="C519" s="468">
        <f>IFERROR(__xludf.DUMMYFUNCTION("""COMPUTED_VALUE"""),2.0)</f>
        <v>2</v>
      </c>
      <c r="D519" s="468">
        <f>IFERROR(__xludf.DUMMYFUNCTION("""COMPUTED_VALUE"""),2025.0)</f>
        <v>2025</v>
      </c>
      <c r="E519" s="468">
        <f>IFERROR(__xludf.DUMMYFUNCTION("""COMPUTED_VALUE"""),2.0)</f>
        <v>2</v>
      </c>
      <c r="F519" s="468" t="str">
        <f>IFERROR(__xludf.DUMMYFUNCTION("""COMPUTED_VALUE"""),"Febrero")</f>
        <v>Febrero</v>
      </c>
      <c r="G519" s="468">
        <f>IFERROR(__xludf.DUMMYFUNCTION("""COMPUTED_VALUE"""),0.0)</f>
        <v>0</v>
      </c>
      <c r="H519" s="468">
        <f>IFERROR(__xludf.DUMMYFUNCTION("""COMPUTED_VALUE"""),0.0)</f>
        <v>0</v>
      </c>
      <c r="I519" s="468">
        <f>IFERROR(__xludf.DUMMYFUNCTION("""COMPUTED_VALUE"""),0.0)</f>
        <v>0</v>
      </c>
      <c r="J519" s="468">
        <f>IFERROR(__xludf.DUMMYFUNCTION("""COMPUTED_VALUE"""),1.9784E7)</f>
        <v>19784000</v>
      </c>
      <c r="K519" s="468">
        <f>IFERROR(__xludf.DUMMYFUNCTION("""COMPUTED_VALUE"""),0.0)</f>
        <v>0</v>
      </c>
      <c r="L519" s="468">
        <f>IFERROR(__xludf.DUMMYFUNCTION("""COMPUTED_VALUE"""),8.5909333E7)</f>
        <v>85909333</v>
      </c>
      <c r="M519" s="468">
        <f>IFERROR(__xludf.DUMMYFUNCTION("""COMPUTED_VALUE"""),1.9784E7)</f>
        <v>19784000</v>
      </c>
      <c r="N519" s="468">
        <f>IFERROR(__xludf.DUMMYFUNCTION("""COMPUTED_VALUE"""),2369400.0)</f>
        <v>2369400</v>
      </c>
      <c r="O519" s="468">
        <f>IFERROR(__xludf.DUMMYFUNCTION("""COMPUTED_VALUE"""),0.0)</f>
        <v>0</v>
      </c>
      <c r="P519" s="468">
        <f>IFERROR(__xludf.DUMMYFUNCTION("""COMPUTED_VALUE"""),6195000.0)</f>
        <v>6195000</v>
      </c>
      <c r="Q519" s="468"/>
      <c r="R519" s="468"/>
      <c r="S519" s="468"/>
      <c r="T519" s="468"/>
      <c r="U519" s="468"/>
      <c r="V519" s="468"/>
      <c r="W519" s="468"/>
      <c r="X519" s="468"/>
      <c r="Y519" s="468"/>
      <c r="Z519" s="468"/>
      <c r="AA519" s="468"/>
      <c r="AB519" s="468"/>
      <c r="AC519" s="468"/>
      <c r="AD519" s="468"/>
      <c r="AE519" s="468"/>
      <c r="AF519" s="468"/>
      <c r="AG519" s="468"/>
      <c r="AH519" s="468"/>
      <c r="AI519" s="468"/>
      <c r="AJ519" s="468"/>
    </row>
    <row r="520" ht="15.75" customHeight="1">
      <c r="A520" s="468">
        <f>IFERROR(__xludf.DUMMYFUNCTION("""COMPUTED_VALUE"""),7.977220253E9)</f>
        <v>7977220253</v>
      </c>
      <c r="B520" s="468">
        <f>IFERROR(__xludf.DUMMYFUNCTION("""COMPUTED_VALUE"""),7977.0)</f>
        <v>7977</v>
      </c>
      <c r="C520" s="468">
        <f>IFERROR(__xludf.DUMMYFUNCTION("""COMPUTED_VALUE"""),2.0)</f>
        <v>2</v>
      </c>
      <c r="D520" s="468">
        <f>IFERROR(__xludf.DUMMYFUNCTION("""COMPUTED_VALUE"""),2025.0)</f>
        <v>2025</v>
      </c>
      <c r="E520" s="468">
        <f>IFERROR(__xludf.DUMMYFUNCTION("""COMPUTED_VALUE"""),3.0)</f>
        <v>3</v>
      </c>
      <c r="F520" s="468" t="str">
        <f>IFERROR(__xludf.DUMMYFUNCTION("""COMPUTED_VALUE"""),"Marzo")</f>
        <v>Marzo</v>
      </c>
      <c r="G520" s="468">
        <f>IFERROR(__xludf.DUMMYFUNCTION("""COMPUTED_VALUE"""),0.0)</f>
        <v>0</v>
      </c>
      <c r="H520" s="468">
        <f>IFERROR(__xludf.DUMMYFUNCTION("""COMPUTED_VALUE"""),0.0)</f>
        <v>0</v>
      </c>
      <c r="I520" s="468">
        <f>IFERROR(__xludf.DUMMYFUNCTION("""COMPUTED_VALUE"""),0.0)</f>
        <v>0</v>
      </c>
      <c r="J520" s="468">
        <f>IFERROR(__xludf.DUMMYFUNCTION("""COMPUTED_VALUE"""),1.9784E7)</f>
        <v>19784000</v>
      </c>
      <c r="K520" s="468">
        <f>IFERROR(__xludf.DUMMYFUNCTION("""COMPUTED_VALUE"""),0.0)</f>
        <v>0</v>
      </c>
      <c r="L520" s="468">
        <f>IFERROR(__xludf.DUMMYFUNCTION("""COMPUTED_VALUE"""),0.0)</f>
        <v>0</v>
      </c>
      <c r="M520" s="468">
        <f>IFERROR(__xludf.DUMMYFUNCTION("""COMPUTED_VALUE"""),1.9784E7)</f>
        <v>19784000</v>
      </c>
      <c r="N520" s="468">
        <f>IFERROR(__xludf.DUMMYFUNCTION("""COMPUTED_VALUE"""),1.7099333E7)</f>
        <v>17099333</v>
      </c>
      <c r="O520" s="468">
        <f>IFERROR(__xludf.DUMMYFUNCTION("""COMPUTED_VALUE"""),0.0)</f>
        <v>0</v>
      </c>
      <c r="P520" s="468">
        <f>IFERROR(__xludf.DUMMYFUNCTION("""COMPUTED_VALUE"""),0.0)</f>
        <v>0</v>
      </c>
      <c r="Q520" s="468"/>
      <c r="R520" s="468"/>
      <c r="S520" s="468"/>
      <c r="T520" s="468"/>
      <c r="U520" s="468"/>
      <c r="V520" s="468"/>
      <c r="W520" s="468"/>
      <c r="X520" s="468"/>
      <c r="Y520" s="468"/>
      <c r="Z520" s="468"/>
      <c r="AA520" s="468"/>
      <c r="AB520" s="468"/>
      <c r="AC520" s="468"/>
      <c r="AD520" s="468"/>
      <c r="AE520" s="468"/>
      <c r="AF520" s="468"/>
      <c r="AG520" s="468"/>
      <c r="AH520" s="468"/>
      <c r="AI520" s="468"/>
      <c r="AJ520" s="468"/>
    </row>
    <row r="521" ht="15.75" customHeight="1">
      <c r="A521" s="468">
        <f>IFERROR(__xludf.DUMMYFUNCTION("""COMPUTED_VALUE"""),7.977220254E9)</f>
        <v>7977220254</v>
      </c>
      <c r="B521" s="468">
        <f>IFERROR(__xludf.DUMMYFUNCTION("""COMPUTED_VALUE"""),7977.0)</f>
        <v>7977</v>
      </c>
      <c r="C521" s="468">
        <f>IFERROR(__xludf.DUMMYFUNCTION("""COMPUTED_VALUE"""),2.0)</f>
        <v>2</v>
      </c>
      <c r="D521" s="468">
        <f>IFERROR(__xludf.DUMMYFUNCTION("""COMPUTED_VALUE"""),2025.0)</f>
        <v>2025</v>
      </c>
      <c r="E521" s="468">
        <f>IFERROR(__xludf.DUMMYFUNCTION("""COMPUTED_VALUE"""),4.0)</f>
        <v>4</v>
      </c>
      <c r="F521" s="468" t="str">
        <f>IFERROR(__xludf.DUMMYFUNCTION("""COMPUTED_VALUE"""),"Abril")</f>
        <v>Abril</v>
      </c>
      <c r="G521" s="468">
        <f>IFERROR(__xludf.DUMMYFUNCTION("""COMPUTED_VALUE"""),0.0)</f>
        <v>0</v>
      </c>
      <c r="H521" s="468">
        <f>IFERROR(__xludf.DUMMYFUNCTION("""COMPUTED_VALUE"""),0.0)</f>
        <v>0</v>
      </c>
      <c r="I521" s="468">
        <f>IFERROR(__xludf.DUMMYFUNCTION("""COMPUTED_VALUE"""),0.0)</f>
        <v>0</v>
      </c>
      <c r="J521" s="468">
        <f>IFERROR(__xludf.DUMMYFUNCTION("""COMPUTED_VALUE"""),1.9784E7)</f>
        <v>19784000</v>
      </c>
      <c r="K521" s="468">
        <f>IFERROR(__xludf.DUMMYFUNCTION("""COMPUTED_VALUE"""),0.0)</f>
        <v>0</v>
      </c>
      <c r="L521" s="468">
        <f>IFERROR(__xludf.DUMMYFUNCTION("""COMPUTED_VALUE"""),0.0)</f>
        <v>0</v>
      </c>
      <c r="M521" s="468">
        <f>IFERROR(__xludf.DUMMYFUNCTION("""COMPUTED_VALUE"""),1.9784E7)</f>
        <v>19784000</v>
      </c>
      <c r="N521" s="468">
        <f>IFERROR(__xludf.DUMMYFUNCTION("""COMPUTED_VALUE"""),1.9784E7)</f>
        <v>19784000</v>
      </c>
      <c r="O521" s="468">
        <f>IFERROR(__xludf.DUMMYFUNCTION("""COMPUTED_VALUE"""),0.0)</f>
        <v>0</v>
      </c>
      <c r="P521" s="468">
        <f>IFERROR(__xludf.DUMMYFUNCTION("""COMPUTED_VALUE"""),0.0)</f>
        <v>0</v>
      </c>
      <c r="Q521" s="468"/>
      <c r="R521" s="468"/>
      <c r="S521" s="468"/>
      <c r="T521" s="468"/>
      <c r="U521" s="468"/>
      <c r="V521" s="468"/>
      <c r="W521" s="468"/>
      <c r="X521" s="468"/>
      <c r="Y521" s="468"/>
      <c r="Z521" s="468"/>
      <c r="AA521" s="468"/>
      <c r="AB521" s="468"/>
      <c r="AC521" s="468"/>
      <c r="AD521" s="468"/>
      <c r="AE521" s="468"/>
      <c r="AF521" s="468"/>
      <c r="AG521" s="468"/>
      <c r="AH521" s="468"/>
      <c r="AI521" s="468"/>
      <c r="AJ521" s="468"/>
    </row>
    <row r="522" ht="15.75" customHeight="1">
      <c r="A522" s="468">
        <f>IFERROR(__xludf.DUMMYFUNCTION("""COMPUTED_VALUE"""),7.977220255E9)</f>
        <v>7977220255</v>
      </c>
      <c r="B522" s="468">
        <f>IFERROR(__xludf.DUMMYFUNCTION("""COMPUTED_VALUE"""),7977.0)</f>
        <v>7977</v>
      </c>
      <c r="C522" s="468">
        <f>IFERROR(__xludf.DUMMYFUNCTION("""COMPUTED_VALUE"""),2.0)</f>
        <v>2</v>
      </c>
      <c r="D522" s="468">
        <f>IFERROR(__xludf.DUMMYFUNCTION("""COMPUTED_VALUE"""),2025.0)</f>
        <v>2025</v>
      </c>
      <c r="E522" s="468">
        <f>IFERROR(__xludf.DUMMYFUNCTION("""COMPUTED_VALUE"""),5.0)</f>
        <v>5</v>
      </c>
      <c r="F522" s="468" t="str">
        <f>IFERROR(__xludf.DUMMYFUNCTION("""COMPUTED_VALUE"""),"Mayo")</f>
        <v>Mayo</v>
      </c>
      <c r="G522" s="468">
        <f>IFERROR(__xludf.DUMMYFUNCTION("""COMPUTED_VALUE"""),0.0)</f>
        <v>0</v>
      </c>
      <c r="H522" s="468">
        <f>IFERROR(__xludf.DUMMYFUNCTION("""COMPUTED_VALUE"""),0.0)</f>
        <v>0</v>
      </c>
      <c r="I522" s="468">
        <f>IFERROR(__xludf.DUMMYFUNCTION("""COMPUTED_VALUE"""),0.0)</f>
        <v>0</v>
      </c>
      <c r="J522" s="468">
        <f>IFERROR(__xludf.DUMMYFUNCTION("""COMPUTED_VALUE"""),1.9784E7)</f>
        <v>19784000</v>
      </c>
      <c r="K522" s="468">
        <f>IFERROR(__xludf.DUMMYFUNCTION("""COMPUTED_VALUE"""),0.0)</f>
        <v>0</v>
      </c>
      <c r="L522" s="468">
        <f>IFERROR(__xludf.DUMMYFUNCTION("""COMPUTED_VALUE"""),0.0)</f>
        <v>0</v>
      </c>
      <c r="M522" s="468">
        <f>IFERROR(__xludf.DUMMYFUNCTION("""COMPUTED_VALUE"""),1.9784E7)</f>
        <v>19784000</v>
      </c>
      <c r="N522" s="468">
        <f>IFERROR(__xludf.DUMMYFUNCTION("""COMPUTED_VALUE"""),1.9784E7)</f>
        <v>19784000</v>
      </c>
      <c r="O522" s="468">
        <f>IFERROR(__xludf.DUMMYFUNCTION("""COMPUTED_VALUE"""),0.0)</f>
        <v>0</v>
      </c>
      <c r="P522" s="468">
        <f>IFERROR(__xludf.DUMMYFUNCTION("""COMPUTED_VALUE"""),0.0)</f>
        <v>0</v>
      </c>
      <c r="Q522" s="468"/>
      <c r="R522" s="468"/>
      <c r="S522" s="468"/>
      <c r="T522" s="468"/>
      <c r="U522" s="468"/>
      <c r="V522" s="468"/>
      <c r="W522" s="468"/>
      <c r="X522" s="468"/>
      <c r="Y522" s="468"/>
      <c r="Z522" s="468"/>
      <c r="AA522" s="468"/>
      <c r="AB522" s="468"/>
      <c r="AC522" s="468"/>
      <c r="AD522" s="468"/>
      <c r="AE522" s="468"/>
      <c r="AF522" s="468"/>
      <c r="AG522" s="468"/>
      <c r="AH522" s="468"/>
      <c r="AI522" s="468"/>
      <c r="AJ522" s="468"/>
    </row>
    <row r="523" ht="15.75" customHeight="1">
      <c r="A523" s="468">
        <f>IFERROR(__xludf.DUMMYFUNCTION("""COMPUTED_VALUE"""),7.977220256E9)</f>
        <v>7977220256</v>
      </c>
      <c r="B523" s="468">
        <f>IFERROR(__xludf.DUMMYFUNCTION("""COMPUTED_VALUE"""),7977.0)</f>
        <v>7977</v>
      </c>
      <c r="C523" s="468">
        <f>IFERROR(__xludf.DUMMYFUNCTION("""COMPUTED_VALUE"""),2.0)</f>
        <v>2</v>
      </c>
      <c r="D523" s="468">
        <f>IFERROR(__xludf.DUMMYFUNCTION("""COMPUTED_VALUE"""),2025.0)</f>
        <v>2025</v>
      </c>
      <c r="E523" s="468">
        <f>IFERROR(__xludf.DUMMYFUNCTION("""COMPUTED_VALUE"""),6.0)</f>
        <v>6</v>
      </c>
      <c r="F523" s="468" t="str">
        <f>IFERROR(__xludf.DUMMYFUNCTION("""COMPUTED_VALUE"""),"Junio")</f>
        <v>Junio</v>
      </c>
      <c r="G523" s="468">
        <f>IFERROR(__xludf.DUMMYFUNCTION("""COMPUTED_VALUE"""),0.0)</f>
        <v>0</v>
      </c>
      <c r="H523" s="468">
        <f>IFERROR(__xludf.DUMMYFUNCTION("""COMPUTED_VALUE"""),0.0)</f>
        <v>0</v>
      </c>
      <c r="I523" s="468">
        <f>IFERROR(__xludf.DUMMYFUNCTION("""COMPUTED_VALUE"""),0.0)</f>
        <v>0</v>
      </c>
      <c r="J523" s="468">
        <f>IFERROR(__xludf.DUMMYFUNCTION("""COMPUTED_VALUE"""),1.9784E7)</f>
        <v>19784000</v>
      </c>
      <c r="K523" s="468">
        <f>IFERROR(__xludf.DUMMYFUNCTION("""COMPUTED_VALUE"""),0.0)</f>
        <v>0</v>
      </c>
      <c r="L523" s="468">
        <f>IFERROR(__xludf.DUMMYFUNCTION("""COMPUTED_VALUE"""),0.0)</f>
        <v>0</v>
      </c>
      <c r="M523" s="468">
        <f>IFERROR(__xludf.DUMMYFUNCTION("""COMPUTED_VALUE"""),1.9784E7)</f>
        <v>19784000</v>
      </c>
      <c r="N523" s="468">
        <f>IFERROR(__xludf.DUMMYFUNCTION("""COMPUTED_VALUE"""),1.9784E7)</f>
        <v>19784000</v>
      </c>
      <c r="O523" s="468">
        <f>IFERROR(__xludf.DUMMYFUNCTION("""COMPUTED_VALUE"""),0.0)</f>
        <v>0</v>
      </c>
      <c r="P523" s="468">
        <f>IFERROR(__xludf.DUMMYFUNCTION("""COMPUTED_VALUE"""),0.0)</f>
        <v>0</v>
      </c>
      <c r="Q523" s="468"/>
      <c r="R523" s="468"/>
      <c r="S523" s="468"/>
      <c r="T523" s="468"/>
      <c r="U523" s="468"/>
      <c r="V523" s="468"/>
      <c r="W523" s="468"/>
      <c r="X523" s="468"/>
      <c r="Y523" s="468"/>
      <c r="Z523" s="468"/>
      <c r="AA523" s="468"/>
      <c r="AB523" s="468"/>
      <c r="AC523" s="468"/>
      <c r="AD523" s="468"/>
      <c r="AE523" s="468"/>
      <c r="AF523" s="468"/>
      <c r="AG523" s="468"/>
      <c r="AH523" s="468"/>
      <c r="AI523" s="468"/>
      <c r="AJ523" s="468"/>
    </row>
    <row r="524" ht="15.75" customHeight="1">
      <c r="A524" s="468">
        <f>IFERROR(__xludf.DUMMYFUNCTION("""COMPUTED_VALUE"""),7.977220257E9)</f>
        <v>7977220257</v>
      </c>
      <c r="B524" s="468">
        <f>IFERROR(__xludf.DUMMYFUNCTION("""COMPUTED_VALUE"""),7977.0)</f>
        <v>7977</v>
      </c>
      <c r="C524" s="468">
        <f>IFERROR(__xludf.DUMMYFUNCTION("""COMPUTED_VALUE"""),2.0)</f>
        <v>2</v>
      </c>
      <c r="D524" s="468">
        <f>IFERROR(__xludf.DUMMYFUNCTION("""COMPUTED_VALUE"""),2025.0)</f>
        <v>2025</v>
      </c>
      <c r="E524" s="468">
        <f>IFERROR(__xludf.DUMMYFUNCTION("""COMPUTED_VALUE"""),7.0)</f>
        <v>7</v>
      </c>
      <c r="F524" s="468" t="str">
        <f>IFERROR(__xludf.DUMMYFUNCTION("""COMPUTED_VALUE"""),"Julio")</f>
        <v>Julio</v>
      </c>
      <c r="G524" s="468">
        <f>IFERROR(__xludf.DUMMYFUNCTION("""COMPUTED_VALUE"""),0.0)</f>
        <v>0</v>
      </c>
      <c r="H524" s="468">
        <f>IFERROR(__xludf.DUMMYFUNCTION("""COMPUTED_VALUE"""),0.0)</f>
        <v>0</v>
      </c>
      <c r="I524" s="468">
        <f>IFERROR(__xludf.DUMMYFUNCTION("""COMPUTED_VALUE"""),0.0)</f>
        <v>0</v>
      </c>
      <c r="J524" s="468">
        <f>IFERROR(__xludf.DUMMYFUNCTION("""COMPUTED_VALUE"""),1.9784E7)</f>
        <v>19784000</v>
      </c>
      <c r="K524" s="468">
        <f>IFERROR(__xludf.DUMMYFUNCTION("""COMPUTED_VALUE"""),0.0)</f>
        <v>0</v>
      </c>
      <c r="L524" s="468">
        <f>IFERROR(__xludf.DUMMYFUNCTION("""COMPUTED_VALUE"""),0.0)</f>
        <v>0</v>
      </c>
      <c r="M524" s="468">
        <f>IFERROR(__xludf.DUMMYFUNCTION("""COMPUTED_VALUE"""),1.9784E7)</f>
        <v>19784000</v>
      </c>
      <c r="N524" s="468">
        <f>IFERROR(__xludf.DUMMYFUNCTION("""COMPUTED_VALUE"""),1.9784E7)</f>
        <v>19784000</v>
      </c>
      <c r="O524" s="468">
        <f>IFERROR(__xludf.DUMMYFUNCTION("""COMPUTED_VALUE"""),0.0)</f>
        <v>0</v>
      </c>
      <c r="P524" s="468">
        <f>IFERROR(__xludf.DUMMYFUNCTION("""COMPUTED_VALUE"""),0.0)</f>
        <v>0</v>
      </c>
      <c r="Q524" s="468"/>
      <c r="R524" s="468"/>
      <c r="S524" s="468"/>
      <c r="T524" s="468"/>
      <c r="U524" s="468"/>
      <c r="V524" s="468"/>
      <c r="W524" s="468"/>
      <c r="X524" s="468"/>
      <c r="Y524" s="468"/>
      <c r="Z524" s="468"/>
      <c r="AA524" s="468"/>
      <c r="AB524" s="468"/>
      <c r="AC524" s="468"/>
      <c r="AD524" s="468"/>
      <c r="AE524" s="468"/>
      <c r="AF524" s="468"/>
      <c r="AG524" s="468"/>
      <c r="AH524" s="468"/>
      <c r="AI524" s="468"/>
      <c r="AJ524" s="468"/>
    </row>
    <row r="525" ht="15.75" customHeight="1">
      <c r="A525" s="468">
        <f>IFERROR(__xludf.DUMMYFUNCTION("""COMPUTED_VALUE"""),7.977220258E9)</f>
        <v>7977220258</v>
      </c>
      <c r="B525" s="468">
        <f>IFERROR(__xludf.DUMMYFUNCTION("""COMPUTED_VALUE"""),7977.0)</f>
        <v>7977</v>
      </c>
      <c r="C525" s="468">
        <f>IFERROR(__xludf.DUMMYFUNCTION("""COMPUTED_VALUE"""),2.0)</f>
        <v>2</v>
      </c>
      <c r="D525" s="468">
        <f>IFERROR(__xludf.DUMMYFUNCTION("""COMPUTED_VALUE"""),2025.0)</f>
        <v>2025</v>
      </c>
      <c r="E525" s="468">
        <f>IFERROR(__xludf.DUMMYFUNCTION("""COMPUTED_VALUE"""),8.0)</f>
        <v>8</v>
      </c>
      <c r="F525" s="468" t="str">
        <f>IFERROR(__xludf.DUMMYFUNCTION("""COMPUTED_VALUE"""),"Agosto")</f>
        <v>Agosto</v>
      </c>
      <c r="G525" s="468">
        <f>IFERROR(__xludf.DUMMYFUNCTION("""COMPUTED_VALUE"""),0.0)</f>
        <v>0</v>
      </c>
      <c r="H525" s="468">
        <f>IFERROR(__xludf.DUMMYFUNCTION("""COMPUTED_VALUE"""),0.0)</f>
        <v>0</v>
      </c>
      <c r="I525" s="468">
        <f>IFERROR(__xludf.DUMMYFUNCTION("""COMPUTED_VALUE"""),0.0)</f>
        <v>0</v>
      </c>
      <c r="J525" s="468">
        <f>IFERROR(__xludf.DUMMYFUNCTION("""COMPUTED_VALUE"""),1.9784E7)</f>
        <v>19784000</v>
      </c>
      <c r="K525" s="468">
        <f>IFERROR(__xludf.DUMMYFUNCTION("""COMPUTED_VALUE"""),0.0)</f>
        <v>0</v>
      </c>
      <c r="L525" s="468">
        <f>IFERROR(__xludf.DUMMYFUNCTION("""COMPUTED_VALUE"""),0.0)</f>
        <v>0</v>
      </c>
      <c r="M525" s="468">
        <f>IFERROR(__xludf.DUMMYFUNCTION("""COMPUTED_VALUE"""),1.9784E7)</f>
        <v>19784000</v>
      </c>
      <c r="N525" s="468">
        <f>IFERROR(__xludf.DUMMYFUNCTION("""COMPUTED_VALUE"""),1.9784E7)</f>
        <v>19784000</v>
      </c>
      <c r="O525" s="468">
        <f>IFERROR(__xludf.DUMMYFUNCTION("""COMPUTED_VALUE"""),0.0)</f>
        <v>0</v>
      </c>
      <c r="P525" s="468">
        <f>IFERROR(__xludf.DUMMYFUNCTION("""COMPUTED_VALUE"""),0.0)</f>
        <v>0</v>
      </c>
      <c r="Q525" s="468"/>
      <c r="R525" s="468"/>
      <c r="S525" s="468"/>
      <c r="T525" s="468"/>
      <c r="U525" s="468"/>
      <c r="V525" s="468"/>
      <c r="W525" s="468"/>
      <c r="X525" s="468"/>
      <c r="Y525" s="468"/>
      <c r="Z525" s="468"/>
      <c r="AA525" s="468"/>
      <c r="AB525" s="468"/>
      <c r="AC525" s="468"/>
      <c r="AD525" s="468"/>
      <c r="AE525" s="468"/>
      <c r="AF525" s="468"/>
      <c r="AG525" s="468"/>
      <c r="AH525" s="468"/>
      <c r="AI525" s="468"/>
      <c r="AJ525" s="468"/>
    </row>
    <row r="526" ht="15.75" customHeight="1">
      <c r="A526" s="468">
        <f>IFERROR(__xludf.DUMMYFUNCTION("""COMPUTED_VALUE"""),7.977220259E9)</f>
        <v>7977220259</v>
      </c>
      <c r="B526" s="468">
        <f>IFERROR(__xludf.DUMMYFUNCTION("""COMPUTED_VALUE"""),7977.0)</f>
        <v>7977</v>
      </c>
      <c r="C526" s="468">
        <f>IFERROR(__xludf.DUMMYFUNCTION("""COMPUTED_VALUE"""),2.0)</f>
        <v>2</v>
      </c>
      <c r="D526" s="468">
        <f>IFERROR(__xludf.DUMMYFUNCTION("""COMPUTED_VALUE"""),2025.0)</f>
        <v>2025</v>
      </c>
      <c r="E526" s="468">
        <f>IFERROR(__xludf.DUMMYFUNCTION("""COMPUTED_VALUE"""),9.0)</f>
        <v>9</v>
      </c>
      <c r="F526" s="468" t="str">
        <f>IFERROR(__xludf.DUMMYFUNCTION("""COMPUTED_VALUE"""),"Septiembre")</f>
        <v>Septiembre</v>
      </c>
      <c r="G526" s="468">
        <f>IFERROR(__xludf.DUMMYFUNCTION("""COMPUTED_VALUE"""),0.0)</f>
        <v>0</v>
      </c>
      <c r="H526" s="468">
        <f>IFERROR(__xludf.DUMMYFUNCTION("""COMPUTED_VALUE"""),0.0)</f>
        <v>0</v>
      </c>
      <c r="I526" s="468">
        <f>IFERROR(__xludf.DUMMYFUNCTION("""COMPUTED_VALUE"""),0.0)</f>
        <v>0</v>
      </c>
      <c r="J526" s="468">
        <f>IFERROR(__xludf.DUMMYFUNCTION("""COMPUTED_VALUE"""),1.9784E7)</f>
        <v>19784000</v>
      </c>
      <c r="K526" s="468">
        <f>IFERROR(__xludf.DUMMYFUNCTION("""COMPUTED_VALUE"""),0.0)</f>
        <v>0</v>
      </c>
      <c r="L526" s="468">
        <f>IFERROR(__xludf.DUMMYFUNCTION("""COMPUTED_VALUE"""),0.0)</f>
        <v>0</v>
      </c>
      <c r="M526" s="468">
        <f>IFERROR(__xludf.DUMMYFUNCTION("""COMPUTED_VALUE"""),1.9784E7)</f>
        <v>19784000</v>
      </c>
      <c r="N526" s="468">
        <f>IFERROR(__xludf.DUMMYFUNCTION("""COMPUTED_VALUE"""),1.9784E7)</f>
        <v>19784000</v>
      </c>
      <c r="O526" s="468">
        <f>IFERROR(__xludf.DUMMYFUNCTION("""COMPUTED_VALUE"""),0.0)</f>
        <v>0</v>
      </c>
      <c r="P526" s="468">
        <f>IFERROR(__xludf.DUMMYFUNCTION("""COMPUTED_VALUE"""),0.0)</f>
        <v>0</v>
      </c>
      <c r="Q526" s="468"/>
      <c r="R526" s="468"/>
      <c r="S526" s="468"/>
      <c r="T526" s="468"/>
      <c r="U526" s="468"/>
      <c r="V526" s="468"/>
      <c r="W526" s="468"/>
      <c r="X526" s="468"/>
      <c r="Y526" s="468"/>
      <c r="Z526" s="468"/>
      <c r="AA526" s="468"/>
      <c r="AB526" s="468"/>
      <c r="AC526" s="468"/>
      <c r="AD526" s="468"/>
      <c r="AE526" s="468"/>
      <c r="AF526" s="468"/>
      <c r="AG526" s="468"/>
      <c r="AH526" s="468"/>
      <c r="AI526" s="468"/>
      <c r="AJ526" s="468"/>
    </row>
    <row r="527" ht="15.75" customHeight="1">
      <c r="A527" s="468">
        <f>IFERROR(__xludf.DUMMYFUNCTION("""COMPUTED_VALUE"""),7.977220251E10)</f>
        <v>79772202510</v>
      </c>
      <c r="B527" s="468">
        <f>IFERROR(__xludf.DUMMYFUNCTION("""COMPUTED_VALUE"""),7977.0)</f>
        <v>7977</v>
      </c>
      <c r="C527" s="468">
        <f>IFERROR(__xludf.DUMMYFUNCTION("""COMPUTED_VALUE"""),2.0)</f>
        <v>2</v>
      </c>
      <c r="D527" s="468">
        <f>IFERROR(__xludf.DUMMYFUNCTION("""COMPUTED_VALUE"""),2025.0)</f>
        <v>2025</v>
      </c>
      <c r="E527" s="468">
        <f>IFERROR(__xludf.DUMMYFUNCTION("""COMPUTED_VALUE"""),10.0)</f>
        <v>10</v>
      </c>
      <c r="F527" s="468" t="str">
        <f>IFERROR(__xludf.DUMMYFUNCTION("""COMPUTED_VALUE"""),"Octubre")</f>
        <v>Octubre</v>
      </c>
      <c r="G527" s="468">
        <f>IFERROR(__xludf.DUMMYFUNCTION("""COMPUTED_VALUE"""),0.0)</f>
        <v>0</v>
      </c>
      <c r="H527" s="468">
        <f>IFERROR(__xludf.DUMMYFUNCTION("""COMPUTED_VALUE"""),0.0)</f>
        <v>0</v>
      </c>
      <c r="I527" s="468">
        <f>IFERROR(__xludf.DUMMYFUNCTION("""COMPUTED_VALUE"""),0.0)</f>
        <v>0</v>
      </c>
      <c r="J527" s="468">
        <f>IFERROR(__xludf.DUMMYFUNCTION("""COMPUTED_VALUE"""),1.9784E7)</f>
        <v>19784000</v>
      </c>
      <c r="K527" s="468">
        <f>IFERROR(__xludf.DUMMYFUNCTION("""COMPUTED_VALUE"""),0.0)</f>
        <v>0</v>
      </c>
      <c r="L527" s="468">
        <f>IFERROR(__xludf.DUMMYFUNCTION("""COMPUTED_VALUE"""),0.0)</f>
        <v>0</v>
      </c>
      <c r="M527" s="468">
        <f>IFERROR(__xludf.DUMMYFUNCTION("""COMPUTED_VALUE"""),1.9784E7)</f>
        <v>19784000</v>
      </c>
      <c r="N527" s="468">
        <f>IFERROR(__xludf.DUMMYFUNCTION("""COMPUTED_VALUE"""),1.9784E7)</f>
        <v>19784000</v>
      </c>
      <c r="O527" s="468">
        <f>IFERROR(__xludf.DUMMYFUNCTION("""COMPUTED_VALUE"""),0.0)</f>
        <v>0</v>
      </c>
      <c r="P527" s="468">
        <f>IFERROR(__xludf.DUMMYFUNCTION("""COMPUTED_VALUE"""),0.0)</f>
        <v>0</v>
      </c>
      <c r="Q527" s="468"/>
      <c r="R527" s="468"/>
      <c r="S527" s="468"/>
      <c r="T527" s="468"/>
      <c r="U527" s="468"/>
      <c r="V527" s="468"/>
      <c r="W527" s="468"/>
      <c r="X527" s="468"/>
      <c r="Y527" s="468"/>
      <c r="Z527" s="468"/>
      <c r="AA527" s="468"/>
      <c r="AB527" s="468"/>
      <c r="AC527" s="468"/>
      <c r="AD527" s="468"/>
      <c r="AE527" s="468"/>
      <c r="AF527" s="468"/>
      <c r="AG527" s="468"/>
      <c r="AH527" s="468"/>
      <c r="AI527" s="468"/>
      <c r="AJ527" s="468"/>
    </row>
    <row r="528" ht="15.75" customHeight="1">
      <c r="A528" s="468">
        <f>IFERROR(__xludf.DUMMYFUNCTION("""COMPUTED_VALUE"""),7.9772202511E10)</f>
        <v>79772202511</v>
      </c>
      <c r="B528" s="468">
        <f>IFERROR(__xludf.DUMMYFUNCTION("""COMPUTED_VALUE"""),7977.0)</f>
        <v>7977</v>
      </c>
      <c r="C528" s="468">
        <f>IFERROR(__xludf.DUMMYFUNCTION("""COMPUTED_VALUE"""),2.0)</f>
        <v>2</v>
      </c>
      <c r="D528" s="468">
        <f>IFERROR(__xludf.DUMMYFUNCTION("""COMPUTED_VALUE"""),2025.0)</f>
        <v>2025</v>
      </c>
      <c r="E528" s="468">
        <f>IFERROR(__xludf.DUMMYFUNCTION("""COMPUTED_VALUE"""),11.0)</f>
        <v>11</v>
      </c>
      <c r="F528" s="468" t="str">
        <f>IFERROR(__xludf.DUMMYFUNCTION("""COMPUTED_VALUE"""),"Noviembre")</f>
        <v>Noviembre</v>
      </c>
      <c r="G528" s="468">
        <f>IFERROR(__xludf.DUMMYFUNCTION("""COMPUTED_VALUE"""),0.0)</f>
        <v>0</v>
      </c>
      <c r="H528" s="468">
        <f>IFERROR(__xludf.DUMMYFUNCTION("""COMPUTED_VALUE"""),0.0)</f>
        <v>0</v>
      </c>
      <c r="I528" s="468">
        <f>IFERROR(__xludf.DUMMYFUNCTION("""COMPUTED_VALUE"""),0.0)</f>
        <v>0</v>
      </c>
      <c r="J528" s="468">
        <f>IFERROR(__xludf.DUMMYFUNCTION("""COMPUTED_VALUE"""),1.9784E7)</f>
        <v>19784000</v>
      </c>
      <c r="K528" s="468">
        <f>IFERROR(__xludf.DUMMYFUNCTION("""COMPUTED_VALUE"""),0.0)</f>
        <v>0</v>
      </c>
      <c r="L528" s="468">
        <f>IFERROR(__xludf.DUMMYFUNCTION("""COMPUTED_VALUE"""),0.0)</f>
        <v>0</v>
      </c>
      <c r="M528" s="468">
        <f>IFERROR(__xludf.DUMMYFUNCTION("""COMPUTED_VALUE"""),1.9784E7)</f>
        <v>19784000</v>
      </c>
      <c r="N528" s="468">
        <f>IFERROR(__xludf.DUMMYFUNCTION("""COMPUTED_VALUE"""),1.9784E7)</f>
        <v>19784000</v>
      </c>
      <c r="O528" s="468">
        <f>IFERROR(__xludf.DUMMYFUNCTION("""COMPUTED_VALUE"""),0.0)</f>
        <v>0</v>
      </c>
      <c r="P528" s="468">
        <f>IFERROR(__xludf.DUMMYFUNCTION("""COMPUTED_VALUE"""),0.0)</f>
        <v>0</v>
      </c>
      <c r="Q528" s="468"/>
      <c r="R528" s="468"/>
      <c r="S528" s="468"/>
      <c r="T528" s="468"/>
      <c r="U528" s="468"/>
      <c r="V528" s="468"/>
      <c r="W528" s="468"/>
      <c r="X528" s="468"/>
      <c r="Y528" s="468"/>
      <c r="Z528" s="468"/>
      <c r="AA528" s="468"/>
      <c r="AB528" s="468"/>
      <c r="AC528" s="468"/>
      <c r="AD528" s="468"/>
      <c r="AE528" s="468"/>
      <c r="AF528" s="468"/>
      <c r="AG528" s="468"/>
      <c r="AH528" s="468"/>
      <c r="AI528" s="468"/>
      <c r="AJ528" s="468"/>
    </row>
    <row r="529" ht="15.75" customHeight="1">
      <c r="A529" s="468">
        <f>IFERROR(__xludf.DUMMYFUNCTION("""COMPUTED_VALUE"""),7.9772202512E10)</f>
        <v>79772202512</v>
      </c>
      <c r="B529" s="468">
        <f>IFERROR(__xludf.DUMMYFUNCTION("""COMPUTED_VALUE"""),7977.0)</f>
        <v>7977</v>
      </c>
      <c r="C529" s="468">
        <f>IFERROR(__xludf.DUMMYFUNCTION("""COMPUTED_VALUE"""),2.0)</f>
        <v>2</v>
      </c>
      <c r="D529" s="468">
        <f>IFERROR(__xludf.DUMMYFUNCTION("""COMPUTED_VALUE"""),2025.0)</f>
        <v>2025</v>
      </c>
      <c r="E529" s="468">
        <f>IFERROR(__xludf.DUMMYFUNCTION("""COMPUTED_VALUE"""),12.0)</f>
        <v>12</v>
      </c>
      <c r="F529" s="468" t="str">
        <f>IFERROR(__xludf.DUMMYFUNCTION("""COMPUTED_VALUE"""),"Diciembre")</f>
        <v>Diciembre</v>
      </c>
      <c r="G529" s="468">
        <f>IFERROR(__xludf.DUMMYFUNCTION("""COMPUTED_VALUE"""),0.0)</f>
        <v>0</v>
      </c>
      <c r="H529" s="468">
        <f>IFERROR(__xludf.DUMMYFUNCTION("""COMPUTED_VALUE"""),0.0)</f>
        <v>0</v>
      </c>
      <c r="I529" s="468">
        <f>IFERROR(__xludf.DUMMYFUNCTION("""COMPUTED_VALUE"""),0.0)</f>
        <v>0</v>
      </c>
      <c r="J529" s="468">
        <f>IFERROR(__xludf.DUMMYFUNCTION("""COMPUTED_VALUE"""),9892000.0)</f>
        <v>9892000</v>
      </c>
      <c r="K529" s="468">
        <f>IFERROR(__xludf.DUMMYFUNCTION("""COMPUTED_VALUE"""),0.0)</f>
        <v>0</v>
      </c>
      <c r="L529" s="468">
        <f>IFERROR(__xludf.DUMMYFUNCTION("""COMPUTED_VALUE"""),0.0)</f>
        <v>0</v>
      </c>
      <c r="M529" s="468">
        <f>IFERROR(__xludf.DUMMYFUNCTION("""COMPUTED_VALUE"""),9892000.0)</f>
        <v>9892000</v>
      </c>
      <c r="N529" s="468">
        <f>IFERROR(__xludf.DUMMYFUNCTION("""COMPUTED_VALUE"""),3.71986E7)</f>
        <v>37198600</v>
      </c>
      <c r="O529" s="468">
        <f>IFERROR(__xludf.DUMMYFUNCTION("""COMPUTED_VALUE"""),0.0)</f>
        <v>0</v>
      </c>
      <c r="P529" s="468">
        <f>IFERROR(__xludf.DUMMYFUNCTION("""COMPUTED_VALUE"""),0.0)</f>
        <v>0</v>
      </c>
      <c r="Q529" s="468"/>
      <c r="R529" s="468"/>
      <c r="S529" s="468"/>
      <c r="T529" s="468"/>
      <c r="U529" s="468"/>
      <c r="V529" s="468"/>
      <c r="W529" s="468"/>
      <c r="X529" s="468"/>
      <c r="Y529" s="468"/>
      <c r="Z529" s="468"/>
      <c r="AA529" s="468"/>
      <c r="AB529" s="468"/>
      <c r="AC529" s="468"/>
      <c r="AD529" s="468"/>
      <c r="AE529" s="468"/>
      <c r="AF529" s="468"/>
      <c r="AG529" s="468"/>
      <c r="AH529" s="468"/>
      <c r="AI529" s="468"/>
      <c r="AJ529" s="468"/>
    </row>
    <row r="530" ht="15.75" customHeight="1">
      <c r="A530" s="468">
        <f>IFERROR(__xludf.DUMMYFUNCTION("""COMPUTED_VALUE"""),7.977320251E9)</f>
        <v>7977320251</v>
      </c>
      <c r="B530" s="468">
        <f>IFERROR(__xludf.DUMMYFUNCTION("""COMPUTED_VALUE"""),7977.0)</f>
        <v>7977</v>
      </c>
      <c r="C530" s="468">
        <f>IFERROR(__xludf.DUMMYFUNCTION("""COMPUTED_VALUE"""),3.0)</f>
        <v>3</v>
      </c>
      <c r="D530" s="468">
        <f>IFERROR(__xludf.DUMMYFUNCTION("""COMPUTED_VALUE"""),2025.0)</f>
        <v>2025</v>
      </c>
      <c r="E530" s="468">
        <f>IFERROR(__xludf.DUMMYFUNCTION("""COMPUTED_VALUE"""),1.0)</f>
        <v>1</v>
      </c>
      <c r="F530" s="468" t="str">
        <f>IFERROR(__xludf.DUMMYFUNCTION("""COMPUTED_VALUE"""),"Enero")</f>
        <v>Enero</v>
      </c>
      <c r="G530" s="468">
        <f>IFERROR(__xludf.DUMMYFUNCTION("""COMPUTED_VALUE"""),2.78178E8)</f>
        <v>278178000</v>
      </c>
      <c r="H530" s="468">
        <f>IFERROR(__xludf.DUMMYFUNCTION("""COMPUTED_VALUE"""),2.55519E8)</f>
        <v>255519000</v>
      </c>
      <c r="I530" s="468">
        <f>IFERROR(__xludf.DUMMYFUNCTION("""COMPUTED_VALUE"""),2.267E7)</f>
        <v>22670000</v>
      </c>
      <c r="J530" s="468">
        <f>IFERROR(__xludf.DUMMYFUNCTION("""COMPUTED_VALUE"""),1.16145E7)</f>
        <v>11614500</v>
      </c>
      <c r="K530" s="468">
        <f>IFERROR(__xludf.DUMMYFUNCTION("""COMPUTED_VALUE"""),2.55508E8)</f>
        <v>255508000</v>
      </c>
      <c r="L530" s="468">
        <f>IFERROR(__xludf.DUMMYFUNCTION("""COMPUTED_VALUE"""),2.55508E8)</f>
        <v>255508000</v>
      </c>
      <c r="M530" s="468">
        <f>IFERROR(__xludf.DUMMYFUNCTION("""COMPUTED_VALUE"""),1.1614E7)</f>
        <v>11614000</v>
      </c>
      <c r="N530" s="468">
        <f>IFERROR(__xludf.DUMMYFUNCTION("""COMPUTED_VALUE"""),0.0)</f>
        <v>0</v>
      </c>
      <c r="O530" s="468">
        <f>IFERROR(__xludf.DUMMYFUNCTION("""COMPUTED_VALUE"""),2.267E7)</f>
        <v>22670000</v>
      </c>
      <c r="P530" s="468">
        <f>IFERROR(__xludf.DUMMYFUNCTION("""COMPUTED_VALUE"""),1.5236E7)</f>
        <v>15236000</v>
      </c>
      <c r="Q530" s="468"/>
      <c r="R530" s="468"/>
      <c r="S530" s="468"/>
      <c r="T530" s="468"/>
      <c r="U530" s="468"/>
      <c r="V530" s="468"/>
      <c r="W530" s="468"/>
      <c r="X530" s="468"/>
      <c r="Y530" s="468"/>
      <c r="Z530" s="468"/>
      <c r="AA530" s="468"/>
      <c r="AB530" s="468"/>
      <c r="AC530" s="468"/>
      <c r="AD530" s="468"/>
      <c r="AE530" s="468"/>
      <c r="AF530" s="468"/>
      <c r="AG530" s="468"/>
      <c r="AH530" s="468"/>
      <c r="AI530" s="468"/>
      <c r="AJ530" s="468"/>
    </row>
    <row r="531" ht="15.75" customHeight="1">
      <c r="A531" s="468">
        <f>IFERROR(__xludf.DUMMYFUNCTION("""COMPUTED_VALUE"""),7.977320252E9)</f>
        <v>7977320252</v>
      </c>
      <c r="B531" s="468">
        <f>IFERROR(__xludf.DUMMYFUNCTION("""COMPUTED_VALUE"""),7977.0)</f>
        <v>7977</v>
      </c>
      <c r="C531" s="468">
        <f>IFERROR(__xludf.DUMMYFUNCTION("""COMPUTED_VALUE"""),3.0)</f>
        <v>3</v>
      </c>
      <c r="D531" s="468">
        <f>IFERROR(__xludf.DUMMYFUNCTION("""COMPUTED_VALUE"""),2025.0)</f>
        <v>2025</v>
      </c>
      <c r="E531" s="468">
        <f>IFERROR(__xludf.DUMMYFUNCTION("""COMPUTED_VALUE"""),2.0)</f>
        <v>2</v>
      </c>
      <c r="F531" s="468" t="str">
        <f>IFERROR(__xludf.DUMMYFUNCTION("""COMPUTED_VALUE"""),"Febrero")</f>
        <v>Febrero</v>
      </c>
      <c r="G531" s="468">
        <f>IFERROR(__xludf.DUMMYFUNCTION("""COMPUTED_VALUE"""),0.0)</f>
        <v>0</v>
      </c>
      <c r="H531" s="468">
        <f>IFERROR(__xludf.DUMMYFUNCTION("""COMPUTED_VALUE"""),0.0)</f>
        <v>0</v>
      </c>
      <c r="I531" s="468">
        <f>IFERROR(__xludf.DUMMYFUNCTION("""COMPUTED_VALUE"""),0.0)</f>
        <v>0</v>
      </c>
      <c r="J531" s="468">
        <f>IFERROR(__xludf.DUMMYFUNCTION("""COMPUTED_VALUE"""),2.3229E7)</f>
        <v>23229000</v>
      </c>
      <c r="K531" s="468">
        <f>IFERROR(__xludf.DUMMYFUNCTION("""COMPUTED_VALUE"""),0.0)</f>
        <v>0</v>
      </c>
      <c r="L531" s="468">
        <f>IFERROR(__xludf.DUMMYFUNCTION("""COMPUTED_VALUE"""),0.0)</f>
        <v>0</v>
      </c>
      <c r="M531" s="468">
        <f>IFERROR(__xludf.DUMMYFUNCTION("""COMPUTED_VALUE"""),2.3228E7)</f>
        <v>23228000</v>
      </c>
      <c r="N531" s="468">
        <f>IFERROR(__xludf.DUMMYFUNCTION("""COMPUTED_VALUE"""),4943333.0)</f>
        <v>4943333</v>
      </c>
      <c r="O531" s="468">
        <f>IFERROR(__xludf.DUMMYFUNCTION("""COMPUTED_VALUE"""),0.0)</f>
        <v>0</v>
      </c>
      <c r="P531" s="468">
        <f>IFERROR(__xludf.DUMMYFUNCTION("""COMPUTED_VALUE"""),7434000.0)</f>
        <v>7434000</v>
      </c>
      <c r="Q531" s="468"/>
      <c r="R531" s="468"/>
      <c r="S531" s="468"/>
      <c r="T531" s="468"/>
      <c r="U531" s="468"/>
      <c r="V531" s="468"/>
      <c r="W531" s="468"/>
      <c r="X531" s="468"/>
      <c r="Y531" s="468"/>
      <c r="Z531" s="468"/>
      <c r="AA531" s="468"/>
      <c r="AB531" s="468"/>
      <c r="AC531" s="468"/>
      <c r="AD531" s="468"/>
      <c r="AE531" s="468"/>
      <c r="AF531" s="468"/>
      <c r="AG531" s="468"/>
      <c r="AH531" s="468"/>
      <c r="AI531" s="468"/>
      <c r="AJ531" s="468"/>
    </row>
    <row r="532" ht="15.75" customHeight="1">
      <c r="A532" s="468">
        <f>IFERROR(__xludf.DUMMYFUNCTION("""COMPUTED_VALUE"""),7.977320253E9)</f>
        <v>7977320253</v>
      </c>
      <c r="B532" s="468">
        <f>IFERROR(__xludf.DUMMYFUNCTION("""COMPUTED_VALUE"""),7977.0)</f>
        <v>7977</v>
      </c>
      <c r="C532" s="468">
        <f>IFERROR(__xludf.DUMMYFUNCTION("""COMPUTED_VALUE"""),3.0)</f>
        <v>3</v>
      </c>
      <c r="D532" s="468">
        <f>IFERROR(__xludf.DUMMYFUNCTION("""COMPUTED_VALUE"""),2025.0)</f>
        <v>2025</v>
      </c>
      <c r="E532" s="468">
        <f>IFERROR(__xludf.DUMMYFUNCTION("""COMPUTED_VALUE"""),3.0)</f>
        <v>3</v>
      </c>
      <c r="F532" s="468" t="str">
        <f>IFERROR(__xludf.DUMMYFUNCTION("""COMPUTED_VALUE"""),"Marzo")</f>
        <v>Marzo</v>
      </c>
      <c r="G532" s="468">
        <f>IFERROR(__xludf.DUMMYFUNCTION("""COMPUTED_VALUE"""),0.0)</f>
        <v>0</v>
      </c>
      <c r="H532" s="468">
        <f>IFERROR(__xludf.DUMMYFUNCTION("""COMPUTED_VALUE"""),0.0)</f>
        <v>0</v>
      </c>
      <c r="I532" s="468">
        <f>IFERROR(__xludf.DUMMYFUNCTION("""COMPUTED_VALUE"""),0.0)</f>
        <v>0</v>
      </c>
      <c r="J532" s="468">
        <f>IFERROR(__xludf.DUMMYFUNCTION("""COMPUTED_VALUE"""),2.3229E7)</f>
        <v>23229000</v>
      </c>
      <c r="K532" s="468">
        <f>IFERROR(__xludf.DUMMYFUNCTION("""COMPUTED_VALUE"""),0.0)</f>
        <v>0</v>
      </c>
      <c r="L532" s="468">
        <f>IFERROR(__xludf.DUMMYFUNCTION("""COMPUTED_VALUE"""),0.0)</f>
        <v>0</v>
      </c>
      <c r="M532" s="468">
        <f>IFERROR(__xludf.DUMMYFUNCTION("""COMPUTED_VALUE"""),2.3228E7)</f>
        <v>23228000</v>
      </c>
      <c r="N532" s="468">
        <f>IFERROR(__xludf.DUMMYFUNCTION("""COMPUTED_VALUE"""),2.3228E7)</f>
        <v>23228000</v>
      </c>
      <c r="O532" s="468">
        <f>IFERROR(__xludf.DUMMYFUNCTION("""COMPUTED_VALUE"""),0.0)</f>
        <v>0</v>
      </c>
      <c r="P532" s="468">
        <f>IFERROR(__xludf.DUMMYFUNCTION("""COMPUTED_VALUE"""),0.0)</f>
        <v>0</v>
      </c>
      <c r="Q532" s="468"/>
      <c r="R532" s="468"/>
      <c r="S532" s="468"/>
      <c r="T532" s="468"/>
      <c r="U532" s="468"/>
      <c r="V532" s="468"/>
      <c r="W532" s="468"/>
      <c r="X532" s="468"/>
      <c r="Y532" s="468"/>
      <c r="Z532" s="468"/>
      <c r="AA532" s="468"/>
      <c r="AB532" s="468"/>
      <c r="AC532" s="468"/>
      <c r="AD532" s="468"/>
      <c r="AE532" s="468"/>
      <c r="AF532" s="468"/>
      <c r="AG532" s="468"/>
      <c r="AH532" s="468"/>
      <c r="AI532" s="468"/>
      <c r="AJ532" s="468"/>
    </row>
    <row r="533" ht="15.75" customHeight="1">
      <c r="A533" s="468">
        <f>IFERROR(__xludf.DUMMYFUNCTION("""COMPUTED_VALUE"""),7.977320254E9)</f>
        <v>7977320254</v>
      </c>
      <c r="B533" s="468">
        <f>IFERROR(__xludf.DUMMYFUNCTION("""COMPUTED_VALUE"""),7977.0)</f>
        <v>7977</v>
      </c>
      <c r="C533" s="468">
        <f>IFERROR(__xludf.DUMMYFUNCTION("""COMPUTED_VALUE"""),3.0)</f>
        <v>3</v>
      </c>
      <c r="D533" s="468">
        <f>IFERROR(__xludf.DUMMYFUNCTION("""COMPUTED_VALUE"""),2025.0)</f>
        <v>2025</v>
      </c>
      <c r="E533" s="468">
        <f>IFERROR(__xludf.DUMMYFUNCTION("""COMPUTED_VALUE"""),4.0)</f>
        <v>4</v>
      </c>
      <c r="F533" s="468" t="str">
        <f>IFERROR(__xludf.DUMMYFUNCTION("""COMPUTED_VALUE"""),"Abril")</f>
        <v>Abril</v>
      </c>
      <c r="G533" s="468">
        <f>IFERROR(__xludf.DUMMYFUNCTION("""COMPUTED_VALUE"""),0.0)</f>
        <v>0</v>
      </c>
      <c r="H533" s="468">
        <f>IFERROR(__xludf.DUMMYFUNCTION("""COMPUTED_VALUE"""),0.0)</f>
        <v>0</v>
      </c>
      <c r="I533" s="468">
        <f>IFERROR(__xludf.DUMMYFUNCTION("""COMPUTED_VALUE"""),0.0)</f>
        <v>0</v>
      </c>
      <c r="J533" s="468">
        <f>IFERROR(__xludf.DUMMYFUNCTION("""COMPUTED_VALUE"""),2.3229E7)</f>
        <v>23229000</v>
      </c>
      <c r="K533" s="468">
        <f>IFERROR(__xludf.DUMMYFUNCTION("""COMPUTED_VALUE"""),0.0)</f>
        <v>0</v>
      </c>
      <c r="L533" s="468">
        <f>IFERROR(__xludf.DUMMYFUNCTION("""COMPUTED_VALUE"""),0.0)</f>
        <v>0</v>
      </c>
      <c r="M533" s="468">
        <f>IFERROR(__xludf.DUMMYFUNCTION("""COMPUTED_VALUE"""),2.3228E7)</f>
        <v>23228000</v>
      </c>
      <c r="N533" s="468">
        <f>IFERROR(__xludf.DUMMYFUNCTION("""COMPUTED_VALUE"""),2.3228E7)</f>
        <v>23228000</v>
      </c>
      <c r="O533" s="468">
        <f>IFERROR(__xludf.DUMMYFUNCTION("""COMPUTED_VALUE"""),0.0)</f>
        <v>0</v>
      </c>
      <c r="P533" s="468">
        <f>IFERROR(__xludf.DUMMYFUNCTION("""COMPUTED_VALUE"""),0.0)</f>
        <v>0</v>
      </c>
      <c r="Q533" s="468"/>
      <c r="R533" s="468"/>
      <c r="S533" s="468"/>
      <c r="T533" s="468"/>
      <c r="U533" s="468"/>
      <c r="V533" s="468"/>
      <c r="W533" s="468"/>
      <c r="X533" s="468"/>
      <c r="Y533" s="468"/>
      <c r="Z533" s="468"/>
      <c r="AA533" s="468"/>
      <c r="AB533" s="468"/>
      <c r="AC533" s="468"/>
      <c r="AD533" s="468"/>
      <c r="AE533" s="468"/>
      <c r="AF533" s="468"/>
      <c r="AG533" s="468"/>
      <c r="AH533" s="468"/>
      <c r="AI533" s="468"/>
      <c r="AJ533" s="468"/>
    </row>
    <row r="534" ht="15.75" customHeight="1">
      <c r="A534" s="468">
        <f>IFERROR(__xludf.DUMMYFUNCTION("""COMPUTED_VALUE"""),7.977320255E9)</f>
        <v>7977320255</v>
      </c>
      <c r="B534" s="468">
        <f>IFERROR(__xludf.DUMMYFUNCTION("""COMPUTED_VALUE"""),7977.0)</f>
        <v>7977</v>
      </c>
      <c r="C534" s="468">
        <f>IFERROR(__xludf.DUMMYFUNCTION("""COMPUTED_VALUE"""),3.0)</f>
        <v>3</v>
      </c>
      <c r="D534" s="468">
        <f>IFERROR(__xludf.DUMMYFUNCTION("""COMPUTED_VALUE"""),2025.0)</f>
        <v>2025</v>
      </c>
      <c r="E534" s="468">
        <f>IFERROR(__xludf.DUMMYFUNCTION("""COMPUTED_VALUE"""),5.0)</f>
        <v>5</v>
      </c>
      <c r="F534" s="468" t="str">
        <f>IFERROR(__xludf.DUMMYFUNCTION("""COMPUTED_VALUE"""),"Mayo")</f>
        <v>Mayo</v>
      </c>
      <c r="G534" s="468">
        <f>IFERROR(__xludf.DUMMYFUNCTION("""COMPUTED_VALUE"""),0.0)</f>
        <v>0</v>
      </c>
      <c r="H534" s="468">
        <f>IFERROR(__xludf.DUMMYFUNCTION("""COMPUTED_VALUE"""),0.0)</f>
        <v>0</v>
      </c>
      <c r="I534" s="468">
        <f>IFERROR(__xludf.DUMMYFUNCTION("""COMPUTED_VALUE"""),0.0)</f>
        <v>0</v>
      </c>
      <c r="J534" s="468">
        <f>IFERROR(__xludf.DUMMYFUNCTION("""COMPUTED_VALUE"""),2.3229E7)</f>
        <v>23229000</v>
      </c>
      <c r="K534" s="468">
        <f>IFERROR(__xludf.DUMMYFUNCTION("""COMPUTED_VALUE"""),0.0)</f>
        <v>0</v>
      </c>
      <c r="L534" s="468">
        <f>IFERROR(__xludf.DUMMYFUNCTION("""COMPUTED_VALUE"""),0.0)</f>
        <v>0</v>
      </c>
      <c r="M534" s="468">
        <f>IFERROR(__xludf.DUMMYFUNCTION("""COMPUTED_VALUE"""),2.3228E7)</f>
        <v>23228000</v>
      </c>
      <c r="N534" s="468">
        <f>IFERROR(__xludf.DUMMYFUNCTION("""COMPUTED_VALUE"""),2.3228E7)</f>
        <v>23228000</v>
      </c>
      <c r="O534" s="468">
        <f>IFERROR(__xludf.DUMMYFUNCTION("""COMPUTED_VALUE"""),0.0)</f>
        <v>0</v>
      </c>
      <c r="P534" s="468">
        <f>IFERROR(__xludf.DUMMYFUNCTION("""COMPUTED_VALUE"""),0.0)</f>
        <v>0</v>
      </c>
      <c r="Q534" s="468"/>
      <c r="R534" s="468"/>
      <c r="S534" s="468"/>
      <c r="T534" s="468"/>
      <c r="U534" s="468"/>
      <c r="V534" s="468"/>
      <c r="W534" s="468"/>
      <c r="X534" s="468"/>
      <c r="Y534" s="468"/>
      <c r="Z534" s="468"/>
      <c r="AA534" s="468"/>
      <c r="AB534" s="468"/>
      <c r="AC534" s="468"/>
      <c r="AD534" s="468"/>
      <c r="AE534" s="468"/>
      <c r="AF534" s="468"/>
      <c r="AG534" s="468"/>
      <c r="AH534" s="468"/>
      <c r="AI534" s="468"/>
      <c r="AJ534" s="468"/>
    </row>
    <row r="535" ht="15.75" customHeight="1">
      <c r="A535" s="468">
        <f>IFERROR(__xludf.DUMMYFUNCTION("""COMPUTED_VALUE"""),7.977320256E9)</f>
        <v>7977320256</v>
      </c>
      <c r="B535" s="468">
        <f>IFERROR(__xludf.DUMMYFUNCTION("""COMPUTED_VALUE"""),7977.0)</f>
        <v>7977</v>
      </c>
      <c r="C535" s="468">
        <f>IFERROR(__xludf.DUMMYFUNCTION("""COMPUTED_VALUE"""),3.0)</f>
        <v>3</v>
      </c>
      <c r="D535" s="468">
        <f>IFERROR(__xludf.DUMMYFUNCTION("""COMPUTED_VALUE"""),2025.0)</f>
        <v>2025</v>
      </c>
      <c r="E535" s="468">
        <f>IFERROR(__xludf.DUMMYFUNCTION("""COMPUTED_VALUE"""),6.0)</f>
        <v>6</v>
      </c>
      <c r="F535" s="468" t="str">
        <f>IFERROR(__xludf.DUMMYFUNCTION("""COMPUTED_VALUE"""),"Junio")</f>
        <v>Junio</v>
      </c>
      <c r="G535" s="468">
        <f>IFERROR(__xludf.DUMMYFUNCTION("""COMPUTED_VALUE"""),0.0)</f>
        <v>0</v>
      </c>
      <c r="H535" s="468">
        <f>IFERROR(__xludf.DUMMYFUNCTION("""COMPUTED_VALUE"""),0.0)</f>
        <v>0</v>
      </c>
      <c r="I535" s="468">
        <f>IFERROR(__xludf.DUMMYFUNCTION("""COMPUTED_VALUE"""),0.0)</f>
        <v>0</v>
      </c>
      <c r="J535" s="468">
        <f>IFERROR(__xludf.DUMMYFUNCTION("""COMPUTED_VALUE"""),2.3229E7)</f>
        <v>23229000</v>
      </c>
      <c r="K535" s="468">
        <f>IFERROR(__xludf.DUMMYFUNCTION("""COMPUTED_VALUE"""),0.0)</f>
        <v>0</v>
      </c>
      <c r="L535" s="468">
        <f>IFERROR(__xludf.DUMMYFUNCTION("""COMPUTED_VALUE"""),0.0)</f>
        <v>0</v>
      </c>
      <c r="M535" s="468">
        <f>IFERROR(__xludf.DUMMYFUNCTION("""COMPUTED_VALUE"""),2.3228E7)</f>
        <v>23228000</v>
      </c>
      <c r="N535" s="468">
        <f>IFERROR(__xludf.DUMMYFUNCTION("""COMPUTED_VALUE"""),2.3228E7)</f>
        <v>23228000</v>
      </c>
      <c r="O535" s="468">
        <f>IFERROR(__xludf.DUMMYFUNCTION("""COMPUTED_VALUE"""),0.0)</f>
        <v>0</v>
      </c>
      <c r="P535" s="468">
        <f>IFERROR(__xludf.DUMMYFUNCTION("""COMPUTED_VALUE"""),0.0)</f>
        <v>0</v>
      </c>
      <c r="Q535" s="468"/>
      <c r="R535" s="468"/>
      <c r="S535" s="468"/>
      <c r="T535" s="468"/>
      <c r="U535" s="468"/>
      <c r="V535" s="468"/>
      <c r="W535" s="468"/>
      <c r="X535" s="468"/>
      <c r="Y535" s="468"/>
      <c r="Z535" s="468"/>
      <c r="AA535" s="468"/>
      <c r="AB535" s="468"/>
      <c r="AC535" s="468"/>
      <c r="AD535" s="468"/>
      <c r="AE535" s="468"/>
      <c r="AF535" s="468"/>
      <c r="AG535" s="468"/>
      <c r="AH535" s="468"/>
      <c r="AI535" s="468"/>
      <c r="AJ535" s="468"/>
    </row>
    <row r="536" ht="15.75" customHeight="1">
      <c r="A536" s="468">
        <f>IFERROR(__xludf.DUMMYFUNCTION("""COMPUTED_VALUE"""),7.977320257E9)</f>
        <v>7977320257</v>
      </c>
      <c r="B536" s="468">
        <f>IFERROR(__xludf.DUMMYFUNCTION("""COMPUTED_VALUE"""),7977.0)</f>
        <v>7977</v>
      </c>
      <c r="C536" s="468">
        <f>IFERROR(__xludf.DUMMYFUNCTION("""COMPUTED_VALUE"""),3.0)</f>
        <v>3</v>
      </c>
      <c r="D536" s="468">
        <f>IFERROR(__xludf.DUMMYFUNCTION("""COMPUTED_VALUE"""),2025.0)</f>
        <v>2025</v>
      </c>
      <c r="E536" s="468">
        <f>IFERROR(__xludf.DUMMYFUNCTION("""COMPUTED_VALUE"""),7.0)</f>
        <v>7</v>
      </c>
      <c r="F536" s="468" t="str">
        <f>IFERROR(__xludf.DUMMYFUNCTION("""COMPUTED_VALUE"""),"Julio")</f>
        <v>Julio</v>
      </c>
      <c r="G536" s="468">
        <f>IFERROR(__xludf.DUMMYFUNCTION("""COMPUTED_VALUE"""),0.0)</f>
        <v>0</v>
      </c>
      <c r="H536" s="468">
        <f>IFERROR(__xludf.DUMMYFUNCTION("""COMPUTED_VALUE"""),0.0)</f>
        <v>0</v>
      </c>
      <c r="I536" s="468">
        <f>IFERROR(__xludf.DUMMYFUNCTION("""COMPUTED_VALUE"""),0.0)</f>
        <v>0</v>
      </c>
      <c r="J536" s="468">
        <f>IFERROR(__xludf.DUMMYFUNCTION("""COMPUTED_VALUE"""),2.3229E7)</f>
        <v>23229000</v>
      </c>
      <c r="K536" s="468">
        <f>IFERROR(__xludf.DUMMYFUNCTION("""COMPUTED_VALUE"""),0.0)</f>
        <v>0</v>
      </c>
      <c r="L536" s="468">
        <f>IFERROR(__xludf.DUMMYFUNCTION("""COMPUTED_VALUE"""),0.0)</f>
        <v>0</v>
      </c>
      <c r="M536" s="468">
        <f>IFERROR(__xludf.DUMMYFUNCTION("""COMPUTED_VALUE"""),2.3228E7)</f>
        <v>23228000</v>
      </c>
      <c r="N536" s="468">
        <f>IFERROR(__xludf.DUMMYFUNCTION("""COMPUTED_VALUE"""),2.3228E7)</f>
        <v>23228000</v>
      </c>
      <c r="O536" s="468">
        <f>IFERROR(__xludf.DUMMYFUNCTION("""COMPUTED_VALUE"""),0.0)</f>
        <v>0</v>
      </c>
      <c r="P536" s="468">
        <f>IFERROR(__xludf.DUMMYFUNCTION("""COMPUTED_VALUE"""),0.0)</f>
        <v>0</v>
      </c>
      <c r="Q536" s="468"/>
      <c r="R536" s="468"/>
      <c r="S536" s="468"/>
      <c r="T536" s="468"/>
      <c r="U536" s="468"/>
      <c r="V536" s="468"/>
      <c r="W536" s="468"/>
      <c r="X536" s="468"/>
      <c r="Y536" s="468"/>
      <c r="Z536" s="468"/>
      <c r="AA536" s="468"/>
      <c r="AB536" s="468"/>
      <c r="AC536" s="468"/>
      <c r="AD536" s="468"/>
      <c r="AE536" s="468"/>
      <c r="AF536" s="468"/>
      <c r="AG536" s="468"/>
      <c r="AH536" s="468"/>
      <c r="AI536" s="468"/>
      <c r="AJ536" s="468"/>
    </row>
    <row r="537" ht="15.75" customHeight="1">
      <c r="A537" s="468">
        <f>IFERROR(__xludf.DUMMYFUNCTION("""COMPUTED_VALUE"""),7.977320258E9)</f>
        <v>7977320258</v>
      </c>
      <c r="B537" s="468">
        <f>IFERROR(__xludf.DUMMYFUNCTION("""COMPUTED_VALUE"""),7977.0)</f>
        <v>7977</v>
      </c>
      <c r="C537" s="468">
        <f>IFERROR(__xludf.DUMMYFUNCTION("""COMPUTED_VALUE"""),3.0)</f>
        <v>3</v>
      </c>
      <c r="D537" s="468">
        <f>IFERROR(__xludf.DUMMYFUNCTION("""COMPUTED_VALUE"""),2025.0)</f>
        <v>2025</v>
      </c>
      <c r="E537" s="468">
        <f>IFERROR(__xludf.DUMMYFUNCTION("""COMPUTED_VALUE"""),8.0)</f>
        <v>8</v>
      </c>
      <c r="F537" s="468" t="str">
        <f>IFERROR(__xludf.DUMMYFUNCTION("""COMPUTED_VALUE"""),"Agosto")</f>
        <v>Agosto</v>
      </c>
      <c r="G537" s="468">
        <f>IFERROR(__xludf.DUMMYFUNCTION("""COMPUTED_VALUE"""),0.0)</f>
        <v>0</v>
      </c>
      <c r="H537" s="468">
        <f>IFERROR(__xludf.DUMMYFUNCTION("""COMPUTED_VALUE"""),0.0)</f>
        <v>0</v>
      </c>
      <c r="I537" s="468">
        <f>IFERROR(__xludf.DUMMYFUNCTION("""COMPUTED_VALUE"""),0.0)</f>
        <v>0</v>
      </c>
      <c r="J537" s="468">
        <f>IFERROR(__xludf.DUMMYFUNCTION("""COMPUTED_VALUE"""),2.3229E7)</f>
        <v>23229000</v>
      </c>
      <c r="K537" s="468">
        <f>IFERROR(__xludf.DUMMYFUNCTION("""COMPUTED_VALUE"""),0.0)</f>
        <v>0</v>
      </c>
      <c r="L537" s="468">
        <f>IFERROR(__xludf.DUMMYFUNCTION("""COMPUTED_VALUE"""),0.0)</f>
        <v>0</v>
      </c>
      <c r="M537" s="468">
        <f>IFERROR(__xludf.DUMMYFUNCTION("""COMPUTED_VALUE"""),2.3228E7)</f>
        <v>23228000</v>
      </c>
      <c r="N537" s="468">
        <f>IFERROR(__xludf.DUMMYFUNCTION("""COMPUTED_VALUE"""),2.3228E7)</f>
        <v>23228000</v>
      </c>
      <c r="O537" s="468">
        <f>IFERROR(__xludf.DUMMYFUNCTION("""COMPUTED_VALUE"""),0.0)</f>
        <v>0</v>
      </c>
      <c r="P537" s="468">
        <f>IFERROR(__xludf.DUMMYFUNCTION("""COMPUTED_VALUE"""),0.0)</f>
        <v>0</v>
      </c>
      <c r="Q537" s="468"/>
      <c r="R537" s="468"/>
      <c r="S537" s="468"/>
      <c r="T537" s="468"/>
      <c r="U537" s="468"/>
      <c r="V537" s="468"/>
      <c r="W537" s="468"/>
      <c r="X537" s="468"/>
      <c r="Y537" s="468"/>
      <c r="Z537" s="468"/>
      <c r="AA537" s="468"/>
      <c r="AB537" s="468"/>
      <c r="AC537" s="468"/>
      <c r="AD537" s="468"/>
      <c r="AE537" s="468"/>
      <c r="AF537" s="468"/>
      <c r="AG537" s="468"/>
      <c r="AH537" s="468"/>
      <c r="AI537" s="468"/>
      <c r="AJ537" s="468"/>
    </row>
    <row r="538" ht="15.75" customHeight="1">
      <c r="A538" s="468">
        <f>IFERROR(__xludf.DUMMYFUNCTION("""COMPUTED_VALUE"""),7.977320259E9)</f>
        <v>7977320259</v>
      </c>
      <c r="B538" s="468">
        <f>IFERROR(__xludf.DUMMYFUNCTION("""COMPUTED_VALUE"""),7977.0)</f>
        <v>7977</v>
      </c>
      <c r="C538" s="468">
        <f>IFERROR(__xludf.DUMMYFUNCTION("""COMPUTED_VALUE"""),3.0)</f>
        <v>3</v>
      </c>
      <c r="D538" s="468">
        <f>IFERROR(__xludf.DUMMYFUNCTION("""COMPUTED_VALUE"""),2025.0)</f>
        <v>2025</v>
      </c>
      <c r="E538" s="468">
        <f>IFERROR(__xludf.DUMMYFUNCTION("""COMPUTED_VALUE"""),9.0)</f>
        <v>9</v>
      </c>
      <c r="F538" s="468" t="str">
        <f>IFERROR(__xludf.DUMMYFUNCTION("""COMPUTED_VALUE"""),"Septiembre")</f>
        <v>Septiembre</v>
      </c>
      <c r="G538" s="468">
        <f>IFERROR(__xludf.DUMMYFUNCTION("""COMPUTED_VALUE"""),0.0)</f>
        <v>0</v>
      </c>
      <c r="H538" s="468">
        <f>IFERROR(__xludf.DUMMYFUNCTION("""COMPUTED_VALUE"""),0.0)</f>
        <v>0</v>
      </c>
      <c r="I538" s="468">
        <f>IFERROR(__xludf.DUMMYFUNCTION("""COMPUTED_VALUE"""),0.0)</f>
        <v>0</v>
      </c>
      <c r="J538" s="468">
        <f>IFERROR(__xludf.DUMMYFUNCTION("""COMPUTED_VALUE"""),2.3229E7)</f>
        <v>23229000</v>
      </c>
      <c r="K538" s="468">
        <f>IFERROR(__xludf.DUMMYFUNCTION("""COMPUTED_VALUE"""),0.0)</f>
        <v>0</v>
      </c>
      <c r="L538" s="468">
        <f>IFERROR(__xludf.DUMMYFUNCTION("""COMPUTED_VALUE"""),0.0)</f>
        <v>0</v>
      </c>
      <c r="M538" s="468">
        <f>IFERROR(__xludf.DUMMYFUNCTION("""COMPUTED_VALUE"""),2.3228E7)</f>
        <v>23228000</v>
      </c>
      <c r="N538" s="468">
        <f>IFERROR(__xludf.DUMMYFUNCTION("""COMPUTED_VALUE"""),2.3228E7)</f>
        <v>23228000</v>
      </c>
      <c r="O538" s="468">
        <f>IFERROR(__xludf.DUMMYFUNCTION("""COMPUTED_VALUE"""),0.0)</f>
        <v>0</v>
      </c>
      <c r="P538" s="468">
        <f>IFERROR(__xludf.DUMMYFUNCTION("""COMPUTED_VALUE"""),0.0)</f>
        <v>0</v>
      </c>
      <c r="Q538" s="468"/>
      <c r="R538" s="468"/>
      <c r="S538" s="468"/>
      <c r="T538" s="468"/>
      <c r="U538" s="468"/>
      <c r="V538" s="468"/>
      <c r="W538" s="468"/>
      <c r="X538" s="468"/>
      <c r="Y538" s="468"/>
      <c r="Z538" s="468"/>
      <c r="AA538" s="468"/>
      <c r="AB538" s="468"/>
      <c r="AC538" s="468"/>
      <c r="AD538" s="468"/>
      <c r="AE538" s="468"/>
      <c r="AF538" s="468"/>
      <c r="AG538" s="468"/>
      <c r="AH538" s="468"/>
      <c r="AI538" s="468"/>
      <c r="AJ538" s="468"/>
    </row>
    <row r="539" ht="15.75" customHeight="1">
      <c r="A539" s="468">
        <f>IFERROR(__xludf.DUMMYFUNCTION("""COMPUTED_VALUE"""),7.977320251E10)</f>
        <v>79773202510</v>
      </c>
      <c r="B539" s="468">
        <f>IFERROR(__xludf.DUMMYFUNCTION("""COMPUTED_VALUE"""),7977.0)</f>
        <v>7977</v>
      </c>
      <c r="C539" s="468">
        <f>IFERROR(__xludf.DUMMYFUNCTION("""COMPUTED_VALUE"""),3.0)</f>
        <v>3</v>
      </c>
      <c r="D539" s="468">
        <f>IFERROR(__xludf.DUMMYFUNCTION("""COMPUTED_VALUE"""),2025.0)</f>
        <v>2025</v>
      </c>
      <c r="E539" s="468">
        <f>IFERROR(__xludf.DUMMYFUNCTION("""COMPUTED_VALUE"""),10.0)</f>
        <v>10</v>
      </c>
      <c r="F539" s="468" t="str">
        <f>IFERROR(__xludf.DUMMYFUNCTION("""COMPUTED_VALUE"""),"Octubre")</f>
        <v>Octubre</v>
      </c>
      <c r="G539" s="468">
        <f>IFERROR(__xludf.DUMMYFUNCTION("""COMPUTED_VALUE"""),0.0)</f>
        <v>0</v>
      </c>
      <c r="H539" s="468">
        <f>IFERROR(__xludf.DUMMYFUNCTION("""COMPUTED_VALUE"""),0.0)</f>
        <v>0</v>
      </c>
      <c r="I539" s="468">
        <f>IFERROR(__xludf.DUMMYFUNCTION("""COMPUTED_VALUE"""),0.0)</f>
        <v>0</v>
      </c>
      <c r="J539" s="468">
        <f>IFERROR(__xludf.DUMMYFUNCTION("""COMPUTED_VALUE"""),2.3229E7)</f>
        <v>23229000</v>
      </c>
      <c r="K539" s="468">
        <f>IFERROR(__xludf.DUMMYFUNCTION("""COMPUTED_VALUE"""),0.0)</f>
        <v>0</v>
      </c>
      <c r="L539" s="468">
        <f>IFERROR(__xludf.DUMMYFUNCTION("""COMPUTED_VALUE"""),0.0)</f>
        <v>0</v>
      </c>
      <c r="M539" s="468">
        <f>IFERROR(__xludf.DUMMYFUNCTION("""COMPUTED_VALUE"""),2.3228E7)</f>
        <v>23228000</v>
      </c>
      <c r="N539" s="468">
        <f>IFERROR(__xludf.DUMMYFUNCTION("""COMPUTED_VALUE"""),2.3228E7)</f>
        <v>23228000</v>
      </c>
      <c r="O539" s="468">
        <f>IFERROR(__xludf.DUMMYFUNCTION("""COMPUTED_VALUE"""),0.0)</f>
        <v>0</v>
      </c>
      <c r="P539" s="468">
        <f>IFERROR(__xludf.DUMMYFUNCTION("""COMPUTED_VALUE"""),0.0)</f>
        <v>0</v>
      </c>
      <c r="Q539" s="468"/>
      <c r="R539" s="468"/>
      <c r="S539" s="468"/>
      <c r="T539" s="468"/>
      <c r="U539" s="468"/>
      <c r="V539" s="468"/>
      <c r="W539" s="468"/>
      <c r="X539" s="468"/>
      <c r="Y539" s="468"/>
      <c r="Z539" s="468"/>
      <c r="AA539" s="468"/>
      <c r="AB539" s="468"/>
      <c r="AC539" s="468"/>
      <c r="AD539" s="468"/>
      <c r="AE539" s="468"/>
      <c r="AF539" s="468"/>
      <c r="AG539" s="468"/>
      <c r="AH539" s="468"/>
      <c r="AI539" s="468"/>
      <c r="AJ539" s="468"/>
    </row>
    <row r="540" ht="15.75" customHeight="1">
      <c r="A540" s="468">
        <f>IFERROR(__xludf.DUMMYFUNCTION("""COMPUTED_VALUE"""),7.9773202511E10)</f>
        <v>79773202511</v>
      </c>
      <c r="B540" s="468">
        <f>IFERROR(__xludf.DUMMYFUNCTION("""COMPUTED_VALUE"""),7977.0)</f>
        <v>7977</v>
      </c>
      <c r="C540" s="468">
        <f>IFERROR(__xludf.DUMMYFUNCTION("""COMPUTED_VALUE"""),3.0)</f>
        <v>3</v>
      </c>
      <c r="D540" s="468">
        <f>IFERROR(__xludf.DUMMYFUNCTION("""COMPUTED_VALUE"""),2025.0)</f>
        <v>2025</v>
      </c>
      <c r="E540" s="468">
        <f>IFERROR(__xludf.DUMMYFUNCTION("""COMPUTED_VALUE"""),11.0)</f>
        <v>11</v>
      </c>
      <c r="F540" s="468" t="str">
        <f>IFERROR(__xludf.DUMMYFUNCTION("""COMPUTED_VALUE"""),"Noviembre")</f>
        <v>Noviembre</v>
      </c>
      <c r="G540" s="468">
        <f>IFERROR(__xludf.DUMMYFUNCTION("""COMPUTED_VALUE"""),0.0)</f>
        <v>0</v>
      </c>
      <c r="H540" s="468">
        <f>IFERROR(__xludf.DUMMYFUNCTION("""COMPUTED_VALUE"""),0.0)</f>
        <v>0</v>
      </c>
      <c r="I540" s="468">
        <f>IFERROR(__xludf.DUMMYFUNCTION("""COMPUTED_VALUE"""),0.0)</f>
        <v>0</v>
      </c>
      <c r="J540" s="468">
        <f>IFERROR(__xludf.DUMMYFUNCTION("""COMPUTED_VALUE"""),2.3229E7)</f>
        <v>23229000</v>
      </c>
      <c r="K540" s="468">
        <f>IFERROR(__xludf.DUMMYFUNCTION("""COMPUTED_VALUE"""),0.0)</f>
        <v>0</v>
      </c>
      <c r="L540" s="468">
        <f>IFERROR(__xludf.DUMMYFUNCTION("""COMPUTED_VALUE"""),0.0)</f>
        <v>0</v>
      </c>
      <c r="M540" s="468">
        <f>IFERROR(__xludf.DUMMYFUNCTION("""COMPUTED_VALUE"""),2.3228E7)</f>
        <v>23228000</v>
      </c>
      <c r="N540" s="468">
        <f>IFERROR(__xludf.DUMMYFUNCTION("""COMPUTED_VALUE"""),2.3228E7)</f>
        <v>23228000</v>
      </c>
      <c r="O540" s="468">
        <f>IFERROR(__xludf.DUMMYFUNCTION("""COMPUTED_VALUE"""),0.0)</f>
        <v>0</v>
      </c>
      <c r="P540" s="468">
        <f>IFERROR(__xludf.DUMMYFUNCTION("""COMPUTED_VALUE"""),0.0)</f>
        <v>0</v>
      </c>
      <c r="Q540" s="468"/>
      <c r="R540" s="468"/>
      <c r="S540" s="468"/>
      <c r="T540" s="468"/>
      <c r="U540" s="468"/>
      <c r="V540" s="468"/>
      <c r="W540" s="468"/>
      <c r="X540" s="468"/>
      <c r="Y540" s="468"/>
      <c r="Z540" s="468"/>
      <c r="AA540" s="468"/>
      <c r="AB540" s="468"/>
      <c r="AC540" s="468"/>
      <c r="AD540" s="468"/>
      <c r="AE540" s="468"/>
      <c r="AF540" s="468"/>
      <c r="AG540" s="468"/>
      <c r="AH540" s="468"/>
      <c r="AI540" s="468"/>
      <c r="AJ540" s="468"/>
    </row>
    <row r="541" ht="15.75" customHeight="1">
      <c r="A541" s="468">
        <f>IFERROR(__xludf.DUMMYFUNCTION("""COMPUTED_VALUE"""),7.9773202512E10)</f>
        <v>79773202512</v>
      </c>
      <c r="B541" s="468">
        <f>IFERROR(__xludf.DUMMYFUNCTION("""COMPUTED_VALUE"""),7977.0)</f>
        <v>7977</v>
      </c>
      <c r="C541" s="468">
        <f>IFERROR(__xludf.DUMMYFUNCTION("""COMPUTED_VALUE"""),3.0)</f>
        <v>3</v>
      </c>
      <c r="D541" s="468">
        <f>IFERROR(__xludf.DUMMYFUNCTION("""COMPUTED_VALUE"""),2025.0)</f>
        <v>2025</v>
      </c>
      <c r="E541" s="468">
        <f>IFERROR(__xludf.DUMMYFUNCTION("""COMPUTED_VALUE"""),12.0)</f>
        <v>12</v>
      </c>
      <c r="F541" s="468" t="str">
        <f>IFERROR(__xludf.DUMMYFUNCTION("""COMPUTED_VALUE"""),"Diciembre")</f>
        <v>Diciembre</v>
      </c>
      <c r="G541" s="468">
        <f>IFERROR(__xludf.DUMMYFUNCTION("""COMPUTED_VALUE"""),0.0)</f>
        <v>0</v>
      </c>
      <c r="H541" s="468">
        <f>IFERROR(__xludf.DUMMYFUNCTION("""COMPUTED_VALUE"""),0.0)</f>
        <v>0</v>
      </c>
      <c r="I541" s="468">
        <f>IFERROR(__xludf.DUMMYFUNCTION("""COMPUTED_VALUE"""),0.0)</f>
        <v>0</v>
      </c>
      <c r="J541" s="468">
        <f>IFERROR(__xludf.DUMMYFUNCTION("""COMPUTED_VALUE"""),1.16145E7)</f>
        <v>11614500</v>
      </c>
      <c r="K541" s="468">
        <f>IFERROR(__xludf.DUMMYFUNCTION("""COMPUTED_VALUE"""),0.0)</f>
        <v>0</v>
      </c>
      <c r="L541" s="468">
        <f>IFERROR(__xludf.DUMMYFUNCTION("""COMPUTED_VALUE"""),0.0)</f>
        <v>0</v>
      </c>
      <c r="M541" s="468">
        <f>IFERROR(__xludf.DUMMYFUNCTION("""COMPUTED_VALUE"""),1.1614E7)</f>
        <v>11614000</v>
      </c>
      <c r="N541" s="468">
        <f>IFERROR(__xludf.DUMMYFUNCTION("""COMPUTED_VALUE"""),4.1512667E7)</f>
        <v>41512667</v>
      </c>
      <c r="O541" s="468">
        <f>IFERROR(__xludf.DUMMYFUNCTION("""COMPUTED_VALUE"""),0.0)</f>
        <v>0</v>
      </c>
      <c r="P541" s="468">
        <f>IFERROR(__xludf.DUMMYFUNCTION("""COMPUTED_VALUE"""),0.0)</f>
        <v>0</v>
      </c>
      <c r="Q541" s="468"/>
      <c r="R541" s="468"/>
      <c r="S541" s="468"/>
      <c r="T541" s="468"/>
      <c r="U541" s="468"/>
      <c r="V541" s="468"/>
      <c r="W541" s="468"/>
      <c r="X541" s="468"/>
      <c r="Y541" s="468"/>
      <c r="Z541" s="468"/>
      <c r="AA541" s="468"/>
      <c r="AB541" s="468"/>
      <c r="AC541" s="468"/>
      <c r="AD541" s="468"/>
      <c r="AE541" s="468"/>
      <c r="AF541" s="468"/>
      <c r="AG541" s="468"/>
      <c r="AH541" s="468"/>
      <c r="AI541" s="468"/>
      <c r="AJ541" s="468"/>
    </row>
    <row r="542" ht="15.75" customHeight="1">
      <c r="A542" s="468">
        <f>IFERROR(__xludf.DUMMYFUNCTION("""COMPUTED_VALUE"""),7.977420251E9)</f>
        <v>7977420251</v>
      </c>
      <c r="B542" s="468">
        <f>IFERROR(__xludf.DUMMYFUNCTION("""COMPUTED_VALUE"""),7977.0)</f>
        <v>7977</v>
      </c>
      <c r="C542" s="468">
        <f>IFERROR(__xludf.DUMMYFUNCTION("""COMPUTED_VALUE"""),4.0)</f>
        <v>4</v>
      </c>
      <c r="D542" s="468">
        <f>IFERROR(__xludf.DUMMYFUNCTION("""COMPUTED_VALUE"""),2025.0)</f>
        <v>2025</v>
      </c>
      <c r="E542" s="468">
        <f>IFERROR(__xludf.DUMMYFUNCTION("""COMPUTED_VALUE"""),1.0)</f>
        <v>1</v>
      </c>
      <c r="F542" s="468" t="str">
        <f>IFERROR(__xludf.DUMMYFUNCTION("""COMPUTED_VALUE"""),"Enero")</f>
        <v>Enero</v>
      </c>
      <c r="G542" s="468">
        <f>IFERROR(__xludf.DUMMYFUNCTION("""COMPUTED_VALUE"""),4.79065933E8)</f>
        <v>479065933</v>
      </c>
      <c r="H542" s="468">
        <f>IFERROR(__xludf.DUMMYFUNCTION("""COMPUTED_VALUE"""),5.2546E8)</f>
        <v>525460000</v>
      </c>
      <c r="I542" s="468">
        <f>IFERROR(__xludf.DUMMYFUNCTION("""COMPUTED_VALUE"""),2.2676666E7)</f>
        <v>22676666</v>
      </c>
      <c r="J542" s="468">
        <f>IFERROR(__xludf.DUMMYFUNCTION("""COMPUTED_VALUE"""),2.3906855E7)</f>
        <v>23906855</v>
      </c>
      <c r="K542" s="468">
        <f>IFERROR(__xludf.DUMMYFUNCTION("""COMPUTED_VALUE"""),4.56389267E8)</f>
        <v>456389267</v>
      </c>
      <c r="L542" s="468">
        <f>IFERROR(__xludf.DUMMYFUNCTION("""COMPUTED_VALUE"""),3.76677267E8)</f>
        <v>376677267</v>
      </c>
      <c r="M542" s="468">
        <f>IFERROR(__xludf.DUMMYFUNCTION("""COMPUTED_VALUE"""),2.076434369E7)</f>
        <v>20764343.69</v>
      </c>
      <c r="N542" s="468">
        <f>IFERROR(__xludf.DUMMYFUNCTION("""COMPUTED_VALUE"""),0.0)</f>
        <v>0</v>
      </c>
      <c r="O542" s="468">
        <f>IFERROR(__xludf.DUMMYFUNCTION("""COMPUTED_VALUE"""),2.2676666E7)</f>
        <v>22676666</v>
      </c>
      <c r="P542" s="468">
        <f>IFERROR(__xludf.DUMMYFUNCTION("""COMPUTED_VALUE"""),4740733.0)</f>
        <v>4740733</v>
      </c>
      <c r="Q542" s="468"/>
      <c r="R542" s="468"/>
      <c r="S542" s="468"/>
      <c r="T542" s="468"/>
      <c r="U542" s="468"/>
      <c r="V542" s="468"/>
      <c r="W542" s="468"/>
      <c r="X542" s="468"/>
      <c r="Y542" s="468"/>
      <c r="Z542" s="468"/>
      <c r="AA542" s="468"/>
      <c r="AB542" s="468"/>
      <c r="AC542" s="468"/>
      <c r="AD542" s="468"/>
      <c r="AE542" s="468"/>
      <c r="AF542" s="468"/>
      <c r="AG542" s="468"/>
      <c r="AH542" s="468"/>
      <c r="AI542" s="468"/>
      <c r="AJ542" s="468"/>
    </row>
    <row r="543" ht="15.75" customHeight="1">
      <c r="A543" s="468">
        <f>IFERROR(__xludf.DUMMYFUNCTION("""COMPUTED_VALUE"""),7.977420252E9)</f>
        <v>7977420252</v>
      </c>
      <c r="B543" s="468">
        <f>IFERROR(__xludf.DUMMYFUNCTION("""COMPUTED_VALUE"""),7977.0)</f>
        <v>7977</v>
      </c>
      <c r="C543" s="468">
        <f>IFERROR(__xludf.DUMMYFUNCTION("""COMPUTED_VALUE"""),4.0)</f>
        <v>4</v>
      </c>
      <c r="D543" s="468">
        <f>IFERROR(__xludf.DUMMYFUNCTION("""COMPUTED_VALUE"""),2025.0)</f>
        <v>2025</v>
      </c>
      <c r="E543" s="468">
        <f>IFERROR(__xludf.DUMMYFUNCTION("""COMPUTED_VALUE"""),2.0)</f>
        <v>2</v>
      </c>
      <c r="F543" s="468" t="str">
        <f>IFERROR(__xludf.DUMMYFUNCTION("""COMPUTED_VALUE"""),"Febrero")</f>
        <v>Febrero</v>
      </c>
      <c r="G543" s="468">
        <f>IFERROR(__xludf.DUMMYFUNCTION("""COMPUTED_VALUE"""),0.0)</f>
        <v>0</v>
      </c>
      <c r="H543" s="468">
        <f>IFERROR(__xludf.DUMMYFUNCTION("""COMPUTED_VALUE"""),0.0)</f>
        <v>0</v>
      </c>
      <c r="I543" s="468">
        <f>IFERROR(__xludf.DUMMYFUNCTION("""COMPUTED_VALUE"""),0.0)</f>
        <v>0</v>
      </c>
      <c r="J543" s="468">
        <f>IFERROR(__xludf.DUMMYFUNCTION("""COMPUTED_VALUE"""),4.7813711E7)</f>
        <v>47813711</v>
      </c>
      <c r="K543" s="468">
        <f>IFERROR(__xludf.DUMMYFUNCTION("""COMPUTED_VALUE"""),0.0)</f>
        <v>0</v>
      </c>
      <c r="L543" s="468">
        <f>IFERROR(__xludf.DUMMYFUNCTION("""COMPUTED_VALUE"""),7.7559533E7)</f>
        <v>77559533</v>
      </c>
      <c r="M543" s="468">
        <f>IFERROR(__xludf.DUMMYFUNCTION("""COMPUTED_VALUE"""),4.152868826E7)</f>
        <v>41528688.26</v>
      </c>
      <c r="N543" s="468">
        <f>IFERROR(__xludf.DUMMYFUNCTION("""COMPUTED_VALUE"""),3467900.0)</f>
        <v>3467900</v>
      </c>
      <c r="O543" s="468">
        <f>IFERROR(__xludf.DUMMYFUNCTION("""COMPUTED_VALUE"""),0.0)</f>
        <v>0</v>
      </c>
      <c r="P543" s="468">
        <f>IFERROR(__xludf.DUMMYFUNCTION("""COMPUTED_VALUE"""),7802000.0)</f>
        <v>7802000</v>
      </c>
      <c r="Q543" s="468"/>
      <c r="R543" s="468"/>
      <c r="S543" s="468"/>
      <c r="T543" s="468"/>
      <c r="U543" s="468"/>
      <c r="V543" s="468"/>
      <c r="W543" s="468"/>
      <c r="X543" s="468"/>
      <c r="Y543" s="468"/>
      <c r="Z543" s="468"/>
      <c r="AA543" s="468"/>
      <c r="AB543" s="468"/>
      <c r="AC543" s="468"/>
      <c r="AD543" s="468"/>
      <c r="AE543" s="468"/>
      <c r="AF543" s="468"/>
      <c r="AG543" s="468"/>
      <c r="AH543" s="468"/>
      <c r="AI543" s="468"/>
      <c r="AJ543" s="468"/>
    </row>
    <row r="544" ht="15.75" customHeight="1">
      <c r="A544" s="468">
        <f>IFERROR(__xludf.DUMMYFUNCTION("""COMPUTED_VALUE"""),7.977420253E9)</f>
        <v>7977420253</v>
      </c>
      <c r="B544" s="468">
        <f>IFERROR(__xludf.DUMMYFUNCTION("""COMPUTED_VALUE"""),7977.0)</f>
        <v>7977</v>
      </c>
      <c r="C544" s="468">
        <f>IFERROR(__xludf.DUMMYFUNCTION("""COMPUTED_VALUE"""),4.0)</f>
        <v>4</v>
      </c>
      <c r="D544" s="468">
        <f>IFERROR(__xludf.DUMMYFUNCTION("""COMPUTED_VALUE"""),2025.0)</f>
        <v>2025</v>
      </c>
      <c r="E544" s="468">
        <f>IFERROR(__xludf.DUMMYFUNCTION("""COMPUTED_VALUE"""),3.0)</f>
        <v>3</v>
      </c>
      <c r="F544" s="468" t="str">
        <f>IFERROR(__xludf.DUMMYFUNCTION("""COMPUTED_VALUE"""),"Marzo")</f>
        <v>Marzo</v>
      </c>
      <c r="G544" s="468">
        <f>IFERROR(__xludf.DUMMYFUNCTION("""COMPUTED_VALUE"""),0.0)</f>
        <v>0</v>
      </c>
      <c r="H544" s="468">
        <f>IFERROR(__xludf.DUMMYFUNCTION("""COMPUTED_VALUE"""),0.0)</f>
        <v>0</v>
      </c>
      <c r="I544" s="468">
        <f>IFERROR(__xludf.DUMMYFUNCTION("""COMPUTED_VALUE"""),0.0)</f>
        <v>0</v>
      </c>
      <c r="J544" s="468">
        <f>IFERROR(__xludf.DUMMYFUNCTION("""COMPUTED_VALUE"""),4.7813711E7)</f>
        <v>47813711</v>
      </c>
      <c r="K544" s="468">
        <f>IFERROR(__xludf.DUMMYFUNCTION("""COMPUTED_VALUE"""),0.0)</f>
        <v>0</v>
      </c>
      <c r="L544" s="468">
        <f>IFERROR(__xludf.DUMMYFUNCTION("""COMPUTED_VALUE"""),0.0)</f>
        <v>0</v>
      </c>
      <c r="M544" s="468">
        <f>IFERROR(__xludf.DUMMYFUNCTION("""COMPUTED_VALUE"""),4.152868826E7)</f>
        <v>41528688.26</v>
      </c>
      <c r="N544" s="468">
        <f>IFERROR(__xludf.DUMMYFUNCTION("""COMPUTED_VALUE"""),3.89722E7)</f>
        <v>38972200</v>
      </c>
      <c r="O544" s="468">
        <f>IFERROR(__xludf.DUMMYFUNCTION("""COMPUTED_VALUE"""),0.0)</f>
        <v>0</v>
      </c>
      <c r="P544" s="468">
        <f>IFERROR(__xludf.DUMMYFUNCTION("""COMPUTED_VALUE"""),2592000.0)</f>
        <v>2592000</v>
      </c>
      <c r="Q544" s="468"/>
      <c r="R544" s="468"/>
      <c r="S544" s="468"/>
      <c r="T544" s="468"/>
      <c r="U544" s="468"/>
      <c r="V544" s="468"/>
      <c r="W544" s="468"/>
      <c r="X544" s="468"/>
      <c r="Y544" s="468"/>
      <c r="Z544" s="468"/>
      <c r="AA544" s="468"/>
      <c r="AB544" s="468"/>
      <c r="AC544" s="468"/>
      <c r="AD544" s="468"/>
      <c r="AE544" s="468"/>
      <c r="AF544" s="468"/>
      <c r="AG544" s="468"/>
      <c r="AH544" s="468"/>
      <c r="AI544" s="468"/>
      <c r="AJ544" s="468"/>
    </row>
    <row r="545" ht="15.75" customHeight="1">
      <c r="A545" s="468">
        <f>IFERROR(__xludf.DUMMYFUNCTION("""COMPUTED_VALUE"""),7.977420254E9)</f>
        <v>7977420254</v>
      </c>
      <c r="B545" s="468">
        <f>IFERROR(__xludf.DUMMYFUNCTION("""COMPUTED_VALUE"""),7977.0)</f>
        <v>7977</v>
      </c>
      <c r="C545" s="468">
        <f>IFERROR(__xludf.DUMMYFUNCTION("""COMPUTED_VALUE"""),4.0)</f>
        <v>4</v>
      </c>
      <c r="D545" s="468">
        <f>IFERROR(__xludf.DUMMYFUNCTION("""COMPUTED_VALUE"""),2025.0)</f>
        <v>2025</v>
      </c>
      <c r="E545" s="468">
        <f>IFERROR(__xludf.DUMMYFUNCTION("""COMPUTED_VALUE"""),4.0)</f>
        <v>4</v>
      </c>
      <c r="F545" s="468" t="str">
        <f>IFERROR(__xludf.DUMMYFUNCTION("""COMPUTED_VALUE"""),"Abril")</f>
        <v>Abril</v>
      </c>
      <c r="G545" s="468">
        <f>IFERROR(__xludf.DUMMYFUNCTION("""COMPUTED_VALUE"""),0.0)</f>
        <v>0</v>
      </c>
      <c r="H545" s="468">
        <f>IFERROR(__xludf.DUMMYFUNCTION("""COMPUTED_VALUE"""),0.0)</f>
        <v>0</v>
      </c>
      <c r="I545" s="468">
        <f>IFERROR(__xludf.DUMMYFUNCTION("""COMPUTED_VALUE"""),0.0)</f>
        <v>0</v>
      </c>
      <c r="J545" s="468">
        <f>IFERROR(__xludf.DUMMYFUNCTION("""COMPUTED_VALUE"""),4.7813711E7)</f>
        <v>47813711</v>
      </c>
      <c r="K545" s="468">
        <f>IFERROR(__xludf.DUMMYFUNCTION("""COMPUTED_VALUE"""),0.0)</f>
        <v>0</v>
      </c>
      <c r="L545" s="468">
        <f>IFERROR(__xludf.DUMMYFUNCTION("""COMPUTED_VALUE"""),0.0)</f>
        <v>0</v>
      </c>
      <c r="M545" s="468">
        <f>IFERROR(__xludf.DUMMYFUNCTION("""COMPUTED_VALUE"""),4.152868826E7)</f>
        <v>41528688.26</v>
      </c>
      <c r="N545" s="468">
        <f>IFERROR(__xludf.DUMMYFUNCTION("""COMPUTED_VALUE"""),4.1607E7)</f>
        <v>41607000</v>
      </c>
      <c r="O545" s="468">
        <f>IFERROR(__xludf.DUMMYFUNCTION("""COMPUTED_VALUE"""),0.0)</f>
        <v>0</v>
      </c>
      <c r="P545" s="468">
        <f>IFERROR(__xludf.DUMMYFUNCTION("""COMPUTED_VALUE"""),7541933.0)</f>
        <v>7541933</v>
      </c>
      <c r="Q545" s="468"/>
      <c r="R545" s="468"/>
      <c r="S545" s="468"/>
      <c r="T545" s="468"/>
      <c r="U545" s="468"/>
      <c r="V545" s="468"/>
      <c r="W545" s="468"/>
      <c r="X545" s="468"/>
      <c r="Y545" s="468"/>
      <c r="Z545" s="468"/>
      <c r="AA545" s="468"/>
      <c r="AB545" s="468"/>
      <c r="AC545" s="468"/>
      <c r="AD545" s="468"/>
      <c r="AE545" s="468"/>
      <c r="AF545" s="468"/>
      <c r="AG545" s="468"/>
      <c r="AH545" s="468"/>
      <c r="AI545" s="468"/>
      <c r="AJ545" s="468"/>
    </row>
    <row r="546" ht="15.75" customHeight="1">
      <c r="A546" s="468">
        <f>IFERROR(__xludf.DUMMYFUNCTION("""COMPUTED_VALUE"""),7.977420255E9)</f>
        <v>7977420255</v>
      </c>
      <c r="B546" s="468">
        <f>IFERROR(__xludf.DUMMYFUNCTION("""COMPUTED_VALUE"""),7977.0)</f>
        <v>7977</v>
      </c>
      <c r="C546" s="468">
        <f>IFERROR(__xludf.DUMMYFUNCTION("""COMPUTED_VALUE"""),4.0)</f>
        <v>4</v>
      </c>
      <c r="D546" s="468">
        <f>IFERROR(__xludf.DUMMYFUNCTION("""COMPUTED_VALUE"""),2025.0)</f>
        <v>2025</v>
      </c>
      <c r="E546" s="468">
        <f>IFERROR(__xludf.DUMMYFUNCTION("""COMPUTED_VALUE"""),5.0)</f>
        <v>5</v>
      </c>
      <c r="F546" s="468" t="str">
        <f>IFERROR(__xludf.DUMMYFUNCTION("""COMPUTED_VALUE"""),"Mayo")</f>
        <v>Mayo</v>
      </c>
      <c r="G546" s="468">
        <f>IFERROR(__xludf.DUMMYFUNCTION("""COMPUTED_VALUE"""),0.0)</f>
        <v>0</v>
      </c>
      <c r="H546" s="468">
        <f>IFERROR(__xludf.DUMMYFUNCTION("""COMPUTED_VALUE"""),0.0)</f>
        <v>0</v>
      </c>
      <c r="I546" s="468">
        <f>IFERROR(__xludf.DUMMYFUNCTION("""COMPUTED_VALUE"""),0.0)</f>
        <v>0</v>
      </c>
      <c r="J546" s="468">
        <f>IFERROR(__xludf.DUMMYFUNCTION("""COMPUTED_VALUE"""),4.7813711E7)</f>
        <v>47813711</v>
      </c>
      <c r="K546" s="468">
        <f>IFERROR(__xludf.DUMMYFUNCTION("""COMPUTED_VALUE"""),0.0)</f>
        <v>0</v>
      </c>
      <c r="L546" s="468">
        <f>IFERROR(__xludf.DUMMYFUNCTION("""COMPUTED_VALUE"""),0.0)</f>
        <v>0</v>
      </c>
      <c r="M546" s="468">
        <f>IFERROR(__xludf.DUMMYFUNCTION("""COMPUTED_VALUE"""),4.152868826E7)</f>
        <v>41528688.26</v>
      </c>
      <c r="N546" s="468">
        <f>IFERROR(__xludf.DUMMYFUNCTION("""COMPUTED_VALUE"""),4.1607E7)</f>
        <v>41607000</v>
      </c>
      <c r="O546" s="468">
        <f>IFERROR(__xludf.DUMMYFUNCTION("""COMPUTED_VALUE"""),0.0)</f>
        <v>0</v>
      </c>
      <c r="P546" s="468">
        <f>IFERROR(__xludf.DUMMYFUNCTION("""COMPUTED_VALUE"""),0.0)</f>
        <v>0</v>
      </c>
      <c r="Q546" s="468"/>
      <c r="R546" s="468"/>
      <c r="S546" s="468"/>
      <c r="T546" s="468"/>
      <c r="U546" s="468"/>
      <c r="V546" s="468"/>
      <c r="W546" s="468"/>
      <c r="X546" s="468"/>
      <c r="Y546" s="468"/>
      <c r="Z546" s="468"/>
      <c r="AA546" s="468"/>
      <c r="AB546" s="468"/>
      <c r="AC546" s="468"/>
      <c r="AD546" s="468"/>
      <c r="AE546" s="468"/>
      <c r="AF546" s="468"/>
      <c r="AG546" s="468"/>
      <c r="AH546" s="468"/>
      <c r="AI546" s="468"/>
      <c r="AJ546" s="468"/>
    </row>
    <row r="547" ht="15.75" customHeight="1">
      <c r="A547" s="468">
        <f>IFERROR(__xludf.DUMMYFUNCTION("""COMPUTED_VALUE"""),7.977420256E9)</f>
        <v>7977420256</v>
      </c>
      <c r="B547" s="468">
        <f>IFERROR(__xludf.DUMMYFUNCTION("""COMPUTED_VALUE"""),7977.0)</f>
        <v>7977</v>
      </c>
      <c r="C547" s="468">
        <f>IFERROR(__xludf.DUMMYFUNCTION("""COMPUTED_VALUE"""),4.0)</f>
        <v>4</v>
      </c>
      <c r="D547" s="468">
        <f>IFERROR(__xludf.DUMMYFUNCTION("""COMPUTED_VALUE"""),2025.0)</f>
        <v>2025</v>
      </c>
      <c r="E547" s="468">
        <f>IFERROR(__xludf.DUMMYFUNCTION("""COMPUTED_VALUE"""),6.0)</f>
        <v>6</v>
      </c>
      <c r="F547" s="468" t="str">
        <f>IFERROR(__xludf.DUMMYFUNCTION("""COMPUTED_VALUE"""),"Junio")</f>
        <v>Junio</v>
      </c>
      <c r="G547" s="468">
        <f>IFERROR(__xludf.DUMMYFUNCTION("""COMPUTED_VALUE"""),0.0)</f>
        <v>0</v>
      </c>
      <c r="H547" s="468">
        <f>IFERROR(__xludf.DUMMYFUNCTION("""COMPUTED_VALUE"""),0.0)</f>
        <v>0</v>
      </c>
      <c r="I547" s="468">
        <f>IFERROR(__xludf.DUMMYFUNCTION("""COMPUTED_VALUE"""),0.0)</f>
        <v>0</v>
      </c>
      <c r="J547" s="468">
        <f>IFERROR(__xludf.DUMMYFUNCTION("""COMPUTED_VALUE"""),4.7813711E7)</f>
        <v>47813711</v>
      </c>
      <c r="K547" s="468">
        <f>IFERROR(__xludf.DUMMYFUNCTION("""COMPUTED_VALUE"""),0.0)</f>
        <v>0</v>
      </c>
      <c r="L547" s="468">
        <f>IFERROR(__xludf.DUMMYFUNCTION("""COMPUTED_VALUE"""),0.0)</f>
        <v>0</v>
      </c>
      <c r="M547" s="468">
        <f>IFERROR(__xludf.DUMMYFUNCTION("""COMPUTED_VALUE"""),4.152868826E7)</f>
        <v>41528688.26</v>
      </c>
      <c r="N547" s="468">
        <f>IFERROR(__xludf.DUMMYFUNCTION("""COMPUTED_VALUE"""),4.1607E7)</f>
        <v>41607000</v>
      </c>
      <c r="O547" s="468">
        <f>IFERROR(__xludf.DUMMYFUNCTION("""COMPUTED_VALUE"""),0.0)</f>
        <v>0</v>
      </c>
      <c r="P547" s="468">
        <f>IFERROR(__xludf.DUMMYFUNCTION("""COMPUTED_VALUE"""),0.0)</f>
        <v>0</v>
      </c>
      <c r="Q547" s="468"/>
      <c r="R547" s="468"/>
      <c r="S547" s="468"/>
      <c r="T547" s="468"/>
      <c r="U547" s="468"/>
      <c r="V547" s="468"/>
      <c r="W547" s="468"/>
      <c r="X547" s="468"/>
      <c r="Y547" s="468"/>
      <c r="Z547" s="468"/>
      <c r="AA547" s="468"/>
      <c r="AB547" s="468"/>
      <c r="AC547" s="468"/>
      <c r="AD547" s="468"/>
      <c r="AE547" s="468"/>
      <c r="AF547" s="468"/>
      <c r="AG547" s="468"/>
      <c r="AH547" s="468"/>
      <c r="AI547" s="468"/>
      <c r="AJ547" s="468"/>
    </row>
    <row r="548" ht="15.75" customHeight="1">
      <c r="A548" s="468">
        <f>IFERROR(__xludf.DUMMYFUNCTION("""COMPUTED_VALUE"""),7.977420257E9)</f>
        <v>7977420257</v>
      </c>
      <c r="B548" s="468">
        <f>IFERROR(__xludf.DUMMYFUNCTION("""COMPUTED_VALUE"""),7977.0)</f>
        <v>7977</v>
      </c>
      <c r="C548" s="468">
        <f>IFERROR(__xludf.DUMMYFUNCTION("""COMPUTED_VALUE"""),4.0)</f>
        <v>4</v>
      </c>
      <c r="D548" s="468">
        <f>IFERROR(__xludf.DUMMYFUNCTION("""COMPUTED_VALUE"""),2025.0)</f>
        <v>2025</v>
      </c>
      <c r="E548" s="468">
        <f>IFERROR(__xludf.DUMMYFUNCTION("""COMPUTED_VALUE"""),7.0)</f>
        <v>7</v>
      </c>
      <c r="F548" s="468" t="str">
        <f>IFERROR(__xludf.DUMMYFUNCTION("""COMPUTED_VALUE"""),"Julio")</f>
        <v>Julio</v>
      </c>
      <c r="G548" s="468">
        <f>IFERROR(__xludf.DUMMYFUNCTION("""COMPUTED_VALUE"""),0.0)</f>
        <v>0</v>
      </c>
      <c r="H548" s="468">
        <f>IFERROR(__xludf.DUMMYFUNCTION("""COMPUTED_VALUE"""),0.0)</f>
        <v>0</v>
      </c>
      <c r="I548" s="468">
        <f>IFERROR(__xludf.DUMMYFUNCTION("""COMPUTED_VALUE"""),0.0)</f>
        <v>0</v>
      </c>
      <c r="J548" s="468">
        <f>IFERROR(__xludf.DUMMYFUNCTION("""COMPUTED_VALUE"""),4.7813711E7)</f>
        <v>47813711</v>
      </c>
      <c r="K548" s="468">
        <f>IFERROR(__xludf.DUMMYFUNCTION("""COMPUTED_VALUE"""),0.0)</f>
        <v>0</v>
      </c>
      <c r="L548" s="468">
        <f>IFERROR(__xludf.DUMMYFUNCTION("""COMPUTED_VALUE"""),0.0)</f>
        <v>0</v>
      </c>
      <c r="M548" s="468">
        <f>IFERROR(__xludf.DUMMYFUNCTION("""COMPUTED_VALUE"""),4.152868826E7)</f>
        <v>41528688.26</v>
      </c>
      <c r="N548" s="468">
        <f>IFERROR(__xludf.DUMMYFUNCTION("""COMPUTED_VALUE"""),4.1607E7)</f>
        <v>41607000</v>
      </c>
      <c r="O548" s="468">
        <f>IFERROR(__xludf.DUMMYFUNCTION("""COMPUTED_VALUE"""),0.0)</f>
        <v>0</v>
      </c>
      <c r="P548" s="468">
        <f>IFERROR(__xludf.DUMMYFUNCTION("""COMPUTED_VALUE"""),0.0)</f>
        <v>0</v>
      </c>
      <c r="Q548" s="468"/>
      <c r="R548" s="468"/>
      <c r="S548" s="468"/>
      <c r="T548" s="468"/>
      <c r="U548" s="468"/>
      <c r="V548" s="468"/>
      <c r="W548" s="468"/>
      <c r="X548" s="468"/>
      <c r="Y548" s="468"/>
      <c r="Z548" s="468"/>
      <c r="AA548" s="468"/>
      <c r="AB548" s="468"/>
      <c r="AC548" s="468"/>
      <c r="AD548" s="468"/>
      <c r="AE548" s="468"/>
      <c r="AF548" s="468"/>
      <c r="AG548" s="468"/>
      <c r="AH548" s="468"/>
      <c r="AI548" s="468"/>
      <c r="AJ548" s="468"/>
    </row>
    <row r="549" ht="15.75" customHeight="1">
      <c r="A549" s="468">
        <f>IFERROR(__xludf.DUMMYFUNCTION("""COMPUTED_VALUE"""),7.977420258E9)</f>
        <v>7977420258</v>
      </c>
      <c r="B549" s="468">
        <f>IFERROR(__xludf.DUMMYFUNCTION("""COMPUTED_VALUE"""),7977.0)</f>
        <v>7977</v>
      </c>
      <c r="C549" s="468">
        <f>IFERROR(__xludf.DUMMYFUNCTION("""COMPUTED_VALUE"""),4.0)</f>
        <v>4</v>
      </c>
      <c r="D549" s="468">
        <f>IFERROR(__xludf.DUMMYFUNCTION("""COMPUTED_VALUE"""),2025.0)</f>
        <v>2025</v>
      </c>
      <c r="E549" s="468">
        <f>IFERROR(__xludf.DUMMYFUNCTION("""COMPUTED_VALUE"""),8.0)</f>
        <v>8</v>
      </c>
      <c r="F549" s="468" t="str">
        <f>IFERROR(__xludf.DUMMYFUNCTION("""COMPUTED_VALUE"""),"Agosto")</f>
        <v>Agosto</v>
      </c>
      <c r="G549" s="468">
        <f>IFERROR(__xludf.DUMMYFUNCTION("""COMPUTED_VALUE"""),0.0)</f>
        <v>0</v>
      </c>
      <c r="H549" s="468">
        <f>IFERROR(__xludf.DUMMYFUNCTION("""COMPUTED_VALUE"""),0.0)</f>
        <v>0</v>
      </c>
      <c r="I549" s="468">
        <f>IFERROR(__xludf.DUMMYFUNCTION("""COMPUTED_VALUE"""),0.0)</f>
        <v>0</v>
      </c>
      <c r="J549" s="468">
        <f>IFERROR(__xludf.DUMMYFUNCTION("""COMPUTED_VALUE"""),4.7813711E7)</f>
        <v>47813711</v>
      </c>
      <c r="K549" s="468">
        <f>IFERROR(__xludf.DUMMYFUNCTION("""COMPUTED_VALUE"""),0.0)</f>
        <v>0</v>
      </c>
      <c r="L549" s="468">
        <f>IFERROR(__xludf.DUMMYFUNCTION("""COMPUTED_VALUE"""),0.0)</f>
        <v>0</v>
      </c>
      <c r="M549" s="468">
        <f>IFERROR(__xludf.DUMMYFUNCTION("""COMPUTED_VALUE"""),4.152868826E7)</f>
        <v>41528688.26</v>
      </c>
      <c r="N549" s="468">
        <f>IFERROR(__xludf.DUMMYFUNCTION("""COMPUTED_VALUE"""),4.1607E7)</f>
        <v>41607000</v>
      </c>
      <c r="O549" s="468">
        <f>IFERROR(__xludf.DUMMYFUNCTION("""COMPUTED_VALUE"""),0.0)</f>
        <v>0</v>
      </c>
      <c r="P549" s="468">
        <f>IFERROR(__xludf.DUMMYFUNCTION("""COMPUTED_VALUE"""),0.0)</f>
        <v>0</v>
      </c>
      <c r="Q549" s="468"/>
      <c r="R549" s="468"/>
      <c r="S549" s="468"/>
      <c r="T549" s="468"/>
      <c r="U549" s="468"/>
      <c r="V549" s="468"/>
      <c r="W549" s="468"/>
      <c r="X549" s="468"/>
      <c r="Y549" s="468"/>
      <c r="Z549" s="468"/>
      <c r="AA549" s="468"/>
      <c r="AB549" s="468"/>
      <c r="AC549" s="468"/>
      <c r="AD549" s="468"/>
      <c r="AE549" s="468"/>
      <c r="AF549" s="468"/>
      <c r="AG549" s="468"/>
      <c r="AH549" s="468"/>
      <c r="AI549" s="468"/>
      <c r="AJ549" s="468"/>
    </row>
    <row r="550" ht="15.75" customHeight="1">
      <c r="A550" s="468">
        <f>IFERROR(__xludf.DUMMYFUNCTION("""COMPUTED_VALUE"""),7.977420259E9)</f>
        <v>7977420259</v>
      </c>
      <c r="B550" s="468">
        <f>IFERROR(__xludf.DUMMYFUNCTION("""COMPUTED_VALUE"""),7977.0)</f>
        <v>7977</v>
      </c>
      <c r="C550" s="468">
        <f>IFERROR(__xludf.DUMMYFUNCTION("""COMPUTED_VALUE"""),4.0)</f>
        <v>4</v>
      </c>
      <c r="D550" s="468">
        <f>IFERROR(__xludf.DUMMYFUNCTION("""COMPUTED_VALUE"""),2025.0)</f>
        <v>2025</v>
      </c>
      <c r="E550" s="468">
        <f>IFERROR(__xludf.DUMMYFUNCTION("""COMPUTED_VALUE"""),9.0)</f>
        <v>9</v>
      </c>
      <c r="F550" s="468" t="str">
        <f>IFERROR(__xludf.DUMMYFUNCTION("""COMPUTED_VALUE"""),"Septiembre")</f>
        <v>Septiembre</v>
      </c>
      <c r="G550" s="468">
        <f>IFERROR(__xludf.DUMMYFUNCTION("""COMPUTED_VALUE"""),0.0)</f>
        <v>0</v>
      </c>
      <c r="H550" s="468">
        <f>IFERROR(__xludf.DUMMYFUNCTION("""COMPUTED_VALUE"""),0.0)</f>
        <v>0</v>
      </c>
      <c r="I550" s="468">
        <f>IFERROR(__xludf.DUMMYFUNCTION("""COMPUTED_VALUE"""),0.0)</f>
        <v>0</v>
      </c>
      <c r="J550" s="468">
        <f>IFERROR(__xludf.DUMMYFUNCTION("""COMPUTED_VALUE"""),4.7813711E7)</f>
        <v>47813711</v>
      </c>
      <c r="K550" s="468">
        <f>IFERROR(__xludf.DUMMYFUNCTION("""COMPUTED_VALUE"""),0.0)</f>
        <v>0</v>
      </c>
      <c r="L550" s="468">
        <f>IFERROR(__xludf.DUMMYFUNCTION("""COMPUTED_VALUE"""),0.0)</f>
        <v>0</v>
      </c>
      <c r="M550" s="468">
        <f>IFERROR(__xludf.DUMMYFUNCTION("""COMPUTED_VALUE"""),4.152868826E7)</f>
        <v>41528688.26</v>
      </c>
      <c r="N550" s="468">
        <f>IFERROR(__xludf.DUMMYFUNCTION("""COMPUTED_VALUE"""),4.1607E7)</f>
        <v>41607000</v>
      </c>
      <c r="O550" s="468">
        <f>IFERROR(__xludf.DUMMYFUNCTION("""COMPUTED_VALUE"""),0.0)</f>
        <v>0</v>
      </c>
      <c r="P550" s="468">
        <f>IFERROR(__xludf.DUMMYFUNCTION("""COMPUTED_VALUE"""),0.0)</f>
        <v>0</v>
      </c>
      <c r="Q550" s="468"/>
      <c r="R550" s="468"/>
      <c r="S550" s="468"/>
      <c r="T550" s="468"/>
      <c r="U550" s="468"/>
      <c r="V550" s="468"/>
      <c r="W550" s="468"/>
      <c r="X550" s="468"/>
      <c r="Y550" s="468"/>
      <c r="Z550" s="468"/>
      <c r="AA550" s="468"/>
      <c r="AB550" s="468"/>
      <c r="AC550" s="468"/>
      <c r="AD550" s="468"/>
      <c r="AE550" s="468"/>
      <c r="AF550" s="468"/>
      <c r="AG550" s="468"/>
      <c r="AH550" s="468"/>
      <c r="AI550" s="468"/>
      <c r="AJ550" s="468"/>
    </row>
    <row r="551" ht="15.75" customHeight="1">
      <c r="A551" s="468">
        <f>IFERROR(__xludf.DUMMYFUNCTION("""COMPUTED_VALUE"""),7.977420251E10)</f>
        <v>79774202510</v>
      </c>
      <c r="B551" s="468">
        <f>IFERROR(__xludf.DUMMYFUNCTION("""COMPUTED_VALUE"""),7977.0)</f>
        <v>7977</v>
      </c>
      <c r="C551" s="468">
        <f>IFERROR(__xludf.DUMMYFUNCTION("""COMPUTED_VALUE"""),4.0)</f>
        <v>4</v>
      </c>
      <c r="D551" s="468">
        <f>IFERROR(__xludf.DUMMYFUNCTION("""COMPUTED_VALUE"""),2025.0)</f>
        <v>2025</v>
      </c>
      <c r="E551" s="468">
        <f>IFERROR(__xludf.DUMMYFUNCTION("""COMPUTED_VALUE"""),10.0)</f>
        <v>10</v>
      </c>
      <c r="F551" s="468" t="str">
        <f>IFERROR(__xludf.DUMMYFUNCTION("""COMPUTED_VALUE"""),"Octubre")</f>
        <v>Octubre</v>
      </c>
      <c r="G551" s="468">
        <f>IFERROR(__xludf.DUMMYFUNCTION("""COMPUTED_VALUE"""),0.0)</f>
        <v>0</v>
      </c>
      <c r="H551" s="468">
        <f>IFERROR(__xludf.DUMMYFUNCTION("""COMPUTED_VALUE"""),0.0)</f>
        <v>0</v>
      </c>
      <c r="I551" s="468">
        <f>IFERROR(__xludf.DUMMYFUNCTION("""COMPUTED_VALUE"""),0.0)</f>
        <v>0</v>
      </c>
      <c r="J551" s="468">
        <f>IFERROR(__xludf.DUMMYFUNCTION("""COMPUTED_VALUE"""),4.7813711E7)</f>
        <v>47813711</v>
      </c>
      <c r="K551" s="468">
        <f>IFERROR(__xludf.DUMMYFUNCTION("""COMPUTED_VALUE"""),0.0)</f>
        <v>0</v>
      </c>
      <c r="L551" s="468">
        <f>IFERROR(__xludf.DUMMYFUNCTION("""COMPUTED_VALUE"""),0.0)</f>
        <v>0</v>
      </c>
      <c r="M551" s="468">
        <f>IFERROR(__xludf.DUMMYFUNCTION("""COMPUTED_VALUE"""),4.152868826E7)</f>
        <v>41528688.26</v>
      </c>
      <c r="N551" s="468">
        <f>IFERROR(__xludf.DUMMYFUNCTION("""COMPUTED_VALUE"""),4.1607E7)</f>
        <v>41607000</v>
      </c>
      <c r="O551" s="468">
        <f>IFERROR(__xludf.DUMMYFUNCTION("""COMPUTED_VALUE"""),0.0)</f>
        <v>0</v>
      </c>
      <c r="P551" s="468">
        <f>IFERROR(__xludf.DUMMYFUNCTION("""COMPUTED_VALUE"""),0.0)</f>
        <v>0</v>
      </c>
      <c r="Q551" s="468"/>
      <c r="R551" s="468"/>
      <c r="S551" s="468"/>
      <c r="T551" s="468"/>
      <c r="U551" s="468"/>
      <c r="V551" s="468"/>
      <c r="W551" s="468"/>
      <c r="X551" s="468"/>
      <c r="Y551" s="468"/>
      <c r="Z551" s="468"/>
      <c r="AA551" s="468"/>
      <c r="AB551" s="468"/>
      <c r="AC551" s="468"/>
      <c r="AD551" s="468"/>
      <c r="AE551" s="468"/>
      <c r="AF551" s="468"/>
      <c r="AG551" s="468"/>
      <c r="AH551" s="468"/>
      <c r="AI551" s="468"/>
      <c r="AJ551" s="468"/>
    </row>
    <row r="552" ht="15.75" customHeight="1">
      <c r="A552" s="468">
        <f>IFERROR(__xludf.DUMMYFUNCTION("""COMPUTED_VALUE"""),7.9774202511E10)</f>
        <v>79774202511</v>
      </c>
      <c r="B552" s="468">
        <f>IFERROR(__xludf.DUMMYFUNCTION("""COMPUTED_VALUE"""),7977.0)</f>
        <v>7977</v>
      </c>
      <c r="C552" s="468">
        <f>IFERROR(__xludf.DUMMYFUNCTION("""COMPUTED_VALUE"""),4.0)</f>
        <v>4</v>
      </c>
      <c r="D552" s="468">
        <f>IFERROR(__xludf.DUMMYFUNCTION("""COMPUTED_VALUE"""),2025.0)</f>
        <v>2025</v>
      </c>
      <c r="E552" s="468">
        <f>IFERROR(__xludf.DUMMYFUNCTION("""COMPUTED_VALUE"""),11.0)</f>
        <v>11</v>
      </c>
      <c r="F552" s="468" t="str">
        <f>IFERROR(__xludf.DUMMYFUNCTION("""COMPUTED_VALUE"""),"Noviembre")</f>
        <v>Noviembre</v>
      </c>
      <c r="G552" s="468">
        <f>IFERROR(__xludf.DUMMYFUNCTION("""COMPUTED_VALUE"""),0.0)</f>
        <v>0</v>
      </c>
      <c r="H552" s="468">
        <f>IFERROR(__xludf.DUMMYFUNCTION("""COMPUTED_VALUE"""),0.0)</f>
        <v>0</v>
      </c>
      <c r="I552" s="468">
        <f>IFERROR(__xludf.DUMMYFUNCTION("""COMPUTED_VALUE"""),0.0)</f>
        <v>0</v>
      </c>
      <c r="J552" s="468">
        <f>IFERROR(__xludf.DUMMYFUNCTION("""COMPUTED_VALUE"""),4.7813711E7)</f>
        <v>47813711</v>
      </c>
      <c r="K552" s="468">
        <f>IFERROR(__xludf.DUMMYFUNCTION("""COMPUTED_VALUE"""),0.0)</f>
        <v>0</v>
      </c>
      <c r="L552" s="468">
        <f>IFERROR(__xludf.DUMMYFUNCTION("""COMPUTED_VALUE"""),0.0)</f>
        <v>0</v>
      </c>
      <c r="M552" s="468">
        <f>IFERROR(__xludf.DUMMYFUNCTION("""COMPUTED_VALUE"""),4.152868826E7)</f>
        <v>41528688.26</v>
      </c>
      <c r="N552" s="468">
        <f>IFERROR(__xludf.DUMMYFUNCTION("""COMPUTED_VALUE"""),4.1607E7)</f>
        <v>41607000</v>
      </c>
      <c r="O552" s="468">
        <f>IFERROR(__xludf.DUMMYFUNCTION("""COMPUTED_VALUE"""),0.0)</f>
        <v>0</v>
      </c>
      <c r="P552" s="468">
        <f>IFERROR(__xludf.DUMMYFUNCTION("""COMPUTED_VALUE"""),0.0)</f>
        <v>0</v>
      </c>
      <c r="Q552" s="468"/>
      <c r="R552" s="468"/>
      <c r="S552" s="468"/>
      <c r="T552" s="468"/>
      <c r="U552" s="468"/>
      <c r="V552" s="468"/>
      <c r="W552" s="468"/>
      <c r="X552" s="468"/>
      <c r="Y552" s="468"/>
      <c r="Z552" s="468"/>
      <c r="AA552" s="468"/>
      <c r="AB552" s="468"/>
      <c r="AC552" s="468"/>
      <c r="AD552" s="468"/>
      <c r="AE552" s="468"/>
      <c r="AF552" s="468"/>
      <c r="AG552" s="468"/>
      <c r="AH552" s="468"/>
      <c r="AI552" s="468"/>
      <c r="AJ552" s="468"/>
    </row>
    <row r="553" ht="15.75" customHeight="1">
      <c r="A553" s="468">
        <f>IFERROR(__xludf.DUMMYFUNCTION("""COMPUTED_VALUE"""),7.9774202512E10)</f>
        <v>79774202512</v>
      </c>
      <c r="B553" s="468">
        <f>IFERROR(__xludf.DUMMYFUNCTION("""COMPUTED_VALUE"""),7977.0)</f>
        <v>7977</v>
      </c>
      <c r="C553" s="468">
        <f>IFERROR(__xludf.DUMMYFUNCTION("""COMPUTED_VALUE"""),4.0)</f>
        <v>4</v>
      </c>
      <c r="D553" s="468">
        <f>IFERROR(__xludf.DUMMYFUNCTION("""COMPUTED_VALUE"""),2025.0)</f>
        <v>2025</v>
      </c>
      <c r="E553" s="468">
        <f>IFERROR(__xludf.DUMMYFUNCTION("""COMPUTED_VALUE"""),12.0)</f>
        <v>12</v>
      </c>
      <c r="F553" s="468" t="str">
        <f>IFERROR(__xludf.DUMMYFUNCTION("""COMPUTED_VALUE"""),"Diciembre")</f>
        <v>Diciembre</v>
      </c>
      <c r="G553" s="468">
        <f>IFERROR(__xludf.DUMMYFUNCTION("""COMPUTED_VALUE"""),522000.0)</f>
        <v>522000</v>
      </c>
      <c r="H553" s="468">
        <f>IFERROR(__xludf.DUMMYFUNCTION("""COMPUTED_VALUE"""),601000.0)</f>
        <v>601000</v>
      </c>
      <c r="I553" s="468">
        <f>IFERROR(__xludf.DUMMYFUNCTION("""COMPUTED_VALUE"""),0.0)</f>
        <v>0</v>
      </c>
      <c r="J553" s="468">
        <f>IFERROR(__xludf.DUMMYFUNCTION("""COMPUTED_VALUE"""),2.4017035E7)</f>
        <v>24017035</v>
      </c>
      <c r="K553" s="468">
        <f>IFERROR(__xludf.DUMMYFUNCTION("""COMPUTED_VALUE"""),522000.0)</f>
        <v>522000</v>
      </c>
      <c r="L553" s="468">
        <f>IFERROR(__xludf.DUMMYFUNCTION("""COMPUTED_VALUE"""),0.0)</f>
        <v>0</v>
      </c>
      <c r="M553" s="468">
        <f>IFERROR(__xludf.DUMMYFUNCTION("""COMPUTED_VALUE"""),2.086004074E7)</f>
        <v>20860040.74</v>
      </c>
      <c r="N553" s="468">
        <f>IFERROR(__xludf.DUMMYFUNCTION("""COMPUTED_VALUE"""),7.89407E7)</f>
        <v>78940700</v>
      </c>
      <c r="O553" s="468">
        <f>IFERROR(__xludf.DUMMYFUNCTION("""COMPUTED_VALUE"""),0.0)</f>
        <v>0</v>
      </c>
      <c r="P553" s="468">
        <f>IFERROR(__xludf.DUMMYFUNCTION("""COMPUTED_VALUE"""),0.0)</f>
        <v>0</v>
      </c>
      <c r="Q553" s="468"/>
      <c r="R553" s="468"/>
      <c r="S553" s="468"/>
      <c r="T553" s="468"/>
      <c r="U553" s="468"/>
      <c r="V553" s="468"/>
      <c r="W553" s="468"/>
      <c r="X553" s="468"/>
      <c r="Y553" s="468"/>
      <c r="Z553" s="468"/>
      <c r="AA553" s="468"/>
      <c r="AB553" s="468"/>
      <c r="AC553" s="468"/>
      <c r="AD553" s="468"/>
      <c r="AE553" s="468"/>
      <c r="AF553" s="468"/>
      <c r="AG553" s="468"/>
      <c r="AH553" s="468"/>
      <c r="AI553" s="468"/>
      <c r="AJ553" s="468"/>
    </row>
    <row r="554" ht="15.75" customHeight="1">
      <c r="A554" s="468">
        <f>IFERROR(__xludf.DUMMYFUNCTION("""COMPUTED_VALUE"""),7.977520251E9)</f>
        <v>7977520251</v>
      </c>
      <c r="B554" s="468">
        <f>IFERROR(__xludf.DUMMYFUNCTION("""COMPUTED_VALUE"""),7977.0)</f>
        <v>7977</v>
      </c>
      <c r="C554" s="468">
        <f>IFERROR(__xludf.DUMMYFUNCTION("""COMPUTED_VALUE"""),5.0)</f>
        <v>5</v>
      </c>
      <c r="D554" s="468">
        <f>IFERROR(__xludf.DUMMYFUNCTION("""COMPUTED_VALUE"""),2025.0)</f>
        <v>2025</v>
      </c>
      <c r="E554" s="468">
        <f>IFERROR(__xludf.DUMMYFUNCTION("""COMPUTED_VALUE"""),1.0)</f>
        <v>1</v>
      </c>
      <c r="F554" s="468" t="str">
        <f>IFERROR(__xludf.DUMMYFUNCTION("""COMPUTED_VALUE"""),"Enero")</f>
        <v>Enero</v>
      </c>
      <c r="G554" s="468">
        <f>IFERROR(__xludf.DUMMYFUNCTION("""COMPUTED_VALUE"""),4.65089434E8)</f>
        <v>465089434</v>
      </c>
      <c r="H554" s="468">
        <f>IFERROR(__xludf.DUMMYFUNCTION("""COMPUTED_VALUE"""),4.46952E8)</f>
        <v>446952000</v>
      </c>
      <c r="I554" s="468">
        <f>IFERROR(__xludf.DUMMYFUNCTION("""COMPUTED_VALUE"""),2.7940534E7)</f>
        <v>27940534</v>
      </c>
      <c r="J554" s="468">
        <f>IFERROR(__xludf.DUMMYFUNCTION("""COMPUTED_VALUE"""),2.0311631E7)</f>
        <v>20311631</v>
      </c>
      <c r="K554" s="468">
        <f>IFERROR(__xludf.DUMMYFUNCTION("""COMPUTED_VALUE"""),4.385975E8)</f>
        <v>438597500</v>
      </c>
      <c r="L554" s="468">
        <f>IFERROR(__xludf.DUMMYFUNCTION("""COMPUTED_VALUE"""),2.249916E8)</f>
        <v>224991600</v>
      </c>
      <c r="M554" s="468">
        <f>IFERROR(__xludf.DUMMYFUNCTION("""COMPUTED_VALUE"""),1.993196267E7)</f>
        <v>19931962.67</v>
      </c>
      <c r="N554" s="468">
        <f>IFERROR(__xludf.DUMMYFUNCTION("""COMPUTED_VALUE"""),0.0)</f>
        <v>0</v>
      </c>
      <c r="O554" s="468">
        <f>IFERROR(__xludf.DUMMYFUNCTION("""COMPUTED_VALUE"""),2.6491934E7)</f>
        <v>26491934</v>
      </c>
      <c r="P554" s="468">
        <f>IFERROR(__xludf.DUMMYFUNCTION("""COMPUTED_VALUE"""),1.2459767E7)</f>
        <v>12459767</v>
      </c>
      <c r="Q554" s="468"/>
      <c r="R554" s="468"/>
      <c r="S554" s="468"/>
      <c r="T554" s="468"/>
      <c r="U554" s="468"/>
      <c r="V554" s="468"/>
      <c r="W554" s="468"/>
      <c r="X554" s="468"/>
      <c r="Y554" s="468"/>
      <c r="Z554" s="468"/>
      <c r="AA554" s="468"/>
      <c r="AB554" s="468"/>
      <c r="AC554" s="468"/>
      <c r="AD554" s="468"/>
      <c r="AE554" s="468"/>
      <c r="AF554" s="468"/>
      <c r="AG554" s="468"/>
      <c r="AH554" s="468"/>
      <c r="AI554" s="468"/>
      <c r="AJ554" s="468"/>
    </row>
    <row r="555" ht="15.75" customHeight="1">
      <c r="A555" s="468">
        <f>IFERROR(__xludf.DUMMYFUNCTION("""COMPUTED_VALUE"""),7.977520252E9)</f>
        <v>7977520252</v>
      </c>
      <c r="B555" s="468">
        <f>IFERROR(__xludf.DUMMYFUNCTION("""COMPUTED_VALUE"""),7977.0)</f>
        <v>7977</v>
      </c>
      <c r="C555" s="468">
        <f>IFERROR(__xludf.DUMMYFUNCTION("""COMPUTED_VALUE"""),5.0)</f>
        <v>5</v>
      </c>
      <c r="D555" s="468">
        <f>IFERROR(__xludf.DUMMYFUNCTION("""COMPUTED_VALUE"""),2025.0)</f>
        <v>2025</v>
      </c>
      <c r="E555" s="468">
        <f>IFERROR(__xludf.DUMMYFUNCTION("""COMPUTED_VALUE"""),2.0)</f>
        <v>2</v>
      </c>
      <c r="F555" s="468" t="str">
        <f>IFERROR(__xludf.DUMMYFUNCTION("""COMPUTED_VALUE"""),"Febrero")</f>
        <v>Febrero</v>
      </c>
      <c r="G555" s="468">
        <f>IFERROR(__xludf.DUMMYFUNCTION("""COMPUTED_VALUE"""),0.0)</f>
        <v>0</v>
      </c>
      <c r="H555" s="468">
        <f>IFERROR(__xludf.DUMMYFUNCTION("""COMPUTED_VALUE"""),0.0)</f>
        <v>0</v>
      </c>
      <c r="I555" s="468">
        <f>IFERROR(__xludf.DUMMYFUNCTION("""COMPUTED_VALUE"""),0.0)</f>
        <v>0</v>
      </c>
      <c r="J555" s="468">
        <f>IFERROR(__xludf.DUMMYFUNCTION("""COMPUTED_VALUE"""),4.0623263E7)</f>
        <v>40623263</v>
      </c>
      <c r="K555" s="468">
        <f>IFERROR(__xludf.DUMMYFUNCTION("""COMPUTED_VALUE"""),0.0)</f>
        <v>0</v>
      </c>
      <c r="L555" s="468">
        <f>IFERROR(__xludf.DUMMYFUNCTION("""COMPUTED_VALUE"""),2.125936E8)</f>
        <v>212593600</v>
      </c>
      <c r="M555" s="468">
        <f>IFERROR(__xludf.DUMMYFUNCTION("""COMPUTED_VALUE"""),3.986392631E7)</f>
        <v>39863926.31</v>
      </c>
      <c r="N555" s="468">
        <f>IFERROR(__xludf.DUMMYFUNCTION("""COMPUTED_VALUE"""),1381067.0)</f>
        <v>1381067</v>
      </c>
      <c r="O555" s="468">
        <f>IFERROR(__xludf.DUMMYFUNCTION("""COMPUTED_VALUE"""),0.0)</f>
        <v>0</v>
      </c>
      <c r="P555" s="468">
        <f>IFERROR(__xludf.DUMMYFUNCTION("""COMPUTED_VALUE"""),6104000.0)</f>
        <v>6104000</v>
      </c>
      <c r="Q555" s="468"/>
      <c r="R555" s="468"/>
      <c r="S555" s="468"/>
      <c r="T555" s="468"/>
      <c r="U555" s="468"/>
      <c r="V555" s="468"/>
      <c r="W555" s="468"/>
      <c r="X555" s="468"/>
      <c r="Y555" s="468"/>
      <c r="Z555" s="468"/>
      <c r="AA555" s="468"/>
      <c r="AB555" s="468"/>
      <c r="AC555" s="468"/>
      <c r="AD555" s="468"/>
      <c r="AE555" s="468"/>
      <c r="AF555" s="468"/>
      <c r="AG555" s="468"/>
      <c r="AH555" s="468"/>
      <c r="AI555" s="468"/>
      <c r="AJ555" s="468"/>
    </row>
    <row r="556" ht="15.75" customHeight="1">
      <c r="A556" s="468">
        <f>IFERROR(__xludf.DUMMYFUNCTION("""COMPUTED_VALUE"""),7.977520253E9)</f>
        <v>7977520253</v>
      </c>
      <c r="B556" s="468">
        <f>IFERROR(__xludf.DUMMYFUNCTION("""COMPUTED_VALUE"""),7977.0)</f>
        <v>7977</v>
      </c>
      <c r="C556" s="468">
        <f>IFERROR(__xludf.DUMMYFUNCTION("""COMPUTED_VALUE"""),5.0)</f>
        <v>5</v>
      </c>
      <c r="D556" s="468">
        <f>IFERROR(__xludf.DUMMYFUNCTION("""COMPUTED_VALUE"""),2025.0)</f>
        <v>2025</v>
      </c>
      <c r="E556" s="468">
        <f>IFERROR(__xludf.DUMMYFUNCTION("""COMPUTED_VALUE"""),3.0)</f>
        <v>3</v>
      </c>
      <c r="F556" s="468" t="str">
        <f>IFERROR(__xludf.DUMMYFUNCTION("""COMPUTED_VALUE"""),"Marzo")</f>
        <v>Marzo</v>
      </c>
      <c r="G556" s="468">
        <f>IFERROR(__xludf.DUMMYFUNCTION("""COMPUTED_VALUE"""),0.0)</f>
        <v>0</v>
      </c>
      <c r="H556" s="468">
        <f>IFERROR(__xludf.DUMMYFUNCTION("""COMPUTED_VALUE"""),0.0)</f>
        <v>0</v>
      </c>
      <c r="I556" s="468">
        <f>IFERROR(__xludf.DUMMYFUNCTION("""COMPUTED_VALUE"""),0.0)</f>
        <v>0</v>
      </c>
      <c r="J556" s="468">
        <f>IFERROR(__xludf.DUMMYFUNCTION("""COMPUTED_VALUE"""),4.0623263E7)</f>
        <v>40623263</v>
      </c>
      <c r="K556" s="468">
        <f>IFERROR(__xludf.DUMMYFUNCTION("""COMPUTED_VALUE"""),0.0)</f>
        <v>0</v>
      </c>
      <c r="L556" s="468">
        <f>IFERROR(__xludf.DUMMYFUNCTION("""COMPUTED_VALUE"""),0.0)</f>
        <v>0</v>
      </c>
      <c r="M556" s="468">
        <f>IFERROR(__xludf.DUMMYFUNCTION("""COMPUTED_VALUE"""),3.986392631E7)</f>
        <v>39863926.31</v>
      </c>
      <c r="N556" s="468">
        <f>IFERROR(__xludf.DUMMYFUNCTION("""COMPUTED_VALUE"""),3.1683133E7)</f>
        <v>31683133</v>
      </c>
      <c r="O556" s="468">
        <f>IFERROR(__xludf.DUMMYFUNCTION("""COMPUTED_VALUE"""),0.0)</f>
        <v>0</v>
      </c>
      <c r="P556" s="468">
        <f>IFERROR(__xludf.DUMMYFUNCTION("""COMPUTED_VALUE"""),4010267.0)</f>
        <v>4010267</v>
      </c>
      <c r="Q556" s="468"/>
      <c r="R556" s="468"/>
      <c r="S556" s="468"/>
      <c r="T556" s="468"/>
      <c r="U556" s="468"/>
      <c r="V556" s="468"/>
      <c r="W556" s="468"/>
      <c r="X556" s="468"/>
      <c r="Y556" s="468"/>
      <c r="Z556" s="468"/>
      <c r="AA556" s="468"/>
      <c r="AB556" s="468"/>
      <c r="AC556" s="468"/>
      <c r="AD556" s="468"/>
      <c r="AE556" s="468"/>
      <c r="AF556" s="468"/>
      <c r="AG556" s="468"/>
      <c r="AH556" s="468"/>
      <c r="AI556" s="468"/>
      <c r="AJ556" s="468"/>
    </row>
    <row r="557" ht="15.75" customHeight="1">
      <c r="A557" s="468">
        <f>IFERROR(__xludf.DUMMYFUNCTION("""COMPUTED_VALUE"""),7.977520254E9)</f>
        <v>7977520254</v>
      </c>
      <c r="B557" s="468">
        <f>IFERROR(__xludf.DUMMYFUNCTION("""COMPUTED_VALUE"""),7977.0)</f>
        <v>7977</v>
      </c>
      <c r="C557" s="468">
        <f>IFERROR(__xludf.DUMMYFUNCTION("""COMPUTED_VALUE"""),5.0)</f>
        <v>5</v>
      </c>
      <c r="D557" s="468">
        <f>IFERROR(__xludf.DUMMYFUNCTION("""COMPUTED_VALUE"""),2025.0)</f>
        <v>2025</v>
      </c>
      <c r="E557" s="468">
        <f>IFERROR(__xludf.DUMMYFUNCTION("""COMPUTED_VALUE"""),4.0)</f>
        <v>4</v>
      </c>
      <c r="F557" s="468" t="str">
        <f>IFERROR(__xludf.DUMMYFUNCTION("""COMPUTED_VALUE"""),"Abril")</f>
        <v>Abril</v>
      </c>
      <c r="G557" s="468">
        <f>IFERROR(__xludf.DUMMYFUNCTION("""COMPUTED_VALUE"""),0.0)</f>
        <v>0</v>
      </c>
      <c r="H557" s="468">
        <f>IFERROR(__xludf.DUMMYFUNCTION("""COMPUTED_VALUE"""),0.0)</f>
        <v>0</v>
      </c>
      <c r="I557" s="468">
        <f>IFERROR(__xludf.DUMMYFUNCTION("""COMPUTED_VALUE"""),0.0)</f>
        <v>0</v>
      </c>
      <c r="J557" s="468">
        <f>IFERROR(__xludf.DUMMYFUNCTION("""COMPUTED_VALUE"""),4.0623263E7)</f>
        <v>40623263</v>
      </c>
      <c r="K557" s="468">
        <f>IFERROR(__xludf.DUMMYFUNCTION("""COMPUTED_VALUE"""),0.0)</f>
        <v>0</v>
      </c>
      <c r="L557" s="468">
        <f>IFERROR(__xludf.DUMMYFUNCTION("""COMPUTED_VALUE"""),0.0)</f>
        <v>0</v>
      </c>
      <c r="M557" s="468">
        <f>IFERROR(__xludf.DUMMYFUNCTION("""COMPUTED_VALUE"""),3.986392631E7)</f>
        <v>39863926.31</v>
      </c>
      <c r="N557" s="468">
        <f>IFERROR(__xludf.DUMMYFUNCTION("""COMPUTED_VALUE"""),4.7325E7)</f>
        <v>47325000</v>
      </c>
      <c r="O557" s="468">
        <f>IFERROR(__xludf.DUMMYFUNCTION("""COMPUTED_VALUE"""),0.0)</f>
        <v>0</v>
      </c>
      <c r="P557" s="468">
        <f>IFERROR(__xludf.DUMMYFUNCTION("""COMPUTED_VALUE"""),3917900.0)</f>
        <v>3917900</v>
      </c>
      <c r="Q557" s="468"/>
      <c r="R557" s="468"/>
      <c r="S557" s="468"/>
      <c r="T557" s="468"/>
      <c r="U557" s="468"/>
      <c r="V557" s="468"/>
      <c r="W557" s="468"/>
      <c r="X557" s="468"/>
      <c r="Y557" s="468"/>
      <c r="Z557" s="468"/>
      <c r="AA557" s="468"/>
      <c r="AB557" s="468"/>
      <c r="AC557" s="468"/>
      <c r="AD557" s="468"/>
      <c r="AE557" s="468"/>
      <c r="AF557" s="468"/>
      <c r="AG557" s="468"/>
      <c r="AH557" s="468"/>
      <c r="AI557" s="468"/>
      <c r="AJ557" s="468"/>
    </row>
    <row r="558" ht="15.75" customHeight="1">
      <c r="A558" s="468">
        <f>IFERROR(__xludf.DUMMYFUNCTION("""COMPUTED_VALUE"""),7.977520255E9)</f>
        <v>7977520255</v>
      </c>
      <c r="B558" s="468">
        <f>IFERROR(__xludf.DUMMYFUNCTION("""COMPUTED_VALUE"""),7977.0)</f>
        <v>7977</v>
      </c>
      <c r="C558" s="468">
        <f>IFERROR(__xludf.DUMMYFUNCTION("""COMPUTED_VALUE"""),5.0)</f>
        <v>5</v>
      </c>
      <c r="D558" s="468">
        <f>IFERROR(__xludf.DUMMYFUNCTION("""COMPUTED_VALUE"""),2025.0)</f>
        <v>2025</v>
      </c>
      <c r="E558" s="468">
        <f>IFERROR(__xludf.DUMMYFUNCTION("""COMPUTED_VALUE"""),5.0)</f>
        <v>5</v>
      </c>
      <c r="F558" s="468" t="str">
        <f>IFERROR(__xludf.DUMMYFUNCTION("""COMPUTED_VALUE"""),"Mayo")</f>
        <v>Mayo</v>
      </c>
      <c r="G558" s="468">
        <f>IFERROR(__xludf.DUMMYFUNCTION("""COMPUTED_VALUE"""),0.0)</f>
        <v>0</v>
      </c>
      <c r="H558" s="468">
        <f>IFERROR(__xludf.DUMMYFUNCTION("""COMPUTED_VALUE"""),0.0)</f>
        <v>0</v>
      </c>
      <c r="I558" s="468">
        <f>IFERROR(__xludf.DUMMYFUNCTION("""COMPUTED_VALUE"""),0.0)</f>
        <v>0</v>
      </c>
      <c r="J558" s="468">
        <f>IFERROR(__xludf.DUMMYFUNCTION("""COMPUTED_VALUE"""),4.0623263E7)</f>
        <v>40623263</v>
      </c>
      <c r="K558" s="468">
        <f>IFERROR(__xludf.DUMMYFUNCTION("""COMPUTED_VALUE"""),0.0)</f>
        <v>0</v>
      </c>
      <c r="L558" s="468">
        <f>IFERROR(__xludf.DUMMYFUNCTION("""COMPUTED_VALUE"""),0.0)</f>
        <v>0</v>
      </c>
      <c r="M558" s="468">
        <f>IFERROR(__xludf.DUMMYFUNCTION("""COMPUTED_VALUE"""),3.986392631E7)</f>
        <v>39863926.31</v>
      </c>
      <c r="N558" s="468">
        <f>IFERROR(__xludf.DUMMYFUNCTION("""COMPUTED_VALUE"""),4.0031E7)</f>
        <v>40031000</v>
      </c>
      <c r="O558" s="468">
        <f>IFERROR(__xludf.DUMMYFUNCTION("""COMPUTED_VALUE"""),0.0)</f>
        <v>0</v>
      </c>
      <c r="P558" s="468">
        <f>IFERROR(__xludf.DUMMYFUNCTION("""COMPUTED_VALUE"""),0.0)</f>
        <v>0</v>
      </c>
      <c r="Q558" s="468"/>
      <c r="R558" s="468"/>
      <c r="S558" s="468"/>
      <c r="T558" s="468"/>
      <c r="U558" s="468"/>
      <c r="V558" s="468"/>
      <c r="W558" s="468"/>
      <c r="X558" s="468"/>
      <c r="Y558" s="468"/>
      <c r="Z558" s="468"/>
      <c r="AA558" s="468"/>
      <c r="AB558" s="468"/>
      <c r="AC558" s="468"/>
      <c r="AD558" s="468"/>
      <c r="AE558" s="468"/>
      <c r="AF558" s="468"/>
      <c r="AG558" s="468"/>
      <c r="AH558" s="468"/>
      <c r="AI558" s="468"/>
      <c r="AJ558" s="468"/>
    </row>
    <row r="559" ht="15.75" customHeight="1">
      <c r="A559" s="468">
        <f>IFERROR(__xludf.DUMMYFUNCTION("""COMPUTED_VALUE"""),7.977520256E9)</f>
        <v>7977520256</v>
      </c>
      <c r="B559" s="468">
        <f>IFERROR(__xludf.DUMMYFUNCTION("""COMPUTED_VALUE"""),7977.0)</f>
        <v>7977</v>
      </c>
      <c r="C559" s="468">
        <f>IFERROR(__xludf.DUMMYFUNCTION("""COMPUTED_VALUE"""),5.0)</f>
        <v>5</v>
      </c>
      <c r="D559" s="468">
        <f>IFERROR(__xludf.DUMMYFUNCTION("""COMPUTED_VALUE"""),2025.0)</f>
        <v>2025</v>
      </c>
      <c r="E559" s="468">
        <f>IFERROR(__xludf.DUMMYFUNCTION("""COMPUTED_VALUE"""),6.0)</f>
        <v>6</v>
      </c>
      <c r="F559" s="468" t="str">
        <f>IFERROR(__xludf.DUMMYFUNCTION("""COMPUTED_VALUE"""),"Junio")</f>
        <v>Junio</v>
      </c>
      <c r="G559" s="468">
        <f>IFERROR(__xludf.DUMMYFUNCTION("""COMPUTED_VALUE"""),0.0)</f>
        <v>0</v>
      </c>
      <c r="H559" s="468">
        <f>IFERROR(__xludf.DUMMYFUNCTION("""COMPUTED_VALUE"""),0.0)</f>
        <v>0</v>
      </c>
      <c r="I559" s="468">
        <f>IFERROR(__xludf.DUMMYFUNCTION("""COMPUTED_VALUE"""),0.0)</f>
        <v>0</v>
      </c>
      <c r="J559" s="468">
        <f>IFERROR(__xludf.DUMMYFUNCTION("""COMPUTED_VALUE"""),4.0623263E7)</f>
        <v>40623263</v>
      </c>
      <c r="K559" s="468">
        <f>IFERROR(__xludf.DUMMYFUNCTION("""COMPUTED_VALUE"""),0.0)</f>
        <v>0</v>
      </c>
      <c r="L559" s="468">
        <f>IFERROR(__xludf.DUMMYFUNCTION("""COMPUTED_VALUE"""),0.0)</f>
        <v>0</v>
      </c>
      <c r="M559" s="468">
        <f>IFERROR(__xludf.DUMMYFUNCTION("""COMPUTED_VALUE"""),3.986392631E7)</f>
        <v>39863926.31</v>
      </c>
      <c r="N559" s="468">
        <f>IFERROR(__xludf.DUMMYFUNCTION("""COMPUTED_VALUE"""),4.0031E7)</f>
        <v>40031000</v>
      </c>
      <c r="O559" s="468">
        <f>IFERROR(__xludf.DUMMYFUNCTION("""COMPUTED_VALUE"""),0.0)</f>
        <v>0</v>
      </c>
      <c r="P559" s="468">
        <f>IFERROR(__xludf.DUMMYFUNCTION("""COMPUTED_VALUE"""),0.0)</f>
        <v>0</v>
      </c>
      <c r="Q559" s="468"/>
      <c r="R559" s="468"/>
      <c r="S559" s="468"/>
      <c r="T559" s="468"/>
      <c r="U559" s="468"/>
      <c r="V559" s="468"/>
      <c r="W559" s="468"/>
      <c r="X559" s="468"/>
      <c r="Y559" s="468"/>
      <c r="Z559" s="468"/>
      <c r="AA559" s="468"/>
      <c r="AB559" s="468"/>
      <c r="AC559" s="468"/>
      <c r="AD559" s="468"/>
      <c r="AE559" s="468"/>
      <c r="AF559" s="468"/>
      <c r="AG559" s="468"/>
      <c r="AH559" s="468"/>
      <c r="AI559" s="468"/>
      <c r="AJ559" s="468"/>
    </row>
    <row r="560" ht="15.75" customHeight="1">
      <c r="A560" s="468">
        <f>IFERROR(__xludf.DUMMYFUNCTION("""COMPUTED_VALUE"""),7.977520257E9)</f>
        <v>7977520257</v>
      </c>
      <c r="B560" s="468">
        <f>IFERROR(__xludf.DUMMYFUNCTION("""COMPUTED_VALUE"""),7977.0)</f>
        <v>7977</v>
      </c>
      <c r="C560" s="468">
        <f>IFERROR(__xludf.DUMMYFUNCTION("""COMPUTED_VALUE"""),5.0)</f>
        <v>5</v>
      </c>
      <c r="D560" s="468">
        <f>IFERROR(__xludf.DUMMYFUNCTION("""COMPUTED_VALUE"""),2025.0)</f>
        <v>2025</v>
      </c>
      <c r="E560" s="468">
        <f>IFERROR(__xludf.DUMMYFUNCTION("""COMPUTED_VALUE"""),7.0)</f>
        <v>7</v>
      </c>
      <c r="F560" s="468" t="str">
        <f>IFERROR(__xludf.DUMMYFUNCTION("""COMPUTED_VALUE"""),"Julio")</f>
        <v>Julio</v>
      </c>
      <c r="G560" s="468">
        <f>IFERROR(__xludf.DUMMYFUNCTION("""COMPUTED_VALUE"""),0.0)</f>
        <v>0</v>
      </c>
      <c r="H560" s="468">
        <f>IFERROR(__xludf.DUMMYFUNCTION("""COMPUTED_VALUE"""),0.0)</f>
        <v>0</v>
      </c>
      <c r="I560" s="468">
        <f>IFERROR(__xludf.DUMMYFUNCTION("""COMPUTED_VALUE"""),0.0)</f>
        <v>0</v>
      </c>
      <c r="J560" s="468">
        <f>IFERROR(__xludf.DUMMYFUNCTION("""COMPUTED_VALUE"""),4.0623263E7)</f>
        <v>40623263</v>
      </c>
      <c r="K560" s="468">
        <f>IFERROR(__xludf.DUMMYFUNCTION("""COMPUTED_VALUE"""),0.0)</f>
        <v>0</v>
      </c>
      <c r="L560" s="468">
        <f>IFERROR(__xludf.DUMMYFUNCTION("""COMPUTED_VALUE"""),0.0)</f>
        <v>0</v>
      </c>
      <c r="M560" s="468">
        <f>IFERROR(__xludf.DUMMYFUNCTION("""COMPUTED_VALUE"""),3.986392631E7)</f>
        <v>39863926.31</v>
      </c>
      <c r="N560" s="468">
        <f>IFERROR(__xludf.DUMMYFUNCTION("""COMPUTED_VALUE"""),4.0031E7)</f>
        <v>40031000</v>
      </c>
      <c r="O560" s="468">
        <f>IFERROR(__xludf.DUMMYFUNCTION("""COMPUTED_VALUE"""),0.0)</f>
        <v>0</v>
      </c>
      <c r="P560" s="468">
        <f>IFERROR(__xludf.DUMMYFUNCTION("""COMPUTED_VALUE"""),0.0)</f>
        <v>0</v>
      </c>
      <c r="Q560" s="468"/>
      <c r="R560" s="468"/>
      <c r="S560" s="468"/>
      <c r="T560" s="468"/>
      <c r="U560" s="468"/>
      <c r="V560" s="468"/>
      <c r="W560" s="468"/>
      <c r="X560" s="468"/>
      <c r="Y560" s="468"/>
      <c r="Z560" s="468"/>
      <c r="AA560" s="468"/>
      <c r="AB560" s="468"/>
      <c r="AC560" s="468"/>
      <c r="AD560" s="468"/>
      <c r="AE560" s="468"/>
      <c r="AF560" s="468"/>
      <c r="AG560" s="468"/>
      <c r="AH560" s="468"/>
      <c r="AI560" s="468"/>
      <c r="AJ560" s="468"/>
    </row>
    <row r="561" ht="15.75" customHeight="1">
      <c r="A561" s="468">
        <f>IFERROR(__xludf.DUMMYFUNCTION("""COMPUTED_VALUE"""),7.977520258E9)</f>
        <v>7977520258</v>
      </c>
      <c r="B561" s="468">
        <f>IFERROR(__xludf.DUMMYFUNCTION("""COMPUTED_VALUE"""),7977.0)</f>
        <v>7977</v>
      </c>
      <c r="C561" s="468">
        <f>IFERROR(__xludf.DUMMYFUNCTION("""COMPUTED_VALUE"""),5.0)</f>
        <v>5</v>
      </c>
      <c r="D561" s="468">
        <f>IFERROR(__xludf.DUMMYFUNCTION("""COMPUTED_VALUE"""),2025.0)</f>
        <v>2025</v>
      </c>
      <c r="E561" s="468">
        <f>IFERROR(__xludf.DUMMYFUNCTION("""COMPUTED_VALUE"""),8.0)</f>
        <v>8</v>
      </c>
      <c r="F561" s="468" t="str">
        <f>IFERROR(__xludf.DUMMYFUNCTION("""COMPUTED_VALUE"""),"Agosto")</f>
        <v>Agosto</v>
      </c>
      <c r="G561" s="468">
        <f>IFERROR(__xludf.DUMMYFUNCTION("""COMPUTED_VALUE"""),0.0)</f>
        <v>0</v>
      </c>
      <c r="H561" s="468">
        <f>IFERROR(__xludf.DUMMYFUNCTION("""COMPUTED_VALUE"""),0.0)</f>
        <v>0</v>
      </c>
      <c r="I561" s="468">
        <f>IFERROR(__xludf.DUMMYFUNCTION("""COMPUTED_VALUE"""),0.0)</f>
        <v>0</v>
      </c>
      <c r="J561" s="468">
        <f>IFERROR(__xludf.DUMMYFUNCTION("""COMPUTED_VALUE"""),4.0623263E7)</f>
        <v>40623263</v>
      </c>
      <c r="K561" s="468">
        <f>IFERROR(__xludf.DUMMYFUNCTION("""COMPUTED_VALUE"""),0.0)</f>
        <v>0</v>
      </c>
      <c r="L561" s="468">
        <f>IFERROR(__xludf.DUMMYFUNCTION("""COMPUTED_VALUE"""),0.0)</f>
        <v>0</v>
      </c>
      <c r="M561" s="468">
        <f>IFERROR(__xludf.DUMMYFUNCTION("""COMPUTED_VALUE"""),3.986392631E7)</f>
        <v>39863926.31</v>
      </c>
      <c r="N561" s="468">
        <f>IFERROR(__xludf.DUMMYFUNCTION("""COMPUTED_VALUE"""),4.0031E7)</f>
        <v>40031000</v>
      </c>
      <c r="O561" s="468">
        <f>IFERROR(__xludf.DUMMYFUNCTION("""COMPUTED_VALUE"""),0.0)</f>
        <v>0</v>
      </c>
      <c r="P561" s="468">
        <f>IFERROR(__xludf.DUMMYFUNCTION("""COMPUTED_VALUE"""),0.0)</f>
        <v>0</v>
      </c>
      <c r="Q561" s="468"/>
      <c r="R561" s="468"/>
      <c r="S561" s="468"/>
      <c r="T561" s="468"/>
      <c r="U561" s="468"/>
      <c r="V561" s="468"/>
      <c r="W561" s="468"/>
      <c r="X561" s="468"/>
      <c r="Y561" s="468"/>
      <c r="Z561" s="468"/>
      <c r="AA561" s="468"/>
      <c r="AB561" s="468"/>
      <c r="AC561" s="468"/>
      <c r="AD561" s="468"/>
      <c r="AE561" s="468"/>
      <c r="AF561" s="468"/>
      <c r="AG561" s="468"/>
      <c r="AH561" s="468"/>
      <c r="AI561" s="468"/>
      <c r="AJ561" s="468"/>
    </row>
    <row r="562" ht="15.75" customHeight="1">
      <c r="A562" s="468">
        <f>IFERROR(__xludf.DUMMYFUNCTION("""COMPUTED_VALUE"""),7.977520259E9)</f>
        <v>7977520259</v>
      </c>
      <c r="B562" s="468">
        <f>IFERROR(__xludf.DUMMYFUNCTION("""COMPUTED_VALUE"""),7977.0)</f>
        <v>7977</v>
      </c>
      <c r="C562" s="468">
        <f>IFERROR(__xludf.DUMMYFUNCTION("""COMPUTED_VALUE"""),5.0)</f>
        <v>5</v>
      </c>
      <c r="D562" s="468">
        <f>IFERROR(__xludf.DUMMYFUNCTION("""COMPUTED_VALUE"""),2025.0)</f>
        <v>2025</v>
      </c>
      <c r="E562" s="468">
        <f>IFERROR(__xludf.DUMMYFUNCTION("""COMPUTED_VALUE"""),9.0)</f>
        <v>9</v>
      </c>
      <c r="F562" s="468" t="str">
        <f>IFERROR(__xludf.DUMMYFUNCTION("""COMPUTED_VALUE"""),"Septiembre")</f>
        <v>Septiembre</v>
      </c>
      <c r="G562" s="468">
        <f>IFERROR(__xludf.DUMMYFUNCTION("""COMPUTED_VALUE"""),0.0)</f>
        <v>0</v>
      </c>
      <c r="H562" s="468">
        <f>IFERROR(__xludf.DUMMYFUNCTION("""COMPUTED_VALUE"""),0.0)</f>
        <v>0</v>
      </c>
      <c r="I562" s="468">
        <f>IFERROR(__xludf.DUMMYFUNCTION("""COMPUTED_VALUE"""),0.0)</f>
        <v>0</v>
      </c>
      <c r="J562" s="468">
        <f>IFERROR(__xludf.DUMMYFUNCTION("""COMPUTED_VALUE"""),4.0623263E7)</f>
        <v>40623263</v>
      </c>
      <c r="K562" s="468">
        <f>IFERROR(__xludf.DUMMYFUNCTION("""COMPUTED_VALUE"""),0.0)</f>
        <v>0</v>
      </c>
      <c r="L562" s="468">
        <f>IFERROR(__xludf.DUMMYFUNCTION("""COMPUTED_VALUE"""),0.0)</f>
        <v>0</v>
      </c>
      <c r="M562" s="468">
        <f>IFERROR(__xludf.DUMMYFUNCTION("""COMPUTED_VALUE"""),3.986392631E7)</f>
        <v>39863926.31</v>
      </c>
      <c r="N562" s="468">
        <f>IFERROR(__xludf.DUMMYFUNCTION("""COMPUTED_VALUE"""),4.0031E7)</f>
        <v>40031000</v>
      </c>
      <c r="O562" s="468">
        <f>IFERROR(__xludf.DUMMYFUNCTION("""COMPUTED_VALUE"""),0.0)</f>
        <v>0</v>
      </c>
      <c r="P562" s="468">
        <f>IFERROR(__xludf.DUMMYFUNCTION("""COMPUTED_VALUE"""),0.0)</f>
        <v>0</v>
      </c>
      <c r="Q562" s="468"/>
      <c r="R562" s="468"/>
      <c r="S562" s="468"/>
      <c r="T562" s="468"/>
      <c r="U562" s="468"/>
      <c r="V562" s="468"/>
      <c r="W562" s="468"/>
      <c r="X562" s="468"/>
      <c r="Y562" s="468"/>
      <c r="Z562" s="468"/>
      <c r="AA562" s="468"/>
      <c r="AB562" s="468"/>
      <c r="AC562" s="468"/>
      <c r="AD562" s="468"/>
      <c r="AE562" s="468"/>
      <c r="AF562" s="468"/>
      <c r="AG562" s="468"/>
      <c r="AH562" s="468"/>
      <c r="AI562" s="468"/>
      <c r="AJ562" s="468"/>
    </row>
    <row r="563" ht="15.75" customHeight="1">
      <c r="A563" s="468">
        <f>IFERROR(__xludf.DUMMYFUNCTION("""COMPUTED_VALUE"""),7.977520251E10)</f>
        <v>79775202510</v>
      </c>
      <c r="B563" s="468">
        <f>IFERROR(__xludf.DUMMYFUNCTION("""COMPUTED_VALUE"""),7977.0)</f>
        <v>7977</v>
      </c>
      <c r="C563" s="468">
        <f>IFERROR(__xludf.DUMMYFUNCTION("""COMPUTED_VALUE"""),5.0)</f>
        <v>5</v>
      </c>
      <c r="D563" s="468">
        <f>IFERROR(__xludf.DUMMYFUNCTION("""COMPUTED_VALUE"""),2025.0)</f>
        <v>2025</v>
      </c>
      <c r="E563" s="468">
        <f>IFERROR(__xludf.DUMMYFUNCTION("""COMPUTED_VALUE"""),10.0)</f>
        <v>10</v>
      </c>
      <c r="F563" s="468" t="str">
        <f>IFERROR(__xludf.DUMMYFUNCTION("""COMPUTED_VALUE"""),"Octubre")</f>
        <v>Octubre</v>
      </c>
      <c r="G563" s="468">
        <f>IFERROR(__xludf.DUMMYFUNCTION("""COMPUTED_VALUE"""),0.0)</f>
        <v>0</v>
      </c>
      <c r="H563" s="468">
        <f>IFERROR(__xludf.DUMMYFUNCTION("""COMPUTED_VALUE"""),0.0)</f>
        <v>0</v>
      </c>
      <c r="I563" s="468">
        <f>IFERROR(__xludf.DUMMYFUNCTION("""COMPUTED_VALUE"""),0.0)</f>
        <v>0</v>
      </c>
      <c r="J563" s="468">
        <f>IFERROR(__xludf.DUMMYFUNCTION("""COMPUTED_VALUE"""),4.0623263E7)</f>
        <v>40623263</v>
      </c>
      <c r="K563" s="468">
        <f>IFERROR(__xludf.DUMMYFUNCTION("""COMPUTED_VALUE"""),0.0)</f>
        <v>0</v>
      </c>
      <c r="L563" s="468">
        <f>IFERROR(__xludf.DUMMYFUNCTION("""COMPUTED_VALUE"""),0.0)</f>
        <v>0</v>
      </c>
      <c r="M563" s="468">
        <f>IFERROR(__xludf.DUMMYFUNCTION("""COMPUTED_VALUE"""),3.986392631E7)</f>
        <v>39863926.31</v>
      </c>
      <c r="N563" s="468">
        <f>IFERROR(__xludf.DUMMYFUNCTION("""COMPUTED_VALUE"""),4.0031E7)</f>
        <v>40031000</v>
      </c>
      <c r="O563" s="468">
        <f>IFERROR(__xludf.DUMMYFUNCTION("""COMPUTED_VALUE"""),0.0)</f>
        <v>0</v>
      </c>
      <c r="P563" s="468">
        <f>IFERROR(__xludf.DUMMYFUNCTION("""COMPUTED_VALUE"""),0.0)</f>
        <v>0</v>
      </c>
      <c r="Q563" s="468"/>
      <c r="R563" s="468"/>
      <c r="S563" s="468"/>
      <c r="T563" s="468"/>
      <c r="U563" s="468"/>
      <c r="V563" s="468"/>
      <c r="W563" s="468"/>
      <c r="X563" s="468"/>
      <c r="Y563" s="468"/>
      <c r="Z563" s="468"/>
      <c r="AA563" s="468"/>
      <c r="AB563" s="468"/>
      <c r="AC563" s="468"/>
      <c r="AD563" s="468"/>
      <c r="AE563" s="468"/>
      <c r="AF563" s="468"/>
      <c r="AG563" s="468"/>
      <c r="AH563" s="468"/>
      <c r="AI563" s="468"/>
      <c r="AJ563" s="468"/>
    </row>
    <row r="564" ht="15.75" customHeight="1">
      <c r="A564" s="468">
        <f>IFERROR(__xludf.DUMMYFUNCTION("""COMPUTED_VALUE"""),7.9775202511E10)</f>
        <v>79775202511</v>
      </c>
      <c r="B564" s="468">
        <f>IFERROR(__xludf.DUMMYFUNCTION("""COMPUTED_VALUE"""),7977.0)</f>
        <v>7977</v>
      </c>
      <c r="C564" s="468">
        <f>IFERROR(__xludf.DUMMYFUNCTION("""COMPUTED_VALUE"""),5.0)</f>
        <v>5</v>
      </c>
      <c r="D564" s="468">
        <f>IFERROR(__xludf.DUMMYFUNCTION("""COMPUTED_VALUE"""),2025.0)</f>
        <v>2025</v>
      </c>
      <c r="E564" s="468">
        <f>IFERROR(__xludf.DUMMYFUNCTION("""COMPUTED_VALUE"""),11.0)</f>
        <v>11</v>
      </c>
      <c r="F564" s="468" t="str">
        <f>IFERROR(__xludf.DUMMYFUNCTION("""COMPUTED_VALUE"""),"Noviembre")</f>
        <v>Noviembre</v>
      </c>
      <c r="G564" s="468">
        <f>IFERROR(__xludf.DUMMYFUNCTION("""COMPUTED_VALUE"""),0.0)</f>
        <v>0</v>
      </c>
      <c r="H564" s="468">
        <f>IFERROR(__xludf.DUMMYFUNCTION("""COMPUTED_VALUE"""),0.0)</f>
        <v>0</v>
      </c>
      <c r="I564" s="468">
        <f>IFERROR(__xludf.DUMMYFUNCTION("""COMPUTED_VALUE"""),0.0)</f>
        <v>0</v>
      </c>
      <c r="J564" s="468">
        <f>IFERROR(__xludf.DUMMYFUNCTION("""COMPUTED_VALUE"""),4.0623263E7)</f>
        <v>40623263</v>
      </c>
      <c r="K564" s="468">
        <f>IFERROR(__xludf.DUMMYFUNCTION("""COMPUTED_VALUE"""),0.0)</f>
        <v>0</v>
      </c>
      <c r="L564" s="468">
        <f>IFERROR(__xludf.DUMMYFUNCTION("""COMPUTED_VALUE"""),0.0)</f>
        <v>0</v>
      </c>
      <c r="M564" s="468">
        <f>IFERROR(__xludf.DUMMYFUNCTION("""COMPUTED_VALUE"""),3.986392631E7)</f>
        <v>39863926.31</v>
      </c>
      <c r="N564" s="468">
        <f>IFERROR(__xludf.DUMMYFUNCTION("""COMPUTED_VALUE"""),3.2737E7)</f>
        <v>32737000</v>
      </c>
      <c r="O564" s="468">
        <f>IFERROR(__xludf.DUMMYFUNCTION("""COMPUTED_VALUE"""),0.0)</f>
        <v>0</v>
      </c>
      <c r="P564" s="468">
        <f>IFERROR(__xludf.DUMMYFUNCTION("""COMPUTED_VALUE"""),0.0)</f>
        <v>0</v>
      </c>
      <c r="Q564" s="468"/>
      <c r="R564" s="468"/>
      <c r="S564" s="468"/>
      <c r="T564" s="468"/>
      <c r="U564" s="468"/>
      <c r="V564" s="468"/>
      <c r="W564" s="468"/>
      <c r="X564" s="468"/>
      <c r="Y564" s="468"/>
      <c r="Z564" s="468"/>
      <c r="AA564" s="468"/>
      <c r="AB564" s="468"/>
      <c r="AC564" s="468"/>
      <c r="AD564" s="468"/>
      <c r="AE564" s="468"/>
      <c r="AF564" s="468"/>
      <c r="AG564" s="468"/>
      <c r="AH564" s="468"/>
      <c r="AI564" s="468"/>
      <c r="AJ564" s="468"/>
    </row>
    <row r="565" ht="15.75" customHeight="1">
      <c r="A565" s="468">
        <f>IFERROR(__xludf.DUMMYFUNCTION("""COMPUTED_VALUE"""),7.9775202512E10)</f>
        <v>79775202512</v>
      </c>
      <c r="B565" s="468">
        <f>IFERROR(__xludf.DUMMYFUNCTION("""COMPUTED_VALUE"""),7977.0)</f>
        <v>7977</v>
      </c>
      <c r="C565" s="468">
        <f>IFERROR(__xludf.DUMMYFUNCTION("""COMPUTED_VALUE"""),5.0)</f>
        <v>5</v>
      </c>
      <c r="D565" s="468">
        <f>IFERROR(__xludf.DUMMYFUNCTION("""COMPUTED_VALUE"""),2025.0)</f>
        <v>2025</v>
      </c>
      <c r="E565" s="468">
        <f>IFERROR(__xludf.DUMMYFUNCTION("""COMPUTED_VALUE"""),12.0)</f>
        <v>12</v>
      </c>
      <c r="F565" s="468" t="str">
        <f>IFERROR(__xludf.DUMMYFUNCTION("""COMPUTED_VALUE"""),"Diciembre")</f>
        <v>Diciembre</v>
      </c>
      <c r="G565" s="468">
        <f>IFERROR(__xludf.DUMMYFUNCTION("""COMPUTED_VALUE"""),0.0)</f>
        <v>0</v>
      </c>
      <c r="H565" s="468">
        <f>IFERROR(__xludf.DUMMYFUNCTION("""COMPUTED_VALUE"""),0.0)</f>
        <v>0</v>
      </c>
      <c r="I565" s="468">
        <f>IFERROR(__xludf.DUMMYFUNCTION("""COMPUTED_VALUE"""),0.0)</f>
        <v>0</v>
      </c>
      <c r="J565" s="468">
        <f>IFERROR(__xludf.DUMMYFUNCTION("""COMPUTED_VALUE"""),2.0407739E7)</f>
        <v>20407739</v>
      </c>
      <c r="K565" s="468">
        <f>IFERROR(__xludf.DUMMYFUNCTION("""COMPUTED_VALUE"""),0.0)</f>
        <v>0</v>
      </c>
      <c r="L565" s="468">
        <f>IFERROR(__xludf.DUMMYFUNCTION("""COMPUTED_VALUE"""),0.0)</f>
        <v>0</v>
      </c>
      <c r="M565" s="468">
        <f>IFERROR(__xludf.DUMMYFUNCTION("""COMPUTED_VALUE"""),2.00262742E7)</f>
        <v>20026274.2</v>
      </c>
      <c r="N565" s="468">
        <f>IFERROR(__xludf.DUMMYFUNCTION("""COMPUTED_VALUE"""),7.8680933E7)</f>
        <v>78680933</v>
      </c>
      <c r="O565" s="468">
        <f>IFERROR(__xludf.DUMMYFUNCTION("""COMPUTED_VALUE"""),0.0)</f>
        <v>0</v>
      </c>
      <c r="P565" s="468">
        <f>IFERROR(__xludf.DUMMYFUNCTION("""COMPUTED_VALUE"""),0.0)</f>
        <v>0</v>
      </c>
      <c r="Q565" s="468"/>
      <c r="R565" s="468"/>
      <c r="S565" s="468"/>
      <c r="T565" s="468"/>
      <c r="U565" s="468"/>
      <c r="V565" s="468"/>
      <c r="W565" s="468"/>
      <c r="X565" s="468"/>
      <c r="Y565" s="468"/>
      <c r="Z565" s="468"/>
      <c r="AA565" s="468"/>
      <c r="AB565" s="468"/>
      <c r="AC565" s="468"/>
      <c r="AD565" s="468"/>
      <c r="AE565" s="468"/>
      <c r="AF565" s="468"/>
      <c r="AG565" s="468"/>
      <c r="AH565" s="468"/>
      <c r="AI565" s="468"/>
      <c r="AJ565" s="468"/>
    </row>
    <row r="566" ht="15.75" customHeight="1">
      <c r="A566" s="468">
        <f>IFERROR(__xludf.DUMMYFUNCTION("""COMPUTED_VALUE"""),7.977620251E9)</f>
        <v>7977620251</v>
      </c>
      <c r="B566" s="468">
        <f>IFERROR(__xludf.DUMMYFUNCTION("""COMPUTED_VALUE"""),7977.0)</f>
        <v>7977</v>
      </c>
      <c r="C566" s="468">
        <f>IFERROR(__xludf.DUMMYFUNCTION("""COMPUTED_VALUE"""),6.0)</f>
        <v>6</v>
      </c>
      <c r="D566" s="468">
        <f>IFERROR(__xludf.DUMMYFUNCTION("""COMPUTED_VALUE"""),2025.0)</f>
        <v>2025</v>
      </c>
      <c r="E566" s="468">
        <f>IFERROR(__xludf.DUMMYFUNCTION("""COMPUTED_VALUE"""),1.0)</f>
        <v>1</v>
      </c>
      <c r="F566" s="468" t="str">
        <f>IFERROR(__xludf.DUMMYFUNCTION("""COMPUTED_VALUE"""),"Enero")</f>
        <v>Enero</v>
      </c>
      <c r="G566" s="468">
        <f>IFERROR(__xludf.DUMMYFUNCTION("""COMPUTED_VALUE"""),1.407948E8)</f>
        <v>140794800</v>
      </c>
      <c r="H566" s="468">
        <f>IFERROR(__xludf.DUMMYFUNCTION("""COMPUTED_VALUE"""),1.35454E8)</f>
        <v>135454000</v>
      </c>
      <c r="I566" s="468">
        <f>IFERROR(__xludf.DUMMYFUNCTION("""COMPUTED_VALUE"""),5362800.0)</f>
        <v>5362800</v>
      </c>
      <c r="J566" s="468">
        <f>IFERROR(__xludf.DUMMYFUNCTION("""COMPUTED_VALUE"""),6155771.0)</f>
        <v>6155771</v>
      </c>
      <c r="K566" s="468">
        <f>IFERROR(__xludf.DUMMYFUNCTION("""COMPUTED_VALUE"""),1.35432E8)</f>
        <v>135432000</v>
      </c>
      <c r="L566" s="468">
        <f>IFERROR(__xludf.DUMMYFUNCTION("""COMPUTED_VALUE"""),1.03191E8)</f>
        <v>103191000</v>
      </c>
      <c r="M566" s="468">
        <f>IFERROR(__xludf.DUMMYFUNCTION("""COMPUTED_VALUE"""),6154771.2)</f>
        <v>6154771.2</v>
      </c>
      <c r="N566" s="468">
        <f>IFERROR(__xludf.DUMMYFUNCTION("""COMPUTED_VALUE"""),0.0)</f>
        <v>0</v>
      </c>
      <c r="O566" s="468">
        <f>IFERROR(__xludf.DUMMYFUNCTION("""COMPUTED_VALUE"""),5362800.0)</f>
        <v>5362800</v>
      </c>
      <c r="P566" s="468">
        <f>IFERROR(__xludf.DUMMYFUNCTION("""COMPUTED_VALUE"""),5362800.0)</f>
        <v>5362800</v>
      </c>
      <c r="Q566" s="468"/>
      <c r="R566" s="468"/>
      <c r="S566" s="468"/>
      <c r="T566" s="468"/>
      <c r="U566" s="468"/>
      <c r="V566" s="468"/>
      <c r="W566" s="468"/>
      <c r="X566" s="468"/>
      <c r="Y566" s="468"/>
      <c r="Z566" s="468"/>
      <c r="AA566" s="468"/>
      <c r="AB566" s="468"/>
      <c r="AC566" s="468"/>
      <c r="AD566" s="468"/>
      <c r="AE566" s="468"/>
      <c r="AF566" s="468"/>
      <c r="AG566" s="468"/>
      <c r="AH566" s="468"/>
      <c r="AI566" s="468"/>
      <c r="AJ566" s="468"/>
    </row>
    <row r="567" ht="15.75" customHeight="1">
      <c r="A567" s="468">
        <f>IFERROR(__xludf.DUMMYFUNCTION("""COMPUTED_VALUE"""),7.977620252E9)</f>
        <v>7977620252</v>
      </c>
      <c r="B567" s="468">
        <f>IFERROR(__xludf.DUMMYFUNCTION("""COMPUTED_VALUE"""),7977.0)</f>
        <v>7977</v>
      </c>
      <c r="C567" s="468">
        <f>IFERROR(__xludf.DUMMYFUNCTION("""COMPUTED_VALUE"""),6.0)</f>
        <v>6</v>
      </c>
      <c r="D567" s="468">
        <f>IFERROR(__xludf.DUMMYFUNCTION("""COMPUTED_VALUE"""),2025.0)</f>
        <v>2025</v>
      </c>
      <c r="E567" s="468">
        <f>IFERROR(__xludf.DUMMYFUNCTION("""COMPUTED_VALUE"""),2.0)</f>
        <v>2</v>
      </c>
      <c r="F567" s="468" t="str">
        <f>IFERROR(__xludf.DUMMYFUNCTION("""COMPUTED_VALUE"""),"Febrero")</f>
        <v>Febrero</v>
      </c>
      <c r="G567" s="468">
        <f>IFERROR(__xludf.DUMMYFUNCTION("""COMPUTED_VALUE"""),0.0)</f>
        <v>0</v>
      </c>
      <c r="H567" s="468">
        <f>IFERROR(__xludf.DUMMYFUNCTION("""COMPUTED_VALUE"""),0.0)</f>
        <v>0</v>
      </c>
      <c r="I567" s="468">
        <f>IFERROR(__xludf.DUMMYFUNCTION("""COMPUTED_VALUE"""),0.0)</f>
        <v>0</v>
      </c>
      <c r="J567" s="468">
        <f>IFERROR(__xludf.DUMMYFUNCTION("""COMPUTED_VALUE"""),1.2311541E7)</f>
        <v>12311541</v>
      </c>
      <c r="K567" s="468">
        <f>IFERROR(__xludf.DUMMYFUNCTION("""COMPUTED_VALUE"""),0.0)</f>
        <v>0</v>
      </c>
      <c r="L567" s="468">
        <f>IFERROR(__xludf.DUMMYFUNCTION("""COMPUTED_VALUE"""),3.19479E7)</f>
        <v>31947900</v>
      </c>
      <c r="M567" s="468">
        <f>IFERROR(__xludf.DUMMYFUNCTION("""COMPUTED_VALUE"""),1.23095414E7)</f>
        <v>12309541.4</v>
      </c>
      <c r="N567" s="468">
        <f>IFERROR(__xludf.DUMMYFUNCTION("""COMPUTED_VALUE"""),625400.0)</f>
        <v>625400</v>
      </c>
      <c r="O567" s="468">
        <f>IFERROR(__xludf.DUMMYFUNCTION("""COMPUTED_VALUE"""),0.0)</f>
        <v>0</v>
      </c>
      <c r="P567" s="468">
        <f>IFERROR(__xludf.DUMMYFUNCTION("""COMPUTED_VALUE"""),0.0)</f>
        <v>0</v>
      </c>
      <c r="Q567" s="468"/>
      <c r="R567" s="468"/>
      <c r="S567" s="468"/>
      <c r="T567" s="468"/>
      <c r="U567" s="468"/>
      <c r="V567" s="468"/>
      <c r="W567" s="468"/>
      <c r="X567" s="468"/>
      <c r="Y567" s="468"/>
      <c r="Z567" s="468"/>
      <c r="AA567" s="468"/>
      <c r="AB567" s="468"/>
      <c r="AC567" s="468"/>
      <c r="AD567" s="468"/>
      <c r="AE567" s="468"/>
      <c r="AF567" s="468"/>
      <c r="AG567" s="468"/>
      <c r="AH567" s="468"/>
      <c r="AI567" s="468"/>
      <c r="AJ567" s="468"/>
    </row>
    <row r="568" ht="15.75" customHeight="1">
      <c r="A568" s="468">
        <f>IFERROR(__xludf.DUMMYFUNCTION("""COMPUTED_VALUE"""),7.977620253E9)</f>
        <v>7977620253</v>
      </c>
      <c r="B568" s="468">
        <f>IFERROR(__xludf.DUMMYFUNCTION("""COMPUTED_VALUE"""),7977.0)</f>
        <v>7977</v>
      </c>
      <c r="C568" s="468">
        <f>IFERROR(__xludf.DUMMYFUNCTION("""COMPUTED_VALUE"""),6.0)</f>
        <v>6</v>
      </c>
      <c r="D568" s="468">
        <f>IFERROR(__xludf.DUMMYFUNCTION("""COMPUTED_VALUE"""),2025.0)</f>
        <v>2025</v>
      </c>
      <c r="E568" s="468">
        <f>IFERROR(__xludf.DUMMYFUNCTION("""COMPUTED_VALUE"""),3.0)</f>
        <v>3</v>
      </c>
      <c r="F568" s="468" t="str">
        <f>IFERROR(__xludf.DUMMYFUNCTION("""COMPUTED_VALUE"""),"Marzo")</f>
        <v>Marzo</v>
      </c>
      <c r="G568" s="468">
        <f>IFERROR(__xludf.DUMMYFUNCTION("""COMPUTED_VALUE"""),0.0)</f>
        <v>0</v>
      </c>
      <c r="H568" s="468">
        <f>IFERROR(__xludf.DUMMYFUNCTION("""COMPUTED_VALUE"""),0.0)</f>
        <v>0</v>
      </c>
      <c r="I568" s="468">
        <f>IFERROR(__xludf.DUMMYFUNCTION("""COMPUTED_VALUE"""),0.0)</f>
        <v>0</v>
      </c>
      <c r="J568" s="468">
        <f>IFERROR(__xludf.DUMMYFUNCTION("""COMPUTED_VALUE"""),1.2311541E7)</f>
        <v>12311541</v>
      </c>
      <c r="K568" s="468">
        <f>IFERROR(__xludf.DUMMYFUNCTION("""COMPUTED_VALUE"""),0.0)</f>
        <v>0</v>
      </c>
      <c r="L568" s="468">
        <f>IFERROR(__xludf.DUMMYFUNCTION("""COMPUTED_VALUE"""),0.0)</f>
        <v>0</v>
      </c>
      <c r="M568" s="468">
        <f>IFERROR(__xludf.DUMMYFUNCTION("""COMPUTED_VALUE"""),1.23095414E7)</f>
        <v>12309541.4</v>
      </c>
      <c r="N568" s="468">
        <f>IFERROR(__xludf.DUMMYFUNCTION("""COMPUTED_VALUE"""),1.20189E7)</f>
        <v>12018900</v>
      </c>
      <c r="O568" s="468">
        <f>IFERROR(__xludf.DUMMYFUNCTION("""COMPUTED_VALUE"""),0.0)</f>
        <v>0</v>
      </c>
      <c r="P568" s="468">
        <f>IFERROR(__xludf.DUMMYFUNCTION("""COMPUTED_VALUE"""),0.0)</f>
        <v>0</v>
      </c>
      <c r="Q568" s="468"/>
      <c r="R568" s="468"/>
      <c r="S568" s="468"/>
      <c r="T568" s="468"/>
      <c r="U568" s="468"/>
      <c r="V568" s="468"/>
      <c r="W568" s="468"/>
      <c r="X568" s="468"/>
      <c r="Y568" s="468"/>
      <c r="Z568" s="468"/>
      <c r="AA568" s="468"/>
      <c r="AB568" s="468"/>
      <c r="AC568" s="468"/>
      <c r="AD568" s="468"/>
      <c r="AE568" s="468"/>
      <c r="AF568" s="468"/>
      <c r="AG568" s="468"/>
      <c r="AH568" s="468"/>
      <c r="AI568" s="468"/>
      <c r="AJ568" s="468"/>
    </row>
    <row r="569" ht="15.75" customHeight="1">
      <c r="A569" s="468">
        <f>IFERROR(__xludf.DUMMYFUNCTION("""COMPUTED_VALUE"""),7.977620254E9)</f>
        <v>7977620254</v>
      </c>
      <c r="B569" s="468">
        <f>IFERROR(__xludf.DUMMYFUNCTION("""COMPUTED_VALUE"""),7977.0)</f>
        <v>7977</v>
      </c>
      <c r="C569" s="468">
        <f>IFERROR(__xludf.DUMMYFUNCTION("""COMPUTED_VALUE"""),6.0)</f>
        <v>6</v>
      </c>
      <c r="D569" s="468">
        <f>IFERROR(__xludf.DUMMYFUNCTION("""COMPUTED_VALUE"""),2025.0)</f>
        <v>2025</v>
      </c>
      <c r="E569" s="468">
        <f>IFERROR(__xludf.DUMMYFUNCTION("""COMPUTED_VALUE"""),4.0)</f>
        <v>4</v>
      </c>
      <c r="F569" s="468" t="str">
        <f>IFERROR(__xludf.DUMMYFUNCTION("""COMPUTED_VALUE"""),"Abril")</f>
        <v>Abril</v>
      </c>
      <c r="G569" s="468">
        <f>IFERROR(__xludf.DUMMYFUNCTION("""COMPUTED_VALUE"""),0.0)</f>
        <v>0</v>
      </c>
      <c r="H569" s="468">
        <f>IFERROR(__xludf.DUMMYFUNCTION("""COMPUTED_VALUE"""),0.0)</f>
        <v>0</v>
      </c>
      <c r="I569" s="468">
        <f>IFERROR(__xludf.DUMMYFUNCTION("""COMPUTED_VALUE"""),0.0)</f>
        <v>0</v>
      </c>
      <c r="J569" s="468">
        <f>IFERROR(__xludf.DUMMYFUNCTION("""COMPUTED_VALUE"""),1.2311541E7)</f>
        <v>12311541</v>
      </c>
      <c r="K569" s="468">
        <f>IFERROR(__xludf.DUMMYFUNCTION("""COMPUTED_VALUE"""),0.0)</f>
        <v>0</v>
      </c>
      <c r="L569" s="468">
        <f>IFERROR(__xludf.DUMMYFUNCTION("""COMPUTED_VALUE"""),0.0)</f>
        <v>0</v>
      </c>
      <c r="M569" s="468">
        <f>IFERROR(__xludf.DUMMYFUNCTION("""COMPUTED_VALUE"""),1.23095414E7)</f>
        <v>12309541.4</v>
      </c>
      <c r="N569" s="468">
        <f>IFERROR(__xludf.DUMMYFUNCTION("""COMPUTED_VALUE"""),1.2312E7)</f>
        <v>12312000</v>
      </c>
      <c r="O569" s="468">
        <f>IFERROR(__xludf.DUMMYFUNCTION("""COMPUTED_VALUE"""),0.0)</f>
        <v>0</v>
      </c>
      <c r="P569" s="468">
        <f>IFERROR(__xludf.DUMMYFUNCTION("""COMPUTED_VALUE"""),0.0)</f>
        <v>0</v>
      </c>
      <c r="Q569" s="468"/>
      <c r="R569" s="468"/>
      <c r="S569" s="468"/>
      <c r="T569" s="468"/>
      <c r="U569" s="468"/>
      <c r="V569" s="468"/>
      <c r="W569" s="468"/>
      <c r="X569" s="468"/>
      <c r="Y569" s="468"/>
      <c r="Z569" s="468"/>
      <c r="AA569" s="468"/>
      <c r="AB569" s="468"/>
      <c r="AC569" s="468"/>
      <c r="AD569" s="468"/>
      <c r="AE569" s="468"/>
      <c r="AF569" s="468"/>
      <c r="AG569" s="468"/>
      <c r="AH569" s="468"/>
      <c r="AI569" s="468"/>
      <c r="AJ569" s="468"/>
    </row>
    <row r="570" ht="15.75" customHeight="1">
      <c r="A570" s="468">
        <f>IFERROR(__xludf.DUMMYFUNCTION("""COMPUTED_VALUE"""),7.977620255E9)</f>
        <v>7977620255</v>
      </c>
      <c r="B570" s="468">
        <f>IFERROR(__xludf.DUMMYFUNCTION("""COMPUTED_VALUE"""),7977.0)</f>
        <v>7977</v>
      </c>
      <c r="C570" s="468">
        <f>IFERROR(__xludf.DUMMYFUNCTION("""COMPUTED_VALUE"""),6.0)</f>
        <v>6</v>
      </c>
      <c r="D570" s="468">
        <f>IFERROR(__xludf.DUMMYFUNCTION("""COMPUTED_VALUE"""),2025.0)</f>
        <v>2025</v>
      </c>
      <c r="E570" s="468">
        <f>IFERROR(__xludf.DUMMYFUNCTION("""COMPUTED_VALUE"""),5.0)</f>
        <v>5</v>
      </c>
      <c r="F570" s="468" t="str">
        <f>IFERROR(__xludf.DUMMYFUNCTION("""COMPUTED_VALUE"""),"Mayo")</f>
        <v>Mayo</v>
      </c>
      <c r="G570" s="468">
        <f>IFERROR(__xludf.DUMMYFUNCTION("""COMPUTED_VALUE"""),0.0)</f>
        <v>0</v>
      </c>
      <c r="H570" s="468">
        <f>IFERROR(__xludf.DUMMYFUNCTION("""COMPUTED_VALUE"""),0.0)</f>
        <v>0</v>
      </c>
      <c r="I570" s="468">
        <f>IFERROR(__xludf.DUMMYFUNCTION("""COMPUTED_VALUE"""),0.0)</f>
        <v>0</v>
      </c>
      <c r="J570" s="468">
        <f>IFERROR(__xludf.DUMMYFUNCTION("""COMPUTED_VALUE"""),1.2311541E7)</f>
        <v>12311541</v>
      </c>
      <c r="K570" s="468">
        <f>IFERROR(__xludf.DUMMYFUNCTION("""COMPUTED_VALUE"""),0.0)</f>
        <v>0</v>
      </c>
      <c r="L570" s="468">
        <f>IFERROR(__xludf.DUMMYFUNCTION("""COMPUTED_VALUE"""),0.0)</f>
        <v>0</v>
      </c>
      <c r="M570" s="468">
        <f>IFERROR(__xludf.DUMMYFUNCTION("""COMPUTED_VALUE"""),1.23095414E7)</f>
        <v>12309541.4</v>
      </c>
      <c r="N570" s="468">
        <f>IFERROR(__xludf.DUMMYFUNCTION("""COMPUTED_VALUE"""),1.2312E7)</f>
        <v>12312000</v>
      </c>
      <c r="O570" s="468">
        <f>IFERROR(__xludf.DUMMYFUNCTION("""COMPUTED_VALUE"""),0.0)</f>
        <v>0</v>
      </c>
      <c r="P570" s="468">
        <f>IFERROR(__xludf.DUMMYFUNCTION("""COMPUTED_VALUE"""),0.0)</f>
        <v>0</v>
      </c>
      <c r="Q570" s="468"/>
      <c r="R570" s="468"/>
      <c r="S570" s="468"/>
      <c r="T570" s="468"/>
      <c r="U570" s="468"/>
      <c r="V570" s="468"/>
      <c r="W570" s="468"/>
      <c r="X570" s="468"/>
      <c r="Y570" s="468"/>
      <c r="Z570" s="468"/>
      <c r="AA570" s="468"/>
      <c r="AB570" s="468"/>
      <c r="AC570" s="468"/>
      <c r="AD570" s="468"/>
      <c r="AE570" s="468"/>
      <c r="AF570" s="468"/>
      <c r="AG570" s="468"/>
      <c r="AH570" s="468"/>
      <c r="AI570" s="468"/>
      <c r="AJ570" s="468"/>
    </row>
    <row r="571" ht="15.75" customHeight="1">
      <c r="A571" s="468">
        <f>IFERROR(__xludf.DUMMYFUNCTION("""COMPUTED_VALUE"""),7.977620256E9)</f>
        <v>7977620256</v>
      </c>
      <c r="B571" s="468">
        <f>IFERROR(__xludf.DUMMYFUNCTION("""COMPUTED_VALUE"""),7977.0)</f>
        <v>7977</v>
      </c>
      <c r="C571" s="468">
        <f>IFERROR(__xludf.DUMMYFUNCTION("""COMPUTED_VALUE"""),6.0)</f>
        <v>6</v>
      </c>
      <c r="D571" s="468">
        <f>IFERROR(__xludf.DUMMYFUNCTION("""COMPUTED_VALUE"""),2025.0)</f>
        <v>2025</v>
      </c>
      <c r="E571" s="468">
        <f>IFERROR(__xludf.DUMMYFUNCTION("""COMPUTED_VALUE"""),6.0)</f>
        <v>6</v>
      </c>
      <c r="F571" s="468" t="str">
        <f>IFERROR(__xludf.DUMMYFUNCTION("""COMPUTED_VALUE"""),"Junio")</f>
        <v>Junio</v>
      </c>
      <c r="G571" s="468">
        <f>IFERROR(__xludf.DUMMYFUNCTION("""COMPUTED_VALUE"""),0.0)</f>
        <v>0</v>
      </c>
      <c r="H571" s="468">
        <f>IFERROR(__xludf.DUMMYFUNCTION("""COMPUTED_VALUE"""),0.0)</f>
        <v>0</v>
      </c>
      <c r="I571" s="468">
        <f>IFERROR(__xludf.DUMMYFUNCTION("""COMPUTED_VALUE"""),0.0)</f>
        <v>0</v>
      </c>
      <c r="J571" s="468">
        <f>IFERROR(__xludf.DUMMYFUNCTION("""COMPUTED_VALUE"""),1.2311541E7)</f>
        <v>12311541</v>
      </c>
      <c r="K571" s="468">
        <f>IFERROR(__xludf.DUMMYFUNCTION("""COMPUTED_VALUE"""),0.0)</f>
        <v>0</v>
      </c>
      <c r="L571" s="468">
        <f>IFERROR(__xludf.DUMMYFUNCTION("""COMPUTED_VALUE"""),0.0)</f>
        <v>0</v>
      </c>
      <c r="M571" s="468">
        <f>IFERROR(__xludf.DUMMYFUNCTION("""COMPUTED_VALUE"""),1.23095414E7)</f>
        <v>12309541.4</v>
      </c>
      <c r="N571" s="468">
        <f>IFERROR(__xludf.DUMMYFUNCTION("""COMPUTED_VALUE"""),1.2312E7)</f>
        <v>12312000</v>
      </c>
      <c r="O571" s="468">
        <f>IFERROR(__xludf.DUMMYFUNCTION("""COMPUTED_VALUE"""),0.0)</f>
        <v>0</v>
      </c>
      <c r="P571" s="468">
        <f>IFERROR(__xludf.DUMMYFUNCTION("""COMPUTED_VALUE"""),0.0)</f>
        <v>0</v>
      </c>
      <c r="Q571" s="468"/>
      <c r="R571" s="468"/>
      <c r="S571" s="468"/>
      <c r="T571" s="468"/>
      <c r="U571" s="468"/>
      <c r="V571" s="468"/>
      <c r="W571" s="468"/>
      <c r="X571" s="468"/>
      <c r="Y571" s="468"/>
      <c r="Z571" s="468"/>
      <c r="AA571" s="468"/>
      <c r="AB571" s="468"/>
      <c r="AC571" s="468"/>
      <c r="AD571" s="468"/>
      <c r="AE571" s="468"/>
      <c r="AF571" s="468"/>
      <c r="AG571" s="468"/>
      <c r="AH571" s="468"/>
      <c r="AI571" s="468"/>
      <c r="AJ571" s="468"/>
    </row>
    <row r="572" ht="15.75" customHeight="1">
      <c r="A572" s="468">
        <f>IFERROR(__xludf.DUMMYFUNCTION("""COMPUTED_VALUE"""),7.977620257E9)</f>
        <v>7977620257</v>
      </c>
      <c r="B572" s="468">
        <f>IFERROR(__xludf.DUMMYFUNCTION("""COMPUTED_VALUE"""),7977.0)</f>
        <v>7977</v>
      </c>
      <c r="C572" s="468">
        <f>IFERROR(__xludf.DUMMYFUNCTION("""COMPUTED_VALUE"""),6.0)</f>
        <v>6</v>
      </c>
      <c r="D572" s="468">
        <f>IFERROR(__xludf.DUMMYFUNCTION("""COMPUTED_VALUE"""),2025.0)</f>
        <v>2025</v>
      </c>
      <c r="E572" s="468">
        <f>IFERROR(__xludf.DUMMYFUNCTION("""COMPUTED_VALUE"""),7.0)</f>
        <v>7</v>
      </c>
      <c r="F572" s="468" t="str">
        <f>IFERROR(__xludf.DUMMYFUNCTION("""COMPUTED_VALUE"""),"Julio")</f>
        <v>Julio</v>
      </c>
      <c r="G572" s="468">
        <f>IFERROR(__xludf.DUMMYFUNCTION("""COMPUTED_VALUE"""),0.0)</f>
        <v>0</v>
      </c>
      <c r="H572" s="468">
        <f>IFERROR(__xludf.DUMMYFUNCTION("""COMPUTED_VALUE"""),0.0)</f>
        <v>0</v>
      </c>
      <c r="I572" s="468">
        <f>IFERROR(__xludf.DUMMYFUNCTION("""COMPUTED_VALUE"""),0.0)</f>
        <v>0</v>
      </c>
      <c r="J572" s="468">
        <f>IFERROR(__xludf.DUMMYFUNCTION("""COMPUTED_VALUE"""),1.2311541E7)</f>
        <v>12311541</v>
      </c>
      <c r="K572" s="468">
        <f>IFERROR(__xludf.DUMMYFUNCTION("""COMPUTED_VALUE"""),0.0)</f>
        <v>0</v>
      </c>
      <c r="L572" s="468">
        <f>IFERROR(__xludf.DUMMYFUNCTION("""COMPUTED_VALUE"""),0.0)</f>
        <v>0</v>
      </c>
      <c r="M572" s="468">
        <f>IFERROR(__xludf.DUMMYFUNCTION("""COMPUTED_VALUE"""),1.23095414E7)</f>
        <v>12309541.4</v>
      </c>
      <c r="N572" s="468">
        <f>IFERROR(__xludf.DUMMYFUNCTION("""COMPUTED_VALUE"""),1.2312E7)</f>
        <v>12312000</v>
      </c>
      <c r="O572" s="468">
        <f>IFERROR(__xludf.DUMMYFUNCTION("""COMPUTED_VALUE"""),0.0)</f>
        <v>0</v>
      </c>
      <c r="P572" s="468">
        <f>IFERROR(__xludf.DUMMYFUNCTION("""COMPUTED_VALUE"""),0.0)</f>
        <v>0</v>
      </c>
      <c r="Q572" s="468"/>
      <c r="R572" s="468"/>
      <c r="S572" s="468"/>
      <c r="T572" s="468"/>
      <c r="U572" s="468"/>
      <c r="V572" s="468"/>
      <c r="W572" s="468"/>
      <c r="X572" s="468"/>
      <c r="Y572" s="468"/>
      <c r="Z572" s="468"/>
      <c r="AA572" s="468"/>
      <c r="AB572" s="468"/>
      <c r="AC572" s="468"/>
      <c r="AD572" s="468"/>
      <c r="AE572" s="468"/>
      <c r="AF572" s="468"/>
      <c r="AG572" s="468"/>
      <c r="AH572" s="468"/>
      <c r="AI572" s="468"/>
      <c r="AJ572" s="468"/>
    </row>
    <row r="573" ht="15.75" customHeight="1">
      <c r="A573" s="468">
        <f>IFERROR(__xludf.DUMMYFUNCTION("""COMPUTED_VALUE"""),7.977620258E9)</f>
        <v>7977620258</v>
      </c>
      <c r="B573" s="468">
        <f>IFERROR(__xludf.DUMMYFUNCTION("""COMPUTED_VALUE"""),7977.0)</f>
        <v>7977</v>
      </c>
      <c r="C573" s="468">
        <f>IFERROR(__xludf.DUMMYFUNCTION("""COMPUTED_VALUE"""),6.0)</f>
        <v>6</v>
      </c>
      <c r="D573" s="468">
        <f>IFERROR(__xludf.DUMMYFUNCTION("""COMPUTED_VALUE"""),2025.0)</f>
        <v>2025</v>
      </c>
      <c r="E573" s="468">
        <f>IFERROR(__xludf.DUMMYFUNCTION("""COMPUTED_VALUE"""),8.0)</f>
        <v>8</v>
      </c>
      <c r="F573" s="468" t="str">
        <f>IFERROR(__xludf.DUMMYFUNCTION("""COMPUTED_VALUE"""),"Agosto")</f>
        <v>Agosto</v>
      </c>
      <c r="G573" s="468">
        <f>IFERROR(__xludf.DUMMYFUNCTION("""COMPUTED_VALUE"""),0.0)</f>
        <v>0</v>
      </c>
      <c r="H573" s="468">
        <f>IFERROR(__xludf.DUMMYFUNCTION("""COMPUTED_VALUE"""),0.0)</f>
        <v>0</v>
      </c>
      <c r="I573" s="468">
        <f>IFERROR(__xludf.DUMMYFUNCTION("""COMPUTED_VALUE"""),0.0)</f>
        <v>0</v>
      </c>
      <c r="J573" s="468">
        <f>IFERROR(__xludf.DUMMYFUNCTION("""COMPUTED_VALUE"""),1.2311541E7)</f>
        <v>12311541</v>
      </c>
      <c r="K573" s="468">
        <f>IFERROR(__xludf.DUMMYFUNCTION("""COMPUTED_VALUE"""),0.0)</f>
        <v>0</v>
      </c>
      <c r="L573" s="468">
        <f>IFERROR(__xludf.DUMMYFUNCTION("""COMPUTED_VALUE"""),0.0)</f>
        <v>0</v>
      </c>
      <c r="M573" s="468">
        <f>IFERROR(__xludf.DUMMYFUNCTION("""COMPUTED_VALUE"""),1.23095414E7)</f>
        <v>12309541.4</v>
      </c>
      <c r="N573" s="468">
        <f>IFERROR(__xludf.DUMMYFUNCTION("""COMPUTED_VALUE"""),1.2312E7)</f>
        <v>12312000</v>
      </c>
      <c r="O573" s="468">
        <f>IFERROR(__xludf.DUMMYFUNCTION("""COMPUTED_VALUE"""),0.0)</f>
        <v>0</v>
      </c>
      <c r="P573" s="468">
        <f>IFERROR(__xludf.DUMMYFUNCTION("""COMPUTED_VALUE"""),0.0)</f>
        <v>0</v>
      </c>
      <c r="Q573" s="468"/>
      <c r="R573" s="468"/>
      <c r="S573" s="468"/>
      <c r="T573" s="468"/>
      <c r="U573" s="468"/>
      <c r="V573" s="468"/>
      <c r="W573" s="468"/>
      <c r="X573" s="468"/>
      <c r="Y573" s="468"/>
      <c r="Z573" s="468"/>
      <c r="AA573" s="468"/>
      <c r="AB573" s="468"/>
      <c r="AC573" s="468"/>
      <c r="AD573" s="468"/>
      <c r="AE573" s="468"/>
      <c r="AF573" s="468"/>
      <c r="AG573" s="468"/>
      <c r="AH573" s="468"/>
      <c r="AI573" s="468"/>
      <c r="AJ573" s="468"/>
    </row>
    <row r="574" ht="15.75" customHeight="1">
      <c r="A574" s="468">
        <f>IFERROR(__xludf.DUMMYFUNCTION("""COMPUTED_VALUE"""),7.977620259E9)</f>
        <v>7977620259</v>
      </c>
      <c r="B574" s="468">
        <f>IFERROR(__xludf.DUMMYFUNCTION("""COMPUTED_VALUE"""),7977.0)</f>
        <v>7977</v>
      </c>
      <c r="C574" s="468">
        <f>IFERROR(__xludf.DUMMYFUNCTION("""COMPUTED_VALUE"""),6.0)</f>
        <v>6</v>
      </c>
      <c r="D574" s="468">
        <f>IFERROR(__xludf.DUMMYFUNCTION("""COMPUTED_VALUE"""),2025.0)</f>
        <v>2025</v>
      </c>
      <c r="E574" s="468">
        <f>IFERROR(__xludf.DUMMYFUNCTION("""COMPUTED_VALUE"""),9.0)</f>
        <v>9</v>
      </c>
      <c r="F574" s="468" t="str">
        <f>IFERROR(__xludf.DUMMYFUNCTION("""COMPUTED_VALUE"""),"Septiembre")</f>
        <v>Septiembre</v>
      </c>
      <c r="G574" s="468">
        <f>IFERROR(__xludf.DUMMYFUNCTION("""COMPUTED_VALUE"""),0.0)</f>
        <v>0</v>
      </c>
      <c r="H574" s="468">
        <f>IFERROR(__xludf.DUMMYFUNCTION("""COMPUTED_VALUE"""),0.0)</f>
        <v>0</v>
      </c>
      <c r="I574" s="468">
        <f>IFERROR(__xludf.DUMMYFUNCTION("""COMPUTED_VALUE"""),0.0)</f>
        <v>0</v>
      </c>
      <c r="J574" s="468">
        <f>IFERROR(__xludf.DUMMYFUNCTION("""COMPUTED_VALUE"""),1.2311541E7)</f>
        <v>12311541</v>
      </c>
      <c r="K574" s="468">
        <f>IFERROR(__xludf.DUMMYFUNCTION("""COMPUTED_VALUE"""),0.0)</f>
        <v>0</v>
      </c>
      <c r="L574" s="468">
        <f>IFERROR(__xludf.DUMMYFUNCTION("""COMPUTED_VALUE"""),0.0)</f>
        <v>0</v>
      </c>
      <c r="M574" s="468">
        <f>IFERROR(__xludf.DUMMYFUNCTION("""COMPUTED_VALUE"""),1.23095414E7)</f>
        <v>12309541.4</v>
      </c>
      <c r="N574" s="468">
        <f>IFERROR(__xludf.DUMMYFUNCTION("""COMPUTED_VALUE"""),1.2312E7)</f>
        <v>12312000</v>
      </c>
      <c r="O574" s="468">
        <f>IFERROR(__xludf.DUMMYFUNCTION("""COMPUTED_VALUE"""),0.0)</f>
        <v>0</v>
      </c>
      <c r="P574" s="468">
        <f>IFERROR(__xludf.DUMMYFUNCTION("""COMPUTED_VALUE"""),0.0)</f>
        <v>0</v>
      </c>
      <c r="Q574" s="468"/>
      <c r="R574" s="468"/>
      <c r="S574" s="468"/>
      <c r="T574" s="468"/>
      <c r="U574" s="468"/>
      <c r="V574" s="468"/>
      <c r="W574" s="468"/>
      <c r="X574" s="468"/>
      <c r="Y574" s="468"/>
      <c r="Z574" s="468"/>
      <c r="AA574" s="468"/>
      <c r="AB574" s="468"/>
      <c r="AC574" s="468"/>
      <c r="AD574" s="468"/>
      <c r="AE574" s="468"/>
      <c r="AF574" s="468"/>
      <c r="AG574" s="468"/>
      <c r="AH574" s="468"/>
      <c r="AI574" s="468"/>
      <c r="AJ574" s="468"/>
    </row>
    <row r="575" ht="15.75" customHeight="1">
      <c r="A575" s="468">
        <f>IFERROR(__xludf.DUMMYFUNCTION("""COMPUTED_VALUE"""),7.977620251E10)</f>
        <v>79776202510</v>
      </c>
      <c r="B575" s="468">
        <f>IFERROR(__xludf.DUMMYFUNCTION("""COMPUTED_VALUE"""),7977.0)</f>
        <v>7977</v>
      </c>
      <c r="C575" s="468">
        <f>IFERROR(__xludf.DUMMYFUNCTION("""COMPUTED_VALUE"""),6.0)</f>
        <v>6</v>
      </c>
      <c r="D575" s="468">
        <f>IFERROR(__xludf.DUMMYFUNCTION("""COMPUTED_VALUE"""),2025.0)</f>
        <v>2025</v>
      </c>
      <c r="E575" s="468">
        <f>IFERROR(__xludf.DUMMYFUNCTION("""COMPUTED_VALUE"""),10.0)</f>
        <v>10</v>
      </c>
      <c r="F575" s="468" t="str">
        <f>IFERROR(__xludf.DUMMYFUNCTION("""COMPUTED_VALUE"""),"Octubre")</f>
        <v>Octubre</v>
      </c>
      <c r="G575" s="468">
        <f>IFERROR(__xludf.DUMMYFUNCTION("""COMPUTED_VALUE"""),0.0)</f>
        <v>0</v>
      </c>
      <c r="H575" s="468">
        <f>IFERROR(__xludf.DUMMYFUNCTION("""COMPUTED_VALUE"""),0.0)</f>
        <v>0</v>
      </c>
      <c r="I575" s="468">
        <f>IFERROR(__xludf.DUMMYFUNCTION("""COMPUTED_VALUE"""),0.0)</f>
        <v>0</v>
      </c>
      <c r="J575" s="468">
        <f>IFERROR(__xludf.DUMMYFUNCTION("""COMPUTED_VALUE"""),1.2311541E7)</f>
        <v>12311541</v>
      </c>
      <c r="K575" s="468">
        <f>IFERROR(__xludf.DUMMYFUNCTION("""COMPUTED_VALUE"""),0.0)</f>
        <v>0</v>
      </c>
      <c r="L575" s="468">
        <f>IFERROR(__xludf.DUMMYFUNCTION("""COMPUTED_VALUE"""),0.0)</f>
        <v>0</v>
      </c>
      <c r="M575" s="468">
        <f>IFERROR(__xludf.DUMMYFUNCTION("""COMPUTED_VALUE"""),1.23095414E7)</f>
        <v>12309541.4</v>
      </c>
      <c r="N575" s="468">
        <f>IFERROR(__xludf.DUMMYFUNCTION("""COMPUTED_VALUE"""),1.2312E7)</f>
        <v>12312000</v>
      </c>
      <c r="O575" s="468">
        <f>IFERROR(__xludf.DUMMYFUNCTION("""COMPUTED_VALUE"""),0.0)</f>
        <v>0</v>
      </c>
      <c r="P575" s="468">
        <f>IFERROR(__xludf.DUMMYFUNCTION("""COMPUTED_VALUE"""),0.0)</f>
        <v>0</v>
      </c>
      <c r="Q575" s="468"/>
      <c r="R575" s="468"/>
      <c r="S575" s="468"/>
      <c r="T575" s="468"/>
      <c r="U575" s="468"/>
      <c r="V575" s="468"/>
      <c r="W575" s="468"/>
      <c r="X575" s="468"/>
      <c r="Y575" s="468"/>
      <c r="Z575" s="468"/>
      <c r="AA575" s="468"/>
      <c r="AB575" s="468"/>
      <c r="AC575" s="468"/>
      <c r="AD575" s="468"/>
      <c r="AE575" s="468"/>
      <c r="AF575" s="468"/>
      <c r="AG575" s="468"/>
      <c r="AH575" s="468"/>
      <c r="AI575" s="468"/>
      <c r="AJ575" s="468"/>
    </row>
    <row r="576" ht="15.75" customHeight="1">
      <c r="A576" s="468">
        <f>IFERROR(__xludf.DUMMYFUNCTION("""COMPUTED_VALUE"""),7.9776202511E10)</f>
        <v>79776202511</v>
      </c>
      <c r="B576" s="468">
        <f>IFERROR(__xludf.DUMMYFUNCTION("""COMPUTED_VALUE"""),7977.0)</f>
        <v>7977</v>
      </c>
      <c r="C576" s="468">
        <f>IFERROR(__xludf.DUMMYFUNCTION("""COMPUTED_VALUE"""),6.0)</f>
        <v>6</v>
      </c>
      <c r="D576" s="468">
        <f>IFERROR(__xludf.DUMMYFUNCTION("""COMPUTED_VALUE"""),2025.0)</f>
        <v>2025</v>
      </c>
      <c r="E576" s="468">
        <f>IFERROR(__xludf.DUMMYFUNCTION("""COMPUTED_VALUE"""),11.0)</f>
        <v>11</v>
      </c>
      <c r="F576" s="468" t="str">
        <f>IFERROR(__xludf.DUMMYFUNCTION("""COMPUTED_VALUE"""),"Noviembre")</f>
        <v>Noviembre</v>
      </c>
      <c r="G576" s="468">
        <f>IFERROR(__xludf.DUMMYFUNCTION("""COMPUTED_VALUE"""),0.0)</f>
        <v>0</v>
      </c>
      <c r="H576" s="468">
        <f>IFERROR(__xludf.DUMMYFUNCTION("""COMPUTED_VALUE"""),0.0)</f>
        <v>0</v>
      </c>
      <c r="I576" s="468">
        <f>IFERROR(__xludf.DUMMYFUNCTION("""COMPUTED_VALUE"""),0.0)</f>
        <v>0</v>
      </c>
      <c r="J576" s="468">
        <f>IFERROR(__xludf.DUMMYFUNCTION("""COMPUTED_VALUE"""),1.2311541E7)</f>
        <v>12311541</v>
      </c>
      <c r="K576" s="468">
        <f>IFERROR(__xludf.DUMMYFUNCTION("""COMPUTED_VALUE"""),0.0)</f>
        <v>0</v>
      </c>
      <c r="L576" s="468">
        <f>IFERROR(__xludf.DUMMYFUNCTION("""COMPUTED_VALUE"""),0.0)</f>
        <v>0</v>
      </c>
      <c r="M576" s="468">
        <f>IFERROR(__xludf.DUMMYFUNCTION("""COMPUTED_VALUE"""),1.23095414E7)</f>
        <v>12309541.4</v>
      </c>
      <c r="N576" s="468">
        <f>IFERROR(__xludf.DUMMYFUNCTION("""COMPUTED_VALUE"""),1.2312E7)</f>
        <v>12312000</v>
      </c>
      <c r="O576" s="468">
        <f>IFERROR(__xludf.DUMMYFUNCTION("""COMPUTED_VALUE"""),0.0)</f>
        <v>0</v>
      </c>
      <c r="P576" s="468">
        <f>IFERROR(__xludf.DUMMYFUNCTION("""COMPUTED_VALUE"""),0.0)</f>
        <v>0</v>
      </c>
      <c r="Q576" s="468"/>
      <c r="R576" s="468"/>
      <c r="S576" s="468"/>
      <c r="T576" s="468"/>
      <c r="U576" s="468"/>
      <c r="V576" s="468"/>
      <c r="W576" s="468"/>
      <c r="X576" s="468"/>
      <c r="Y576" s="468"/>
      <c r="Z576" s="468"/>
      <c r="AA576" s="468"/>
      <c r="AB576" s="468"/>
      <c r="AC576" s="468"/>
      <c r="AD576" s="468"/>
      <c r="AE576" s="468"/>
      <c r="AF576" s="468"/>
      <c r="AG576" s="468"/>
      <c r="AH576" s="468"/>
      <c r="AI576" s="468"/>
      <c r="AJ576" s="468"/>
    </row>
    <row r="577" ht="15.75" customHeight="1">
      <c r="A577" s="468">
        <f>IFERROR(__xludf.DUMMYFUNCTION("""COMPUTED_VALUE"""),7.9776202512E10)</f>
        <v>79776202512</v>
      </c>
      <c r="B577" s="468">
        <f>IFERROR(__xludf.DUMMYFUNCTION("""COMPUTED_VALUE"""),7977.0)</f>
        <v>7977</v>
      </c>
      <c r="C577" s="468">
        <f>IFERROR(__xludf.DUMMYFUNCTION("""COMPUTED_VALUE"""),6.0)</f>
        <v>6</v>
      </c>
      <c r="D577" s="468">
        <f>IFERROR(__xludf.DUMMYFUNCTION("""COMPUTED_VALUE"""),2025.0)</f>
        <v>2025</v>
      </c>
      <c r="E577" s="468">
        <f>IFERROR(__xludf.DUMMYFUNCTION("""COMPUTED_VALUE"""),12.0)</f>
        <v>12</v>
      </c>
      <c r="F577" s="468" t="str">
        <f>IFERROR(__xludf.DUMMYFUNCTION("""COMPUTED_VALUE"""),"Diciembre")</f>
        <v>Diciembre</v>
      </c>
      <c r="G577" s="468">
        <f>IFERROR(__xludf.DUMMYFUNCTION("""COMPUTED_VALUE"""),0.0)</f>
        <v>0</v>
      </c>
      <c r="H577" s="468">
        <f>IFERROR(__xludf.DUMMYFUNCTION("""COMPUTED_VALUE"""),0.0)</f>
        <v>0</v>
      </c>
      <c r="I577" s="468">
        <f>IFERROR(__xludf.DUMMYFUNCTION("""COMPUTED_VALUE"""),0.0)</f>
        <v>0</v>
      </c>
      <c r="J577" s="468">
        <f>IFERROR(__xludf.DUMMYFUNCTION("""COMPUTED_VALUE"""),6182819.0)</f>
        <v>6182819</v>
      </c>
      <c r="K577" s="468">
        <f>IFERROR(__xludf.DUMMYFUNCTION("""COMPUTED_VALUE"""),0.0)</f>
        <v>0</v>
      </c>
      <c r="L577" s="468">
        <f>IFERROR(__xludf.DUMMYFUNCTION("""COMPUTED_VALUE"""),0.0)</f>
        <v>0</v>
      </c>
      <c r="M577" s="468">
        <f>IFERROR(__xludf.DUMMYFUNCTION("""COMPUTED_VALUE"""),6181814.807)</f>
        <v>6181814.807</v>
      </c>
      <c r="N577" s="468">
        <f>IFERROR(__xludf.DUMMYFUNCTION("""COMPUTED_VALUE"""),2.39986E7)</f>
        <v>23998600</v>
      </c>
      <c r="O577" s="468">
        <f>IFERROR(__xludf.DUMMYFUNCTION("""COMPUTED_VALUE"""),0.0)</f>
        <v>0</v>
      </c>
      <c r="P577" s="468">
        <f>IFERROR(__xludf.DUMMYFUNCTION("""COMPUTED_VALUE"""),0.0)</f>
        <v>0</v>
      </c>
      <c r="Q577" s="468"/>
      <c r="R577" s="468"/>
      <c r="S577" s="468"/>
      <c r="T577" s="468"/>
      <c r="U577" s="468"/>
      <c r="V577" s="468"/>
      <c r="W577" s="468"/>
      <c r="X577" s="468"/>
      <c r="Y577" s="468"/>
      <c r="Z577" s="468"/>
      <c r="AA577" s="468"/>
      <c r="AB577" s="468"/>
      <c r="AC577" s="468"/>
      <c r="AD577" s="468"/>
      <c r="AE577" s="468"/>
      <c r="AF577" s="468"/>
      <c r="AG577" s="468"/>
      <c r="AH577" s="468"/>
      <c r="AI577" s="468"/>
      <c r="AJ577" s="468"/>
    </row>
    <row r="578" ht="15.75" customHeight="1">
      <c r="A578" s="468">
        <f>IFERROR(__xludf.DUMMYFUNCTION("""COMPUTED_VALUE"""),7.977720251E9)</f>
        <v>7977720251</v>
      </c>
      <c r="B578" s="468">
        <f>IFERROR(__xludf.DUMMYFUNCTION("""COMPUTED_VALUE"""),7977.0)</f>
        <v>7977</v>
      </c>
      <c r="C578" s="468">
        <f>IFERROR(__xludf.DUMMYFUNCTION("""COMPUTED_VALUE"""),7.0)</f>
        <v>7</v>
      </c>
      <c r="D578" s="468">
        <f>IFERROR(__xludf.DUMMYFUNCTION("""COMPUTED_VALUE"""),2025.0)</f>
        <v>2025</v>
      </c>
      <c r="E578" s="468">
        <f>IFERROR(__xludf.DUMMYFUNCTION("""COMPUTED_VALUE"""),1.0)</f>
        <v>1</v>
      </c>
      <c r="F578" s="468" t="str">
        <f>IFERROR(__xludf.DUMMYFUNCTION("""COMPUTED_VALUE"""),"Enero")</f>
        <v>Enero</v>
      </c>
      <c r="G578" s="468">
        <f>IFERROR(__xludf.DUMMYFUNCTION("""COMPUTED_VALUE"""),1.32955733E8)</f>
        <v>132955733</v>
      </c>
      <c r="H578" s="468">
        <f>IFERROR(__xludf.DUMMYFUNCTION("""COMPUTED_VALUE"""),1.27116E8)</f>
        <v>127116000</v>
      </c>
      <c r="I578" s="468">
        <f>IFERROR(__xludf.DUMMYFUNCTION("""COMPUTED_VALUE"""),6632000.0)</f>
        <v>6632000</v>
      </c>
      <c r="J578" s="468">
        <f>IFERROR(__xludf.DUMMYFUNCTION("""COMPUTED_VALUE"""),5777243.0)</f>
        <v>5777243</v>
      </c>
      <c r="K578" s="468">
        <f>IFERROR(__xludf.DUMMYFUNCTION("""COMPUTED_VALUE"""),1.26323733E8)</f>
        <v>126323733</v>
      </c>
      <c r="L578" s="468">
        <f>IFERROR(__xludf.DUMMYFUNCTION("""COMPUTED_VALUE"""),1.25553466E8)</f>
        <v>125553466</v>
      </c>
      <c r="M578" s="468">
        <f>IFERROR(__xludf.DUMMYFUNCTION("""COMPUTED_VALUE"""),5741235.582)</f>
        <v>5741235.582</v>
      </c>
      <c r="N578" s="468">
        <f>IFERROR(__xludf.DUMMYFUNCTION("""COMPUTED_VALUE"""),0.0)</f>
        <v>0</v>
      </c>
      <c r="O578" s="468">
        <f>IFERROR(__xludf.DUMMYFUNCTION("""COMPUTED_VALUE"""),6632000.0)</f>
        <v>6632000</v>
      </c>
      <c r="P578" s="468">
        <f>IFERROR(__xludf.DUMMYFUNCTION("""COMPUTED_VALUE"""),0.0)</f>
        <v>0</v>
      </c>
      <c r="Q578" s="468"/>
      <c r="R578" s="468"/>
      <c r="S578" s="468"/>
      <c r="T578" s="468"/>
      <c r="U578" s="468"/>
      <c r="V578" s="468"/>
      <c r="W578" s="468"/>
      <c r="X578" s="468"/>
      <c r="Y578" s="468"/>
      <c r="Z578" s="468"/>
      <c r="AA578" s="468"/>
      <c r="AB578" s="468"/>
      <c r="AC578" s="468"/>
      <c r="AD578" s="468"/>
      <c r="AE578" s="468"/>
      <c r="AF578" s="468"/>
      <c r="AG578" s="468"/>
      <c r="AH578" s="468"/>
      <c r="AI578" s="468"/>
      <c r="AJ578" s="468"/>
    </row>
    <row r="579" ht="15.75" customHeight="1">
      <c r="A579" s="468">
        <f>IFERROR(__xludf.DUMMYFUNCTION("""COMPUTED_VALUE"""),7.977720252E9)</f>
        <v>7977720252</v>
      </c>
      <c r="B579" s="468">
        <f>IFERROR(__xludf.DUMMYFUNCTION("""COMPUTED_VALUE"""),7977.0)</f>
        <v>7977</v>
      </c>
      <c r="C579" s="468">
        <f>IFERROR(__xludf.DUMMYFUNCTION("""COMPUTED_VALUE"""),7.0)</f>
        <v>7</v>
      </c>
      <c r="D579" s="468">
        <f>IFERROR(__xludf.DUMMYFUNCTION("""COMPUTED_VALUE"""),2025.0)</f>
        <v>2025</v>
      </c>
      <c r="E579" s="468">
        <f>IFERROR(__xludf.DUMMYFUNCTION("""COMPUTED_VALUE"""),2.0)</f>
        <v>2</v>
      </c>
      <c r="F579" s="468" t="str">
        <f>IFERROR(__xludf.DUMMYFUNCTION("""COMPUTED_VALUE"""),"Febrero")</f>
        <v>Febrero</v>
      </c>
      <c r="G579" s="468">
        <f>IFERROR(__xludf.DUMMYFUNCTION("""COMPUTED_VALUE"""),0.0)</f>
        <v>0</v>
      </c>
      <c r="H579" s="468">
        <f>IFERROR(__xludf.DUMMYFUNCTION("""COMPUTED_VALUE"""),0.0)</f>
        <v>0</v>
      </c>
      <c r="I579" s="468">
        <f>IFERROR(__xludf.DUMMYFUNCTION("""COMPUTED_VALUE"""),0.0)</f>
        <v>0</v>
      </c>
      <c r="J579" s="468">
        <f>IFERROR(__xludf.DUMMYFUNCTION("""COMPUTED_VALUE"""),1.1554486E7)</f>
        <v>11554486</v>
      </c>
      <c r="K579" s="468">
        <f>IFERROR(__xludf.DUMMYFUNCTION("""COMPUTED_VALUE"""),0.0)</f>
        <v>0</v>
      </c>
      <c r="L579" s="468">
        <f>IFERROR(__xludf.DUMMYFUNCTION("""COMPUTED_VALUE"""),0.0)</f>
        <v>0</v>
      </c>
      <c r="M579" s="468">
        <f>IFERROR(__xludf.DUMMYFUNCTION("""COMPUTED_VALUE"""),1.148247116E7)</f>
        <v>11482471.16</v>
      </c>
      <c r="N579" s="468">
        <f>IFERROR(__xludf.DUMMYFUNCTION("""COMPUTED_VALUE"""),0.0)</f>
        <v>0</v>
      </c>
      <c r="O579" s="468">
        <f>IFERROR(__xludf.DUMMYFUNCTION("""COMPUTED_VALUE"""),0.0)</f>
        <v>0</v>
      </c>
      <c r="P579" s="468">
        <f>IFERROR(__xludf.DUMMYFUNCTION("""COMPUTED_VALUE"""),6632000.0)</f>
        <v>6632000</v>
      </c>
      <c r="Q579" s="468"/>
      <c r="R579" s="468"/>
      <c r="S579" s="468"/>
      <c r="T579" s="468"/>
      <c r="U579" s="468"/>
      <c r="V579" s="468"/>
      <c r="W579" s="468"/>
      <c r="X579" s="468"/>
      <c r="Y579" s="468"/>
      <c r="Z579" s="468"/>
      <c r="AA579" s="468"/>
      <c r="AB579" s="468"/>
      <c r="AC579" s="468"/>
      <c r="AD579" s="468"/>
      <c r="AE579" s="468"/>
      <c r="AF579" s="468"/>
      <c r="AG579" s="468"/>
      <c r="AH579" s="468"/>
      <c r="AI579" s="468"/>
      <c r="AJ579" s="468"/>
    </row>
    <row r="580" ht="15.75" customHeight="1">
      <c r="A580" s="468">
        <f>IFERROR(__xludf.DUMMYFUNCTION("""COMPUTED_VALUE"""),7.977720253E9)</f>
        <v>7977720253</v>
      </c>
      <c r="B580" s="468">
        <f>IFERROR(__xludf.DUMMYFUNCTION("""COMPUTED_VALUE"""),7977.0)</f>
        <v>7977</v>
      </c>
      <c r="C580" s="468">
        <f>IFERROR(__xludf.DUMMYFUNCTION("""COMPUTED_VALUE"""),7.0)</f>
        <v>7</v>
      </c>
      <c r="D580" s="468">
        <f>IFERROR(__xludf.DUMMYFUNCTION("""COMPUTED_VALUE"""),2025.0)</f>
        <v>2025</v>
      </c>
      <c r="E580" s="468">
        <f>IFERROR(__xludf.DUMMYFUNCTION("""COMPUTED_VALUE"""),3.0)</f>
        <v>3</v>
      </c>
      <c r="F580" s="468" t="str">
        <f>IFERROR(__xludf.DUMMYFUNCTION("""COMPUTED_VALUE"""),"Marzo")</f>
        <v>Marzo</v>
      </c>
      <c r="G580" s="468">
        <f>IFERROR(__xludf.DUMMYFUNCTION("""COMPUTED_VALUE"""),0.0)</f>
        <v>0</v>
      </c>
      <c r="H580" s="468">
        <f>IFERROR(__xludf.DUMMYFUNCTION("""COMPUTED_VALUE"""),0.0)</f>
        <v>0</v>
      </c>
      <c r="I580" s="468">
        <f>IFERROR(__xludf.DUMMYFUNCTION("""COMPUTED_VALUE"""),0.0)</f>
        <v>0</v>
      </c>
      <c r="J580" s="468">
        <f>IFERROR(__xludf.DUMMYFUNCTION("""COMPUTED_VALUE"""),1.1554486E7)</f>
        <v>11554486</v>
      </c>
      <c r="K580" s="468">
        <f>IFERROR(__xludf.DUMMYFUNCTION("""COMPUTED_VALUE"""),0.0)</f>
        <v>0</v>
      </c>
      <c r="L580" s="468">
        <f>IFERROR(__xludf.DUMMYFUNCTION("""COMPUTED_VALUE"""),0.0)</f>
        <v>0</v>
      </c>
      <c r="M580" s="468">
        <f>IFERROR(__xludf.DUMMYFUNCTION("""COMPUTED_VALUE"""),1.148247116E7)</f>
        <v>11482471.16</v>
      </c>
      <c r="N580" s="468">
        <f>IFERROR(__xludf.DUMMYFUNCTION("""COMPUTED_VALUE"""),1.0013466E7)</f>
        <v>10013466</v>
      </c>
      <c r="O580" s="468">
        <f>IFERROR(__xludf.DUMMYFUNCTION("""COMPUTED_VALUE"""),0.0)</f>
        <v>0</v>
      </c>
      <c r="P580" s="468">
        <f>IFERROR(__xludf.DUMMYFUNCTION("""COMPUTED_VALUE"""),0.0)</f>
        <v>0</v>
      </c>
      <c r="Q580" s="468"/>
      <c r="R580" s="468"/>
      <c r="S580" s="468"/>
      <c r="T580" s="468"/>
      <c r="U580" s="468"/>
      <c r="V580" s="468"/>
      <c r="W580" s="468"/>
      <c r="X580" s="468"/>
      <c r="Y580" s="468"/>
      <c r="Z580" s="468"/>
      <c r="AA580" s="468"/>
      <c r="AB580" s="468"/>
      <c r="AC580" s="468"/>
      <c r="AD580" s="468"/>
      <c r="AE580" s="468"/>
      <c r="AF580" s="468"/>
      <c r="AG580" s="468"/>
      <c r="AH580" s="468"/>
      <c r="AI580" s="468"/>
      <c r="AJ580" s="468"/>
    </row>
    <row r="581" ht="15.75" customHeight="1">
      <c r="A581" s="468">
        <f>IFERROR(__xludf.DUMMYFUNCTION("""COMPUTED_VALUE"""),7.977720254E9)</f>
        <v>7977720254</v>
      </c>
      <c r="B581" s="468">
        <f>IFERROR(__xludf.DUMMYFUNCTION("""COMPUTED_VALUE"""),7977.0)</f>
        <v>7977</v>
      </c>
      <c r="C581" s="468">
        <f>IFERROR(__xludf.DUMMYFUNCTION("""COMPUTED_VALUE"""),7.0)</f>
        <v>7</v>
      </c>
      <c r="D581" s="468">
        <f>IFERROR(__xludf.DUMMYFUNCTION("""COMPUTED_VALUE"""),2025.0)</f>
        <v>2025</v>
      </c>
      <c r="E581" s="468">
        <f>IFERROR(__xludf.DUMMYFUNCTION("""COMPUTED_VALUE"""),4.0)</f>
        <v>4</v>
      </c>
      <c r="F581" s="468" t="str">
        <f>IFERROR(__xludf.DUMMYFUNCTION("""COMPUTED_VALUE"""),"Abril")</f>
        <v>Abril</v>
      </c>
      <c r="G581" s="468">
        <f>IFERROR(__xludf.DUMMYFUNCTION("""COMPUTED_VALUE"""),0.0)</f>
        <v>0</v>
      </c>
      <c r="H581" s="468">
        <f>IFERROR(__xludf.DUMMYFUNCTION("""COMPUTED_VALUE"""),0.0)</f>
        <v>0</v>
      </c>
      <c r="I581" s="468">
        <f>IFERROR(__xludf.DUMMYFUNCTION("""COMPUTED_VALUE"""),0.0)</f>
        <v>0</v>
      </c>
      <c r="J581" s="468">
        <f>IFERROR(__xludf.DUMMYFUNCTION("""COMPUTED_VALUE"""),1.1554486E7)</f>
        <v>11554486</v>
      </c>
      <c r="K581" s="468">
        <f>IFERROR(__xludf.DUMMYFUNCTION("""COMPUTED_VALUE"""),0.0)</f>
        <v>0</v>
      </c>
      <c r="L581" s="468">
        <f>IFERROR(__xludf.DUMMYFUNCTION("""COMPUTED_VALUE"""),0.0)</f>
        <v>0</v>
      </c>
      <c r="M581" s="468">
        <f>IFERROR(__xludf.DUMMYFUNCTION("""COMPUTED_VALUE"""),1.148247116E7)</f>
        <v>11482471.16</v>
      </c>
      <c r="N581" s="468">
        <f>IFERROR(__xludf.DUMMYFUNCTION("""COMPUTED_VALUE"""),1.1554E7)</f>
        <v>11554000</v>
      </c>
      <c r="O581" s="468">
        <f>IFERROR(__xludf.DUMMYFUNCTION("""COMPUTED_VALUE"""),0.0)</f>
        <v>0</v>
      </c>
      <c r="P581" s="468">
        <f>IFERROR(__xludf.DUMMYFUNCTION("""COMPUTED_VALUE"""),0.0)</f>
        <v>0</v>
      </c>
      <c r="Q581" s="468"/>
      <c r="R581" s="468"/>
      <c r="S581" s="468"/>
      <c r="T581" s="468"/>
      <c r="U581" s="468"/>
      <c r="V581" s="468"/>
      <c r="W581" s="468"/>
      <c r="X581" s="468"/>
      <c r="Y581" s="468"/>
      <c r="Z581" s="468"/>
      <c r="AA581" s="468"/>
      <c r="AB581" s="468"/>
      <c r="AC581" s="468"/>
      <c r="AD581" s="468"/>
      <c r="AE581" s="468"/>
      <c r="AF581" s="468"/>
      <c r="AG581" s="468"/>
      <c r="AH581" s="468"/>
      <c r="AI581" s="468"/>
      <c r="AJ581" s="468"/>
    </row>
    <row r="582" ht="15.75" customHeight="1">
      <c r="A582" s="468">
        <f>IFERROR(__xludf.DUMMYFUNCTION("""COMPUTED_VALUE"""),7.977720255E9)</f>
        <v>7977720255</v>
      </c>
      <c r="B582" s="468">
        <f>IFERROR(__xludf.DUMMYFUNCTION("""COMPUTED_VALUE"""),7977.0)</f>
        <v>7977</v>
      </c>
      <c r="C582" s="468">
        <f>IFERROR(__xludf.DUMMYFUNCTION("""COMPUTED_VALUE"""),7.0)</f>
        <v>7</v>
      </c>
      <c r="D582" s="468">
        <f>IFERROR(__xludf.DUMMYFUNCTION("""COMPUTED_VALUE"""),2025.0)</f>
        <v>2025</v>
      </c>
      <c r="E582" s="468">
        <f>IFERROR(__xludf.DUMMYFUNCTION("""COMPUTED_VALUE"""),5.0)</f>
        <v>5</v>
      </c>
      <c r="F582" s="468" t="str">
        <f>IFERROR(__xludf.DUMMYFUNCTION("""COMPUTED_VALUE"""),"Mayo")</f>
        <v>Mayo</v>
      </c>
      <c r="G582" s="468">
        <f>IFERROR(__xludf.DUMMYFUNCTION("""COMPUTED_VALUE"""),0.0)</f>
        <v>0</v>
      </c>
      <c r="H582" s="468">
        <f>IFERROR(__xludf.DUMMYFUNCTION("""COMPUTED_VALUE"""),0.0)</f>
        <v>0</v>
      </c>
      <c r="I582" s="468">
        <f>IFERROR(__xludf.DUMMYFUNCTION("""COMPUTED_VALUE"""),0.0)</f>
        <v>0</v>
      </c>
      <c r="J582" s="468">
        <f>IFERROR(__xludf.DUMMYFUNCTION("""COMPUTED_VALUE"""),1.1554486E7)</f>
        <v>11554486</v>
      </c>
      <c r="K582" s="468">
        <f>IFERROR(__xludf.DUMMYFUNCTION("""COMPUTED_VALUE"""),0.0)</f>
        <v>0</v>
      </c>
      <c r="L582" s="468">
        <f>IFERROR(__xludf.DUMMYFUNCTION("""COMPUTED_VALUE"""),0.0)</f>
        <v>0</v>
      </c>
      <c r="M582" s="468">
        <f>IFERROR(__xludf.DUMMYFUNCTION("""COMPUTED_VALUE"""),1.148247116E7)</f>
        <v>11482471.16</v>
      </c>
      <c r="N582" s="468">
        <f>IFERROR(__xludf.DUMMYFUNCTION("""COMPUTED_VALUE"""),1.1554E7)</f>
        <v>11554000</v>
      </c>
      <c r="O582" s="468">
        <f>IFERROR(__xludf.DUMMYFUNCTION("""COMPUTED_VALUE"""),0.0)</f>
        <v>0</v>
      </c>
      <c r="P582" s="468">
        <f>IFERROR(__xludf.DUMMYFUNCTION("""COMPUTED_VALUE"""),0.0)</f>
        <v>0</v>
      </c>
      <c r="Q582" s="468"/>
      <c r="R582" s="468"/>
      <c r="S582" s="468"/>
      <c r="T582" s="468"/>
      <c r="U582" s="468"/>
      <c r="V582" s="468"/>
      <c r="W582" s="468"/>
      <c r="X582" s="468"/>
      <c r="Y582" s="468"/>
      <c r="Z582" s="468"/>
      <c r="AA582" s="468"/>
      <c r="AB582" s="468"/>
      <c r="AC582" s="468"/>
      <c r="AD582" s="468"/>
      <c r="AE582" s="468"/>
      <c r="AF582" s="468"/>
      <c r="AG582" s="468"/>
      <c r="AH582" s="468"/>
      <c r="AI582" s="468"/>
      <c r="AJ582" s="468"/>
    </row>
    <row r="583" ht="15.75" customHeight="1">
      <c r="A583" s="468">
        <f>IFERROR(__xludf.DUMMYFUNCTION("""COMPUTED_VALUE"""),7.977720256E9)</f>
        <v>7977720256</v>
      </c>
      <c r="B583" s="468">
        <f>IFERROR(__xludf.DUMMYFUNCTION("""COMPUTED_VALUE"""),7977.0)</f>
        <v>7977</v>
      </c>
      <c r="C583" s="468">
        <f>IFERROR(__xludf.DUMMYFUNCTION("""COMPUTED_VALUE"""),7.0)</f>
        <v>7</v>
      </c>
      <c r="D583" s="468">
        <f>IFERROR(__xludf.DUMMYFUNCTION("""COMPUTED_VALUE"""),2025.0)</f>
        <v>2025</v>
      </c>
      <c r="E583" s="468">
        <f>IFERROR(__xludf.DUMMYFUNCTION("""COMPUTED_VALUE"""),6.0)</f>
        <v>6</v>
      </c>
      <c r="F583" s="468" t="str">
        <f>IFERROR(__xludf.DUMMYFUNCTION("""COMPUTED_VALUE"""),"Junio")</f>
        <v>Junio</v>
      </c>
      <c r="G583" s="468">
        <f>IFERROR(__xludf.DUMMYFUNCTION("""COMPUTED_VALUE"""),0.0)</f>
        <v>0</v>
      </c>
      <c r="H583" s="468">
        <f>IFERROR(__xludf.DUMMYFUNCTION("""COMPUTED_VALUE"""),0.0)</f>
        <v>0</v>
      </c>
      <c r="I583" s="468">
        <f>IFERROR(__xludf.DUMMYFUNCTION("""COMPUTED_VALUE"""),0.0)</f>
        <v>0</v>
      </c>
      <c r="J583" s="468">
        <f>IFERROR(__xludf.DUMMYFUNCTION("""COMPUTED_VALUE"""),1.1554486E7)</f>
        <v>11554486</v>
      </c>
      <c r="K583" s="468">
        <f>IFERROR(__xludf.DUMMYFUNCTION("""COMPUTED_VALUE"""),0.0)</f>
        <v>0</v>
      </c>
      <c r="L583" s="468">
        <f>IFERROR(__xludf.DUMMYFUNCTION("""COMPUTED_VALUE"""),0.0)</f>
        <v>0</v>
      </c>
      <c r="M583" s="468">
        <f>IFERROR(__xludf.DUMMYFUNCTION("""COMPUTED_VALUE"""),1.148247116E7)</f>
        <v>11482471.16</v>
      </c>
      <c r="N583" s="468">
        <f>IFERROR(__xludf.DUMMYFUNCTION("""COMPUTED_VALUE"""),1.1554E7)</f>
        <v>11554000</v>
      </c>
      <c r="O583" s="468">
        <f>IFERROR(__xludf.DUMMYFUNCTION("""COMPUTED_VALUE"""),0.0)</f>
        <v>0</v>
      </c>
      <c r="P583" s="468">
        <f>IFERROR(__xludf.DUMMYFUNCTION("""COMPUTED_VALUE"""),0.0)</f>
        <v>0</v>
      </c>
      <c r="Q583" s="468"/>
      <c r="R583" s="468"/>
      <c r="S583" s="468"/>
      <c r="T583" s="468"/>
      <c r="U583" s="468"/>
      <c r="V583" s="468"/>
      <c r="W583" s="468"/>
      <c r="X583" s="468"/>
      <c r="Y583" s="468"/>
      <c r="Z583" s="468"/>
      <c r="AA583" s="468"/>
      <c r="AB583" s="468"/>
      <c r="AC583" s="468"/>
      <c r="AD583" s="468"/>
      <c r="AE583" s="468"/>
      <c r="AF583" s="468"/>
      <c r="AG583" s="468"/>
      <c r="AH583" s="468"/>
      <c r="AI583" s="468"/>
      <c r="AJ583" s="468"/>
    </row>
    <row r="584" ht="15.75" customHeight="1">
      <c r="A584" s="468">
        <f>IFERROR(__xludf.DUMMYFUNCTION("""COMPUTED_VALUE"""),7.977720257E9)</f>
        <v>7977720257</v>
      </c>
      <c r="B584" s="468">
        <f>IFERROR(__xludf.DUMMYFUNCTION("""COMPUTED_VALUE"""),7977.0)</f>
        <v>7977</v>
      </c>
      <c r="C584" s="468">
        <f>IFERROR(__xludf.DUMMYFUNCTION("""COMPUTED_VALUE"""),7.0)</f>
        <v>7</v>
      </c>
      <c r="D584" s="468">
        <f>IFERROR(__xludf.DUMMYFUNCTION("""COMPUTED_VALUE"""),2025.0)</f>
        <v>2025</v>
      </c>
      <c r="E584" s="468">
        <f>IFERROR(__xludf.DUMMYFUNCTION("""COMPUTED_VALUE"""),7.0)</f>
        <v>7</v>
      </c>
      <c r="F584" s="468" t="str">
        <f>IFERROR(__xludf.DUMMYFUNCTION("""COMPUTED_VALUE"""),"Julio")</f>
        <v>Julio</v>
      </c>
      <c r="G584" s="468">
        <f>IFERROR(__xludf.DUMMYFUNCTION("""COMPUTED_VALUE"""),0.0)</f>
        <v>0</v>
      </c>
      <c r="H584" s="468">
        <f>IFERROR(__xludf.DUMMYFUNCTION("""COMPUTED_VALUE"""),0.0)</f>
        <v>0</v>
      </c>
      <c r="I584" s="468">
        <f>IFERROR(__xludf.DUMMYFUNCTION("""COMPUTED_VALUE"""),0.0)</f>
        <v>0</v>
      </c>
      <c r="J584" s="468">
        <f>IFERROR(__xludf.DUMMYFUNCTION("""COMPUTED_VALUE"""),1.1554486E7)</f>
        <v>11554486</v>
      </c>
      <c r="K584" s="468">
        <f>IFERROR(__xludf.DUMMYFUNCTION("""COMPUTED_VALUE"""),0.0)</f>
        <v>0</v>
      </c>
      <c r="L584" s="468">
        <f>IFERROR(__xludf.DUMMYFUNCTION("""COMPUTED_VALUE"""),0.0)</f>
        <v>0</v>
      </c>
      <c r="M584" s="468">
        <f>IFERROR(__xludf.DUMMYFUNCTION("""COMPUTED_VALUE"""),1.148247116E7)</f>
        <v>11482471.16</v>
      </c>
      <c r="N584" s="468">
        <f>IFERROR(__xludf.DUMMYFUNCTION("""COMPUTED_VALUE"""),1.1554E7)</f>
        <v>11554000</v>
      </c>
      <c r="O584" s="468">
        <f>IFERROR(__xludf.DUMMYFUNCTION("""COMPUTED_VALUE"""),0.0)</f>
        <v>0</v>
      </c>
      <c r="P584" s="468">
        <f>IFERROR(__xludf.DUMMYFUNCTION("""COMPUTED_VALUE"""),0.0)</f>
        <v>0</v>
      </c>
      <c r="Q584" s="468"/>
      <c r="R584" s="468"/>
      <c r="S584" s="468"/>
      <c r="T584" s="468"/>
      <c r="U584" s="468"/>
      <c r="V584" s="468"/>
      <c r="W584" s="468"/>
      <c r="X584" s="468"/>
      <c r="Y584" s="468"/>
      <c r="Z584" s="468"/>
      <c r="AA584" s="468"/>
      <c r="AB584" s="468"/>
      <c r="AC584" s="468"/>
      <c r="AD584" s="468"/>
      <c r="AE584" s="468"/>
      <c r="AF584" s="468"/>
      <c r="AG584" s="468"/>
      <c r="AH584" s="468"/>
      <c r="AI584" s="468"/>
      <c r="AJ584" s="468"/>
    </row>
    <row r="585" ht="15.75" customHeight="1">
      <c r="A585" s="468">
        <f>IFERROR(__xludf.DUMMYFUNCTION("""COMPUTED_VALUE"""),7.977720258E9)</f>
        <v>7977720258</v>
      </c>
      <c r="B585" s="468">
        <f>IFERROR(__xludf.DUMMYFUNCTION("""COMPUTED_VALUE"""),7977.0)</f>
        <v>7977</v>
      </c>
      <c r="C585" s="468">
        <f>IFERROR(__xludf.DUMMYFUNCTION("""COMPUTED_VALUE"""),7.0)</f>
        <v>7</v>
      </c>
      <c r="D585" s="468">
        <f>IFERROR(__xludf.DUMMYFUNCTION("""COMPUTED_VALUE"""),2025.0)</f>
        <v>2025</v>
      </c>
      <c r="E585" s="468">
        <f>IFERROR(__xludf.DUMMYFUNCTION("""COMPUTED_VALUE"""),8.0)</f>
        <v>8</v>
      </c>
      <c r="F585" s="468" t="str">
        <f>IFERROR(__xludf.DUMMYFUNCTION("""COMPUTED_VALUE"""),"Agosto")</f>
        <v>Agosto</v>
      </c>
      <c r="G585" s="468">
        <f>IFERROR(__xludf.DUMMYFUNCTION("""COMPUTED_VALUE"""),0.0)</f>
        <v>0</v>
      </c>
      <c r="H585" s="468">
        <f>IFERROR(__xludf.DUMMYFUNCTION("""COMPUTED_VALUE"""),0.0)</f>
        <v>0</v>
      </c>
      <c r="I585" s="468">
        <f>IFERROR(__xludf.DUMMYFUNCTION("""COMPUTED_VALUE"""),0.0)</f>
        <v>0</v>
      </c>
      <c r="J585" s="468">
        <f>IFERROR(__xludf.DUMMYFUNCTION("""COMPUTED_VALUE"""),1.1554486E7)</f>
        <v>11554486</v>
      </c>
      <c r="K585" s="468">
        <f>IFERROR(__xludf.DUMMYFUNCTION("""COMPUTED_VALUE"""),0.0)</f>
        <v>0</v>
      </c>
      <c r="L585" s="468">
        <f>IFERROR(__xludf.DUMMYFUNCTION("""COMPUTED_VALUE"""),0.0)</f>
        <v>0</v>
      </c>
      <c r="M585" s="468">
        <f>IFERROR(__xludf.DUMMYFUNCTION("""COMPUTED_VALUE"""),1.148247116E7)</f>
        <v>11482471.16</v>
      </c>
      <c r="N585" s="468">
        <f>IFERROR(__xludf.DUMMYFUNCTION("""COMPUTED_VALUE"""),1.1554E7)</f>
        <v>11554000</v>
      </c>
      <c r="O585" s="468">
        <f>IFERROR(__xludf.DUMMYFUNCTION("""COMPUTED_VALUE"""),0.0)</f>
        <v>0</v>
      </c>
      <c r="P585" s="468">
        <f>IFERROR(__xludf.DUMMYFUNCTION("""COMPUTED_VALUE"""),0.0)</f>
        <v>0</v>
      </c>
      <c r="Q585" s="468"/>
      <c r="R585" s="468"/>
      <c r="S585" s="468"/>
      <c r="T585" s="468"/>
      <c r="U585" s="468"/>
      <c r="V585" s="468"/>
      <c r="W585" s="468"/>
      <c r="X585" s="468"/>
      <c r="Y585" s="468"/>
      <c r="Z585" s="468"/>
      <c r="AA585" s="468"/>
      <c r="AB585" s="468"/>
      <c r="AC585" s="468"/>
      <c r="AD585" s="468"/>
      <c r="AE585" s="468"/>
      <c r="AF585" s="468"/>
      <c r="AG585" s="468"/>
      <c r="AH585" s="468"/>
      <c r="AI585" s="468"/>
      <c r="AJ585" s="468"/>
    </row>
    <row r="586" ht="15.75" customHeight="1">
      <c r="A586" s="468">
        <f>IFERROR(__xludf.DUMMYFUNCTION("""COMPUTED_VALUE"""),7.977720259E9)</f>
        <v>7977720259</v>
      </c>
      <c r="B586" s="468">
        <f>IFERROR(__xludf.DUMMYFUNCTION("""COMPUTED_VALUE"""),7977.0)</f>
        <v>7977</v>
      </c>
      <c r="C586" s="468">
        <f>IFERROR(__xludf.DUMMYFUNCTION("""COMPUTED_VALUE"""),7.0)</f>
        <v>7</v>
      </c>
      <c r="D586" s="468">
        <f>IFERROR(__xludf.DUMMYFUNCTION("""COMPUTED_VALUE"""),2025.0)</f>
        <v>2025</v>
      </c>
      <c r="E586" s="468">
        <f>IFERROR(__xludf.DUMMYFUNCTION("""COMPUTED_VALUE"""),9.0)</f>
        <v>9</v>
      </c>
      <c r="F586" s="468" t="str">
        <f>IFERROR(__xludf.DUMMYFUNCTION("""COMPUTED_VALUE"""),"Septiembre")</f>
        <v>Septiembre</v>
      </c>
      <c r="G586" s="468">
        <f>IFERROR(__xludf.DUMMYFUNCTION("""COMPUTED_VALUE"""),0.0)</f>
        <v>0</v>
      </c>
      <c r="H586" s="468">
        <f>IFERROR(__xludf.DUMMYFUNCTION("""COMPUTED_VALUE"""),0.0)</f>
        <v>0</v>
      </c>
      <c r="I586" s="468">
        <f>IFERROR(__xludf.DUMMYFUNCTION("""COMPUTED_VALUE"""),0.0)</f>
        <v>0</v>
      </c>
      <c r="J586" s="468">
        <f>IFERROR(__xludf.DUMMYFUNCTION("""COMPUTED_VALUE"""),1.1554486E7)</f>
        <v>11554486</v>
      </c>
      <c r="K586" s="468">
        <f>IFERROR(__xludf.DUMMYFUNCTION("""COMPUTED_VALUE"""),0.0)</f>
        <v>0</v>
      </c>
      <c r="L586" s="468">
        <f>IFERROR(__xludf.DUMMYFUNCTION("""COMPUTED_VALUE"""),0.0)</f>
        <v>0</v>
      </c>
      <c r="M586" s="468">
        <f>IFERROR(__xludf.DUMMYFUNCTION("""COMPUTED_VALUE"""),1.148247116E7)</f>
        <v>11482471.16</v>
      </c>
      <c r="N586" s="468">
        <f>IFERROR(__xludf.DUMMYFUNCTION("""COMPUTED_VALUE"""),1.1554E7)</f>
        <v>11554000</v>
      </c>
      <c r="O586" s="468">
        <f>IFERROR(__xludf.DUMMYFUNCTION("""COMPUTED_VALUE"""),0.0)</f>
        <v>0</v>
      </c>
      <c r="P586" s="468">
        <f>IFERROR(__xludf.DUMMYFUNCTION("""COMPUTED_VALUE"""),0.0)</f>
        <v>0</v>
      </c>
      <c r="Q586" s="468"/>
      <c r="R586" s="468"/>
      <c r="S586" s="468"/>
      <c r="T586" s="468"/>
      <c r="U586" s="468"/>
      <c r="V586" s="468"/>
      <c r="W586" s="468"/>
      <c r="X586" s="468"/>
      <c r="Y586" s="468"/>
      <c r="Z586" s="468"/>
      <c r="AA586" s="468"/>
      <c r="AB586" s="468"/>
      <c r="AC586" s="468"/>
      <c r="AD586" s="468"/>
      <c r="AE586" s="468"/>
      <c r="AF586" s="468"/>
      <c r="AG586" s="468"/>
      <c r="AH586" s="468"/>
      <c r="AI586" s="468"/>
      <c r="AJ586" s="468"/>
    </row>
    <row r="587" ht="15.75" customHeight="1">
      <c r="A587" s="468">
        <f>IFERROR(__xludf.DUMMYFUNCTION("""COMPUTED_VALUE"""),7.977720251E10)</f>
        <v>79777202510</v>
      </c>
      <c r="B587" s="468">
        <f>IFERROR(__xludf.DUMMYFUNCTION("""COMPUTED_VALUE"""),7977.0)</f>
        <v>7977</v>
      </c>
      <c r="C587" s="468">
        <f>IFERROR(__xludf.DUMMYFUNCTION("""COMPUTED_VALUE"""),7.0)</f>
        <v>7</v>
      </c>
      <c r="D587" s="468">
        <f>IFERROR(__xludf.DUMMYFUNCTION("""COMPUTED_VALUE"""),2025.0)</f>
        <v>2025</v>
      </c>
      <c r="E587" s="468">
        <f>IFERROR(__xludf.DUMMYFUNCTION("""COMPUTED_VALUE"""),10.0)</f>
        <v>10</v>
      </c>
      <c r="F587" s="468" t="str">
        <f>IFERROR(__xludf.DUMMYFUNCTION("""COMPUTED_VALUE"""),"Octubre")</f>
        <v>Octubre</v>
      </c>
      <c r="G587" s="468">
        <f>IFERROR(__xludf.DUMMYFUNCTION("""COMPUTED_VALUE"""),0.0)</f>
        <v>0</v>
      </c>
      <c r="H587" s="468">
        <f>IFERROR(__xludf.DUMMYFUNCTION("""COMPUTED_VALUE"""),0.0)</f>
        <v>0</v>
      </c>
      <c r="I587" s="468">
        <f>IFERROR(__xludf.DUMMYFUNCTION("""COMPUTED_VALUE"""),0.0)</f>
        <v>0</v>
      </c>
      <c r="J587" s="468">
        <f>IFERROR(__xludf.DUMMYFUNCTION("""COMPUTED_VALUE"""),1.1554486E7)</f>
        <v>11554486</v>
      </c>
      <c r="K587" s="468">
        <f>IFERROR(__xludf.DUMMYFUNCTION("""COMPUTED_VALUE"""),0.0)</f>
        <v>0</v>
      </c>
      <c r="L587" s="468">
        <f>IFERROR(__xludf.DUMMYFUNCTION("""COMPUTED_VALUE"""),0.0)</f>
        <v>0</v>
      </c>
      <c r="M587" s="468">
        <f>IFERROR(__xludf.DUMMYFUNCTION("""COMPUTED_VALUE"""),1.148247116E7)</f>
        <v>11482471.16</v>
      </c>
      <c r="N587" s="468">
        <f>IFERROR(__xludf.DUMMYFUNCTION("""COMPUTED_VALUE"""),1.1554E7)</f>
        <v>11554000</v>
      </c>
      <c r="O587" s="468">
        <f>IFERROR(__xludf.DUMMYFUNCTION("""COMPUTED_VALUE"""),0.0)</f>
        <v>0</v>
      </c>
      <c r="P587" s="468">
        <f>IFERROR(__xludf.DUMMYFUNCTION("""COMPUTED_VALUE"""),0.0)</f>
        <v>0</v>
      </c>
      <c r="Q587" s="468"/>
      <c r="R587" s="468"/>
      <c r="S587" s="468"/>
      <c r="T587" s="468"/>
      <c r="U587" s="468"/>
      <c r="V587" s="468"/>
      <c r="W587" s="468"/>
      <c r="X587" s="468"/>
      <c r="Y587" s="468"/>
      <c r="Z587" s="468"/>
      <c r="AA587" s="468"/>
      <c r="AB587" s="468"/>
      <c r="AC587" s="468"/>
      <c r="AD587" s="468"/>
      <c r="AE587" s="468"/>
      <c r="AF587" s="468"/>
      <c r="AG587" s="468"/>
      <c r="AH587" s="468"/>
      <c r="AI587" s="468"/>
      <c r="AJ587" s="468"/>
    </row>
    <row r="588" ht="15.75" customHeight="1">
      <c r="A588" s="468">
        <f>IFERROR(__xludf.DUMMYFUNCTION("""COMPUTED_VALUE"""),7.9777202511E10)</f>
        <v>79777202511</v>
      </c>
      <c r="B588" s="468">
        <f>IFERROR(__xludf.DUMMYFUNCTION("""COMPUTED_VALUE"""),7977.0)</f>
        <v>7977</v>
      </c>
      <c r="C588" s="468">
        <f>IFERROR(__xludf.DUMMYFUNCTION("""COMPUTED_VALUE"""),7.0)</f>
        <v>7</v>
      </c>
      <c r="D588" s="468">
        <f>IFERROR(__xludf.DUMMYFUNCTION("""COMPUTED_VALUE"""),2025.0)</f>
        <v>2025</v>
      </c>
      <c r="E588" s="468">
        <f>IFERROR(__xludf.DUMMYFUNCTION("""COMPUTED_VALUE"""),11.0)</f>
        <v>11</v>
      </c>
      <c r="F588" s="468" t="str">
        <f>IFERROR(__xludf.DUMMYFUNCTION("""COMPUTED_VALUE"""),"Noviembre")</f>
        <v>Noviembre</v>
      </c>
      <c r="G588" s="468">
        <f>IFERROR(__xludf.DUMMYFUNCTION("""COMPUTED_VALUE"""),0.0)</f>
        <v>0</v>
      </c>
      <c r="H588" s="468">
        <f>IFERROR(__xludf.DUMMYFUNCTION("""COMPUTED_VALUE"""),0.0)</f>
        <v>0</v>
      </c>
      <c r="I588" s="468">
        <f>IFERROR(__xludf.DUMMYFUNCTION("""COMPUTED_VALUE"""),0.0)</f>
        <v>0</v>
      </c>
      <c r="J588" s="468">
        <f>IFERROR(__xludf.DUMMYFUNCTION("""COMPUTED_VALUE"""),1.1554486E7)</f>
        <v>11554486</v>
      </c>
      <c r="K588" s="468">
        <f>IFERROR(__xludf.DUMMYFUNCTION("""COMPUTED_VALUE"""),0.0)</f>
        <v>0</v>
      </c>
      <c r="L588" s="468">
        <f>IFERROR(__xludf.DUMMYFUNCTION("""COMPUTED_VALUE"""),0.0)</f>
        <v>0</v>
      </c>
      <c r="M588" s="468">
        <f>IFERROR(__xludf.DUMMYFUNCTION("""COMPUTED_VALUE"""),1.148247116E7)</f>
        <v>11482471.16</v>
      </c>
      <c r="N588" s="468">
        <f>IFERROR(__xludf.DUMMYFUNCTION("""COMPUTED_VALUE"""),1.1554E7)</f>
        <v>11554000</v>
      </c>
      <c r="O588" s="468">
        <f>IFERROR(__xludf.DUMMYFUNCTION("""COMPUTED_VALUE"""),0.0)</f>
        <v>0</v>
      </c>
      <c r="P588" s="468">
        <f>IFERROR(__xludf.DUMMYFUNCTION("""COMPUTED_VALUE"""),0.0)</f>
        <v>0</v>
      </c>
      <c r="Q588" s="468"/>
      <c r="R588" s="468"/>
      <c r="S588" s="468"/>
      <c r="T588" s="468"/>
      <c r="U588" s="468"/>
      <c r="V588" s="468"/>
      <c r="W588" s="468"/>
      <c r="X588" s="468"/>
      <c r="Y588" s="468"/>
      <c r="Z588" s="468"/>
      <c r="AA588" s="468"/>
      <c r="AB588" s="468"/>
      <c r="AC588" s="468"/>
      <c r="AD588" s="468"/>
      <c r="AE588" s="468"/>
      <c r="AF588" s="468"/>
      <c r="AG588" s="468"/>
      <c r="AH588" s="468"/>
      <c r="AI588" s="468"/>
      <c r="AJ588" s="468"/>
    </row>
    <row r="589" ht="15.75" customHeight="1">
      <c r="A589" s="468">
        <f>IFERROR(__xludf.DUMMYFUNCTION("""COMPUTED_VALUE"""),7.9777202512E10)</f>
        <v>79777202512</v>
      </c>
      <c r="B589" s="468">
        <f>IFERROR(__xludf.DUMMYFUNCTION("""COMPUTED_VALUE"""),7977.0)</f>
        <v>7977</v>
      </c>
      <c r="C589" s="468">
        <f>IFERROR(__xludf.DUMMYFUNCTION("""COMPUTED_VALUE"""),7.0)</f>
        <v>7</v>
      </c>
      <c r="D589" s="468">
        <f>IFERROR(__xludf.DUMMYFUNCTION("""COMPUTED_VALUE"""),2025.0)</f>
        <v>2025</v>
      </c>
      <c r="E589" s="468">
        <f>IFERROR(__xludf.DUMMYFUNCTION("""COMPUTED_VALUE"""),12.0)</f>
        <v>12</v>
      </c>
      <c r="F589" s="468" t="str">
        <f>IFERROR(__xludf.DUMMYFUNCTION("""COMPUTED_VALUE"""),"Diciembre")</f>
        <v>Diciembre</v>
      </c>
      <c r="G589" s="468">
        <f>IFERROR(__xludf.DUMMYFUNCTION("""COMPUTED_VALUE"""),0.0)</f>
        <v>0</v>
      </c>
      <c r="H589" s="468">
        <f>IFERROR(__xludf.DUMMYFUNCTION("""COMPUTED_VALUE"""),0.0)</f>
        <v>0</v>
      </c>
      <c r="I589" s="468">
        <f>IFERROR(__xludf.DUMMYFUNCTION("""COMPUTED_VALUE"""),0.0)</f>
        <v>0</v>
      </c>
      <c r="J589" s="468">
        <f>IFERROR(__xludf.DUMMYFUNCTION("""COMPUTED_VALUE"""),5793897.0)</f>
        <v>5793897</v>
      </c>
      <c r="K589" s="468">
        <f>IFERROR(__xludf.DUMMYFUNCTION("""COMPUTED_VALUE"""),0.0)</f>
        <v>0</v>
      </c>
      <c r="L589" s="468">
        <f>IFERROR(__xludf.DUMMYFUNCTION("""COMPUTED_VALUE"""),0.0)</f>
        <v>0</v>
      </c>
      <c r="M589" s="468">
        <f>IFERROR(__xludf.DUMMYFUNCTION("""COMPUTED_VALUE"""),5757785.784)</f>
        <v>5757785.784</v>
      </c>
      <c r="N589" s="468">
        <f>IFERROR(__xludf.DUMMYFUNCTION("""COMPUTED_VALUE"""),1.7331E7)</f>
        <v>17331000</v>
      </c>
      <c r="O589" s="468">
        <f>IFERROR(__xludf.DUMMYFUNCTION("""COMPUTED_VALUE"""),0.0)</f>
        <v>0</v>
      </c>
      <c r="P589" s="468">
        <f>IFERROR(__xludf.DUMMYFUNCTION("""COMPUTED_VALUE"""),0.0)</f>
        <v>0</v>
      </c>
      <c r="Q589" s="468"/>
      <c r="R589" s="468"/>
      <c r="S589" s="468"/>
      <c r="T589" s="468"/>
      <c r="U589" s="468"/>
      <c r="V589" s="468"/>
      <c r="W589" s="468"/>
      <c r="X589" s="468"/>
      <c r="Y589" s="468"/>
      <c r="Z589" s="468"/>
      <c r="AA589" s="468"/>
      <c r="AB589" s="468"/>
      <c r="AC589" s="468"/>
      <c r="AD589" s="468"/>
      <c r="AE589" s="468"/>
      <c r="AF589" s="468"/>
      <c r="AG589" s="468"/>
      <c r="AH589" s="468"/>
      <c r="AI589" s="468"/>
      <c r="AJ589" s="468"/>
    </row>
    <row r="590" ht="15.75" customHeight="1">
      <c r="A590" s="468">
        <f>IFERROR(__xludf.DUMMYFUNCTION("""COMPUTED_VALUE"""),8.011120251E9)</f>
        <v>8011120251</v>
      </c>
      <c r="B590" s="468">
        <f>IFERROR(__xludf.DUMMYFUNCTION("""COMPUTED_VALUE"""),8011.0)</f>
        <v>8011</v>
      </c>
      <c r="C590" s="468">
        <f>IFERROR(__xludf.DUMMYFUNCTION("""COMPUTED_VALUE"""),1.0)</f>
        <v>1</v>
      </c>
      <c r="D590" s="468">
        <f>IFERROR(__xludf.DUMMYFUNCTION("""COMPUTED_VALUE"""),2025.0)</f>
        <v>2025</v>
      </c>
      <c r="E590" s="468">
        <f>IFERROR(__xludf.DUMMYFUNCTION("""COMPUTED_VALUE"""),1.0)</f>
        <v>1</v>
      </c>
      <c r="F590" s="468" t="str">
        <f>IFERROR(__xludf.DUMMYFUNCTION("""COMPUTED_VALUE"""),"Enero")</f>
        <v>Enero</v>
      </c>
      <c r="G590" s="468">
        <f>IFERROR(__xludf.DUMMYFUNCTION("""COMPUTED_VALUE"""),1.199317337E9)</f>
        <v>1199317337</v>
      </c>
      <c r="H590" s="468">
        <f>IFERROR(__xludf.DUMMYFUNCTION("""COMPUTED_VALUE"""),1.301862E9)</f>
        <v>1301862000</v>
      </c>
      <c r="I590" s="468">
        <f>IFERROR(__xludf.DUMMYFUNCTION("""COMPUTED_VALUE"""),8.526479853E7)</f>
        <v>85264798.53</v>
      </c>
      <c r="J590" s="468">
        <f>IFERROR(__xludf.DUMMYFUNCTION("""COMPUTED_VALUE"""),6760012.0)</f>
        <v>6760012</v>
      </c>
      <c r="K590" s="468">
        <f>IFERROR(__xludf.DUMMYFUNCTION("""COMPUTED_VALUE"""),1.114052538E9)</f>
        <v>1114052538</v>
      </c>
      <c r="L590" s="468">
        <f>IFERROR(__xludf.DUMMYFUNCTION("""COMPUTED_VALUE"""),8.2447524E7)</f>
        <v>82447524</v>
      </c>
      <c r="M590" s="468">
        <f>IFERROR(__xludf.DUMMYFUNCTION("""COMPUTED_VALUE"""),5967703.063)</f>
        <v>5967703.063</v>
      </c>
      <c r="N590" s="468">
        <f>IFERROR(__xludf.DUMMYFUNCTION("""COMPUTED_VALUE"""),0.0)</f>
        <v>0</v>
      </c>
      <c r="O590" s="468">
        <f>IFERROR(__xludf.DUMMYFUNCTION("""COMPUTED_VALUE"""),8.5264799E7)</f>
        <v>85264799</v>
      </c>
      <c r="P590" s="468">
        <f>IFERROR(__xludf.DUMMYFUNCTION("""COMPUTED_VALUE"""),3.8148E7)</f>
        <v>38148000</v>
      </c>
      <c r="Q590" s="468"/>
      <c r="R590" s="468"/>
      <c r="S590" s="468"/>
      <c r="T590" s="468"/>
      <c r="U590" s="468"/>
      <c r="V590" s="468"/>
      <c r="W590" s="468"/>
      <c r="X590" s="468"/>
      <c r="Y590" s="468"/>
      <c r="Z590" s="468"/>
      <c r="AA590" s="468"/>
      <c r="AB590" s="468"/>
      <c r="AC590" s="468"/>
      <c r="AD590" s="468"/>
      <c r="AE590" s="468"/>
      <c r="AF590" s="468"/>
      <c r="AG590" s="468"/>
      <c r="AH590" s="468"/>
      <c r="AI590" s="468"/>
      <c r="AJ590" s="468"/>
    </row>
    <row r="591" ht="15.75" customHeight="1">
      <c r="A591" s="468">
        <f>IFERROR(__xludf.DUMMYFUNCTION("""COMPUTED_VALUE"""),8.011120252E9)</f>
        <v>8011120252</v>
      </c>
      <c r="B591" s="468">
        <f>IFERROR(__xludf.DUMMYFUNCTION("""COMPUTED_VALUE"""),8011.0)</f>
        <v>8011</v>
      </c>
      <c r="C591" s="468">
        <f>IFERROR(__xludf.DUMMYFUNCTION("""COMPUTED_VALUE"""),1.0)</f>
        <v>1</v>
      </c>
      <c r="D591" s="468">
        <f>IFERROR(__xludf.DUMMYFUNCTION("""COMPUTED_VALUE"""),2025.0)</f>
        <v>2025</v>
      </c>
      <c r="E591" s="468">
        <f>IFERROR(__xludf.DUMMYFUNCTION("""COMPUTED_VALUE"""),2.0)</f>
        <v>2</v>
      </c>
      <c r="F591" s="468" t="str">
        <f>IFERROR(__xludf.DUMMYFUNCTION("""COMPUTED_VALUE"""),"Febrero")</f>
        <v>Febrero</v>
      </c>
      <c r="G591" s="468">
        <f>IFERROR(__xludf.DUMMYFUNCTION("""COMPUTED_VALUE"""),9.446149982E7)</f>
        <v>94461499.82</v>
      </c>
      <c r="H591" s="468">
        <f>IFERROR(__xludf.DUMMYFUNCTION("""COMPUTED_VALUE"""),0.0)</f>
        <v>0</v>
      </c>
      <c r="I591" s="468">
        <f>IFERROR(__xludf.DUMMYFUNCTION("""COMPUTED_VALUE"""),5.924681782E7)</f>
        <v>59246817.82</v>
      </c>
      <c r="J591" s="468">
        <f>IFERROR(__xludf.DUMMYFUNCTION("""COMPUTED_VALUE"""),1.7123219E7)</f>
        <v>17123219</v>
      </c>
      <c r="K591" s="468">
        <f>IFERROR(__xludf.DUMMYFUNCTION("""COMPUTED_VALUE"""),3.5214682E7)</f>
        <v>35214682</v>
      </c>
      <c r="L591" s="468">
        <f>IFERROR(__xludf.DUMMYFUNCTION("""COMPUTED_VALUE"""),3.50515E8)</f>
        <v>350515000</v>
      </c>
      <c r="M591" s="468">
        <f>IFERROR(__xludf.DUMMYFUNCTION("""COMPUTED_VALUE"""),1.511628773E7)</f>
        <v>15116287.73</v>
      </c>
      <c r="N591" s="468">
        <f>IFERROR(__xludf.DUMMYFUNCTION("""COMPUTED_VALUE"""),0.0)</f>
        <v>0</v>
      </c>
      <c r="O591" s="468">
        <f>IFERROR(__xludf.DUMMYFUNCTION("""COMPUTED_VALUE"""),5.9246818E7)</f>
        <v>59246818</v>
      </c>
      <c r="P591" s="468">
        <f>IFERROR(__xludf.DUMMYFUNCTION("""COMPUTED_VALUE"""),7.2788967E7)</f>
        <v>72788967</v>
      </c>
      <c r="Q591" s="468"/>
      <c r="R591" s="468"/>
      <c r="S591" s="468"/>
      <c r="T591" s="468"/>
      <c r="U591" s="468"/>
      <c r="V591" s="468"/>
      <c r="W591" s="468"/>
      <c r="X591" s="468"/>
      <c r="Y591" s="468"/>
      <c r="Z591" s="468"/>
      <c r="AA591" s="468"/>
      <c r="AB591" s="468"/>
      <c r="AC591" s="468"/>
      <c r="AD591" s="468"/>
      <c r="AE591" s="468"/>
      <c r="AF591" s="468"/>
      <c r="AG591" s="468"/>
      <c r="AH591" s="468"/>
      <c r="AI591" s="468"/>
      <c r="AJ591" s="468"/>
    </row>
    <row r="592" ht="15.75" customHeight="1">
      <c r="A592" s="468">
        <f>IFERROR(__xludf.DUMMYFUNCTION("""COMPUTED_VALUE"""),8.011120253E9)</f>
        <v>8011120253</v>
      </c>
      <c r="B592" s="468">
        <f>IFERROR(__xludf.DUMMYFUNCTION("""COMPUTED_VALUE"""),8011.0)</f>
        <v>8011</v>
      </c>
      <c r="C592" s="468">
        <f>IFERROR(__xludf.DUMMYFUNCTION("""COMPUTED_VALUE"""),1.0)</f>
        <v>1</v>
      </c>
      <c r="D592" s="468">
        <f>IFERROR(__xludf.DUMMYFUNCTION("""COMPUTED_VALUE"""),2025.0)</f>
        <v>2025</v>
      </c>
      <c r="E592" s="468">
        <f>IFERROR(__xludf.DUMMYFUNCTION("""COMPUTED_VALUE"""),3.0)</f>
        <v>3</v>
      </c>
      <c r="F592" s="468" t="str">
        <f>IFERROR(__xludf.DUMMYFUNCTION("""COMPUTED_VALUE"""),"Marzo")</f>
        <v>Marzo</v>
      </c>
      <c r="G592" s="468">
        <f>IFERROR(__xludf.DUMMYFUNCTION("""COMPUTED_VALUE"""),7447950.646)</f>
        <v>7447950.646</v>
      </c>
      <c r="H592" s="468">
        <f>IFERROR(__xludf.DUMMYFUNCTION("""COMPUTED_VALUE"""),0.0)</f>
        <v>0</v>
      </c>
      <c r="I592" s="468">
        <f>IFERROR(__xludf.DUMMYFUNCTION("""COMPUTED_VALUE"""),7447950.646)</f>
        <v>7447950.646</v>
      </c>
      <c r="J592" s="468">
        <f>IFERROR(__xludf.DUMMYFUNCTION("""COMPUTED_VALUE"""),3.2640152E7)</f>
        <v>32640152</v>
      </c>
      <c r="K592" s="468">
        <f>IFERROR(__xludf.DUMMYFUNCTION("""COMPUTED_VALUE"""),0.0)</f>
        <v>0</v>
      </c>
      <c r="L592" s="468">
        <f>IFERROR(__xludf.DUMMYFUNCTION("""COMPUTED_VALUE"""),2.01008834E8)</f>
        <v>201008834</v>
      </c>
      <c r="M592" s="468">
        <f>IFERROR(__xludf.DUMMYFUNCTION("""COMPUTED_VALUE"""),2.881455463E7)</f>
        <v>28814554.63</v>
      </c>
      <c r="N592" s="468">
        <f>IFERROR(__xludf.DUMMYFUNCTION("""COMPUTED_VALUE"""),5650167.0)</f>
        <v>5650167</v>
      </c>
      <c r="O592" s="468">
        <f>IFERROR(__xludf.DUMMYFUNCTION("""COMPUTED_VALUE"""),7447950.0)</f>
        <v>7447950</v>
      </c>
      <c r="P592" s="468">
        <f>IFERROR(__xludf.DUMMYFUNCTION("""COMPUTED_VALUE"""),4.10226E7)</f>
        <v>41022600</v>
      </c>
      <c r="Q592" s="468"/>
      <c r="R592" s="468"/>
      <c r="S592" s="468"/>
      <c r="T592" s="468"/>
      <c r="U592" s="468"/>
      <c r="V592" s="468"/>
      <c r="W592" s="468"/>
      <c r="X592" s="468"/>
      <c r="Y592" s="468"/>
      <c r="Z592" s="468"/>
      <c r="AA592" s="468"/>
      <c r="AB592" s="468"/>
      <c r="AC592" s="468"/>
      <c r="AD592" s="468"/>
      <c r="AE592" s="468"/>
      <c r="AF592" s="468"/>
      <c r="AG592" s="468"/>
      <c r="AH592" s="468"/>
      <c r="AI592" s="468"/>
      <c r="AJ592" s="468"/>
    </row>
    <row r="593" ht="15.75" customHeight="1">
      <c r="A593" s="468">
        <f>IFERROR(__xludf.DUMMYFUNCTION("""COMPUTED_VALUE"""),8.011120254E9)</f>
        <v>8011120254</v>
      </c>
      <c r="B593" s="468">
        <f>IFERROR(__xludf.DUMMYFUNCTION("""COMPUTED_VALUE"""),8011.0)</f>
        <v>8011</v>
      </c>
      <c r="C593" s="468">
        <f>IFERROR(__xludf.DUMMYFUNCTION("""COMPUTED_VALUE"""),1.0)</f>
        <v>1</v>
      </c>
      <c r="D593" s="468">
        <f>IFERROR(__xludf.DUMMYFUNCTION("""COMPUTED_VALUE"""),2025.0)</f>
        <v>2025</v>
      </c>
      <c r="E593" s="468">
        <f>IFERROR(__xludf.DUMMYFUNCTION("""COMPUTED_VALUE"""),4.0)</f>
        <v>4</v>
      </c>
      <c r="F593" s="468" t="str">
        <f>IFERROR(__xludf.DUMMYFUNCTION("""COMPUTED_VALUE"""),"Abril")</f>
        <v>Abril</v>
      </c>
      <c r="G593" s="468">
        <f>IFERROR(__xludf.DUMMYFUNCTION("""COMPUTED_VALUE"""),0.0)</f>
        <v>0</v>
      </c>
      <c r="H593" s="468">
        <f>IFERROR(__xludf.DUMMYFUNCTION("""COMPUTED_VALUE"""),0.0)</f>
        <v>0</v>
      </c>
      <c r="I593" s="468">
        <f>IFERROR(__xludf.DUMMYFUNCTION("""COMPUTED_VALUE"""),0.0)</f>
        <v>0</v>
      </c>
      <c r="J593" s="468">
        <f>IFERROR(__xludf.DUMMYFUNCTION("""COMPUTED_VALUE"""),1.13886178E8)</f>
        <v>113886178</v>
      </c>
      <c r="K593" s="468">
        <f>IFERROR(__xludf.DUMMYFUNCTION("""COMPUTED_VALUE"""),0.0)</f>
        <v>0</v>
      </c>
      <c r="L593" s="468">
        <f>IFERROR(__xludf.DUMMYFUNCTION("""COMPUTED_VALUE"""),1.24140345E8)</f>
        <v>124140345</v>
      </c>
      <c r="M593" s="468">
        <f>IFERROR(__xludf.DUMMYFUNCTION("""COMPUTED_VALUE"""),1.005381194E8)</f>
        <v>100538119.4</v>
      </c>
      <c r="N593" s="468">
        <f>IFERROR(__xludf.DUMMYFUNCTION("""COMPUTED_VALUE"""),5.3402701E7)</f>
        <v>53402701</v>
      </c>
      <c r="O593" s="468">
        <f>IFERROR(__xludf.DUMMYFUNCTION("""COMPUTED_VALUE"""),0.0)</f>
        <v>0</v>
      </c>
      <c r="P593" s="468">
        <f>IFERROR(__xludf.DUMMYFUNCTION("""COMPUTED_VALUE"""),0.0)</f>
        <v>0</v>
      </c>
      <c r="Q593" s="468"/>
      <c r="R593" s="468"/>
      <c r="S593" s="468"/>
      <c r="T593" s="468"/>
      <c r="U593" s="468"/>
      <c r="V593" s="468"/>
      <c r="W593" s="468"/>
      <c r="X593" s="468"/>
      <c r="Y593" s="468"/>
      <c r="Z593" s="468"/>
      <c r="AA593" s="468"/>
      <c r="AB593" s="468"/>
      <c r="AC593" s="468"/>
      <c r="AD593" s="468"/>
      <c r="AE593" s="468"/>
      <c r="AF593" s="468"/>
      <c r="AG593" s="468"/>
      <c r="AH593" s="468"/>
      <c r="AI593" s="468"/>
      <c r="AJ593" s="468"/>
    </row>
    <row r="594" ht="15.75" customHeight="1">
      <c r="A594" s="468">
        <f>IFERROR(__xludf.DUMMYFUNCTION("""COMPUTED_VALUE"""),8.011120255E9)</f>
        <v>8011120255</v>
      </c>
      <c r="B594" s="468">
        <f>IFERROR(__xludf.DUMMYFUNCTION("""COMPUTED_VALUE"""),8011.0)</f>
        <v>8011</v>
      </c>
      <c r="C594" s="468">
        <f>IFERROR(__xludf.DUMMYFUNCTION("""COMPUTED_VALUE"""),1.0)</f>
        <v>1</v>
      </c>
      <c r="D594" s="468">
        <f>IFERROR(__xludf.DUMMYFUNCTION("""COMPUTED_VALUE"""),2025.0)</f>
        <v>2025</v>
      </c>
      <c r="E594" s="468">
        <f>IFERROR(__xludf.DUMMYFUNCTION("""COMPUTED_VALUE"""),5.0)</f>
        <v>5</v>
      </c>
      <c r="F594" s="468" t="str">
        <f>IFERROR(__xludf.DUMMYFUNCTION("""COMPUTED_VALUE"""),"Mayo")</f>
        <v>Mayo</v>
      </c>
      <c r="G594" s="468">
        <f>IFERROR(__xludf.DUMMYFUNCTION("""COMPUTED_VALUE"""),0.0)</f>
        <v>0</v>
      </c>
      <c r="H594" s="468">
        <f>IFERROR(__xludf.DUMMYFUNCTION("""COMPUTED_VALUE"""),0.0)</f>
        <v>0</v>
      </c>
      <c r="I594" s="468">
        <f>IFERROR(__xludf.DUMMYFUNCTION("""COMPUTED_VALUE"""),0.0)</f>
        <v>0</v>
      </c>
      <c r="J594" s="468">
        <f>IFERROR(__xludf.DUMMYFUNCTION("""COMPUTED_VALUE"""),1.13886178E8)</f>
        <v>113886178</v>
      </c>
      <c r="K594" s="468">
        <f>IFERROR(__xludf.DUMMYFUNCTION("""COMPUTED_VALUE"""),0.0)</f>
        <v>0</v>
      </c>
      <c r="L594" s="468">
        <f>IFERROR(__xludf.DUMMYFUNCTION("""COMPUTED_VALUE"""),1.09055267E8)</f>
        <v>109055267</v>
      </c>
      <c r="M594" s="468">
        <f>IFERROR(__xludf.DUMMYFUNCTION("""COMPUTED_VALUE"""),1.005381194E8)</f>
        <v>100538119.4</v>
      </c>
      <c r="N594" s="468">
        <f>IFERROR(__xludf.DUMMYFUNCTION("""COMPUTED_VALUE"""),8.0109967E7)</f>
        <v>80109967</v>
      </c>
      <c r="O594" s="468">
        <f>IFERROR(__xludf.DUMMYFUNCTION("""COMPUTED_VALUE"""),0.0)</f>
        <v>0</v>
      </c>
      <c r="P594" s="468">
        <f>IFERROR(__xludf.DUMMYFUNCTION("""COMPUTED_VALUE"""),0.0)</f>
        <v>0</v>
      </c>
      <c r="Q594" s="468"/>
      <c r="R594" s="468"/>
      <c r="S594" s="468"/>
      <c r="T594" s="468"/>
      <c r="U594" s="468"/>
      <c r="V594" s="468"/>
      <c r="W594" s="468"/>
      <c r="X594" s="468"/>
      <c r="Y594" s="468"/>
      <c r="Z594" s="468"/>
      <c r="AA594" s="468"/>
      <c r="AB594" s="468"/>
      <c r="AC594" s="468"/>
      <c r="AD594" s="468"/>
      <c r="AE594" s="468"/>
      <c r="AF594" s="468"/>
      <c r="AG594" s="468"/>
      <c r="AH594" s="468"/>
      <c r="AI594" s="468"/>
      <c r="AJ594" s="468"/>
    </row>
    <row r="595" ht="15.75" customHeight="1">
      <c r="A595" s="468">
        <f>IFERROR(__xludf.DUMMYFUNCTION("""COMPUTED_VALUE"""),8.011120256E9)</f>
        <v>8011120256</v>
      </c>
      <c r="B595" s="468">
        <f>IFERROR(__xludf.DUMMYFUNCTION("""COMPUTED_VALUE"""),8011.0)</f>
        <v>8011</v>
      </c>
      <c r="C595" s="468">
        <f>IFERROR(__xludf.DUMMYFUNCTION("""COMPUTED_VALUE"""),1.0)</f>
        <v>1</v>
      </c>
      <c r="D595" s="468">
        <f>IFERROR(__xludf.DUMMYFUNCTION("""COMPUTED_VALUE"""),2025.0)</f>
        <v>2025</v>
      </c>
      <c r="E595" s="468">
        <f>IFERROR(__xludf.DUMMYFUNCTION("""COMPUTED_VALUE"""),6.0)</f>
        <v>6</v>
      </c>
      <c r="F595" s="468" t="str">
        <f>IFERROR(__xludf.DUMMYFUNCTION("""COMPUTED_VALUE"""),"Junio")</f>
        <v>Junio</v>
      </c>
      <c r="G595" s="468">
        <f>IFERROR(__xludf.DUMMYFUNCTION("""COMPUTED_VALUE"""),0.0)</f>
        <v>0</v>
      </c>
      <c r="H595" s="468">
        <f>IFERROR(__xludf.DUMMYFUNCTION("""COMPUTED_VALUE"""),0.0)</f>
        <v>0</v>
      </c>
      <c r="I595" s="468">
        <f>IFERROR(__xludf.DUMMYFUNCTION("""COMPUTED_VALUE"""),0.0)</f>
        <v>0</v>
      </c>
      <c r="J595" s="468">
        <f>IFERROR(__xludf.DUMMYFUNCTION("""COMPUTED_VALUE"""),1.13886178E8)</f>
        <v>113886178</v>
      </c>
      <c r="K595" s="468">
        <f>IFERROR(__xludf.DUMMYFUNCTION("""COMPUTED_VALUE"""),0.0)</f>
        <v>0</v>
      </c>
      <c r="L595" s="468">
        <f>IFERROR(__xludf.DUMMYFUNCTION("""COMPUTED_VALUE"""),0.0)</f>
        <v>0</v>
      </c>
      <c r="M595" s="468">
        <f>IFERROR(__xludf.DUMMYFUNCTION("""COMPUTED_VALUE"""),1.005381194E8)</f>
        <v>100538119.4</v>
      </c>
      <c r="N595" s="468">
        <f>IFERROR(__xludf.DUMMYFUNCTION("""COMPUTED_VALUE"""),7.3329211E7)</f>
        <v>73329211</v>
      </c>
      <c r="O595" s="468">
        <f>IFERROR(__xludf.DUMMYFUNCTION("""COMPUTED_VALUE"""),0.0)</f>
        <v>0</v>
      </c>
      <c r="P595" s="468">
        <f>IFERROR(__xludf.DUMMYFUNCTION("""COMPUTED_VALUE"""),0.0)</f>
        <v>0</v>
      </c>
      <c r="Q595" s="468"/>
      <c r="R595" s="468"/>
      <c r="S595" s="468"/>
      <c r="T595" s="468"/>
      <c r="U595" s="468"/>
      <c r="V595" s="468"/>
      <c r="W595" s="468"/>
      <c r="X595" s="468"/>
      <c r="Y595" s="468"/>
      <c r="Z595" s="468"/>
      <c r="AA595" s="468"/>
      <c r="AB595" s="468"/>
      <c r="AC595" s="468"/>
      <c r="AD595" s="468"/>
      <c r="AE595" s="468"/>
      <c r="AF595" s="468"/>
      <c r="AG595" s="468"/>
      <c r="AH595" s="468"/>
      <c r="AI595" s="468"/>
      <c r="AJ595" s="468"/>
    </row>
    <row r="596" ht="15.75" customHeight="1">
      <c r="A596" s="468">
        <f>IFERROR(__xludf.DUMMYFUNCTION("""COMPUTED_VALUE"""),8.011120257E9)</f>
        <v>8011120257</v>
      </c>
      <c r="B596" s="468">
        <f>IFERROR(__xludf.DUMMYFUNCTION("""COMPUTED_VALUE"""),8011.0)</f>
        <v>8011</v>
      </c>
      <c r="C596" s="468">
        <f>IFERROR(__xludf.DUMMYFUNCTION("""COMPUTED_VALUE"""),1.0)</f>
        <v>1</v>
      </c>
      <c r="D596" s="468">
        <f>IFERROR(__xludf.DUMMYFUNCTION("""COMPUTED_VALUE"""),2025.0)</f>
        <v>2025</v>
      </c>
      <c r="E596" s="468">
        <f>IFERROR(__xludf.DUMMYFUNCTION("""COMPUTED_VALUE"""),7.0)</f>
        <v>7</v>
      </c>
      <c r="F596" s="468" t="str">
        <f>IFERROR(__xludf.DUMMYFUNCTION("""COMPUTED_VALUE"""),"Julio")</f>
        <v>Julio</v>
      </c>
      <c r="G596" s="468">
        <f>IFERROR(__xludf.DUMMYFUNCTION("""COMPUTED_VALUE"""),0.0)</f>
        <v>0</v>
      </c>
      <c r="H596" s="468">
        <f>IFERROR(__xludf.DUMMYFUNCTION("""COMPUTED_VALUE"""),0.0)</f>
        <v>0</v>
      </c>
      <c r="I596" s="468">
        <f>IFERROR(__xludf.DUMMYFUNCTION("""COMPUTED_VALUE"""),0.0)</f>
        <v>0</v>
      </c>
      <c r="J596" s="468">
        <f>IFERROR(__xludf.DUMMYFUNCTION("""COMPUTED_VALUE"""),1.38127571E8)</f>
        <v>138127571</v>
      </c>
      <c r="K596" s="468">
        <f>IFERROR(__xludf.DUMMYFUNCTION("""COMPUTED_VALUE"""),0.0)</f>
        <v>0</v>
      </c>
      <c r="L596" s="468">
        <f>IFERROR(__xludf.DUMMYFUNCTION("""COMPUTED_VALUE"""),0.0)</f>
        <v>0</v>
      </c>
      <c r="M596" s="468">
        <f>IFERROR(__xludf.DUMMYFUNCTION("""COMPUTED_VALUE"""),1.219382937E8)</f>
        <v>121938293.7</v>
      </c>
      <c r="N596" s="468">
        <f>IFERROR(__xludf.DUMMYFUNCTION("""COMPUTED_VALUE"""),1.315103724E8)</f>
        <v>131510372.4</v>
      </c>
      <c r="O596" s="468">
        <f>IFERROR(__xludf.DUMMYFUNCTION("""COMPUTED_VALUE"""),0.0)</f>
        <v>0</v>
      </c>
      <c r="P596" s="468">
        <f>IFERROR(__xludf.DUMMYFUNCTION("""COMPUTED_VALUE"""),0.0)</f>
        <v>0</v>
      </c>
      <c r="Q596" s="468"/>
      <c r="R596" s="468"/>
      <c r="S596" s="468"/>
      <c r="T596" s="468"/>
      <c r="U596" s="468"/>
      <c r="V596" s="468"/>
      <c r="W596" s="468"/>
      <c r="X596" s="468"/>
      <c r="Y596" s="468"/>
      <c r="Z596" s="468"/>
      <c r="AA596" s="468"/>
      <c r="AB596" s="468"/>
      <c r="AC596" s="468"/>
      <c r="AD596" s="468"/>
      <c r="AE596" s="468"/>
      <c r="AF596" s="468"/>
      <c r="AG596" s="468"/>
      <c r="AH596" s="468"/>
      <c r="AI596" s="468"/>
      <c r="AJ596" s="468"/>
    </row>
    <row r="597" ht="15.75" customHeight="1">
      <c r="A597" s="468">
        <f>IFERROR(__xludf.DUMMYFUNCTION("""COMPUTED_VALUE"""),8.011120258E9)</f>
        <v>8011120258</v>
      </c>
      <c r="B597" s="468">
        <f>IFERROR(__xludf.DUMMYFUNCTION("""COMPUTED_VALUE"""),8011.0)</f>
        <v>8011</v>
      </c>
      <c r="C597" s="468">
        <f>IFERROR(__xludf.DUMMYFUNCTION("""COMPUTED_VALUE"""),1.0)</f>
        <v>1</v>
      </c>
      <c r="D597" s="468">
        <f>IFERROR(__xludf.DUMMYFUNCTION("""COMPUTED_VALUE"""),2025.0)</f>
        <v>2025</v>
      </c>
      <c r="E597" s="468">
        <f>IFERROR(__xludf.DUMMYFUNCTION("""COMPUTED_VALUE"""),8.0)</f>
        <v>8</v>
      </c>
      <c r="F597" s="468" t="str">
        <f>IFERROR(__xludf.DUMMYFUNCTION("""COMPUTED_VALUE"""),"Agosto")</f>
        <v>Agosto</v>
      </c>
      <c r="G597" s="468">
        <f>IFERROR(__xludf.DUMMYFUNCTION("""COMPUTED_VALUE"""),0.0)</f>
        <v>0</v>
      </c>
      <c r="H597" s="468">
        <f>IFERROR(__xludf.DUMMYFUNCTION("""COMPUTED_VALUE"""),0.0)</f>
        <v>0</v>
      </c>
      <c r="I597" s="468">
        <f>IFERROR(__xludf.DUMMYFUNCTION("""COMPUTED_VALUE"""),0.0)</f>
        <v>0</v>
      </c>
      <c r="J597" s="468">
        <f>IFERROR(__xludf.DUMMYFUNCTION("""COMPUTED_VALUE"""),1.38127571E8)</f>
        <v>138127571</v>
      </c>
      <c r="K597" s="468">
        <f>IFERROR(__xludf.DUMMYFUNCTION("""COMPUTED_VALUE"""),0.0)</f>
        <v>0</v>
      </c>
      <c r="L597" s="468">
        <f>IFERROR(__xludf.DUMMYFUNCTION("""COMPUTED_VALUE"""),0.0)</f>
        <v>0</v>
      </c>
      <c r="M597" s="468">
        <f>IFERROR(__xludf.DUMMYFUNCTION("""COMPUTED_VALUE"""),1.219382937E8)</f>
        <v>121938293.7</v>
      </c>
      <c r="N597" s="468">
        <f>IFERROR(__xludf.DUMMYFUNCTION("""COMPUTED_VALUE"""),1.087017043E8)</f>
        <v>108701704.3</v>
      </c>
      <c r="O597" s="468">
        <f>IFERROR(__xludf.DUMMYFUNCTION("""COMPUTED_VALUE"""),0.0)</f>
        <v>0</v>
      </c>
      <c r="P597" s="468">
        <f>IFERROR(__xludf.DUMMYFUNCTION("""COMPUTED_VALUE"""),0.0)</f>
        <v>0</v>
      </c>
      <c r="Q597" s="468"/>
      <c r="R597" s="468"/>
      <c r="S597" s="468"/>
      <c r="T597" s="468"/>
      <c r="U597" s="468"/>
      <c r="V597" s="468"/>
      <c r="W597" s="468"/>
      <c r="X597" s="468"/>
      <c r="Y597" s="468"/>
      <c r="Z597" s="468"/>
      <c r="AA597" s="468"/>
      <c r="AB597" s="468"/>
      <c r="AC597" s="468"/>
      <c r="AD597" s="468"/>
      <c r="AE597" s="468"/>
      <c r="AF597" s="468"/>
      <c r="AG597" s="468"/>
      <c r="AH597" s="468"/>
      <c r="AI597" s="468"/>
      <c r="AJ597" s="468"/>
    </row>
    <row r="598" ht="15.75" customHeight="1">
      <c r="A598" s="468">
        <f>IFERROR(__xludf.DUMMYFUNCTION("""COMPUTED_VALUE"""),8.011120259E9)</f>
        <v>8011120259</v>
      </c>
      <c r="B598" s="468">
        <f>IFERROR(__xludf.DUMMYFUNCTION("""COMPUTED_VALUE"""),8011.0)</f>
        <v>8011</v>
      </c>
      <c r="C598" s="468">
        <f>IFERROR(__xludf.DUMMYFUNCTION("""COMPUTED_VALUE"""),1.0)</f>
        <v>1</v>
      </c>
      <c r="D598" s="468">
        <f>IFERROR(__xludf.DUMMYFUNCTION("""COMPUTED_VALUE"""),2025.0)</f>
        <v>2025</v>
      </c>
      <c r="E598" s="468">
        <f>IFERROR(__xludf.DUMMYFUNCTION("""COMPUTED_VALUE"""),9.0)</f>
        <v>9</v>
      </c>
      <c r="F598" s="468" t="str">
        <f>IFERROR(__xludf.DUMMYFUNCTION("""COMPUTED_VALUE"""),"Septiembre")</f>
        <v>Septiembre</v>
      </c>
      <c r="G598" s="468">
        <f>IFERROR(__xludf.DUMMYFUNCTION("""COMPUTED_VALUE"""),0.0)</f>
        <v>0</v>
      </c>
      <c r="H598" s="468">
        <f>IFERROR(__xludf.DUMMYFUNCTION("""COMPUTED_VALUE"""),0.0)</f>
        <v>0</v>
      </c>
      <c r="I598" s="468">
        <f>IFERROR(__xludf.DUMMYFUNCTION("""COMPUTED_VALUE"""),0.0)</f>
        <v>0</v>
      </c>
      <c r="J598" s="468">
        <f>IFERROR(__xludf.DUMMYFUNCTION("""COMPUTED_VALUE"""),1.38127571E8)</f>
        <v>138127571</v>
      </c>
      <c r="K598" s="468">
        <f>IFERROR(__xludf.DUMMYFUNCTION("""COMPUTED_VALUE"""),0.0)</f>
        <v>0</v>
      </c>
      <c r="L598" s="468">
        <f>IFERROR(__xludf.DUMMYFUNCTION("""COMPUTED_VALUE"""),1.1967E7)</f>
        <v>11967000</v>
      </c>
      <c r="M598" s="468">
        <f>IFERROR(__xludf.DUMMYFUNCTION("""COMPUTED_VALUE"""),1.219382937E8)</f>
        <v>121938293.7</v>
      </c>
      <c r="N598" s="468">
        <f>IFERROR(__xludf.DUMMYFUNCTION("""COMPUTED_VALUE"""),1.125665372E8)</f>
        <v>112566537.2</v>
      </c>
      <c r="O598" s="468">
        <f>IFERROR(__xludf.DUMMYFUNCTION("""COMPUTED_VALUE"""),0.0)</f>
        <v>0</v>
      </c>
      <c r="P598" s="468">
        <f>IFERROR(__xludf.DUMMYFUNCTION("""COMPUTED_VALUE"""),0.0)</f>
        <v>0</v>
      </c>
      <c r="Q598" s="468"/>
      <c r="R598" s="468"/>
      <c r="S598" s="468"/>
      <c r="T598" s="468"/>
      <c r="U598" s="468"/>
      <c r="V598" s="468"/>
      <c r="W598" s="468"/>
      <c r="X598" s="468"/>
      <c r="Y598" s="468"/>
      <c r="Z598" s="468"/>
      <c r="AA598" s="468"/>
      <c r="AB598" s="468"/>
      <c r="AC598" s="468"/>
      <c r="AD598" s="468"/>
      <c r="AE598" s="468"/>
      <c r="AF598" s="468"/>
      <c r="AG598" s="468"/>
      <c r="AH598" s="468"/>
      <c r="AI598" s="468"/>
      <c r="AJ598" s="468"/>
    </row>
    <row r="599" ht="15.75" customHeight="1">
      <c r="A599" s="468">
        <f>IFERROR(__xludf.DUMMYFUNCTION("""COMPUTED_VALUE"""),8.011120251E10)</f>
        <v>80111202510</v>
      </c>
      <c r="B599" s="468">
        <f>IFERROR(__xludf.DUMMYFUNCTION("""COMPUTED_VALUE"""),8011.0)</f>
        <v>8011</v>
      </c>
      <c r="C599" s="468">
        <f>IFERROR(__xludf.DUMMYFUNCTION("""COMPUTED_VALUE"""),1.0)</f>
        <v>1</v>
      </c>
      <c r="D599" s="468">
        <f>IFERROR(__xludf.DUMMYFUNCTION("""COMPUTED_VALUE"""),2025.0)</f>
        <v>2025</v>
      </c>
      <c r="E599" s="468">
        <f>IFERROR(__xludf.DUMMYFUNCTION("""COMPUTED_VALUE"""),10.0)</f>
        <v>10</v>
      </c>
      <c r="F599" s="468" t="str">
        <f>IFERROR(__xludf.DUMMYFUNCTION("""COMPUTED_VALUE"""),"Octubre")</f>
        <v>Octubre</v>
      </c>
      <c r="G599" s="468">
        <f>IFERROR(__xludf.DUMMYFUNCTION("""COMPUTED_VALUE"""),0.0)</f>
        <v>0</v>
      </c>
      <c r="H599" s="468">
        <f>IFERROR(__xludf.DUMMYFUNCTION("""COMPUTED_VALUE"""),0.0)</f>
        <v>0</v>
      </c>
      <c r="I599" s="468">
        <f>IFERROR(__xludf.DUMMYFUNCTION("""COMPUTED_VALUE"""),0.0)</f>
        <v>0</v>
      </c>
      <c r="J599" s="468">
        <f>IFERROR(__xludf.DUMMYFUNCTION("""COMPUTED_VALUE"""),1.38127571E8)</f>
        <v>138127571</v>
      </c>
      <c r="K599" s="468">
        <f>IFERROR(__xludf.DUMMYFUNCTION("""COMPUTED_VALUE"""),0.0)</f>
        <v>0</v>
      </c>
      <c r="L599" s="468">
        <f>IFERROR(__xludf.DUMMYFUNCTION("""COMPUTED_VALUE"""),1.0525E7)</f>
        <v>10525000</v>
      </c>
      <c r="M599" s="468">
        <f>IFERROR(__xludf.DUMMYFUNCTION("""COMPUTED_VALUE"""),1.219382937E8)</f>
        <v>121938293.7</v>
      </c>
      <c r="N599" s="468">
        <f>IFERROR(__xludf.DUMMYFUNCTION("""COMPUTED_VALUE"""),8.6884141E7)</f>
        <v>86884141</v>
      </c>
      <c r="O599" s="468">
        <f>IFERROR(__xludf.DUMMYFUNCTION("""COMPUTED_VALUE"""),0.0)</f>
        <v>0</v>
      </c>
      <c r="P599" s="468">
        <f>IFERROR(__xludf.DUMMYFUNCTION("""COMPUTED_VALUE"""),0.0)</f>
        <v>0</v>
      </c>
      <c r="Q599" s="468"/>
      <c r="R599" s="468"/>
      <c r="S599" s="468"/>
      <c r="T599" s="468"/>
      <c r="U599" s="468"/>
      <c r="V599" s="468"/>
      <c r="W599" s="468"/>
      <c r="X599" s="468"/>
      <c r="Y599" s="468"/>
      <c r="Z599" s="468"/>
      <c r="AA599" s="468"/>
      <c r="AB599" s="468"/>
      <c r="AC599" s="468"/>
      <c r="AD599" s="468"/>
      <c r="AE599" s="468"/>
      <c r="AF599" s="468"/>
      <c r="AG599" s="468"/>
      <c r="AH599" s="468"/>
      <c r="AI599" s="468"/>
      <c r="AJ599" s="468"/>
    </row>
    <row r="600" ht="15.75" customHeight="1">
      <c r="A600" s="468">
        <f>IFERROR(__xludf.DUMMYFUNCTION("""COMPUTED_VALUE"""),8.0111202511E10)</f>
        <v>80111202511</v>
      </c>
      <c r="B600" s="468">
        <f>IFERROR(__xludf.DUMMYFUNCTION("""COMPUTED_VALUE"""),8011.0)</f>
        <v>8011</v>
      </c>
      <c r="C600" s="468">
        <f>IFERROR(__xludf.DUMMYFUNCTION("""COMPUTED_VALUE"""),1.0)</f>
        <v>1</v>
      </c>
      <c r="D600" s="468">
        <f>IFERROR(__xludf.DUMMYFUNCTION("""COMPUTED_VALUE"""),2025.0)</f>
        <v>2025</v>
      </c>
      <c r="E600" s="468">
        <f>IFERROR(__xludf.DUMMYFUNCTION("""COMPUTED_VALUE"""),11.0)</f>
        <v>11</v>
      </c>
      <c r="F600" s="468" t="str">
        <f>IFERROR(__xludf.DUMMYFUNCTION("""COMPUTED_VALUE"""),"Noviembre")</f>
        <v>Noviembre</v>
      </c>
      <c r="G600" s="468">
        <f>IFERROR(__xludf.DUMMYFUNCTION("""COMPUTED_VALUE"""),0.0)</f>
        <v>0</v>
      </c>
      <c r="H600" s="468">
        <f>IFERROR(__xludf.DUMMYFUNCTION("""COMPUTED_VALUE"""),0.0)</f>
        <v>0</v>
      </c>
      <c r="I600" s="468">
        <f>IFERROR(__xludf.DUMMYFUNCTION("""COMPUTED_VALUE"""),0.0)</f>
        <v>0</v>
      </c>
      <c r="J600" s="468">
        <f>IFERROR(__xludf.DUMMYFUNCTION("""COMPUTED_VALUE"""),2.76255147E8)</f>
        <v>276255147</v>
      </c>
      <c r="K600" s="468">
        <f>IFERROR(__xludf.DUMMYFUNCTION("""COMPUTED_VALUE"""),0.0)</f>
        <v>0</v>
      </c>
      <c r="L600" s="468">
        <f>IFERROR(__xludf.DUMMYFUNCTION("""COMPUTED_VALUE"""),1.2929333E7)</f>
        <v>12929333</v>
      </c>
      <c r="M600" s="468">
        <f>IFERROR(__xludf.DUMMYFUNCTION("""COMPUTED_VALUE"""),2.438765918E8)</f>
        <v>243876591.8</v>
      </c>
      <c r="N600" s="468">
        <f>IFERROR(__xludf.DUMMYFUNCTION("""COMPUTED_VALUE"""),9.9666388E7)</f>
        <v>99666388</v>
      </c>
      <c r="O600" s="468">
        <f>IFERROR(__xludf.DUMMYFUNCTION("""COMPUTED_VALUE"""),0.0)</f>
        <v>0</v>
      </c>
      <c r="P600" s="468">
        <f>IFERROR(__xludf.DUMMYFUNCTION("""COMPUTED_VALUE"""),0.0)</f>
        <v>0</v>
      </c>
      <c r="Q600" s="468"/>
      <c r="R600" s="468"/>
      <c r="S600" s="468"/>
      <c r="T600" s="468"/>
      <c r="U600" s="468"/>
      <c r="V600" s="468"/>
      <c r="W600" s="468"/>
      <c r="X600" s="468"/>
      <c r="Y600" s="468"/>
      <c r="Z600" s="468"/>
      <c r="AA600" s="468"/>
      <c r="AB600" s="468"/>
      <c r="AC600" s="468"/>
      <c r="AD600" s="468"/>
      <c r="AE600" s="468"/>
      <c r="AF600" s="468"/>
      <c r="AG600" s="468"/>
      <c r="AH600" s="468"/>
      <c r="AI600" s="468"/>
      <c r="AJ600" s="468"/>
    </row>
    <row r="601" ht="15.75" customHeight="1">
      <c r="A601" s="468">
        <f>IFERROR(__xludf.DUMMYFUNCTION("""COMPUTED_VALUE"""),8.0111202512E10)</f>
        <v>80111202512</v>
      </c>
      <c r="B601" s="468">
        <f>IFERROR(__xludf.DUMMYFUNCTION("""COMPUTED_VALUE"""),8011.0)</f>
        <v>8011</v>
      </c>
      <c r="C601" s="468">
        <f>IFERROR(__xludf.DUMMYFUNCTION("""COMPUTED_VALUE"""),1.0)</f>
        <v>1</v>
      </c>
      <c r="D601" s="468">
        <f>IFERROR(__xludf.DUMMYFUNCTION("""COMPUTED_VALUE"""),2025.0)</f>
        <v>2025</v>
      </c>
      <c r="E601" s="468">
        <f>IFERROR(__xludf.DUMMYFUNCTION("""COMPUTED_VALUE"""),12.0)</f>
        <v>12</v>
      </c>
      <c r="F601" s="468" t="str">
        <f>IFERROR(__xludf.DUMMYFUNCTION("""COMPUTED_VALUE"""),"Diciembre")</f>
        <v>Diciembre</v>
      </c>
      <c r="G601" s="468">
        <f>IFERROR(__xludf.DUMMYFUNCTION("""COMPUTED_VALUE"""),9711.0)</f>
        <v>9711</v>
      </c>
      <c r="H601" s="468">
        <f>IFERROR(__xludf.DUMMYFUNCTION("""COMPUTED_VALUE"""),0.0)</f>
        <v>0</v>
      </c>
      <c r="I601" s="468">
        <f>IFERROR(__xludf.DUMMYFUNCTION("""COMPUTED_VALUE"""),0.0)</f>
        <v>0</v>
      </c>
      <c r="J601" s="468">
        <f>IFERROR(__xludf.DUMMYFUNCTION("""COMPUTED_VALUE"""),7.4914652E7)</f>
        <v>74914652</v>
      </c>
      <c r="K601" s="468">
        <f>IFERROR(__xludf.DUMMYFUNCTION("""COMPUTED_VALUE"""),9711.0)</f>
        <v>9711</v>
      </c>
      <c r="L601" s="468">
        <f>IFERROR(__xludf.DUMMYFUNCTION("""COMPUTED_VALUE"""),1.4098E7)</f>
        <v>14098000</v>
      </c>
      <c r="M601" s="468">
        <f>IFERROR(__xludf.DUMMYFUNCTION("""COMPUTED_VALUE"""),6.613426103E7)</f>
        <v>66134261.03</v>
      </c>
      <c r="N601" s="468">
        <f>IFERROR(__xludf.DUMMYFUNCTION("""COMPUTED_VALUE"""),1.38213181E8)</f>
        <v>138213181</v>
      </c>
      <c r="O601" s="468">
        <f>IFERROR(__xludf.DUMMYFUNCTION("""COMPUTED_VALUE"""),0.0)</f>
        <v>0</v>
      </c>
      <c r="P601" s="468">
        <f>IFERROR(__xludf.DUMMYFUNCTION("""COMPUTED_VALUE"""),0.0)</f>
        <v>0</v>
      </c>
      <c r="Q601" s="468"/>
      <c r="R601" s="468"/>
      <c r="S601" s="468"/>
      <c r="T601" s="468"/>
      <c r="U601" s="468"/>
      <c r="V601" s="468"/>
      <c r="W601" s="468"/>
      <c r="X601" s="468"/>
      <c r="Y601" s="468"/>
      <c r="Z601" s="468"/>
      <c r="AA601" s="468"/>
      <c r="AB601" s="468"/>
      <c r="AC601" s="468"/>
      <c r="AD601" s="468"/>
      <c r="AE601" s="468"/>
      <c r="AF601" s="468"/>
      <c r="AG601" s="468"/>
      <c r="AH601" s="468"/>
      <c r="AI601" s="468"/>
      <c r="AJ601" s="468"/>
    </row>
    <row r="602" ht="15.75" customHeight="1">
      <c r="A602" s="468">
        <f>IFERROR(__xludf.DUMMYFUNCTION("""COMPUTED_VALUE"""),8.011220251E9)</f>
        <v>8011220251</v>
      </c>
      <c r="B602" s="468">
        <f>IFERROR(__xludf.DUMMYFUNCTION("""COMPUTED_VALUE"""),8011.0)</f>
        <v>8011</v>
      </c>
      <c r="C602" s="468">
        <f>IFERROR(__xludf.DUMMYFUNCTION("""COMPUTED_VALUE"""),2.0)</f>
        <v>2</v>
      </c>
      <c r="D602" s="468">
        <f>IFERROR(__xludf.DUMMYFUNCTION("""COMPUTED_VALUE"""),2025.0)</f>
        <v>2025</v>
      </c>
      <c r="E602" s="468">
        <f>IFERROR(__xludf.DUMMYFUNCTION("""COMPUTED_VALUE"""),1.0)</f>
        <v>1</v>
      </c>
      <c r="F602" s="468" t="str">
        <f>IFERROR(__xludf.DUMMYFUNCTION("""COMPUTED_VALUE"""),"Enero")</f>
        <v>Enero</v>
      </c>
      <c r="G602" s="468">
        <f>IFERROR(__xludf.DUMMYFUNCTION("""COMPUTED_VALUE"""),5.818143886E8)</f>
        <v>581814388.6</v>
      </c>
      <c r="H602" s="468">
        <f>IFERROR(__xludf.DUMMYFUNCTION("""COMPUTED_VALUE"""),2.192342E9)</f>
        <v>2192342000</v>
      </c>
      <c r="I602" s="468">
        <f>IFERROR(__xludf.DUMMYFUNCTION("""COMPUTED_VALUE"""),1.101333723E8)</f>
        <v>110133372.3</v>
      </c>
      <c r="J602" s="468">
        <f>IFERROR(__xludf.DUMMYFUNCTION("""COMPUTED_VALUE"""),2.1166643E7)</f>
        <v>21166643</v>
      </c>
      <c r="K602" s="468">
        <f>IFERROR(__xludf.DUMMYFUNCTION("""COMPUTED_VALUE"""),4.75252222E8)</f>
        <v>475252222</v>
      </c>
      <c r="L602" s="468">
        <f>IFERROR(__xludf.DUMMYFUNCTION("""COMPUTED_VALUE"""),2.54E8)</f>
        <v>254000000</v>
      </c>
      <c r="M602" s="468">
        <f>IFERROR(__xludf.DUMMYFUNCTION("""COMPUTED_VALUE"""),1.457467876E7)</f>
        <v>14574678.76</v>
      </c>
      <c r="N602" s="468">
        <f>IFERROR(__xludf.DUMMYFUNCTION("""COMPUTED_VALUE"""),0.0)</f>
        <v>0</v>
      </c>
      <c r="O602" s="468">
        <f>IFERROR(__xludf.DUMMYFUNCTION("""COMPUTED_VALUE"""),1.06562167E8)</f>
        <v>106562167</v>
      </c>
      <c r="P602" s="468">
        <f>IFERROR(__xludf.DUMMYFUNCTION("""COMPUTED_VALUE"""),8.1043533E7)</f>
        <v>81043533</v>
      </c>
      <c r="Q602" s="468"/>
      <c r="R602" s="468"/>
      <c r="S602" s="468"/>
      <c r="T602" s="468"/>
      <c r="U602" s="468"/>
      <c r="V602" s="468"/>
      <c r="W602" s="468"/>
      <c r="X602" s="468"/>
      <c r="Y602" s="468"/>
      <c r="Z602" s="468"/>
      <c r="AA602" s="468"/>
      <c r="AB602" s="468"/>
      <c r="AC602" s="468"/>
      <c r="AD602" s="468"/>
      <c r="AE602" s="468"/>
      <c r="AF602" s="468"/>
      <c r="AG602" s="468"/>
      <c r="AH602" s="468"/>
      <c r="AI602" s="468"/>
      <c r="AJ602" s="468"/>
    </row>
    <row r="603" ht="15.75" customHeight="1">
      <c r="A603" s="468">
        <f>IFERROR(__xludf.DUMMYFUNCTION("""COMPUTED_VALUE"""),8.011220252E9)</f>
        <v>8011220252</v>
      </c>
      <c r="B603" s="468">
        <f>IFERROR(__xludf.DUMMYFUNCTION("""COMPUTED_VALUE"""),8011.0)</f>
        <v>8011</v>
      </c>
      <c r="C603" s="468">
        <f>IFERROR(__xludf.DUMMYFUNCTION("""COMPUTED_VALUE"""),2.0)</f>
        <v>2</v>
      </c>
      <c r="D603" s="468">
        <f>IFERROR(__xludf.DUMMYFUNCTION("""COMPUTED_VALUE"""),2025.0)</f>
        <v>2025</v>
      </c>
      <c r="E603" s="468">
        <f>IFERROR(__xludf.DUMMYFUNCTION("""COMPUTED_VALUE"""),2.0)</f>
        <v>2</v>
      </c>
      <c r="F603" s="468" t="str">
        <f>IFERROR(__xludf.DUMMYFUNCTION("""COMPUTED_VALUE"""),"Febrero")</f>
        <v>Febrero</v>
      </c>
      <c r="G603" s="468">
        <f>IFERROR(__xludf.DUMMYFUNCTION("""COMPUTED_VALUE"""),1.315827252E9)</f>
        <v>1315827252</v>
      </c>
      <c r="H603" s="468">
        <f>IFERROR(__xludf.DUMMYFUNCTION("""COMPUTED_VALUE"""),4.39511E8)</f>
        <v>439511000</v>
      </c>
      <c r="I603" s="468">
        <f>IFERROR(__xludf.DUMMYFUNCTION("""COMPUTED_VALUE"""),8.883278826E7)</f>
        <v>88832788.26</v>
      </c>
      <c r="J603" s="468">
        <f>IFERROR(__xludf.DUMMYFUNCTION("""COMPUTED_VALUE"""),2.7974651E7)</f>
        <v>27974651</v>
      </c>
      <c r="K603" s="468">
        <f>IFERROR(__xludf.DUMMYFUNCTION("""COMPUTED_VALUE"""),1.229874973E9)</f>
        <v>1229874973</v>
      </c>
      <c r="L603" s="468">
        <f>IFERROR(__xludf.DUMMYFUNCTION("""COMPUTED_VALUE"""),5.809049E8)</f>
        <v>580904900</v>
      </c>
      <c r="M603" s="468">
        <f>IFERROR(__xludf.DUMMYFUNCTION("""COMPUTED_VALUE"""),1.926245705E7)</f>
        <v>19262457.05</v>
      </c>
      <c r="N603" s="468">
        <f>IFERROR(__xludf.DUMMYFUNCTION("""COMPUTED_VALUE"""),0.0)</f>
        <v>0</v>
      </c>
      <c r="O603" s="468">
        <f>IFERROR(__xludf.DUMMYFUNCTION("""COMPUTED_VALUE"""),8.5952279E7)</f>
        <v>85952279</v>
      </c>
      <c r="P603" s="468">
        <f>IFERROR(__xludf.DUMMYFUNCTION("""COMPUTED_VALUE"""),1.00321334E8)</f>
        <v>100321334</v>
      </c>
      <c r="Q603" s="468"/>
      <c r="R603" s="468"/>
      <c r="S603" s="468"/>
      <c r="T603" s="468"/>
      <c r="U603" s="468"/>
      <c r="V603" s="468"/>
      <c r="W603" s="468"/>
      <c r="X603" s="468"/>
      <c r="Y603" s="468"/>
      <c r="Z603" s="468"/>
      <c r="AA603" s="468"/>
      <c r="AB603" s="468"/>
      <c r="AC603" s="468"/>
      <c r="AD603" s="468"/>
      <c r="AE603" s="468"/>
      <c r="AF603" s="468"/>
      <c r="AG603" s="468"/>
      <c r="AH603" s="468"/>
      <c r="AI603" s="468"/>
      <c r="AJ603" s="468"/>
    </row>
    <row r="604" ht="15.75" customHeight="1">
      <c r="A604" s="468">
        <f>IFERROR(__xludf.DUMMYFUNCTION("""COMPUTED_VALUE"""),8.011220253E9)</f>
        <v>8011220253</v>
      </c>
      <c r="B604" s="468">
        <f>IFERROR(__xludf.DUMMYFUNCTION("""COMPUTED_VALUE"""),8011.0)</f>
        <v>8011</v>
      </c>
      <c r="C604" s="468">
        <f>IFERROR(__xludf.DUMMYFUNCTION("""COMPUTED_VALUE"""),2.0)</f>
        <v>2</v>
      </c>
      <c r="D604" s="468">
        <f>IFERROR(__xludf.DUMMYFUNCTION("""COMPUTED_VALUE"""),2025.0)</f>
        <v>2025</v>
      </c>
      <c r="E604" s="468">
        <f>IFERROR(__xludf.DUMMYFUNCTION("""COMPUTED_VALUE"""),3.0)</f>
        <v>3</v>
      </c>
      <c r="F604" s="468" t="str">
        <f>IFERROR(__xludf.DUMMYFUNCTION("""COMPUTED_VALUE"""),"Marzo")</f>
        <v>Marzo</v>
      </c>
      <c r="G604" s="468">
        <f>IFERROR(__xludf.DUMMYFUNCTION("""COMPUTED_VALUE"""),6.074640013E7)</f>
        <v>60746400.13</v>
      </c>
      <c r="H604" s="468">
        <f>IFERROR(__xludf.DUMMYFUNCTION("""COMPUTED_VALUE"""),0.0)</f>
        <v>0</v>
      </c>
      <c r="I604" s="468">
        <f>IFERROR(__xludf.DUMMYFUNCTION("""COMPUTED_VALUE"""),2.77270156E7)</f>
        <v>27727015.6</v>
      </c>
      <c r="J604" s="468">
        <f>IFERROR(__xludf.DUMMYFUNCTION("""COMPUTED_VALUE"""),6.8254825E7)</f>
        <v>68254825</v>
      </c>
      <c r="K604" s="468">
        <f>IFERROR(__xludf.DUMMYFUNCTION("""COMPUTED_VALUE"""),3.3918466E7)</f>
        <v>33918466</v>
      </c>
      <c r="L604" s="468">
        <f>IFERROR(__xludf.DUMMYFUNCTION("""COMPUTED_VALUE"""),4.53797501E8)</f>
        <v>453797501</v>
      </c>
      <c r="M604" s="468">
        <f>IFERROR(__xludf.DUMMYFUNCTION("""COMPUTED_VALUE"""),4.699810678E7)</f>
        <v>46998106.78</v>
      </c>
      <c r="N604" s="468">
        <f>IFERROR(__xludf.DUMMYFUNCTION("""COMPUTED_VALUE"""),1.2151966E7)</f>
        <v>12151966</v>
      </c>
      <c r="O604" s="468">
        <f>IFERROR(__xludf.DUMMYFUNCTION("""COMPUTED_VALUE"""),2.6827934E7)</f>
        <v>26827934</v>
      </c>
      <c r="P604" s="468">
        <f>IFERROR(__xludf.DUMMYFUNCTION("""COMPUTED_VALUE"""),3.5031733E7)</f>
        <v>35031733</v>
      </c>
      <c r="Q604" s="468"/>
      <c r="R604" s="468"/>
      <c r="S604" s="468"/>
      <c r="T604" s="468"/>
      <c r="U604" s="468"/>
      <c r="V604" s="468"/>
      <c r="W604" s="468"/>
      <c r="X604" s="468"/>
      <c r="Y604" s="468"/>
      <c r="Z604" s="468"/>
      <c r="AA604" s="468"/>
      <c r="AB604" s="468"/>
      <c r="AC604" s="468"/>
      <c r="AD604" s="468"/>
      <c r="AE604" s="468"/>
      <c r="AF604" s="468"/>
      <c r="AG604" s="468"/>
      <c r="AH604" s="468"/>
      <c r="AI604" s="468"/>
      <c r="AJ604" s="468"/>
    </row>
    <row r="605" ht="15.75" customHeight="1">
      <c r="A605" s="468">
        <f>IFERROR(__xludf.DUMMYFUNCTION("""COMPUTED_VALUE"""),8.011220254E9)</f>
        <v>8011220254</v>
      </c>
      <c r="B605" s="468">
        <f>IFERROR(__xludf.DUMMYFUNCTION("""COMPUTED_VALUE"""),8011.0)</f>
        <v>8011</v>
      </c>
      <c r="C605" s="468">
        <f>IFERROR(__xludf.DUMMYFUNCTION("""COMPUTED_VALUE"""),2.0)</f>
        <v>2</v>
      </c>
      <c r="D605" s="468">
        <f>IFERROR(__xludf.DUMMYFUNCTION("""COMPUTED_VALUE"""),2025.0)</f>
        <v>2025</v>
      </c>
      <c r="E605" s="468">
        <f>IFERROR(__xludf.DUMMYFUNCTION("""COMPUTED_VALUE"""),4.0)</f>
        <v>4</v>
      </c>
      <c r="F605" s="468" t="str">
        <f>IFERROR(__xludf.DUMMYFUNCTION("""COMPUTED_VALUE"""),"Abril")</f>
        <v>Abril</v>
      </c>
      <c r="G605" s="468">
        <f>IFERROR(__xludf.DUMMYFUNCTION("""COMPUTED_VALUE"""),2884522.217)</f>
        <v>2884522.217</v>
      </c>
      <c r="H605" s="468">
        <f>IFERROR(__xludf.DUMMYFUNCTION("""COMPUTED_VALUE"""),0.0)</f>
        <v>0</v>
      </c>
      <c r="I605" s="468">
        <f>IFERROR(__xludf.DUMMYFUNCTION("""COMPUTED_VALUE"""),2981190.878)</f>
        <v>2981190.878</v>
      </c>
      <c r="J605" s="468">
        <f>IFERROR(__xludf.DUMMYFUNCTION("""COMPUTED_VALUE"""),2.5417976E8)</f>
        <v>254179760</v>
      </c>
      <c r="K605" s="468">
        <f>IFERROR(__xludf.DUMMYFUNCTION("""COMPUTED_VALUE"""),0.0)</f>
        <v>0</v>
      </c>
      <c r="L605" s="468">
        <f>IFERROR(__xludf.DUMMYFUNCTION("""COMPUTED_VALUE"""),2.37109E8)</f>
        <v>237109000</v>
      </c>
      <c r="M605" s="468">
        <f>IFERROR(__xludf.DUMMYFUNCTION("""COMPUTED_VALUE"""),1.750201177E8)</f>
        <v>175020117.7</v>
      </c>
      <c r="N605" s="468">
        <f>IFERROR(__xludf.DUMMYFUNCTION("""COMPUTED_VALUE"""),8.1754235E7)</f>
        <v>81754235</v>
      </c>
      <c r="O605" s="468">
        <f>IFERROR(__xludf.DUMMYFUNCTION("""COMPUTED_VALUE"""),2884522.0)</f>
        <v>2884522</v>
      </c>
      <c r="P605" s="468">
        <f>IFERROR(__xludf.DUMMYFUNCTION("""COMPUTED_VALUE"""),7188333.0)</f>
        <v>7188333</v>
      </c>
      <c r="Q605" s="468"/>
      <c r="R605" s="468"/>
      <c r="S605" s="468"/>
      <c r="T605" s="468"/>
      <c r="U605" s="468"/>
      <c r="V605" s="468"/>
      <c r="W605" s="468"/>
      <c r="X605" s="468"/>
      <c r="Y605" s="468"/>
      <c r="Z605" s="468"/>
      <c r="AA605" s="468"/>
      <c r="AB605" s="468"/>
      <c r="AC605" s="468"/>
      <c r="AD605" s="468"/>
      <c r="AE605" s="468"/>
      <c r="AF605" s="468"/>
      <c r="AG605" s="468"/>
      <c r="AH605" s="468"/>
      <c r="AI605" s="468"/>
      <c r="AJ605" s="468"/>
    </row>
    <row r="606" ht="15.75" customHeight="1">
      <c r="A606" s="468">
        <f>IFERROR(__xludf.DUMMYFUNCTION("""COMPUTED_VALUE"""),8.011220255E9)</f>
        <v>8011220255</v>
      </c>
      <c r="B606" s="468">
        <f>IFERROR(__xludf.DUMMYFUNCTION("""COMPUTED_VALUE"""),8011.0)</f>
        <v>8011</v>
      </c>
      <c r="C606" s="468">
        <f>IFERROR(__xludf.DUMMYFUNCTION("""COMPUTED_VALUE"""),2.0)</f>
        <v>2</v>
      </c>
      <c r="D606" s="468">
        <f>IFERROR(__xludf.DUMMYFUNCTION("""COMPUTED_VALUE"""),2025.0)</f>
        <v>2025</v>
      </c>
      <c r="E606" s="468">
        <f>IFERROR(__xludf.DUMMYFUNCTION("""COMPUTED_VALUE"""),5.0)</f>
        <v>5</v>
      </c>
      <c r="F606" s="468" t="str">
        <f>IFERROR(__xludf.DUMMYFUNCTION("""COMPUTED_VALUE"""),"Mayo")</f>
        <v>Mayo</v>
      </c>
      <c r="G606" s="468">
        <f>IFERROR(__xludf.DUMMYFUNCTION("""COMPUTED_VALUE"""),0.0)</f>
        <v>0</v>
      </c>
      <c r="H606" s="468">
        <f>IFERROR(__xludf.DUMMYFUNCTION("""COMPUTED_VALUE"""),0.0)</f>
        <v>0</v>
      </c>
      <c r="I606" s="468">
        <f>IFERROR(__xludf.DUMMYFUNCTION("""COMPUTED_VALUE"""),0.0)</f>
        <v>0</v>
      </c>
      <c r="J606" s="468">
        <f>IFERROR(__xludf.DUMMYFUNCTION("""COMPUTED_VALUE"""),2.4917976E8)</f>
        <v>249179760</v>
      </c>
      <c r="K606" s="468">
        <f>IFERROR(__xludf.DUMMYFUNCTION("""COMPUTED_VALUE"""),0.0)</f>
        <v>0</v>
      </c>
      <c r="L606" s="468">
        <f>IFERROR(__xludf.DUMMYFUNCTION("""COMPUTED_VALUE"""),0.0)</f>
        <v>0</v>
      </c>
      <c r="M606" s="468">
        <f>IFERROR(__xludf.DUMMYFUNCTION("""COMPUTED_VALUE"""),1.715772763E8)</f>
        <v>171577276.3</v>
      </c>
      <c r="N606" s="468">
        <f>IFERROR(__xludf.DUMMYFUNCTION("""COMPUTED_VALUE"""),1.54151333E8)</f>
        <v>154151333</v>
      </c>
      <c r="O606" s="468">
        <f>IFERROR(__xludf.DUMMYFUNCTION("""COMPUTED_VALUE"""),0.0)</f>
        <v>0</v>
      </c>
      <c r="P606" s="468">
        <f>IFERROR(__xludf.DUMMYFUNCTION("""COMPUTED_VALUE"""),3594167.0)</f>
        <v>3594167</v>
      </c>
      <c r="Q606" s="468"/>
      <c r="R606" s="468"/>
      <c r="S606" s="468"/>
      <c r="T606" s="468"/>
      <c r="U606" s="468"/>
      <c r="V606" s="468"/>
      <c r="W606" s="468"/>
      <c r="X606" s="468"/>
      <c r="Y606" s="468"/>
      <c r="Z606" s="468"/>
      <c r="AA606" s="468"/>
      <c r="AB606" s="468"/>
      <c r="AC606" s="468"/>
      <c r="AD606" s="468"/>
      <c r="AE606" s="468"/>
      <c r="AF606" s="468"/>
      <c r="AG606" s="468"/>
      <c r="AH606" s="468"/>
      <c r="AI606" s="468"/>
      <c r="AJ606" s="468"/>
    </row>
    <row r="607" ht="15.75" customHeight="1">
      <c r="A607" s="468">
        <f>IFERROR(__xludf.DUMMYFUNCTION("""COMPUTED_VALUE"""),8.011220256E9)</f>
        <v>8011220256</v>
      </c>
      <c r="B607" s="468">
        <f>IFERROR(__xludf.DUMMYFUNCTION("""COMPUTED_VALUE"""),8011.0)</f>
        <v>8011</v>
      </c>
      <c r="C607" s="468">
        <f>IFERROR(__xludf.DUMMYFUNCTION("""COMPUTED_VALUE"""),2.0)</f>
        <v>2</v>
      </c>
      <c r="D607" s="468">
        <f>IFERROR(__xludf.DUMMYFUNCTION("""COMPUTED_VALUE"""),2025.0)</f>
        <v>2025</v>
      </c>
      <c r="E607" s="468">
        <f>IFERROR(__xludf.DUMMYFUNCTION("""COMPUTED_VALUE"""),6.0)</f>
        <v>6</v>
      </c>
      <c r="F607" s="468" t="str">
        <f>IFERROR(__xludf.DUMMYFUNCTION("""COMPUTED_VALUE"""),"Junio")</f>
        <v>Junio</v>
      </c>
      <c r="G607" s="468">
        <f>IFERROR(__xludf.DUMMYFUNCTION("""COMPUTED_VALUE"""),0.0)</f>
        <v>0</v>
      </c>
      <c r="H607" s="468">
        <f>IFERROR(__xludf.DUMMYFUNCTION("""COMPUTED_VALUE"""),0.0)</f>
        <v>0</v>
      </c>
      <c r="I607" s="468">
        <f>IFERROR(__xludf.DUMMYFUNCTION("""COMPUTED_VALUE"""),0.0)</f>
        <v>0</v>
      </c>
      <c r="J607" s="468">
        <f>IFERROR(__xludf.DUMMYFUNCTION("""COMPUTED_VALUE"""),2.4917976E8)</f>
        <v>249179760</v>
      </c>
      <c r="K607" s="468">
        <f>IFERROR(__xludf.DUMMYFUNCTION("""COMPUTED_VALUE"""),0.0)</f>
        <v>0</v>
      </c>
      <c r="L607" s="468">
        <f>IFERROR(__xludf.DUMMYFUNCTION("""COMPUTED_VALUE"""),0.0)</f>
        <v>0</v>
      </c>
      <c r="M607" s="468">
        <f>IFERROR(__xludf.DUMMYFUNCTION("""COMPUTED_VALUE"""),1.715772763E8)</f>
        <v>171577276.3</v>
      </c>
      <c r="N607" s="468">
        <f>IFERROR(__xludf.DUMMYFUNCTION("""COMPUTED_VALUE"""),1.44445E8)</f>
        <v>144445000</v>
      </c>
      <c r="O607" s="468">
        <f>IFERROR(__xludf.DUMMYFUNCTION("""COMPUTED_VALUE"""),0.0)</f>
        <v>0</v>
      </c>
      <c r="P607" s="468">
        <f>IFERROR(__xludf.DUMMYFUNCTION("""COMPUTED_VALUE"""),0.0)</f>
        <v>0</v>
      </c>
      <c r="Q607" s="468"/>
      <c r="R607" s="468"/>
      <c r="S607" s="468"/>
      <c r="T607" s="468"/>
      <c r="U607" s="468"/>
      <c r="V607" s="468"/>
      <c r="W607" s="468"/>
      <c r="X607" s="468"/>
      <c r="Y607" s="468"/>
      <c r="Z607" s="468"/>
      <c r="AA607" s="468"/>
      <c r="AB607" s="468"/>
      <c r="AC607" s="468"/>
      <c r="AD607" s="468"/>
      <c r="AE607" s="468"/>
      <c r="AF607" s="468"/>
      <c r="AG607" s="468"/>
      <c r="AH607" s="468"/>
      <c r="AI607" s="468"/>
      <c r="AJ607" s="468"/>
    </row>
    <row r="608" ht="15.75" customHeight="1">
      <c r="A608" s="468">
        <f>IFERROR(__xludf.DUMMYFUNCTION("""COMPUTED_VALUE"""),8.011220257E9)</f>
        <v>8011220257</v>
      </c>
      <c r="B608" s="468">
        <f>IFERROR(__xludf.DUMMYFUNCTION("""COMPUTED_VALUE"""),8011.0)</f>
        <v>8011</v>
      </c>
      <c r="C608" s="468">
        <f>IFERROR(__xludf.DUMMYFUNCTION("""COMPUTED_VALUE"""),2.0)</f>
        <v>2</v>
      </c>
      <c r="D608" s="468">
        <f>IFERROR(__xludf.DUMMYFUNCTION("""COMPUTED_VALUE"""),2025.0)</f>
        <v>2025</v>
      </c>
      <c r="E608" s="468">
        <f>IFERROR(__xludf.DUMMYFUNCTION("""COMPUTED_VALUE"""),7.0)</f>
        <v>7</v>
      </c>
      <c r="F608" s="468" t="str">
        <f>IFERROR(__xludf.DUMMYFUNCTION("""COMPUTED_VALUE"""),"Julio")</f>
        <v>Julio</v>
      </c>
      <c r="G608" s="468">
        <f>IFERROR(__xludf.DUMMYFUNCTION("""COMPUTED_VALUE"""),0.0)</f>
        <v>0</v>
      </c>
      <c r="H608" s="468">
        <f>IFERROR(__xludf.DUMMYFUNCTION("""COMPUTED_VALUE"""),0.0)</f>
        <v>0</v>
      </c>
      <c r="I608" s="468">
        <f>IFERROR(__xludf.DUMMYFUNCTION("""COMPUTED_VALUE"""),0.0)</f>
        <v>0</v>
      </c>
      <c r="J608" s="468">
        <f>IFERROR(__xludf.DUMMYFUNCTION("""COMPUTED_VALUE"""),2.73144882E8)</f>
        <v>273144882</v>
      </c>
      <c r="K608" s="468">
        <f>IFERROR(__xludf.DUMMYFUNCTION("""COMPUTED_VALUE"""),0.0)</f>
        <v>0</v>
      </c>
      <c r="L608" s="468">
        <f>IFERROR(__xludf.DUMMYFUNCTION("""COMPUTED_VALUE"""),0.0)</f>
        <v>0</v>
      </c>
      <c r="M608" s="468">
        <f>IFERROR(__xludf.DUMMYFUNCTION("""COMPUTED_VALUE"""),1.880788989E8)</f>
        <v>188078898.9</v>
      </c>
      <c r="N608" s="468">
        <f>IFERROR(__xludf.DUMMYFUNCTION("""COMPUTED_VALUE"""),1.913331945E8)</f>
        <v>191333194.5</v>
      </c>
      <c r="O608" s="468">
        <f>IFERROR(__xludf.DUMMYFUNCTION("""COMPUTED_VALUE"""),0.0)</f>
        <v>0</v>
      </c>
      <c r="P608" s="468">
        <f>IFERROR(__xludf.DUMMYFUNCTION("""COMPUTED_VALUE"""),0.0)</f>
        <v>0</v>
      </c>
      <c r="Q608" s="468"/>
      <c r="R608" s="468"/>
      <c r="S608" s="468"/>
      <c r="T608" s="468"/>
      <c r="U608" s="468"/>
      <c r="V608" s="468"/>
      <c r="W608" s="468"/>
      <c r="X608" s="468"/>
      <c r="Y608" s="468"/>
      <c r="Z608" s="468"/>
      <c r="AA608" s="468"/>
      <c r="AB608" s="468"/>
      <c r="AC608" s="468"/>
      <c r="AD608" s="468"/>
      <c r="AE608" s="468"/>
      <c r="AF608" s="468"/>
      <c r="AG608" s="468"/>
      <c r="AH608" s="468"/>
      <c r="AI608" s="468"/>
      <c r="AJ608" s="468"/>
    </row>
    <row r="609" ht="15.75" customHeight="1">
      <c r="A609" s="468">
        <f>IFERROR(__xludf.DUMMYFUNCTION("""COMPUTED_VALUE"""),8.011220258E9)</f>
        <v>8011220258</v>
      </c>
      <c r="B609" s="468">
        <f>IFERROR(__xludf.DUMMYFUNCTION("""COMPUTED_VALUE"""),8011.0)</f>
        <v>8011</v>
      </c>
      <c r="C609" s="468">
        <f>IFERROR(__xludf.DUMMYFUNCTION("""COMPUTED_VALUE"""),2.0)</f>
        <v>2</v>
      </c>
      <c r="D609" s="468">
        <f>IFERROR(__xludf.DUMMYFUNCTION("""COMPUTED_VALUE"""),2025.0)</f>
        <v>2025</v>
      </c>
      <c r="E609" s="468">
        <f>IFERROR(__xludf.DUMMYFUNCTION("""COMPUTED_VALUE"""),8.0)</f>
        <v>8</v>
      </c>
      <c r="F609" s="468" t="str">
        <f>IFERROR(__xludf.DUMMYFUNCTION("""COMPUTED_VALUE"""),"Agosto")</f>
        <v>Agosto</v>
      </c>
      <c r="G609" s="468">
        <f>IFERROR(__xludf.DUMMYFUNCTION("""COMPUTED_VALUE"""),0.0)</f>
        <v>0</v>
      </c>
      <c r="H609" s="468">
        <f>IFERROR(__xludf.DUMMYFUNCTION("""COMPUTED_VALUE"""),0.0)</f>
        <v>0</v>
      </c>
      <c r="I609" s="468">
        <f>IFERROR(__xludf.DUMMYFUNCTION("""COMPUTED_VALUE"""),0.0)</f>
        <v>0</v>
      </c>
      <c r="J609" s="468">
        <f>IFERROR(__xludf.DUMMYFUNCTION("""COMPUTED_VALUE"""),2.73144882E8)</f>
        <v>273144882</v>
      </c>
      <c r="K609" s="468">
        <f>IFERROR(__xludf.DUMMYFUNCTION("""COMPUTED_VALUE"""),0.0)</f>
        <v>0</v>
      </c>
      <c r="L609" s="468">
        <f>IFERROR(__xludf.DUMMYFUNCTION("""COMPUTED_VALUE"""),0.0)</f>
        <v>0</v>
      </c>
      <c r="M609" s="468">
        <f>IFERROR(__xludf.DUMMYFUNCTION("""COMPUTED_VALUE"""),1.880788989E8)</f>
        <v>188078898.9</v>
      </c>
      <c r="N609" s="468">
        <f>IFERROR(__xludf.DUMMYFUNCTION("""COMPUTED_VALUE"""),1.676126422E8)</f>
        <v>167612642.2</v>
      </c>
      <c r="O609" s="468">
        <f>IFERROR(__xludf.DUMMYFUNCTION("""COMPUTED_VALUE"""),0.0)</f>
        <v>0</v>
      </c>
      <c r="P609" s="468">
        <f>IFERROR(__xludf.DUMMYFUNCTION("""COMPUTED_VALUE"""),0.0)</f>
        <v>0</v>
      </c>
      <c r="Q609" s="468"/>
      <c r="R609" s="468"/>
      <c r="S609" s="468"/>
      <c r="T609" s="468"/>
      <c r="U609" s="468"/>
      <c r="V609" s="468"/>
      <c r="W609" s="468"/>
      <c r="X609" s="468"/>
      <c r="Y609" s="468"/>
      <c r="Z609" s="468"/>
      <c r="AA609" s="468"/>
      <c r="AB609" s="468"/>
      <c r="AC609" s="468"/>
      <c r="AD609" s="468"/>
      <c r="AE609" s="468"/>
      <c r="AF609" s="468"/>
      <c r="AG609" s="468"/>
      <c r="AH609" s="468"/>
      <c r="AI609" s="468"/>
      <c r="AJ609" s="468"/>
    </row>
    <row r="610" ht="15.75" customHeight="1">
      <c r="A610" s="468">
        <f>IFERROR(__xludf.DUMMYFUNCTION("""COMPUTED_VALUE"""),8.011220259E9)</f>
        <v>8011220259</v>
      </c>
      <c r="B610" s="468">
        <f>IFERROR(__xludf.DUMMYFUNCTION("""COMPUTED_VALUE"""),8011.0)</f>
        <v>8011</v>
      </c>
      <c r="C610" s="468">
        <f>IFERROR(__xludf.DUMMYFUNCTION("""COMPUTED_VALUE"""),2.0)</f>
        <v>2</v>
      </c>
      <c r="D610" s="468">
        <f>IFERROR(__xludf.DUMMYFUNCTION("""COMPUTED_VALUE"""),2025.0)</f>
        <v>2025</v>
      </c>
      <c r="E610" s="468">
        <f>IFERROR(__xludf.DUMMYFUNCTION("""COMPUTED_VALUE"""),9.0)</f>
        <v>9</v>
      </c>
      <c r="F610" s="468" t="str">
        <f>IFERROR(__xludf.DUMMYFUNCTION("""COMPUTED_VALUE"""),"Septiembre")</f>
        <v>Septiembre</v>
      </c>
      <c r="G610" s="468">
        <f>IFERROR(__xludf.DUMMYFUNCTION("""COMPUTED_VALUE"""),0.0)</f>
        <v>0</v>
      </c>
      <c r="H610" s="468">
        <f>IFERROR(__xludf.DUMMYFUNCTION("""COMPUTED_VALUE"""),0.0)</f>
        <v>0</v>
      </c>
      <c r="I610" s="468">
        <f>IFERROR(__xludf.DUMMYFUNCTION("""COMPUTED_VALUE"""),0.0)</f>
        <v>0</v>
      </c>
      <c r="J610" s="468">
        <f>IFERROR(__xludf.DUMMYFUNCTION("""COMPUTED_VALUE"""),2.73144882E8)</f>
        <v>273144882</v>
      </c>
      <c r="K610" s="468">
        <f>IFERROR(__xludf.DUMMYFUNCTION("""COMPUTED_VALUE"""),0.0)</f>
        <v>0</v>
      </c>
      <c r="L610" s="468">
        <f>IFERROR(__xludf.DUMMYFUNCTION("""COMPUTED_VALUE"""),3.0369E7)</f>
        <v>30369000</v>
      </c>
      <c r="M610" s="468">
        <f>IFERROR(__xludf.DUMMYFUNCTION("""COMPUTED_VALUE"""),1.880788989E8)</f>
        <v>188078898.9</v>
      </c>
      <c r="N610" s="468">
        <f>IFERROR(__xludf.DUMMYFUNCTION("""COMPUTED_VALUE"""),1.943156384E8)</f>
        <v>194315638.4</v>
      </c>
      <c r="O610" s="468">
        <f>IFERROR(__xludf.DUMMYFUNCTION("""COMPUTED_VALUE"""),0.0)</f>
        <v>0</v>
      </c>
      <c r="P610" s="468">
        <f>IFERROR(__xludf.DUMMYFUNCTION("""COMPUTED_VALUE"""),0.0)</f>
        <v>0</v>
      </c>
      <c r="Q610" s="468"/>
      <c r="R610" s="468"/>
      <c r="S610" s="468"/>
      <c r="T610" s="468"/>
      <c r="U610" s="468"/>
      <c r="V610" s="468"/>
      <c r="W610" s="468"/>
      <c r="X610" s="468"/>
      <c r="Y610" s="468"/>
      <c r="Z610" s="468"/>
      <c r="AA610" s="468"/>
      <c r="AB610" s="468"/>
      <c r="AC610" s="468"/>
      <c r="AD610" s="468"/>
      <c r="AE610" s="468"/>
      <c r="AF610" s="468"/>
      <c r="AG610" s="468"/>
      <c r="AH610" s="468"/>
      <c r="AI610" s="468"/>
      <c r="AJ610" s="468"/>
    </row>
    <row r="611" ht="15.75" customHeight="1">
      <c r="A611" s="468">
        <f>IFERROR(__xludf.DUMMYFUNCTION("""COMPUTED_VALUE"""),8.011220251E10)</f>
        <v>80112202510</v>
      </c>
      <c r="B611" s="468">
        <f>IFERROR(__xludf.DUMMYFUNCTION("""COMPUTED_VALUE"""),8011.0)</f>
        <v>8011</v>
      </c>
      <c r="C611" s="468">
        <f>IFERROR(__xludf.DUMMYFUNCTION("""COMPUTED_VALUE"""),2.0)</f>
        <v>2</v>
      </c>
      <c r="D611" s="468">
        <f>IFERROR(__xludf.DUMMYFUNCTION("""COMPUTED_VALUE"""),2025.0)</f>
        <v>2025</v>
      </c>
      <c r="E611" s="468">
        <f>IFERROR(__xludf.DUMMYFUNCTION("""COMPUTED_VALUE"""),10.0)</f>
        <v>10</v>
      </c>
      <c r="F611" s="468" t="str">
        <f>IFERROR(__xludf.DUMMYFUNCTION("""COMPUTED_VALUE"""),"Octubre")</f>
        <v>Octubre</v>
      </c>
      <c r="G611" s="468">
        <f>IFERROR(__xludf.DUMMYFUNCTION("""COMPUTED_VALUE"""),0.0)</f>
        <v>0</v>
      </c>
      <c r="H611" s="468">
        <f>IFERROR(__xludf.DUMMYFUNCTION("""COMPUTED_VALUE"""),0.0)</f>
        <v>0</v>
      </c>
      <c r="I611" s="468">
        <f>IFERROR(__xludf.DUMMYFUNCTION("""COMPUTED_VALUE"""),0.0)</f>
        <v>0</v>
      </c>
      <c r="J611" s="468">
        <f>IFERROR(__xludf.DUMMYFUNCTION("""COMPUTED_VALUE"""),2.82841582E8)</f>
        <v>282841582</v>
      </c>
      <c r="K611" s="468">
        <f>IFERROR(__xludf.DUMMYFUNCTION("""COMPUTED_VALUE"""),0.0)</f>
        <v>0</v>
      </c>
      <c r="L611" s="468">
        <f>IFERROR(__xludf.DUMMYFUNCTION("""COMPUTED_VALUE"""),3.1142E7)</f>
        <v>31142000</v>
      </c>
      <c r="M611" s="468">
        <f>IFERROR(__xludf.DUMMYFUNCTION("""COMPUTED_VALUE"""),1.947557388E8)</f>
        <v>194755738.8</v>
      </c>
      <c r="N611" s="468">
        <f>IFERROR(__xludf.DUMMYFUNCTION("""COMPUTED_VALUE"""),1.73560568E8)</f>
        <v>173560568</v>
      </c>
      <c r="O611" s="468">
        <f>IFERROR(__xludf.DUMMYFUNCTION("""COMPUTED_VALUE"""),0.0)</f>
        <v>0</v>
      </c>
      <c r="P611" s="468">
        <f>IFERROR(__xludf.DUMMYFUNCTION("""COMPUTED_VALUE"""),0.0)</f>
        <v>0</v>
      </c>
      <c r="Q611" s="468"/>
      <c r="R611" s="468"/>
      <c r="S611" s="468"/>
      <c r="T611" s="468"/>
      <c r="U611" s="468"/>
      <c r="V611" s="468"/>
      <c r="W611" s="468"/>
      <c r="X611" s="468"/>
      <c r="Y611" s="468"/>
      <c r="Z611" s="468"/>
      <c r="AA611" s="468"/>
      <c r="AB611" s="468"/>
      <c r="AC611" s="468"/>
      <c r="AD611" s="468"/>
      <c r="AE611" s="468"/>
      <c r="AF611" s="468"/>
      <c r="AG611" s="468"/>
      <c r="AH611" s="468"/>
      <c r="AI611" s="468"/>
      <c r="AJ611" s="468"/>
    </row>
    <row r="612" ht="15.75" customHeight="1">
      <c r="A612" s="468">
        <f>IFERROR(__xludf.DUMMYFUNCTION("""COMPUTED_VALUE"""),8.0112202511E10)</f>
        <v>80112202511</v>
      </c>
      <c r="B612" s="468">
        <f>IFERROR(__xludf.DUMMYFUNCTION("""COMPUTED_VALUE"""),8011.0)</f>
        <v>8011</v>
      </c>
      <c r="C612" s="468">
        <f>IFERROR(__xludf.DUMMYFUNCTION("""COMPUTED_VALUE"""),2.0)</f>
        <v>2</v>
      </c>
      <c r="D612" s="468">
        <f>IFERROR(__xludf.DUMMYFUNCTION("""COMPUTED_VALUE"""),2025.0)</f>
        <v>2025</v>
      </c>
      <c r="E612" s="468">
        <f>IFERROR(__xludf.DUMMYFUNCTION("""COMPUTED_VALUE"""),11.0)</f>
        <v>11</v>
      </c>
      <c r="F612" s="468" t="str">
        <f>IFERROR(__xludf.DUMMYFUNCTION("""COMPUTED_VALUE"""),"Noviembre")</f>
        <v>Noviembre</v>
      </c>
      <c r="G612" s="468">
        <f>IFERROR(__xludf.DUMMYFUNCTION("""COMPUTED_VALUE"""),0.0)</f>
        <v>0</v>
      </c>
      <c r="H612" s="468">
        <f>IFERROR(__xludf.DUMMYFUNCTION("""COMPUTED_VALUE"""),0.0)</f>
        <v>0</v>
      </c>
      <c r="I612" s="468">
        <f>IFERROR(__xludf.DUMMYFUNCTION("""COMPUTED_VALUE"""),0.0)</f>
        <v>0</v>
      </c>
      <c r="J612" s="468">
        <f>IFERROR(__xludf.DUMMYFUNCTION("""COMPUTED_VALUE"""),5.32593352E8)</f>
        <v>532593352</v>
      </c>
      <c r="K612" s="468">
        <f>IFERROR(__xludf.DUMMYFUNCTION("""COMPUTED_VALUE"""),0.0)</f>
        <v>0</v>
      </c>
      <c r="L612" s="468">
        <f>IFERROR(__xludf.DUMMYFUNCTION("""COMPUTED_VALUE"""),4.7054333E7)</f>
        <v>47054333</v>
      </c>
      <c r="M612" s="468">
        <f>IFERROR(__xludf.DUMMYFUNCTION("""COMPUTED_VALUE"""),3.667268831E8)</f>
        <v>366726883.1</v>
      </c>
      <c r="N612" s="468">
        <f>IFERROR(__xludf.DUMMYFUNCTION("""COMPUTED_VALUE"""),1.63335272E8)</f>
        <v>163335272</v>
      </c>
      <c r="O612" s="468">
        <f>IFERROR(__xludf.DUMMYFUNCTION("""COMPUTED_VALUE"""),0.0)</f>
        <v>0</v>
      </c>
      <c r="P612" s="468">
        <f>IFERROR(__xludf.DUMMYFUNCTION("""COMPUTED_VALUE"""),0.0)</f>
        <v>0</v>
      </c>
      <c r="Q612" s="468"/>
      <c r="R612" s="468"/>
      <c r="S612" s="468"/>
      <c r="T612" s="468"/>
      <c r="U612" s="468"/>
      <c r="V612" s="468"/>
      <c r="W612" s="468"/>
      <c r="X612" s="468"/>
      <c r="Y612" s="468"/>
      <c r="Z612" s="468"/>
      <c r="AA612" s="468"/>
      <c r="AB612" s="468"/>
      <c r="AC612" s="468"/>
      <c r="AD612" s="468"/>
      <c r="AE612" s="468"/>
      <c r="AF612" s="468"/>
      <c r="AG612" s="468"/>
      <c r="AH612" s="468"/>
      <c r="AI612" s="468"/>
      <c r="AJ612" s="468"/>
    </row>
    <row r="613" ht="15.75" customHeight="1">
      <c r="A613" s="468">
        <f>IFERROR(__xludf.DUMMYFUNCTION("""COMPUTED_VALUE"""),8.0112202512E10)</f>
        <v>80112202512</v>
      </c>
      <c r="B613" s="468">
        <f>IFERROR(__xludf.DUMMYFUNCTION("""COMPUTED_VALUE"""),8011.0)</f>
        <v>8011</v>
      </c>
      <c r="C613" s="468">
        <f>IFERROR(__xludf.DUMMYFUNCTION("""COMPUTED_VALUE"""),2.0)</f>
        <v>2</v>
      </c>
      <c r="D613" s="468">
        <f>IFERROR(__xludf.DUMMYFUNCTION("""COMPUTED_VALUE"""),2025.0)</f>
        <v>2025</v>
      </c>
      <c r="E613" s="468">
        <f>IFERROR(__xludf.DUMMYFUNCTION("""COMPUTED_VALUE"""),12.0)</f>
        <v>12</v>
      </c>
      <c r="F613" s="468" t="str">
        <f>IFERROR(__xludf.DUMMYFUNCTION("""COMPUTED_VALUE"""),"Diciembre")</f>
        <v>Diciembre</v>
      </c>
      <c r="G613" s="468">
        <f>IFERROR(__xludf.DUMMYFUNCTION("""COMPUTED_VALUE"""),1.448854036E8)</f>
        <v>144885403.6</v>
      </c>
      <c r="H613" s="468">
        <f>IFERROR(__xludf.DUMMYFUNCTION("""COMPUTED_VALUE"""),9.6967E7)</f>
        <v>96967000</v>
      </c>
      <c r="I613" s="468">
        <f>IFERROR(__xludf.DUMMYFUNCTION("""COMPUTED_VALUE"""),0.0)</f>
        <v>0</v>
      </c>
      <c r="J613" s="468">
        <f>IFERROR(__xludf.DUMMYFUNCTION("""COMPUTED_VALUE"""),2.24015021E8)</f>
        <v>224015021</v>
      </c>
      <c r="K613" s="468">
        <f>IFERROR(__xludf.DUMMYFUNCTION("""COMPUTED_VALUE"""),1.39933206E8)</f>
        <v>139933206</v>
      </c>
      <c r="L613" s="468">
        <f>IFERROR(__xludf.DUMMYFUNCTION("""COMPUTED_VALUE"""),3.13784E7)</f>
        <v>31378400</v>
      </c>
      <c r="M613" s="468">
        <f>IFERROR(__xludf.DUMMYFUNCTION("""COMPUTED_VALUE"""),1.542496355E8)</f>
        <v>154249635.5</v>
      </c>
      <c r="N613" s="468">
        <f>IFERROR(__xludf.DUMMYFUNCTION("""COMPUTED_VALUE"""),3.27782752E8)</f>
        <v>327782752</v>
      </c>
      <c r="O613" s="468">
        <f>IFERROR(__xludf.DUMMYFUNCTION("""COMPUTED_VALUE"""),4952198.0)</f>
        <v>4952198</v>
      </c>
      <c r="P613" s="468">
        <f>IFERROR(__xludf.DUMMYFUNCTION("""COMPUTED_VALUE"""),0.0)</f>
        <v>0</v>
      </c>
      <c r="Q613" s="468"/>
      <c r="R613" s="468"/>
      <c r="S613" s="468"/>
      <c r="T613" s="468"/>
      <c r="U613" s="468"/>
      <c r="V613" s="468"/>
      <c r="W613" s="468"/>
      <c r="X613" s="468"/>
      <c r="Y613" s="468"/>
      <c r="Z613" s="468"/>
      <c r="AA613" s="468"/>
      <c r="AB613" s="468"/>
      <c r="AC613" s="468"/>
      <c r="AD613" s="468"/>
      <c r="AE613" s="468"/>
      <c r="AF613" s="468"/>
      <c r="AG613" s="468"/>
      <c r="AH613" s="468"/>
      <c r="AI613" s="468"/>
      <c r="AJ613" s="468"/>
    </row>
    <row r="614" ht="15.75" customHeight="1">
      <c r="A614" s="468">
        <f>IFERROR(__xludf.DUMMYFUNCTION("""COMPUTED_VALUE"""),8.011320251E9)</f>
        <v>8011320251</v>
      </c>
      <c r="B614" s="468">
        <f>IFERROR(__xludf.DUMMYFUNCTION("""COMPUTED_VALUE"""),8011.0)</f>
        <v>8011</v>
      </c>
      <c r="C614" s="468">
        <f>IFERROR(__xludf.DUMMYFUNCTION("""COMPUTED_VALUE"""),3.0)</f>
        <v>3</v>
      </c>
      <c r="D614" s="468">
        <f>IFERROR(__xludf.DUMMYFUNCTION("""COMPUTED_VALUE"""),2025.0)</f>
        <v>2025</v>
      </c>
      <c r="E614" s="468">
        <f>IFERROR(__xludf.DUMMYFUNCTION("""COMPUTED_VALUE"""),1.0)</f>
        <v>1</v>
      </c>
      <c r="F614" s="468" t="str">
        <f>IFERROR(__xludf.DUMMYFUNCTION("""COMPUTED_VALUE"""),"Enero")</f>
        <v>Enero</v>
      </c>
      <c r="G614" s="468">
        <f>IFERROR(__xludf.DUMMYFUNCTION("""COMPUTED_VALUE"""),5.361046741E8)</f>
        <v>536104674.1</v>
      </c>
      <c r="H614" s="468">
        <f>IFERROR(__xludf.DUMMYFUNCTION("""COMPUTED_VALUE"""),1.408E9)</f>
        <v>1408000000</v>
      </c>
      <c r="I614" s="468">
        <f>IFERROR(__xludf.DUMMYFUNCTION("""COMPUTED_VALUE"""),1.743142449E8)</f>
        <v>174314244.9</v>
      </c>
      <c r="J614" s="468">
        <f>IFERROR(__xludf.DUMMYFUNCTION("""COMPUTED_VALUE"""),2.1166643E7)</f>
        <v>21166643</v>
      </c>
      <c r="K614" s="468">
        <f>IFERROR(__xludf.DUMMYFUNCTION("""COMPUTED_VALUE"""),3.66153317E8)</f>
        <v>366153317</v>
      </c>
      <c r="L614" s="468">
        <f>IFERROR(__xludf.DUMMYFUNCTION("""COMPUTED_VALUE"""),2.54E8)</f>
        <v>254000000</v>
      </c>
      <c r="M614" s="468">
        <f>IFERROR(__xludf.DUMMYFUNCTION("""COMPUTED_VALUE"""),1.649278136E7)</f>
        <v>16492781.36</v>
      </c>
      <c r="N614" s="468">
        <f>IFERROR(__xludf.DUMMYFUNCTION("""COMPUTED_VALUE"""),0.0)</f>
        <v>0</v>
      </c>
      <c r="O614" s="468">
        <f>IFERROR(__xludf.DUMMYFUNCTION("""COMPUTED_VALUE"""),1.69951357E8)</f>
        <v>169951357</v>
      </c>
      <c r="P614" s="468">
        <f>IFERROR(__xludf.DUMMYFUNCTION("""COMPUTED_VALUE"""),1.20113E8)</f>
        <v>120113000</v>
      </c>
      <c r="Q614" s="468"/>
      <c r="R614" s="468"/>
      <c r="S614" s="468"/>
      <c r="T614" s="468"/>
      <c r="U614" s="468"/>
      <c r="V614" s="468"/>
      <c r="W614" s="468"/>
      <c r="X614" s="468"/>
      <c r="Y614" s="468"/>
      <c r="Z614" s="468"/>
      <c r="AA614" s="468"/>
      <c r="AB614" s="468"/>
      <c r="AC614" s="468"/>
      <c r="AD614" s="468"/>
      <c r="AE614" s="468"/>
      <c r="AF614" s="468"/>
      <c r="AG614" s="468"/>
      <c r="AH614" s="468"/>
      <c r="AI614" s="468"/>
      <c r="AJ614" s="468"/>
    </row>
    <row r="615" ht="15.75" customHeight="1">
      <c r="A615" s="468">
        <f>IFERROR(__xludf.DUMMYFUNCTION("""COMPUTED_VALUE"""),8.011320252E9)</f>
        <v>8011320252</v>
      </c>
      <c r="B615" s="468">
        <f>IFERROR(__xludf.DUMMYFUNCTION("""COMPUTED_VALUE"""),8011.0)</f>
        <v>8011</v>
      </c>
      <c r="C615" s="468">
        <f>IFERROR(__xludf.DUMMYFUNCTION("""COMPUTED_VALUE"""),3.0)</f>
        <v>3</v>
      </c>
      <c r="D615" s="468">
        <f>IFERROR(__xludf.DUMMYFUNCTION("""COMPUTED_VALUE"""),2025.0)</f>
        <v>2025</v>
      </c>
      <c r="E615" s="468">
        <f>IFERROR(__xludf.DUMMYFUNCTION("""COMPUTED_VALUE"""),2.0)</f>
        <v>2</v>
      </c>
      <c r="F615" s="468" t="str">
        <f>IFERROR(__xludf.DUMMYFUNCTION("""COMPUTED_VALUE"""),"Febrero")</f>
        <v>Febrero</v>
      </c>
      <c r="G615" s="468">
        <f>IFERROR(__xludf.DUMMYFUNCTION("""COMPUTED_VALUE"""),2.09218176E9)</f>
        <v>2092181760</v>
      </c>
      <c r="H615" s="468">
        <f>IFERROR(__xludf.DUMMYFUNCTION("""COMPUTED_VALUE"""),1.590889E9)</f>
        <v>1590889000</v>
      </c>
      <c r="I615" s="468">
        <f>IFERROR(__xludf.DUMMYFUNCTION("""COMPUTED_VALUE"""),1.459882608E8)</f>
        <v>145988260.8</v>
      </c>
      <c r="J615" s="468">
        <f>IFERROR(__xludf.DUMMYFUNCTION("""COMPUTED_VALUE"""),2.9749179E7)</f>
        <v>29749179</v>
      </c>
      <c r="K615" s="468">
        <f>IFERROR(__xludf.DUMMYFUNCTION("""COMPUTED_VALUE"""),1.94984742E9)</f>
        <v>1949847420</v>
      </c>
      <c r="L615" s="468">
        <f>IFERROR(__xludf.DUMMYFUNCTION("""COMPUTED_VALUE"""),9.1488E8)</f>
        <v>914880000</v>
      </c>
      <c r="M615" s="468">
        <f>IFERROR(__xludf.DUMMYFUNCTION("""COMPUTED_VALUE"""),2.318018521E7)</f>
        <v>23180185.21</v>
      </c>
      <c r="N615" s="468">
        <f>IFERROR(__xludf.DUMMYFUNCTION("""COMPUTED_VALUE"""),0.0)</f>
        <v>0</v>
      </c>
      <c r="O615" s="468">
        <f>IFERROR(__xludf.DUMMYFUNCTION("""COMPUTED_VALUE"""),1.4233434E8)</f>
        <v>142334340</v>
      </c>
      <c r="P615" s="468">
        <f>IFERROR(__xludf.DUMMYFUNCTION("""COMPUTED_VALUE"""),1.868455E8)</f>
        <v>186845500</v>
      </c>
      <c r="Q615" s="468"/>
      <c r="R615" s="468"/>
      <c r="S615" s="468"/>
      <c r="T615" s="468"/>
      <c r="U615" s="468"/>
      <c r="V615" s="468"/>
      <c r="W615" s="468"/>
      <c r="X615" s="468"/>
      <c r="Y615" s="468"/>
      <c r="Z615" s="468"/>
      <c r="AA615" s="468"/>
      <c r="AB615" s="468"/>
      <c r="AC615" s="468"/>
      <c r="AD615" s="468"/>
      <c r="AE615" s="468"/>
      <c r="AF615" s="468"/>
      <c r="AG615" s="468"/>
      <c r="AH615" s="468"/>
      <c r="AI615" s="468"/>
      <c r="AJ615" s="468"/>
    </row>
    <row r="616" ht="15.75" customHeight="1">
      <c r="A616" s="468">
        <f>IFERROR(__xludf.DUMMYFUNCTION("""COMPUTED_VALUE"""),8.011320253E9)</f>
        <v>8011320253</v>
      </c>
      <c r="B616" s="468">
        <f>IFERROR(__xludf.DUMMYFUNCTION("""COMPUTED_VALUE"""),8011.0)</f>
        <v>8011</v>
      </c>
      <c r="C616" s="468">
        <f>IFERROR(__xludf.DUMMYFUNCTION("""COMPUTED_VALUE"""),3.0)</f>
        <v>3</v>
      </c>
      <c r="D616" s="468">
        <f>IFERROR(__xludf.DUMMYFUNCTION("""COMPUTED_VALUE"""),2025.0)</f>
        <v>2025</v>
      </c>
      <c r="E616" s="468">
        <f>IFERROR(__xludf.DUMMYFUNCTION("""COMPUTED_VALUE"""),3.0)</f>
        <v>3</v>
      </c>
      <c r="F616" s="468" t="str">
        <f>IFERROR(__xludf.DUMMYFUNCTION("""COMPUTED_VALUE"""),"Marzo")</f>
        <v>Marzo</v>
      </c>
      <c r="G616" s="468">
        <f>IFERROR(__xludf.DUMMYFUNCTION("""COMPUTED_VALUE"""),5.288060916E7)</f>
        <v>52880609.16</v>
      </c>
      <c r="H616" s="468">
        <f>IFERROR(__xludf.DUMMYFUNCTION("""COMPUTED_VALUE"""),0.0)</f>
        <v>0</v>
      </c>
      <c r="I616" s="468">
        <f>IFERROR(__xludf.DUMMYFUNCTION("""COMPUTED_VALUE"""),5.423812797E7)</f>
        <v>54238127.97</v>
      </c>
      <c r="J616" s="468">
        <f>IFERROR(__xludf.DUMMYFUNCTION("""COMPUTED_VALUE"""),7.0412758E7)</f>
        <v>70412758</v>
      </c>
      <c r="K616" s="468">
        <f>IFERROR(__xludf.DUMMYFUNCTION("""COMPUTED_VALUE"""),0.0)</f>
        <v>0</v>
      </c>
      <c r="L616" s="468">
        <f>IFERROR(__xludf.DUMMYFUNCTION("""COMPUTED_VALUE"""),4.64930267E8)</f>
        <v>464930267</v>
      </c>
      <c r="M616" s="468">
        <f>IFERROR(__xludf.DUMMYFUNCTION("""COMPUTED_VALUE"""),5.48647333E7)</f>
        <v>54864733.3</v>
      </c>
      <c r="N616" s="468">
        <f>IFERROR(__xludf.DUMMYFUNCTION("""COMPUTED_VALUE"""),2.27272E7)</f>
        <v>22727200</v>
      </c>
      <c r="O616" s="468">
        <f>IFERROR(__xludf.DUMMYFUNCTION("""COMPUTED_VALUE"""),5.2880609E7)</f>
        <v>52880609</v>
      </c>
      <c r="P616" s="468">
        <f>IFERROR(__xludf.DUMMYFUNCTION("""COMPUTED_VALUE"""),5.4694168E7)</f>
        <v>54694168</v>
      </c>
      <c r="Q616" s="468"/>
      <c r="R616" s="468"/>
      <c r="S616" s="468"/>
      <c r="T616" s="468"/>
      <c r="U616" s="468"/>
      <c r="V616" s="468"/>
      <c r="W616" s="468"/>
      <c r="X616" s="468"/>
      <c r="Y616" s="468"/>
      <c r="Z616" s="468"/>
      <c r="AA616" s="468"/>
      <c r="AB616" s="468"/>
      <c r="AC616" s="468"/>
      <c r="AD616" s="468"/>
      <c r="AE616" s="468"/>
      <c r="AF616" s="468"/>
      <c r="AG616" s="468"/>
      <c r="AH616" s="468"/>
      <c r="AI616" s="468"/>
      <c r="AJ616" s="468"/>
    </row>
    <row r="617" ht="15.75" customHeight="1">
      <c r="A617" s="468">
        <f>IFERROR(__xludf.DUMMYFUNCTION("""COMPUTED_VALUE"""),8.011320254E9)</f>
        <v>8011320254</v>
      </c>
      <c r="B617" s="468">
        <f>IFERROR(__xludf.DUMMYFUNCTION("""COMPUTED_VALUE"""),8011.0)</f>
        <v>8011</v>
      </c>
      <c r="C617" s="468">
        <f>IFERROR(__xludf.DUMMYFUNCTION("""COMPUTED_VALUE"""),3.0)</f>
        <v>3</v>
      </c>
      <c r="D617" s="468">
        <f>IFERROR(__xludf.DUMMYFUNCTION("""COMPUTED_VALUE"""),2025.0)</f>
        <v>2025</v>
      </c>
      <c r="E617" s="468">
        <f>IFERROR(__xludf.DUMMYFUNCTION("""COMPUTED_VALUE"""),4.0)</f>
        <v>4</v>
      </c>
      <c r="F617" s="468" t="str">
        <f>IFERROR(__xludf.DUMMYFUNCTION("""COMPUTED_VALUE"""),"Abril")</f>
        <v>Abril</v>
      </c>
      <c r="G617" s="468">
        <f>IFERROR(__xludf.DUMMYFUNCTION("""COMPUTED_VALUE"""),4077234.118)</f>
        <v>4077234.118</v>
      </c>
      <c r="H617" s="468">
        <f>IFERROR(__xludf.DUMMYFUNCTION("""COMPUTED_VALUE"""),0.0)</f>
        <v>0</v>
      </c>
      <c r="I617" s="468">
        <f>IFERROR(__xludf.DUMMYFUNCTION("""COMPUTED_VALUE"""),4181902.39)</f>
        <v>4181902.39</v>
      </c>
      <c r="J617" s="468">
        <f>IFERROR(__xludf.DUMMYFUNCTION("""COMPUTED_VALUE"""),2.78337891E8)</f>
        <v>278337891</v>
      </c>
      <c r="K617" s="468">
        <f>IFERROR(__xludf.DUMMYFUNCTION("""COMPUTED_VALUE"""),0.0)</f>
        <v>0</v>
      </c>
      <c r="L617" s="468">
        <f>IFERROR(__xludf.DUMMYFUNCTION("""COMPUTED_VALUE"""),4.299742E8)</f>
        <v>429974200</v>
      </c>
      <c r="M617" s="468">
        <f>IFERROR(__xludf.DUMMYFUNCTION("""COMPUTED_VALUE"""),2.168773755E8)</f>
        <v>216877375.5</v>
      </c>
      <c r="N617" s="468">
        <f>IFERROR(__xludf.DUMMYFUNCTION("""COMPUTED_VALUE"""),1.17997267E8)</f>
        <v>117997267</v>
      </c>
      <c r="O617" s="468">
        <f>IFERROR(__xludf.DUMMYFUNCTION("""COMPUTED_VALUE"""),4077234.0)</f>
        <v>4077234</v>
      </c>
      <c r="P617" s="468">
        <f>IFERROR(__xludf.DUMMYFUNCTION("""COMPUTED_VALUE"""),5829967.0)</f>
        <v>5829967</v>
      </c>
      <c r="Q617" s="468"/>
      <c r="R617" s="468"/>
      <c r="S617" s="468"/>
      <c r="T617" s="468"/>
      <c r="U617" s="468"/>
      <c r="V617" s="468"/>
      <c r="W617" s="468"/>
      <c r="X617" s="468"/>
      <c r="Y617" s="468"/>
      <c r="Z617" s="468"/>
      <c r="AA617" s="468"/>
      <c r="AB617" s="468"/>
      <c r="AC617" s="468"/>
      <c r="AD617" s="468"/>
      <c r="AE617" s="468"/>
      <c r="AF617" s="468"/>
      <c r="AG617" s="468"/>
      <c r="AH617" s="468"/>
      <c r="AI617" s="468"/>
      <c r="AJ617" s="468"/>
    </row>
    <row r="618" ht="15.75" customHeight="1">
      <c r="A618" s="468">
        <f>IFERROR(__xludf.DUMMYFUNCTION("""COMPUTED_VALUE"""),8.011320255E9)</f>
        <v>8011320255</v>
      </c>
      <c r="B618" s="468">
        <f>IFERROR(__xludf.DUMMYFUNCTION("""COMPUTED_VALUE"""),8011.0)</f>
        <v>8011</v>
      </c>
      <c r="C618" s="468">
        <f>IFERROR(__xludf.DUMMYFUNCTION("""COMPUTED_VALUE"""),3.0)</f>
        <v>3</v>
      </c>
      <c r="D618" s="468">
        <f>IFERROR(__xludf.DUMMYFUNCTION("""COMPUTED_VALUE"""),2025.0)</f>
        <v>2025</v>
      </c>
      <c r="E618" s="468">
        <f>IFERROR(__xludf.DUMMYFUNCTION("""COMPUTED_VALUE"""),5.0)</f>
        <v>5</v>
      </c>
      <c r="F618" s="468" t="str">
        <f>IFERROR(__xludf.DUMMYFUNCTION("""COMPUTED_VALUE"""),"Mayo")</f>
        <v>Mayo</v>
      </c>
      <c r="G618" s="468">
        <f>IFERROR(__xludf.DUMMYFUNCTION("""COMPUTED_VALUE"""),0.0)</f>
        <v>0</v>
      </c>
      <c r="H618" s="468">
        <f>IFERROR(__xludf.DUMMYFUNCTION("""COMPUTED_VALUE"""),0.0)</f>
        <v>0</v>
      </c>
      <c r="I618" s="468">
        <f>IFERROR(__xludf.DUMMYFUNCTION("""COMPUTED_VALUE"""),0.0)</f>
        <v>0</v>
      </c>
      <c r="J618" s="468">
        <f>IFERROR(__xludf.DUMMYFUNCTION("""COMPUTED_VALUE"""),2.73337891E8)</f>
        <v>273337891</v>
      </c>
      <c r="K618" s="468">
        <f>IFERROR(__xludf.DUMMYFUNCTION("""COMPUTED_VALUE"""),0.0)</f>
        <v>0</v>
      </c>
      <c r="L618" s="468">
        <f>IFERROR(__xludf.DUMMYFUNCTION("""COMPUTED_VALUE"""),4.57342E7)</f>
        <v>45734200</v>
      </c>
      <c r="M618" s="468">
        <f>IFERROR(__xludf.DUMMYFUNCTION("""COMPUTED_VALUE"""),2.129814385E8)</f>
        <v>212981438.5</v>
      </c>
      <c r="N618" s="468">
        <f>IFERROR(__xludf.DUMMYFUNCTION("""COMPUTED_VALUE"""),2.04970934E8)</f>
        <v>204970934</v>
      </c>
      <c r="O618" s="468">
        <f>IFERROR(__xludf.DUMMYFUNCTION("""COMPUTED_VALUE"""),0.0)</f>
        <v>0</v>
      </c>
      <c r="P618" s="468">
        <f>IFERROR(__xludf.DUMMYFUNCTION("""COMPUTED_VALUE"""),9049733.0)</f>
        <v>9049733</v>
      </c>
      <c r="Q618" s="468"/>
      <c r="R618" s="468"/>
      <c r="S618" s="468"/>
      <c r="T618" s="468"/>
      <c r="U618" s="468"/>
      <c r="V618" s="468"/>
      <c r="W618" s="468"/>
      <c r="X618" s="468"/>
      <c r="Y618" s="468"/>
      <c r="Z618" s="468"/>
      <c r="AA618" s="468"/>
      <c r="AB618" s="468"/>
      <c r="AC618" s="468"/>
      <c r="AD618" s="468"/>
      <c r="AE618" s="468"/>
      <c r="AF618" s="468"/>
      <c r="AG618" s="468"/>
      <c r="AH618" s="468"/>
      <c r="AI618" s="468"/>
      <c r="AJ618" s="468"/>
    </row>
    <row r="619" ht="15.75" customHeight="1">
      <c r="A619" s="468">
        <f>IFERROR(__xludf.DUMMYFUNCTION("""COMPUTED_VALUE"""),8.011320256E9)</f>
        <v>8011320256</v>
      </c>
      <c r="B619" s="468">
        <f>IFERROR(__xludf.DUMMYFUNCTION("""COMPUTED_VALUE"""),8011.0)</f>
        <v>8011</v>
      </c>
      <c r="C619" s="468">
        <f>IFERROR(__xludf.DUMMYFUNCTION("""COMPUTED_VALUE"""),3.0)</f>
        <v>3</v>
      </c>
      <c r="D619" s="468">
        <f>IFERROR(__xludf.DUMMYFUNCTION("""COMPUTED_VALUE"""),2025.0)</f>
        <v>2025</v>
      </c>
      <c r="E619" s="468">
        <f>IFERROR(__xludf.DUMMYFUNCTION("""COMPUTED_VALUE"""),6.0)</f>
        <v>6</v>
      </c>
      <c r="F619" s="468" t="str">
        <f>IFERROR(__xludf.DUMMYFUNCTION("""COMPUTED_VALUE"""),"Junio")</f>
        <v>Junio</v>
      </c>
      <c r="G619" s="468">
        <f>IFERROR(__xludf.DUMMYFUNCTION("""COMPUTED_VALUE"""),0.0)</f>
        <v>0</v>
      </c>
      <c r="H619" s="468">
        <f>IFERROR(__xludf.DUMMYFUNCTION("""COMPUTED_VALUE"""),0.0)</f>
        <v>0</v>
      </c>
      <c r="I619" s="468">
        <f>IFERROR(__xludf.DUMMYFUNCTION("""COMPUTED_VALUE"""),0.0)</f>
        <v>0</v>
      </c>
      <c r="J619" s="468">
        <f>IFERROR(__xludf.DUMMYFUNCTION("""COMPUTED_VALUE"""),2.73337891E8)</f>
        <v>273337891</v>
      </c>
      <c r="K619" s="468">
        <f>IFERROR(__xludf.DUMMYFUNCTION("""COMPUTED_VALUE"""),0.0)</f>
        <v>0</v>
      </c>
      <c r="L619" s="468">
        <f>IFERROR(__xludf.DUMMYFUNCTION("""COMPUTED_VALUE"""),0.0)</f>
        <v>0</v>
      </c>
      <c r="M619" s="468">
        <f>IFERROR(__xludf.DUMMYFUNCTION("""COMPUTED_VALUE"""),2.129814385E8)</f>
        <v>212981438.5</v>
      </c>
      <c r="N619" s="468">
        <f>IFERROR(__xludf.DUMMYFUNCTION("""COMPUTED_VALUE"""),2.105391E8)</f>
        <v>210539100</v>
      </c>
      <c r="O619" s="468">
        <f>IFERROR(__xludf.DUMMYFUNCTION("""COMPUTED_VALUE"""),0.0)</f>
        <v>0</v>
      </c>
      <c r="P619" s="468">
        <f>IFERROR(__xludf.DUMMYFUNCTION("""COMPUTED_VALUE"""),0.0)</f>
        <v>0</v>
      </c>
      <c r="Q619" s="468"/>
      <c r="R619" s="468"/>
      <c r="S619" s="468"/>
      <c r="T619" s="468"/>
      <c r="U619" s="468"/>
      <c r="V619" s="468"/>
      <c r="W619" s="468"/>
      <c r="X619" s="468"/>
      <c r="Y619" s="468"/>
      <c r="Z619" s="468"/>
      <c r="AA619" s="468"/>
      <c r="AB619" s="468"/>
      <c r="AC619" s="468"/>
      <c r="AD619" s="468"/>
      <c r="AE619" s="468"/>
      <c r="AF619" s="468"/>
      <c r="AG619" s="468"/>
      <c r="AH619" s="468"/>
      <c r="AI619" s="468"/>
      <c r="AJ619" s="468"/>
    </row>
    <row r="620" ht="15.75" customHeight="1">
      <c r="A620" s="468">
        <f>IFERROR(__xludf.DUMMYFUNCTION("""COMPUTED_VALUE"""),8.011320257E9)</f>
        <v>8011320257</v>
      </c>
      <c r="B620" s="468">
        <f>IFERROR(__xludf.DUMMYFUNCTION("""COMPUTED_VALUE"""),8011.0)</f>
        <v>8011</v>
      </c>
      <c r="C620" s="468">
        <f>IFERROR(__xludf.DUMMYFUNCTION("""COMPUTED_VALUE"""),3.0)</f>
        <v>3</v>
      </c>
      <c r="D620" s="468">
        <f>IFERROR(__xludf.DUMMYFUNCTION("""COMPUTED_VALUE"""),2025.0)</f>
        <v>2025</v>
      </c>
      <c r="E620" s="468">
        <f>IFERROR(__xludf.DUMMYFUNCTION("""COMPUTED_VALUE"""),7.0)</f>
        <v>7</v>
      </c>
      <c r="F620" s="468" t="str">
        <f>IFERROR(__xludf.DUMMYFUNCTION("""COMPUTED_VALUE"""),"Julio")</f>
        <v>Julio</v>
      </c>
      <c r="G620" s="468">
        <f>IFERROR(__xludf.DUMMYFUNCTION("""COMPUTED_VALUE"""),0.0)</f>
        <v>0</v>
      </c>
      <c r="H620" s="468">
        <f>IFERROR(__xludf.DUMMYFUNCTION("""COMPUTED_VALUE"""),0.0)</f>
        <v>0</v>
      </c>
      <c r="I620" s="468">
        <f>IFERROR(__xludf.DUMMYFUNCTION("""COMPUTED_VALUE"""),0.0)</f>
        <v>0</v>
      </c>
      <c r="J620" s="468">
        <f>IFERROR(__xludf.DUMMYFUNCTION("""COMPUTED_VALUE"""),3.01145177E8)</f>
        <v>301145177</v>
      </c>
      <c r="K620" s="468">
        <f>IFERROR(__xludf.DUMMYFUNCTION("""COMPUTED_VALUE"""),0.0)</f>
        <v>0</v>
      </c>
      <c r="L620" s="468">
        <f>IFERROR(__xludf.DUMMYFUNCTION("""COMPUTED_VALUE"""),0.0)</f>
        <v>0</v>
      </c>
      <c r="M620" s="468">
        <f>IFERROR(__xludf.DUMMYFUNCTION("""COMPUTED_VALUE"""),2.346485252E8)</f>
        <v>234648525.2</v>
      </c>
      <c r="N620" s="468">
        <f>IFERROR(__xludf.DUMMYFUNCTION("""COMPUTED_VALUE"""),2.458383945E8)</f>
        <v>245838394.5</v>
      </c>
      <c r="O620" s="468">
        <f>IFERROR(__xludf.DUMMYFUNCTION("""COMPUTED_VALUE"""),0.0)</f>
        <v>0</v>
      </c>
      <c r="P620" s="468">
        <f>IFERROR(__xludf.DUMMYFUNCTION("""COMPUTED_VALUE"""),0.0)</f>
        <v>0</v>
      </c>
      <c r="Q620" s="468"/>
      <c r="R620" s="468"/>
      <c r="S620" s="468"/>
      <c r="T620" s="468"/>
      <c r="U620" s="468"/>
      <c r="V620" s="468"/>
      <c r="W620" s="468"/>
      <c r="X620" s="468"/>
      <c r="Y620" s="468"/>
      <c r="Z620" s="468"/>
      <c r="AA620" s="468"/>
      <c r="AB620" s="468"/>
      <c r="AC620" s="468"/>
      <c r="AD620" s="468"/>
      <c r="AE620" s="468"/>
      <c r="AF620" s="468"/>
      <c r="AG620" s="468"/>
      <c r="AH620" s="468"/>
      <c r="AI620" s="468"/>
      <c r="AJ620" s="468"/>
    </row>
    <row r="621" ht="15.75" customHeight="1">
      <c r="A621" s="468">
        <f>IFERROR(__xludf.DUMMYFUNCTION("""COMPUTED_VALUE"""),8.011320258E9)</f>
        <v>8011320258</v>
      </c>
      <c r="B621" s="468">
        <f>IFERROR(__xludf.DUMMYFUNCTION("""COMPUTED_VALUE"""),8011.0)</f>
        <v>8011</v>
      </c>
      <c r="C621" s="468">
        <f>IFERROR(__xludf.DUMMYFUNCTION("""COMPUTED_VALUE"""),3.0)</f>
        <v>3</v>
      </c>
      <c r="D621" s="468">
        <f>IFERROR(__xludf.DUMMYFUNCTION("""COMPUTED_VALUE"""),2025.0)</f>
        <v>2025</v>
      </c>
      <c r="E621" s="468">
        <f>IFERROR(__xludf.DUMMYFUNCTION("""COMPUTED_VALUE"""),8.0)</f>
        <v>8</v>
      </c>
      <c r="F621" s="468" t="str">
        <f>IFERROR(__xludf.DUMMYFUNCTION("""COMPUTED_VALUE"""),"Agosto")</f>
        <v>Agosto</v>
      </c>
      <c r="G621" s="468">
        <f>IFERROR(__xludf.DUMMYFUNCTION("""COMPUTED_VALUE"""),0.0)</f>
        <v>0</v>
      </c>
      <c r="H621" s="468">
        <f>IFERROR(__xludf.DUMMYFUNCTION("""COMPUTED_VALUE"""),0.0)</f>
        <v>0</v>
      </c>
      <c r="I621" s="468">
        <f>IFERROR(__xludf.DUMMYFUNCTION("""COMPUTED_VALUE"""),0.0)</f>
        <v>0</v>
      </c>
      <c r="J621" s="468">
        <f>IFERROR(__xludf.DUMMYFUNCTION("""COMPUTED_VALUE"""),3.01145177E8)</f>
        <v>301145177</v>
      </c>
      <c r="K621" s="468">
        <f>IFERROR(__xludf.DUMMYFUNCTION("""COMPUTED_VALUE"""),0.0)</f>
        <v>0</v>
      </c>
      <c r="L621" s="468">
        <f>IFERROR(__xludf.DUMMYFUNCTION("""COMPUTED_VALUE"""),2.39096E7)</f>
        <v>23909600</v>
      </c>
      <c r="M621" s="468">
        <f>IFERROR(__xludf.DUMMYFUNCTION("""COMPUTED_VALUE"""),2.346485252E8)</f>
        <v>234648525.2</v>
      </c>
      <c r="N621" s="468">
        <f>IFERROR(__xludf.DUMMYFUNCTION("""COMPUTED_VALUE"""),2.472328422E8)</f>
        <v>247232842.2</v>
      </c>
      <c r="O621" s="468">
        <f>IFERROR(__xludf.DUMMYFUNCTION("""COMPUTED_VALUE"""),0.0)</f>
        <v>0</v>
      </c>
      <c r="P621" s="468">
        <f>IFERROR(__xludf.DUMMYFUNCTION("""COMPUTED_VALUE"""),0.0)</f>
        <v>0</v>
      </c>
      <c r="Q621" s="468"/>
      <c r="R621" s="468"/>
      <c r="S621" s="468"/>
      <c r="T621" s="468"/>
      <c r="U621" s="468"/>
      <c r="V621" s="468"/>
      <c r="W621" s="468"/>
      <c r="X621" s="468"/>
      <c r="Y621" s="468"/>
      <c r="Z621" s="468"/>
      <c r="AA621" s="468"/>
      <c r="AB621" s="468"/>
      <c r="AC621" s="468"/>
      <c r="AD621" s="468"/>
      <c r="AE621" s="468"/>
      <c r="AF621" s="468"/>
      <c r="AG621" s="468"/>
      <c r="AH621" s="468"/>
      <c r="AI621" s="468"/>
      <c r="AJ621" s="468"/>
    </row>
    <row r="622" ht="15.75" customHeight="1">
      <c r="A622" s="468">
        <f>IFERROR(__xludf.DUMMYFUNCTION("""COMPUTED_VALUE"""),8.011320259E9)</f>
        <v>8011320259</v>
      </c>
      <c r="B622" s="468">
        <f>IFERROR(__xludf.DUMMYFUNCTION("""COMPUTED_VALUE"""),8011.0)</f>
        <v>8011</v>
      </c>
      <c r="C622" s="468">
        <f>IFERROR(__xludf.DUMMYFUNCTION("""COMPUTED_VALUE"""),3.0)</f>
        <v>3</v>
      </c>
      <c r="D622" s="468">
        <f>IFERROR(__xludf.DUMMYFUNCTION("""COMPUTED_VALUE"""),2025.0)</f>
        <v>2025</v>
      </c>
      <c r="E622" s="468">
        <f>IFERROR(__xludf.DUMMYFUNCTION("""COMPUTED_VALUE"""),9.0)</f>
        <v>9</v>
      </c>
      <c r="F622" s="468" t="str">
        <f>IFERROR(__xludf.DUMMYFUNCTION("""COMPUTED_VALUE"""),"Septiembre")</f>
        <v>Septiembre</v>
      </c>
      <c r="G622" s="468">
        <f>IFERROR(__xludf.DUMMYFUNCTION("""COMPUTED_VALUE"""),0.0)</f>
        <v>0</v>
      </c>
      <c r="H622" s="468">
        <f>IFERROR(__xludf.DUMMYFUNCTION("""COMPUTED_VALUE"""),0.0)</f>
        <v>0</v>
      </c>
      <c r="I622" s="468">
        <f>IFERROR(__xludf.DUMMYFUNCTION("""COMPUTED_VALUE"""),0.0)</f>
        <v>0</v>
      </c>
      <c r="J622" s="468">
        <f>IFERROR(__xludf.DUMMYFUNCTION("""COMPUTED_VALUE"""),3.01145177E8)</f>
        <v>301145177</v>
      </c>
      <c r="K622" s="468">
        <f>IFERROR(__xludf.DUMMYFUNCTION("""COMPUTED_VALUE"""),0.0)</f>
        <v>0</v>
      </c>
      <c r="L622" s="468">
        <f>IFERROR(__xludf.DUMMYFUNCTION("""COMPUTED_VALUE"""),2.2127833E7)</f>
        <v>22127833</v>
      </c>
      <c r="M622" s="468">
        <f>IFERROR(__xludf.DUMMYFUNCTION("""COMPUTED_VALUE"""),2.346485252E8)</f>
        <v>234648525.2</v>
      </c>
      <c r="N622" s="468">
        <f>IFERROR(__xludf.DUMMYFUNCTION("""COMPUTED_VALUE"""),2.576231054E8)</f>
        <v>257623105.4</v>
      </c>
      <c r="O622" s="468">
        <f>IFERROR(__xludf.DUMMYFUNCTION("""COMPUTED_VALUE"""),0.0)</f>
        <v>0</v>
      </c>
      <c r="P622" s="468">
        <f>IFERROR(__xludf.DUMMYFUNCTION("""COMPUTED_VALUE"""),0.0)</f>
        <v>0</v>
      </c>
      <c r="Q622" s="468"/>
      <c r="R622" s="468"/>
      <c r="S622" s="468"/>
      <c r="T622" s="468"/>
      <c r="U622" s="468"/>
      <c r="V622" s="468"/>
      <c r="W622" s="468"/>
      <c r="X622" s="468"/>
      <c r="Y622" s="468"/>
      <c r="Z622" s="468"/>
      <c r="AA622" s="468"/>
      <c r="AB622" s="468"/>
      <c r="AC622" s="468"/>
      <c r="AD622" s="468"/>
      <c r="AE622" s="468"/>
      <c r="AF622" s="468"/>
      <c r="AG622" s="468"/>
      <c r="AH622" s="468"/>
      <c r="AI622" s="468"/>
      <c r="AJ622" s="468"/>
    </row>
    <row r="623" ht="15.75" customHeight="1">
      <c r="A623" s="468">
        <f>IFERROR(__xludf.DUMMYFUNCTION("""COMPUTED_VALUE"""),8.011320251E10)</f>
        <v>80113202510</v>
      </c>
      <c r="B623" s="468">
        <f>IFERROR(__xludf.DUMMYFUNCTION("""COMPUTED_VALUE"""),8011.0)</f>
        <v>8011</v>
      </c>
      <c r="C623" s="468">
        <f>IFERROR(__xludf.DUMMYFUNCTION("""COMPUTED_VALUE"""),3.0)</f>
        <v>3</v>
      </c>
      <c r="D623" s="468">
        <f>IFERROR(__xludf.DUMMYFUNCTION("""COMPUTED_VALUE"""),2025.0)</f>
        <v>2025</v>
      </c>
      <c r="E623" s="468">
        <f>IFERROR(__xludf.DUMMYFUNCTION("""COMPUTED_VALUE"""),10.0)</f>
        <v>10</v>
      </c>
      <c r="F623" s="468" t="str">
        <f>IFERROR(__xludf.DUMMYFUNCTION("""COMPUTED_VALUE"""),"Octubre")</f>
        <v>Octubre</v>
      </c>
      <c r="G623" s="468">
        <f>IFERROR(__xludf.DUMMYFUNCTION("""COMPUTED_VALUE"""),0.0)</f>
        <v>0</v>
      </c>
      <c r="H623" s="468">
        <f>IFERROR(__xludf.DUMMYFUNCTION("""COMPUTED_VALUE"""),0.0)</f>
        <v>0</v>
      </c>
      <c r="I623" s="468">
        <f>IFERROR(__xludf.DUMMYFUNCTION("""COMPUTED_VALUE"""),0.0)</f>
        <v>0</v>
      </c>
      <c r="J623" s="468">
        <f>IFERROR(__xludf.DUMMYFUNCTION("""COMPUTED_VALUE"""),3.22927377E8)</f>
        <v>322927377</v>
      </c>
      <c r="K623" s="468">
        <f>IFERROR(__xludf.DUMMYFUNCTION("""COMPUTED_VALUE"""),0.0)</f>
        <v>0</v>
      </c>
      <c r="L623" s="468">
        <f>IFERROR(__xludf.DUMMYFUNCTION("""COMPUTED_VALUE"""),6.4815334E7)</f>
        <v>64815334</v>
      </c>
      <c r="M623" s="468">
        <f>IFERROR(__xludf.DUMMYFUNCTION("""COMPUTED_VALUE"""),2.516209408E8)</f>
        <v>251620940.8</v>
      </c>
      <c r="N623" s="468">
        <f>IFERROR(__xludf.DUMMYFUNCTION("""COMPUTED_VALUE"""),2.50405468E8)</f>
        <v>250405468</v>
      </c>
      <c r="O623" s="468">
        <f>IFERROR(__xludf.DUMMYFUNCTION("""COMPUTED_VALUE"""),0.0)</f>
        <v>0</v>
      </c>
      <c r="P623" s="468">
        <f>IFERROR(__xludf.DUMMYFUNCTION("""COMPUTED_VALUE"""),0.0)</f>
        <v>0</v>
      </c>
      <c r="Q623" s="468"/>
      <c r="R623" s="468"/>
      <c r="S623" s="468"/>
      <c r="T623" s="468"/>
      <c r="U623" s="468"/>
      <c r="V623" s="468"/>
      <c r="W623" s="468"/>
      <c r="X623" s="468"/>
      <c r="Y623" s="468"/>
      <c r="Z623" s="468"/>
      <c r="AA623" s="468"/>
      <c r="AB623" s="468"/>
      <c r="AC623" s="468"/>
      <c r="AD623" s="468"/>
      <c r="AE623" s="468"/>
      <c r="AF623" s="468"/>
      <c r="AG623" s="468"/>
      <c r="AH623" s="468"/>
      <c r="AI623" s="468"/>
      <c r="AJ623" s="468"/>
    </row>
    <row r="624" ht="15.75" customHeight="1">
      <c r="A624" s="468">
        <f>IFERROR(__xludf.DUMMYFUNCTION("""COMPUTED_VALUE"""),8.0113202511E10)</f>
        <v>80113202511</v>
      </c>
      <c r="B624" s="468">
        <f>IFERROR(__xludf.DUMMYFUNCTION("""COMPUTED_VALUE"""),8011.0)</f>
        <v>8011</v>
      </c>
      <c r="C624" s="468">
        <f>IFERROR(__xludf.DUMMYFUNCTION("""COMPUTED_VALUE"""),3.0)</f>
        <v>3</v>
      </c>
      <c r="D624" s="468">
        <f>IFERROR(__xludf.DUMMYFUNCTION("""COMPUTED_VALUE"""),2025.0)</f>
        <v>2025</v>
      </c>
      <c r="E624" s="468">
        <f>IFERROR(__xludf.DUMMYFUNCTION("""COMPUTED_VALUE"""),11.0)</f>
        <v>11</v>
      </c>
      <c r="F624" s="468" t="str">
        <f>IFERROR(__xludf.DUMMYFUNCTION("""COMPUTED_VALUE"""),"Noviembre")</f>
        <v>Noviembre</v>
      </c>
      <c r="G624" s="468">
        <f>IFERROR(__xludf.DUMMYFUNCTION("""COMPUTED_VALUE"""),0.0)</f>
        <v>0</v>
      </c>
      <c r="H624" s="468">
        <f>IFERROR(__xludf.DUMMYFUNCTION("""COMPUTED_VALUE"""),0.0)</f>
        <v>0</v>
      </c>
      <c r="I624" s="468">
        <f>IFERROR(__xludf.DUMMYFUNCTION("""COMPUTED_VALUE"""),0.0)</f>
        <v>0</v>
      </c>
      <c r="J624" s="468">
        <f>IFERROR(__xludf.DUMMYFUNCTION("""COMPUTED_VALUE"""),5.80508443E8)</f>
        <v>580508443</v>
      </c>
      <c r="K624" s="468">
        <f>IFERROR(__xludf.DUMMYFUNCTION("""COMPUTED_VALUE"""),0.0)</f>
        <v>0</v>
      </c>
      <c r="L624" s="468">
        <f>IFERROR(__xludf.DUMMYFUNCTION("""COMPUTED_VALUE"""),2.2076E7)</f>
        <v>22076000</v>
      </c>
      <c r="M624" s="468">
        <f>IFERROR(__xludf.DUMMYFUNCTION("""COMPUTED_VALUE"""),4.5232486E8)</f>
        <v>452324860</v>
      </c>
      <c r="N624" s="468">
        <f>IFERROR(__xludf.DUMMYFUNCTION("""COMPUTED_VALUE"""),2.25249572E8)</f>
        <v>225249572</v>
      </c>
      <c r="O624" s="468">
        <f>IFERROR(__xludf.DUMMYFUNCTION("""COMPUTED_VALUE"""),0.0)</f>
        <v>0</v>
      </c>
      <c r="P624" s="468">
        <f>IFERROR(__xludf.DUMMYFUNCTION("""COMPUTED_VALUE"""),0.0)</f>
        <v>0</v>
      </c>
      <c r="Q624" s="468"/>
      <c r="R624" s="468"/>
      <c r="S624" s="468"/>
      <c r="T624" s="468"/>
      <c r="U624" s="468"/>
      <c r="V624" s="468"/>
      <c r="W624" s="468"/>
      <c r="X624" s="468"/>
      <c r="Y624" s="468"/>
      <c r="Z624" s="468"/>
      <c r="AA624" s="468"/>
      <c r="AB624" s="468"/>
      <c r="AC624" s="468"/>
      <c r="AD624" s="468"/>
      <c r="AE624" s="468"/>
      <c r="AF624" s="468"/>
      <c r="AG624" s="468"/>
      <c r="AH624" s="468"/>
      <c r="AI624" s="468"/>
      <c r="AJ624" s="468"/>
    </row>
    <row r="625" ht="15.75" customHeight="1">
      <c r="A625" s="468">
        <f>IFERROR(__xludf.DUMMYFUNCTION("""COMPUTED_VALUE"""),8.0113202512E10)</f>
        <v>80113202512</v>
      </c>
      <c r="B625" s="468">
        <f>IFERROR(__xludf.DUMMYFUNCTION("""COMPUTED_VALUE"""),8011.0)</f>
        <v>8011</v>
      </c>
      <c r="C625" s="468">
        <f>IFERROR(__xludf.DUMMYFUNCTION("""COMPUTED_VALUE"""),3.0)</f>
        <v>3</v>
      </c>
      <c r="D625" s="468">
        <f>IFERROR(__xludf.DUMMYFUNCTION("""COMPUTED_VALUE"""),2025.0)</f>
        <v>2025</v>
      </c>
      <c r="E625" s="468">
        <f>IFERROR(__xludf.DUMMYFUNCTION("""COMPUTED_VALUE"""),12.0)</f>
        <v>12</v>
      </c>
      <c r="F625" s="468" t="str">
        <f>IFERROR(__xludf.DUMMYFUNCTION("""COMPUTED_VALUE"""),"Diciembre")</f>
        <v>Diciembre</v>
      </c>
      <c r="G625" s="468">
        <f>IFERROR(__xludf.DUMMYFUNCTION("""COMPUTED_VALUE"""),3.017475737E7)</f>
        <v>30174757.37</v>
      </c>
      <c r="H625" s="468">
        <f>IFERROR(__xludf.DUMMYFUNCTION("""COMPUTED_VALUE"""),0.0)</f>
        <v>0</v>
      </c>
      <c r="I625" s="468">
        <f>IFERROR(__xludf.DUMMYFUNCTION("""COMPUTED_VALUE"""),0.0)</f>
        <v>0</v>
      </c>
      <c r="J625" s="468">
        <f>IFERROR(__xludf.DUMMYFUNCTION("""COMPUTED_VALUE"""),2.45675396E8)</f>
        <v>245675396</v>
      </c>
      <c r="K625" s="468">
        <f>IFERROR(__xludf.DUMMYFUNCTION("""COMPUTED_VALUE"""),2.0695763E7)</f>
        <v>20695763</v>
      </c>
      <c r="L625" s="468">
        <f>IFERROR(__xludf.DUMMYFUNCTION("""COMPUTED_VALUE"""),1.9336367E7)</f>
        <v>19336367</v>
      </c>
      <c r="M625" s="468">
        <f>IFERROR(__xludf.DUMMYFUNCTION("""COMPUTED_VALUE"""),1.914271712E8)</f>
        <v>191427171.2</v>
      </c>
      <c r="N625" s="468">
        <f>IFERROR(__xludf.DUMMYFUNCTION("""COMPUTED_VALUE"""),4.59787817E8)</f>
        <v>459787817</v>
      </c>
      <c r="O625" s="468">
        <f>IFERROR(__xludf.DUMMYFUNCTION("""COMPUTED_VALUE"""),9478995.0)</f>
        <v>9478995</v>
      </c>
      <c r="P625" s="468">
        <f>IFERROR(__xludf.DUMMYFUNCTION("""COMPUTED_VALUE"""),0.0)</f>
        <v>0</v>
      </c>
      <c r="Q625" s="468"/>
      <c r="R625" s="468"/>
      <c r="S625" s="468"/>
      <c r="T625" s="468"/>
      <c r="U625" s="468"/>
      <c r="V625" s="468"/>
      <c r="W625" s="468"/>
      <c r="X625" s="468"/>
      <c r="Y625" s="468"/>
      <c r="Z625" s="468"/>
      <c r="AA625" s="468"/>
      <c r="AB625" s="468"/>
      <c r="AC625" s="468"/>
      <c r="AD625" s="468"/>
      <c r="AE625" s="468"/>
      <c r="AF625" s="468"/>
      <c r="AG625" s="468"/>
      <c r="AH625" s="468"/>
      <c r="AI625" s="468"/>
      <c r="AJ625" s="468"/>
    </row>
    <row r="626" ht="15.75" customHeight="1">
      <c r="A626" s="468">
        <f>IFERROR(__xludf.DUMMYFUNCTION("""COMPUTED_VALUE"""),8.011420251E9)</f>
        <v>8011420251</v>
      </c>
      <c r="B626" s="468">
        <f>IFERROR(__xludf.DUMMYFUNCTION("""COMPUTED_VALUE"""),8011.0)</f>
        <v>8011</v>
      </c>
      <c r="C626" s="468">
        <f>IFERROR(__xludf.DUMMYFUNCTION("""COMPUTED_VALUE"""),4.0)</f>
        <v>4</v>
      </c>
      <c r="D626" s="468">
        <f>IFERROR(__xludf.DUMMYFUNCTION("""COMPUTED_VALUE"""),2025.0)</f>
        <v>2025</v>
      </c>
      <c r="E626" s="468">
        <f>IFERROR(__xludf.DUMMYFUNCTION("""COMPUTED_VALUE"""),1.0)</f>
        <v>1</v>
      </c>
      <c r="F626" s="468" t="str">
        <f>IFERROR(__xludf.DUMMYFUNCTION("""COMPUTED_VALUE"""),"Enero")</f>
        <v>Enero</v>
      </c>
      <c r="G626" s="468">
        <f>IFERROR(__xludf.DUMMYFUNCTION("""COMPUTED_VALUE"""),2.135570547E9)</f>
        <v>2135570547</v>
      </c>
      <c r="H626" s="468">
        <f>IFERROR(__xludf.DUMMYFUNCTION("""COMPUTED_VALUE"""),2.6476938E9)</f>
        <v>2647693800</v>
      </c>
      <c r="I626" s="468">
        <f>IFERROR(__xludf.DUMMYFUNCTION("""COMPUTED_VALUE"""),1.873632017E8)</f>
        <v>187363201.7</v>
      </c>
      <c r="J626" s="468">
        <f>IFERROR(__xludf.DUMMYFUNCTION("""COMPUTED_VALUE"""),2.2133237E7)</f>
        <v>22133237</v>
      </c>
      <c r="K626" s="468">
        <f>IFERROR(__xludf.DUMMYFUNCTION("""COMPUTED_VALUE"""),1.948818806E9)</f>
        <v>1948818806</v>
      </c>
      <c r="L626" s="468">
        <f>IFERROR(__xludf.DUMMYFUNCTION("""COMPUTED_VALUE"""),1.618491732E9)</f>
        <v>1618491732</v>
      </c>
      <c r="M626" s="468">
        <f>IFERROR(__xludf.DUMMYFUNCTION("""COMPUTED_VALUE"""),2.114055315E7)</f>
        <v>21140553.15</v>
      </c>
      <c r="N626" s="468">
        <f>IFERROR(__xludf.DUMMYFUNCTION("""COMPUTED_VALUE"""),0.0)</f>
        <v>0</v>
      </c>
      <c r="O626" s="468">
        <f>IFERROR(__xludf.DUMMYFUNCTION("""COMPUTED_VALUE"""),1.86751741E8)</f>
        <v>186751741</v>
      </c>
      <c r="P626" s="468">
        <f>IFERROR(__xludf.DUMMYFUNCTION("""COMPUTED_VALUE"""),5.2922E7)</f>
        <v>52922000</v>
      </c>
      <c r="Q626" s="468"/>
      <c r="R626" s="468"/>
      <c r="S626" s="468"/>
      <c r="T626" s="468"/>
      <c r="U626" s="468"/>
      <c r="V626" s="468"/>
      <c r="W626" s="468"/>
      <c r="X626" s="468"/>
      <c r="Y626" s="468"/>
      <c r="Z626" s="468"/>
      <c r="AA626" s="468"/>
      <c r="AB626" s="468"/>
      <c r="AC626" s="468"/>
      <c r="AD626" s="468"/>
      <c r="AE626" s="468"/>
      <c r="AF626" s="468"/>
      <c r="AG626" s="468"/>
      <c r="AH626" s="468"/>
      <c r="AI626" s="468"/>
      <c r="AJ626" s="468"/>
    </row>
    <row r="627" ht="15.75" customHeight="1">
      <c r="A627" s="468">
        <f>IFERROR(__xludf.DUMMYFUNCTION("""COMPUTED_VALUE"""),8.011420252E9)</f>
        <v>8011420252</v>
      </c>
      <c r="B627" s="468">
        <f>IFERROR(__xludf.DUMMYFUNCTION("""COMPUTED_VALUE"""),8011.0)</f>
        <v>8011</v>
      </c>
      <c r="C627" s="468">
        <f>IFERROR(__xludf.DUMMYFUNCTION("""COMPUTED_VALUE"""),4.0)</f>
        <v>4</v>
      </c>
      <c r="D627" s="468">
        <f>IFERROR(__xludf.DUMMYFUNCTION("""COMPUTED_VALUE"""),2025.0)</f>
        <v>2025</v>
      </c>
      <c r="E627" s="468">
        <f>IFERROR(__xludf.DUMMYFUNCTION("""COMPUTED_VALUE"""),2.0)</f>
        <v>2</v>
      </c>
      <c r="F627" s="468" t="str">
        <f>IFERROR(__xludf.DUMMYFUNCTION("""COMPUTED_VALUE"""),"Febrero")</f>
        <v>Febrero</v>
      </c>
      <c r="G627" s="468">
        <f>IFERROR(__xludf.DUMMYFUNCTION("""COMPUTED_VALUE"""),1.307993751E9)</f>
        <v>1307993751</v>
      </c>
      <c r="H627" s="468">
        <f>IFERROR(__xludf.DUMMYFUNCTION("""COMPUTED_VALUE"""),7.6892E8)</f>
        <v>768920000</v>
      </c>
      <c r="I627" s="468">
        <f>IFERROR(__xludf.DUMMYFUNCTION("""COMPUTED_VALUE"""),4.464226668E7)</f>
        <v>44642266.68</v>
      </c>
      <c r="J627" s="468">
        <f>IFERROR(__xludf.DUMMYFUNCTION("""COMPUTED_VALUE"""),3.1079731E7)</f>
        <v>31079731</v>
      </c>
      <c r="K627" s="468">
        <f>IFERROR(__xludf.DUMMYFUNCTION("""COMPUTED_VALUE"""),1.263497175E9)</f>
        <v>1263497175</v>
      </c>
      <c r="L627" s="468">
        <f>IFERROR(__xludf.DUMMYFUNCTION("""COMPUTED_VALUE"""),2.5932E8)</f>
        <v>259320000</v>
      </c>
      <c r="M627" s="468">
        <f>IFERROR(__xludf.DUMMYFUNCTION("""COMPUTED_VALUE"""),2.968579359E7)</f>
        <v>29685793.59</v>
      </c>
      <c r="N627" s="468">
        <f>IFERROR(__xludf.DUMMYFUNCTION("""COMPUTED_VALUE"""),0.0)</f>
        <v>0</v>
      </c>
      <c r="O627" s="468">
        <f>IFERROR(__xludf.DUMMYFUNCTION("""COMPUTED_VALUE"""),4.4496576E7)</f>
        <v>44496576</v>
      </c>
      <c r="P627" s="468">
        <f>IFERROR(__xludf.DUMMYFUNCTION("""COMPUTED_VALUE"""),4.7856E7)</f>
        <v>47856000</v>
      </c>
      <c r="Q627" s="468"/>
      <c r="R627" s="468"/>
      <c r="S627" s="468"/>
      <c r="T627" s="468"/>
      <c r="U627" s="468"/>
      <c r="V627" s="468"/>
      <c r="W627" s="468"/>
      <c r="X627" s="468"/>
      <c r="Y627" s="468"/>
      <c r="Z627" s="468"/>
      <c r="AA627" s="468"/>
      <c r="AB627" s="468"/>
      <c r="AC627" s="468"/>
      <c r="AD627" s="468"/>
      <c r="AE627" s="468"/>
      <c r="AF627" s="468"/>
      <c r="AG627" s="468"/>
      <c r="AH627" s="468"/>
      <c r="AI627" s="468"/>
      <c r="AJ627" s="468"/>
    </row>
    <row r="628" ht="15.75" customHeight="1">
      <c r="A628" s="468">
        <f>IFERROR(__xludf.DUMMYFUNCTION("""COMPUTED_VALUE"""),8.011420253E9)</f>
        <v>8011420253</v>
      </c>
      <c r="B628" s="468">
        <f>IFERROR(__xludf.DUMMYFUNCTION("""COMPUTED_VALUE"""),8011.0)</f>
        <v>8011</v>
      </c>
      <c r="C628" s="468">
        <f>IFERROR(__xludf.DUMMYFUNCTION("""COMPUTED_VALUE"""),4.0)</f>
        <v>4</v>
      </c>
      <c r="D628" s="468">
        <f>IFERROR(__xludf.DUMMYFUNCTION("""COMPUTED_VALUE"""),2025.0)</f>
        <v>2025</v>
      </c>
      <c r="E628" s="468">
        <f>IFERROR(__xludf.DUMMYFUNCTION("""COMPUTED_VALUE"""),3.0)</f>
        <v>3</v>
      </c>
      <c r="F628" s="468" t="str">
        <f>IFERROR(__xludf.DUMMYFUNCTION("""COMPUTED_VALUE"""),"Marzo")</f>
        <v>Marzo</v>
      </c>
      <c r="G628" s="468">
        <f>IFERROR(__xludf.DUMMYFUNCTION("""COMPUTED_VALUE"""),3.142582721E8)</f>
        <v>314258272.1</v>
      </c>
      <c r="H628" s="468">
        <f>IFERROR(__xludf.DUMMYFUNCTION("""COMPUTED_VALUE"""),0.0)</f>
        <v>0</v>
      </c>
      <c r="I628" s="468">
        <f>IFERROR(__xludf.DUMMYFUNCTION("""COMPUTED_VALUE"""),3.152872137E8)</f>
        <v>315287213.7</v>
      </c>
      <c r="J628" s="468">
        <f>IFERROR(__xludf.DUMMYFUNCTION("""COMPUTED_VALUE"""),1.68066712E8)</f>
        <v>168066712</v>
      </c>
      <c r="K628" s="468">
        <f>IFERROR(__xludf.DUMMYFUNCTION("""COMPUTED_VALUE"""),0.0)</f>
        <v>0</v>
      </c>
      <c r="L628" s="468">
        <f>IFERROR(__xludf.DUMMYFUNCTION("""COMPUTED_VALUE"""),2.23748067E8)</f>
        <v>223748067</v>
      </c>
      <c r="M628" s="468">
        <f>IFERROR(__xludf.DUMMYFUNCTION("""COMPUTED_VALUE"""),1.605288579E8)</f>
        <v>160528857.9</v>
      </c>
      <c r="N628" s="468">
        <f>IFERROR(__xludf.DUMMYFUNCTION("""COMPUTED_VALUE"""),9176866.0)</f>
        <v>9176866</v>
      </c>
      <c r="O628" s="468">
        <f>IFERROR(__xludf.DUMMYFUNCTION("""COMPUTED_VALUE"""),3.14258272E8)</f>
        <v>314258272</v>
      </c>
      <c r="P628" s="468">
        <f>IFERROR(__xludf.DUMMYFUNCTION("""COMPUTED_VALUE"""),6.9017901E7)</f>
        <v>69017901</v>
      </c>
      <c r="Q628" s="468"/>
      <c r="R628" s="468"/>
      <c r="S628" s="468"/>
      <c r="T628" s="468"/>
      <c r="U628" s="468"/>
      <c r="V628" s="468"/>
      <c r="W628" s="468"/>
      <c r="X628" s="468"/>
      <c r="Y628" s="468"/>
      <c r="Z628" s="468"/>
      <c r="AA628" s="468"/>
      <c r="AB628" s="468"/>
      <c r="AC628" s="468"/>
      <c r="AD628" s="468"/>
      <c r="AE628" s="468"/>
      <c r="AF628" s="468"/>
      <c r="AG628" s="468"/>
      <c r="AH628" s="468"/>
      <c r="AI628" s="468"/>
      <c r="AJ628" s="468"/>
    </row>
    <row r="629" ht="15.75" customHeight="1">
      <c r="A629" s="468">
        <f>IFERROR(__xludf.DUMMYFUNCTION("""COMPUTED_VALUE"""),8.011420254E9)</f>
        <v>8011420254</v>
      </c>
      <c r="B629" s="468">
        <f>IFERROR(__xludf.DUMMYFUNCTION("""COMPUTED_VALUE"""),8011.0)</f>
        <v>8011</v>
      </c>
      <c r="C629" s="468">
        <f>IFERROR(__xludf.DUMMYFUNCTION("""COMPUTED_VALUE"""),4.0)</f>
        <v>4</v>
      </c>
      <c r="D629" s="468">
        <f>IFERROR(__xludf.DUMMYFUNCTION("""COMPUTED_VALUE"""),2025.0)</f>
        <v>2025</v>
      </c>
      <c r="E629" s="468">
        <f>IFERROR(__xludf.DUMMYFUNCTION("""COMPUTED_VALUE"""),4.0)</f>
        <v>4</v>
      </c>
      <c r="F629" s="468" t="str">
        <f>IFERROR(__xludf.DUMMYFUNCTION("""COMPUTED_VALUE"""),"Abril")</f>
        <v>Abril</v>
      </c>
      <c r="G629" s="468">
        <f>IFERROR(__xludf.DUMMYFUNCTION("""COMPUTED_VALUE"""),1697806.318)</f>
        <v>1697806.318</v>
      </c>
      <c r="H629" s="468">
        <f>IFERROR(__xludf.DUMMYFUNCTION("""COMPUTED_VALUE"""),0.0)</f>
        <v>0</v>
      </c>
      <c r="I629" s="468">
        <f>IFERROR(__xludf.DUMMYFUNCTION("""COMPUTED_VALUE"""),1703365.26)</f>
        <v>1703365.26</v>
      </c>
      <c r="J629" s="468">
        <f>IFERROR(__xludf.DUMMYFUNCTION("""COMPUTED_VALUE"""),2.61059683E8)</f>
        <v>261059683</v>
      </c>
      <c r="K629" s="468">
        <f>IFERROR(__xludf.DUMMYFUNCTION("""COMPUTED_VALUE"""),0.0)</f>
        <v>0</v>
      </c>
      <c r="L629" s="468">
        <f>IFERROR(__xludf.DUMMYFUNCTION("""COMPUTED_VALUE"""),1.80147E8)</f>
        <v>180147000</v>
      </c>
      <c r="M629" s="468">
        <f>IFERROR(__xludf.DUMMYFUNCTION("""COMPUTED_VALUE"""),2.493510599E8)</f>
        <v>249351059.9</v>
      </c>
      <c r="N629" s="468">
        <f>IFERROR(__xludf.DUMMYFUNCTION("""COMPUTED_VALUE"""),3.39216E7)</f>
        <v>33921600</v>
      </c>
      <c r="O629" s="468">
        <f>IFERROR(__xludf.DUMMYFUNCTION("""COMPUTED_VALUE"""),1697806.0)</f>
        <v>1697806</v>
      </c>
      <c r="P629" s="468">
        <f>IFERROR(__xludf.DUMMYFUNCTION("""COMPUTED_VALUE"""),1.91303247E8)</f>
        <v>191303247</v>
      </c>
      <c r="Q629" s="468"/>
      <c r="R629" s="468"/>
      <c r="S629" s="468"/>
      <c r="T629" s="468"/>
      <c r="U629" s="468"/>
      <c r="V629" s="468"/>
      <c r="W629" s="468"/>
      <c r="X629" s="468"/>
      <c r="Y629" s="468"/>
      <c r="Z629" s="468"/>
      <c r="AA629" s="468"/>
      <c r="AB629" s="468"/>
      <c r="AC629" s="468"/>
      <c r="AD629" s="468"/>
      <c r="AE629" s="468"/>
      <c r="AF629" s="468"/>
      <c r="AG629" s="468"/>
      <c r="AH629" s="468"/>
      <c r="AI629" s="468"/>
      <c r="AJ629" s="468"/>
    </row>
    <row r="630" ht="15.75" customHeight="1">
      <c r="A630" s="468">
        <f>IFERROR(__xludf.DUMMYFUNCTION("""COMPUTED_VALUE"""),8.011420255E9)</f>
        <v>8011420255</v>
      </c>
      <c r="B630" s="468">
        <f>IFERROR(__xludf.DUMMYFUNCTION("""COMPUTED_VALUE"""),8011.0)</f>
        <v>8011</v>
      </c>
      <c r="C630" s="468">
        <f>IFERROR(__xludf.DUMMYFUNCTION("""COMPUTED_VALUE"""),4.0)</f>
        <v>4</v>
      </c>
      <c r="D630" s="468">
        <f>IFERROR(__xludf.DUMMYFUNCTION("""COMPUTED_VALUE"""),2025.0)</f>
        <v>2025</v>
      </c>
      <c r="E630" s="468">
        <f>IFERROR(__xludf.DUMMYFUNCTION("""COMPUTED_VALUE"""),5.0)</f>
        <v>5</v>
      </c>
      <c r="F630" s="468" t="str">
        <f>IFERROR(__xludf.DUMMYFUNCTION("""COMPUTED_VALUE"""),"Mayo")</f>
        <v>Mayo</v>
      </c>
      <c r="G630" s="468">
        <f>IFERROR(__xludf.DUMMYFUNCTION("""COMPUTED_VALUE"""),4.49609486E8)</f>
        <v>449609486</v>
      </c>
      <c r="H630" s="468">
        <f>IFERROR(__xludf.DUMMYFUNCTION("""COMPUTED_VALUE"""),0.0)</f>
        <v>0</v>
      </c>
      <c r="I630" s="468">
        <f>IFERROR(__xludf.DUMMYFUNCTION("""COMPUTED_VALUE"""),4.510815932E8)</f>
        <v>451081593.2</v>
      </c>
      <c r="J630" s="468">
        <f>IFERROR(__xludf.DUMMYFUNCTION("""COMPUTED_VALUE"""),3.23559947E8)</f>
        <v>323559947</v>
      </c>
      <c r="K630" s="468">
        <f>IFERROR(__xludf.DUMMYFUNCTION("""COMPUTED_VALUE"""),0.0)</f>
        <v>0</v>
      </c>
      <c r="L630" s="468">
        <f>IFERROR(__xludf.DUMMYFUNCTION("""COMPUTED_VALUE"""),2.3934E7)</f>
        <v>23934000</v>
      </c>
      <c r="M630" s="468">
        <f>IFERROR(__xludf.DUMMYFUNCTION("""COMPUTED_VALUE"""),3.09048164E8)</f>
        <v>309048164</v>
      </c>
      <c r="N630" s="468">
        <f>IFERROR(__xludf.DUMMYFUNCTION("""COMPUTED_VALUE"""),7.43313E7)</f>
        <v>74331300</v>
      </c>
      <c r="O630" s="468">
        <f>IFERROR(__xludf.DUMMYFUNCTION("""COMPUTED_VALUE"""),4.49609486E8)</f>
        <v>449609486</v>
      </c>
      <c r="P630" s="468">
        <f>IFERROR(__xludf.DUMMYFUNCTION("""COMPUTED_VALUE"""),2.77660435E8)</f>
        <v>277660435</v>
      </c>
      <c r="Q630" s="468"/>
      <c r="R630" s="468"/>
      <c r="S630" s="468"/>
      <c r="T630" s="468"/>
      <c r="U630" s="468"/>
      <c r="V630" s="468"/>
      <c r="W630" s="468"/>
      <c r="X630" s="468"/>
      <c r="Y630" s="468"/>
      <c r="Z630" s="468"/>
      <c r="AA630" s="468"/>
      <c r="AB630" s="468"/>
      <c r="AC630" s="468"/>
      <c r="AD630" s="468"/>
      <c r="AE630" s="468"/>
      <c r="AF630" s="468"/>
      <c r="AG630" s="468"/>
      <c r="AH630" s="468"/>
      <c r="AI630" s="468"/>
      <c r="AJ630" s="468"/>
    </row>
    <row r="631" ht="15.75" customHeight="1">
      <c r="A631" s="468">
        <f>IFERROR(__xludf.DUMMYFUNCTION("""COMPUTED_VALUE"""),8.011420256E9)</f>
        <v>8011420256</v>
      </c>
      <c r="B631" s="468">
        <f>IFERROR(__xludf.DUMMYFUNCTION("""COMPUTED_VALUE"""),8011.0)</f>
        <v>8011</v>
      </c>
      <c r="C631" s="468">
        <f>IFERROR(__xludf.DUMMYFUNCTION("""COMPUTED_VALUE"""),4.0)</f>
        <v>4</v>
      </c>
      <c r="D631" s="468">
        <f>IFERROR(__xludf.DUMMYFUNCTION("""COMPUTED_VALUE"""),2025.0)</f>
        <v>2025</v>
      </c>
      <c r="E631" s="468">
        <f>IFERROR(__xludf.DUMMYFUNCTION("""COMPUTED_VALUE"""),6.0)</f>
        <v>6</v>
      </c>
      <c r="F631" s="468" t="str">
        <f>IFERROR(__xludf.DUMMYFUNCTION("""COMPUTED_VALUE"""),"Junio")</f>
        <v>Junio</v>
      </c>
      <c r="G631" s="468">
        <f>IFERROR(__xludf.DUMMYFUNCTION("""COMPUTED_VALUE"""),0.0)</f>
        <v>0</v>
      </c>
      <c r="H631" s="468">
        <f>IFERROR(__xludf.DUMMYFUNCTION("""COMPUTED_VALUE"""),0.0)</f>
        <v>0</v>
      </c>
      <c r="I631" s="468">
        <f>IFERROR(__xludf.DUMMYFUNCTION("""COMPUTED_VALUE"""),0.0)</f>
        <v>0</v>
      </c>
      <c r="J631" s="468">
        <f>IFERROR(__xludf.DUMMYFUNCTION("""COMPUTED_VALUE"""),3.23559947E8)</f>
        <v>323559947</v>
      </c>
      <c r="K631" s="468">
        <f>IFERROR(__xludf.DUMMYFUNCTION("""COMPUTED_VALUE"""),0.0)</f>
        <v>0</v>
      </c>
      <c r="L631" s="468">
        <f>IFERROR(__xludf.DUMMYFUNCTION("""COMPUTED_VALUE"""),0.0)</f>
        <v>0</v>
      </c>
      <c r="M631" s="468">
        <f>IFERROR(__xludf.DUMMYFUNCTION("""COMPUTED_VALUE"""),3.09048164E8)</f>
        <v>309048164</v>
      </c>
      <c r="N631" s="468">
        <f>IFERROR(__xludf.DUMMYFUNCTION("""COMPUTED_VALUE"""),7.9659E7)</f>
        <v>79659000</v>
      </c>
      <c r="O631" s="468">
        <f>IFERROR(__xludf.DUMMYFUNCTION("""COMPUTED_VALUE"""),0.0)</f>
        <v>0</v>
      </c>
      <c r="P631" s="468">
        <f>IFERROR(__xludf.DUMMYFUNCTION("""COMPUTED_VALUE"""),0.0)</f>
        <v>0</v>
      </c>
      <c r="Q631" s="468"/>
      <c r="R631" s="468"/>
      <c r="S631" s="468"/>
      <c r="T631" s="468"/>
      <c r="U631" s="468"/>
      <c r="V631" s="468"/>
      <c r="W631" s="468"/>
      <c r="X631" s="468"/>
      <c r="Y631" s="468"/>
      <c r="Z631" s="468"/>
      <c r="AA631" s="468"/>
      <c r="AB631" s="468"/>
      <c r="AC631" s="468"/>
      <c r="AD631" s="468"/>
      <c r="AE631" s="468"/>
      <c r="AF631" s="468"/>
      <c r="AG631" s="468"/>
      <c r="AH631" s="468"/>
      <c r="AI631" s="468"/>
      <c r="AJ631" s="468"/>
    </row>
    <row r="632" ht="15.75" customHeight="1">
      <c r="A632" s="468">
        <f>IFERROR(__xludf.DUMMYFUNCTION("""COMPUTED_VALUE"""),8.011420257E9)</f>
        <v>8011420257</v>
      </c>
      <c r="B632" s="468">
        <f>IFERROR(__xludf.DUMMYFUNCTION("""COMPUTED_VALUE"""),8011.0)</f>
        <v>8011</v>
      </c>
      <c r="C632" s="468">
        <f>IFERROR(__xludf.DUMMYFUNCTION("""COMPUTED_VALUE"""),4.0)</f>
        <v>4</v>
      </c>
      <c r="D632" s="468">
        <f>IFERROR(__xludf.DUMMYFUNCTION("""COMPUTED_VALUE"""),2025.0)</f>
        <v>2025</v>
      </c>
      <c r="E632" s="468">
        <f>IFERROR(__xludf.DUMMYFUNCTION("""COMPUTED_VALUE"""),7.0)</f>
        <v>7</v>
      </c>
      <c r="F632" s="468" t="str">
        <f>IFERROR(__xludf.DUMMYFUNCTION("""COMPUTED_VALUE"""),"Julio")</f>
        <v>Julio</v>
      </c>
      <c r="G632" s="468">
        <f>IFERROR(__xludf.DUMMYFUNCTION("""COMPUTED_VALUE"""),1.869759327E8)</f>
        <v>186975932.7</v>
      </c>
      <c r="H632" s="468">
        <f>IFERROR(__xludf.DUMMYFUNCTION("""COMPUTED_VALUE"""),0.0)</f>
        <v>0</v>
      </c>
      <c r="I632" s="468">
        <f>IFERROR(__xludf.DUMMYFUNCTION("""COMPUTED_VALUE"""),1.875881275E8)</f>
        <v>187588127.5</v>
      </c>
      <c r="J632" s="468">
        <f>IFERROR(__xludf.DUMMYFUNCTION("""COMPUTED_VALUE"""),3.41758131E8)</f>
        <v>341758131</v>
      </c>
      <c r="K632" s="468">
        <f>IFERROR(__xludf.DUMMYFUNCTION("""COMPUTED_VALUE"""),0.0)</f>
        <v>0</v>
      </c>
      <c r="L632" s="468">
        <f>IFERROR(__xludf.DUMMYFUNCTION("""COMPUTED_VALUE"""),2.226E7)</f>
        <v>22260000</v>
      </c>
      <c r="M632" s="468">
        <f>IFERROR(__xludf.DUMMYFUNCTION("""COMPUTED_VALUE"""),3.264301527E8)</f>
        <v>326430152.7</v>
      </c>
      <c r="N632" s="468">
        <f>IFERROR(__xludf.DUMMYFUNCTION("""COMPUTED_VALUE"""),1.143370796E8)</f>
        <v>114337079.6</v>
      </c>
      <c r="O632" s="468">
        <f>IFERROR(__xludf.DUMMYFUNCTION("""COMPUTED_VALUE"""),1.86975933E8)</f>
        <v>186975933</v>
      </c>
      <c r="P632" s="468">
        <f>IFERROR(__xludf.DUMMYFUNCTION("""COMPUTED_VALUE"""),5.47875518E8)</f>
        <v>547875518</v>
      </c>
      <c r="Q632" s="468"/>
      <c r="R632" s="468"/>
      <c r="S632" s="468"/>
      <c r="T632" s="468"/>
      <c r="U632" s="468"/>
      <c r="V632" s="468"/>
      <c r="W632" s="468"/>
      <c r="X632" s="468"/>
      <c r="Y632" s="468"/>
      <c r="Z632" s="468"/>
      <c r="AA632" s="468"/>
      <c r="AB632" s="468"/>
      <c r="AC632" s="468"/>
      <c r="AD632" s="468"/>
      <c r="AE632" s="468"/>
      <c r="AF632" s="468"/>
      <c r="AG632" s="468"/>
      <c r="AH632" s="468"/>
      <c r="AI632" s="468"/>
      <c r="AJ632" s="468"/>
    </row>
    <row r="633" ht="15.75" customHeight="1">
      <c r="A633" s="468">
        <f>IFERROR(__xludf.DUMMYFUNCTION("""COMPUTED_VALUE"""),8.011420258E9)</f>
        <v>8011420258</v>
      </c>
      <c r="B633" s="468">
        <f>IFERROR(__xludf.DUMMYFUNCTION("""COMPUTED_VALUE"""),8011.0)</f>
        <v>8011</v>
      </c>
      <c r="C633" s="468">
        <f>IFERROR(__xludf.DUMMYFUNCTION("""COMPUTED_VALUE"""),4.0)</f>
        <v>4</v>
      </c>
      <c r="D633" s="468">
        <f>IFERROR(__xludf.DUMMYFUNCTION("""COMPUTED_VALUE"""),2025.0)</f>
        <v>2025</v>
      </c>
      <c r="E633" s="468">
        <f>IFERROR(__xludf.DUMMYFUNCTION("""COMPUTED_VALUE"""),8.0)</f>
        <v>8</v>
      </c>
      <c r="F633" s="468" t="str">
        <f>IFERROR(__xludf.DUMMYFUNCTION("""COMPUTED_VALUE"""),"Agosto")</f>
        <v>Agosto</v>
      </c>
      <c r="G633" s="468">
        <f>IFERROR(__xludf.DUMMYFUNCTION("""COMPUTED_VALUE"""),0.0)</f>
        <v>0</v>
      </c>
      <c r="H633" s="468">
        <f>IFERROR(__xludf.DUMMYFUNCTION("""COMPUTED_VALUE"""),0.0)</f>
        <v>0</v>
      </c>
      <c r="I633" s="468">
        <f>IFERROR(__xludf.DUMMYFUNCTION("""COMPUTED_VALUE"""),0.0)</f>
        <v>0</v>
      </c>
      <c r="J633" s="468">
        <f>IFERROR(__xludf.DUMMYFUNCTION("""COMPUTED_VALUE"""),3.41758131E8)</f>
        <v>341758131</v>
      </c>
      <c r="K633" s="468">
        <f>IFERROR(__xludf.DUMMYFUNCTION("""COMPUTED_VALUE"""),0.0)</f>
        <v>0</v>
      </c>
      <c r="L633" s="468">
        <f>IFERROR(__xludf.DUMMYFUNCTION("""COMPUTED_VALUE"""),3.0E8)</f>
        <v>300000000</v>
      </c>
      <c r="M633" s="468">
        <f>IFERROR(__xludf.DUMMYFUNCTION("""COMPUTED_VALUE"""),3.264301527E8)</f>
        <v>326430152.7</v>
      </c>
      <c r="N633" s="468">
        <f>IFERROR(__xludf.DUMMYFUNCTION("""COMPUTED_VALUE"""),1.151743396E8)</f>
        <v>115174339.6</v>
      </c>
      <c r="O633" s="468">
        <f>IFERROR(__xludf.DUMMYFUNCTION("""COMPUTED_VALUE"""),0.0)</f>
        <v>0</v>
      </c>
      <c r="P633" s="468">
        <f>IFERROR(__xludf.DUMMYFUNCTION("""COMPUTED_VALUE"""),0.0)</f>
        <v>0</v>
      </c>
      <c r="Q633" s="468"/>
      <c r="R633" s="468"/>
      <c r="S633" s="468"/>
      <c r="T633" s="468"/>
      <c r="U633" s="468"/>
      <c r="V633" s="468"/>
      <c r="W633" s="468"/>
      <c r="X633" s="468"/>
      <c r="Y633" s="468"/>
      <c r="Z633" s="468"/>
      <c r="AA633" s="468"/>
      <c r="AB633" s="468"/>
      <c r="AC633" s="468"/>
      <c r="AD633" s="468"/>
      <c r="AE633" s="468"/>
      <c r="AF633" s="468"/>
      <c r="AG633" s="468"/>
      <c r="AH633" s="468"/>
      <c r="AI633" s="468"/>
      <c r="AJ633" s="468"/>
    </row>
    <row r="634" ht="15.75" customHeight="1">
      <c r="A634" s="468">
        <f>IFERROR(__xludf.DUMMYFUNCTION("""COMPUTED_VALUE"""),8.011420259E9)</f>
        <v>8011420259</v>
      </c>
      <c r="B634" s="468">
        <f>IFERROR(__xludf.DUMMYFUNCTION("""COMPUTED_VALUE"""),8011.0)</f>
        <v>8011</v>
      </c>
      <c r="C634" s="468">
        <f>IFERROR(__xludf.DUMMYFUNCTION("""COMPUTED_VALUE"""),4.0)</f>
        <v>4</v>
      </c>
      <c r="D634" s="468">
        <f>IFERROR(__xludf.DUMMYFUNCTION("""COMPUTED_VALUE"""),2025.0)</f>
        <v>2025</v>
      </c>
      <c r="E634" s="468">
        <f>IFERROR(__xludf.DUMMYFUNCTION("""COMPUTED_VALUE"""),9.0)</f>
        <v>9</v>
      </c>
      <c r="F634" s="468" t="str">
        <f>IFERROR(__xludf.DUMMYFUNCTION("""COMPUTED_VALUE"""),"Septiembre")</f>
        <v>Septiembre</v>
      </c>
      <c r="G634" s="468">
        <f>IFERROR(__xludf.DUMMYFUNCTION("""COMPUTED_VALUE"""),0.0)</f>
        <v>0</v>
      </c>
      <c r="H634" s="468">
        <f>IFERROR(__xludf.DUMMYFUNCTION("""COMPUTED_VALUE"""),0.0)</f>
        <v>0</v>
      </c>
      <c r="I634" s="468">
        <f>IFERROR(__xludf.DUMMYFUNCTION("""COMPUTED_VALUE"""),0.0)</f>
        <v>0</v>
      </c>
      <c r="J634" s="468">
        <f>IFERROR(__xludf.DUMMYFUNCTION("""COMPUTED_VALUE"""),3.41758131E8)</f>
        <v>341758131</v>
      </c>
      <c r="K634" s="468">
        <f>IFERROR(__xludf.DUMMYFUNCTION("""COMPUTED_VALUE"""),0.0)</f>
        <v>0</v>
      </c>
      <c r="L634" s="468">
        <f>IFERROR(__xludf.DUMMYFUNCTION("""COMPUTED_VALUE"""),4.79725465E8)</f>
        <v>479725465</v>
      </c>
      <c r="M634" s="468">
        <f>IFERROR(__xludf.DUMMYFUNCTION("""COMPUTED_VALUE"""),3.264301527E8)</f>
        <v>326430152.7</v>
      </c>
      <c r="N634" s="468">
        <f>IFERROR(__xludf.DUMMYFUNCTION("""COMPUTED_VALUE"""),5.879523469E8)</f>
        <v>587952346.9</v>
      </c>
      <c r="O634" s="468">
        <f>IFERROR(__xludf.DUMMYFUNCTION("""COMPUTED_VALUE"""),0.0)</f>
        <v>0</v>
      </c>
      <c r="P634" s="468">
        <f>IFERROR(__xludf.DUMMYFUNCTION("""COMPUTED_VALUE"""),0.0)</f>
        <v>0</v>
      </c>
      <c r="Q634" s="468"/>
      <c r="R634" s="468"/>
      <c r="S634" s="468"/>
      <c r="T634" s="468"/>
      <c r="U634" s="468"/>
      <c r="V634" s="468"/>
      <c r="W634" s="468"/>
      <c r="X634" s="468"/>
      <c r="Y634" s="468"/>
      <c r="Z634" s="468"/>
      <c r="AA634" s="468"/>
      <c r="AB634" s="468"/>
      <c r="AC634" s="468"/>
      <c r="AD634" s="468"/>
      <c r="AE634" s="468"/>
      <c r="AF634" s="468"/>
      <c r="AG634" s="468"/>
      <c r="AH634" s="468"/>
      <c r="AI634" s="468"/>
      <c r="AJ634" s="468"/>
    </row>
    <row r="635" ht="15.75" customHeight="1">
      <c r="A635" s="468">
        <f>IFERROR(__xludf.DUMMYFUNCTION("""COMPUTED_VALUE"""),8.011420251E10)</f>
        <v>80114202510</v>
      </c>
      <c r="B635" s="468">
        <f>IFERROR(__xludf.DUMMYFUNCTION("""COMPUTED_VALUE"""),8011.0)</f>
        <v>8011</v>
      </c>
      <c r="C635" s="468">
        <f>IFERROR(__xludf.DUMMYFUNCTION("""COMPUTED_VALUE"""),4.0)</f>
        <v>4</v>
      </c>
      <c r="D635" s="468">
        <f>IFERROR(__xludf.DUMMYFUNCTION("""COMPUTED_VALUE"""),2025.0)</f>
        <v>2025</v>
      </c>
      <c r="E635" s="468">
        <f>IFERROR(__xludf.DUMMYFUNCTION("""COMPUTED_VALUE"""),10.0)</f>
        <v>10</v>
      </c>
      <c r="F635" s="468" t="str">
        <f>IFERROR(__xludf.DUMMYFUNCTION("""COMPUTED_VALUE"""),"Octubre")</f>
        <v>Octubre</v>
      </c>
      <c r="G635" s="468">
        <f>IFERROR(__xludf.DUMMYFUNCTION("""COMPUTED_VALUE"""),0.0)</f>
        <v>0</v>
      </c>
      <c r="H635" s="468">
        <f>IFERROR(__xludf.DUMMYFUNCTION("""COMPUTED_VALUE"""),0.0)</f>
        <v>0</v>
      </c>
      <c r="I635" s="468">
        <f>IFERROR(__xludf.DUMMYFUNCTION("""COMPUTED_VALUE"""),0.0)</f>
        <v>0</v>
      </c>
      <c r="J635" s="468">
        <f>IFERROR(__xludf.DUMMYFUNCTION("""COMPUTED_VALUE"""),3.41758131E8)</f>
        <v>341758131</v>
      </c>
      <c r="K635" s="468">
        <f>IFERROR(__xludf.DUMMYFUNCTION("""COMPUTED_VALUE"""),0.0)</f>
        <v>0</v>
      </c>
      <c r="L635" s="468">
        <f>IFERROR(__xludf.DUMMYFUNCTION("""COMPUTED_VALUE"""),6648333.0)</f>
        <v>6648333</v>
      </c>
      <c r="M635" s="468">
        <f>IFERROR(__xludf.DUMMYFUNCTION("""COMPUTED_VALUE"""),3.264301527E8)</f>
        <v>326430152.7</v>
      </c>
      <c r="N635" s="468">
        <f>IFERROR(__xludf.DUMMYFUNCTION("""COMPUTED_VALUE"""),1.23313284E8)</f>
        <v>123313284</v>
      </c>
      <c r="O635" s="468">
        <f>IFERROR(__xludf.DUMMYFUNCTION("""COMPUTED_VALUE"""),0.0)</f>
        <v>0</v>
      </c>
      <c r="P635" s="468">
        <f>IFERROR(__xludf.DUMMYFUNCTION("""COMPUTED_VALUE"""),0.0)</f>
        <v>0</v>
      </c>
      <c r="Q635" s="468"/>
      <c r="R635" s="468"/>
      <c r="S635" s="468"/>
      <c r="T635" s="468"/>
      <c r="U635" s="468"/>
      <c r="V635" s="468"/>
      <c r="W635" s="468"/>
      <c r="X635" s="468"/>
      <c r="Y635" s="468"/>
      <c r="Z635" s="468"/>
      <c r="AA635" s="468"/>
      <c r="AB635" s="468"/>
      <c r="AC635" s="468"/>
      <c r="AD635" s="468"/>
      <c r="AE635" s="468"/>
      <c r="AF635" s="468"/>
      <c r="AG635" s="468"/>
      <c r="AH635" s="468"/>
      <c r="AI635" s="468"/>
      <c r="AJ635" s="468"/>
    </row>
    <row r="636" ht="15.75" customHeight="1">
      <c r="A636" s="468">
        <f>IFERROR(__xludf.DUMMYFUNCTION("""COMPUTED_VALUE"""),8.0114202511E10)</f>
        <v>80114202511</v>
      </c>
      <c r="B636" s="468">
        <f>IFERROR(__xludf.DUMMYFUNCTION("""COMPUTED_VALUE"""),8011.0)</f>
        <v>8011</v>
      </c>
      <c r="C636" s="468">
        <f>IFERROR(__xludf.DUMMYFUNCTION("""COMPUTED_VALUE"""),4.0)</f>
        <v>4</v>
      </c>
      <c r="D636" s="468">
        <f>IFERROR(__xludf.DUMMYFUNCTION("""COMPUTED_VALUE"""),2025.0)</f>
        <v>2025</v>
      </c>
      <c r="E636" s="468">
        <f>IFERROR(__xludf.DUMMYFUNCTION("""COMPUTED_VALUE"""),11.0)</f>
        <v>11</v>
      </c>
      <c r="F636" s="468" t="str">
        <f>IFERROR(__xludf.DUMMYFUNCTION("""COMPUTED_VALUE"""),"Noviembre")</f>
        <v>Noviembre</v>
      </c>
      <c r="G636" s="468">
        <f>IFERROR(__xludf.DUMMYFUNCTION("""COMPUTED_VALUE"""),0.0)</f>
        <v>0</v>
      </c>
      <c r="H636" s="468">
        <f>IFERROR(__xludf.DUMMYFUNCTION("""COMPUTED_VALUE"""),0.0)</f>
        <v>0</v>
      </c>
      <c r="I636" s="468">
        <f>IFERROR(__xludf.DUMMYFUNCTION("""COMPUTED_VALUE"""),0.0)</f>
        <v>0</v>
      </c>
      <c r="J636" s="468">
        <f>IFERROR(__xludf.DUMMYFUNCTION("""COMPUTED_VALUE"""),6.83514442E8)</f>
        <v>683514442</v>
      </c>
      <c r="K636" s="468">
        <f>IFERROR(__xludf.DUMMYFUNCTION("""COMPUTED_VALUE"""),0.0)</f>
        <v>0</v>
      </c>
      <c r="L636" s="468">
        <f>IFERROR(__xludf.DUMMYFUNCTION("""COMPUTED_VALUE"""),1.03596E7)</f>
        <v>10359600</v>
      </c>
      <c r="M636" s="468">
        <f>IFERROR(__xludf.DUMMYFUNCTION("""COMPUTED_VALUE"""),6.52858567E8)</f>
        <v>652858567</v>
      </c>
      <c r="N636" s="468">
        <f>IFERROR(__xludf.DUMMYFUNCTION("""COMPUTED_VALUE"""),4.76211919E8)</f>
        <v>476211919</v>
      </c>
      <c r="O636" s="468">
        <f>IFERROR(__xludf.DUMMYFUNCTION("""COMPUTED_VALUE"""),0.0)</f>
        <v>0</v>
      </c>
      <c r="P636" s="468">
        <f>IFERROR(__xludf.DUMMYFUNCTION("""COMPUTED_VALUE"""),0.0)</f>
        <v>0</v>
      </c>
      <c r="Q636" s="468"/>
      <c r="R636" s="468"/>
      <c r="S636" s="468"/>
      <c r="T636" s="468"/>
      <c r="U636" s="468"/>
      <c r="V636" s="468"/>
      <c r="W636" s="468"/>
      <c r="X636" s="468"/>
      <c r="Y636" s="468"/>
      <c r="Z636" s="468"/>
      <c r="AA636" s="468"/>
      <c r="AB636" s="468"/>
      <c r="AC636" s="468"/>
      <c r="AD636" s="468"/>
      <c r="AE636" s="468"/>
      <c r="AF636" s="468"/>
      <c r="AG636" s="468"/>
      <c r="AH636" s="468"/>
      <c r="AI636" s="468"/>
      <c r="AJ636" s="468"/>
    </row>
    <row r="637" ht="15.75" customHeight="1">
      <c r="A637" s="468">
        <f>IFERROR(__xludf.DUMMYFUNCTION("""COMPUTED_VALUE"""),8.0114202512E10)</f>
        <v>80114202512</v>
      </c>
      <c r="B637" s="468">
        <f>IFERROR(__xludf.DUMMYFUNCTION("""COMPUTED_VALUE"""),8011.0)</f>
        <v>8011</v>
      </c>
      <c r="C637" s="468">
        <f>IFERROR(__xludf.DUMMYFUNCTION("""COMPUTED_VALUE"""),4.0)</f>
        <v>4</v>
      </c>
      <c r="D637" s="468">
        <f>IFERROR(__xludf.DUMMYFUNCTION("""COMPUTED_VALUE"""),2025.0)</f>
        <v>2025</v>
      </c>
      <c r="E637" s="468">
        <f>IFERROR(__xludf.DUMMYFUNCTION("""COMPUTED_VALUE"""),12.0)</f>
        <v>12</v>
      </c>
      <c r="F637" s="468" t="str">
        <f>IFERROR(__xludf.DUMMYFUNCTION("""COMPUTED_VALUE"""),"Diciembre")</f>
        <v>Diciembre</v>
      </c>
      <c r="G637" s="468">
        <f>IFERROR(__xludf.DUMMYFUNCTION("""COMPUTED_VALUE"""),5.390671562E7)</f>
        <v>53906715.62</v>
      </c>
      <c r="H637" s="468">
        <f>IFERROR(__xludf.DUMMYFUNCTION("""COMPUTED_VALUE"""),0.0)</f>
        <v>0</v>
      </c>
      <c r="I637" s="468">
        <f>IFERROR(__xludf.DUMMYFUNCTION("""COMPUTED_VALUE"""),0.0)</f>
        <v>0</v>
      </c>
      <c r="J637" s="468">
        <f>IFERROR(__xludf.DUMMYFUNCTION("""COMPUTED_VALUE"""),2.36607577E8)</f>
        <v>236607577</v>
      </c>
      <c r="K637" s="468">
        <f>IFERROR(__xludf.DUMMYFUNCTION("""COMPUTED_VALUE"""),5.1061429E7)</f>
        <v>51061429</v>
      </c>
      <c r="L637" s="468">
        <f>IFERROR(__xludf.DUMMYFUNCTION("""COMPUTED_VALUE"""),1.4122087E7)</f>
        <v>14122087</v>
      </c>
      <c r="M637" s="468">
        <f>IFERROR(__xludf.DUMMYFUNCTION("""COMPUTED_VALUE"""),2.259956398E8)</f>
        <v>225995639.8</v>
      </c>
      <c r="N637" s="468">
        <f>IFERROR(__xludf.DUMMYFUNCTION("""COMPUTED_VALUE"""),5.20692833E8)</f>
        <v>520692833</v>
      </c>
      <c r="O637" s="468">
        <f>IFERROR(__xludf.DUMMYFUNCTION("""COMPUTED_VALUE"""),2845287.0)</f>
        <v>2845287</v>
      </c>
      <c r="P637" s="468">
        <f>IFERROR(__xludf.DUMMYFUNCTION("""COMPUTED_VALUE"""),0.0)</f>
        <v>0</v>
      </c>
      <c r="Q637" s="468"/>
      <c r="R637" s="468"/>
      <c r="S637" s="468"/>
      <c r="T637" s="468"/>
      <c r="U637" s="468"/>
      <c r="V637" s="468"/>
      <c r="W637" s="468"/>
      <c r="X637" s="468"/>
      <c r="Y637" s="468"/>
      <c r="Z637" s="468"/>
      <c r="AA637" s="468"/>
      <c r="AB637" s="468"/>
      <c r="AC637" s="468"/>
      <c r="AD637" s="468"/>
      <c r="AE637" s="468"/>
      <c r="AF637" s="468"/>
      <c r="AG637" s="468"/>
      <c r="AH637" s="468"/>
      <c r="AI637" s="468"/>
      <c r="AJ637" s="468"/>
    </row>
    <row r="638" ht="15.75" customHeight="1">
      <c r="A638" s="468">
        <f>IFERROR(__xludf.DUMMYFUNCTION("""COMPUTED_VALUE"""),8.011520251E9)</f>
        <v>8011520251</v>
      </c>
      <c r="B638" s="468">
        <f>IFERROR(__xludf.DUMMYFUNCTION("""COMPUTED_VALUE"""),8011.0)</f>
        <v>8011</v>
      </c>
      <c r="C638" s="468">
        <f>IFERROR(__xludf.DUMMYFUNCTION("""COMPUTED_VALUE"""),5.0)</f>
        <v>5</v>
      </c>
      <c r="D638" s="468">
        <f>IFERROR(__xludf.DUMMYFUNCTION("""COMPUTED_VALUE"""),2025.0)</f>
        <v>2025</v>
      </c>
      <c r="E638" s="468">
        <f>IFERROR(__xludf.DUMMYFUNCTION("""COMPUTED_VALUE"""),1.0)</f>
        <v>1</v>
      </c>
      <c r="F638" s="468" t="str">
        <f>IFERROR(__xludf.DUMMYFUNCTION("""COMPUTED_VALUE"""),"Enero")</f>
        <v>Enero</v>
      </c>
      <c r="G638" s="468">
        <f>IFERROR(__xludf.DUMMYFUNCTION("""COMPUTED_VALUE"""),2.157577518E7)</f>
        <v>21575775.18</v>
      </c>
      <c r="H638" s="468">
        <f>IFERROR(__xludf.DUMMYFUNCTION("""COMPUTED_VALUE"""),1.23321E8)</f>
        <v>123321000</v>
      </c>
      <c r="I638" s="468">
        <f>IFERROR(__xludf.DUMMYFUNCTION("""COMPUTED_VALUE"""),2.186416493E7)</f>
        <v>21864164.93</v>
      </c>
      <c r="J638" s="468">
        <f>IFERROR(__xludf.DUMMYFUNCTION("""COMPUTED_VALUE"""),0.0)</f>
        <v>0</v>
      </c>
      <c r="K638" s="468">
        <f>IFERROR(__xludf.DUMMYFUNCTION("""COMPUTED_VALUE"""),0.0)</f>
        <v>0</v>
      </c>
      <c r="L638" s="468">
        <f>IFERROR(__xludf.DUMMYFUNCTION("""COMPUTED_VALUE"""),0.0)</f>
        <v>0</v>
      </c>
      <c r="M638" s="468">
        <f>IFERROR(__xludf.DUMMYFUNCTION("""COMPUTED_VALUE"""),0.0)</f>
        <v>0</v>
      </c>
      <c r="N638" s="468">
        <f>IFERROR(__xludf.DUMMYFUNCTION("""COMPUTED_VALUE"""),0.0)</f>
        <v>0</v>
      </c>
      <c r="O638" s="468">
        <f>IFERROR(__xludf.DUMMYFUNCTION("""COMPUTED_VALUE"""),2.1575775E7)</f>
        <v>21575775</v>
      </c>
      <c r="P638" s="468">
        <f>IFERROR(__xludf.DUMMYFUNCTION("""COMPUTED_VALUE"""),2.4087E7)</f>
        <v>24087000</v>
      </c>
      <c r="Q638" s="468"/>
      <c r="R638" s="468"/>
      <c r="S638" s="468"/>
      <c r="T638" s="468"/>
      <c r="U638" s="468"/>
      <c r="V638" s="468"/>
      <c r="W638" s="468"/>
      <c r="X638" s="468"/>
      <c r="Y638" s="468"/>
      <c r="Z638" s="468"/>
      <c r="AA638" s="468"/>
      <c r="AB638" s="468"/>
      <c r="AC638" s="468"/>
      <c r="AD638" s="468"/>
      <c r="AE638" s="468"/>
      <c r="AF638" s="468"/>
      <c r="AG638" s="468"/>
      <c r="AH638" s="468"/>
      <c r="AI638" s="468"/>
      <c r="AJ638" s="468"/>
    </row>
    <row r="639" ht="15.75" customHeight="1">
      <c r="A639" s="468">
        <f>IFERROR(__xludf.DUMMYFUNCTION("""COMPUTED_VALUE"""),8.011520252E9)</f>
        <v>8011520252</v>
      </c>
      <c r="B639" s="468">
        <f>IFERROR(__xludf.DUMMYFUNCTION("""COMPUTED_VALUE"""),8011.0)</f>
        <v>8011</v>
      </c>
      <c r="C639" s="468">
        <f>IFERROR(__xludf.DUMMYFUNCTION("""COMPUTED_VALUE"""),5.0)</f>
        <v>5</v>
      </c>
      <c r="D639" s="468">
        <f>IFERROR(__xludf.DUMMYFUNCTION("""COMPUTED_VALUE"""),2025.0)</f>
        <v>2025</v>
      </c>
      <c r="E639" s="468">
        <f>IFERROR(__xludf.DUMMYFUNCTION("""COMPUTED_VALUE"""),2.0)</f>
        <v>2</v>
      </c>
      <c r="F639" s="468" t="str">
        <f>IFERROR(__xludf.DUMMYFUNCTION("""COMPUTED_VALUE"""),"Febrero")</f>
        <v>Febrero</v>
      </c>
      <c r="G639" s="468">
        <f>IFERROR(__xludf.DUMMYFUNCTION("""COMPUTED_VALUE"""),2.384784769E9)</f>
        <v>2384784769</v>
      </c>
      <c r="H639" s="468">
        <f>IFERROR(__xludf.DUMMYFUNCTION("""COMPUTED_VALUE"""),5.60501E8)</f>
        <v>560501000</v>
      </c>
      <c r="I639" s="468">
        <f>IFERROR(__xludf.DUMMYFUNCTION("""COMPUTED_VALUE"""),1.694164007E7)</f>
        <v>16941640.07</v>
      </c>
      <c r="J639" s="468">
        <f>IFERROR(__xludf.DUMMYFUNCTION("""COMPUTED_VALUE"""),907212.0)</f>
        <v>907212</v>
      </c>
      <c r="K639" s="468">
        <f>IFERROR(__xludf.DUMMYFUNCTION("""COMPUTED_VALUE"""),2.36806659E9)</f>
        <v>2368066590</v>
      </c>
      <c r="L639" s="468">
        <f>IFERROR(__xludf.DUMMYFUNCTION("""COMPUTED_VALUE"""),1.121E8)</f>
        <v>112100000</v>
      </c>
      <c r="M639" s="468">
        <f>IFERROR(__xludf.DUMMYFUNCTION("""COMPUTED_VALUE"""),3195286.352)</f>
        <v>3195286.352</v>
      </c>
      <c r="N639" s="468">
        <f>IFERROR(__xludf.DUMMYFUNCTION("""COMPUTED_VALUE"""),0.0)</f>
        <v>0</v>
      </c>
      <c r="O639" s="468">
        <f>IFERROR(__xludf.DUMMYFUNCTION("""COMPUTED_VALUE"""),1.6718179E7)</f>
        <v>16718179</v>
      </c>
      <c r="P639" s="468">
        <f>IFERROR(__xludf.DUMMYFUNCTION("""COMPUTED_VALUE"""),1.5721E7)</f>
        <v>15721000</v>
      </c>
      <c r="Q639" s="468"/>
      <c r="R639" s="468"/>
      <c r="S639" s="468"/>
      <c r="T639" s="468"/>
      <c r="U639" s="468"/>
      <c r="V639" s="468"/>
      <c r="W639" s="468"/>
      <c r="X639" s="468"/>
      <c r="Y639" s="468"/>
      <c r="Z639" s="468"/>
      <c r="AA639" s="468"/>
      <c r="AB639" s="468"/>
      <c r="AC639" s="468"/>
      <c r="AD639" s="468"/>
      <c r="AE639" s="468"/>
      <c r="AF639" s="468"/>
      <c r="AG639" s="468"/>
      <c r="AH639" s="468"/>
      <c r="AI639" s="468"/>
      <c r="AJ639" s="468"/>
    </row>
    <row r="640" ht="15.75" customHeight="1">
      <c r="A640" s="468">
        <f>IFERROR(__xludf.DUMMYFUNCTION("""COMPUTED_VALUE"""),8.011520253E9)</f>
        <v>8011520253</v>
      </c>
      <c r="B640" s="468">
        <f>IFERROR(__xludf.DUMMYFUNCTION("""COMPUTED_VALUE"""),8011.0)</f>
        <v>8011</v>
      </c>
      <c r="C640" s="468">
        <f>IFERROR(__xludf.DUMMYFUNCTION("""COMPUTED_VALUE"""),5.0)</f>
        <v>5</v>
      </c>
      <c r="D640" s="468">
        <f>IFERROR(__xludf.DUMMYFUNCTION("""COMPUTED_VALUE"""),2025.0)</f>
        <v>2025</v>
      </c>
      <c r="E640" s="468">
        <f>IFERROR(__xludf.DUMMYFUNCTION("""COMPUTED_VALUE"""),3.0)</f>
        <v>3</v>
      </c>
      <c r="F640" s="468" t="str">
        <f>IFERROR(__xludf.DUMMYFUNCTION("""COMPUTED_VALUE"""),"Marzo")</f>
        <v>Marzo</v>
      </c>
      <c r="G640" s="468">
        <f>IFERROR(__xludf.DUMMYFUNCTION("""COMPUTED_VALUE"""),5227866.564)</f>
        <v>5227866.564</v>
      </c>
      <c r="H640" s="468">
        <f>IFERROR(__xludf.DUMMYFUNCTION("""COMPUTED_VALUE"""),0.0)</f>
        <v>0</v>
      </c>
      <c r="I640" s="468">
        <f>IFERROR(__xludf.DUMMYFUNCTION("""COMPUTED_VALUE"""),5297744.152)</f>
        <v>5297744.152</v>
      </c>
      <c r="J640" s="468">
        <f>IFERROR(__xludf.DUMMYFUNCTION("""COMPUTED_VALUE"""),4575522.0)</f>
        <v>4575522</v>
      </c>
      <c r="K640" s="468">
        <f>IFERROR(__xludf.DUMMYFUNCTION("""COMPUTED_VALUE"""),0.0)</f>
        <v>0</v>
      </c>
      <c r="L640" s="468">
        <f>IFERROR(__xludf.DUMMYFUNCTION("""COMPUTED_VALUE"""),1.08666E8)</f>
        <v>108666000</v>
      </c>
      <c r="M640" s="468">
        <f>IFERROR(__xludf.DUMMYFUNCTION("""COMPUTED_VALUE"""),1.611542065E7)</f>
        <v>16115420.65</v>
      </c>
      <c r="N640" s="468">
        <f>IFERROR(__xludf.DUMMYFUNCTION("""COMPUTED_VALUE"""),2873200.0)</f>
        <v>2873200</v>
      </c>
      <c r="O640" s="468">
        <f>IFERROR(__xludf.DUMMYFUNCTION("""COMPUTED_VALUE"""),5227867.0)</f>
        <v>5227867</v>
      </c>
      <c r="P640" s="468">
        <f>IFERROR(__xludf.DUMMYFUNCTION("""COMPUTED_VALUE"""),4967267.0)</f>
        <v>4967267</v>
      </c>
      <c r="Q640" s="468"/>
      <c r="R640" s="468"/>
      <c r="S640" s="468"/>
      <c r="T640" s="468"/>
      <c r="U640" s="468"/>
      <c r="V640" s="468"/>
      <c r="W640" s="468"/>
      <c r="X640" s="468"/>
      <c r="Y640" s="468"/>
      <c r="Z640" s="468"/>
      <c r="AA640" s="468"/>
      <c r="AB640" s="468"/>
      <c r="AC640" s="468"/>
      <c r="AD640" s="468"/>
      <c r="AE640" s="468"/>
      <c r="AF640" s="468"/>
      <c r="AG640" s="468"/>
      <c r="AH640" s="468"/>
      <c r="AI640" s="468"/>
      <c r="AJ640" s="468"/>
    </row>
    <row r="641" ht="15.75" customHeight="1">
      <c r="A641" s="468">
        <f>IFERROR(__xludf.DUMMYFUNCTION("""COMPUTED_VALUE"""),8.011520254E9)</f>
        <v>8011520254</v>
      </c>
      <c r="B641" s="468">
        <f>IFERROR(__xludf.DUMMYFUNCTION("""COMPUTED_VALUE"""),8011.0)</f>
        <v>8011</v>
      </c>
      <c r="C641" s="468">
        <f>IFERROR(__xludf.DUMMYFUNCTION("""COMPUTED_VALUE"""),5.0)</f>
        <v>5</v>
      </c>
      <c r="D641" s="468">
        <f>IFERROR(__xludf.DUMMYFUNCTION("""COMPUTED_VALUE"""),2025.0)</f>
        <v>2025</v>
      </c>
      <c r="E641" s="468">
        <f>IFERROR(__xludf.DUMMYFUNCTION("""COMPUTED_VALUE"""),4.0)</f>
        <v>4</v>
      </c>
      <c r="F641" s="468" t="str">
        <f>IFERROR(__xludf.DUMMYFUNCTION("""COMPUTED_VALUE"""),"Abril")</f>
        <v>Abril</v>
      </c>
      <c r="G641" s="468">
        <f>IFERROR(__xludf.DUMMYFUNCTION("""COMPUTED_VALUE"""),662858.8349)</f>
        <v>662858.8349</v>
      </c>
      <c r="H641" s="468">
        <f>IFERROR(__xludf.DUMMYFUNCTION("""COMPUTED_VALUE"""),0.0)</f>
        <v>0</v>
      </c>
      <c r="I641" s="468">
        <f>IFERROR(__xludf.DUMMYFUNCTION("""COMPUTED_VALUE"""),671718.85)</f>
        <v>671718.85</v>
      </c>
      <c r="J641" s="468">
        <f>IFERROR(__xludf.DUMMYFUNCTION("""COMPUTED_VALUE"""),6.5385216E7)</f>
        <v>65385216</v>
      </c>
      <c r="K641" s="468">
        <f>IFERROR(__xludf.DUMMYFUNCTION("""COMPUTED_VALUE"""),0.0)</f>
        <v>0</v>
      </c>
      <c r="L641" s="468">
        <f>IFERROR(__xludf.DUMMYFUNCTION("""COMPUTED_VALUE"""),0.0)</f>
        <v>0</v>
      </c>
      <c r="M641" s="468">
        <f>IFERROR(__xludf.DUMMYFUNCTION("""COMPUTED_VALUE"""),2.302929065E8)</f>
        <v>230292906.5</v>
      </c>
      <c r="N641" s="468">
        <f>IFERROR(__xludf.DUMMYFUNCTION("""COMPUTED_VALUE"""),1.3388667E7)</f>
        <v>13388667</v>
      </c>
      <c r="O641" s="468">
        <f>IFERROR(__xludf.DUMMYFUNCTION("""COMPUTED_VALUE"""),662859.0)</f>
        <v>662859</v>
      </c>
      <c r="P641" s="468">
        <f>IFERROR(__xludf.DUMMYFUNCTION("""COMPUTED_VALUE"""),0.0)</f>
        <v>0</v>
      </c>
      <c r="Q641" s="468"/>
      <c r="R641" s="468"/>
      <c r="S641" s="468"/>
      <c r="T641" s="468"/>
      <c r="U641" s="468"/>
      <c r="V641" s="468"/>
      <c r="W641" s="468"/>
      <c r="X641" s="468"/>
      <c r="Y641" s="468"/>
      <c r="Z641" s="468"/>
      <c r="AA641" s="468"/>
      <c r="AB641" s="468"/>
      <c r="AC641" s="468"/>
      <c r="AD641" s="468"/>
      <c r="AE641" s="468"/>
      <c r="AF641" s="468"/>
      <c r="AG641" s="468"/>
      <c r="AH641" s="468"/>
      <c r="AI641" s="468"/>
      <c r="AJ641" s="468"/>
    </row>
    <row r="642" ht="15.75" customHeight="1">
      <c r="A642" s="468">
        <f>IFERROR(__xludf.DUMMYFUNCTION("""COMPUTED_VALUE"""),8.011520255E9)</f>
        <v>8011520255</v>
      </c>
      <c r="B642" s="468">
        <f>IFERROR(__xludf.DUMMYFUNCTION("""COMPUTED_VALUE"""),8011.0)</f>
        <v>8011</v>
      </c>
      <c r="C642" s="468">
        <f>IFERROR(__xludf.DUMMYFUNCTION("""COMPUTED_VALUE"""),5.0)</f>
        <v>5</v>
      </c>
      <c r="D642" s="468">
        <f>IFERROR(__xludf.DUMMYFUNCTION("""COMPUTED_VALUE"""),2025.0)</f>
        <v>2025</v>
      </c>
      <c r="E642" s="468">
        <f>IFERROR(__xludf.DUMMYFUNCTION("""COMPUTED_VALUE"""),5.0)</f>
        <v>5</v>
      </c>
      <c r="F642" s="468" t="str">
        <f>IFERROR(__xludf.DUMMYFUNCTION("""COMPUTED_VALUE"""),"Mayo")</f>
        <v>Mayo</v>
      </c>
      <c r="G642" s="468">
        <f>IFERROR(__xludf.DUMMYFUNCTION("""COMPUTED_VALUE"""),0.0)</f>
        <v>0</v>
      </c>
      <c r="H642" s="468">
        <f>IFERROR(__xludf.DUMMYFUNCTION("""COMPUTED_VALUE"""),0.0)</f>
        <v>0</v>
      </c>
      <c r="I642" s="468">
        <f>IFERROR(__xludf.DUMMYFUNCTION("""COMPUTED_VALUE"""),0.0)</f>
        <v>0</v>
      </c>
      <c r="J642" s="468">
        <f>IFERROR(__xludf.DUMMYFUNCTION("""COMPUTED_VALUE"""),6.5385216E7)</f>
        <v>65385216</v>
      </c>
      <c r="K642" s="468">
        <f>IFERROR(__xludf.DUMMYFUNCTION("""COMPUTED_VALUE"""),0.0)</f>
        <v>0</v>
      </c>
      <c r="L642" s="468">
        <f>IFERROR(__xludf.DUMMYFUNCTION("""COMPUTED_VALUE"""),0.0)</f>
        <v>0</v>
      </c>
      <c r="M642" s="468">
        <f>IFERROR(__xludf.DUMMYFUNCTION("""COMPUTED_VALUE"""),2.302929065E8)</f>
        <v>230292906.5</v>
      </c>
      <c r="N642" s="468">
        <f>IFERROR(__xludf.DUMMYFUNCTION("""COMPUTED_VALUE"""),2.66054E7)</f>
        <v>26605400</v>
      </c>
      <c r="O642" s="468">
        <f>IFERROR(__xludf.DUMMYFUNCTION("""COMPUTED_VALUE"""),0.0)</f>
        <v>0</v>
      </c>
      <c r="P642" s="468">
        <f>IFERROR(__xludf.DUMMYFUNCTION("""COMPUTED_VALUE"""),0.0)</f>
        <v>0</v>
      </c>
      <c r="Q642" s="468"/>
      <c r="R642" s="468"/>
      <c r="S642" s="468"/>
      <c r="T642" s="468"/>
      <c r="U642" s="468"/>
      <c r="V642" s="468"/>
      <c r="W642" s="468"/>
      <c r="X642" s="468"/>
      <c r="Y642" s="468"/>
      <c r="Z642" s="468"/>
      <c r="AA642" s="468"/>
      <c r="AB642" s="468"/>
      <c r="AC642" s="468"/>
      <c r="AD642" s="468"/>
      <c r="AE642" s="468"/>
      <c r="AF642" s="468"/>
      <c r="AG642" s="468"/>
      <c r="AH642" s="468"/>
      <c r="AI642" s="468"/>
      <c r="AJ642" s="468"/>
    </row>
    <row r="643" ht="15.75" customHeight="1">
      <c r="A643" s="468">
        <f>IFERROR(__xludf.DUMMYFUNCTION("""COMPUTED_VALUE"""),8.011520256E9)</f>
        <v>8011520256</v>
      </c>
      <c r="B643" s="468">
        <f>IFERROR(__xludf.DUMMYFUNCTION("""COMPUTED_VALUE"""),8011.0)</f>
        <v>8011</v>
      </c>
      <c r="C643" s="468">
        <f>IFERROR(__xludf.DUMMYFUNCTION("""COMPUTED_VALUE"""),5.0)</f>
        <v>5</v>
      </c>
      <c r="D643" s="468">
        <f>IFERROR(__xludf.DUMMYFUNCTION("""COMPUTED_VALUE"""),2025.0)</f>
        <v>2025</v>
      </c>
      <c r="E643" s="468">
        <f>IFERROR(__xludf.DUMMYFUNCTION("""COMPUTED_VALUE"""),6.0)</f>
        <v>6</v>
      </c>
      <c r="F643" s="468" t="str">
        <f>IFERROR(__xludf.DUMMYFUNCTION("""COMPUTED_VALUE"""),"Junio")</f>
        <v>Junio</v>
      </c>
      <c r="G643" s="468">
        <f>IFERROR(__xludf.DUMMYFUNCTION("""COMPUTED_VALUE"""),0.0)</f>
        <v>0</v>
      </c>
      <c r="H643" s="468">
        <f>IFERROR(__xludf.DUMMYFUNCTION("""COMPUTED_VALUE"""),0.0)</f>
        <v>0</v>
      </c>
      <c r="I643" s="468">
        <f>IFERROR(__xludf.DUMMYFUNCTION("""COMPUTED_VALUE"""),0.0)</f>
        <v>0</v>
      </c>
      <c r="J643" s="468">
        <f>IFERROR(__xludf.DUMMYFUNCTION("""COMPUTED_VALUE"""),6.5385216E7)</f>
        <v>65385216</v>
      </c>
      <c r="K643" s="468">
        <f>IFERROR(__xludf.DUMMYFUNCTION("""COMPUTED_VALUE"""),0.0)</f>
        <v>0</v>
      </c>
      <c r="L643" s="468">
        <f>IFERROR(__xludf.DUMMYFUNCTION("""COMPUTED_VALUE"""),0.0)</f>
        <v>0</v>
      </c>
      <c r="M643" s="468">
        <f>IFERROR(__xludf.DUMMYFUNCTION("""COMPUTED_VALUE"""),2.302929065E8)</f>
        <v>230292906.5</v>
      </c>
      <c r="N643" s="468">
        <f>IFERROR(__xludf.DUMMYFUNCTION("""COMPUTED_VALUE"""),2.58E7)</f>
        <v>25800000</v>
      </c>
      <c r="O643" s="468">
        <f>IFERROR(__xludf.DUMMYFUNCTION("""COMPUTED_VALUE"""),0.0)</f>
        <v>0</v>
      </c>
      <c r="P643" s="468">
        <f>IFERROR(__xludf.DUMMYFUNCTION("""COMPUTED_VALUE"""),0.0)</f>
        <v>0</v>
      </c>
      <c r="Q643" s="468"/>
      <c r="R643" s="468"/>
      <c r="S643" s="468"/>
      <c r="T643" s="468"/>
      <c r="U643" s="468"/>
      <c r="V643" s="468"/>
      <c r="W643" s="468"/>
      <c r="X643" s="468"/>
      <c r="Y643" s="468"/>
      <c r="Z643" s="468"/>
      <c r="AA643" s="468"/>
      <c r="AB643" s="468"/>
      <c r="AC643" s="468"/>
      <c r="AD643" s="468"/>
      <c r="AE643" s="468"/>
      <c r="AF643" s="468"/>
      <c r="AG643" s="468"/>
      <c r="AH643" s="468"/>
      <c r="AI643" s="468"/>
      <c r="AJ643" s="468"/>
    </row>
    <row r="644" ht="15.75" customHeight="1">
      <c r="A644" s="468">
        <f>IFERROR(__xludf.DUMMYFUNCTION("""COMPUTED_VALUE"""),8.011520257E9)</f>
        <v>8011520257</v>
      </c>
      <c r="B644" s="468">
        <f>IFERROR(__xludf.DUMMYFUNCTION("""COMPUTED_VALUE"""),8011.0)</f>
        <v>8011</v>
      </c>
      <c r="C644" s="468">
        <f>IFERROR(__xludf.DUMMYFUNCTION("""COMPUTED_VALUE"""),5.0)</f>
        <v>5</v>
      </c>
      <c r="D644" s="468">
        <f>IFERROR(__xludf.DUMMYFUNCTION("""COMPUTED_VALUE"""),2025.0)</f>
        <v>2025</v>
      </c>
      <c r="E644" s="468">
        <f>IFERROR(__xludf.DUMMYFUNCTION("""COMPUTED_VALUE"""),7.0)</f>
        <v>7</v>
      </c>
      <c r="F644" s="468" t="str">
        <f>IFERROR(__xludf.DUMMYFUNCTION("""COMPUTED_VALUE"""),"Julio")</f>
        <v>Julio</v>
      </c>
      <c r="G644" s="468">
        <f>IFERROR(__xludf.DUMMYFUNCTION("""COMPUTED_VALUE"""),0.0)</f>
        <v>0</v>
      </c>
      <c r="H644" s="468">
        <f>IFERROR(__xludf.DUMMYFUNCTION("""COMPUTED_VALUE"""),0.0)</f>
        <v>0</v>
      </c>
      <c r="I644" s="468">
        <f>IFERROR(__xludf.DUMMYFUNCTION("""COMPUTED_VALUE"""),0.0)</f>
        <v>0</v>
      </c>
      <c r="J644" s="468">
        <f>IFERROR(__xludf.DUMMYFUNCTION("""COMPUTED_VALUE"""),6.9315082E7)</f>
        <v>69315082</v>
      </c>
      <c r="K644" s="468">
        <f>IFERROR(__xludf.DUMMYFUNCTION("""COMPUTED_VALUE"""),0.0)</f>
        <v>0</v>
      </c>
      <c r="L644" s="468">
        <f>IFERROR(__xludf.DUMMYFUNCTION("""COMPUTED_VALUE"""),0.0)</f>
        <v>0</v>
      </c>
      <c r="M644" s="468">
        <f>IFERROR(__xludf.DUMMYFUNCTION("""COMPUTED_VALUE"""),2.441342657E8)</f>
        <v>244134265.7</v>
      </c>
      <c r="N644" s="468">
        <f>IFERROR(__xludf.DUMMYFUNCTION("""COMPUTED_VALUE"""),2.58E7)</f>
        <v>25800000</v>
      </c>
      <c r="O644" s="468">
        <f>IFERROR(__xludf.DUMMYFUNCTION("""COMPUTED_VALUE"""),0.0)</f>
        <v>0</v>
      </c>
      <c r="P644" s="468">
        <f>IFERROR(__xludf.DUMMYFUNCTION("""COMPUTED_VALUE"""),0.0)</f>
        <v>0</v>
      </c>
      <c r="Q644" s="468"/>
      <c r="R644" s="468"/>
      <c r="S644" s="468"/>
      <c r="T644" s="468"/>
      <c r="U644" s="468"/>
      <c r="V644" s="468"/>
      <c r="W644" s="468"/>
      <c r="X644" s="468"/>
      <c r="Y644" s="468"/>
      <c r="Z644" s="468"/>
      <c r="AA644" s="468"/>
      <c r="AB644" s="468"/>
      <c r="AC644" s="468"/>
      <c r="AD644" s="468"/>
      <c r="AE644" s="468"/>
      <c r="AF644" s="468"/>
      <c r="AG644" s="468"/>
      <c r="AH644" s="468"/>
      <c r="AI644" s="468"/>
      <c r="AJ644" s="468"/>
    </row>
    <row r="645" ht="15.75" customHeight="1">
      <c r="A645" s="468">
        <f>IFERROR(__xludf.DUMMYFUNCTION("""COMPUTED_VALUE"""),8.011520258E9)</f>
        <v>8011520258</v>
      </c>
      <c r="B645" s="468">
        <f>IFERROR(__xludf.DUMMYFUNCTION("""COMPUTED_VALUE"""),8011.0)</f>
        <v>8011</v>
      </c>
      <c r="C645" s="468">
        <f>IFERROR(__xludf.DUMMYFUNCTION("""COMPUTED_VALUE"""),5.0)</f>
        <v>5</v>
      </c>
      <c r="D645" s="468">
        <f>IFERROR(__xludf.DUMMYFUNCTION("""COMPUTED_VALUE"""),2025.0)</f>
        <v>2025</v>
      </c>
      <c r="E645" s="468">
        <f>IFERROR(__xludf.DUMMYFUNCTION("""COMPUTED_VALUE"""),8.0)</f>
        <v>8</v>
      </c>
      <c r="F645" s="468" t="str">
        <f>IFERROR(__xludf.DUMMYFUNCTION("""COMPUTED_VALUE"""),"Agosto")</f>
        <v>Agosto</v>
      </c>
      <c r="G645" s="468">
        <f>IFERROR(__xludf.DUMMYFUNCTION("""COMPUTED_VALUE"""),0.0)</f>
        <v>0</v>
      </c>
      <c r="H645" s="468">
        <f>IFERROR(__xludf.DUMMYFUNCTION("""COMPUTED_VALUE"""),0.0)</f>
        <v>0</v>
      </c>
      <c r="I645" s="468">
        <f>IFERROR(__xludf.DUMMYFUNCTION("""COMPUTED_VALUE"""),0.0)</f>
        <v>0</v>
      </c>
      <c r="J645" s="468">
        <f>IFERROR(__xludf.DUMMYFUNCTION("""COMPUTED_VALUE"""),6.9315082E7)</f>
        <v>69315082</v>
      </c>
      <c r="K645" s="468">
        <f>IFERROR(__xludf.DUMMYFUNCTION("""COMPUTED_VALUE"""),0.0)</f>
        <v>0</v>
      </c>
      <c r="L645" s="468">
        <f>IFERROR(__xludf.DUMMYFUNCTION("""COMPUTED_VALUE"""),0.0)</f>
        <v>0</v>
      </c>
      <c r="M645" s="468">
        <f>IFERROR(__xludf.DUMMYFUNCTION("""COMPUTED_VALUE"""),2.441342657E8)</f>
        <v>244134265.7</v>
      </c>
      <c r="N645" s="468">
        <f>IFERROR(__xludf.DUMMYFUNCTION("""COMPUTED_VALUE"""),2.58E7)</f>
        <v>25800000</v>
      </c>
      <c r="O645" s="468">
        <f>IFERROR(__xludf.DUMMYFUNCTION("""COMPUTED_VALUE"""),0.0)</f>
        <v>0</v>
      </c>
      <c r="P645" s="468">
        <f>IFERROR(__xludf.DUMMYFUNCTION("""COMPUTED_VALUE"""),0.0)</f>
        <v>0</v>
      </c>
      <c r="Q645" s="468"/>
      <c r="R645" s="468"/>
      <c r="S645" s="468"/>
      <c r="T645" s="468"/>
      <c r="U645" s="468"/>
      <c r="V645" s="468"/>
      <c r="W645" s="468"/>
      <c r="X645" s="468"/>
      <c r="Y645" s="468"/>
      <c r="Z645" s="468"/>
      <c r="AA645" s="468"/>
      <c r="AB645" s="468"/>
      <c r="AC645" s="468"/>
      <c r="AD645" s="468"/>
      <c r="AE645" s="468"/>
      <c r="AF645" s="468"/>
      <c r="AG645" s="468"/>
      <c r="AH645" s="468"/>
      <c r="AI645" s="468"/>
      <c r="AJ645" s="468"/>
    </row>
    <row r="646" ht="15.75" customHeight="1">
      <c r="A646" s="468">
        <f>IFERROR(__xludf.DUMMYFUNCTION("""COMPUTED_VALUE"""),8.011520259E9)</f>
        <v>8011520259</v>
      </c>
      <c r="B646" s="468">
        <f>IFERROR(__xludf.DUMMYFUNCTION("""COMPUTED_VALUE"""),8011.0)</f>
        <v>8011</v>
      </c>
      <c r="C646" s="468">
        <f>IFERROR(__xludf.DUMMYFUNCTION("""COMPUTED_VALUE"""),5.0)</f>
        <v>5</v>
      </c>
      <c r="D646" s="468">
        <f>IFERROR(__xludf.DUMMYFUNCTION("""COMPUTED_VALUE"""),2025.0)</f>
        <v>2025</v>
      </c>
      <c r="E646" s="468">
        <f>IFERROR(__xludf.DUMMYFUNCTION("""COMPUTED_VALUE"""),9.0)</f>
        <v>9</v>
      </c>
      <c r="F646" s="468" t="str">
        <f>IFERROR(__xludf.DUMMYFUNCTION("""COMPUTED_VALUE"""),"Septiembre")</f>
        <v>Septiembre</v>
      </c>
      <c r="G646" s="468">
        <f>IFERROR(__xludf.DUMMYFUNCTION("""COMPUTED_VALUE"""),0.0)</f>
        <v>0</v>
      </c>
      <c r="H646" s="468">
        <f>IFERROR(__xludf.DUMMYFUNCTION("""COMPUTED_VALUE"""),0.0)</f>
        <v>0</v>
      </c>
      <c r="I646" s="468">
        <f>IFERROR(__xludf.DUMMYFUNCTION("""COMPUTED_VALUE"""),0.0)</f>
        <v>0</v>
      </c>
      <c r="J646" s="468">
        <f>IFERROR(__xludf.DUMMYFUNCTION("""COMPUTED_VALUE"""),6.9315082E7)</f>
        <v>69315082</v>
      </c>
      <c r="K646" s="468">
        <f>IFERROR(__xludf.DUMMYFUNCTION("""COMPUTED_VALUE"""),0.0)</f>
        <v>0</v>
      </c>
      <c r="L646" s="468">
        <f>IFERROR(__xludf.DUMMYFUNCTION("""COMPUTED_VALUE"""),0.0)</f>
        <v>0</v>
      </c>
      <c r="M646" s="468">
        <f>IFERROR(__xludf.DUMMYFUNCTION("""COMPUTED_VALUE"""),2.441342657E8)</f>
        <v>244134265.7</v>
      </c>
      <c r="N646" s="468">
        <f>IFERROR(__xludf.DUMMYFUNCTION("""COMPUTED_VALUE"""),2.58E7)</f>
        <v>25800000</v>
      </c>
      <c r="O646" s="468">
        <f>IFERROR(__xludf.DUMMYFUNCTION("""COMPUTED_VALUE"""),0.0)</f>
        <v>0</v>
      </c>
      <c r="P646" s="468">
        <f>IFERROR(__xludf.DUMMYFUNCTION("""COMPUTED_VALUE"""),0.0)</f>
        <v>0</v>
      </c>
      <c r="Q646" s="468"/>
      <c r="R646" s="468"/>
      <c r="S646" s="468"/>
      <c r="T646" s="468"/>
      <c r="U646" s="468"/>
      <c r="V646" s="468"/>
      <c r="W646" s="468"/>
      <c r="X646" s="468"/>
      <c r="Y646" s="468"/>
      <c r="Z646" s="468"/>
      <c r="AA646" s="468"/>
      <c r="AB646" s="468"/>
      <c r="AC646" s="468"/>
      <c r="AD646" s="468"/>
      <c r="AE646" s="468"/>
      <c r="AF646" s="468"/>
      <c r="AG646" s="468"/>
      <c r="AH646" s="468"/>
      <c r="AI646" s="468"/>
      <c r="AJ646" s="468"/>
    </row>
    <row r="647" ht="15.75" customHeight="1">
      <c r="A647" s="468">
        <f>IFERROR(__xludf.DUMMYFUNCTION("""COMPUTED_VALUE"""),8.011520251E10)</f>
        <v>80115202510</v>
      </c>
      <c r="B647" s="468">
        <f>IFERROR(__xludf.DUMMYFUNCTION("""COMPUTED_VALUE"""),8011.0)</f>
        <v>8011</v>
      </c>
      <c r="C647" s="468">
        <f>IFERROR(__xludf.DUMMYFUNCTION("""COMPUTED_VALUE"""),5.0)</f>
        <v>5</v>
      </c>
      <c r="D647" s="468">
        <f>IFERROR(__xludf.DUMMYFUNCTION("""COMPUTED_VALUE"""),2025.0)</f>
        <v>2025</v>
      </c>
      <c r="E647" s="468">
        <f>IFERROR(__xludf.DUMMYFUNCTION("""COMPUTED_VALUE"""),10.0)</f>
        <v>10</v>
      </c>
      <c r="F647" s="468" t="str">
        <f>IFERROR(__xludf.DUMMYFUNCTION("""COMPUTED_VALUE"""),"Octubre")</f>
        <v>Octubre</v>
      </c>
      <c r="G647" s="468">
        <f>IFERROR(__xludf.DUMMYFUNCTION("""COMPUTED_VALUE"""),0.0)</f>
        <v>0</v>
      </c>
      <c r="H647" s="468">
        <f>IFERROR(__xludf.DUMMYFUNCTION("""COMPUTED_VALUE"""),0.0)</f>
        <v>0</v>
      </c>
      <c r="I647" s="468">
        <f>IFERROR(__xludf.DUMMYFUNCTION("""COMPUTED_VALUE"""),0.0)</f>
        <v>0</v>
      </c>
      <c r="J647" s="468">
        <f>IFERROR(__xludf.DUMMYFUNCTION("""COMPUTED_VALUE"""),6.9315082E7)</f>
        <v>69315082</v>
      </c>
      <c r="K647" s="468">
        <f>IFERROR(__xludf.DUMMYFUNCTION("""COMPUTED_VALUE"""),0.0)</f>
        <v>0</v>
      </c>
      <c r="L647" s="468">
        <f>IFERROR(__xludf.DUMMYFUNCTION("""COMPUTED_VALUE"""),4.19206186E8)</f>
        <v>419206186</v>
      </c>
      <c r="M647" s="468">
        <f>IFERROR(__xludf.DUMMYFUNCTION("""COMPUTED_VALUE"""),2.441342657E8)</f>
        <v>244134265.7</v>
      </c>
      <c r="N647" s="468">
        <f>IFERROR(__xludf.DUMMYFUNCTION("""COMPUTED_VALUE"""),2.58E7)</f>
        <v>25800000</v>
      </c>
      <c r="O647" s="468">
        <f>IFERROR(__xludf.DUMMYFUNCTION("""COMPUTED_VALUE"""),0.0)</f>
        <v>0</v>
      </c>
      <c r="P647" s="468">
        <f>IFERROR(__xludf.DUMMYFUNCTION("""COMPUTED_VALUE"""),0.0)</f>
        <v>0</v>
      </c>
      <c r="Q647" s="468"/>
      <c r="R647" s="468"/>
      <c r="S647" s="468"/>
      <c r="T647" s="468"/>
      <c r="U647" s="468"/>
      <c r="V647" s="468"/>
      <c r="W647" s="468"/>
      <c r="X647" s="468"/>
      <c r="Y647" s="468"/>
      <c r="Z647" s="468"/>
      <c r="AA647" s="468"/>
      <c r="AB647" s="468"/>
      <c r="AC647" s="468"/>
      <c r="AD647" s="468"/>
      <c r="AE647" s="468"/>
      <c r="AF647" s="468"/>
      <c r="AG647" s="468"/>
      <c r="AH647" s="468"/>
      <c r="AI647" s="468"/>
      <c r="AJ647" s="468"/>
    </row>
    <row r="648" ht="15.75" customHeight="1">
      <c r="A648" s="468">
        <f>IFERROR(__xludf.DUMMYFUNCTION("""COMPUTED_VALUE"""),8.0115202511E10)</f>
        <v>80115202511</v>
      </c>
      <c r="B648" s="468">
        <f>IFERROR(__xludf.DUMMYFUNCTION("""COMPUTED_VALUE"""),8011.0)</f>
        <v>8011</v>
      </c>
      <c r="C648" s="468">
        <f>IFERROR(__xludf.DUMMYFUNCTION("""COMPUTED_VALUE"""),5.0)</f>
        <v>5</v>
      </c>
      <c r="D648" s="468">
        <f>IFERROR(__xludf.DUMMYFUNCTION("""COMPUTED_VALUE"""),2025.0)</f>
        <v>2025</v>
      </c>
      <c r="E648" s="468">
        <f>IFERROR(__xludf.DUMMYFUNCTION("""COMPUTED_VALUE"""),11.0)</f>
        <v>11</v>
      </c>
      <c r="F648" s="468" t="str">
        <f>IFERROR(__xludf.DUMMYFUNCTION("""COMPUTED_VALUE"""),"Noviembre")</f>
        <v>Noviembre</v>
      </c>
      <c r="G648" s="468">
        <f>IFERROR(__xludf.DUMMYFUNCTION("""COMPUTED_VALUE"""),0.0)</f>
        <v>0</v>
      </c>
      <c r="H648" s="468">
        <f>IFERROR(__xludf.DUMMYFUNCTION("""COMPUTED_VALUE"""),0.0)</f>
        <v>0</v>
      </c>
      <c r="I648" s="468">
        <f>IFERROR(__xludf.DUMMYFUNCTION("""COMPUTED_VALUE"""),0.0)</f>
        <v>0</v>
      </c>
      <c r="J648" s="468">
        <f>IFERROR(__xludf.DUMMYFUNCTION("""COMPUTED_VALUE"""),1.38630163E8)</f>
        <v>138630163</v>
      </c>
      <c r="K648" s="468">
        <f>IFERROR(__xludf.DUMMYFUNCTION("""COMPUTED_VALUE"""),0.0)</f>
        <v>0</v>
      </c>
      <c r="L648" s="468">
        <f>IFERROR(__xludf.DUMMYFUNCTION("""COMPUTED_VALUE"""),1.648466565E9)</f>
        <v>1648466565</v>
      </c>
      <c r="M648" s="468">
        <f>IFERROR(__xludf.DUMMYFUNCTION("""COMPUTED_VALUE"""),4.882685279E8)</f>
        <v>488268527.9</v>
      </c>
      <c r="N648" s="468">
        <f>IFERROR(__xludf.DUMMYFUNCTION("""COMPUTED_VALUE"""),1.08030437E8)</f>
        <v>108030437</v>
      </c>
      <c r="O648" s="468">
        <f>IFERROR(__xludf.DUMMYFUNCTION("""COMPUTED_VALUE"""),0.0)</f>
        <v>0</v>
      </c>
      <c r="P648" s="468">
        <f>IFERROR(__xludf.DUMMYFUNCTION("""COMPUTED_VALUE"""),0.0)</f>
        <v>0</v>
      </c>
      <c r="Q648" s="468"/>
      <c r="R648" s="468"/>
      <c r="S648" s="468"/>
      <c r="T648" s="468"/>
      <c r="U648" s="468"/>
      <c r="V648" s="468"/>
      <c r="W648" s="468"/>
      <c r="X648" s="468"/>
      <c r="Y648" s="468"/>
      <c r="Z648" s="468"/>
      <c r="AA648" s="468"/>
      <c r="AB648" s="468"/>
      <c r="AC648" s="468"/>
      <c r="AD648" s="468"/>
      <c r="AE648" s="468"/>
      <c r="AF648" s="468"/>
      <c r="AG648" s="468"/>
      <c r="AH648" s="468"/>
      <c r="AI648" s="468"/>
      <c r="AJ648" s="468"/>
    </row>
    <row r="649" ht="15.75" customHeight="1">
      <c r="A649" s="468">
        <f>IFERROR(__xludf.DUMMYFUNCTION("""COMPUTED_VALUE"""),8.0115202512E10)</f>
        <v>80115202512</v>
      </c>
      <c r="B649" s="468">
        <f>IFERROR(__xludf.DUMMYFUNCTION("""COMPUTED_VALUE"""),8011.0)</f>
        <v>8011</v>
      </c>
      <c r="C649" s="468">
        <f>IFERROR(__xludf.DUMMYFUNCTION("""COMPUTED_VALUE"""),5.0)</f>
        <v>5</v>
      </c>
      <c r="D649" s="468">
        <f>IFERROR(__xludf.DUMMYFUNCTION("""COMPUTED_VALUE"""),2025.0)</f>
        <v>2025</v>
      </c>
      <c r="E649" s="468">
        <f>IFERROR(__xludf.DUMMYFUNCTION("""COMPUTED_VALUE"""),12.0)</f>
        <v>12</v>
      </c>
      <c r="F649" s="468" t="str">
        <f>IFERROR(__xludf.DUMMYFUNCTION("""COMPUTED_VALUE"""),"Diciembre")</f>
        <v>Diciembre</v>
      </c>
      <c r="G649" s="468">
        <f>IFERROR(__xludf.DUMMYFUNCTION("""COMPUTED_VALUE"""),4.100966968E7)</f>
        <v>41009669.68</v>
      </c>
      <c r="H649" s="468">
        <f>IFERROR(__xludf.DUMMYFUNCTION("""COMPUTED_VALUE"""),0.0)</f>
        <v>0</v>
      </c>
      <c r="I649" s="468">
        <f>IFERROR(__xludf.DUMMYFUNCTION("""COMPUTED_VALUE"""),0.0)</f>
        <v>0</v>
      </c>
      <c r="J649" s="468">
        <f>IFERROR(__xludf.DUMMYFUNCTION("""COMPUTED_VALUE"""),6.6293127E7)</f>
        <v>66293127</v>
      </c>
      <c r="K649" s="468">
        <f>IFERROR(__xludf.DUMMYFUNCTION("""COMPUTED_VALUE"""),4.0419082E7)</f>
        <v>40419082</v>
      </c>
      <c r="L649" s="468">
        <f>IFERROR(__xludf.DUMMYFUNCTION("""COMPUTED_VALUE"""),0.0)</f>
        <v>0</v>
      </c>
      <c r="M649" s="468">
        <f>IFERROR(__xludf.DUMMYFUNCTION("""COMPUTED_VALUE"""),2.334906548E8)</f>
        <v>233490654.8</v>
      </c>
      <c r="N649" s="468">
        <f>IFERROR(__xludf.DUMMYFUNCTION("""COMPUTED_VALUE"""),6.19209357E8)</f>
        <v>619209357</v>
      </c>
      <c r="O649" s="468">
        <f>IFERROR(__xludf.DUMMYFUNCTION("""COMPUTED_VALUE"""),590587.0)</f>
        <v>590587</v>
      </c>
      <c r="P649" s="468">
        <f>IFERROR(__xludf.DUMMYFUNCTION("""COMPUTED_VALUE"""),0.0)</f>
        <v>0</v>
      </c>
      <c r="Q649" s="468"/>
      <c r="R649" s="468"/>
      <c r="S649" s="468"/>
      <c r="T649" s="468"/>
      <c r="U649" s="468"/>
      <c r="V649" s="468"/>
      <c r="W649" s="468"/>
      <c r="X649" s="468"/>
      <c r="Y649" s="468"/>
      <c r="Z649" s="468"/>
      <c r="AA649" s="468"/>
      <c r="AB649" s="468"/>
      <c r="AC649" s="468"/>
      <c r="AD649" s="468"/>
      <c r="AE649" s="468"/>
      <c r="AF649" s="468"/>
      <c r="AG649" s="468"/>
      <c r="AH649" s="468"/>
      <c r="AI649" s="468"/>
      <c r="AJ649" s="468"/>
    </row>
    <row r="650" ht="15.75" customHeight="1">
      <c r="A650" s="468">
        <f>IFERROR(__xludf.DUMMYFUNCTION("""COMPUTED_VALUE"""),8.011620251E9)</f>
        <v>8011620251</v>
      </c>
      <c r="B650" s="468">
        <f>IFERROR(__xludf.DUMMYFUNCTION("""COMPUTED_VALUE"""),8011.0)</f>
        <v>8011</v>
      </c>
      <c r="C650" s="468">
        <f>IFERROR(__xludf.DUMMYFUNCTION("""COMPUTED_VALUE"""),6.0)</f>
        <v>6</v>
      </c>
      <c r="D650" s="468">
        <f>IFERROR(__xludf.DUMMYFUNCTION("""COMPUTED_VALUE"""),2025.0)</f>
        <v>2025</v>
      </c>
      <c r="E650" s="468">
        <f>IFERROR(__xludf.DUMMYFUNCTION("""COMPUTED_VALUE"""),1.0)</f>
        <v>1</v>
      </c>
      <c r="F650" s="468" t="str">
        <f>IFERROR(__xludf.DUMMYFUNCTION("""COMPUTED_VALUE"""),"Enero")</f>
        <v>Enero</v>
      </c>
      <c r="G650" s="468">
        <f>IFERROR(__xludf.DUMMYFUNCTION("""COMPUTED_VALUE"""),1.052674375E9)</f>
        <v>1052674375</v>
      </c>
      <c r="H650" s="468">
        <f>IFERROR(__xludf.DUMMYFUNCTION("""COMPUTED_VALUE"""),1.6611432E9)</f>
        <v>1661143200</v>
      </c>
      <c r="I650" s="468">
        <f>IFERROR(__xludf.DUMMYFUNCTION("""COMPUTED_VALUE"""),6.430542711E7)</f>
        <v>64305427.11</v>
      </c>
      <c r="J650" s="468">
        <f>IFERROR(__xludf.DUMMYFUNCTION("""COMPUTED_VALUE"""),6268010.0)</f>
        <v>6268010</v>
      </c>
      <c r="K650" s="468">
        <f>IFERROR(__xludf.DUMMYFUNCTION("""COMPUTED_VALUE"""),9.90960846E8)</f>
        <v>990960846</v>
      </c>
      <c r="L650" s="468">
        <f>IFERROR(__xludf.DUMMYFUNCTION("""COMPUTED_VALUE"""),7.52162E7)</f>
        <v>75216200</v>
      </c>
      <c r="M650" s="468">
        <f>IFERROR(__xludf.DUMMYFUNCTION("""COMPUTED_VALUE"""),3739770.847)</f>
        <v>3739770.847</v>
      </c>
      <c r="N650" s="468">
        <f>IFERROR(__xludf.DUMMYFUNCTION("""COMPUTED_VALUE"""),0.0)</f>
        <v>0</v>
      </c>
      <c r="O650" s="468">
        <f>IFERROR(__xludf.DUMMYFUNCTION("""COMPUTED_VALUE"""),6.1713529E7)</f>
        <v>61713529</v>
      </c>
      <c r="P650" s="468">
        <f>IFERROR(__xludf.DUMMYFUNCTION("""COMPUTED_VALUE"""),2.9208E7)</f>
        <v>29208000</v>
      </c>
      <c r="Q650" s="468"/>
      <c r="R650" s="468"/>
      <c r="S650" s="468"/>
      <c r="T650" s="468"/>
      <c r="U650" s="468"/>
      <c r="V650" s="468"/>
      <c r="W650" s="468"/>
      <c r="X650" s="468"/>
      <c r="Y650" s="468"/>
      <c r="Z650" s="468"/>
      <c r="AA650" s="468"/>
      <c r="AB650" s="468"/>
      <c r="AC650" s="468"/>
      <c r="AD650" s="468"/>
      <c r="AE650" s="468"/>
      <c r="AF650" s="468"/>
      <c r="AG650" s="468"/>
      <c r="AH650" s="468"/>
      <c r="AI650" s="468"/>
      <c r="AJ650" s="468"/>
    </row>
    <row r="651" ht="15.75" customHeight="1">
      <c r="A651" s="468">
        <f>IFERROR(__xludf.DUMMYFUNCTION("""COMPUTED_VALUE"""),8.011620252E9)</f>
        <v>8011620252</v>
      </c>
      <c r="B651" s="468">
        <f>IFERROR(__xludf.DUMMYFUNCTION("""COMPUTED_VALUE"""),8011.0)</f>
        <v>8011</v>
      </c>
      <c r="C651" s="468">
        <f>IFERROR(__xludf.DUMMYFUNCTION("""COMPUTED_VALUE"""),6.0)</f>
        <v>6</v>
      </c>
      <c r="D651" s="468">
        <f>IFERROR(__xludf.DUMMYFUNCTION("""COMPUTED_VALUE"""),2025.0)</f>
        <v>2025</v>
      </c>
      <c r="E651" s="468">
        <f>IFERROR(__xludf.DUMMYFUNCTION("""COMPUTED_VALUE"""),2.0)</f>
        <v>2</v>
      </c>
      <c r="F651" s="468" t="str">
        <f>IFERROR(__xludf.DUMMYFUNCTION("""COMPUTED_VALUE"""),"Febrero")</f>
        <v>Febrero</v>
      </c>
      <c r="G651" s="468">
        <f>IFERROR(__xludf.DUMMYFUNCTION("""COMPUTED_VALUE"""),5.044159542E7)</f>
        <v>50441595.42</v>
      </c>
      <c r="H651" s="468">
        <f>IFERROR(__xludf.DUMMYFUNCTION("""COMPUTED_VALUE"""),0.0)</f>
        <v>0</v>
      </c>
      <c r="I651" s="468">
        <f>IFERROR(__xludf.DUMMYFUNCTION("""COMPUTED_VALUE"""),5.256008508E7)</f>
        <v>52560085.08</v>
      </c>
      <c r="J651" s="468">
        <f>IFERROR(__xludf.DUMMYFUNCTION("""COMPUTED_VALUE"""),1.2868522E7)</f>
        <v>12868522</v>
      </c>
      <c r="K651" s="468">
        <f>IFERROR(__xludf.DUMMYFUNCTION("""COMPUTED_VALUE"""),0.0)</f>
        <v>0</v>
      </c>
      <c r="L651" s="468">
        <f>IFERROR(__xludf.DUMMYFUNCTION("""COMPUTED_VALUE"""),2.19353133E8)</f>
        <v>219353133</v>
      </c>
      <c r="M651" s="468">
        <f>IFERROR(__xludf.DUMMYFUNCTION("""COMPUTED_VALUE"""),7677927.033)</f>
        <v>7677927.033</v>
      </c>
      <c r="N651" s="468">
        <f>IFERROR(__xludf.DUMMYFUNCTION("""COMPUTED_VALUE"""),0.0)</f>
        <v>0</v>
      </c>
      <c r="O651" s="468">
        <f>IFERROR(__xludf.DUMMYFUNCTION("""COMPUTED_VALUE"""),5.0441595E7)</f>
        <v>50441595</v>
      </c>
      <c r="P651" s="468">
        <f>IFERROR(__xludf.DUMMYFUNCTION("""COMPUTED_VALUE"""),7.1640235E7)</f>
        <v>71640235</v>
      </c>
      <c r="Q651" s="468"/>
      <c r="R651" s="468"/>
      <c r="S651" s="468"/>
      <c r="T651" s="468"/>
      <c r="U651" s="468"/>
      <c r="V651" s="468"/>
      <c r="W651" s="468"/>
      <c r="X651" s="468"/>
      <c r="Y651" s="468"/>
      <c r="Z651" s="468"/>
      <c r="AA651" s="468"/>
      <c r="AB651" s="468"/>
      <c r="AC651" s="468"/>
      <c r="AD651" s="468"/>
      <c r="AE651" s="468"/>
      <c r="AF651" s="468"/>
      <c r="AG651" s="468"/>
      <c r="AH651" s="468"/>
      <c r="AI651" s="468"/>
      <c r="AJ651" s="468"/>
    </row>
    <row r="652" ht="15.75" customHeight="1">
      <c r="A652" s="468">
        <f>IFERROR(__xludf.DUMMYFUNCTION("""COMPUTED_VALUE"""),8.011620253E9)</f>
        <v>8011620253</v>
      </c>
      <c r="B652" s="468">
        <f>IFERROR(__xludf.DUMMYFUNCTION("""COMPUTED_VALUE"""),8011.0)</f>
        <v>8011</v>
      </c>
      <c r="C652" s="468">
        <f>IFERROR(__xludf.DUMMYFUNCTION("""COMPUTED_VALUE"""),6.0)</f>
        <v>6</v>
      </c>
      <c r="D652" s="468">
        <f>IFERROR(__xludf.DUMMYFUNCTION("""COMPUTED_VALUE"""),2025.0)</f>
        <v>2025</v>
      </c>
      <c r="E652" s="468">
        <f>IFERROR(__xludf.DUMMYFUNCTION("""COMPUTED_VALUE"""),3.0)</f>
        <v>3</v>
      </c>
      <c r="F652" s="468" t="str">
        <f>IFERROR(__xludf.DUMMYFUNCTION("""COMPUTED_VALUE"""),"Marzo")</f>
        <v>Marzo</v>
      </c>
      <c r="G652" s="468">
        <f>IFERROR(__xludf.DUMMYFUNCTION("""COMPUTED_VALUE"""),1.52816266E7)</f>
        <v>15281626.6</v>
      </c>
      <c r="H652" s="468">
        <f>IFERROR(__xludf.DUMMYFUNCTION("""COMPUTED_VALUE"""),0.0)</f>
        <v>0</v>
      </c>
      <c r="I652" s="468">
        <f>IFERROR(__xludf.DUMMYFUNCTION("""COMPUTED_VALUE"""),1.592343754E7)</f>
        <v>15923437.54</v>
      </c>
      <c r="J652" s="468">
        <f>IFERROR(__xludf.DUMMYFUNCTION("""COMPUTED_VALUE"""),3.4137596E7)</f>
        <v>34137596</v>
      </c>
      <c r="K652" s="468">
        <f>IFERROR(__xludf.DUMMYFUNCTION("""COMPUTED_VALUE"""),0.0)</f>
        <v>0</v>
      </c>
      <c r="L652" s="468">
        <f>IFERROR(__xludf.DUMMYFUNCTION("""COMPUTED_VALUE"""),2.391279E8)</f>
        <v>239127900</v>
      </c>
      <c r="M652" s="468">
        <f>IFERROR(__xludf.DUMMYFUNCTION("""COMPUTED_VALUE"""),2.03679934E7)</f>
        <v>20367993.4</v>
      </c>
      <c r="N652" s="468">
        <f>IFERROR(__xludf.DUMMYFUNCTION("""COMPUTED_VALUE"""),3183400.0)</f>
        <v>3183400</v>
      </c>
      <c r="O652" s="468">
        <f>IFERROR(__xludf.DUMMYFUNCTION("""COMPUTED_VALUE"""),1.5281627E7)</f>
        <v>15281627</v>
      </c>
      <c r="P652" s="468">
        <f>IFERROR(__xludf.DUMMYFUNCTION("""COMPUTED_VALUE"""),1.1192E7)</f>
        <v>11192000</v>
      </c>
      <c r="Q652" s="468"/>
      <c r="R652" s="468"/>
      <c r="S652" s="468"/>
      <c r="T652" s="468"/>
      <c r="U652" s="468"/>
      <c r="V652" s="468"/>
      <c r="W652" s="468"/>
      <c r="X652" s="468"/>
      <c r="Y652" s="468"/>
      <c r="Z652" s="468"/>
      <c r="AA652" s="468"/>
      <c r="AB652" s="468"/>
      <c r="AC652" s="468"/>
      <c r="AD652" s="468"/>
      <c r="AE652" s="468"/>
      <c r="AF652" s="468"/>
      <c r="AG652" s="468"/>
      <c r="AH652" s="468"/>
      <c r="AI652" s="468"/>
      <c r="AJ652" s="468"/>
    </row>
    <row r="653" ht="15.75" customHeight="1">
      <c r="A653" s="468">
        <f>IFERROR(__xludf.DUMMYFUNCTION("""COMPUTED_VALUE"""),8.011620254E9)</f>
        <v>8011620254</v>
      </c>
      <c r="B653" s="468">
        <f>IFERROR(__xludf.DUMMYFUNCTION("""COMPUTED_VALUE"""),8011.0)</f>
        <v>8011</v>
      </c>
      <c r="C653" s="468">
        <f>IFERROR(__xludf.DUMMYFUNCTION("""COMPUTED_VALUE"""),6.0)</f>
        <v>6</v>
      </c>
      <c r="D653" s="468">
        <f>IFERROR(__xludf.DUMMYFUNCTION("""COMPUTED_VALUE"""),2025.0)</f>
        <v>2025</v>
      </c>
      <c r="E653" s="468">
        <f>IFERROR(__xludf.DUMMYFUNCTION("""COMPUTED_VALUE"""),4.0)</f>
        <v>4</v>
      </c>
      <c r="F653" s="468" t="str">
        <f>IFERROR(__xludf.DUMMYFUNCTION("""COMPUTED_VALUE"""),"Abril")</f>
        <v>Abril</v>
      </c>
      <c r="G653" s="468">
        <f>IFERROR(__xludf.DUMMYFUNCTION("""COMPUTED_VALUE"""),1622476.112)</f>
        <v>1622476.112</v>
      </c>
      <c r="H653" s="468">
        <f>IFERROR(__xludf.DUMMYFUNCTION("""COMPUTED_VALUE"""),0.0)</f>
        <v>0</v>
      </c>
      <c r="I653" s="468">
        <f>IFERROR(__xludf.DUMMYFUNCTION("""COMPUTED_VALUE"""),1690618.264)</f>
        <v>1690618.264</v>
      </c>
      <c r="J653" s="468">
        <f>IFERROR(__xludf.DUMMYFUNCTION("""COMPUTED_VALUE"""),1.51686165E8)</f>
        <v>151686165</v>
      </c>
      <c r="K653" s="468">
        <f>IFERROR(__xludf.DUMMYFUNCTION("""COMPUTED_VALUE"""),0.0)</f>
        <v>0</v>
      </c>
      <c r="L653" s="468">
        <f>IFERROR(__xludf.DUMMYFUNCTION("""COMPUTED_VALUE"""),2.29226E8)</f>
        <v>229226000</v>
      </c>
      <c r="M653" s="468">
        <f>IFERROR(__xludf.DUMMYFUNCTION("""COMPUTED_VALUE"""),9.050264722E7)</f>
        <v>90502647.22</v>
      </c>
      <c r="N653" s="468">
        <f>IFERROR(__xludf.DUMMYFUNCTION("""COMPUTED_VALUE"""),3.4910633E7)</f>
        <v>34910633</v>
      </c>
      <c r="O653" s="468">
        <f>IFERROR(__xludf.DUMMYFUNCTION("""COMPUTED_VALUE"""),1622476.0)</f>
        <v>1622476</v>
      </c>
      <c r="P653" s="468">
        <f>IFERROR(__xludf.DUMMYFUNCTION("""COMPUTED_VALUE"""),3726000.0)</f>
        <v>3726000</v>
      </c>
      <c r="Q653" s="468"/>
      <c r="R653" s="468"/>
      <c r="S653" s="468"/>
      <c r="T653" s="468"/>
      <c r="U653" s="468"/>
      <c r="V653" s="468"/>
      <c r="W653" s="468"/>
      <c r="X653" s="468"/>
      <c r="Y653" s="468"/>
      <c r="Z653" s="468"/>
      <c r="AA653" s="468"/>
      <c r="AB653" s="468"/>
      <c r="AC653" s="468"/>
      <c r="AD653" s="468"/>
      <c r="AE653" s="468"/>
      <c r="AF653" s="468"/>
      <c r="AG653" s="468"/>
      <c r="AH653" s="468"/>
      <c r="AI653" s="468"/>
      <c r="AJ653" s="468"/>
    </row>
    <row r="654" ht="15.75" customHeight="1">
      <c r="A654" s="468">
        <f>IFERROR(__xludf.DUMMYFUNCTION("""COMPUTED_VALUE"""),8.011620255E9)</f>
        <v>8011620255</v>
      </c>
      <c r="B654" s="468">
        <f>IFERROR(__xludf.DUMMYFUNCTION("""COMPUTED_VALUE"""),8011.0)</f>
        <v>8011</v>
      </c>
      <c r="C654" s="468">
        <f>IFERROR(__xludf.DUMMYFUNCTION("""COMPUTED_VALUE"""),6.0)</f>
        <v>6</v>
      </c>
      <c r="D654" s="468">
        <f>IFERROR(__xludf.DUMMYFUNCTION("""COMPUTED_VALUE"""),2025.0)</f>
        <v>2025</v>
      </c>
      <c r="E654" s="468">
        <f>IFERROR(__xludf.DUMMYFUNCTION("""COMPUTED_VALUE"""),5.0)</f>
        <v>5</v>
      </c>
      <c r="F654" s="468" t="str">
        <f>IFERROR(__xludf.DUMMYFUNCTION("""COMPUTED_VALUE"""),"Mayo")</f>
        <v>Mayo</v>
      </c>
      <c r="G654" s="468">
        <f>IFERROR(__xludf.DUMMYFUNCTION("""COMPUTED_VALUE"""),0.0)</f>
        <v>0</v>
      </c>
      <c r="H654" s="468">
        <f>IFERROR(__xludf.DUMMYFUNCTION("""COMPUTED_VALUE"""),0.0)</f>
        <v>0</v>
      </c>
      <c r="I654" s="468">
        <f>IFERROR(__xludf.DUMMYFUNCTION("""COMPUTED_VALUE"""),0.0)</f>
        <v>0</v>
      </c>
      <c r="J654" s="468">
        <f>IFERROR(__xludf.DUMMYFUNCTION("""COMPUTED_VALUE"""),1.51686165E8)</f>
        <v>151686165</v>
      </c>
      <c r="K654" s="468">
        <f>IFERROR(__xludf.DUMMYFUNCTION("""COMPUTED_VALUE"""),0.0)</f>
        <v>0</v>
      </c>
      <c r="L654" s="468">
        <f>IFERROR(__xludf.DUMMYFUNCTION("""COMPUTED_VALUE"""),1.60641733E8)</f>
        <v>160641733</v>
      </c>
      <c r="M654" s="468">
        <f>IFERROR(__xludf.DUMMYFUNCTION("""COMPUTED_VALUE"""),9.050264722E7)</f>
        <v>90502647.22</v>
      </c>
      <c r="N654" s="468">
        <f>IFERROR(__xludf.DUMMYFUNCTION("""COMPUTED_VALUE"""),6.4946934E7)</f>
        <v>64946934</v>
      </c>
      <c r="O654" s="468">
        <f>IFERROR(__xludf.DUMMYFUNCTION("""COMPUTED_VALUE"""),0.0)</f>
        <v>0</v>
      </c>
      <c r="P654" s="468">
        <f>IFERROR(__xludf.DUMMYFUNCTION("""COMPUTED_VALUE"""),4860000.0)</f>
        <v>4860000</v>
      </c>
      <c r="Q654" s="468"/>
      <c r="R654" s="468"/>
      <c r="S654" s="468"/>
      <c r="T654" s="468"/>
      <c r="U654" s="468"/>
      <c r="V654" s="468"/>
      <c r="W654" s="468"/>
      <c r="X654" s="468"/>
      <c r="Y654" s="468"/>
      <c r="Z654" s="468"/>
      <c r="AA654" s="468"/>
      <c r="AB654" s="468"/>
      <c r="AC654" s="468"/>
      <c r="AD654" s="468"/>
      <c r="AE654" s="468"/>
      <c r="AF654" s="468"/>
      <c r="AG654" s="468"/>
      <c r="AH654" s="468"/>
      <c r="AI654" s="468"/>
      <c r="AJ654" s="468"/>
    </row>
    <row r="655" ht="15.75" customHeight="1">
      <c r="A655" s="468">
        <f>IFERROR(__xludf.DUMMYFUNCTION("""COMPUTED_VALUE"""),8.011620256E9)</f>
        <v>8011620256</v>
      </c>
      <c r="B655" s="468">
        <f>IFERROR(__xludf.DUMMYFUNCTION("""COMPUTED_VALUE"""),8011.0)</f>
        <v>8011</v>
      </c>
      <c r="C655" s="468">
        <f>IFERROR(__xludf.DUMMYFUNCTION("""COMPUTED_VALUE"""),6.0)</f>
        <v>6</v>
      </c>
      <c r="D655" s="468">
        <f>IFERROR(__xludf.DUMMYFUNCTION("""COMPUTED_VALUE"""),2025.0)</f>
        <v>2025</v>
      </c>
      <c r="E655" s="468">
        <f>IFERROR(__xludf.DUMMYFUNCTION("""COMPUTED_VALUE"""),6.0)</f>
        <v>6</v>
      </c>
      <c r="F655" s="468" t="str">
        <f>IFERROR(__xludf.DUMMYFUNCTION("""COMPUTED_VALUE"""),"Junio")</f>
        <v>Junio</v>
      </c>
      <c r="G655" s="468">
        <f>IFERROR(__xludf.DUMMYFUNCTION("""COMPUTED_VALUE"""),0.0)</f>
        <v>0</v>
      </c>
      <c r="H655" s="468">
        <f>IFERROR(__xludf.DUMMYFUNCTION("""COMPUTED_VALUE"""),0.0)</f>
        <v>0</v>
      </c>
      <c r="I655" s="468">
        <f>IFERROR(__xludf.DUMMYFUNCTION("""COMPUTED_VALUE"""),0.0)</f>
        <v>0</v>
      </c>
      <c r="J655" s="468">
        <f>IFERROR(__xludf.DUMMYFUNCTION("""COMPUTED_VALUE"""),1.51686165E8)</f>
        <v>151686165</v>
      </c>
      <c r="K655" s="468">
        <f>IFERROR(__xludf.DUMMYFUNCTION("""COMPUTED_VALUE"""),0.0)</f>
        <v>0</v>
      </c>
      <c r="L655" s="468">
        <f>IFERROR(__xludf.DUMMYFUNCTION("""COMPUTED_VALUE"""),0.0)</f>
        <v>0</v>
      </c>
      <c r="M655" s="468">
        <f>IFERROR(__xludf.DUMMYFUNCTION("""COMPUTED_VALUE"""),9.050264722E7)</f>
        <v>90502647.22</v>
      </c>
      <c r="N655" s="468">
        <f>IFERROR(__xludf.DUMMYFUNCTION("""COMPUTED_VALUE"""),8.3599266E7)</f>
        <v>83599266</v>
      </c>
      <c r="O655" s="468">
        <f>IFERROR(__xludf.DUMMYFUNCTION("""COMPUTED_VALUE"""),0.0)</f>
        <v>0</v>
      </c>
      <c r="P655" s="468">
        <f>IFERROR(__xludf.DUMMYFUNCTION("""COMPUTED_VALUE"""),0.0)</f>
        <v>0</v>
      </c>
      <c r="Q655" s="468"/>
      <c r="R655" s="468"/>
      <c r="S655" s="468"/>
      <c r="T655" s="468"/>
      <c r="U655" s="468"/>
      <c r="V655" s="468"/>
      <c r="W655" s="468"/>
      <c r="X655" s="468"/>
      <c r="Y655" s="468"/>
      <c r="Z655" s="468"/>
      <c r="AA655" s="468"/>
      <c r="AB655" s="468"/>
      <c r="AC655" s="468"/>
      <c r="AD655" s="468"/>
      <c r="AE655" s="468"/>
      <c r="AF655" s="468"/>
      <c r="AG655" s="468"/>
      <c r="AH655" s="468"/>
      <c r="AI655" s="468"/>
      <c r="AJ655" s="468"/>
    </row>
    <row r="656" ht="15.75" customHeight="1">
      <c r="A656" s="468">
        <f>IFERROR(__xludf.DUMMYFUNCTION("""COMPUTED_VALUE"""),8.011620257E9)</f>
        <v>8011620257</v>
      </c>
      <c r="B656" s="468">
        <f>IFERROR(__xludf.DUMMYFUNCTION("""COMPUTED_VALUE"""),8011.0)</f>
        <v>8011</v>
      </c>
      <c r="C656" s="468">
        <f>IFERROR(__xludf.DUMMYFUNCTION("""COMPUTED_VALUE"""),6.0)</f>
        <v>6</v>
      </c>
      <c r="D656" s="468">
        <f>IFERROR(__xludf.DUMMYFUNCTION("""COMPUTED_VALUE"""),2025.0)</f>
        <v>2025</v>
      </c>
      <c r="E656" s="468">
        <f>IFERROR(__xludf.DUMMYFUNCTION("""COMPUTED_VALUE"""),7.0)</f>
        <v>7</v>
      </c>
      <c r="F656" s="468" t="str">
        <f>IFERROR(__xludf.DUMMYFUNCTION("""COMPUTED_VALUE"""),"Julio")</f>
        <v>Julio</v>
      </c>
      <c r="G656" s="468">
        <f>IFERROR(__xludf.DUMMYFUNCTION("""COMPUTED_VALUE"""),0.0)</f>
        <v>0</v>
      </c>
      <c r="H656" s="468">
        <f>IFERROR(__xludf.DUMMYFUNCTION("""COMPUTED_VALUE"""),0.0)</f>
        <v>0</v>
      </c>
      <c r="I656" s="468">
        <f>IFERROR(__xludf.DUMMYFUNCTION("""COMPUTED_VALUE"""),0.0)</f>
        <v>0</v>
      </c>
      <c r="J656" s="468">
        <f>IFERROR(__xludf.DUMMYFUNCTION("""COMPUTED_VALUE"""),1.68080708E8)</f>
        <v>168080708</v>
      </c>
      <c r="K656" s="468">
        <f>IFERROR(__xludf.DUMMYFUNCTION("""COMPUTED_VALUE"""),0.0)</f>
        <v>0</v>
      </c>
      <c r="L656" s="468">
        <f>IFERROR(__xludf.DUMMYFUNCTION("""COMPUTED_VALUE"""),0.0)</f>
        <v>0</v>
      </c>
      <c r="M656" s="468">
        <f>IFERROR(__xludf.DUMMYFUNCTION("""COMPUTED_VALUE"""),1.002843537E8)</f>
        <v>100284353.7</v>
      </c>
      <c r="N656" s="468">
        <f>IFERROR(__xludf.DUMMYFUNCTION("""COMPUTED_VALUE"""),1.141074135E8)</f>
        <v>114107413.5</v>
      </c>
      <c r="O656" s="468">
        <f>IFERROR(__xludf.DUMMYFUNCTION("""COMPUTED_VALUE"""),0.0)</f>
        <v>0</v>
      </c>
      <c r="P656" s="468">
        <f>IFERROR(__xludf.DUMMYFUNCTION("""COMPUTED_VALUE"""),0.0)</f>
        <v>0</v>
      </c>
      <c r="Q656" s="468"/>
      <c r="R656" s="468"/>
      <c r="S656" s="468"/>
      <c r="T656" s="468"/>
      <c r="U656" s="468"/>
      <c r="V656" s="468"/>
      <c r="W656" s="468"/>
      <c r="X656" s="468"/>
      <c r="Y656" s="468"/>
      <c r="Z656" s="468"/>
      <c r="AA656" s="468"/>
      <c r="AB656" s="468"/>
      <c r="AC656" s="468"/>
      <c r="AD656" s="468"/>
      <c r="AE656" s="468"/>
      <c r="AF656" s="468"/>
      <c r="AG656" s="468"/>
      <c r="AH656" s="468"/>
      <c r="AI656" s="468"/>
      <c r="AJ656" s="468"/>
    </row>
    <row r="657" ht="15.75" customHeight="1">
      <c r="A657" s="468">
        <f>IFERROR(__xludf.DUMMYFUNCTION("""COMPUTED_VALUE"""),8.011620258E9)</f>
        <v>8011620258</v>
      </c>
      <c r="B657" s="468">
        <f>IFERROR(__xludf.DUMMYFUNCTION("""COMPUTED_VALUE"""),8011.0)</f>
        <v>8011</v>
      </c>
      <c r="C657" s="468">
        <f>IFERROR(__xludf.DUMMYFUNCTION("""COMPUTED_VALUE"""),6.0)</f>
        <v>6</v>
      </c>
      <c r="D657" s="468">
        <f>IFERROR(__xludf.DUMMYFUNCTION("""COMPUTED_VALUE"""),2025.0)</f>
        <v>2025</v>
      </c>
      <c r="E657" s="468">
        <f>IFERROR(__xludf.DUMMYFUNCTION("""COMPUTED_VALUE"""),8.0)</f>
        <v>8</v>
      </c>
      <c r="F657" s="468" t="str">
        <f>IFERROR(__xludf.DUMMYFUNCTION("""COMPUTED_VALUE"""),"Agosto")</f>
        <v>Agosto</v>
      </c>
      <c r="G657" s="468">
        <f>IFERROR(__xludf.DUMMYFUNCTION("""COMPUTED_VALUE"""),0.0)</f>
        <v>0</v>
      </c>
      <c r="H657" s="468">
        <f>IFERROR(__xludf.DUMMYFUNCTION("""COMPUTED_VALUE"""),0.0)</f>
        <v>0</v>
      </c>
      <c r="I657" s="468">
        <f>IFERROR(__xludf.DUMMYFUNCTION("""COMPUTED_VALUE"""),0.0)</f>
        <v>0</v>
      </c>
      <c r="J657" s="468">
        <f>IFERROR(__xludf.DUMMYFUNCTION("""COMPUTED_VALUE"""),1.68080708E8)</f>
        <v>168080708</v>
      </c>
      <c r="K657" s="468">
        <f>IFERROR(__xludf.DUMMYFUNCTION("""COMPUTED_VALUE"""),0.0)</f>
        <v>0</v>
      </c>
      <c r="L657" s="468">
        <f>IFERROR(__xludf.DUMMYFUNCTION("""COMPUTED_VALUE"""),0.0)</f>
        <v>0</v>
      </c>
      <c r="M657" s="468">
        <f>IFERROR(__xludf.DUMMYFUNCTION("""COMPUTED_VALUE"""),1.002843537E8)</f>
        <v>100284353.7</v>
      </c>
      <c r="N657" s="468">
        <f>IFERROR(__xludf.DUMMYFUNCTION("""COMPUTED_VALUE"""),1.087195641E8)</f>
        <v>108719564.1</v>
      </c>
      <c r="O657" s="468">
        <f>IFERROR(__xludf.DUMMYFUNCTION("""COMPUTED_VALUE"""),0.0)</f>
        <v>0</v>
      </c>
      <c r="P657" s="468">
        <f>IFERROR(__xludf.DUMMYFUNCTION("""COMPUTED_VALUE"""),0.0)</f>
        <v>0</v>
      </c>
      <c r="Q657" s="468"/>
      <c r="R657" s="468"/>
      <c r="S657" s="468"/>
      <c r="T657" s="468"/>
      <c r="U657" s="468"/>
      <c r="V657" s="468"/>
      <c r="W657" s="468"/>
      <c r="X657" s="468"/>
      <c r="Y657" s="468"/>
      <c r="Z657" s="468"/>
      <c r="AA657" s="468"/>
      <c r="AB657" s="468"/>
      <c r="AC657" s="468"/>
      <c r="AD657" s="468"/>
      <c r="AE657" s="468"/>
      <c r="AF657" s="468"/>
      <c r="AG657" s="468"/>
      <c r="AH657" s="468"/>
      <c r="AI657" s="468"/>
      <c r="AJ657" s="468"/>
    </row>
    <row r="658" ht="15.75" customHeight="1">
      <c r="A658" s="468">
        <f>IFERROR(__xludf.DUMMYFUNCTION("""COMPUTED_VALUE"""),8.011620259E9)</f>
        <v>8011620259</v>
      </c>
      <c r="B658" s="468">
        <f>IFERROR(__xludf.DUMMYFUNCTION("""COMPUTED_VALUE"""),8011.0)</f>
        <v>8011</v>
      </c>
      <c r="C658" s="468">
        <f>IFERROR(__xludf.DUMMYFUNCTION("""COMPUTED_VALUE"""),6.0)</f>
        <v>6</v>
      </c>
      <c r="D658" s="468">
        <f>IFERROR(__xludf.DUMMYFUNCTION("""COMPUTED_VALUE"""),2025.0)</f>
        <v>2025</v>
      </c>
      <c r="E658" s="468">
        <f>IFERROR(__xludf.DUMMYFUNCTION("""COMPUTED_VALUE"""),9.0)</f>
        <v>9</v>
      </c>
      <c r="F658" s="468" t="str">
        <f>IFERROR(__xludf.DUMMYFUNCTION("""COMPUTED_VALUE"""),"Septiembre")</f>
        <v>Septiembre</v>
      </c>
      <c r="G658" s="468">
        <f>IFERROR(__xludf.DUMMYFUNCTION("""COMPUTED_VALUE"""),0.0)</f>
        <v>0</v>
      </c>
      <c r="H658" s="468">
        <f>IFERROR(__xludf.DUMMYFUNCTION("""COMPUTED_VALUE"""),0.0)</f>
        <v>0</v>
      </c>
      <c r="I658" s="468">
        <f>IFERROR(__xludf.DUMMYFUNCTION("""COMPUTED_VALUE"""),0.0)</f>
        <v>0</v>
      </c>
      <c r="J658" s="468">
        <f>IFERROR(__xludf.DUMMYFUNCTION("""COMPUTED_VALUE"""),1.68080708E8)</f>
        <v>168080708</v>
      </c>
      <c r="K658" s="468">
        <f>IFERROR(__xludf.DUMMYFUNCTION("""COMPUTED_VALUE"""),0.0)</f>
        <v>0</v>
      </c>
      <c r="L658" s="468">
        <f>IFERROR(__xludf.DUMMYFUNCTION("""COMPUTED_VALUE"""),0.0)</f>
        <v>0</v>
      </c>
      <c r="M658" s="468">
        <f>IFERROR(__xludf.DUMMYFUNCTION("""COMPUTED_VALUE"""),1.002843537E8)</f>
        <v>100284353.7</v>
      </c>
      <c r="N658" s="468">
        <f>IFERROR(__xludf.DUMMYFUNCTION("""COMPUTED_VALUE"""),1.044805604E8)</f>
        <v>104480560.4</v>
      </c>
      <c r="O658" s="468">
        <f>IFERROR(__xludf.DUMMYFUNCTION("""COMPUTED_VALUE"""),0.0)</f>
        <v>0</v>
      </c>
      <c r="P658" s="468">
        <f>IFERROR(__xludf.DUMMYFUNCTION("""COMPUTED_VALUE"""),0.0)</f>
        <v>0</v>
      </c>
      <c r="Q658" s="468"/>
      <c r="R658" s="468"/>
      <c r="S658" s="468"/>
      <c r="T658" s="468"/>
      <c r="U658" s="468"/>
      <c r="V658" s="468"/>
      <c r="W658" s="468"/>
      <c r="X658" s="468"/>
      <c r="Y658" s="468"/>
      <c r="Z658" s="468"/>
      <c r="AA658" s="468"/>
      <c r="AB658" s="468"/>
      <c r="AC658" s="468"/>
      <c r="AD658" s="468"/>
      <c r="AE658" s="468"/>
      <c r="AF658" s="468"/>
      <c r="AG658" s="468"/>
      <c r="AH658" s="468"/>
      <c r="AI658" s="468"/>
      <c r="AJ658" s="468"/>
    </row>
    <row r="659" ht="15.75" customHeight="1">
      <c r="A659" s="468">
        <f>IFERROR(__xludf.DUMMYFUNCTION("""COMPUTED_VALUE"""),8.011620251E10)</f>
        <v>80116202510</v>
      </c>
      <c r="B659" s="468">
        <f>IFERROR(__xludf.DUMMYFUNCTION("""COMPUTED_VALUE"""),8011.0)</f>
        <v>8011</v>
      </c>
      <c r="C659" s="468">
        <f>IFERROR(__xludf.DUMMYFUNCTION("""COMPUTED_VALUE"""),6.0)</f>
        <v>6</v>
      </c>
      <c r="D659" s="468">
        <f>IFERROR(__xludf.DUMMYFUNCTION("""COMPUTED_VALUE"""),2025.0)</f>
        <v>2025</v>
      </c>
      <c r="E659" s="468">
        <f>IFERROR(__xludf.DUMMYFUNCTION("""COMPUTED_VALUE"""),10.0)</f>
        <v>10</v>
      </c>
      <c r="F659" s="468" t="str">
        <f>IFERROR(__xludf.DUMMYFUNCTION("""COMPUTED_VALUE"""),"Octubre")</f>
        <v>Octubre</v>
      </c>
      <c r="G659" s="468">
        <f>IFERROR(__xludf.DUMMYFUNCTION("""COMPUTED_VALUE"""),0.0)</f>
        <v>0</v>
      </c>
      <c r="H659" s="468">
        <f>IFERROR(__xludf.DUMMYFUNCTION("""COMPUTED_VALUE"""),0.0)</f>
        <v>0</v>
      </c>
      <c r="I659" s="468">
        <f>IFERROR(__xludf.DUMMYFUNCTION("""COMPUTED_VALUE"""),0.0)</f>
        <v>0</v>
      </c>
      <c r="J659" s="468">
        <f>IFERROR(__xludf.DUMMYFUNCTION("""COMPUTED_VALUE"""),1.68080708E8)</f>
        <v>168080708</v>
      </c>
      <c r="K659" s="468">
        <f>IFERROR(__xludf.DUMMYFUNCTION("""COMPUTED_VALUE"""),0.0)</f>
        <v>0</v>
      </c>
      <c r="L659" s="468">
        <f>IFERROR(__xludf.DUMMYFUNCTION("""COMPUTED_VALUE"""),5348933.0)</f>
        <v>5348933</v>
      </c>
      <c r="M659" s="468">
        <f>IFERROR(__xludf.DUMMYFUNCTION("""COMPUTED_VALUE"""),1.002843537E8)</f>
        <v>100284353.7</v>
      </c>
      <c r="N659" s="468">
        <f>IFERROR(__xludf.DUMMYFUNCTION("""COMPUTED_VALUE"""),1.01864106E8)</f>
        <v>101864106</v>
      </c>
      <c r="O659" s="468">
        <f>IFERROR(__xludf.DUMMYFUNCTION("""COMPUTED_VALUE"""),0.0)</f>
        <v>0</v>
      </c>
      <c r="P659" s="468">
        <f>IFERROR(__xludf.DUMMYFUNCTION("""COMPUTED_VALUE"""),1134000.0)</f>
        <v>1134000</v>
      </c>
      <c r="Q659" s="468"/>
      <c r="R659" s="468"/>
      <c r="S659" s="468"/>
      <c r="T659" s="468"/>
      <c r="U659" s="468"/>
      <c r="V659" s="468"/>
      <c r="W659" s="468"/>
      <c r="X659" s="468"/>
      <c r="Y659" s="468"/>
      <c r="Z659" s="468"/>
      <c r="AA659" s="468"/>
      <c r="AB659" s="468"/>
      <c r="AC659" s="468"/>
      <c r="AD659" s="468"/>
      <c r="AE659" s="468"/>
      <c r="AF659" s="468"/>
      <c r="AG659" s="468"/>
      <c r="AH659" s="468"/>
      <c r="AI659" s="468"/>
      <c r="AJ659" s="468"/>
    </row>
    <row r="660" ht="15.75" customHeight="1">
      <c r="A660" s="468">
        <f>IFERROR(__xludf.DUMMYFUNCTION("""COMPUTED_VALUE"""),8.0116202511E10)</f>
        <v>80116202511</v>
      </c>
      <c r="B660" s="468">
        <f>IFERROR(__xludf.DUMMYFUNCTION("""COMPUTED_VALUE"""),8011.0)</f>
        <v>8011</v>
      </c>
      <c r="C660" s="468">
        <f>IFERROR(__xludf.DUMMYFUNCTION("""COMPUTED_VALUE"""),6.0)</f>
        <v>6</v>
      </c>
      <c r="D660" s="468">
        <f>IFERROR(__xludf.DUMMYFUNCTION("""COMPUTED_VALUE"""),2025.0)</f>
        <v>2025</v>
      </c>
      <c r="E660" s="468">
        <f>IFERROR(__xludf.DUMMYFUNCTION("""COMPUTED_VALUE"""),11.0)</f>
        <v>11</v>
      </c>
      <c r="F660" s="468" t="str">
        <f>IFERROR(__xludf.DUMMYFUNCTION("""COMPUTED_VALUE"""),"Noviembre")</f>
        <v>Noviembre</v>
      </c>
      <c r="G660" s="468">
        <f>IFERROR(__xludf.DUMMYFUNCTION("""COMPUTED_VALUE"""),0.0)</f>
        <v>0</v>
      </c>
      <c r="H660" s="468">
        <f>IFERROR(__xludf.DUMMYFUNCTION("""COMPUTED_VALUE"""),0.0)</f>
        <v>0</v>
      </c>
      <c r="I660" s="468">
        <f>IFERROR(__xludf.DUMMYFUNCTION("""COMPUTED_VALUE"""),0.0)</f>
        <v>0</v>
      </c>
      <c r="J660" s="468">
        <f>IFERROR(__xludf.DUMMYFUNCTION("""COMPUTED_VALUE"""),3.36161501E8)</f>
        <v>336161501</v>
      </c>
      <c r="K660" s="468">
        <f>IFERROR(__xludf.DUMMYFUNCTION("""COMPUTED_VALUE"""),0.0)</f>
        <v>0</v>
      </c>
      <c r="L660" s="468">
        <f>IFERROR(__xludf.DUMMYFUNCTION("""COMPUTED_VALUE"""),5016000.0)</f>
        <v>5016000</v>
      </c>
      <c r="M660" s="468">
        <f>IFERROR(__xludf.DUMMYFUNCTION("""COMPUTED_VALUE"""),2.005687581E8)</f>
        <v>200568758.1</v>
      </c>
      <c r="N660" s="468">
        <f>IFERROR(__xludf.DUMMYFUNCTION("""COMPUTED_VALUE"""),1.02899346E8)</f>
        <v>102899346</v>
      </c>
      <c r="O660" s="468">
        <f>IFERROR(__xludf.DUMMYFUNCTION("""COMPUTED_VALUE"""),0.0)</f>
        <v>0</v>
      </c>
      <c r="P660" s="468">
        <f>IFERROR(__xludf.DUMMYFUNCTION("""COMPUTED_VALUE"""),0.0)</f>
        <v>0</v>
      </c>
      <c r="Q660" s="468"/>
      <c r="R660" s="468"/>
      <c r="S660" s="468"/>
      <c r="T660" s="468"/>
      <c r="U660" s="468"/>
      <c r="V660" s="468"/>
      <c r="W660" s="468"/>
      <c r="X660" s="468"/>
      <c r="Y660" s="468"/>
      <c r="Z660" s="468"/>
      <c r="AA660" s="468"/>
      <c r="AB660" s="468"/>
      <c r="AC660" s="468"/>
      <c r="AD660" s="468"/>
      <c r="AE660" s="468"/>
      <c r="AF660" s="468"/>
      <c r="AG660" s="468"/>
      <c r="AH660" s="468"/>
      <c r="AI660" s="468"/>
      <c r="AJ660" s="468"/>
    </row>
    <row r="661" ht="15.75" customHeight="1">
      <c r="A661" s="468">
        <f>IFERROR(__xludf.DUMMYFUNCTION("""COMPUTED_VALUE"""),8.0116202512E10)</f>
        <v>80116202512</v>
      </c>
      <c r="B661" s="468">
        <f>IFERROR(__xludf.DUMMYFUNCTION("""COMPUTED_VALUE"""),8011.0)</f>
        <v>8011</v>
      </c>
      <c r="C661" s="468">
        <f>IFERROR(__xludf.DUMMYFUNCTION("""COMPUTED_VALUE"""),6.0)</f>
        <v>6</v>
      </c>
      <c r="D661" s="468">
        <f>IFERROR(__xludf.DUMMYFUNCTION("""COMPUTED_VALUE"""),2025.0)</f>
        <v>2025</v>
      </c>
      <c r="E661" s="468">
        <f>IFERROR(__xludf.DUMMYFUNCTION("""COMPUTED_VALUE"""),12.0)</f>
        <v>12</v>
      </c>
      <c r="F661" s="468" t="str">
        <f>IFERROR(__xludf.DUMMYFUNCTION("""COMPUTED_VALUE"""),"Diciembre")</f>
        <v>Diciembre</v>
      </c>
      <c r="G661" s="468">
        <f>IFERROR(__xludf.DUMMYFUNCTION("""COMPUTED_VALUE"""),2571361.806)</f>
        <v>2571361.806</v>
      </c>
      <c r="H661" s="468">
        <f>IFERROR(__xludf.DUMMYFUNCTION("""COMPUTED_VALUE"""),0.0)</f>
        <v>0</v>
      </c>
      <c r="I661" s="468">
        <f>IFERROR(__xludf.DUMMYFUNCTION("""COMPUTED_VALUE"""),0.0)</f>
        <v>0</v>
      </c>
      <c r="J661" s="468">
        <f>IFERROR(__xludf.DUMMYFUNCTION("""COMPUTED_VALUE"""),1.44326244E8)</f>
        <v>144326244</v>
      </c>
      <c r="K661" s="468">
        <f>IFERROR(__xludf.DUMMYFUNCTION("""COMPUTED_VALUE"""),150354.0)</f>
        <v>150354</v>
      </c>
      <c r="L661" s="468">
        <f>IFERROR(__xludf.DUMMYFUNCTION("""COMPUTED_VALUE"""),1.0490667E7)</f>
        <v>10490667</v>
      </c>
      <c r="M661" s="468">
        <f>IFERROR(__xludf.DUMMYFUNCTION("""COMPUTED_VALUE"""),8.611139418E7)</f>
        <v>86111394.18</v>
      </c>
      <c r="N661" s="468">
        <f>IFERROR(__xludf.DUMMYFUNCTION("""COMPUTED_VALUE"""),1.9736621E8)</f>
        <v>197366210</v>
      </c>
      <c r="O661" s="468">
        <f>IFERROR(__xludf.DUMMYFUNCTION("""COMPUTED_VALUE"""),2421008.0)</f>
        <v>2421008</v>
      </c>
      <c r="P661" s="468">
        <f>IFERROR(__xludf.DUMMYFUNCTION("""COMPUTED_VALUE"""),9720000.0)</f>
        <v>9720000</v>
      </c>
      <c r="Q661" s="468"/>
      <c r="R661" s="468"/>
      <c r="S661" s="468"/>
      <c r="T661" s="468"/>
      <c r="U661" s="468"/>
      <c r="V661" s="468"/>
      <c r="W661" s="468"/>
      <c r="X661" s="468"/>
      <c r="Y661" s="468"/>
      <c r="Z661" s="468"/>
      <c r="AA661" s="468"/>
      <c r="AB661" s="468"/>
      <c r="AC661" s="468"/>
      <c r="AD661" s="468"/>
      <c r="AE661" s="468"/>
      <c r="AF661" s="468"/>
      <c r="AG661" s="468"/>
      <c r="AH661" s="468"/>
      <c r="AI661" s="468"/>
      <c r="AJ661" s="468"/>
    </row>
    <row r="662" ht="15.75" customHeight="1">
      <c r="A662" s="468">
        <f>IFERROR(__xludf.DUMMYFUNCTION("""COMPUTED_VALUE"""),8.011720251E9)</f>
        <v>8011720251</v>
      </c>
      <c r="B662" s="468">
        <f>IFERROR(__xludf.DUMMYFUNCTION("""COMPUTED_VALUE"""),8011.0)</f>
        <v>8011</v>
      </c>
      <c r="C662" s="468">
        <f>IFERROR(__xludf.DUMMYFUNCTION("""COMPUTED_VALUE"""),7.0)</f>
        <v>7</v>
      </c>
      <c r="D662" s="468">
        <f>IFERROR(__xludf.DUMMYFUNCTION("""COMPUTED_VALUE"""),2025.0)</f>
        <v>2025</v>
      </c>
      <c r="E662" s="468">
        <f>IFERROR(__xludf.DUMMYFUNCTION("""COMPUTED_VALUE"""),1.0)</f>
        <v>1</v>
      </c>
      <c r="F662" s="468" t="str">
        <f>IFERROR(__xludf.DUMMYFUNCTION("""COMPUTED_VALUE"""),"Enero")</f>
        <v>Enero</v>
      </c>
      <c r="G662" s="468">
        <f>IFERROR(__xludf.DUMMYFUNCTION("""COMPUTED_VALUE"""),4.118337609E8)</f>
        <v>411833760.9</v>
      </c>
      <c r="H662" s="468">
        <f>IFERROR(__xludf.DUMMYFUNCTION("""COMPUTED_VALUE"""),1.017391E9)</f>
        <v>1017391000</v>
      </c>
      <c r="I662" s="468">
        <f>IFERROR(__xludf.DUMMYFUNCTION("""COMPUTED_VALUE"""),1.091384479E8)</f>
        <v>109138447.9</v>
      </c>
      <c r="J662" s="468">
        <f>IFERROR(__xludf.DUMMYFUNCTION("""COMPUTED_VALUE"""),1.3774524E7)</f>
        <v>13774524</v>
      </c>
      <c r="K662" s="468">
        <f>IFERROR(__xludf.DUMMYFUNCTION("""COMPUTED_VALUE"""),3.02695313E8)</f>
        <v>302695313</v>
      </c>
      <c r="L662" s="468">
        <f>IFERROR(__xludf.DUMMYFUNCTION("""COMPUTED_VALUE"""),1.68E8)</f>
        <v>168000000</v>
      </c>
      <c r="M662" s="468">
        <f>IFERROR(__xludf.DUMMYFUNCTION("""COMPUTED_VALUE"""),1.040714274E7)</f>
        <v>10407142.74</v>
      </c>
      <c r="N662" s="468">
        <f>IFERROR(__xludf.DUMMYFUNCTION("""COMPUTED_VALUE"""),0.0)</f>
        <v>0</v>
      </c>
      <c r="O662" s="468">
        <f>IFERROR(__xludf.DUMMYFUNCTION("""COMPUTED_VALUE"""),1.09138448E8)</f>
        <v>109138448</v>
      </c>
      <c r="P662" s="468">
        <f>IFERROR(__xludf.DUMMYFUNCTION("""COMPUTED_VALUE"""),9.1817E7)</f>
        <v>91817000</v>
      </c>
      <c r="Q662" s="468"/>
      <c r="R662" s="468"/>
      <c r="S662" s="468"/>
      <c r="T662" s="468"/>
      <c r="U662" s="468"/>
      <c r="V662" s="468"/>
      <c r="W662" s="468"/>
      <c r="X662" s="468"/>
      <c r="Y662" s="468"/>
      <c r="Z662" s="468"/>
      <c r="AA662" s="468"/>
      <c r="AB662" s="468"/>
      <c r="AC662" s="468"/>
      <c r="AD662" s="468"/>
      <c r="AE662" s="468"/>
      <c r="AF662" s="468"/>
      <c r="AG662" s="468"/>
      <c r="AH662" s="468"/>
      <c r="AI662" s="468"/>
      <c r="AJ662" s="468"/>
    </row>
    <row r="663" ht="15.75" customHeight="1">
      <c r="A663" s="468">
        <f>IFERROR(__xludf.DUMMYFUNCTION("""COMPUTED_VALUE"""),8.011720252E9)</f>
        <v>8011720252</v>
      </c>
      <c r="B663" s="468">
        <f>IFERROR(__xludf.DUMMYFUNCTION("""COMPUTED_VALUE"""),8011.0)</f>
        <v>8011</v>
      </c>
      <c r="C663" s="468">
        <f>IFERROR(__xludf.DUMMYFUNCTION("""COMPUTED_VALUE"""),7.0)</f>
        <v>7</v>
      </c>
      <c r="D663" s="468">
        <f>IFERROR(__xludf.DUMMYFUNCTION("""COMPUTED_VALUE"""),2025.0)</f>
        <v>2025</v>
      </c>
      <c r="E663" s="468">
        <f>IFERROR(__xludf.DUMMYFUNCTION("""COMPUTED_VALUE"""),2.0)</f>
        <v>2</v>
      </c>
      <c r="F663" s="468" t="str">
        <f>IFERROR(__xludf.DUMMYFUNCTION("""COMPUTED_VALUE"""),"Febrero")</f>
        <v>Febrero</v>
      </c>
      <c r="G663" s="468">
        <f>IFERROR(__xludf.DUMMYFUNCTION("""COMPUTED_VALUE"""),7.970000485E8)</f>
        <v>797000048.5</v>
      </c>
      <c r="H663" s="468">
        <f>IFERROR(__xludf.DUMMYFUNCTION("""COMPUTED_VALUE"""),3.57537E8)</f>
        <v>357537000</v>
      </c>
      <c r="I663" s="468">
        <f>IFERROR(__xludf.DUMMYFUNCTION("""COMPUTED_VALUE"""),7.172697449E7)</f>
        <v>71726974.49</v>
      </c>
      <c r="J663" s="468">
        <f>IFERROR(__xludf.DUMMYFUNCTION("""COMPUTED_VALUE"""),2.1970295E7)</f>
        <v>21970295</v>
      </c>
      <c r="K663" s="468">
        <f>IFERROR(__xludf.DUMMYFUNCTION("""COMPUTED_VALUE"""),7.25273074E8)</f>
        <v>725273074</v>
      </c>
      <c r="L663" s="468">
        <f>IFERROR(__xludf.DUMMYFUNCTION("""COMPUTED_VALUE"""),4.491506E8)</f>
        <v>449150600</v>
      </c>
      <c r="M663" s="468">
        <f>IFERROR(__xludf.DUMMYFUNCTION("""COMPUTED_VALUE"""),1.659933919E7)</f>
        <v>16599339.19</v>
      </c>
      <c r="N663" s="468">
        <f>IFERROR(__xludf.DUMMYFUNCTION("""COMPUTED_VALUE"""),0.0)</f>
        <v>0</v>
      </c>
      <c r="O663" s="468">
        <f>IFERROR(__xludf.DUMMYFUNCTION("""COMPUTED_VALUE"""),7.1726974E7)</f>
        <v>71726974</v>
      </c>
      <c r="P663" s="468">
        <f>IFERROR(__xludf.DUMMYFUNCTION("""COMPUTED_VALUE"""),5.7441333E7)</f>
        <v>57441333</v>
      </c>
      <c r="Q663" s="468"/>
      <c r="R663" s="468"/>
      <c r="S663" s="468"/>
      <c r="T663" s="468"/>
      <c r="U663" s="468"/>
      <c r="V663" s="468"/>
      <c r="W663" s="468"/>
      <c r="X663" s="468"/>
      <c r="Y663" s="468"/>
      <c r="Z663" s="468"/>
      <c r="AA663" s="468"/>
      <c r="AB663" s="468"/>
      <c r="AC663" s="468"/>
      <c r="AD663" s="468"/>
      <c r="AE663" s="468"/>
      <c r="AF663" s="468"/>
      <c r="AG663" s="468"/>
      <c r="AH663" s="468"/>
      <c r="AI663" s="468"/>
      <c r="AJ663" s="468"/>
    </row>
    <row r="664" ht="15.75" customHeight="1">
      <c r="A664" s="468">
        <f>IFERROR(__xludf.DUMMYFUNCTION("""COMPUTED_VALUE"""),8.011720253E9)</f>
        <v>8011720253</v>
      </c>
      <c r="B664" s="468">
        <f>IFERROR(__xludf.DUMMYFUNCTION("""COMPUTED_VALUE"""),8011.0)</f>
        <v>8011</v>
      </c>
      <c r="C664" s="468">
        <f>IFERROR(__xludf.DUMMYFUNCTION("""COMPUTED_VALUE"""),7.0)</f>
        <v>7</v>
      </c>
      <c r="D664" s="468">
        <f>IFERROR(__xludf.DUMMYFUNCTION("""COMPUTED_VALUE"""),2025.0)</f>
        <v>2025</v>
      </c>
      <c r="E664" s="468">
        <f>IFERROR(__xludf.DUMMYFUNCTION("""COMPUTED_VALUE"""),3.0)</f>
        <v>3</v>
      </c>
      <c r="F664" s="468" t="str">
        <f>IFERROR(__xludf.DUMMYFUNCTION("""COMPUTED_VALUE"""),"Marzo")</f>
        <v>Marzo</v>
      </c>
      <c r="G664" s="468">
        <f>IFERROR(__xludf.DUMMYFUNCTION("""COMPUTED_VALUE"""),9362143.621)</f>
        <v>9362143.621</v>
      </c>
      <c r="H664" s="468">
        <f>IFERROR(__xludf.DUMMYFUNCTION("""COMPUTED_VALUE"""),0.0)</f>
        <v>0</v>
      </c>
      <c r="I664" s="468">
        <f>IFERROR(__xludf.DUMMYFUNCTION("""COMPUTED_VALUE"""),9362143.621)</f>
        <v>9362143.621</v>
      </c>
      <c r="J664" s="468">
        <f>IFERROR(__xludf.DUMMYFUNCTION("""COMPUTED_VALUE"""),3.5750846E7)</f>
        <v>35750846</v>
      </c>
      <c r="K664" s="468">
        <f>IFERROR(__xludf.DUMMYFUNCTION("""COMPUTED_VALUE"""),0.0)</f>
        <v>0</v>
      </c>
      <c r="L664" s="468">
        <f>IFERROR(__xludf.DUMMYFUNCTION("""COMPUTED_VALUE"""),2.725737E8)</f>
        <v>272573700</v>
      </c>
      <c r="M664" s="468">
        <f>IFERROR(__xludf.DUMMYFUNCTION("""COMPUTED_VALUE"""),2.701103555E7)</f>
        <v>27011035.55</v>
      </c>
      <c r="N664" s="468">
        <f>IFERROR(__xludf.DUMMYFUNCTION("""COMPUTED_VALUE"""),1.1059867E7)</f>
        <v>11059867</v>
      </c>
      <c r="O664" s="468">
        <f>IFERROR(__xludf.DUMMYFUNCTION("""COMPUTED_VALUE"""),9362144.0)</f>
        <v>9362144</v>
      </c>
      <c r="P664" s="468">
        <f>IFERROR(__xludf.DUMMYFUNCTION("""COMPUTED_VALUE"""),3.2221233E7)</f>
        <v>32221233</v>
      </c>
      <c r="Q664" s="468"/>
      <c r="R664" s="468"/>
      <c r="S664" s="468"/>
      <c r="T664" s="468"/>
      <c r="U664" s="468"/>
      <c r="V664" s="468"/>
      <c r="W664" s="468"/>
      <c r="X664" s="468"/>
      <c r="Y664" s="468"/>
      <c r="Z664" s="468"/>
      <c r="AA664" s="468"/>
      <c r="AB664" s="468"/>
      <c r="AC664" s="468"/>
      <c r="AD664" s="468"/>
      <c r="AE664" s="468"/>
      <c r="AF664" s="468"/>
      <c r="AG664" s="468"/>
      <c r="AH664" s="468"/>
      <c r="AI664" s="468"/>
      <c r="AJ664" s="468"/>
    </row>
    <row r="665" ht="15.75" customHeight="1">
      <c r="A665" s="468">
        <f>IFERROR(__xludf.DUMMYFUNCTION("""COMPUTED_VALUE"""),8.011720254E9)</f>
        <v>8011720254</v>
      </c>
      <c r="B665" s="468">
        <f>IFERROR(__xludf.DUMMYFUNCTION("""COMPUTED_VALUE"""),8011.0)</f>
        <v>8011</v>
      </c>
      <c r="C665" s="468">
        <f>IFERROR(__xludf.DUMMYFUNCTION("""COMPUTED_VALUE"""),7.0)</f>
        <v>7</v>
      </c>
      <c r="D665" s="468">
        <f>IFERROR(__xludf.DUMMYFUNCTION("""COMPUTED_VALUE"""),2025.0)</f>
        <v>2025</v>
      </c>
      <c r="E665" s="468">
        <f>IFERROR(__xludf.DUMMYFUNCTION("""COMPUTED_VALUE"""),4.0)</f>
        <v>4</v>
      </c>
      <c r="F665" s="468" t="str">
        <f>IFERROR(__xludf.DUMMYFUNCTION("""COMPUTED_VALUE"""),"Abril")</f>
        <v>Abril</v>
      </c>
      <c r="G665" s="468">
        <f>IFERROR(__xludf.DUMMYFUNCTION("""COMPUTED_VALUE"""),0.0)</f>
        <v>0</v>
      </c>
      <c r="H665" s="468">
        <f>IFERROR(__xludf.DUMMYFUNCTION("""COMPUTED_VALUE"""),0.0)</f>
        <v>0</v>
      </c>
      <c r="I665" s="468">
        <f>IFERROR(__xludf.DUMMYFUNCTION("""COMPUTED_VALUE"""),0.0)</f>
        <v>0</v>
      </c>
      <c r="J665" s="468">
        <f>IFERROR(__xludf.DUMMYFUNCTION("""COMPUTED_VALUE"""),1.21912995E8)</f>
        <v>121912995</v>
      </c>
      <c r="K665" s="468">
        <f>IFERROR(__xludf.DUMMYFUNCTION("""COMPUTED_VALUE"""),0.0)</f>
        <v>0</v>
      </c>
      <c r="L665" s="468">
        <f>IFERROR(__xludf.DUMMYFUNCTION("""COMPUTED_VALUE"""),8.2286E7)</f>
        <v>82286000</v>
      </c>
      <c r="M665" s="468">
        <f>IFERROR(__xludf.DUMMYFUNCTION("""COMPUTED_VALUE"""),9.210960326E7)</f>
        <v>92109603.26</v>
      </c>
      <c r="N665" s="468">
        <f>IFERROR(__xludf.DUMMYFUNCTION("""COMPUTED_VALUE"""),5.4276767E7)</f>
        <v>54276767</v>
      </c>
      <c r="O665" s="468">
        <f>IFERROR(__xludf.DUMMYFUNCTION("""COMPUTED_VALUE"""),0.0)</f>
        <v>0</v>
      </c>
      <c r="P665" s="468">
        <f>IFERROR(__xludf.DUMMYFUNCTION("""COMPUTED_VALUE"""),0.0)</f>
        <v>0</v>
      </c>
      <c r="Q665" s="468"/>
      <c r="R665" s="468"/>
      <c r="S665" s="468"/>
      <c r="T665" s="468"/>
      <c r="U665" s="468"/>
      <c r="V665" s="468"/>
      <c r="W665" s="468"/>
      <c r="X665" s="468"/>
      <c r="Y665" s="468"/>
      <c r="Z665" s="468"/>
      <c r="AA665" s="468"/>
      <c r="AB665" s="468"/>
      <c r="AC665" s="468"/>
      <c r="AD665" s="468"/>
      <c r="AE665" s="468"/>
      <c r="AF665" s="468"/>
      <c r="AG665" s="468"/>
      <c r="AH665" s="468"/>
      <c r="AI665" s="468"/>
      <c r="AJ665" s="468"/>
    </row>
    <row r="666" ht="15.75" customHeight="1">
      <c r="A666" s="468">
        <f>IFERROR(__xludf.DUMMYFUNCTION("""COMPUTED_VALUE"""),8.011720255E9)</f>
        <v>8011720255</v>
      </c>
      <c r="B666" s="468">
        <f>IFERROR(__xludf.DUMMYFUNCTION("""COMPUTED_VALUE"""),8011.0)</f>
        <v>8011</v>
      </c>
      <c r="C666" s="468">
        <f>IFERROR(__xludf.DUMMYFUNCTION("""COMPUTED_VALUE"""),7.0)</f>
        <v>7</v>
      </c>
      <c r="D666" s="468">
        <f>IFERROR(__xludf.DUMMYFUNCTION("""COMPUTED_VALUE"""),2025.0)</f>
        <v>2025</v>
      </c>
      <c r="E666" s="468">
        <f>IFERROR(__xludf.DUMMYFUNCTION("""COMPUTED_VALUE"""),5.0)</f>
        <v>5</v>
      </c>
      <c r="F666" s="468" t="str">
        <f>IFERROR(__xludf.DUMMYFUNCTION("""COMPUTED_VALUE"""),"Mayo")</f>
        <v>Mayo</v>
      </c>
      <c r="G666" s="468">
        <f>IFERROR(__xludf.DUMMYFUNCTION("""COMPUTED_VALUE"""),0.0)</f>
        <v>0</v>
      </c>
      <c r="H666" s="468">
        <f>IFERROR(__xludf.DUMMYFUNCTION("""COMPUTED_VALUE"""),0.0)</f>
        <v>0</v>
      </c>
      <c r="I666" s="468">
        <f>IFERROR(__xludf.DUMMYFUNCTION("""COMPUTED_VALUE"""),0.0)</f>
        <v>0</v>
      </c>
      <c r="J666" s="468">
        <f>IFERROR(__xludf.DUMMYFUNCTION("""COMPUTED_VALUE"""),1.21912995E8)</f>
        <v>121912995</v>
      </c>
      <c r="K666" s="468">
        <f>IFERROR(__xludf.DUMMYFUNCTION("""COMPUTED_VALUE"""),0.0)</f>
        <v>0</v>
      </c>
      <c r="L666" s="468">
        <f>IFERROR(__xludf.DUMMYFUNCTION("""COMPUTED_VALUE"""),0.0)</f>
        <v>0</v>
      </c>
      <c r="M666" s="468">
        <f>IFERROR(__xludf.DUMMYFUNCTION("""COMPUTED_VALUE"""),9.210960326E7)</f>
        <v>92109603.26</v>
      </c>
      <c r="N666" s="468">
        <f>IFERROR(__xludf.DUMMYFUNCTION("""COMPUTED_VALUE"""),9.67932E7)</f>
        <v>96793200</v>
      </c>
      <c r="O666" s="468">
        <f>IFERROR(__xludf.DUMMYFUNCTION("""COMPUTED_VALUE"""),0.0)</f>
        <v>0</v>
      </c>
      <c r="P666" s="468">
        <f>IFERROR(__xludf.DUMMYFUNCTION("""COMPUTED_VALUE"""),4860000.0)</f>
        <v>4860000</v>
      </c>
      <c r="Q666" s="468"/>
      <c r="R666" s="468"/>
      <c r="S666" s="468"/>
      <c r="T666" s="468"/>
      <c r="U666" s="468"/>
      <c r="V666" s="468"/>
      <c r="W666" s="468"/>
      <c r="X666" s="468"/>
      <c r="Y666" s="468"/>
      <c r="Z666" s="468"/>
      <c r="AA666" s="468"/>
      <c r="AB666" s="468"/>
      <c r="AC666" s="468"/>
      <c r="AD666" s="468"/>
      <c r="AE666" s="468"/>
      <c r="AF666" s="468"/>
      <c r="AG666" s="468"/>
      <c r="AH666" s="468"/>
      <c r="AI666" s="468"/>
      <c r="AJ666" s="468"/>
    </row>
    <row r="667" ht="15.75" customHeight="1">
      <c r="A667" s="468">
        <f>IFERROR(__xludf.DUMMYFUNCTION("""COMPUTED_VALUE"""),8.011720256E9)</f>
        <v>8011720256</v>
      </c>
      <c r="B667" s="468">
        <f>IFERROR(__xludf.DUMMYFUNCTION("""COMPUTED_VALUE"""),8011.0)</f>
        <v>8011</v>
      </c>
      <c r="C667" s="468">
        <f>IFERROR(__xludf.DUMMYFUNCTION("""COMPUTED_VALUE"""),7.0)</f>
        <v>7</v>
      </c>
      <c r="D667" s="468">
        <f>IFERROR(__xludf.DUMMYFUNCTION("""COMPUTED_VALUE"""),2025.0)</f>
        <v>2025</v>
      </c>
      <c r="E667" s="468">
        <f>IFERROR(__xludf.DUMMYFUNCTION("""COMPUTED_VALUE"""),6.0)</f>
        <v>6</v>
      </c>
      <c r="F667" s="468" t="str">
        <f>IFERROR(__xludf.DUMMYFUNCTION("""COMPUTED_VALUE"""),"Junio")</f>
        <v>Junio</v>
      </c>
      <c r="G667" s="468">
        <f>IFERROR(__xludf.DUMMYFUNCTION("""COMPUTED_VALUE"""),0.0)</f>
        <v>0</v>
      </c>
      <c r="H667" s="468">
        <f>IFERROR(__xludf.DUMMYFUNCTION("""COMPUTED_VALUE"""),0.0)</f>
        <v>0</v>
      </c>
      <c r="I667" s="468">
        <f>IFERROR(__xludf.DUMMYFUNCTION("""COMPUTED_VALUE"""),0.0)</f>
        <v>0</v>
      </c>
      <c r="J667" s="468">
        <f>IFERROR(__xludf.DUMMYFUNCTION("""COMPUTED_VALUE"""),1.21912995E8)</f>
        <v>121912995</v>
      </c>
      <c r="K667" s="468">
        <f>IFERROR(__xludf.DUMMYFUNCTION("""COMPUTED_VALUE"""),0.0)</f>
        <v>0</v>
      </c>
      <c r="L667" s="468">
        <f>IFERROR(__xludf.DUMMYFUNCTION("""COMPUTED_VALUE"""),0.0)</f>
        <v>0</v>
      </c>
      <c r="M667" s="468">
        <f>IFERROR(__xludf.DUMMYFUNCTION("""COMPUTED_VALUE"""),9.210960326E7)</f>
        <v>92109603.26</v>
      </c>
      <c r="N667" s="468">
        <f>IFERROR(__xludf.DUMMYFUNCTION("""COMPUTED_VALUE"""),7.5301E7)</f>
        <v>75301000</v>
      </c>
      <c r="O667" s="468">
        <f>IFERROR(__xludf.DUMMYFUNCTION("""COMPUTED_VALUE"""),0.0)</f>
        <v>0</v>
      </c>
      <c r="P667" s="468">
        <f>IFERROR(__xludf.DUMMYFUNCTION("""COMPUTED_VALUE"""),3888000.0)</f>
        <v>3888000</v>
      </c>
      <c r="Q667" s="468"/>
      <c r="R667" s="468"/>
      <c r="S667" s="468"/>
      <c r="T667" s="468"/>
      <c r="U667" s="468"/>
      <c r="V667" s="468"/>
      <c r="W667" s="468"/>
      <c r="X667" s="468"/>
      <c r="Y667" s="468"/>
      <c r="Z667" s="468"/>
      <c r="AA667" s="468"/>
      <c r="AB667" s="468"/>
      <c r="AC667" s="468"/>
      <c r="AD667" s="468"/>
      <c r="AE667" s="468"/>
      <c r="AF667" s="468"/>
      <c r="AG667" s="468"/>
      <c r="AH667" s="468"/>
      <c r="AI667" s="468"/>
      <c r="AJ667" s="468"/>
    </row>
    <row r="668" ht="15.75" customHeight="1">
      <c r="A668" s="468">
        <f>IFERROR(__xludf.DUMMYFUNCTION("""COMPUTED_VALUE"""),8.011720257E9)</f>
        <v>8011720257</v>
      </c>
      <c r="B668" s="468">
        <f>IFERROR(__xludf.DUMMYFUNCTION("""COMPUTED_VALUE"""),8011.0)</f>
        <v>8011</v>
      </c>
      <c r="C668" s="468">
        <f>IFERROR(__xludf.DUMMYFUNCTION("""COMPUTED_VALUE"""),7.0)</f>
        <v>7</v>
      </c>
      <c r="D668" s="468">
        <f>IFERROR(__xludf.DUMMYFUNCTION("""COMPUTED_VALUE"""),2025.0)</f>
        <v>2025</v>
      </c>
      <c r="E668" s="468">
        <f>IFERROR(__xludf.DUMMYFUNCTION("""COMPUTED_VALUE"""),7.0)</f>
        <v>7</v>
      </c>
      <c r="F668" s="468" t="str">
        <f>IFERROR(__xludf.DUMMYFUNCTION("""COMPUTED_VALUE"""),"Julio")</f>
        <v>Julio</v>
      </c>
      <c r="G668" s="468">
        <f>IFERROR(__xludf.DUMMYFUNCTION("""COMPUTED_VALUE"""),0.0)</f>
        <v>0</v>
      </c>
      <c r="H668" s="468">
        <f>IFERROR(__xludf.DUMMYFUNCTION("""COMPUTED_VALUE"""),0.0)</f>
        <v>0</v>
      </c>
      <c r="I668" s="468">
        <f>IFERROR(__xludf.DUMMYFUNCTION("""COMPUTED_VALUE"""),0.0)</f>
        <v>0</v>
      </c>
      <c r="J668" s="468">
        <f>IFERROR(__xludf.DUMMYFUNCTION("""COMPUTED_VALUE"""),1.43441718E8)</f>
        <v>143441718</v>
      </c>
      <c r="K668" s="468">
        <f>IFERROR(__xludf.DUMMYFUNCTION("""COMPUTED_VALUE"""),0.0)</f>
        <v>0</v>
      </c>
      <c r="L668" s="468">
        <f>IFERROR(__xludf.DUMMYFUNCTION("""COMPUTED_VALUE"""),0.0)</f>
        <v>0</v>
      </c>
      <c r="M668" s="468">
        <f>IFERROR(__xludf.DUMMYFUNCTION("""COMPUTED_VALUE"""),1.083753191E8)</f>
        <v>108375319.1</v>
      </c>
      <c r="N668" s="468">
        <f>IFERROR(__xludf.DUMMYFUNCTION("""COMPUTED_VALUE"""),1.423971362E8)</f>
        <v>142397136.2</v>
      </c>
      <c r="O668" s="468">
        <f>IFERROR(__xludf.DUMMYFUNCTION("""COMPUTED_VALUE"""),0.0)</f>
        <v>0</v>
      </c>
      <c r="P668" s="468">
        <f>IFERROR(__xludf.DUMMYFUNCTION("""COMPUTED_VALUE"""),0.0)</f>
        <v>0</v>
      </c>
      <c r="Q668" s="468"/>
      <c r="R668" s="468"/>
      <c r="S668" s="468"/>
      <c r="T668" s="468"/>
      <c r="U668" s="468"/>
      <c r="V668" s="468"/>
      <c r="W668" s="468"/>
      <c r="X668" s="468"/>
      <c r="Y668" s="468"/>
      <c r="Z668" s="468"/>
      <c r="AA668" s="468"/>
      <c r="AB668" s="468"/>
      <c r="AC668" s="468"/>
      <c r="AD668" s="468"/>
      <c r="AE668" s="468"/>
      <c r="AF668" s="468"/>
      <c r="AG668" s="468"/>
      <c r="AH668" s="468"/>
      <c r="AI668" s="468"/>
      <c r="AJ668" s="468"/>
    </row>
    <row r="669" ht="15.75" customHeight="1">
      <c r="A669" s="468">
        <f>IFERROR(__xludf.DUMMYFUNCTION("""COMPUTED_VALUE"""),8.011720258E9)</f>
        <v>8011720258</v>
      </c>
      <c r="B669" s="468">
        <f>IFERROR(__xludf.DUMMYFUNCTION("""COMPUTED_VALUE"""),8011.0)</f>
        <v>8011</v>
      </c>
      <c r="C669" s="468">
        <f>IFERROR(__xludf.DUMMYFUNCTION("""COMPUTED_VALUE"""),7.0)</f>
        <v>7</v>
      </c>
      <c r="D669" s="468">
        <f>IFERROR(__xludf.DUMMYFUNCTION("""COMPUTED_VALUE"""),2025.0)</f>
        <v>2025</v>
      </c>
      <c r="E669" s="468">
        <f>IFERROR(__xludf.DUMMYFUNCTION("""COMPUTED_VALUE"""),8.0)</f>
        <v>8</v>
      </c>
      <c r="F669" s="468" t="str">
        <f>IFERROR(__xludf.DUMMYFUNCTION("""COMPUTED_VALUE"""),"Agosto")</f>
        <v>Agosto</v>
      </c>
      <c r="G669" s="468">
        <f>IFERROR(__xludf.DUMMYFUNCTION("""COMPUTED_VALUE"""),0.0)</f>
        <v>0</v>
      </c>
      <c r="H669" s="468">
        <f>IFERROR(__xludf.DUMMYFUNCTION("""COMPUTED_VALUE"""),0.0)</f>
        <v>0</v>
      </c>
      <c r="I669" s="468">
        <f>IFERROR(__xludf.DUMMYFUNCTION("""COMPUTED_VALUE"""),0.0)</f>
        <v>0</v>
      </c>
      <c r="J669" s="468">
        <f>IFERROR(__xludf.DUMMYFUNCTION("""COMPUTED_VALUE"""),1.43441718E8)</f>
        <v>143441718</v>
      </c>
      <c r="K669" s="468">
        <f>IFERROR(__xludf.DUMMYFUNCTION("""COMPUTED_VALUE"""),0.0)</f>
        <v>0</v>
      </c>
      <c r="L669" s="468">
        <f>IFERROR(__xludf.DUMMYFUNCTION("""COMPUTED_VALUE"""),0.0)</f>
        <v>0</v>
      </c>
      <c r="M669" s="468">
        <f>IFERROR(__xludf.DUMMYFUNCTION("""COMPUTED_VALUE"""),1.083753191E8)</f>
        <v>108375319.1</v>
      </c>
      <c r="N669" s="468">
        <f>IFERROR(__xludf.DUMMYFUNCTION("""COMPUTED_VALUE"""),1.155555349E8)</f>
        <v>115555534.9</v>
      </c>
      <c r="O669" s="468">
        <f>IFERROR(__xludf.DUMMYFUNCTION("""COMPUTED_VALUE"""),0.0)</f>
        <v>0</v>
      </c>
      <c r="P669" s="468">
        <f>IFERROR(__xludf.DUMMYFUNCTION("""COMPUTED_VALUE"""),0.0)</f>
        <v>0</v>
      </c>
      <c r="Q669" s="468"/>
      <c r="R669" s="468"/>
      <c r="S669" s="468"/>
      <c r="T669" s="468"/>
      <c r="U669" s="468"/>
      <c r="V669" s="468"/>
      <c r="W669" s="468"/>
      <c r="X669" s="468"/>
      <c r="Y669" s="468"/>
      <c r="Z669" s="468"/>
      <c r="AA669" s="468"/>
      <c r="AB669" s="468"/>
      <c r="AC669" s="468"/>
      <c r="AD669" s="468"/>
      <c r="AE669" s="468"/>
      <c r="AF669" s="468"/>
      <c r="AG669" s="468"/>
      <c r="AH669" s="468"/>
      <c r="AI669" s="468"/>
      <c r="AJ669" s="468"/>
    </row>
    <row r="670" ht="15.75" customHeight="1">
      <c r="A670" s="468">
        <f>IFERROR(__xludf.DUMMYFUNCTION("""COMPUTED_VALUE"""),8.011720259E9)</f>
        <v>8011720259</v>
      </c>
      <c r="B670" s="468">
        <f>IFERROR(__xludf.DUMMYFUNCTION("""COMPUTED_VALUE"""),8011.0)</f>
        <v>8011</v>
      </c>
      <c r="C670" s="468">
        <f>IFERROR(__xludf.DUMMYFUNCTION("""COMPUTED_VALUE"""),7.0)</f>
        <v>7</v>
      </c>
      <c r="D670" s="468">
        <f>IFERROR(__xludf.DUMMYFUNCTION("""COMPUTED_VALUE"""),2025.0)</f>
        <v>2025</v>
      </c>
      <c r="E670" s="468">
        <f>IFERROR(__xludf.DUMMYFUNCTION("""COMPUTED_VALUE"""),9.0)</f>
        <v>9</v>
      </c>
      <c r="F670" s="468" t="str">
        <f>IFERROR(__xludf.DUMMYFUNCTION("""COMPUTED_VALUE"""),"Septiembre")</f>
        <v>Septiembre</v>
      </c>
      <c r="G670" s="468">
        <f>IFERROR(__xludf.DUMMYFUNCTION("""COMPUTED_VALUE"""),0.0)</f>
        <v>0</v>
      </c>
      <c r="H670" s="468">
        <f>IFERROR(__xludf.DUMMYFUNCTION("""COMPUTED_VALUE"""),0.0)</f>
        <v>0</v>
      </c>
      <c r="I670" s="468">
        <f>IFERROR(__xludf.DUMMYFUNCTION("""COMPUTED_VALUE"""),0.0)</f>
        <v>0</v>
      </c>
      <c r="J670" s="468">
        <f>IFERROR(__xludf.DUMMYFUNCTION("""COMPUTED_VALUE"""),1.43441718E8)</f>
        <v>143441718</v>
      </c>
      <c r="K670" s="468">
        <f>IFERROR(__xludf.DUMMYFUNCTION("""COMPUTED_VALUE"""),0.0)</f>
        <v>0</v>
      </c>
      <c r="L670" s="468">
        <f>IFERROR(__xludf.DUMMYFUNCTION("""COMPUTED_VALUE"""),0.0)</f>
        <v>0</v>
      </c>
      <c r="M670" s="468">
        <f>IFERROR(__xludf.DUMMYFUNCTION("""COMPUTED_VALUE"""),1.083753191E8)</f>
        <v>108375319.1</v>
      </c>
      <c r="N670" s="468">
        <f>IFERROR(__xludf.DUMMYFUNCTION("""COMPUTED_VALUE"""),1.322985349E8)</f>
        <v>132298534.9</v>
      </c>
      <c r="O670" s="468">
        <f>IFERROR(__xludf.DUMMYFUNCTION("""COMPUTED_VALUE"""),0.0)</f>
        <v>0</v>
      </c>
      <c r="P670" s="468">
        <f>IFERROR(__xludf.DUMMYFUNCTION("""COMPUTED_VALUE"""),0.0)</f>
        <v>0</v>
      </c>
      <c r="Q670" s="468"/>
      <c r="R670" s="468"/>
      <c r="S670" s="468"/>
      <c r="T670" s="468"/>
      <c r="U670" s="468"/>
      <c r="V670" s="468"/>
      <c r="W670" s="468"/>
      <c r="X670" s="468"/>
      <c r="Y670" s="468"/>
      <c r="Z670" s="468"/>
      <c r="AA670" s="468"/>
      <c r="AB670" s="468"/>
      <c r="AC670" s="468"/>
      <c r="AD670" s="468"/>
      <c r="AE670" s="468"/>
      <c r="AF670" s="468"/>
      <c r="AG670" s="468"/>
      <c r="AH670" s="468"/>
      <c r="AI670" s="468"/>
      <c r="AJ670" s="468"/>
    </row>
    <row r="671" ht="15.75" customHeight="1">
      <c r="A671" s="468">
        <f>IFERROR(__xludf.DUMMYFUNCTION("""COMPUTED_VALUE"""),8.011720251E10)</f>
        <v>80117202510</v>
      </c>
      <c r="B671" s="468">
        <f>IFERROR(__xludf.DUMMYFUNCTION("""COMPUTED_VALUE"""),8011.0)</f>
        <v>8011</v>
      </c>
      <c r="C671" s="468">
        <f>IFERROR(__xludf.DUMMYFUNCTION("""COMPUTED_VALUE"""),7.0)</f>
        <v>7</v>
      </c>
      <c r="D671" s="468">
        <f>IFERROR(__xludf.DUMMYFUNCTION("""COMPUTED_VALUE"""),2025.0)</f>
        <v>2025</v>
      </c>
      <c r="E671" s="468">
        <f>IFERROR(__xludf.DUMMYFUNCTION("""COMPUTED_VALUE"""),10.0)</f>
        <v>10</v>
      </c>
      <c r="F671" s="468" t="str">
        <f>IFERROR(__xludf.DUMMYFUNCTION("""COMPUTED_VALUE"""),"Octubre")</f>
        <v>Octubre</v>
      </c>
      <c r="G671" s="468">
        <f>IFERROR(__xludf.DUMMYFUNCTION("""COMPUTED_VALUE"""),0.0)</f>
        <v>0</v>
      </c>
      <c r="H671" s="468">
        <f>IFERROR(__xludf.DUMMYFUNCTION("""COMPUTED_VALUE"""),0.0)</f>
        <v>0</v>
      </c>
      <c r="I671" s="468">
        <f>IFERROR(__xludf.DUMMYFUNCTION("""COMPUTED_VALUE"""),0.0)</f>
        <v>0</v>
      </c>
      <c r="J671" s="468">
        <f>IFERROR(__xludf.DUMMYFUNCTION("""COMPUTED_VALUE"""),1.43441718E8)</f>
        <v>143441718</v>
      </c>
      <c r="K671" s="468">
        <f>IFERROR(__xludf.DUMMYFUNCTION("""COMPUTED_VALUE"""),0.0)</f>
        <v>0</v>
      </c>
      <c r="L671" s="468">
        <f>IFERROR(__xludf.DUMMYFUNCTION("""COMPUTED_VALUE"""),1.1554E7)</f>
        <v>11554000</v>
      </c>
      <c r="M671" s="468">
        <f>IFERROR(__xludf.DUMMYFUNCTION("""COMPUTED_VALUE"""),1.083753191E8)</f>
        <v>108375319.1</v>
      </c>
      <c r="N671" s="468">
        <f>IFERROR(__xludf.DUMMYFUNCTION("""COMPUTED_VALUE"""),1.16251545E8)</f>
        <v>116251545</v>
      </c>
      <c r="O671" s="468">
        <f>IFERROR(__xludf.DUMMYFUNCTION("""COMPUTED_VALUE"""),0.0)</f>
        <v>0</v>
      </c>
      <c r="P671" s="468">
        <f>IFERROR(__xludf.DUMMYFUNCTION("""COMPUTED_VALUE"""),0.0)</f>
        <v>0</v>
      </c>
      <c r="Q671" s="468"/>
      <c r="R671" s="468"/>
      <c r="S671" s="468"/>
      <c r="T671" s="468"/>
      <c r="U671" s="468"/>
      <c r="V671" s="468"/>
      <c r="W671" s="468"/>
      <c r="X671" s="468"/>
      <c r="Y671" s="468"/>
      <c r="Z671" s="468"/>
      <c r="AA671" s="468"/>
      <c r="AB671" s="468"/>
      <c r="AC671" s="468"/>
      <c r="AD671" s="468"/>
      <c r="AE671" s="468"/>
      <c r="AF671" s="468"/>
      <c r="AG671" s="468"/>
      <c r="AH671" s="468"/>
      <c r="AI671" s="468"/>
      <c r="AJ671" s="468"/>
    </row>
    <row r="672" ht="15.75" customHeight="1">
      <c r="A672" s="468">
        <f>IFERROR(__xludf.DUMMYFUNCTION("""COMPUTED_VALUE"""),8.0117202511E10)</f>
        <v>80117202511</v>
      </c>
      <c r="B672" s="468">
        <f>IFERROR(__xludf.DUMMYFUNCTION("""COMPUTED_VALUE"""),8011.0)</f>
        <v>8011</v>
      </c>
      <c r="C672" s="468">
        <f>IFERROR(__xludf.DUMMYFUNCTION("""COMPUTED_VALUE"""),7.0)</f>
        <v>7</v>
      </c>
      <c r="D672" s="468">
        <f>IFERROR(__xludf.DUMMYFUNCTION("""COMPUTED_VALUE"""),2025.0)</f>
        <v>2025</v>
      </c>
      <c r="E672" s="468">
        <f>IFERROR(__xludf.DUMMYFUNCTION("""COMPUTED_VALUE"""),11.0)</f>
        <v>11</v>
      </c>
      <c r="F672" s="468" t="str">
        <f>IFERROR(__xludf.DUMMYFUNCTION("""COMPUTED_VALUE"""),"Noviembre")</f>
        <v>Noviembre</v>
      </c>
      <c r="G672" s="468">
        <f>IFERROR(__xludf.DUMMYFUNCTION("""COMPUTED_VALUE"""),0.0)</f>
        <v>0</v>
      </c>
      <c r="H672" s="468">
        <f>IFERROR(__xludf.DUMMYFUNCTION("""COMPUTED_VALUE"""),0.0)</f>
        <v>0</v>
      </c>
      <c r="I672" s="468">
        <f>IFERROR(__xludf.DUMMYFUNCTION("""COMPUTED_VALUE"""),0.0)</f>
        <v>0</v>
      </c>
      <c r="J672" s="468">
        <f>IFERROR(__xludf.DUMMYFUNCTION("""COMPUTED_VALUE"""),2.86883435E8)</f>
        <v>286883435</v>
      </c>
      <c r="K672" s="468">
        <f>IFERROR(__xludf.DUMMYFUNCTION("""COMPUTED_VALUE"""),0.0)</f>
        <v>0</v>
      </c>
      <c r="L672" s="468">
        <f>IFERROR(__xludf.DUMMYFUNCTION("""COMPUTED_VALUE"""),1.1554E7)</f>
        <v>11554000</v>
      </c>
      <c r="M672" s="468">
        <f>IFERROR(__xludf.DUMMYFUNCTION("""COMPUTED_VALUE"""),2.167506375E8)</f>
        <v>216750637.5</v>
      </c>
      <c r="N672" s="468">
        <f>IFERROR(__xludf.DUMMYFUNCTION("""COMPUTED_VALUE"""),9.4136318E7)</f>
        <v>94136318</v>
      </c>
      <c r="O672" s="468">
        <f>IFERROR(__xludf.DUMMYFUNCTION("""COMPUTED_VALUE"""),0.0)</f>
        <v>0</v>
      </c>
      <c r="P672" s="468">
        <f>IFERROR(__xludf.DUMMYFUNCTION("""COMPUTED_VALUE"""),0.0)</f>
        <v>0</v>
      </c>
      <c r="Q672" s="468"/>
      <c r="R672" s="468"/>
      <c r="S672" s="468"/>
      <c r="T672" s="468"/>
      <c r="U672" s="468"/>
      <c r="V672" s="468"/>
      <c r="W672" s="468"/>
      <c r="X672" s="468"/>
      <c r="Y672" s="468"/>
      <c r="Z672" s="468"/>
      <c r="AA672" s="468"/>
      <c r="AB672" s="468"/>
      <c r="AC672" s="468"/>
      <c r="AD672" s="468"/>
      <c r="AE672" s="468"/>
      <c r="AF672" s="468"/>
      <c r="AG672" s="468"/>
      <c r="AH672" s="468"/>
      <c r="AI672" s="468"/>
      <c r="AJ672" s="468"/>
    </row>
    <row r="673" ht="15.75" customHeight="1">
      <c r="A673" s="468">
        <f>IFERROR(__xludf.DUMMYFUNCTION("""COMPUTED_VALUE"""),8.0117202512E10)</f>
        <v>80117202512</v>
      </c>
      <c r="B673" s="468">
        <f>IFERROR(__xludf.DUMMYFUNCTION("""COMPUTED_VALUE"""),8011.0)</f>
        <v>8011</v>
      </c>
      <c r="C673" s="468">
        <f>IFERROR(__xludf.DUMMYFUNCTION("""COMPUTED_VALUE"""),7.0)</f>
        <v>7</v>
      </c>
      <c r="D673" s="468">
        <f>IFERROR(__xludf.DUMMYFUNCTION("""COMPUTED_VALUE"""),2025.0)</f>
        <v>2025</v>
      </c>
      <c r="E673" s="468">
        <f>IFERROR(__xludf.DUMMYFUNCTION("""COMPUTED_VALUE"""),12.0)</f>
        <v>12</v>
      </c>
      <c r="F673" s="468" t="str">
        <f>IFERROR(__xludf.DUMMYFUNCTION("""COMPUTED_VALUE"""),"Diciembre")</f>
        <v>Diciembre</v>
      </c>
      <c r="G673" s="468">
        <f>IFERROR(__xludf.DUMMYFUNCTION("""COMPUTED_VALUE"""),1.0838613E7)</f>
        <v>10838613</v>
      </c>
      <c r="H673" s="468">
        <f>IFERROR(__xludf.DUMMYFUNCTION("""COMPUTED_VALUE"""),0.0)</f>
        <v>0</v>
      </c>
      <c r="I673" s="468">
        <f>IFERROR(__xludf.DUMMYFUNCTION("""COMPUTED_VALUE"""),0.0)</f>
        <v>0</v>
      </c>
      <c r="J673" s="468">
        <f>IFERROR(__xludf.DUMMYFUNCTION("""COMPUTED_VALUE"""),7.7043043E7)</f>
        <v>77043043</v>
      </c>
      <c r="K673" s="468">
        <f>IFERROR(__xludf.DUMMYFUNCTION("""COMPUTED_VALUE"""),1.0838613E7)</f>
        <v>10838613</v>
      </c>
      <c r="L673" s="468">
        <f>IFERROR(__xludf.DUMMYFUNCTION("""COMPUTED_VALUE"""),1.0987733E7)</f>
        <v>10987733</v>
      </c>
      <c r="M673" s="468">
        <f>IFERROR(__xludf.DUMMYFUNCTION("""COMPUTED_VALUE"""),5.820875884E7)</f>
        <v>58208758.84</v>
      </c>
      <c r="N673" s="468">
        <f>IFERROR(__xludf.DUMMYFUNCTION("""COMPUTED_VALUE"""),1.45033031E8)</f>
        <v>145033031</v>
      </c>
      <c r="O673" s="468">
        <f>IFERROR(__xludf.DUMMYFUNCTION("""COMPUTED_VALUE"""),0.0)</f>
        <v>0</v>
      </c>
      <c r="P673" s="468">
        <f>IFERROR(__xludf.DUMMYFUNCTION("""COMPUTED_VALUE"""),0.0)</f>
        <v>0</v>
      </c>
      <c r="Q673" s="468"/>
      <c r="R673" s="468"/>
      <c r="S673" s="468"/>
      <c r="T673" s="468"/>
      <c r="U673" s="468"/>
      <c r="V673" s="468"/>
      <c r="W673" s="468"/>
      <c r="X673" s="468"/>
      <c r="Y673" s="468"/>
      <c r="Z673" s="468"/>
      <c r="AA673" s="468"/>
      <c r="AB673" s="468"/>
      <c r="AC673" s="468"/>
      <c r="AD673" s="468"/>
      <c r="AE673" s="468"/>
      <c r="AF673" s="468"/>
      <c r="AG673" s="468"/>
      <c r="AH673" s="468"/>
      <c r="AI673" s="468"/>
      <c r="AJ673" s="468"/>
    </row>
    <row r="674" ht="15.75" customHeight="1">
      <c r="A674" s="468">
        <f>IFERROR(__xludf.DUMMYFUNCTION("""COMPUTED_VALUE"""),8.011820251E9)</f>
        <v>8011820251</v>
      </c>
      <c r="B674" s="468">
        <f>IFERROR(__xludf.DUMMYFUNCTION("""COMPUTED_VALUE"""),8011.0)</f>
        <v>8011</v>
      </c>
      <c r="C674" s="468">
        <f>IFERROR(__xludf.DUMMYFUNCTION("""COMPUTED_VALUE"""),8.0)</f>
        <v>8</v>
      </c>
      <c r="D674" s="468">
        <f>IFERROR(__xludf.DUMMYFUNCTION("""COMPUTED_VALUE"""),2025.0)</f>
        <v>2025</v>
      </c>
      <c r="E674" s="468">
        <f>IFERROR(__xludf.DUMMYFUNCTION("""COMPUTED_VALUE"""),1.0)</f>
        <v>1</v>
      </c>
      <c r="F674" s="468" t="str">
        <f>IFERROR(__xludf.DUMMYFUNCTION("""COMPUTED_VALUE"""),"Enero")</f>
        <v>Enero</v>
      </c>
      <c r="G674" s="468">
        <f>IFERROR(__xludf.DUMMYFUNCTION("""COMPUTED_VALUE"""),1.946082895E8)</f>
        <v>194608289.5</v>
      </c>
      <c r="H674" s="468">
        <f>IFERROR(__xludf.DUMMYFUNCTION("""COMPUTED_VALUE"""),7.35922E8)</f>
        <v>735922000</v>
      </c>
      <c r="I674" s="468">
        <f>IFERROR(__xludf.DUMMYFUNCTION("""COMPUTED_VALUE"""),4.894030554E7)</f>
        <v>48940305.54</v>
      </c>
      <c r="J674" s="468">
        <f>IFERROR(__xludf.DUMMYFUNCTION("""COMPUTED_VALUE"""),1.3774524E7)</f>
        <v>13774524</v>
      </c>
      <c r="K674" s="468">
        <f>IFERROR(__xludf.DUMMYFUNCTION("""COMPUTED_VALUE"""),1.45667984E8)</f>
        <v>145667984</v>
      </c>
      <c r="L674" s="468">
        <f>IFERROR(__xludf.DUMMYFUNCTION("""COMPUTED_VALUE"""),1.68E8)</f>
        <v>168000000</v>
      </c>
      <c r="M674" s="468">
        <f>IFERROR(__xludf.DUMMYFUNCTION("""COMPUTED_VALUE"""),9753732.209)</f>
        <v>9753732.209</v>
      </c>
      <c r="N674" s="468">
        <f>IFERROR(__xludf.DUMMYFUNCTION("""COMPUTED_VALUE"""),0.0)</f>
        <v>0</v>
      </c>
      <c r="O674" s="468">
        <f>IFERROR(__xludf.DUMMYFUNCTION("""COMPUTED_VALUE"""),4.8940306E7)</f>
        <v>48940306</v>
      </c>
      <c r="P674" s="468">
        <f>IFERROR(__xludf.DUMMYFUNCTION("""COMPUTED_VALUE"""),4.7714E7)</f>
        <v>47714000</v>
      </c>
      <c r="Q674" s="468"/>
      <c r="R674" s="468"/>
      <c r="S674" s="468"/>
      <c r="T674" s="468"/>
      <c r="U674" s="468"/>
      <c r="V674" s="468"/>
      <c r="W674" s="468"/>
      <c r="X674" s="468"/>
      <c r="Y674" s="468"/>
      <c r="Z674" s="468"/>
      <c r="AA674" s="468"/>
      <c r="AB674" s="468"/>
      <c r="AC674" s="468"/>
      <c r="AD674" s="468"/>
      <c r="AE674" s="468"/>
      <c r="AF674" s="468"/>
      <c r="AG674" s="468"/>
      <c r="AH674" s="468"/>
      <c r="AI674" s="468"/>
      <c r="AJ674" s="468"/>
    </row>
    <row r="675" ht="15.75" customHeight="1">
      <c r="A675" s="468">
        <f>IFERROR(__xludf.DUMMYFUNCTION("""COMPUTED_VALUE"""),8.011820252E9)</f>
        <v>8011820252</v>
      </c>
      <c r="B675" s="468">
        <f>IFERROR(__xludf.DUMMYFUNCTION("""COMPUTED_VALUE"""),8011.0)</f>
        <v>8011</v>
      </c>
      <c r="C675" s="468">
        <f>IFERROR(__xludf.DUMMYFUNCTION("""COMPUTED_VALUE"""),8.0)</f>
        <v>8</v>
      </c>
      <c r="D675" s="468">
        <f>IFERROR(__xludf.DUMMYFUNCTION("""COMPUTED_VALUE"""),2025.0)</f>
        <v>2025</v>
      </c>
      <c r="E675" s="468">
        <f>IFERROR(__xludf.DUMMYFUNCTION("""COMPUTED_VALUE"""),2.0)</f>
        <v>2</v>
      </c>
      <c r="F675" s="468" t="str">
        <f>IFERROR(__xludf.DUMMYFUNCTION("""COMPUTED_VALUE"""),"Febrero")</f>
        <v>Febrero</v>
      </c>
      <c r="G675" s="468">
        <f>IFERROR(__xludf.DUMMYFUNCTION("""COMPUTED_VALUE"""),5.02372539E8)</f>
        <v>502372539</v>
      </c>
      <c r="H675" s="468">
        <f>IFERROR(__xludf.DUMMYFUNCTION("""COMPUTED_VALUE"""),1.86714E8)</f>
        <v>186714000</v>
      </c>
      <c r="I675" s="468">
        <f>IFERROR(__xludf.DUMMYFUNCTION("""COMPUTED_VALUE"""),3.370491297E7)</f>
        <v>33704912.97</v>
      </c>
      <c r="J675" s="468">
        <f>IFERROR(__xludf.DUMMYFUNCTION("""COMPUTED_VALUE"""),1.9239872E7)</f>
        <v>19239872</v>
      </c>
      <c r="K675" s="468">
        <f>IFERROR(__xludf.DUMMYFUNCTION("""COMPUTED_VALUE"""),4.68667626E8)</f>
        <v>468667626</v>
      </c>
      <c r="L675" s="468">
        <f>IFERROR(__xludf.DUMMYFUNCTION("""COMPUTED_VALUE"""),1.825232E8)</f>
        <v>182523200</v>
      </c>
      <c r="M675" s="468">
        <f>IFERROR(__xludf.DUMMYFUNCTION("""COMPUTED_VALUE"""),1.362374186E7)</f>
        <v>13623741.86</v>
      </c>
      <c r="N675" s="468">
        <f>IFERROR(__xludf.DUMMYFUNCTION("""COMPUTED_VALUE"""),0.0)</f>
        <v>0</v>
      </c>
      <c r="O675" s="468">
        <f>IFERROR(__xludf.DUMMYFUNCTION("""COMPUTED_VALUE"""),3.3704913E7)</f>
        <v>33704913</v>
      </c>
      <c r="P675" s="468">
        <f>IFERROR(__xludf.DUMMYFUNCTION("""COMPUTED_VALUE"""),2.7033166E7)</f>
        <v>27033166</v>
      </c>
      <c r="Q675" s="468"/>
      <c r="R675" s="468"/>
      <c r="S675" s="468"/>
      <c r="T675" s="468"/>
      <c r="U675" s="468"/>
      <c r="V675" s="468"/>
      <c r="W675" s="468"/>
      <c r="X675" s="468"/>
      <c r="Y675" s="468"/>
      <c r="Z675" s="468"/>
      <c r="AA675" s="468"/>
      <c r="AB675" s="468"/>
      <c r="AC675" s="468"/>
      <c r="AD675" s="468"/>
      <c r="AE675" s="468"/>
      <c r="AF675" s="468"/>
      <c r="AG675" s="468"/>
      <c r="AH675" s="468"/>
      <c r="AI675" s="468"/>
      <c r="AJ675" s="468"/>
    </row>
    <row r="676" ht="15.75" customHeight="1">
      <c r="A676" s="468">
        <f>IFERROR(__xludf.DUMMYFUNCTION("""COMPUTED_VALUE"""),8.011820253E9)</f>
        <v>8011820253</v>
      </c>
      <c r="B676" s="468">
        <f>IFERROR(__xludf.DUMMYFUNCTION("""COMPUTED_VALUE"""),8011.0)</f>
        <v>8011</v>
      </c>
      <c r="C676" s="468">
        <f>IFERROR(__xludf.DUMMYFUNCTION("""COMPUTED_VALUE"""),8.0)</f>
        <v>8</v>
      </c>
      <c r="D676" s="468">
        <f>IFERROR(__xludf.DUMMYFUNCTION("""COMPUTED_VALUE"""),2025.0)</f>
        <v>2025</v>
      </c>
      <c r="E676" s="468">
        <f>IFERROR(__xludf.DUMMYFUNCTION("""COMPUTED_VALUE"""),3.0)</f>
        <v>3</v>
      </c>
      <c r="F676" s="468" t="str">
        <f>IFERROR(__xludf.DUMMYFUNCTION("""COMPUTED_VALUE"""),"Marzo")</f>
        <v>Marzo</v>
      </c>
      <c r="G676" s="468">
        <f>IFERROR(__xludf.DUMMYFUNCTION("""COMPUTED_VALUE"""),4189680.485)</f>
        <v>4189680.485</v>
      </c>
      <c r="H676" s="468">
        <f>IFERROR(__xludf.DUMMYFUNCTION("""COMPUTED_VALUE"""),0.0)</f>
        <v>0</v>
      </c>
      <c r="I676" s="468">
        <f>IFERROR(__xludf.DUMMYFUNCTION("""COMPUTED_VALUE"""),4189680.485)</f>
        <v>4189680.485</v>
      </c>
      <c r="J676" s="468">
        <f>IFERROR(__xludf.DUMMYFUNCTION("""COMPUTED_VALUE"""),2.8429428E7)</f>
        <v>28429428</v>
      </c>
      <c r="K676" s="468">
        <f>IFERROR(__xludf.DUMMYFUNCTION("""COMPUTED_VALUE"""),0.0)</f>
        <v>0</v>
      </c>
      <c r="L676" s="468">
        <f>IFERROR(__xludf.DUMMYFUNCTION("""COMPUTED_VALUE"""),0.0)</f>
        <v>0</v>
      </c>
      <c r="M676" s="468">
        <f>IFERROR(__xludf.DUMMYFUNCTION("""COMPUTED_VALUE"""),2.013086097E7)</f>
        <v>20130860.97</v>
      </c>
      <c r="N676" s="468">
        <f>IFERROR(__xludf.DUMMYFUNCTION("""COMPUTED_VALUE"""),2917600.0)</f>
        <v>2917600</v>
      </c>
      <c r="O676" s="468">
        <f>IFERROR(__xludf.DUMMYFUNCTION("""COMPUTED_VALUE"""),4189680.0)</f>
        <v>4189680</v>
      </c>
      <c r="P676" s="468">
        <f>IFERROR(__xludf.DUMMYFUNCTION("""COMPUTED_VALUE"""),1.2087733E7)</f>
        <v>12087733</v>
      </c>
      <c r="Q676" s="468"/>
      <c r="R676" s="468"/>
      <c r="S676" s="468"/>
      <c r="T676" s="468"/>
      <c r="U676" s="468"/>
      <c r="V676" s="468"/>
      <c r="W676" s="468"/>
      <c r="X676" s="468"/>
      <c r="Y676" s="468"/>
      <c r="Z676" s="468"/>
      <c r="AA676" s="468"/>
      <c r="AB676" s="468"/>
      <c r="AC676" s="468"/>
      <c r="AD676" s="468"/>
      <c r="AE676" s="468"/>
      <c r="AF676" s="468"/>
      <c r="AG676" s="468"/>
      <c r="AH676" s="468"/>
      <c r="AI676" s="468"/>
      <c r="AJ676" s="468"/>
    </row>
    <row r="677" ht="15.75" customHeight="1">
      <c r="A677" s="468">
        <f>IFERROR(__xludf.DUMMYFUNCTION("""COMPUTED_VALUE"""),8.011820254E9)</f>
        <v>8011820254</v>
      </c>
      <c r="B677" s="468">
        <f>IFERROR(__xludf.DUMMYFUNCTION("""COMPUTED_VALUE"""),8011.0)</f>
        <v>8011</v>
      </c>
      <c r="C677" s="468">
        <f>IFERROR(__xludf.DUMMYFUNCTION("""COMPUTED_VALUE"""),8.0)</f>
        <v>8</v>
      </c>
      <c r="D677" s="468">
        <f>IFERROR(__xludf.DUMMYFUNCTION("""COMPUTED_VALUE"""),2025.0)</f>
        <v>2025</v>
      </c>
      <c r="E677" s="468">
        <f>IFERROR(__xludf.DUMMYFUNCTION("""COMPUTED_VALUE"""),4.0)</f>
        <v>4</v>
      </c>
      <c r="F677" s="468" t="str">
        <f>IFERROR(__xludf.DUMMYFUNCTION("""COMPUTED_VALUE"""),"Abril")</f>
        <v>Abril</v>
      </c>
      <c r="G677" s="468">
        <f>IFERROR(__xludf.DUMMYFUNCTION("""COMPUTED_VALUE"""),0.0)</f>
        <v>0</v>
      </c>
      <c r="H677" s="468">
        <f>IFERROR(__xludf.DUMMYFUNCTION("""COMPUTED_VALUE"""),0.0)</f>
        <v>0</v>
      </c>
      <c r="I677" s="468">
        <f>IFERROR(__xludf.DUMMYFUNCTION("""COMPUTED_VALUE"""),0.0)</f>
        <v>0</v>
      </c>
      <c r="J677" s="468">
        <f>IFERROR(__xludf.DUMMYFUNCTION("""COMPUTED_VALUE"""),8.0672138E7)</f>
        <v>80672138</v>
      </c>
      <c r="K677" s="468">
        <f>IFERROR(__xludf.DUMMYFUNCTION("""COMPUTED_VALUE"""),0.0)</f>
        <v>0</v>
      </c>
      <c r="L677" s="468">
        <f>IFERROR(__xludf.DUMMYFUNCTION("""COMPUTED_VALUE"""),2.0453E8)</f>
        <v>204530000</v>
      </c>
      <c r="M677" s="468">
        <f>IFERROR(__xludf.DUMMYFUNCTION("""COMPUTED_VALUE"""),5.712389269E7)</f>
        <v>57123892.69</v>
      </c>
      <c r="N677" s="468">
        <f>IFERROR(__xludf.DUMMYFUNCTION("""COMPUTED_VALUE"""),8061067.0)</f>
        <v>8061067</v>
      </c>
      <c r="O677" s="468">
        <f>IFERROR(__xludf.DUMMYFUNCTION("""COMPUTED_VALUE"""),0.0)</f>
        <v>0</v>
      </c>
      <c r="P677" s="468">
        <f>IFERROR(__xludf.DUMMYFUNCTION("""COMPUTED_VALUE"""),0.0)</f>
        <v>0</v>
      </c>
      <c r="Q677" s="468"/>
      <c r="R677" s="468"/>
      <c r="S677" s="468"/>
      <c r="T677" s="468"/>
      <c r="U677" s="468"/>
      <c r="V677" s="468"/>
      <c r="W677" s="468"/>
      <c r="X677" s="468"/>
      <c r="Y677" s="468"/>
      <c r="Z677" s="468"/>
      <c r="AA677" s="468"/>
      <c r="AB677" s="468"/>
      <c r="AC677" s="468"/>
      <c r="AD677" s="468"/>
      <c r="AE677" s="468"/>
      <c r="AF677" s="468"/>
      <c r="AG677" s="468"/>
      <c r="AH677" s="468"/>
      <c r="AI677" s="468"/>
      <c r="AJ677" s="468"/>
    </row>
    <row r="678" ht="15.75" customHeight="1">
      <c r="A678" s="468">
        <f>IFERROR(__xludf.DUMMYFUNCTION("""COMPUTED_VALUE"""),8.011820255E9)</f>
        <v>8011820255</v>
      </c>
      <c r="B678" s="468">
        <f>IFERROR(__xludf.DUMMYFUNCTION("""COMPUTED_VALUE"""),8011.0)</f>
        <v>8011</v>
      </c>
      <c r="C678" s="468">
        <f>IFERROR(__xludf.DUMMYFUNCTION("""COMPUTED_VALUE"""),8.0)</f>
        <v>8</v>
      </c>
      <c r="D678" s="468">
        <f>IFERROR(__xludf.DUMMYFUNCTION("""COMPUTED_VALUE"""),2025.0)</f>
        <v>2025</v>
      </c>
      <c r="E678" s="468">
        <f>IFERROR(__xludf.DUMMYFUNCTION("""COMPUTED_VALUE"""),5.0)</f>
        <v>5</v>
      </c>
      <c r="F678" s="468" t="str">
        <f>IFERROR(__xludf.DUMMYFUNCTION("""COMPUTED_VALUE"""),"Mayo")</f>
        <v>Mayo</v>
      </c>
      <c r="G678" s="468">
        <f>IFERROR(__xludf.DUMMYFUNCTION("""COMPUTED_VALUE"""),0.0)</f>
        <v>0</v>
      </c>
      <c r="H678" s="468">
        <f>IFERROR(__xludf.DUMMYFUNCTION("""COMPUTED_VALUE"""),0.0)</f>
        <v>0</v>
      </c>
      <c r="I678" s="468">
        <f>IFERROR(__xludf.DUMMYFUNCTION("""COMPUTED_VALUE"""),0.0)</f>
        <v>0</v>
      </c>
      <c r="J678" s="468">
        <f>IFERROR(__xludf.DUMMYFUNCTION("""COMPUTED_VALUE"""),8.0672138E7)</f>
        <v>80672138</v>
      </c>
      <c r="K678" s="468">
        <f>IFERROR(__xludf.DUMMYFUNCTION("""COMPUTED_VALUE"""),0.0)</f>
        <v>0</v>
      </c>
      <c r="L678" s="468">
        <f>IFERROR(__xludf.DUMMYFUNCTION("""COMPUTED_VALUE"""),4.70114E7)</f>
        <v>47011400</v>
      </c>
      <c r="M678" s="468">
        <f>IFERROR(__xludf.DUMMYFUNCTION("""COMPUTED_VALUE"""),5.712389269E7)</f>
        <v>57123892.69</v>
      </c>
      <c r="N678" s="468">
        <f>IFERROR(__xludf.DUMMYFUNCTION("""COMPUTED_VALUE"""),5.0752733E7)</f>
        <v>50752733</v>
      </c>
      <c r="O678" s="468">
        <f>IFERROR(__xludf.DUMMYFUNCTION("""COMPUTED_VALUE"""),0.0)</f>
        <v>0</v>
      </c>
      <c r="P678" s="468">
        <f>IFERROR(__xludf.DUMMYFUNCTION("""COMPUTED_VALUE"""),0.0)</f>
        <v>0</v>
      </c>
      <c r="Q678" s="468"/>
      <c r="R678" s="468"/>
      <c r="S678" s="468"/>
      <c r="T678" s="468"/>
      <c r="U678" s="468"/>
      <c r="V678" s="468"/>
      <c r="W678" s="468"/>
      <c r="X678" s="468"/>
      <c r="Y678" s="468"/>
      <c r="Z678" s="468"/>
      <c r="AA678" s="468"/>
      <c r="AB678" s="468"/>
      <c r="AC678" s="468"/>
      <c r="AD678" s="468"/>
      <c r="AE678" s="468"/>
      <c r="AF678" s="468"/>
      <c r="AG678" s="468"/>
      <c r="AH678" s="468"/>
      <c r="AI678" s="468"/>
      <c r="AJ678" s="468"/>
    </row>
    <row r="679" ht="15.75" customHeight="1">
      <c r="A679" s="468">
        <f>IFERROR(__xludf.DUMMYFUNCTION("""COMPUTED_VALUE"""),8.011820256E9)</f>
        <v>8011820256</v>
      </c>
      <c r="B679" s="468">
        <f>IFERROR(__xludf.DUMMYFUNCTION("""COMPUTED_VALUE"""),8011.0)</f>
        <v>8011</v>
      </c>
      <c r="C679" s="468">
        <f>IFERROR(__xludf.DUMMYFUNCTION("""COMPUTED_VALUE"""),8.0)</f>
        <v>8</v>
      </c>
      <c r="D679" s="468">
        <f>IFERROR(__xludf.DUMMYFUNCTION("""COMPUTED_VALUE"""),2025.0)</f>
        <v>2025</v>
      </c>
      <c r="E679" s="468">
        <f>IFERROR(__xludf.DUMMYFUNCTION("""COMPUTED_VALUE"""),6.0)</f>
        <v>6</v>
      </c>
      <c r="F679" s="468" t="str">
        <f>IFERROR(__xludf.DUMMYFUNCTION("""COMPUTED_VALUE"""),"Junio")</f>
        <v>Junio</v>
      </c>
      <c r="G679" s="468">
        <f>IFERROR(__xludf.DUMMYFUNCTION("""COMPUTED_VALUE"""),0.0)</f>
        <v>0</v>
      </c>
      <c r="H679" s="468">
        <f>IFERROR(__xludf.DUMMYFUNCTION("""COMPUTED_VALUE"""),0.0)</f>
        <v>0</v>
      </c>
      <c r="I679" s="468">
        <f>IFERROR(__xludf.DUMMYFUNCTION("""COMPUTED_VALUE"""),0.0)</f>
        <v>0</v>
      </c>
      <c r="J679" s="468">
        <f>IFERROR(__xludf.DUMMYFUNCTION("""COMPUTED_VALUE"""),8.0672138E7)</f>
        <v>80672138</v>
      </c>
      <c r="K679" s="468">
        <f>IFERROR(__xludf.DUMMYFUNCTION("""COMPUTED_VALUE"""),0.0)</f>
        <v>0</v>
      </c>
      <c r="L679" s="468">
        <f>IFERROR(__xludf.DUMMYFUNCTION("""COMPUTED_VALUE"""),0.0)</f>
        <v>0</v>
      </c>
      <c r="M679" s="468">
        <f>IFERROR(__xludf.DUMMYFUNCTION("""COMPUTED_VALUE"""),5.712389269E7)</f>
        <v>57123892.69</v>
      </c>
      <c r="N679" s="468">
        <f>IFERROR(__xludf.DUMMYFUNCTION("""COMPUTED_VALUE"""),5.00118E7)</f>
        <v>50011800</v>
      </c>
      <c r="O679" s="468">
        <f>IFERROR(__xludf.DUMMYFUNCTION("""COMPUTED_VALUE"""),0.0)</f>
        <v>0</v>
      </c>
      <c r="P679" s="468">
        <f>IFERROR(__xludf.DUMMYFUNCTION("""COMPUTED_VALUE"""),0.0)</f>
        <v>0</v>
      </c>
      <c r="Q679" s="468"/>
      <c r="R679" s="468"/>
      <c r="S679" s="468"/>
      <c r="T679" s="468"/>
      <c r="U679" s="468"/>
      <c r="V679" s="468"/>
      <c r="W679" s="468"/>
      <c r="X679" s="468"/>
      <c r="Y679" s="468"/>
      <c r="Z679" s="468"/>
      <c r="AA679" s="468"/>
      <c r="AB679" s="468"/>
      <c r="AC679" s="468"/>
      <c r="AD679" s="468"/>
      <c r="AE679" s="468"/>
      <c r="AF679" s="468"/>
      <c r="AG679" s="468"/>
      <c r="AH679" s="468"/>
      <c r="AI679" s="468"/>
      <c r="AJ679" s="468"/>
    </row>
    <row r="680" ht="15.75" customHeight="1">
      <c r="A680" s="468">
        <f>IFERROR(__xludf.DUMMYFUNCTION("""COMPUTED_VALUE"""),8.011820257E9)</f>
        <v>8011820257</v>
      </c>
      <c r="B680" s="468">
        <f>IFERROR(__xludf.DUMMYFUNCTION("""COMPUTED_VALUE"""),8011.0)</f>
        <v>8011</v>
      </c>
      <c r="C680" s="468">
        <f>IFERROR(__xludf.DUMMYFUNCTION("""COMPUTED_VALUE"""),8.0)</f>
        <v>8</v>
      </c>
      <c r="D680" s="468">
        <f>IFERROR(__xludf.DUMMYFUNCTION("""COMPUTED_VALUE"""),2025.0)</f>
        <v>2025</v>
      </c>
      <c r="E680" s="468">
        <f>IFERROR(__xludf.DUMMYFUNCTION("""COMPUTED_VALUE"""),7.0)</f>
        <v>7</v>
      </c>
      <c r="F680" s="468" t="str">
        <f>IFERROR(__xludf.DUMMYFUNCTION("""COMPUTED_VALUE"""),"Julio")</f>
        <v>Julio</v>
      </c>
      <c r="G680" s="468">
        <f>IFERROR(__xludf.DUMMYFUNCTION("""COMPUTED_VALUE"""),0.0)</f>
        <v>0</v>
      </c>
      <c r="H680" s="468">
        <f>IFERROR(__xludf.DUMMYFUNCTION("""COMPUTED_VALUE"""),0.0)</f>
        <v>0</v>
      </c>
      <c r="I680" s="468">
        <f>IFERROR(__xludf.DUMMYFUNCTION("""COMPUTED_VALUE"""),0.0)</f>
        <v>0</v>
      </c>
      <c r="J680" s="468">
        <f>IFERROR(__xludf.DUMMYFUNCTION("""COMPUTED_VALUE"""),9.5028562E7)</f>
        <v>95028562</v>
      </c>
      <c r="K680" s="468">
        <f>IFERROR(__xludf.DUMMYFUNCTION("""COMPUTED_VALUE"""),0.0)</f>
        <v>0</v>
      </c>
      <c r="L680" s="468">
        <f>IFERROR(__xludf.DUMMYFUNCTION("""COMPUTED_VALUE"""),0.0)</f>
        <v>0</v>
      </c>
      <c r="M680" s="468">
        <f>IFERROR(__xludf.DUMMYFUNCTION("""COMPUTED_VALUE"""),6.728966794E7)</f>
        <v>67289667.94</v>
      </c>
      <c r="N680" s="468">
        <f>IFERROR(__xludf.DUMMYFUNCTION("""COMPUTED_VALUE"""),9.797713618E7)</f>
        <v>97977136.18</v>
      </c>
      <c r="O680" s="468">
        <f>IFERROR(__xludf.DUMMYFUNCTION("""COMPUTED_VALUE"""),0.0)</f>
        <v>0</v>
      </c>
      <c r="P680" s="468">
        <f>IFERROR(__xludf.DUMMYFUNCTION("""COMPUTED_VALUE"""),0.0)</f>
        <v>0</v>
      </c>
      <c r="Q680" s="468"/>
      <c r="R680" s="468"/>
      <c r="S680" s="468"/>
      <c r="T680" s="468"/>
      <c r="U680" s="468"/>
      <c r="V680" s="468"/>
      <c r="W680" s="468"/>
      <c r="X680" s="468"/>
      <c r="Y680" s="468"/>
      <c r="Z680" s="468"/>
      <c r="AA680" s="468"/>
      <c r="AB680" s="468"/>
      <c r="AC680" s="468"/>
      <c r="AD680" s="468"/>
      <c r="AE680" s="468"/>
      <c r="AF680" s="468"/>
      <c r="AG680" s="468"/>
      <c r="AH680" s="468"/>
      <c r="AI680" s="468"/>
      <c r="AJ680" s="468"/>
    </row>
    <row r="681" ht="15.75" customHeight="1">
      <c r="A681" s="468">
        <f>IFERROR(__xludf.DUMMYFUNCTION("""COMPUTED_VALUE"""),8.011820258E9)</f>
        <v>8011820258</v>
      </c>
      <c r="B681" s="468">
        <f>IFERROR(__xludf.DUMMYFUNCTION("""COMPUTED_VALUE"""),8011.0)</f>
        <v>8011</v>
      </c>
      <c r="C681" s="468">
        <f>IFERROR(__xludf.DUMMYFUNCTION("""COMPUTED_VALUE"""),8.0)</f>
        <v>8</v>
      </c>
      <c r="D681" s="468">
        <f>IFERROR(__xludf.DUMMYFUNCTION("""COMPUTED_VALUE"""),2025.0)</f>
        <v>2025</v>
      </c>
      <c r="E681" s="468">
        <f>IFERROR(__xludf.DUMMYFUNCTION("""COMPUTED_VALUE"""),8.0)</f>
        <v>8</v>
      </c>
      <c r="F681" s="468" t="str">
        <f>IFERROR(__xludf.DUMMYFUNCTION("""COMPUTED_VALUE"""),"Agosto")</f>
        <v>Agosto</v>
      </c>
      <c r="G681" s="468">
        <f>IFERROR(__xludf.DUMMYFUNCTION("""COMPUTED_VALUE"""),0.0)</f>
        <v>0</v>
      </c>
      <c r="H681" s="468">
        <f>IFERROR(__xludf.DUMMYFUNCTION("""COMPUTED_VALUE"""),0.0)</f>
        <v>0</v>
      </c>
      <c r="I681" s="468">
        <f>IFERROR(__xludf.DUMMYFUNCTION("""COMPUTED_VALUE"""),0.0)</f>
        <v>0</v>
      </c>
      <c r="J681" s="468">
        <f>IFERROR(__xludf.DUMMYFUNCTION("""COMPUTED_VALUE"""),9.5028562E7)</f>
        <v>95028562</v>
      </c>
      <c r="K681" s="468">
        <f>IFERROR(__xludf.DUMMYFUNCTION("""COMPUTED_VALUE"""),0.0)</f>
        <v>0</v>
      </c>
      <c r="L681" s="468">
        <f>IFERROR(__xludf.DUMMYFUNCTION("""COMPUTED_VALUE"""),0.0)</f>
        <v>0</v>
      </c>
      <c r="M681" s="468">
        <f>IFERROR(__xludf.DUMMYFUNCTION("""COMPUTED_VALUE"""),6.728966794E7)</f>
        <v>67289667.94</v>
      </c>
      <c r="N681" s="468">
        <f>IFERROR(__xludf.DUMMYFUNCTION("""COMPUTED_VALUE"""),7.181953489E7)</f>
        <v>71819534.89</v>
      </c>
      <c r="O681" s="468">
        <f>IFERROR(__xludf.DUMMYFUNCTION("""COMPUTED_VALUE"""),0.0)</f>
        <v>0</v>
      </c>
      <c r="P681" s="468">
        <f>IFERROR(__xludf.DUMMYFUNCTION("""COMPUTED_VALUE"""),0.0)</f>
        <v>0</v>
      </c>
      <c r="Q681" s="468"/>
      <c r="R681" s="468"/>
      <c r="S681" s="468"/>
      <c r="T681" s="468"/>
      <c r="U681" s="468"/>
      <c r="V681" s="468"/>
      <c r="W681" s="468"/>
      <c r="X681" s="468"/>
      <c r="Y681" s="468"/>
      <c r="Z681" s="468"/>
      <c r="AA681" s="468"/>
      <c r="AB681" s="468"/>
      <c r="AC681" s="468"/>
      <c r="AD681" s="468"/>
      <c r="AE681" s="468"/>
      <c r="AF681" s="468"/>
      <c r="AG681" s="468"/>
      <c r="AH681" s="468"/>
      <c r="AI681" s="468"/>
      <c r="AJ681" s="468"/>
    </row>
    <row r="682" ht="15.75" customHeight="1">
      <c r="A682" s="468">
        <f>IFERROR(__xludf.DUMMYFUNCTION("""COMPUTED_VALUE"""),8.011820259E9)</f>
        <v>8011820259</v>
      </c>
      <c r="B682" s="468">
        <f>IFERROR(__xludf.DUMMYFUNCTION("""COMPUTED_VALUE"""),8011.0)</f>
        <v>8011</v>
      </c>
      <c r="C682" s="468">
        <f>IFERROR(__xludf.DUMMYFUNCTION("""COMPUTED_VALUE"""),8.0)</f>
        <v>8</v>
      </c>
      <c r="D682" s="468">
        <f>IFERROR(__xludf.DUMMYFUNCTION("""COMPUTED_VALUE"""),2025.0)</f>
        <v>2025</v>
      </c>
      <c r="E682" s="468">
        <f>IFERROR(__xludf.DUMMYFUNCTION("""COMPUTED_VALUE"""),9.0)</f>
        <v>9</v>
      </c>
      <c r="F682" s="468" t="str">
        <f>IFERROR(__xludf.DUMMYFUNCTION("""COMPUTED_VALUE"""),"Septiembre")</f>
        <v>Septiembre</v>
      </c>
      <c r="G682" s="468">
        <f>IFERROR(__xludf.DUMMYFUNCTION("""COMPUTED_VALUE"""),0.0)</f>
        <v>0</v>
      </c>
      <c r="H682" s="468">
        <f>IFERROR(__xludf.DUMMYFUNCTION("""COMPUTED_VALUE"""),0.0)</f>
        <v>0</v>
      </c>
      <c r="I682" s="468">
        <f>IFERROR(__xludf.DUMMYFUNCTION("""COMPUTED_VALUE"""),0.0)</f>
        <v>0</v>
      </c>
      <c r="J682" s="468">
        <f>IFERROR(__xludf.DUMMYFUNCTION("""COMPUTED_VALUE"""),9.5028562E7)</f>
        <v>95028562</v>
      </c>
      <c r="K682" s="468">
        <f>IFERROR(__xludf.DUMMYFUNCTION("""COMPUTED_VALUE"""),0.0)</f>
        <v>0</v>
      </c>
      <c r="L682" s="468">
        <f>IFERROR(__xludf.DUMMYFUNCTION("""COMPUTED_VALUE"""),0.0)</f>
        <v>0</v>
      </c>
      <c r="M682" s="468">
        <f>IFERROR(__xludf.DUMMYFUNCTION("""COMPUTED_VALUE"""),6.728966794E7)</f>
        <v>67289667.94</v>
      </c>
      <c r="N682" s="468">
        <f>IFERROR(__xludf.DUMMYFUNCTION("""COMPUTED_VALUE"""),8.815823493E7)</f>
        <v>88158234.93</v>
      </c>
      <c r="O682" s="468">
        <f>IFERROR(__xludf.DUMMYFUNCTION("""COMPUTED_VALUE"""),0.0)</f>
        <v>0</v>
      </c>
      <c r="P682" s="468">
        <f>IFERROR(__xludf.DUMMYFUNCTION("""COMPUTED_VALUE"""),0.0)</f>
        <v>0</v>
      </c>
      <c r="Q682" s="468"/>
      <c r="R682" s="468"/>
      <c r="S682" s="468"/>
      <c r="T682" s="468"/>
      <c r="U682" s="468"/>
      <c r="V682" s="468"/>
      <c r="W682" s="468"/>
      <c r="X682" s="468"/>
      <c r="Y682" s="468"/>
      <c r="Z682" s="468"/>
      <c r="AA682" s="468"/>
      <c r="AB682" s="468"/>
      <c r="AC682" s="468"/>
      <c r="AD682" s="468"/>
      <c r="AE682" s="468"/>
      <c r="AF682" s="468"/>
      <c r="AG682" s="468"/>
      <c r="AH682" s="468"/>
      <c r="AI682" s="468"/>
      <c r="AJ682" s="468"/>
    </row>
    <row r="683" ht="15.75" customHeight="1">
      <c r="A683" s="468">
        <f>IFERROR(__xludf.DUMMYFUNCTION("""COMPUTED_VALUE"""),8.011820251E10)</f>
        <v>80118202510</v>
      </c>
      <c r="B683" s="468">
        <f>IFERROR(__xludf.DUMMYFUNCTION("""COMPUTED_VALUE"""),8011.0)</f>
        <v>8011</v>
      </c>
      <c r="C683" s="468">
        <f>IFERROR(__xludf.DUMMYFUNCTION("""COMPUTED_VALUE"""),8.0)</f>
        <v>8</v>
      </c>
      <c r="D683" s="468">
        <f>IFERROR(__xludf.DUMMYFUNCTION("""COMPUTED_VALUE"""),2025.0)</f>
        <v>2025</v>
      </c>
      <c r="E683" s="468">
        <f>IFERROR(__xludf.DUMMYFUNCTION("""COMPUTED_VALUE"""),10.0)</f>
        <v>10</v>
      </c>
      <c r="F683" s="468" t="str">
        <f>IFERROR(__xludf.DUMMYFUNCTION("""COMPUTED_VALUE"""),"Octubre")</f>
        <v>Octubre</v>
      </c>
      <c r="G683" s="468">
        <f>IFERROR(__xludf.DUMMYFUNCTION("""COMPUTED_VALUE"""),0.0)</f>
        <v>0</v>
      </c>
      <c r="H683" s="468">
        <f>IFERROR(__xludf.DUMMYFUNCTION("""COMPUTED_VALUE"""),0.0)</f>
        <v>0</v>
      </c>
      <c r="I683" s="468">
        <f>IFERROR(__xludf.DUMMYFUNCTION("""COMPUTED_VALUE"""),0.0)</f>
        <v>0</v>
      </c>
      <c r="J683" s="468">
        <f>IFERROR(__xludf.DUMMYFUNCTION("""COMPUTED_VALUE"""),9.5028562E7)</f>
        <v>95028562</v>
      </c>
      <c r="K683" s="468">
        <f>IFERROR(__xludf.DUMMYFUNCTION("""COMPUTED_VALUE"""),0.0)</f>
        <v>0</v>
      </c>
      <c r="L683" s="468">
        <f>IFERROR(__xludf.DUMMYFUNCTION("""COMPUTED_VALUE"""),3.9854E7)</f>
        <v>39854000</v>
      </c>
      <c r="M683" s="468">
        <f>IFERROR(__xludf.DUMMYFUNCTION("""COMPUTED_VALUE"""),6.728966794E7)</f>
        <v>67289667.94</v>
      </c>
      <c r="N683" s="468">
        <f>IFERROR(__xludf.DUMMYFUNCTION("""COMPUTED_VALUE"""),8.1385745E7)</f>
        <v>81385745</v>
      </c>
      <c r="O683" s="468">
        <f>IFERROR(__xludf.DUMMYFUNCTION("""COMPUTED_VALUE"""),0.0)</f>
        <v>0</v>
      </c>
      <c r="P683" s="468">
        <f>IFERROR(__xludf.DUMMYFUNCTION("""COMPUTED_VALUE"""),0.0)</f>
        <v>0</v>
      </c>
      <c r="Q683" s="468"/>
      <c r="R683" s="468"/>
      <c r="S683" s="468"/>
      <c r="T683" s="468"/>
      <c r="U683" s="468"/>
      <c r="V683" s="468"/>
      <c r="W683" s="468"/>
      <c r="X683" s="468"/>
      <c r="Y683" s="468"/>
      <c r="Z683" s="468"/>
      <c r="AA683" s="468"/>
      <c r="AB683" s="468"/>
      <c r="AC683" s="468"/>
      <c r="AD683" s="468"/>
      <c r="AE683" s="468"/>
      <c r="AF683" s="468"/>
      <c r="AG683" s="468"/>
      <c r="AH683" s="468"/>
      <c r="AI683" s="468"/>
      <c r="AJ683" s="468"/>
    </row>
    <row r="684" ht="15.75" customHeight="1">
      <c r="A684" s="468">
        <f>IFERROR(__xludf.DUMMYFUNCTION("""COMPUTED_VALUE"""),8.0118202511E10)</f>
        <v>80118202511</v>
      </c>
      <c r="B684" s="468">
        <f>IFERROR(__xludf.DUMMYFUNCTION("""COMPUTED_VALUE"""),8011.0)</f>
        <v>8011</v>
      </c>
      <c r="C684" s="468">
        <f>IFERROR(__xludf.DUMMYFUNCTION("""COMPUTED_VALUE"""),8.0)</f>
        <v>8</v>
      </c>
      <c r="D684" s="468">
        <f>IFERROR(__xludf.DUMMYFUNCTION("""COMPUTED_VALUE"""),2025.0)</f>
        <v>2025</v>
      </c>
      <c r="E684" s="468">
        <f>IFERROR(__xludf.DUMMYFUNCTION("""COMPUTED_VALUE"""),11.0)</f>
        <v>11</v>
      </c>
      <c r="F684" s="468" t="str">
        <f>IFERROR(__xludf.DUMMYFUNCTION("""COMPUTED_VALUE"""),"Noviembre")</f>
        <v>Noviembre</v>
      </c>
      <c r="G684" s="468">
        <f>IFERROR(__xludf.DUMMYFUNCTION("""COMPUTED_VALUE"""),0.0)</f>
        <v>0</v>
      </c>
      <c r="H684" s="468">
        <f>IFERROR(__xludf.DUMMYFUNCTION("""COMPUTED_VALUE"""),0.0)</f>
        <v>0</v>
      </c>
      <c r="I684" s="468">
        <f>IFERROR(__xludf.DUMMYFUNCTION("""COMPUTED_VALUE"""),0.0)</f>
        <v>0</v>
      </c>
      <c r="J684" s="468">
        <f>IFERROR(__xludf.DUMMYFUNCTION("""COMPUTED_VALUE"""),1.90057123E8)</f>
        <v>190057123</v>
      </c>
      <c r="K684" s="468">
        <f>IFERROR(__xludf.DUMMYFUNCTION("""COMPUTED_VALUE"""),0.0)</f>
        <v>0</v>
      </c>
      <c r="L684" s="468">
        <f>IFERROR(__xludf.DUMMYFUNCTION("""COMPUTED_VALUE"""),0.0)</f>
        <v>0</v>
      </c>
      <c r="M684" s="468">
        <f>IFERROR(__xludf.DUMMYFUNCTION("""COMPUTED_VALUE"""),1.345793352E8)</f>
        <v>134579335.2</v>
      </c>
      <c r="N684" s="468">
        <f>IFERROR(__xludf.DUMMYFUNCTION("""COMPUTED_VALUE"""),8.1735519E7)</f>
        <v>81735519</v>
      </c>
      <c r="O684" s="468">
        <f>IFERROR(__xludf.DUMMYFUNCTION("""COMPUTED_VALUE"""),0.0)</f>
        <v>0</v>
      </c>
      <c r="P684" s="468">
        <f>IFERROR(__xludf.DUMMYFUNCTION("""COMPUTED_VALUE"""),0.0)</f>
        <v>0</v>
      </c>
      <c r="Q684" s="468"/>
      <c r="R684" s="468"/>
      <c r="S684" s="468"/>
      <c r="T684" s="468"/>
      <c r="U684" s="468"/>
      <c r="V684" s="468"/>
      <c r="W684" s="468"/>
      <c r="X684" s="468"/>
      <c r="Y684" s="468"/>
      <c r="Z684" s="468"/>
      <c r="AA684" s="468"/>
      <c r="AB684" s="468"/>
      <c r="AC684" s="468"/>
      <c r="AD684" s="468"/>
      <c r="AE684" s="468"/>
      <c r="AF684" s="468"/>
      <c r="AG684" s="468"/>
      <c r="AH684" s="468"/>
      <c r="AI684" s="468"/>
      <c r="AJ684" s="468"/>
    </row>
    <row r="685" ht="15.75" customHeight="1">
      <c r="A685" s="468">
        <f>IFERROR(__xludf.DUMMYFUNCTION("""COMPUTED_VALUE"""),8.0118202512E10)</f>
        <v>80118202512</v>
      </c>
      <c r="B685" s="468">
        <f>IFERROR(__xludf.DUMMYFUNCTION("""COMPUTED_VALUE"""),8011.0)</f>
        <v>8011</v>
      </c>
      <c r="C685" s="468">
        <f>IFERROR(__xludf.DUMMYFUNCTION("""COMPUTED_VALUE"""),8.0)</f>
        <v>8</v>
      </c>
      <c r="D685" s="468">
        <f>IFERROR(__xludf.DUMMYFUNCTION("""COMPUTED_VALUE"""),2025.0)</f>
        <v>2025</v>
      </c>
      <c r="E685" s="468">
        <f>IFERROR(__xludf.DUMMYFUNCTION("""COMPUTED_VALUE"""),12.0)</f>
        <v>12</v>
      </c>
      <c r="F685" s="468" t="str">
        <f>IFERROR(__xludf.DUMMYFUNCTION("""COMPUTED_VALUE"""),"Diciembre")</f>
        <v>Diciembre</v>
      </c>
      <c r="G685" s="468">
        <f>IFERROR(__xludf.DUMMYFUNCTION("""COMPUTED_VALUE"""),3.898239E7)</f>
        <v>38982390</v>
      </c>
      <c r="H685" s="468">
        <f>IFERROR(__xludf.DUMMYFUNCTION("""COMPUTED_VALUE"""),0.0)</f>
        <v>0</v>
      </c>
      <c r="I685" s="468">
        <f>IFERROR(__xludf.DUMMYFUNCTION("""COMPUTED_VALUE"""),0.0)</f>
        <v>0</v>
      </c>
      <c r="J685" s="468">
        <f>IFERROR(__xludf.DUMMYFUNCTION("""COMPUTED_VALUE"""),4.9004391E7)</f>
        <v>49004391</v>
      </c>
      <c r="K685" s="468">
        <f>IFERROR(__xludf.DUMMYFUNCTION("""COMPUTED_VALUE"""),3.898239E7)</f>
        <v>38982390</v>
      </c>
      <c r="L685" s="468">
        <f>IFERROR(__xludf.DUMMYFUNCTION("""COMPUTED_VALUE"""),0.0)</f>
        <v>0</v>
      </c>
      <c r="M685" s="468">
        <f>IFERROR(__xludf.DUMMYFUNCTION("""COMPUTED_VALUE"""),3.469997997E7)</f>
        <v>34699979.97</v>
      </c>
      <c r="N685" s="468">
        <f>IFERROR(__xludf.DUMMYFUNCTION("""COMPUTED_VALUE"""),1.0301483E8)</f>
        <v>103014830</v>
      </c>
      <c r="O685" s="468">
        <f>IFERROR(__xludf.DUMMYFUNCTION("""COMPUTED_VALUE"""),0.0)</f>
        <v>0</v>
      </c>
      <c r="P685" s="468">
        <f>IFERROR(__xludf.DUMMYFUNCTION("""COMPUTED_VALUE"""),0.0)</f>
        <v>0</v>
      </c>
      <c r="Q685" s="468"/>
      <c r="R685" s="468"/>
      <c r="S685" s="468"/>
      <c r="T685" s="468"/>
      <c r="U685" s="468"/>
      <c r="V685" s="468"/>
      <c r="W685" s="468"/>
      <c r="X685" s="468"/>
      <c r="Y685" s="468"/>
      <c r="Z685" s="468"/>
      <c r="AA685" s="468"/>
      <c r="AB685" s="468"/>
      <c r="AC685" s="468"/>
      <c r="AD685" s="468"/>
      <c r="AE685" s="468"/>
      <c r="AF685" s="468"/>
      <c r="AG685" s="468"/>
      <c r="AH685" s="468"/>
      <c r="AI685" s="468"/>
      <c r="AJ685" s="468"/>
    </row>
    <row r="686" ht="15.75" customHeight="1">
      <c r="A686" s="468">
        <f>IFERROR(__xludf.DUMMYFUNCTION("""COMPUTED_VALUE"""),8.011920251E9)</f>
        <v>8011920251</v>
      </c>
      <c r="B686" s="468">
        <f>IFERROR(__xludf.DUMMYFUNCTION("""COMPUTED_VALUE"""),8011.0)</f>
        <v>8011</v>
      </c>
      <c r="C686" s="468">
        <f>IFERROR(__xludf.DUMMYFUNCTION("""COMPUTED_VALUE"""),9.0)</f>
        <v>9</v>
      </c>
      <c r="D686" s="468">
        <f>IFERROR(__xludf.DUMMYFUNCTION("""COMPUTED_VALUE"""),2025.0)</f>
        <v>2025</v>
      </c>
      <c r="E686" s="468">
        <f>IFERROR(__xludf.DUMMYFUNCTION("""COMPUTED_VALUE"""),1.0)</f>
        <v>1</v>
      </c>
      <c r="F686" s="468" t="str">
        <f>IFERROR(__xludf.DUMMYFUNCTION("""COMPUTED_VALUE"""),"Enero")</f>
        <v>Enero</v>
      </c>
      <c r="G686" s="468">
        <f>IFERROR(__xludf.DUMMYFUNCTION("""COMPUTED_VALUE"""),1.934047881E8)</f>
        <v>193404788.1</v>
      </c>
      <c r="H686" s="468">
        <f>IFERROR(__xludf.DUMMYFUNCTION("""COMPUTED_VALUE"""),6.2705E8)</f>
        <v>627050000</v>
      </c>
      <c r="I686" s="468">
        <f>IFERROR(__xludf.DUMMYFUNCTION("""COMPUTED_VALUE"""),4.077000244E7)</f>
        <v>40770002.44</v>
      </c>
      <c r="J686" s="468">
        <f>IFERROR(__xludf.DUMMYFUNCTION("""COMPUTED_VALUE"""),1.6155476E7)</f>
        <v>16155476</v>
      </c>
      <c r="K686" s="468">
        <f>IFERROR(__xludf.DUMMYFUNCTION("""COMPUTED_VALUE"""),1.63216679E8)</f>
        <v>163216679</v>
      </c>
      <c r="L686" s="468">
        <f>IFERROR(__xludf.DUMMYFUNCTION("""COMPUTED_VALUE"""),1.96571E8)</f>
        <v>196571000</v>
      </c>
      <c r="M686" s="468">
        <f>IFERROR(__xludf.DUMMYFUNCTION("""COMPUTED_VALUE"""),1.341420223E7)</f>
        <v>13414202.23</v>
      </c>
      <c r="N686" s="468">
        <f>IFERROR(__xludf.DUMMYFUNCTION("""COMPUTED_VALUE"""),0.0)</f>
        <v>0</v>
      </c>
      <c r="O686" s="468">
        <f>IFERROR(__xludf.DUMMYFUNCTION("""COMPUTED_VALUE"""),3.0188109E7)</f>
        <v>30188109</v>
      </c>
      <c r="P686" s="468">
        <f>IFERROR(__xludf.DUMMYFUNCTION("""COMPUTED_VALUE"""),2.1751E7)</f>
        <v>21751000</v>
      </c>
      <c r="Q686" s="468"/>
      <c r="R686" s="468"/>
      <c r="S686" s="468"/>
      <c r="T686" s="468"/>
      <c r="U686" s="468"/>
      <c r="V686" s="468"/>
      <c r="W686" s="468"/>
      <c r="X686" s="468"/>
      <c r="Y686" s="468"/>
      <c r="Z686" s="468"/>
      <c r="AA686" s="468"/>
      <c r="AB686" s="468"/>
      <c r="AC686" s="468"/>
      <c r="AD686" s="468"/>
      <c r="AE686" s="468"/>
      <c r="AF686" s="468"/>
      <c r="AG686" s="468"/>
      <c r="AH686" s="468"/>
      <c r="AI686" s="468"/>
      <c r="AJ686" s="468"/>
    </row>
    <row r="687" ht="15.75" customHeight="1">
      <c r="A687" s="468">
        <f>IFERROR(__xludf.DUMMYFUNCTION("""COMPUTED_VALUE"""),8.011920252E9)</f>
        <v>8011920252</v>
      </c>
      <c r="B687" s="468">
        <f>IFERROR(__xludf.DUMMYFUNCTION("""COMPUTED_VALUE"""),8011.0)</f>
        <v>8011</v>
      </c>
      <c r="C687" s="468">
        <f>IFERROR(__xludf.DUMMYFUNCTION("""COMPUTED_VALUE"""),9.0)</f>
        <v>9</v>
      </c>
      <c r="D687" s="468">
        <f>IFERROR(__xludf.DUMMYFUNCTION("""COMPUTED_VALUE"""),2025.0)</f>
        <v>2025</v>
      </c>
      <c r="E687" s="468">
        <f>IFERROR(__xludf.DUMMYFUNCTION("""COMPUTED_VALUE"""),2.0)</f>
        <v>2</v>
      </c>
      <c r="F687" s="468" t="str">
        <f>IFERROR(__xludf.DUMMYFUNCTION("""COMPUTED_VALUE"""),"Febrero")</f>
        <v>Febrero</v>
      </c>
      <c r="G687" s="468">
        <f>IFERROR(__xludf.DUMMYFUNCTION("""COMPUTED_VALUE"""),3.494515068E8)</f>
        <v>349451506.8</v>
      </c>
      <c r="H687" s="468">
        <f>IFERROR(__xludf.DUMMYFUNCTION("""COMPUTED_VALUE"""),0.0)</f>
        <v>0</v>
      </c>
      <c r="I687" s="468">
        <f>IFERROR(__xludf.DUMMYFUNCTION("""COMPUTED_VALUE"""),2.784485327E7)</f>
        <v>27844853.27</v>
      </c>
      <c r="J687" s="468">
        <f>IFERROR(__xludf.DUMMYFUNCTION("""COMPUTED_VALUE"""),1.89739E7)</f>
        <v>18973900</v>
      </c>
      <c r="K687" s="468">
        <f>IFERROR(__xludf.DUMMYFUNCTION("""COMPUTED_VALUE"""),3.28833812E8)</f>
        <v>328833812</v>
      </c>
      <c r="L687" s="468">
        <f>IFERROR(__xludf.DUMMYFUNCTION("""COMPUTED_VALUE"""),1.73495133E8)</f>
        <v>173495133</v>
      </c>
      <c r="M687" s="468">
        <f>IFERROR(__xludf.DUMMYFUNCTION("""COMPUTED_VALUE"""),1.575439385E7)</f>
        <v>15754393.85</v>
      </c>
      <c r="N687" s="468">
        <f>IFERROR(__xludf.DUMMYFUNCTION("""COMPUTED_VALUE"""),0.0)</f>
        <v>0</v>
      </c>
      <c r="O687" s="468">
        <f>IFERROR(__xludf.DUMMYFUNCTION("""COMPUTED_VALUE"""),2.0617695E7)</f>
        <v>20617695</v>
      </c>
      <c r="P687" s="468">
        <f>IFERROR(__xludf.DUMMYFUNCTION("""COMPUTED_VALUE"""),1.2663E7)</f>
        <v>12663000</v>
      </c>
      <c r="Q687" s="468"/>
      <c r="R687" s="468"/>
      <c r="S687" s="468"/>
      <c r="T687" s="468"/>
      <c r="U687" s="468"/>
      <c r="V687" s="468"/>
      <c r="W687" s="468"/>
      <c r="X687" s="468"/>
      <c r="Y687" s="468"/>
      <c r="Z687" s="468"/>
      <c r="AA687" s="468"/>
      <c r="AB687" s="468"/>
      <c r="AC687" s="468"/>
      <c r="AD687" s="468"/>
      <c r="AE687" s="468"/>
      <c r="AF687" s="468"/>
      <c r="AG687" s="468"/>
      <c r="AH687" s="468"/>
      <c r="AI687" s="468"/>
      <c r="AJ687" s="468"/>
    </row>
    <row r="688" ht="15.75" customHeight="1">
      <c r="A688" s="468">
        <f>IFERROR(__xludf.DUMMYFUNCTION("""COMPUTED_VALUE"""),8.011920253E9)</f>
        <v>8011920253</v>
      </c>
      <c r="B688" s="468">
        <f>IFERROR(__xludf.DUMMYFUNCTION("""COMPUTED_VALUE"""),8011.0)</f>
        <v>8011</v>
      </c>
      <c r="C688" s="468">
        <f>IFERROR(__xludf.DUMMYFUNCTION("""COMPUTED_VALUE"""),9.0)</f>
        <v>9</v>
      </c>
      <c r="D688" s="468">
        <f>IFERROR(__xludf.DUMMYFUNCTION("""COMPUTED_VALUE"""),2025.0)</f>
        <v>2025</v>
      </c>
      <c r="E688" s="468">
        <f>IFERROR(__xludf.DUMMYFUNCTION("""COMPUTED_VALUE"""),3.0)</f>
        <v>3</v>
      </c>
      <c r="F688" s="468" t="str">
        <f>IFERROR(__xludf.DUMMYFUNCTION("""COMPUTED_VALUE"""),"Marzo")</f>
        <v>Marzo</v>
      </c>
      <c r="G688" s="468">
        <f>IFERROR(__xludf.DUMMYFUNCTION("""COMPUTED_VALUE"""),4172770.403)</f>
        <v>4172770.403</v>
      </c>
      <c r="H688" s="468">
        <f>IFERROR(__xludf.DUMMYFUNCTION("""COMPUTED_VALUE"""),0.0)</f>
        <v>0</v>
      </c>
      <c r="I688" s="468">
        <f>IFERROR(__xludf.DUMMYFUNCTION("""COMPUTED_VALUE"""),5635459.281)</f>
        <v>5635459.281</v>
      </c>
      <c r="J688" s="468">
        <f>IFERROR(__xludf.DUMMYFUNCTION("""COMPUTED_VALUE"""),2.371286E7)</f>
        <v>23712860</v>
      </c>
      <c r="K688" s="468">
        <f>IFERROR(__xludf.DUMMYFUNCTION("""COMPUTED_VALUE"""),0.0)</f>
        <v>0</v>
      </c>
      <c r="L688" s="468">
        <f>IFERROR(__xludf.DUMMYFUNCTION("""COMPUTED_VALUE"""),4.6216E7)</f>
        <v>46216000</v>
      </c>
      <c r="M688" s="468">
        <f>IFERROR(__xludf.DUMMYFUNCTION("""COMPUTED_VALUE"""),1.968924342E7)</f>
        <v>19689243.42</v>
      </c>
      <c r="N688" s="468">
        <f>IFERROR(__xludf.DUMMYFUNCTION("""COMPUTED_VALUE"""),0.0)</f>
        <v>0</v>
      </c>
      <c r="O688" s="468">
        <f>IFERROR(__xludf.DUMMYFUNCTION("""COMPUTED_VALUE"""),4172770.0)</f>
        <v>4172770</v>
      </c>
      <c r="P688" s="468">
        <f>IFERROR(__xludf.DUMMYFUNCTION("""COMPUTED_VALUE"""),1.689E7)</f>
        <v>16890000</v>
      </c>
      <c r="Q688" s="468"/>
      <c r="R688" s="468"/>
      <c r="S688" s="468"/>
      <c r="T688" s="468"/>
      <c r="U688" s="468"/>
      <c r="V688" s="468"/>
      <c r="W688" s="468"/>
      <c r="X688" s="468"/>
      <c r="Y688" s="468"/>
      <c r="Z688" s="468"/>
      <c r="AA688" s="468"/>
      <c r="AB688" s="468"/>
      <c r="AC688" s="468"/>
      <c r="AD688" s="468"/>
      <c r="AE688" s="468"/>
      <c r="AF688" s="468"/>
      <c r="AG688" s="468"/>
      <c r="AH688" s="468"/>
      <c r="AI688" s="468"/>
      <c r="AJ688" s="468"/>
    </row>
    <row r="689" ht="15.75" customHeight="1">
      <c r="A689" s="468">
        <f>IFERROR(__xludf.DUMMYFUNCTION("""COMPUTED_VALUE"""),8.011920254E9)</f>
        <v>8011920254</v>
      </c>
      <c r="B689" s="468">
        <f>IFERROR(__xludf.DUMMYFUNCTION("""COMPUTED_VALUE"""),8011.0)</f>
        <v>8011</v>
      </c>
      <c r="C689" s="468">
        <f>IFERROR(__xludf.DUMMYFUNCTION("""COMPUTED_VALUE"""),9.0)</f>
        <v>9</v>
      </c>
      <c r="D689" s="468">
        <f>IFERROR(__xludf.DUMMYFUNCTION("""COMPUTED_VALUE"""),2025.0)</f>
        <v>2025</v>
      </c>
      <c r="E689" s="468">
        <f>IFERROR(__xludf.DUMMYFUNCTION("""COMPUTED_VALUE"""),4.0)</f>
        <v>4</v>
      </c>
      <c r="F689" s="468" t="str">
        <f>IFERROR(__xludf.DUMMYFUNCTION("""COMPUTED_VALUE"""),"Abril")</f>
        <v>Abril</v>
      </c>
      <c r="G689" s="468">
        <f>IFERROR(__xludf.DUMMYFUNCTION("""COMPUTED_VALUE"""),0.0)</f>
        <v>0</v>
      </c>
      <c r="H689" s="468">
        <f>IFERROR(__xludf.DUMMYFUNCTION("""COMPUTED_VALUE"""),0.0)</f>
        <v>0</v>
      </c>
      <c r="I689" s="468">
        <f>IFERROR(__xludf.DUMMYFUNCTION("""COMPUTED_VALUE"""),0.0)</f>
        <v>0</v>
      </c>
      <c r="J689" s="468">
        <f>IFERROR(__xludf.DUMMYFUNCTION("""COMPUTED_VALUE"""),5.4981575E7)</f>
        <v>54981575</v>
      </c>
      <c r="K689" s="468">
        <f>IFERROR(__xludf.DUMMYFUNCTION("""COMPUTED_VALUE"""),0.0)</f>
        <v>0</v>
      </c>
      <c r="L689" s="468">
        <f>IFERROR(__xludf.DUMMYFUNCTION("""COMPUTED_VALUE"""),6.4432E7)</f>
        <v>64432000</v>
      </c>
      <c r="M689" s="468">
        <f>IFERROR(__xludf.DUMMYFUNCTION("""COMPUTED_VALUE"""),4.565225848E7)</f>
        <v>45652258.48</v>
      </c>
      <c r="N689" s="468">
        <f>IFERROR(__xludf.DUMMYFUNCTION("""COMPUTED_VALUE"""),2.0511733E7)</f>
        <v>20511733</v>
      </c>
      <c r="O689" s="468">
        <f>IFERROR(__xludf.DUMMYFUNCTION("""COMPUTED_VALUE"""),0.0)</f>
        <v>0</v>
      </c>
      <c r="P689" s="468">
        <f>IFERROR(__xludf.DUMMYFUNCTION("""COMPUTED_VALUE"""),0.0)</f>
        <v>0</v>
      </c>
      <c r="Q689" s="468"/>
      <c r="R689" s="468"/>
      <c r="S689" s="468"/>
      <c r="T689" s="468"/>
      <c r="U689" s="468"/>
      <c r="V689" s="468"/>
      <c r="W689" s="468"/>
      <c r="X689" s="468"/>
      <c r="Y689" s="468"/>
      <c r="Z689" s="468"/>
      <c r="AA689" s="468"/>
      <c r="AB689" s="468"/>
      <c r="AC689" s="468"/>
      <c r="AD689" s="468"/>
      <c r="AE689" s="468"/>
      <c r="AF689" s="468"/>
      <c r="AG689" s="468"/>
      <c r="AH689" s="468"/>
      <c r="AI689" s="468"/>
      <c r="AJ689" s="468"/>
    </row>
    <row r="690" ht="15.75" customHeight="1">
      <c r="A690" s="468">
        <f>IFERROR(__xludf.DUMMYFUNCTION("""COMPUTED_VALUE"""),8.011920255E9)</f>
        <v>8011920255</v>
      </c>
      <c r="B690" s="468">
        <f>IFERROR(__xludf.DUMMYFUNCTION("""COMPUTED_VALUE"""),8011.0)</f>
        <v>8011</v>
      </c>
      <c r="C690" s="468">
        <f>IFERROR(__xludf.DUMMYFUNCTION("""COMPUTED_VALUE"""),9.0)</f>
        <v>9</v>
      </c>
      <c r="D690" s="468">
        <f>IFERROR(__xludf.DUMMYFUNCTION("""COMPUTED_VALUE"""),2025.0)</f>
        <v>2025</v>
      </c>
      <c r="E690" s="468">
        <f>IFERROR(__xludf.DUMMYFUNCTION("""COMPUTED_VALUE"""),5.0)</f>
        <v>5</v>
      </c>
      <c r="F690" s="468" t="str">
        <f>IFERROR(__xludf.DUMMYFUNCTION("""COMPUTED_VALUE"""),"Mayo")</f>
        <v>Mayo</v>
      </c>
      <c r="G690" s="468">
        <f>IFERROR(__xludf.DUMMYFUNCTION("""COMPUTED_VALUE"""),0.0)</f>
        <v>0</v>
      </c>
      <c r="H690" s="468">
        <f>IFERROR(__xludf.DUMMYFUNCTION("""COMPUTED_VALUE"""),0.0)</f>
        <v>0</v>
      </c>
      <c r="I690" s="468">
        <f>IFERROR(__xludf.DUMMYFUNCTION("""COMPUTED_VALUE"""),0.0)</f>
        <v>0</v>
      </c>
      <c r="J690" s="468">
        <f>IFERROR(__xludf.DUMMYFUNCTION("""COMPUTED_VALUE"""),5.4981575E7)</f>
        <v>54981575</v>
      </c>
      <c r="K690" s="468">
        <f>IFERROR(__xludf.DUMMYFUNCTION("""COMPUTED_VALUE"""),0.0)</f>
        <v>0</v>
      </c>
      <c r="L690" s="468">
        <f>IFERROR(__xludf.DUMMYFUNCTION("""COMPUTED_VALUE"""),0.0)</f>
        <v>0</v>
      </c>
      <c r="M690" s="468">
        <f>IFERROR(__xludf.DUMMYFUNCTION("""COMPUTED_VALUE"""),4.565225848E7)</f>
        <v>45652258.48</v>
      </c>
      <c r="N690" s="468">
        <f>IFERROR(__xludf.DUMMYFUNCTION("""COMPUTED_VALUE"""),2.5878667E7)</f>
        <v>25878667</v>
      </c>
      <c r="O690" s="468">
        <f>IFERROR(__xludf.DUMMYFUNCTION("""COMPUTED_VALUE"""),0.0)</f>
        <v>0</v>
      </c>
      <c r="P690" s="468">
        <f>IFERROR(__xludf.DUMMYFUNCTION("""COMPUTED_VALUE"""),0.0)</f>
        <v>0</v>
      </c>
      <c r="Q690" s="468"/>
      <c r="R690" s="468"/>
      <c r="S690" s="468"/>
      <c r="T690" s="468"/>
      <c r="U690" s="468"/>
      <c r="V690" s="468"/>
      <c r="W690" s="468"/>
      <c r="X690" s="468"/>
      <c r="Y690" s="468"/>
      <c r="Z690" s="468"/>
      <c r="AA690" s="468"/>
      <c r="AB690" s="468"/>
      <c r="AC690" s="468"/>
      <c r="AD690" s="468"/>
      <c r="AE690" s="468"/>
      <c r="AF690" s="468"/>
      <c r="AG690" s="468"/>
      <c r="AH690" s="468"/>
      <c r="AI690" s="468"/>
      <c r="AJ690" s="468"/>
    </row>
    <row r="691" ht="15.75" customHeight="1">
      <c r="A691" s="468">
        <f>IFERROR(__xludf.DUMMYFUNCTION("""COMPUTED_VALUE"""),8.011920256E9)</f>
        <v>8011920256</v>
      </c>
      <c r="B691" s="468">
        <f>IFERROR(__xludf.DUMMYFUNCTION("""COMPUTED_VALUE"""),8011.0)</f>
        <v>8011</v>
      </c>
      <c r="C691" s="468">
        <f>IFERROR(__xludf.DUMMYFUNCTION("""COMPUTED_VALUE"""),9.0)</f>
        <v>9</v>
      </c>
      <c r="D691" s="468">
        <f>IFERROR(__xludf.DUMMYFUNCTION("""COMPUTED_VALUE"""),2025.0)</f>
        <v>2025</v>
      </c>
      <c r="E691" s="468">
        <f>IFERROR(__xludf.DUMMYFUNCTION("""COMPUTED_VALUE"""),6.0)</f>
        <v>6</v>
      </c>
      <c r="F691" s="468" t="str">
        <f>IFERROR(__xludf.DUMMYFUNCTION("""COMPUTED_VALUE"""),"Junio")</f>
        <v>Junio</v>
      </c>
      <c r="G691" s="468">
        <f>IFERROR(__xludf.DUMMYFUNCTION("""COMPUTED_VALUE"""),0.0)</f>
        <v>0</v>
      </c>
      <c r="H691" s="468">
        <f>IFERROR(__xludf.DUMMYFUNCTION("""COMPUTED_VALUE"""),0.0)</f>
        <v>0</v>
      </c>
      <c r="I691" s="468">
        <f>IFERROR(__xludf.DUMMYFUNCTION("""COMPUTED_VALUE"""),0.0)</f>
        <v>0</v>
      </c>
      <c r="J691" s="468">
        <f>IFERROR(__xludf.DUMMYFUNCTION("""COMPUTED_VALUE"""),5.4981575E7)</f>
        <v>54981575</v>
      </c>
      <c r="K691" s="468">
        <f>IFERROR(__xludf.DUMMYFUNCTION("""COMPUTED_VALUE"""),0.0)</f>
        <v>0</v>
      </c>
      <c r="L691" s="468">
        <f>IFERROR(__xludf.DUMMYFUNCTION("""COMPUTED_VALUE"""),0.0)</f>
        <v>0</v>
      </c>
      <c r="M691" s="468">
        <f>IFERROR(__xludf.DUMMYFUNCTION("""COMPUTED_VALUE"""),4.565225848E7)</f>
        <v>45652258.48</v>
      </c>
      <c r="N691" s="468">
        <f>IFERROR(__xludf.DUMMYFUNCTION("""COMPUTED_VALUE"""),3.4528952E7)</f>
        <v>34528952</v>
      </c>
      <c r="O691" s="468">
        <f>IFERROR(__xludf.DUMMYFUNCTION("""COMPUTED_VALUE"""),0.0)</f>
        <v>0</v>
      </c>
      <c r="P691" s="468">
        <f>IFERROR(__xludf.DUMMYFUNCTION("""COMPUTED_VALUE"""),1500000.0)</f>
        <v>1500000</v>
      </c>
      <c r="Q691" s="468"/>
      <c r="R691" s="468"/>
      <c r="S691" s="468"/>
      <c r="T691" s="468"/>
      <c r="U691" s="468"/>
      <c r="V691" s="468"/>
      <c r="W691" s="468"/>
      <c r="X691" s="468"/>
      <c r="Y691" s="468"/>
      <c r="Z691" s="468"/>
      <c r="AA691" s="468"/>
      <c r="AB691" s="468"/>
      <c r="AC691" s="468"/>
      <c r="AD691" s="468"/>
      <c r="AE691" s="468"/>
      <c r="AF691" s="468"/>
      <c r="AG691" s="468"/>
      <c r="AH691" s="468"/>
      <c r="AI691" s="468"/>
      <c r="AJ691" s="468"/>
    </row>
    <row r="692" ht="15.75" customHeight="1">
      <c r="A692" s="468">
        <f>IFERROR(__xludf.DUMMYFUNCTION("""COMPUTED_VALUE"""),8.011920257E9)</f>
        <v>8011920257</v>
      </c>
      <c r="B692" s="468">
        <f>IFERROR(__xludf.DUMMYFUNCTION("""COMPUTED_VALUE"""),8011.0)</f>
        <v>8011</v>
      </c>
      <c r="C692" s="468">
        <f>IFERROR(__xludf.DUMMYFUNCTION("""COMPUTED_VALUE"""),9.0)</f>
        <v>9</v>
      </c>
      <c r="D692" s="468">
        <f>IFERROR(__xludf.DUMMYFUNCTION("""COMPUTED_VALUE"""),2025.0)</f>
        <v>2025</v>
      </c>
      <c r="E692" s="468">
        <f>IFERROR(__xludf.DUMMYFUNCTION("""COMPUTED_VALUE"""),7.0)</f>
        <v>7</v>
      </c>
      <c r="F692" s="468" t="str">
        <f>IFERROR(__xludf.DUMMYFUNCTION("""COMPUTED_VALUE"""),"Julio")</f>
        <v>Julio</v>
      </c>
      <c r="G692" s="468">
        <f>IFERROR(__xludf.DUMMYFUNCTION("""COMPUTED_VALUE"""),0.0)</f>
        <v>0</v>
      </c>
      <c r="H692" s="468">
        <f>IFERROR(__xludf.DUMMYFUNCTION("""COMPUTED_VALUE"""),0.0)</f>
        <v>0</v>
      </c>
      <c r="I692" s="468">
        <f>IFERROR(__xludf.DUMMYFUNCTION("""COMPUTED_VALUE"""),0.0)</f>
        <v>0</v>
      </c>
      <c r="J692" s="468">
        <f>IFERROR(__xludf.DUMMYFUNCTION("""COMPUTED_VALUE"""),6.2385035E7)</f>
        <v>62385035</v>
      </c>
      <c r="K692" s="468">
        <f>IFERROR(__xludf.DUMMYFUNCTION("""COMPUTED_VALUE"""),0.0)</f>
        <v>0</v>
      </c>
      <c r="L692" s="468">
        <f>IFERROR(__xludf.DUMMYFUNCTION("""COMPUTED_VALUE"""),0.0)</f>
        <v>0</v>
      </c>
      <c r="M692" s="468">
        <f>IFERROR(__xludf.DUMMYFUNCTION("""COMPUTED_VALUE"""),5.179949361E7)</f>
        <v>51799493.61</v>
      </c>
      <c r="N692" s="468">
        <f>IFERROR(__xludf.DUMMYFUNCTION("""COMPUTED_VALUE"""),7.805613618E7)</f>
        <v>78056136.18</v>
      </c>
      <c r="O692" s="468">
        <f>IFERROR(__xludf.DUMMYFUNCTION("""COMPUTED_VALUE"""),0.0)</f>
        <v>0</v>
      </c>
      <c r="P692" s="468">
        <f>IFERROR(__xludf.DUMMYFUNCTION("""COMPUTED_VALUE"""),0.0)</f>
        <v>0</v>
      </c>
      <c r="Q692" s="468"/>
      <c r="R692" s="468"/>
      <c r="S692" s="468"/>
      <c r="T692" s="468"/>
      <c r="U692" s="468"/>
      <c r="V692" s="468"/>
      <c r="W692" s="468"/>
      <c r="X692" s="468"/>
      <c r="Y692" s="468"/>
      <c r="Z692" s="468"/>
      <c r="AA692" s="468"/>
      <c r="AB692" s="468"/>
      <c r="AC692" s="468"/>
      <c r="AD692" s="468"/>
      <c r="AE692" s="468"/>
      <c r="AF692" s="468"/>
      <c r="AG692" s="468"/>
      <c r="AH692" s="468"/>
      <c r="AI692" s="468"/>
      <c r="AJ692" s="468"/>
    </row>
    <row r="693" ht="15.75" customHeight="1">
      <c r="A693" s="468">
        <f>IFERROR(__xludf.DUMMYFUNCTION("""COMPUTED_VALUE"""),8.011920258E9)</f>
        <v>8011920258</v>
      </c>
      <c r="B693" s="468">
        <f>IFERROR(__xludf.DUMMYFUNCTION("""COMPUTED_VALUE"""),8011.0)</f>
        <v>8011</v>
      </c>
      <c r="C693" s="468">
        <f>IFERROR(__xludf.DUMMYFUNCTION("""COMPUTED_VALUE"""),9.0)</f>
        <v>9</v>
      </c>
      <c r="D693" s="468">
        <f>IFERROR(__xludf.DUMMYFUNCTION("""COMPUTED_VALUE"""),2025.0)</f>
        <v>2025</v>
      </c>
      <c r="E693" s="468">
        <f>IFERROR(__xludf.DUMMYFUNCTION("""COMPUTED_VALUE"""),8.0)</f>
        <v>8</v>
      </c>
      <c r="F693" s="468" t="str">
        <f>IFERROR(__xludf.DUMMYFUNCTION("""COMPUTED_VALUE"""),"Agosto")</f>
        <v>Agosto</v>
      </c>
      <c r="G693" s="468">
        <f>IFERROR(__xludf.DUMMYFUNCTION("""COMPUTED_VALUE"""),0.0)</f>
        <v>0</v>
      </c>
      <c r="H693" s="468">
        <f>IFERROR(__xludf.DUMMYFUNCTION("""COMPUTED_VALUE"""),0.0)</f>
        <v>0</v>
      </c>
      <c r="I693" s="468">
        <f>IFERROR(__xludf.DUMMYFUNCTION("""COMPUTED_VALUE"""),0.0)</f>
        <v>0</v>
      </c>
      <c r="J693" s="468">
        <f>IFERROR(__xludf.DUMMYFUNCTION("""COMPUTED_VALUE"""),6.2385035E7)</f>
        <v>62385035</v>
      </c>
      <c r="K693" s="468">
        <f>IFERROR(__xludf.DUMMYFUNCTION("""COMPUTED_VALUE"""),0.0)</f>
        <v>0</v>
      </c>
      <c r="L693" s="468">
        <f>IFERROR(__xludf.DUMMYFUNCTION("""COMPUTED_VALUE"""),1.4202E7)</f>
        <v>14202000</v>
      </c>
      <c r="M693" s="468">
        <f>IFERROR(__xludf.DUMMYFUNCTION("""COMPUTED_VALUE"""),5.179949361E7)</f>
        <v>51799493.61</v>
      </c>
      <c r="N693" s="468">
        <f>IFERROR(__xludf.DUMMYFUNCTION("""COMPUTED_VALUE"""),5.189853489E7)</f>
        <v>51898534.89</v>
      </c>
      <c r="O693" s="468">
        <f>IFERROR(__xludf.DUMMYFUNCTION("""COMPUTED_VALUE"""),0.0)</f>
        <v>0</v>
      </c>
      <c r="P693" s="468">
        <f>IFERROR(__xludf.DUMMYFUNCTION("""COMPUTED_VALUE"""),0.0)</f>
        <v>0</v>
      </c>
      <c r="Q693" s="468"/>
      <c r="R693" s="468"/>
      <c r="S693" s="468"/>
      <c r="T693" s="468"/>
      <c r="U693" s="468"/>
      <c r="V693" s="468"/>
      <c r="W693" s="468"/>
      <c r="X693" s="468"/>
      <c r="Y693" s="468"/>
      <c r="Z693" s="468"/>
      <c r="AA693" s="468"/>
      <c r="AB693" s="468"/>
      <c r="AC693" s="468"/>
      <c r="AD693" s="468"/>
      <c r="AE693" s="468"/>
      <c r="AF693" s="468"/>
      <c r="AG693" s="468"/>
      <c r="AH693" s="468"/>
      <c r="AI693" s="468"/>
      <c r="AJ693" s="468"/>
    </row>
    <row r="694" ht="15.75" customHeight="1">
      <c r="A694" s="468">
        <f>IFERROR(__xludf.DUMMYFUNCTION("""COMPUTED_VALUE"""),8.011920259E9)</f>
        <v>8011920259</v>
      </c>
      <c r="B694" s="468">
        <f>IFERROR(__xludf.DUMMYFUNCTION("""COMPUTED_VALUE"""),8011.0)</f>
        <v>8011</v>
      </c>
      <c r="C694" s="468">
        <f>IFERROR(__xludf.DUMMYFUNCTION("""COMPUTED_VALUE"""),9.0)</f>
        <v>9</v>
      </c>
      <c r="D694" s="468">
        <f>IFERROR(__xludf.DUMMYFUNCTION("""COMPUTED_VALUE"""),2025.0)</f>
        <v>2025</v>
      </c>
      <c r="E694" s="468">
        <f>IFERROR(__xludf.DUMMYFUNCTION("""COMPUTED_VALUE"""),9.0)</f>
        <v>9</v>
      </c>
      <c r="F694" s="468" t="str">
        <f>IFERROR(__xludf.DUMMYFUNCTION("""COMPUTED_VALUE"""),"Septiembre")</f>
        <v>Septiembre</v>
      </c>
      <c r="G694" s="468">
        <f>IFERROR(__xludf.DUMMYFUNCTION("""COMPUTED_VALUE"""),0.0)</f>
        <v>0</v>
      </c>
      <c r="H694" s="468">
        <f>IFERROR(__xludf.DUMMYFUNCTION("""COMPUTED_VALUE"""),0.0)</f>
        <v>0</v>
      </c>
      <c r="I694" s="468">
        <f>IFERROR(__xludf.DUMMYFUNCTION("""COMPUTED_VALUE"""),0.0)</f>
        <v>0</v>
      </c>
      <c r="J694" s="468">
        <f>IFERROR(__xludf.DUMMYFUNCTION("""COMPUTED_VALUE"""),6.2385035E7)</f>
        <v>62385035</v>
      </c>
      <c r="K694" s="468">
        <f>IFERROR(__xludf.DUMMYFUNCTION("""COMPUTED_VALUE"""),0.0)</f>
        <v>0</v>
      </c>
      <c r="L694" s="468">
        <f>IFERROR(__xludf.DUMMYFUNCTION("""COMPUTED_VALUE"""),1.2624E7)</f>
        <v>12624000</v>
      </c>
      <c r="M694" s="468">
        <f>IFERROR(__xludf.DUMMYFUNCTION("""COMPUTED_VALUE"""),5.179949361E7)</f>
        <v>51799493.61</v>
      </c>
      <c r="N694" s="468">
        <f>IFERROR(__xludf.DUMMYFUNCTION("""COMPUTED_VALUE"""),6.795753493E7)</f>
        <v>67957534.93</v>
      </c>
      <c r="O694" s="468">
        <f>IFERROR(__xludf.DUMMYFUNCTION("""COMPUTED_VALUE"""),0.0)</f>
        <v>0</v>
      </c>
      <c r="P694" s="468">
        <f>IFERROR(__xludf.DUMMYFUNCTION("""COMPUTED_VALUE"""),1.7280662E7)</f>
        <v>17280662</v>
      </c>
      <c r="Q694" s="468"/>
      <c r="R694" s="468"/>
      <c r="S694" s="468"/>
      <c r="T694" s="468"/>
      <c r="U694" s="468"/>
      <c r="V694" s="468"/>
      <c r="W694" s="468"/>
      <c r="X694" s="468"/>
      <c r="Y694" s="468"/>
      <c r="Z694" s="468"/>
      <c r="AA694" s="468"/>
      <c r="AB694" s="468"/>
      <c r="AC694" s="468"/>
      <c r="AD694" s="468"/>
      <c r="AE694" s="468"/>
      <c r="AF694" s="468"/>
      <c r="AG694" s="468"/>
      <c r="AH694" s="468"/>
      <c r="AI694" s="468"/>
      <c r="AJ694" s="468"/>
    </row>
    <row r="695" ht="15.75" customHeight="1">
      <c r="A695" s="468">
        <f>IFERROR(__xludf.DUMMYFUNCTION("""COMPUTED_VALUE"""),8.011920251E10)</f>
        <v>80119202510</v>
      </c>
      <c r="B695" s="468">
        <f>IFERROR(__xludf.DUMMYFUNCTION("""COMPUTED_VALUE"""),8011.0)</f>
        <v>8011</v>
      </c>
      <c r="C695" s="468">
        <f>IFERROR(__xludf.DUMMYFUNCTION("""COMPUTED_VALUE"""),9.0)</f>
        <v>9</v>
      </c>
      <c r="D695" s="468">
        <f>IFERROR(__xludf.DUMMYFUNCTION("""COMPUTED_VALUE"""),2025.0)</f>
        <v>2025</v>
      </c>
      <c r="E695" s="468">
        <f>IFERROR(__xludf.DUMMYFUNCTION("""COMPUTED_VALUE"""),10.0)</f>
        <v>10</v>
      </c>
      <c r="F695" s="468" t="str">
        <f>IFERROR(__xludf.DUMMYFUNCTION("""COMPUTED_VALUE"""),"Octubre")</f>
        <v>Octubre</v>
      </c>
      <c r="G695" s="468">
        <f>IFERROR(__xludf.DUMMYFUNCTION("""COMPUTED_VALUE"""),0.0)</f>
        <v>0</v>
      </c>
      <c r="H695" s="468">
        <f>IFERROR(__xludf.DUMMYFUNCTION("""COMPUTED_VALUE"""),0.0)</f>
        <v>0</v>
      </c>
      <c r="I695" s="468">
        <f>IFERROR(__xludf.DUMMYFUNCTION("""COMPUTED_VALUE"""),0.0)</f>
        <v>0</v>
      </c>
      <c r="J695" s="468">
        <f>IFERROR(__xludf.DUMMYFUNCTION("""COMPUTED_VALUE"""),6.2385035E7)</f>
        <v>62385035</v>
      </c>
      <c r="K695" s="468">
        <f>IFERROR(__xludf.DUMMYFUNCTION("""COMPUTED_VALUE"""),0.0)</f>
        <v>0</v>
      </c>
      <c r="L695" s="468">
        <f>IFERROR(__xludf.DUMMYFUNCTION("""COMPUTED_VALUE"""),0.0)</f>
        <v>0</v>
      </c>
      <c r="M695" s="468">
        <f>IFERROR(__xludf.DUMMYFUNCTION("""COMPUTED_VALUE"""),5.179949361E7)</f>
        <v>51799493.61</v>
      </c>
      <c r="N695" s="468">
        <f>IFERROR(__xludf.DUMMYFUNCTION("""COMPUTED_VALUE"""),6.5922375E7)</f>
        <v>65922375</v>
      </c>
      <c r="O695" s="468">
        <f>IFERROR(__xludf.DUMMYFUNCTION("""COMPUTED_VALUE"""),0.0)</f>
        <v>0</v>
      </c>
      <c r="P695" s="468">
        <f>IFERROR(__xludf.DUMMYFUNCTION("""COMPUTED_VALUE"""),1219338.0)</f>
        <v>1219338</v>
      </c>
      <c r="Q695" s="468"/>
      <c r="R695" s="468"/>
      <c r="S695" s="468"/>
      <c r="T695" s="468"/>
      <c r="U695" s="468"/>
      <c r="V695" s="468"/>
      <c r="W695" s="468"/>
      <c r="X695" s="468"/>
      <c r="Y695" s="468"/>
      <c r="Z695" s="468"/>
      <c r="AA695" s="468"/>
      <c r="AB695" s="468"/>
      <c r="AC695" s="468"/>
      <c r="AD695" s="468"/>
      <c r="AE695" s="468"/>
      <c r="AF695" s="468"/>
      <c r="AG695" s="468"/>
      <c r="AH695" s="468"/>
      <c r="AI695" s="468"/>
      <c r="AJ695" s="468"/>
    </row>
    <row r="696" ht="15.75" customHeight="1">
      <c r="A696" s="468">
        <f>IFERROR(__xludf.DUMMYFUNCTION("""COMPUTED_VALUE"""),8.0119202511E10)</f>
        <v>80119202511</v>
      </c>
      <c r="B696" s="468">
        <f>IFERROR(__xludf.DUMMYFUNCTION("""COMPUTED_VALUE"""),8011.0)</f>
        <v>8011</v>
      </c>
      <c r="C696" s="468">
        <f>IFERROR(__xludf.DUMMYFUNCTION("""COMPUTED_VALUE"""),9.0)</f>
        <v>9</v>
      </c>
      <c r="D696" s="468">
        <f>IFERROR(__xludf.DUMMYFUNCTION("""COMPUTED_VALUE"""),2025.0)</f>
        <v>2025</v>
      </c>
      <c r="E696" s="468">
        <f>IFERROR(__xludf.DUMMYFUNCTION("""COMPUTED_VALUE"""),11.0)</f>
        <v>11</v>
      </c>
      <c r="F696" s="468" t="str">
        <f>IFERROR(__xludf.DUMMYFUNCTION("""COMPUTED_VALUE"""),"Noviembre")</f>
        <v>Noviembre</v>
      </c>
      <c r="G696" s="468">
        <f>IFERROR(__xludf.DUMMYFUNCTION("""COMPUTED_VALUE"""),0.0)</f>
        <v>0</v>
      </c>
      <c r="H696" s="468">
        <f>IFERROR(__xludf.DUMMYFUNCTION("""COMPUTED_VALUE"""),0.0)</f>
        <v>0</v>
      </c>
      <c r="I696" s="468">
        <f>IFERROR(__xludf.DUMMYFUNCTION("""COMPUTED_VALUE"""),0.0)</f>
        <v>0</v>
      </c>
      <c r="J696" s="468">
        <f>IFERROR(__xludf.DUMMYFUNCTION("""COMPUTED_VALUE"""),1.24769647E8)</f>
        <v>124769647</v>
      </c>
      <c r="K696" s="468">
        <f>IFERROR(__xludf.DUMMYFUNCTION("""COMPUTED_VALUE"""),0.0)</f>
        <v>0</v>
      </c>
      <c r="L696" s="468">
        <f>IFERROR(__xludf.DUMMYFUNCTION("""COMPUTED_VALUE"""),5777000.0)</f>
        <v>5777000</v>
      </c>
      <c r="M696" s="468">
        <f>IFERROR(__xludf.DUMMYFUNCTION("""COMPUTED_VALUE"""),1.03598636E8)</f>
        <v>103598636</v>
      </c>
      <c r="N696" s="468">
        <f>IFERROR(__xludf.DUMMYFUNCTION("""COMPUTED_VALUE"""),7.2765919E7)</f>
        <v>72765919</v>
      </c>
      <c r="O696" s="468">
        <f>IFERROR(__xludf.DUMMYFUNCTION("""COMPUTED_VALUE"""),0.0)</f>
        <v>0</v>
      </c>
      <c r="P696" s="468">
        <f>IFERROR(__xludf.DUMMYFUNCTION("""COMPUTED_VALUE"""),0.0)</f>
        <v>0</v>
      </c>
      <c r="Q696" s="468"/>
      <c r="R696" s="468"/>
      <c r="S696" s="468"/>
      <c r="T696" s="468"/>
      <c r="U696" s="468"/>
      <c r="V696" s="468"/>
      <c r="W696" s="468"/>
      <c r="X696" s="468"/>
      <c r="Y696" s="468"/>
      <c r="Z696" s="468"/>
      <c r="AA696" s="468"/>
      <c r="AB696" s="468"/>
      <c r="AC696" s="468"/>
      <c r="AD696" s="468"/>
      <c r="AE696" s="468"/>
      <c r="AF696" s="468"/>
      <c r="AG696" s="468"/>
      <c r="AH696" s="468"/>
      <c r="AI696" s="468"/>
      <c r="AJ696" s="468"/>
    </row>
    <row r="697" ht="15.75" customHeight="1">
      <c r="A697" s="468">
        <f>IFERROR(__xludf.DUMMYFUNCTION("""COMPUTED_VALUE"""),8.0119202512E10)</f>
        <v>80119202512</v>
      </c>
      <c r="B697" s="468">
        <f>IFERROR(__xludf.DUMMYFUNCTION("""COMPUTED_VALUE"""),8011.0)</f>
        <v>8011</v>
      </c>
      <c r="C697" s="468">
        <f>IFERROR(__xludf.DUMMYFUNCTION("""COMPUTED_VALUE"""),9.0)</f>
        <v>9</v>
      </c>
      <c r="D697" s="468">
        <f>IFERROR(__xludf.DUMMYFUNCTION("""COMPUTED_VALUE"""),2025.0)</f>
        <v>2025</v>
      </c>
      <c r="E697" s="468">
        <f>IFERROR(__xludf.DUMMYFUNCTION("""COMPUTED_VALUE"""),12.0)</f>
        <v>12</v>
      </c>
      <c r="F697" s="468" t="str">
        <f>IFERROR(__xludf.DUMMYFUNCTION("""COMPUTED_VALUE"""),"Diciembre")</f>
        <v>Diciembre</v>
      </c>
      <c r="G697" s="468">
        <f>IFERROR(__xludf.DUMMYFUNCTION("""COMPUTED_VALUE"""),4.492660169E7)</f>
        <v>44926601.69</v>
      </c>
      <c r="H697" s="468">
        <f>IFERROR(__xludf.DUMMYFUNCTION("""COMPUTED_VALUE"""),0.0)</f>
        <v>0</v>
      </c>
      <c r="I697" s="468">
        <f>IFERROR(__xludf.DUMMYFUNCTION("""COMPUTED_VALUE"""),0.0)</f>
        <v>0</v>
      </c>
      <c r="J697" s="468">
        <f>IFERROR(__xludf.DUMMYFUNCTION("""COMPUTED_VALUE"""),2.8953252E7)</f>
        <v>28953252</v>
      </c>
      <c r="K697" s="468">
        <f>IFERROR(__xludf.DUMMYFUNCTION("""COMPUTED_VALUE"""),2.8601176E7)</f>
        <v>28601176</v>
      </c>
      <c r="L697" s="468">
        <f>IFERROR(__xludf.DUMMYFUNCTION("""COMPUTED_VALUE"""),0.0)</f>
        <v>0</v>
      </c>
      <c r="M697" s="468">
        <f>IFERROR(__xludf.DUMMYFUNCTION("""COMPUTED_VALUE"""),2.404044162E7)</f>
        <v>24040441.62</v>
      </c>
      <c r="N697" s="468">
        <f>IFERROR(__xludf.DUMMYFUNCTION("""COMPUTED_VALUE"""),7.5049081E7)</f>
        <v>75049081</v>
      </c>
      <c r="O697" s="468">
        <f>IFERROR(__xludf.DUMMYFUNCTION("""COMPUTED_VALUE"""),1.6325426E7)</f>
        <v>16325426</v>
      </c>
      <c r="P697" s="468">
        <f>IFERROR(__xludf.DUMMYFUNCTION("""COMPUTED_VALUE"""),0.0)</f>
        <v>0</v>
      </c>
      <c r="Q697" s="468"/>
      <c r="R697" s="468"/>
      <c r="S697" s="468"/>
      <c r="T697" s="468"/>
      <c r="U697" s="468"/>
      <c r="V697" s="468"/>
      <c r="W697" s="468"/>
      <c r="X697" s="468"/>
      <c r="Y697" s="468"/>
      <c r="Z697" s="468"/>
      <c r="AA697" s="468"/>
      <c r="AB697" s="468"/>
      <c r="AC697" s="468"/>
      <c r="AD697" s="468"/>
      <c r="AE697" s="468"/>
      <c r="AF697" s="468"/>
      <c r="AG697" s="468"/>
      <c r="AH697" s="468"/>
      <c r="AI697" s="468"/>
      <c r="AJ697" s="468"/>
    </row>
    <row r="698" ht="15.75" customHeight="1">
      <c r="A698" s="468">
        <f>IFERROR(__xludf.DUMMYFUNCTION("""COMPUTED_VALUE"""),8.0111020251E10)</f>
        <v>80111020251</v>
      </c>
      <c r="B698" s="468">
        <f>IFERROR(__xludf.DUMMYFUNCTION("""COMPUTED_VALUE"""),8011.0)</f>
        <v>8011</v>
      </c>
      <c r="C698" s="468">
        <f>IFERROR(__xludf.DUMMYFUNCTION("""COMPUTED_VALUE"""),10.0)</f>
        <v>10</v>
      </c>
      <c r="D698" s="468">
        <f>IFERROR(__xludf.DUMMYFUNCTION("""COMPUTED_VALUE"""),2025.0)</f>
        <v>2025</v>
      </c>
      <c r="E698" s="468">
        <f>IFERROR(__xludf.DUMMYFUNCTION("""COMPUTED_VALUE"""),1.0)</f>
        <v>1</v>
      </c>
      <c r="F698" s="468" t="str">
        <f>IFERROR(__xludf.DUMMYFUNCTION("""COMPUTED_VALUE"""),"Enero")</f>
        <v>Enero</v>
      </c>
      <c r="G698" s="468">
        <f>IFERROR(__xludf.DUMMYFUNCTION("""COMPUTED_VALUE"""),0.0)</f>
        <v>0</v>
      </c>
      <c r="H698" s="468">
        <f>IFERROR(__xludf.DUMMYFUNCTION("""COMPUTED_VALUE"""),0.0)</f>
        <v>0</v>
      </c>
      <c r="I698" s="468">
        <f>IFERROR(__xludf.DUMMYFUNCTION("""COMPUTED_VALUE"""),0.0)</f>
        <v>0</v>
      </c>
      <c r="J698" s="468">
        <f>IFERROR(__xludf.DUMMYFUNCTION("""COMPUTED_VALUE"""),0.0)</f>
        <v>0</v>
      </c>
      <c r="K698" s="468">
        <f>IFERROR(__xludf.DUMMYFUNCTION("""COMPUTED_VALUE"""),0.0)</f>
        <v>0</v>
      </c>
      <c r="L698" s="468">
        <f>IFERROR(__xludf.DUMMYFUNCTION("""COMPUTED_VALUE"""),0.0)</f>
        <v>0</v>
      </c>
      <c r="M698" s="468">
        <f>IFERROR(__xludf.DUMMYFUNCTION("""COMPUTED_VALUE"""),0.0)</f>
        <v>0</v>
      </c>
      <c r="N698" s="468">
        <f>IFERROR(__xludf.DUMMYFUNCTION("""COMPUTED_VALUE"""),0.0)</f>
        <v>0</v>
      </c>
      <c r="O698" s="468">
        <f>IFERROR(__xludf.DUMMYFUNCTION("""COMPUTED_VALUE"""),0.0)</f>
        <v>0</v>
      </c>
      <c r="P698" s="468">
        <f>IFERROR(__xludf.DUMMYFUNCTION("""COMPUTED_VALUE"""),0.0)</f>
        <v>0</v>
      </c>
      <c r="Q698" s="468"/>
      <c r="R698" s="468"/>
      <c r="S698" s="468"/>
      <c r="T698" s="468"/>
      <c r="U698" s="468"/>
      <c r="V698" s="468"/>
      <c r="W698" s="468"/>
      <c r="X698" s="468"/>
      <c r="Y698" s="468"/>
      <c r="Z698" s="468"/>
      <c r="AA698" s="468"/>
      <c r="AB698" s="468"/>
      <c r="AC698" s="468"/>
      <c r="AD698" s="468"/>
      <c r="AE698" s="468"/>
      <c r="AF698" s="468"/>
      <c r="AG698" s="468"/>
      <c r="AH698" s="468"/>
      <c r="AI698" s="468"/>
      <c r="AJ698" s="468"/>
    </row>
    <row r="699" ht="15.75" customHeight="1">
      <c r="A699" s="468">
        <f>IFERROR(__xludf.DUMMYFUNCTION("""COMPUTED_VALUE"""),8.0111020252E10)</f>
        <v>80111020252</v>
      </c>
      <c r="B699" s="468">
        <f>IFERROR(__xludf.DUMMYFUNCTION("""COMPUTED_VALUE"""),8011.0)</f>
        <v>8011</v>
      </c>
      <c r="C699" s="468">
        <f>IFERROR(__xludf.DUMMYFUNCTION("""COMPUTED_VALUE"""),10.0)</f>
        <v>10</v>
      </c>
      <c r="D699" s="468">
        <f>IFERROR(__xludf.DUMMYFUNCTION("""COMPUTED_VALUE"""),2025.0)</f>
        <v>2025</v>
      </c>
      <c r="E699" s="468">
        <f>IFERROR(__xludf.DUMMYFUNCTION("""COMPUTED_VALUE"""),2.0)</f>
        <v>2</v>
      </c>
      <c r="F699" s="468" t="str">
        <f>IFERROR(__xludf.DUMMYFUNCTION("""COMPUTED_VALUE"""),"Febrero")</f>
        <v>Febrero</v>
      </c>
      <c r="G699" s="468">
        <f>IFERROR(__xludf.DUMMYFUNCTION("""COMPUTED_VALUE"""),5.4587E7)</f>
        <v>54587000</v>
      </c>
      <c r="H699" s="468">
        <f>IFERROR(__xludf.DUMMYFUNCTION("""COMPUTED_VALUE"""),4.79772E8)</f>
        <v>479772000</v>
      </c>
      <c r="I699" s="468">
        <f>IFERROR(__xludf.DUMMYFUNCTION("""COMPUTED_VALUE"""),0.0)</f>
        <v>0</v>
      </c>
      <c r="J699" s="468">
        <f>IFERROR(__xludf.DUMMYFUNCTION("""COMPUTED_VALUE"""),0.0)</f>
        <v>0</v>
      </c>
      <c r="K699" s="468">
        <f>IFERROR(__xludf.DUMMYFUNCTION("""COMPUTED_VALUE"""),5.4587E7)</f>
        <v>54587000</v>
      </c>
      <c r="L699" s="468">
        <f>IFERROR(__xludf.DUMMYFUNCTION("""COMPUTED_VALUE"""),0.0)</f>
        <v>0</v>
      </c>
      <c r="M699" s="468">
        <f>IFERROR(__xludf.DUMMYFUNCTION("""COMPUTED_VALUE"""),0.0)</f>
        <v>0</v>
      </c>
      <c r="N699" s="468">
        <f>IFERROR(__xludf.DUMMYFUNCTION("""COMPUTED_VALUE"""),0.0)</f>
        <v>0</v>
      </c>
      <c r="O699" s="468">
        <f>IFERROR(__xludf.DUMMYFUNCTION("""COMPUTED_VALUE"""),0.0)</f>
        <v>0</v>
      </c>
      <c r="P699" s="468">
        <f>IFERROR(__xludf.DUMMYFUNCTION("""COMPUTED_VALUE"""),0.0)</f>
        <v>0</v>
      </c>
      <c r="Q699" s="468"/>
      <c r="R699" s="468"/>
      <c r="S699" s="468"/>
      <c r="T699" s="468"/>
      <c r="U699" s="468"/>
      <c r="V699" s="468"/>
      <c r="W699" s="468"/>
      <c r="X699" s="468"/>
      <c r="Y699" s="468"/>
      <c r="Z699" s="468"/>
      <c r="AA699" s="468"/>
      <c r="AB699" s="468"/>
      <c r="AC699" s="468"/>
      <c r="AD699" s="468"/>
      <c r="AE699" s="468"/>
      <c r="AF699" s="468"/>
      <c r="AG699" s="468"/>
      <c r="AH699" s="468"/>
      <c r="AI699" s="468"/>
      <c r="AJ699" s="468"/>
    </row>
    <row r="700" ht="15.75" customHeight="1">
      <c r="A700" s="468">
        <f>IFERROR(__xludf.DUMMYFUNCTION("""COMPUTED_VALUE"""),8.0111020253E10)</f>
        <v>80111020253</v>
      </c>
      <c r="B700" s="468">
        <f>IFERROR(__xludf.DUMMYFUNCTION("""COMPUTED_VALUE"""),8011.0)</f>
        <v>8011</v>
      </c>
      <c r="C700" s="468">
        <f>IFERROR(__xludf.DUMMYFUNCTION("""COMPUTED_VALUE"""),10.0)</f>
        <v>10</v>
      </c>
      <c r="D700" s="468">
        <f>IFERROR(__xludf.DUMMYFUNCTION("""COMPUTED_VALUE"""),2025.0)</f>
        <v>2025</v>
      </c>
      <c r="E700" s="468">
        <f>IFERROR(__xludf.DUMMYFUNCTION("""COMPUTED_VALUE"""),3.0)</f>
        <v>3</v>
      </c>
      <c r="F700" s="468" t="str">
        <f>IFERROR(__xludf.DUMMYFUNCTION("""COMPUTED_VALUE"""),"Marzo")</f>
        <v>Marzo</v>
      </c>
      <c r="G700" s="468">
        <f>IFERROR(__xludf.DUMMYFUNCTION("""COMPUTED_VALUE"""),0.0)</f>
        <v>0</v>
      </c>
      <c r="H700" s="468">
        <f>IFERROR(__xludf.DUMMYFUNCTION("""COMPUTED_VALUE"""),0.0)</f>
        <v>0</v>
      </c>
      <c r="I700" s="468">
        <f>IFERROR(__xludf.DUMMYFUNCTION("""COMPUTED_VALUE"""),0.0)</f>
        <v>0</v>
      </c>
      <c r="J700" s="468">
        <f>IFERROR(__xludf.DUMMYFUNCTION("""COMPUTED_VALUE"""),0.0)</f>
        <v>0</v>
      </c>
      <c r="K700" s="468">
        <f>IFERROR(__xludf.DUMMYFUNCTION("""COMPUTED_VALUE"""),0.0)</f>
        <v>0</v>
      </c>
      <c r="L700" s="468">
        <f>IFERROR(__xludf.DUMMYFUNCTION("""COMPUTED_VALUE"""),0.0)</f>
        <v>0</v>
      </c>
      <c r="M700" s="468">
        <f>IFERROR(__xludf.DUMMYFUNCTION("""COMPUTED_VALUE"""),0.0)</f>
        <v>0</v>
      </c>
      <c r="N700" s="468">
        <f>IFERROR(__xludf.DUMMYFUNCTION("""COMPUTED_VALUE"""),0.0)</f>
        <v>0</v>
      </c>
      <c r="O700" s="468">
        <f>IFERROR(__xludf.DUMMYFUNCTION("""COMPUTED_VALUE"""),0.0)</f>
        <v>0</v>
      </c>
      <c r="P700" s="468">
        <f>IFERROR(__xludf.DUMMYFUNCTION("""COMPUTED_VALUE"""),0.0)</f>
        <v>0</v>
      </c>
      <c r="Q700" s="468"/>
      <c r="R700" s="468"/>
      <c r="S700" s="468"/>
      <c r="T700" s="468"/>
      <c r="U700" s="468"/>
      <c r="V700" s="468"/>
      <c r="W700" s="468"/>
      <c r="X700" s="468"/>
      <c r="Y700" s="468"/>
      <c r="Z700" s="468"/>
      <c r="AA700" s="468"/>
      <c r="AB700" s="468"/>
      <c r="AC700" s="468"/>
      <c r="AD700" s="468"/>
      <c r="AE700" s="468"/>
      <c r="AF700" s="468"/>
      <c r="AG700" s="468"/>
      <c r="AH700" s="468"/>
      <c r="AI700" s="468"/>
      <c r="AJ700" s="468"/>
    </row>
    <row r="701" ht="15.75" customHeight="1">
      <c r="A701" s="468">
        <f>IFERROR(__xludf.DUMMYFUNCTION("""COMPUTED_VALUE"""),8.0111020254E10)</f>
        <v>80111020254</v>
      </c>
      <c r="B701" s="468">
        <f>IFERROR(__xludf.DUMMYFUNCTION("""COMPUTED_VALUE"""),8011.0)</f>
        <v>8011</v>
      </c>
      <c r="C701" s="468">
        <f>IFERROR(__xludf.DUMMYFUNCTION("""COMPUTED_VALUE"""),10.0)</f>
        <v>10</v>
      </c>
      <c r="D701" s="468">
        <f>IFERROR(__xludf.DUMMYFUNCTION("""COMPUTED_VALUE"""),2025.0)</f>
        <v>2025</v>
      </c>
      <c r="E701" s="468">
        <f>IFERROR(__xludf.DUMMYFUNCTION("""COMPUTED_VALUE"""),4.0)</f>
        <v>4</v>
      </c>
      <c r="F701" s="468" t="str">
        <f>IFERROR(__xludf.DUMMYFUNCTION("""COMPUTED_VALUE"""),"Abril")</f>
        <v>Abril</v>
      </c>
      <c r="G701" s="468">
        <f>IFERROR(__xludf.DUMMYFUNCTION("""COMPUTED_VALUE"""),0.0)</f>
        <v>0</v>
      </c>
      <c r="H701" s="468">
        <f>IFERROR(__xludf.DUMMYFUNCTION("""COMPUTED_VALUE"""),0.0)</f>
        <v>0</v>
      </c>
      <c r="I701" s="468">
        <f>IFERROR(__xludf.DUMMYFUNCTION("""COMPUTED_VALUE"""),0.0)</f>
        <v>0</v>
      </c>
      <c r="J701" s="468">
        <f>IFERROR(__xludf.DUMMYFUNCTION("""COMPUTED_VALUE"""),1.9659E7)</f>
        <v>19659000</v>
      </c>
      <c r="K701" s="468">
        <f>IFERROR(__xludf.DUMMYFUNCTION("""COMPUTED_VALUE"""),0.0)</f>
        <v>0</v>
      </c>
      <c r="L701" s="468">
        <f>IFERROR(__xludf.DUMMYFUNCTION("""COMPUTED_VALUE"""),0.0)</f>
        <v>0</v>
      </c>
      <c r="M701" s="468">
        <f>IFERROR(__xludf.DUMMYFUNCTION("""COMPUTED_VALUE"""),2236741.271)</f>
        <v>2236741.271</v>
      </c>
      <c r="N701" s="468">
        <f>IFERROR(__xludf.DUMMYFUNCTION("""COMPUTED_VALUE"""),0.0)</f>
        <v>0</v>
      </c>
      <c r="O701" s="468">
        <f>IFERROR(__xludf.DUMMYFUNCTION("""COMPUTED_VALUE"""),0.0)</f>
        <v>0</v>
      </c>
      <c r="P701" s="468">
        <f>IFERROR(__xludf.DUMMYFUNCTION("""COMPUTED_VALUE"""),0.0)</f>
        <v>0</v>
      </c>
      <c r="Q701" s="468"/>
      <c r="R701" s="468"/>
      <c r="S701" s="468"/>
      <c r="T701" s="468"/>
      <c r="U701" s="468"/>
      <c r="V701" s="468"/>
      <c r="W701" s="468"/>
      <c r="X701" s="468"/>
      <c r="Y701" s="468"/>
      <c r="Z701" s="468"/>
      <c r="AA701" s="468"/>
      <c r="AB701" s="468"/>
      <c r="AC701" s="468"/>
      <c r="AD701" s="468"/>
      <c r="AE701" s="468"/>
      <c r="AF701" s="468"/>
      <c r="AG701" s="468"/>
      <c r="AH701" s="468"/>
      <c r="AI701" s="468"/>
      <c r="AJ701" s="468"/>
    </row>
    <row r="702" ht="15.75" customHeight="1">
      <c r="A702" s="468">
        <f>IFERROR(__xludf.DUMMYFUNCTION("""COMPUTED_VALUE"""),8.0111020255E10)</f>
        <v>80111020255</v>
      </c>
      <c r="B702" s="468">
        <f>IFERROR(__xludf.DUMMYFUNCTION("""COMPUTED_VALUE"""),8011.0)</f>
        <v>8011</v>
      </c>
      <c r="C702" s="468">
        <f>IFERROR(__xludf.DUMMYFUNCTION("""COMPUTED_VALUE"""),10.0)</f>
        <v>10</v>
      </c>
      <c r="D702" s="468">
        <f>IFERROR(__xludf.DUMMYFUNCTION("""COMPUTED_VALUE"""),2025.0)</f>
        <v>2025</v>
      </c>
      <c r="E702" s="468">
        <f>IFERROR(__xludf.DUMMYFUNCTION("""COMPUTED_VALUE"""),5.0)</f>
        <v>5</v>
      </c>
      <c r="F702" s="468" t="str">
        <f>IFERROR(__xludf.DUMMYFUNCTION("""COMPUTED_VALUE"""),"Mayo")</f>
        <v>Mayo</v>
      </c>
      <c r="G702" s="468">
        <f>IFERROR(__xludf.DUMMYFUNCTION("""COMPUTED_VALUE"""),0.0)</f>
        <v>0</v>
      </c>
      <c r="H702" s="468">
        <f>IFERROR(__xludf.DUMMYFUNCTION("""COMPUTED_VALUE"""),0.0)</f>
        <v>0</v>
      </c>
      <c r="I702" s="468">
        <f>IFERROR(__xludf.DUMMYFUNCTION("""COMPUTED_VALUE"""),0.0)</f>
        <v>0</v>
      </c>
      <c r="J702" s="468">
        <f>IFERROR(__xludf.DUMMYFUNCTION("""COMPUTED_VALUE"""),5.1889125E7)</f>
        <v>51889125</v>
      </c>
      <c r="K702" s="468">
        <f>IFERROR(__xludf.DUMMYFUNCTION("""COMPUTED_VALUE"""),0.0)</f>
        <v>0</v>
      </c>
      <c r="L702" s="468">
        <f>IFERROR(__xludf.DUMMYFUNCTION("""COMPUTED_VALUE"""),3.1164E7)</f>
        <v>31164000</v>
      </c>
      <c r="M702" s="468">
        <f>IFERROR(__xludf.DUMMYFUNCTION("""COMPUTED_VALUE"""),5903786.937)</f>
        <v>5903786.937</v>
      </c>
      <c r="N702" s="468">
        <f>IFERROR(__xludf.DUMMYFUNCTION("""COMPUTED_VALUE"""),0.0)</f>
        <v>0</v>
      </c>
      <c r="O702" s="468">
        <f>IFERROR(__xludf.DUMMYFUNCTION("""COMPUTED_VALUE"""),0.0)</f>
        <v>0</v>
      </c>
      <c r="P702" s="468">
        <f>IFERROR(__xludf.DUMMYFUNCTION("""COMPUTED_VALUE"""),0.0)</f>
        <v>0</v>
      </c>
      <c r="Q702" s="468"/>
      <c r="R702" s="468"/>
      <c r="S702" s="468"/>
      <c r="T702" s="468"/>
      <c r="U702" s="468"/>
      <c r="V702" s="468"/>
      <c r="W702" s="468"/>
      <c r="X702" s="468"/>
      <c r="Y702" s="468"/>
      <c r="Z702" s="468"/>
      <c r="AA702" s="468"/>
      <c r="AB702" s="468"/>
      <c r="AC702" s="468"/>
      <c r="AD702" s="468"/>
      <c r="AE702" s="468"/>
      <c r="AF702" s="468"/>
      <c r="AG702" s="468"/>
      <c r="AH702" s="468"/>
      <c r="AI702" s="468"/>
      <c r="AJ702" s="468"/>
    </row>
    <row r="703" ht="15.75" customHeight="1">
      <c r="A703" s="468">
        <f>IFERROR(__xludf.DUMMYFUNCTION("""COMPUTED_VALUE"""),8.0111020256E10)</f>
        <v>80111020256</v>
      </c>
      <c r="B703" s="468">
        <f>IFERROR(__xludf.DUMMYFUNCTION("""COMPUTED_VALUE"""),8011.0)</f>
        <v>8011</v>
      </c>
      <c r="C703" s="468">
        <f>IFERROR(__xludf.DUMMYFUNCTION("""COMPUTED_VALUE"""),10.0)</f>
        <v>10</v>
      </c>
      <c r="D703" s="468">
        <f>IFERROR(__xludf.DUMMYFUNCTION("""COMPUTED_VALUE"""),2025.0)</f>
        <v>2025</v>
      </c>
      <c r="E703" s="468">
        <f>IFERROR(__xludf.DUMMYFUNCTION("""COMPUTED_VALUE"""),6.0)</f>
        <v>6</v>
      </c>
      <c r="F703" s="468" t="str">
        <f>IFERROR(__xludf.DUMMYFUNCTION("""COMPUTED_VALUE"""),"Junio")</f>
        <v>Junio</v>
      </c>
      <c r="G703" s="468">
        <f>IFERROR(__xludf.DUMMYFUNCTION("""COMPUTED_VALUE"""),0.0)</f>
        <v>0</v>
      </c>
      <c r="H703" s="468">
        <f>IFERROR(__xludf.DUMMYFUNCTION("""COMPUTED_VALUE"""),0.0)</f>
        <v>0</v>
      </c>
      <c r="I703" s="468">
        <f>IFERROR(__xludf.DUMMYFUNCTION("""COMPUTED_VALUE"""),0.0)</f>
        <v>0</v>
      </c>
      <c r="J703" s="468">
        <f>IFERROR(__xludf.DUMMYFUNCTION("""COMPUTED_VALUE"""),5.1889125E7)</f>
        <v>51889125</v>
      </c>
      <c r="K703" s="468">
        <f>IFERROR(__xludf.DUMMYFUNCTION("""COMPUTED_VALUE"""),0.0)</f>
        <v>0</v>
      </c>
      <c r="L703" s="468">
        <f>IFERROR(__xludf.DUMMYFUNCTION("""COMPUTED_VALUE"""),0.0)</f>
        <v>0</v>
      </c>
      <c r="M703" s="468">
        <f>IFERROR(__xludf.DUMMYFUNCTION("""COMPUTED_VALUE"""),5903786.937)</f>
        <v>5903786.937</v>
      </c>
      <c r="N703" s="468">
        <f>IFERROR(__xludf.DUMMYFUNCTION("""COMPUTED_VALUE"""),1632400.0)</f>
        <v>1632400</v>
      </c>
      <c r="O703" s="468">
        <f>IFERROR(__xludf.DUMMYFUNCTION("""COMPUTED_VALUE"""),0.0)</f>
        <v>0</v>
      </c>
      <c r="P703" s="468">
        <f>IFERROR(__xludf.DUMMYFUNCTION("""COMPUTED_VALUE"""),0.0)</f>
        <v>0</v>
      </c>
      <c r="Q703" s="468"/>
      <c r="R703" s="468"/>
      <c r="S703" s="468"/>
      <c r="T703" s="468"/>
      <c r="U703" s="468"/>
      <c r="V703" s="468"/>
      <c r="W703" s="468"/>
      <c r="X703" s="468"/>
      <c r="Y703" s="468"/>
      <c r="Z703" s="468"/>
      <c r="AA703" s="468"/>
      <c r="AB703" s="468"/>
      <c r="AC703" s="468"/>
      <c r="AD703" s="468"/>
      <c r="AE703" s="468"/>
      <c r="AF703" s="468"/>
      <c r="AG703" s="468"/>
      <c r="AH703" s="468"/>
      <c r="AI703" s="468"/>
      <c r="AJ703" s="468"/>
    </row>
    <row r="704" ht="15.75" customHeight="1">
      <c r="A704" s="468">
        <f>IFERROR(__xludf.DUMMYFUNCTION("""COMPUTED_VALUE"""),8.0111020257E10)</f>
        <v>80111020257</v>
      </c>
      <c r="B704" s="468">
        <f>IFERROR(__xludf.DUMMYFUNCTION("""COMPUTED_VALUE"""),8011.0)</f>
        <v>8011</v>
      </c>
      <c r="C704" s="468">
        <f>IFERROR(__xludf.DUMMYFUNCTION("""COMPUTED_VALUE"""),10.0)</f>
        <v>10</v>
      </c>
      <c r="D704" s="468">
        <f>IFERROR(__xludf.DUMMYFUNCTION("""COMPUTED_VALUE"""),2025.0)</f>
        <v>2025</v>
      </c>
      <c r="E704" s="468">
        <f>IFERROR(__xludf.DUMMYFUNCTION("""COMPUTED_VALUE"""),7.0)</f>
        <v>7</v>
      </c>
      <c r="F704" s="468" t="str">
        <f>IFERROR(__xludf.DUMMYFUNCTION("""COMPUTED_VALUE"""),"Julio")</f>
        <v>Julio</v>
      </c>
      <c r="G704" s="468">
        <f>IFERROR(__xludf.DUMMYFUNCTION("""COMPUTED_VALUE"""),0.0)</f>
        <v>0</v>
      </c>
      <c r="H704" s="468">
        <f>IFERROR(__xludf.DUMMYFUNCTION("""COMPUTED_VALUE"""),0.0)</f>
        <v>0</v>
      </c>
      <c r="I704" s="468">
        <f>IFERROR(__xludf.DUMMYFUNCTION("""COMPUTED_VALUE"""),0.0)</f>
        <v>0</v>
      </c>
      <c r="J704" s="468">
        <f>IFERROR(__xludf.DUMMYFUNCTION("""COMPUTED_VALUE"""),5.1889125E7)</f>
        <v>51889125</v>
      </c>
      <c r="K704" s="468">
        <f>IFERROR(__xludf.DUMMYFUNCTION("""COMPUTED_VALUE"""),0.0)</f>
        <v>0</v>
      </c>
      <c r="L704" s="468">
        <f>IFERROR(__xludf.DUMMYFUNCTION("""COMPUTED_VALUE"""),0.0)</f>
        <v>0</v>
      </c>
      <c r="M704" s="468">
        <f>IFERROR(__xludf.DUMMYFUNCTION("""COMPUTED_VALUE"""),5903786.937)</f>
        <v>5903786.937</v>
      </c>
      <c r="N704" s="468">
        <f>IFERROR(__xludf.DUMMYFUNCTION("""COMPUTED_VALUE"""),4452000.0)</f>
        <v>4452000</v>
      </c>
      <c r="O704" s="468">
        <f>IFERROR(__xludf.DUMMYFUNCTION("""COMPUTED_VALUE"""),0.0)</f>
        <v>0</v>
      </c>
      <c r="P704" s="468">
        <f>IFERROR(__xludf.DUMMYFUNCTION("""COMPUTED_VALUE"""),0.0)</f>
        <v>0</v>
      </c>
      <c r="Q704" s="468"/>
      <c r="R704" s="468"/>
      <c r="S704" s="468"/>
      <c r="T704" s="468"/>
      <c r="U704" s="468"/>
      <c r="V704" s="468"/>
      <c r="W704" s="468"/>
      <c r="X704" s="468"/>
      <c r="Y704" s="468"/>
      <c r="Z704" s="468"/>
      <c r="AA704" s="468"/>
      <c r="AB704" s="468"/>
      <c r="AC704" s="468"/>
      <c r="AD704" s="468"/>
      <c r="AE704" s="468"/>
      <c r="AF704" s="468"/>
      <c r="AG704" s="468"/>
      <c r="AH704" s="468"/>
      <c r="AI704" s="468"/>
      <c r="AJ704" s="468"/>
    </row>
    <row r="705" ht="15.75" customHeight="1">
      <c r="A705" s="468">
        <f>IFERROR(__xludf.DUMMYFUNCTION("""COMPUTED_VALUE"""),8.0111020258E10)</f>
        <v>80111020258</v>
      </c>
      <c r="B705" s="468">
        <f>IFERROR(__xludf.DUMMYFUNCTION("""COMPUTED_VALUE"""),8011.0)</f>
        <v>8011</v>
      </c>
      <c r="C705" s="468">
        <f>IFERROR(__xludf.DUMMYFUNCTION("""COMPUTED_VALUE"""),10.0)</f>
        <v>10</v>
      </c>
      <c r="D705" s="468">
        <f>IFERROR(__xludf.DUMMYFUNCTION("""COMPUTED_VALUE"""),2025.0)</f>
        <v>2025</v>
      </c>
      <c r="E705" s="468">
        <f>IFERROR(__xludf.DUMMYFUNCTION("""COMPUTED_VALUE"""),8.0)</f>
        <v>8</v>
      </c>
      <c r="F705" s="468" t="str">
        <f>IFERROR(__xludf.DUMMYFUNCTION("""COMPUTED_VALUE"""),"Agosto")</f>
        <v>Agosto</v>
      </c>
      <c r="G705" s="468">
        <f>IFERROR(__xludf.DUMMYFUNCTION("""COMPUTED_VALUE"""),0.0)</f>
        <v>0</v>
      </c>
      <c r="H705" s="468">
        <f>IFERROR(__xludf.DUMMYFUNCTION("""COMPUTED_VALUE"""),0.0)</f>
        <v>0</v>
      </c>
      <c r="I705" s="468">
        <f>IFERROR(__xludf.DUMMYFUNCTION("""COMPUTED_VALUE"""),0.0)</f>
        <v>0</v>
      </c>
      <c r="J705" s="468">
        <f>IFERROR(__xludf.DUMMYFUNCTION("""COMPUTED_VALUE"""),5.1889125E7)</f>
        <v>51889125</v>
      </c>
      <c r="K705" s="468">
        <f>IFERROR(__xludf.DUMMYFUNCTION("""COMPUTED_VALUE"""),0.0)</f>
        <v>0</v>
      </c>
      <c r="L705" s="468">
        <f>IFERROR(__xludf.DUMMYFUNCTION("""COMPUTED_VALUE"""),0.0)</f>
        <v>0</v>
      </c>
      <c r="M705" s="468">
        <f>IFERROR(__xludf.DUMMYFUNCTION("""COMPUTED_VALUE"""),5903786.937)</f>
        <v>5903786.937</v>
      </c>
      <c r="N705" s="468">
        <f>IFERROR(__xludf.DUMMYFUNCTION("""COMPUTED_VALUE"""),4452000.0)</f>
        <v>4452000</v>
      </c>
      <c r="O705" s="468">
        <f>IFERROR(__xludf.DUMMYFUNCTION("""COMPUTED_VALUE"""),0.0)</f>
        <v>0</v>
      </c>
      <c r="P705" s="468">
        <f>IFERROR(__xludf.DUMMYFUNCTION("""COMPUTED_VALUE"""),0.0)</f>
        <v>0</v>
      </c>
      <c r="Q705" s="468"/>
      <c r="R705" s="468"/>
      <c r="S705" s="468"/>
      <c r="T705" s="468"/>
      <c r="U705" s="468"/>
      <c r="V705" s="468"/>
      <c r="W705" s="468"/>
      <c r="X705" s="468"/>
      <c r="Y705" s="468"/>
      <c r="Z705" s="468"/>
      <c r="AA705" s="468"/>
      <c r="AB705" s="468"/>
      <c r="AC705" s="468"/>
      <c r="AD705" s="468"/>
      <c r="AE705" s="468"/>
      <c r="AF705" s="468"/>
      <c r="AG705" s="468"/>
      <c r="AH705" s="468"/>
      <c r="AI705" s="468"/>
      <c r="AJ705" s="468"/>
    </row>
    <row r="706" ht="15.75" customHeight="1">
      <c r="A706" s="468">
        <f>IFERROR(__xludf.DUMMYFUNCTION("""COMPUTED_VALUE"""),8.0111020259E10)</f>
        <v>80111020259</v>
      </c>
      <c r="B706" s="468">
        <f>IFERROR(__xludf.DUMMYFUNCTION("""COMPUTED_VALUE"""),8011.0)</f>
        <v>8011</v>
      </c>
      <c r="C706" s="468">
        <f>IFERROR(__xludf.DUMMYFUNCTION("""COMPUTED_VALUE"""),10.0)</f>
        <v>10</v>
      </c>
      <c r="D706" s="468">
        <f>IFERROR(__xludf.DUMMYFUNCTION("""COMPUTED_VALUE"""),2025.0)</f>
        <v>2025</v>
      </c>
      <c r="E706" s="468">
        <f>IFERROR(__xludf.DUMMYFUNCTION("""COMPUTED_VALUE"""),9.0)</f>
        <v>9</v>
      </c>
      <c r="F706" s="468" t="str">
        <f>IFERROR(__xludf.DUMMYFUNCTION("""COMPUTED_VALUE"""),"Septiembre")</f>
        <v>Septiembre</v>
      </c>
      <c r="G706" s="468">
        <f>IFERROR(__xludf.DUMMYFUNCTION("""COMPUTED_VALUE"""),0.0)</f>
        <v>0</v>
      </c>
      <c r="H706" s="468">
        <f>IFERROR(__xludf.DUMMYFUNCTION("""COMPUTED_VALUE"""),0.0)</f>
        <v>0</v>
      </c>
      <c r="I706" s="468">
        <f>IFERROR(__xludf.DUMMYFUNCTION("""COMPUTED_VALUE"""),0.0)</f>
        <v>0</v>
      </c>
      <c r="J706" s="468">
        <f>IFERROR(__xludf.DUMMYFUNCTION("""COMPUTED_VALUE"""),5.1889125E7)</f>
        <v>51889125</v>
      </c>
      <c r="K706" s="468">
        <f>IFERROR(__xludf.DUMMYFUNCTION("""COMPUTED_VALUE"""),0.0)</f>
        <v>0</v>
      </c>
      <c r="L706" s="468">
        <f>IFERROR(__xludf.DUMMYFUNCTION("""COMPUTED_VALUE"""),1.5048E7)</f>
        <v>15048000</v>
      </c>
      <c r="M706" s="468">
        <f>IFERROR(__xludf.DUMMYFUNCTION("""COMPUTED_VALUE"""),5903786.937)</f>
        <v>5903786.937</v>
      </c>
      <c r="N706" s="468">
        <f>IFERROR(__xludf.DUMMYFUNCTION("""COMPUTED_VALUE"""),4452000.0)</f>
        <v>4452000</v>
      </c>
      <c r="O706" s="468">
        <f>IFERROR(__xludf.DUMMYFUNCTION("""COMPUTED_VALUE"""),0.0)</f>
        <v>0</v>
      </c>
      <c r="P706" s="468">
        <f>IFERROR(__xludf.DUMMYFUNCTION("""COMPUTED_VALUE"""),0.0)</f>
        <v>0</v>
      </c>
      <c r="Q706" s="468"/>
      <c r="R706" s="468"/>
      <c r="S706" s="468"/>
      <c r="T706" s="468"/>
      <c r="U706" s="468"/>
      <c r="V706" s="468"/>
      <c r="W706" s="468"/>
      <c r="X706" s="468"/>
      <c r="Y706" s="468"/>
      <c r="Z706" s="468"/>
      <c r="AA706" s="468"/>
      <c r="AB706" s="468"/>
      <c r="AC706" s="468"/>
      <c r="AD706" s="468"/>
      <c r="AE706" s="468"/>
      <c r="AF706" s="468"/>
      <c r="AG706" s="468"/>
      <c r="AH706" s="468"/>
      <c r="AI706" s="468"/>
      <c r="AJ706" s="468"/>
    </row>
    <row r="707" ht="15.75" customHeight="1">
      <c r="A707" s="468">
        <f>IFERROR(__xludf.DUMMYFUNCTION("""COMPUTED_VALUE"""),8.0111020251E11)</f>
        <v>801110202510</v>
      </c>
      <c r="B707" s="468">
        <f>IFERROR(__xludf.DUMMYFUNCTION("""COMPUTED_VALUE"""),8011.0)</f>
        <v>8011</v>
      </c>
      <c r="C707" s="468">
        <f>IFERROR(__xludf.DUMMYFUNCTION("""COMPUTED_VALUE"""),10.0)</f>
        <v>10</v>
      </c>
      <c r="D707" s="468">
        <f>IFERROR(__xludf.DUMMYFUNCTION("""COMPUTED_VALUE"""),2025.0)</f>
        <v>2025</v>
      </c>
      <c r="E707" s="468">
        <f>IFERROR(__xludf.DUMMYFUNCTION("""COMPUTED_VALUE"""),10.0)</f>
        <v>10</v>
      </c>
      <c r="F707" s="468" t="str">
        <f>IFERROR(__xludf.DUMMYFUNCTION("""COMPUTED_VALUE"""),"Octubre")</f>
        <v>Octubre</v>
      </c>
      <c r="G707" s="468">
        <f>IFERROR(__xludf.DUMMYFUNCTION("""COMPUTED_VALUE"""),0.0)</f>
        <v>0</v>
      </c>
      <c r="H707" s="468">
        <f>IFERROR(__xludf.DUMMYFUNCTION("""COMPUTED_VALUE"""),0.0)</f>
        <v>0</v>
      </c>
      <c r="I707" s="468">
        <f>IFERROR(__xludf.DUMMYFUNCTION("""COMPUTED_VALUE"""),0.0)</f>
        <v>0</v>
      </c>
      <c r="J707" s="468">
        <f>IFERROR(__xludf.DUMMYFUNCTION("""COMPUTED_VALUE"""),5.1889125E7)</f>
        <v>51889125</v>
      </c>
      <c r="K707" s="468">
        <f>IFERROR(__xludf.DUMMYFUNCTION("""COMPUTED_VALUE"""),0.0)</f>
        <v>0</v>
      </c>
      <c r="L707" s="468">
        <f>IFERROR(__xludf.DUMMYFUNCTION("""COMPUTED_VALUE"""),0.0)</f>
        <v>0</v>
      </c>
      <c r="M707" s="468">
        <f>IFERROR(__xludf.DUMMYFUNCTION("""COMPUTED_VALUE"""),5903786.937)</f>
        <v>5903786.937</v>
      </c>
      <c r="N707" s="468">
        <f>IFERROR(__xludf.DUMMYFUNCTION("""COMPUTED_VALUE"""),4452000.0)</f>
        <v>4452000</v>
      </c>
      <c r="O707" s="468">
        <f>IFERROR(__xludf.DUMMYFUNCTION("""COMPUTED_VALUE"""),0.0)</f>
        <v>0</v>
      </c>
      <c r="P707" s="468">
        <f>IFERROR(__xludf.DUMMYFUNCTION("""COMPUTED_VALUE"""),0.0)</f>
        <v>0</v>
      </c>
      <c r="Q707" s="468"/>
      <c r="R707" s="468"/>
      <c r="S707" s="468"/>
      <c r="T707" s="468"/>
      <c r="U707" s="468"/>
      <c r="V707" s="468"/>
      <c r="W707" s="468"/>
      <c r="X707" s="468"/>
      <c r="Y707" s="468"/>
      <c r="Z707" s="468"/>
      <c r="AA707" s="468"/>
      <c r="AB707" s="468"/>
      <c r="AC707" s="468"/>
      <c r="AD707" s="468"/>
      <c r="AE707" s="468"/>
      <c r="AF707" s="468"/>
      <c r="AG707" s="468"/>
      <c r="AH707" s="468"/>
      <c r="AI707" s="468"/>
      <c r="AJ707" s="468"/>
    </row>
    <row r="708" ht="15.75" customHeight="1">
      <c r="A708" s="468">
        <f>IFERROR(__xludf.DUMMYFUNCTION("""COMPUTED_VALUE"""),8.01110202511E11)</f>
        <v>801110202511</v>
      </c>
      <c r="B708" s="468">
        <f>IFERROR(__xludf.DUMMYFUNCTION("""COMPUTED_VALUE"""),8011.0)</f>
        <v>8011</v>
      </c>
      <c r="C708" s="468">
        <f>IFERROR(__xludf.DUMMYFUNCTION("""COMPUTED_VALUE"""),10.0)</f>
        <v>10</v>
      </c>
      <c r="D708" s="468">
        <f>IFERROR(__xludf.DUMMYFUNCTION("""COMPUTED_VALUE"""),2025.0)</f>
        <v>2025</v>
      </c>
      <c r="E708" s="468">
        <f>IFERROR(__xludf.DUMMYFUNCTION("""COMPUTED_VALUE"""),11.0)</f>
        <v>11</v>
      </c>
      <c r="F708" s="468" t="str">
        <f>IFERROR(__xludf.DUMMYFUNCTION("""COMPUTED_VALUE"""),"Noviembre")</f>
        <v>Noviembre</v>
      </c>
      <c r="G708" s="468">
        <f>IFERROR(__xludf.DUMMYFUNCTION("""COMPUTED_VALUE"""),0.0)</f>
        <v>0</v>
      </c>
      <c r="H708" s="468">
        <f>IFERROR(__xludf.DUMMYFUNCTION("""COMPUTED_VALUE"""),0.0)</f>
        <v>0</v>
      </c>
      <c r="I708" s="468">
        <f>IFERROR(__xludf.DUMMYFUNCTION("""COMPUTED_VALUE"""),0.0)</f>
        <v>0</v>
      </c>
      <c r="J708" s="468">
        <f>IFERROR(__xludf.DUMMYFUNCTION("""COMPUTED_VALUE"""),1.0377825E8)</f>
        <v>103778250</v>
      </c>
      <c r="K708" s="468">
        <f>IFERROR(__xludf.DUMMYFUNCTION("""COMPUTED_VALUE"""),0.0)</f>
        <v>0</v>
      </c>
      <c r="L708" s="468">
        <f>IFERROR(__xludf.DUMMYFUNCTION("""COMPUTED_VALUE"""),0.0)</f>
        <v>0</v>
      </c>
      <c r="M708" s="468">
        <f>IFERROR(__xludf.DUMMYFUNCTION("""COMPUTED_VALUE"""),1.180757387E7)</f>
        <v>11807573.87</v>
      </c>
      <c r="N708" s="468">
        <f>IFERROR(__xludf.DUMMYFUNCTION("""COMPUTED_VALUE"""),4452000.0)</f>
        <v>4452000</v>
      </c>
      <c r="O708" s="468">
        <f>IFERROR(__xludf.DUMMYFUNCTION("""COMPUTED_VALUE"""),0.0)</f>
        <v>0</v>
      </c>
      <c r="P708" s="468">
        <f>IFERROR(__xludf.DUMMYFUNCTION("""COMPUTED_VALUE"""),0.0)</f>
        <v>0</v>
      </c>
      <c r="Q708" s="468"/>
      <c r="R708" s="468"/>
      <c r="S708" s="468"/>
      <c r="T708" s="468"/>
      <c r="U708" s="468"/>
      <c r="V708" s="468"/>
      <c r="W708" s="468"/>
      <c r="X708" s="468"/>
      <c r="Y708" s="468"/>
      <c r="Z708" s="468"/>
      <c r="AA708" s="468"/>
      <c r="AB708" s="468"/>
      <c r="AC708" s="468"/>
      <c r="AD708" s="468"/>
      <c r="AE708" s="468"/>
      <c r="AF708" s="468"/>
      <c r="AG708" s="468"/>
      <c r="AH708" s="468"/>
      <c r="AI708" s="468"/>
      <c r="AJ708" s="468"/>
    </row>
    <row r="709" ht="15.75" customHeight="1">
      <c r="A709" s="468">
        <f>IFERROR(__xludf.DUMMYFUNCTION("""COMPUTED_VALUE"""),8.01110202512E11)</f>
        <v>801110202512</v>
      </c>
      <c r="B709" s="468">
        <f>IFERROR(__xludf.DUMMYFUNCTION("""COMPUTED_VALUE"""),8011.0)</f>
        <v>8011</v>
      </c>
      <c r="C709" s="468">
        <f>IFERROR(__xludf.DUMMYFUNCTION("""COMPUTED_VALUE"""),10.0)</f>
        <v>10</v>
      </c>
      <c r="D709" s="468">
        <f>IFERROR(__xludf.DUMMYFUNCTION("""COMPUTED_VALUE"""),2025.0)</f>
        <v>2025</v>
      </c>
      <c r="E709" s="468">
        <f>IFERROR(__xludf.DUMMYFUNCTION("""COMPUTED_VALUE"""),12.0)</f>
        <v>12</v>
      </c>
      <c r="F709" s="468" t="str">
        <f>IFERROR(__xludf.DUMMYFUNCTION("""COMPUTED_VALUE"""),"Diciembre")</f>
        <v>Diciembre</v>
      </c>
      <c r="G709" s="468">
        <f>IFERROR(__xludf.DUMMYFUNCTION("""COMPUTED_VALUE"""),0.0)</f>
        <v>0</v>
      </c>
      <c r="H709" s="468">
        <f>IFERROR(__xludf.DUMMYFUNCTION("""COMPUTED_VALUE"""),0.0)</f>
        <v>0</v>
      </c>
      <c r="I709" s="468">
        <f>IFERROR(__xludf.DUMMYFUNCTION("""COMPUTED_VALUE"""),0.0)</f>
        <v>0</v>
      </c>
      <c r="J709" s="468">
        <f>IFERROR(__xludf.DUMMYFUNCTION("""COMPUTED_VALUE"""),4.5E7)</f>
        <v>45000000</v>
      </c>
      <c r="K709" s="468">
        <f>IFERROR(__xludf.DUMMYFUNCTION("""COMPUTED_VALUE"""),0.0)</f>
        <v>0</v>
      </c>
      <c r="L709" s="468">
        <f>IFERROR(__xludf.DUMMYFUNCTION("""COMPUTED_VALUE"""),0.0)</f>
        <v>0</v>
      </c>
      <c r="M709" s="468">
        <f>IFERROR(__xludf.DUMMYFUNCTION("""COMPUTED_VALUE"""),5119963.233)</f>
        <v>5119963.233</v>
      </c>
      <c r="N709" s="468">
        <f>IFERROR(__xludf.DUMMYFUNCTION("""COMPUTED_VALUE"""),2.23196E7)</f>
        <v>22319600</v>
      </c>
      <c r="O709" s="468">
        <f>IFERROR(__xludf.DUMMYFUNCTION("""COMPUTED_VALUE"""),0.0)</f>
        <v>0</v>
      </c>
      <c r="P709" s="468">
        <f>IFERROR(__xludf.DUMMYFUNCTION("""COMPUTED_VALUE"""),0.0)</f>
        <v>0</v>
      </c>
      <c r="Q709" s="468"/>
      <c r="R709" s="468"/>
      <c r="S709" s="468"/>
      <c r="T709" s="468"/>
      <c r="U709" s="468"/>
      <c r="V709" s="468"/>
      <c r="W709" s="468"/>
      <c r="X709" s="468"/>
      <c r="Y709" s="468"/>
      <c r="Z709" s="468"/>
      <c r="AA709" s="468"/>
      <c r="AB709" s="468"/>
      <c r="AC709" s="468"/>
      <c r="AD709" s="468"/>
      <c r="AE709" s="468"/>
      <c r="AF709" s="468"/>
      <c r="AG709" s="468"/>
      <c r="AH709" s="468"/>
      <c r="AI709" s="468"/>
      <c r="AJ709" s="468"/>
    </row>
    <row r="710" ht="15.75" customHeight="1">
      <c r="A710" s="468">
        <f>IFERROR(__xludf.DUMMYFUNCTION("""COMPUTED_VALUE"""),8.0111120251E10)</f>
        <v>80111120251</v>
      </c>
      <c r="B710" s="468">
        <f>IFERROR(__xludf.DUMMYFUNCTION("""COMPUTED_VALUE"""),8011.0)</f>
        <v>8011</v>
      </c>
      <c r="C710" s="468">
        <f>IFERROR(__xludf.DUMMYFUNCTION("""COMPUTED_VALUE"""),11.0)</f>
        <v>11</v>
      </c>
      <c r="D710" s="468">
        <f>IFERROR(__xludf.DUMMYFUNCTION("""COMPUTED_VALUE"""),2025.0)</f>
        <v>2025</v>
      </c>
      <c r="E710" s="468">
        <f>IFERROR(__xludf.DUMMYFUNCTION("""COMPUTED_VALUE"""),1.0)</f>
        <v>1</v>
      </c>
      <c r="F710" s="468" t="str">
        <f>IFERROR(__xludf.DUMMYFUNCTION("""COMPUTED_VALUE"""),"Enero")</f>
        <v>Enero</v>
      </c>
      <c r="G710" s="468">
        <f>IFERROR(__xludf.DUMMYFUNCTION("""COMPUTED_VALUE"""),3.242048496E8)</f>
        <v>324204849.6</v>
      </c>
      <c r="H710" s="468">
        <f>IFERROR(__xludf.DUMMYFUNCTION("""COMPUTED_VALUE"""),2.41597162E8)</f>
        <v>241597162</v>
      </c>
      <c r="I710" s="468">
        <f>IFERROR(__xludf.DUMMYFUNCTION("""COMPUTED_VALUE"""),9.881211191E7)</f>
        <v>98812111.91</v>
      </c>
      <c r="J710" s="468">
        <f>IFERROR(__xludf.DUMMYFUNCTION("""COMPUTED_VALUE"""),1.8957976E7)</f>
        <v>18957976</v>
      </c>
      <c r="K710" s="468">
        <f>IFERROR(__xludf.DUMMYFUNCTION("""COMPUTED_VALUE"""),2.31050321E8)</f>
        <v>231050321</v>
      </c>
      <c r="L710" s="468">
        <f>IFERROR(__xludf.DUMMYFUNCTION("""COMPUTED_VALUE"""),2.41596876E8)</f>
        <v>241596876</v>
      </c>
      <c r="M710" s="468">
        <f>IFERROR(__xludf.DUMMYFUNCTION("""COMPUTED_VALUE"""),1.704214581E7)</f>
        <v>17042145.81</v>
      </c>
      <c r="N710" s="468">
        <f>IFERROR(__xludf.DUMMYFUNCTION("""COMPUTED_VALUE"""),0.0)</f>
        <v>0</v>
      </c>
      <c r="O710" s="468">
        <f>IFERROR(__xludf.DUMMYFUNCTION("""COMPUTED_VALUE"""),9.3154529E7)</f>
        <v>93154529</v>
      </c>
      <c r="P710" s="468">
        <f>IFERROR(__xludf.DUMMYFUNCTION("""COMPUTED_VALUE"""),7.8058033E7)</f>
        <v>78058033</v>
      </c>
      <c r="Q710" s="468"/>
      <c r="R710" s="468"/>
      <c r="S710" s="468"/>
      <c r="T710" s="468"/>
      <c r="U710" s="468"/>
      <c r="V710" s="468"/>
      <c r="W710" s="468"/>
      <c r="X710" s="468"/>
      <c r="Y710" s="468"/>
      <c r="Z710" s="468"/>
      <c r="AA710" s="468"/>
      <c r="AB710" s="468"/>
      <c r="AC710" s="468"/>
      <c r="AD710" s="468"/>
      <c r="AE710" s="468"/>
      <c r="AF710" s="468"/>
      <c r="AG710" s="468"/>
      <c r="AH710" s="468"/>
      <c r="AI710" s="468"/>
      <c r="AJ710" s="468"/>
    </row>
    <row r="711" ht="15.75" customHeight="1">
      <c r="A711" s="468">
        <f>IFERROR(__xludf.DUMMYFUNCTION("""COMPUTED_VALUE"""),8.0111120252E10)</f>
        <v>80111120252</v>
      </c>
      <c r="B711" s="468">
        <f>IFERROR(__xludf.DUMMYFUNCTION("""COMPUTED_VALUE"""),8011.0)</f>
        <v>8011</v>
      </c>
      <c r="C711" s="468">
        <f>IFERROR(__xludf.DUMMYFUNCTION("""COMPUTED_VALUE"""),11.0)</f>
        <v>11</v>
      </c>
      <c r="D711" s="468">
        <f>IFERROR(__xludf.DUMMYFUNCTION("""COMPUTED_VALUE"""),2025.0)</f>
        <v>2025</v>
      </c>
      <c r="E711" s="468">
        <f>IFERROR(__xludf.DUMMYFUNCTION("""COMPUTED_VALUE"""),2.0)</f>
        <v>2</v>
      </c>
      <c r="F711" s="468" t="str">
        <f>IFERROR(__xludf.DUMMYFUNCTION("""COMPUTED_VALUE"""),"Febrero")</f>
        <v>Febrero</v>
      </c>
      <c r="G711" s="468">
        <f>IFERROR(__xludf.DUMMYFUNCTION("""COMPUTED_VALUE"""),1.994684948E9)</f>
        <v>1994684948</v>
      </c>
      <c r="H711" s="468">
        <f>IFERROR(__xludf.DUMMYFUNCTION("""COMPUTED_VALUE"""),2.139912334E9)</f>
        <v>2139912334</v>
      </c>
      <c r="I711" s="468">
        <f>IFERROR(__xludf.DUMMYFUNCTION("""COMPUTED_VALUE"""),8.996362366E7)</f>
        <v>89963623.66</v>
      </c>
      <c r="J711" s="468">
        <f>IFERROR(__xludf.DUMMYFUNCTION("""COMPUTED_VALUE"""),5.3501974E7)</f>
        <v>53501974</v>
      </c>
      <c r="K711" s="468">
        <f>IFERROR(__xludf.DUMMYFUNCTION("""COMPUTED_VALUE"""),1.909872279E9)</f>
        <v>1909872279</v>
      </c>
      <c r="L711" s="468">
        <f>IFERROR(__xludf.DUMMYFUNCTION("""COMPUTED_VALUE"""),1.361814326E9)</f>
        <v>1361814326</v>
      </c>
      <c r="M711" s="468">
        <f>IFERROR(__xludf.DUMMYFUNCTION("""COMPUTED_VALUE"""),4.809524191E7)</f>
        <v>48095241.91</v>
      </c>
      <c r="N711" s="468">
        <f>IFERROR(__xludf.DUMMYFUNCTION("""COMPUTED_VALUE"""),0.0)</f>
        <v>0</v>
      </c>
      <c r="O711" s="468">
        <f>IFERROR(__xludf.DUMMYFUNCTION("""COMPUTED_VALUE"""),8.4812669E7)</f>
        <v>84812669</v>
      </c>
      <c r="P711" s="468">
        <f>IFERROR(__xludf.DUMMYFUNCTION("""COMPUTED_VALUE"""),7.6460433E7)</f>
        <v>76460433</v>
      </c>
      <c r="Q711" s="468"/>
      <c r="R711" s="468"/>
      <c r="S711" s="468"/>
      <c r="T711" s="468"/>
      <c r="U711" s="468"/>
      <c r="V711" s="468"/>
      <c r="W711" s="468"/>
      <c r="X711" s="468"/>
      <c r="Y711" s="468"/>
      <c r="Z711" s="468"/>
      <c r="AA711" s="468"/>
      <c r="AB711" s="468"/>
      <c r="AC711" s="468"/>
      <c r="AD711" s="468"/>
      <c r="AE711" s="468"/>
      <c r="AF711" s="468"/>
      <c r="AG711" s="468"/>
      <c r="AH711" s="468"/>
      <c r="AI711" s="468"/>
      <c r="AJ711" s="468"/>
    </row>
    <row r="712" ht="15.75" customHeight="1">
      <c r="A712" s="468">
        <f>IFERROR(__xludf.DUMMYFUNCTION("""COMPUTED_VALUE"""),8.0111120253E10)</f>
        <v>80111120253</v>
      </c>
      <c r="B712" s="468">
        <f>IFERROR(__xludf.DUMMYFUNCTION("""COMPUTED_VALUE"""),8011.0)</f>
        <v>8011</v>
      </c>
      <c r="C712" s="468">
        <f>IFERROR(__xludf.DUMMYFUNCTION("""COMPUTED_VALUE"""),11.0)</f>
        <v>11</v>
      </c>
      <c r="D712" s="468">
        <f>IFERROR(__xludf.DUMMYFUNCTION("""COMPUTED_VALUE"""),2025.0)</f>
        <v>2025</v>
      </c>
      <c r="E712" s="468">
        <f>IFERROR(__xludf.DUMMYFUNCTION("""COMPUTED_VALUE"""),3.0)</f>
        <v>3</v>
      </c>
      <c r="F712" s="468" t="str">
        <f>IFERROR(__xludf.DUMMYFUNCTION("""COMPUTED_VALUE"""),"Marzo")</f>
        <v>Marzo</v>
      </c>
      <c r="G712" s="468">
        <f>IFERROR(__xludf.DUMMYFUNCTION("""COMPUTED_VALUE"""),1466522.649)</f>
        <v>1466522.649</v>
      </c>
      <c r="H712" s="468">
        <f>IFERROR(__xludf.DUMMYFUNCTION("""COMPUTED_VALUE"""),0.0)</f>
        <v>0</v>
      </c>
      <c r="I712" s="468">
        <f>IFERROR(__xludf.DUMMYFUNCTION("""COMPUTED_VALUE"""),1555589.43)</f>
        <v>1555589.43</v>
      </c>
      <c r="J712" s="468">
        <f>IFERROR(__xludf.DUMMYFUNCTION("""COMPUTED_VALUE"""),7.0773976E7)</f>
        <v>70773976</v>
      </c>
      <c r="K712" s="468">
        <f>IFERROR(__xludf.DUMMYFUNCTION("""COMPUTED_VALUE"""),0.0)</f>
        <v>0</v>
      </c>
      <c r="L712" s="468">
        <f>IFERROR(__xludf.DUMMYFUNCTION("""COMPUTED_VALUE"""),5.7484093E7)</f>
        <v>57484093</v>
      </c>
      <c r="M712" s="468">
        <f>IFERROR(__xludf.DUMMYFUNCTION("""COMPUTED_VALUE"""),6.362179266E7)</f>
        <v>63621792.66</v>
      </c>
      <c r="N712" s="468">
        <f>IFERROR(__xludf.DUMMYFUNCTION("""COMPUTED_VALUE"""),8.2343946E7)</f>
        <v>82343946</v>
      </c>
      <c r="O712" s="468">
        <f>IFERROR(__xludf.DUMMYFUNCTION("""COMPUTED_VALUE"""),1466523.0)</f>
        <v>1466523</v>
      </c>
      <c r="P712" s="468">
        <f>IFERROR(__xludf.DUMMYFUNCTION("""COMPUTED_VALUE"""),1.7252E7)</f>
        <v>17252000</v>
      </c>
      <c r="Q712" s="468"/>
      <c r="R712" s="468"/>
      <c r="S712" s="468"/>
      <c r="T712" s="468"/>
      <c r="U712" s="468"/>
      <c r="V712" s="468"/>
      <c r="W712" s="468"/>
      <c r="X712" s="468"/>
      <c r="Y712" s="468"/>
      <c r="Z712" s="468"/>
      <c r="AA712" s="468"/>
      <c r="AB712" s="468"/>
      <c r="AC712" s="468"/>
      <c r="AD712" s="468"/>
      <c r="AE712" s="468"/>
      <c r="AF712" s="468"/>
      <c r="AG712" s="468"/>
      <c r="AH712" s="468"/>
      <c r="AI712" s="468"/>
      <c r="AJ712" s="468"/>
    </row>
    <row r="713" ht="15.75" customHeight="1">
      <c r="A713" s="468">
        <f>IFERROR(__xludf.DUMMYFUNCTION("""COMPUTED_VALUE"""),8.0111120254E10)</f>
        <v>80111120254</v>
      </c>
      <c r="B713" s="468">
        <f>IFERROR(__xludf.DUMMYFUNCTION("""COMPUTED_VALUE"""),8011.0)</f>
        <v>8011</v>
      </c>
      <c r="C713" s="468">
        <f>IFERROR(__xludf.DUMMYFUNCTION("""COMPUTED_VALUE"""),11.0)</f>
        <v>11</v>
      </c>
      <c r="D713" s="468">
        <f>IFERROR(__xludf.DUMMYFUNCTION("""COMPUTED_VALUE"""),2025.0)</f>
        <v>2025</v>
      </c>
      <c r="E713" s="468">
        <f>IFERROR(__xludf.DUMMYFUNCTION("""COMPUTED_VALUE"""),4.0)</f>
        <v>4</v>
      </c>
      <c r="F713" s="468" t="str">
        <f>IFERROR(__xludf.DUMMYFUNCTION("""COMPUTED_VALUE"""),"Abril")</f>
        <v>Abril</v>
      </c>
      <c r="G713" s="468">
        <f>IFERROR(__xludf.DUMMYFUNCTION("""COMPUTED_VALUE"""),0.0)</f>
        <v>0</v>
      </c>
      <c r="H713" s="468">
        <f>IFERROR(__xludf.DUMMYFUNCTION("""COMPUTED_VALUE"""),0.0)</f>
        <v>0</v>
      </c>
      <c r="I713" s="468">
        <f>IFERROR(__xludf.DUMMYFUNCTION("""COMPUTED_VALUE"""),0.0)</f>
        <v>0</v>
      </c>
      <c r="J713" s="468">
        <f>IFERROR(__xludf.DUMMYFUNCTION("""COMPUTED_VALUE"""),1.88887353E8)</f>
        <v>188887353</v>
      </c>
      <c r="K713" s="468">
        <f>IFERROR(__xludf.DUMMYFUNCTION("""COMPUTED_VALUE"""),0.0)</f>
        <v>0</v>
      </c>
      <c r="L713" s="468">
        <f>IFERROR(__xludf.DUMMYFUNCTION("""COMPUTED_VALUE"""),0.0)</f>
        <v>0</v>
      </c>
      <c r="M713" s="468">
        <f>IFERROR(__xludf.DUMMYFUNCTION("""COMPUTED_VALUE"""),1.697990234E8)</f>
        <v>169799023.4</v>
      </c>
      <c r="N713" s="468">
        <f>IFERROR(__xludf.DUMMYFUNCTION("""COMPUTED_VALUE"""),1.32535047E8)</f>
        <v>132535047</v>
      </c>
      <c r="O713" s="468">
        <f>IFERROR(__xludf.DUMMYFUNCTION("""COMPUTED_VALUE"""),0.0)</f>
        <v>0</v>
      </c>
      <c r="P713" s="468">
        <f>IFERROR(__xludf.DUMMYFUNCTION("""COMPUTED_VALUE"""),0.0)</f>
        <v>0</v>
      </c>
      <c r="Q713" s="468"/>
      <c r="R713" s="468"/>
      <c r="S713" s="468"/>
      <c r="T713" s="468"/>
      <c r="U713" s="468"/>
      <c r="V713" s="468"/>
      <c r="W713" s="468"/>
      <c r="X713" s="468"/>
      <c r="Y713" s="468"/>
      <c r="Z713" s="468"/>
      <c r="AA713" s="468"/>
      <c r="AB713" s="468"/>
      <c r="AC713" s="468"/>
      <c r="AD713" s="468"/>
      <c r="AE713" s="468"/>
      <c r="AF713" s="468"/>
      <c r="AG713" s="468"/>
      <c r="AH713" s="468"/>
      <c r="AI713" s="468"/>
      <c r="AJ713" s="468"/>
    </row>
    <row r="714" ht="15.75" customHeight="1">
      <c r="A714" s="468">
        <f>IFERROR(__xludf.DUMMYFUNCTION("""COMPUTED_VALUE"""),8.0111120255E10)</f>
        <v>80111120255</v>
      </c>
      <c r="B714" s="468">
        <f>IFERROR(__xludf.DUMMYFUNCTION("""COMPUTED_VALUE"""),8011.0)</f>
        <v>8011</v>
      </c>
      <c r="C714" s="468">
        <f>IFERROR(__xludf.DUMMYFUNCTION("""COMPUTED_VALUE"""),11.0)</f>
        <v>11</v>
      </c>
      <c r="D714" s="468">
        <f>IFERROR(__xludf.DUMMYFUNCTION("""COMPUTED_VALUE"""),2025.0)</f>
        <v>2025</v>
      </c>
      <c r="E714" s="468">
        <f>IFERROR(__xludf.DUMMYFUNCTION("""COMPUTED_VALUE"""),5.0)</f>
        <v>5</v>
      </c>
      <c r="F714" s="468" t="str">
        <f>IFERROR(__xludf.DUMMYFUNCTION("""COMPUTED_VALUE"""),"Mayo")</f>
        <v>Mayo</v>
      </c>
      <c r="G714" s="468">
        <f>IFERROR(__xludf.DUMMYFUNCTION("""COMPUTED_VALUE"""),0.0)</f>
        <v>0</v>
      </c>
      <c r="H714" s="468">
        <f>IFERROR(__xludf.DUMMYFUNCTION("""COMPUTED_VALUE"""),0.0)</f>
        <v>0</v>
      </c>
      <c r="I714" s="468">
        <f>IFERROR(__xludf.DUMMYFUNCTION("""COMPUTED_VALUE"""),0.0)</f>
        <v>0</v>
      </c>
      <c r="J714" s="468">
        <f>IFERROR(__xludf.DUMMYFUNCTION("""COMPUTED_VALUE"""),1.88887353E8)</f>
        <v>188887353</v>
      </c>
      <c r="K714" s="468">
        <f>IFERROR(__xludf.DUMMYFUNCTION("""COMPUTED_VALUE"""),0.0)</f>
        <v>0</v>
      </c>
      <c r="L714" s="468">
        <f>IFERROR(__xludf.DUMMYFUNCTION("""COMPUTED_VALUE"""),0.0)</f>
        <v>0</v>
      </c>
      <c r="M714" s="468">
        <f>IFERROR(__xludf.DUMMYFUNCTION("""COMPUTED_VALUE"""),1.697990234E8)</f>
        <v>169799023.4</v>
      </c>
      <c r="N714" s="468">
        <f>IFERROR(__xludf.DUMMYFUNCTION("""COMPUTED_VALUE"""),1.34387562E8)</f>
        <v>134387562</v>
      </c>
      <c r="O714" s="468">
        <f>IFERROR(__xludf.DUMMYFUNCTION("""COMPUTED_VALUE"""),0.0)</f>
        <v>0</v>
      </c>
      <c r="P714" s="468">
        <f>IFERROR(__xludf.DUMMYFUNCTION("""COMPUTED_VALUE"""),0.0)</f>
        <v>0</v>
      </c>
      <c r="Q714" s="468"/>
      <c r="R714" s="468"/>
      <c r="S714" s="468"/>
      <c r="T714" s="468"/>
      <c r="U714" s="468"/>
      <c r="V714" s="468"/>
      <c r="W714" s="468"/>
      <c r="X714" s="468"/>
      <c r="Y714" s="468"/>
      <c r="Z714" s="468"/>
      <c r="AA714" s="468"/>
      <c r="AB714" s="468"/>
      <c r="AC714" s="468"/>
      <c r="AD714" s="468"/>
      <c r="AE714" s="468"/>
      <c r="AF714" s="468"/>
      <c r="AG714" s="468"/>
      <c r="AH714" s="468"/>
      <c r="AI714" s="468"/>
      <c r="AJ714" s="468"/>
    </row>
    <row r="715" ht="15.75" customHeight="1">
      <c r="A715" s="468">
        <f>IFERROR(__xludf.DUMMYFUNCTION("""COMPUTED_VALUE"""),8.0111120256E10)</f>
        <v>80111120256</v>
      </c>
      <c r="B715" s="468">
        <f>IFERROR(__xludf.DUMMYFUNCTION("""COMPUTED_VALUE"""),8011.0)</f>
        <v>8011</v>
      </c>
      <c r="C715" s="468">
        <f>IFERROR(__xludf.DUMMYFUNCTION("""COMPUTED_VALUE"""),11.0)</f>
        <v>11</v>
      </c>
      <c r="D715" s="468">
        <f>IFERROR(__xludf.DUMMYFUNCTION("""COMPUTED_VALUE"""),2025.0)</f>
        <v>2025</v>
      </c>
      <c r="E715" s="468">
        <f>IFERROR(__xludf.DUMMYFUNCTION("""COMPUTED_VALUE"""),6.0)</f>
        <v>6</v>
      </c>
      <c r="F715" s="468" t="str">
        <f>IFERROR(__xludf.DUMMYFUNCTION("""COMPUTED_VALUE"""),"Junio")</f>
        <v>Junio</v>
      </c>
      <c r="G715" s="468">
        <f>IFERROR(__xludf.DUMMYFUNCTION("""COMPUTED_VALUE"""),0.0)</f>
        <v>0</v>
      </c>
      <c r="H715" s="468">
        <f>IFERROR(__xludf.DUMMYFUNCTION("""COMPUTED_VALUE"""),0.0)</f>
        <v>0</v>
      </c>
      <c r="I715" s="468">
        <f>IFERROR(__xludf.DUMMYFUNCTION("""COMPUTED_VALUE"""),0.0)</f>
        <v>0</v>
      </c>
      <c r="J715" s="468">
        <f>IFERROR(__xludf.DUMMYFUNCTION("""COMPUTED_VALUE"""),1.88887353E8)</f>
        <v>188887353</v>
      </c>
      <c r="K715" s="468">
        <f>IFERROR(__xludf.DUMMYFUNCTION("""COMPUTED_VALUE"""),0.0)</f>
        <v>0</v>
      </c>
      <c r="L715" s="468">
        <f>IFERROR(__xludf.DUMMYFUNCTION("""COMPUTED_VALUE"""),0.0)</f>
        <v>0</v>
      </c>
      <c r="M715" s="468">
        <f>IFERROR(__xludf.DUMMYFUNCTION("""COMPUTED_VALUE"""),1.697990234E8)</f>
        <v>169799023.4</v>
      </c>
      <c r="N715" s="468">
        <f>IFERROR(__xludf.DUMMYFUNCTION("""COMPUTED_VALUE"""),1.36038795E8)</f>
        <v>136038795</v>
      </c>
      <c r="O715" s="468">
        <f>IFERROR(__xludf.DUMMYFUNCTION("""COMPUTED_VALUE"""),0.0)</f>
        <v>0</v>
      </c>
      <c r="P715" s="468">
        <f>IFERROR(__xludf.DUMMYFUNCTION("""COMPUTED_VALUE"""),1500000.0)</f>
        <v>1500000</v>
      </c>
      <c r="Q715" s="468"/>
      <c r="R715" s="468"/>
      <c r="S715" s="468"/>
      <c r="T715" s="468"/>
      <c r="U715" s="468"/>
      <c r="V715" s="468"/>
      <c r="W715" s="468"/>
      <c r="X715" s="468"/>
      <c r="Y715" s="468"/>
      <c r="Z715" s="468"/>
      <c r="AA715" s="468"/>
      <c r="AB715" s="468"/>
      <c r="AC715" s="468"/>
      <c r="AD715" s="468"/>
      <c r="AE715" s="468"/>
      <c r="AF715" s="468"/>
      <c r="AG715" s="468"/>
      <c r="AH715" s="468"/>
      <c r="AI715" s="468"/>
      <c r="AJ715" s="468"/>
    </row>
    <row r="716" ht="15.75" customHeight="1">
      <c r="A716" s="468">
        <f>IFERROR(__xludf.DUMMYFUNCTION("""COMPUTED_VALUE"""),8.0111120257E10)</f>
        <v>80111120257</v>
      </c>
      <c r="B716" s="468">
        <f>IFERROR(__xludf.DUMMYFUNCTION("""COMPUTED_VALUE"""),8011.0)</f>
        <v>8011</v>
      </c>
      <c r="C716" s="468">
        <f>IFERROR(__xludf.DUMMYFUNCTION("""COMPUTED_VALUE"""),11.0)</f>
        <v>11</v>
      </c>
      <c r="D716" s="468">
        <f>IFERROR(__xludf.DUMMYFUNCTION("""COMPUTED_VALUE"""),2025.0)</f>
        <v>2025</v>
      </c>
      <c r="E716" s="468">
        <f>IFERROR(__xludf.DUMMYFUNCTION("""COMPUTED_VALUE"""),7.0)</f>
        <v>7</v>
      </c>
      <c r="F716" s="468" t="str">
        <f>IFERROR(__xludf.DUMMYFUNCTION("""COMPUTED_VALUE"""),"Julio")</f>
        <v>Julio</v>
      </c>
      <c r="G716" s="468">
        <f>IFERROR(__xludf.DUMMYFUNCTION("""COMPUTED_VALUE"""),0.0)</f>
        <v>0</v>
      </c>
      <c r="H716" s="468">
        <f>IFERROR(__xludf.DUMMYFUNCTION("""COMPUTED_VALUE"""),0.0)</f>
        <v>0</v>
      </c>
      <c r="I716" s="468">
        <f>IFERROR(__xludf.DUMMYFUNCTION("""COMPUTED_VALUE"""),0.0)</f>
        <v>0</v>
      </c>
      <c r="J716" s="468">
        <f>IFERROR(__xludf.DUMMYFUNCTION("""COMPUTED_VALUE"""),2.68779353E8)</f>
        <v>268779353</v>
      </c>
      <c r="K716" s="468">
        <f>IFERROR(__xludf.DUMMYFUNCTION("""COMPUTED_VALUE"""),0.0)</f>
        <v>0</v>
      </c>
      <c r="L716" s="468">
        <f>IFERROR(__xludf.DUMMYFUNCTION("""COMPUTED_VALUE"""),0.0)</f>
        <v>0</v>
      </c>
      <c r="M716" s="468">
        <f>IFERROR(__xludf.DUMMYFUNCTION("""COMPUTED_VALUE"""),2.416174028E8)</f>
        <v>241617402.8</v>
      </c>
      <c r="N716" s="468">
        <f>IFERROR(__xludf.DUMMYFUNCTION("""COMPUTED_VALUE"""),1.78067354E8)</f>
        <v>178067354</v>
      </c>
      <c r="O716" s="468">
        <f>IFERROR(__xludf.DUMMYFUNCTION("""COMPUTED_VALUE"""),0.0)</f>
        <v>0</v>
      </c>
      <c r="P716" s="468">
        <f>IFERROR(__xludf.DUMMYFUNCTION("""COMPUTED_VALUE"""),0.0)</f>
        <v>0</v>
      </c>
      <c r="Q716" s="468"/>
      <c r="R716" s="468"/>
      <c r="S716" s="468"/>
      <c r="T716" s="468"/>
      <c r="U716" s="468"/>
      <c r="V716" s="468"/>
      <c r="W716" s="468"/>
      <c r="X716" s="468"/>
      <c r="Y716" s="468"/>
      <c r="Z716" s="468"/>
      <c r="AA716" s="468"/>
      <c r="AB716" s="468"/>
      <c r="AC716" s="468"/>
      <c r="AD716" s="468"/>
      <c r="AE716" s="468"/>
      <c r="AF716" s="468"/>
      <c r="AG716" s="468"/>
      <c r="AH716" s="468"/>
      <c r="AI716" s="468"/>
      <c r="AJ716" s="468"/>
    </row>
    <row r="717" ht="15.75" customHeight="1">
      <c r="A717" s="468">
        <f>IFERROR(__xludf.DUMMYFUNCTION("""COMPUTED_VALUE"""),8.0111120258E10)</f>
        <v>80111120258</v>
      </c>
      <c r="B717" s="468">
        <f>IFERROR(__xludf.DUMMYFUNCTION("""COMPUTED_VALUE"""),8011.0)</f>
        <v>8011</v>
      </c>
      <c r="C717" s="468">
        <f>IFERROR(__xludf.DUMMYFUNCTION("""COMPUTED_VALUE"""),11.0)</f>
        <v>11</v>
      </c>
      <c r="D717" s="468">
        <f>IFERROR(__xludf.DUMMYFUNCTION("""COMPUTED_VALUE"""),2025.0)</f>
        <v>2025</v>
      </c>
      <c r="E717" s="468">
        <f>IFERROR(__xludf.DUMMYFUNCTION("""COMPUTED_VALUE"""),8.0)</f>
        <v>8</v>
      </c>
      <c r="F717" s="468" t="str">
        <f>IFERROR(__xludf.DUMMYFUNCTION("""COMPUTED_VALUE"""),"Agosto")</f>
        <v>Agosto</v>
      </c>
      <c r="G717" s="468">
        <f>IFERROR(__xludf.DUMMYFUNCTION("""COMPUTED_VALUE"""),0.0)</f>
        <v>0</v>
      </c>
      <c r="H717" s="468">
        <f>IFERROR(__xludf.DUMMYFUNCTION("""COMPUTED_VALUE"""),0.0)</f>
        <v>0</v>
      </c>
      <c r="I717" s="468">
        <f>IFERROR(__xludf.DUMMYFUNCTION("""COMPUTED_VALUE"""),0.0)</f>
        <v>0</v>
      </c>
      <c r="J717" s="468">
        <f>IFERROR(__xludf.DUMMYFUNCTION("""COMPUTED_VALUE"""),2.51507354E8)</f>
        <v>251507354</v>
      </c>
      <c r="K717" s="468">
        <f>IFERROR(__xludf.DUMMYFUNCTION("""COMPUTED_VALUE"""),0.0)</f>
        <v>0</v>
      </c>
      <c r="L717" s="468">
        <f>IFERROR(__xludf.DUMMYFUNCTION("""COMPUTED_VALUE"""),4.48979169E8)</f>
        <v>448979169</v>
      </c>
      <c r="M717" s="468">
        <f>IFERROR(__xludf.DUMMYFUNCTION("""COMPUTED_VALUE"""),2.260908548E8)</f>
        <v>226090854.8</v>
      </c>
      <c r="N717" s="468">
        <f>IFERROR(__xludf.DUMMYFUNCTION("""COMPUTED_VALUE"""),1.61126054E8)</f>
        <v>161126054</v>
      </c>
      <c r="O717" s="468">
        <f>IFERROR(__xludf.DUMMYFUNCTION("""COMPUTED_VALUE"""),0.0)</f>
        <v>0</v>
      </c>
      <c r="P717" s="468">
        <f>IFERROR(__xludf.DUMMYFUNCTION("""COMPUTED_VALUE"""),0.0)</f>
        <v>0</v>
      </c>
      <c r="Q717" s="468"/>
      <c r="R717" s="468"/>
      <c r="S717" s="468"/>
      <c r="T717" s="468"/>
      <c r="U717" s="468"/>
      <c r="V717" s="468"/>
      <c r="W717" s="468"/>
      <c r="X717" s="468"/>
      <c r="Y717" s="468"/>
      <c r="Z717" s="468"/>
      <c r="AA717" s="468"/>
      <c r="AB717" s="468"/>
      <c r="AC717" s="468"/>
      <c r="AD717" s="468"/>
      <c r="AE717" s="468"/>
      <c r="AF717" s="468"/>
      <c r="AG717" s="468"/>
      <c r="AH717" s="468"/>
      <c r="AI717" s="468"/>
      <c r="AJ717" s="468"/>
    </row>
    <row r="718" ht="15.75" customHeight="1">
      <c r="A718" s="468">
        <f>IFERROR(__xludf.DUMMYFUNCTION("""COMPUTED_VALUE"""),8.0111120259E10)</f>
        <v>80111120259</v>
      </c>
      <c r="B718" s="468">
        <f>IFERROR(__xludf.DUMMYFUNCTION("""COMPUTED_VALUE"""),8011.0)</f>
        <v>8011</v>
      </c>
      <c r="C718" s="468">
        <f>IFERROR(__xludf.DUMMYFUNCTION("""COMPUTED_VALUE"""),11.0)</f>
        <v>11</v>
      </c>
      <c r="D718" s="468">
        <f>IFERROR(__xludf.DUMMYFUNCTION("""COMPUTED_VALUE"""),2025.0)</f>
        <v>2025</v>
      </c>
      <c r="E718" s="468">
        <f>IFERROR(__xludf.DUMMYFUNCTION("""COMPUTED_VALUE"""),9.0)</f>
        <v>9</v>
      </c>
      <c r="F718" s="468" t="str">
        <f>IFERROR(__xludf.DUMMYFUNCTION("""COMPUTED_VALUE"""),"Septiembre")</f>
        <v>Septiembre</v>
      </c>
      <c r="G718" s="468">
        <f>IFERROR(__xludf.DUMMYFUNCTION("""COMPUTED_VALUE"""),0.0)</f>
        <v>0</v>
      </c>
      <c r="H718" s="468">
        <f>IFERROR(__xludf.DUMMYFUNCTION("""COMPUTED_VALUE"""),0.0)</f>
        <v>0</v>
      </c>
      <c r="I718" s="468">
        <f>IFERROR(__xludf.DUMMYFUNCTION("""COMPUTED_VALUE"""),0.0)</f>
        <v>0</v>
      </c>
      <c r="J718" s="468">
        <f>IFERROR(__xludf.DUMMYFUNCTION("""COMPUTED_VALUE"""),2.47871353E8)</f>
        <v>247871353</v>
      </c>
      <c r="K718" s="468">
        <f>IFERROR(__xludf.DUMMYFUNCTION("""COMPUTED_VALUE"""),0.0)</f>
        <v>0</v>
      </c>
      <c r="L718" s="468">
        <f>IFERROR(__xludf.DUMMYFUNCTION("""COMPUTED_VALUE"""),0.0)</f>
        <v>0</v>
      </c>
      <c r="M718" s="468">
        <f>IFERROR(__xludf.DUMMYFUNCTION("""COMPUTED_VALUE"""),2.22822296E8)</f>
        <v>222822296</v>
      </c>
      <c r="N718" s="468">
        <f>IFERROR(__xludf.DUMMYFUNCTION("""COMPUTED_VALUE"""),1.84250554E8)</f>
        <v>184250554</v>
      </c>
      <c r="O718" s="468">
        <f>IFERROR(__xludf.DUMMYFUNCTION("""COMPUTED_VALUE"""),0.0)</f>
        <v>0</v>
      </c>
      <c r="P718" s="468">
        <f>IFERROR(__xludf.DUMMYFUNCTION("""COMPUTED_VALUE"""),6071962.0)</f>
        <v>6071962</v>
      </c>
      <c r="Q718" s="468"/>
      <c r="R718" s="468"/>
      <c r="S718" s="468"/>
      <c r="T718" s="468"/>
      <c r="U718" s="468"/>
      <c r="V718" s="468"/>
      <c r="W718" s="468"/>
      <c r="X718" s="468"/>
      <c r="Y718" s="468"/>
      <c r="Z718" s="468"/>
      <c r="AA718" s="468"/>
      <c r="AB718" s="468"/>
      <c r="AC718" s="468"/>
      <c r="AD718" s="468"/>
      <c r="AE718" s="468"/>
      <c r="AF718" s="468"/>
      <c r="AG718" s="468"/>
      <c r="AH718" s="468"/>
      <c r="AI718" s="468"/>
      <c r="AJ718" s="468"/>
    </row>
    <row r="719" ht="15.75" customHeight="1">
      <c r="A719" s="468">
        <f>IFERROR(__xludf.DUMMYFUNCTION("""COMPUTED_VALUE"""),8.0111120251E11)</f>
        <v>801111202510</v>
      </c>
      <c r="B719" s="468">
        <f>IFERROR(__xludf.DUMMYFUNCTION("""COMPUTED_VALUE"""),8011.0)</f>
        <v>8011</v>
      </c>
      <c r="C719" s="468">
        <f>IFERROR(__xludf.DUMMYFUNCTION("""COMPUTED_VALUE"""),11.0)</f>
        <v>11</v>
      </c>
      <c r="D719" s="468">
        <f>IFERROR(__xludf.DUMMYFUNCTION("""COMPUTED_VALUE"""),2025.0)</f>
        <v>2025</v>
      </c>
      <c r="E719" s="468">
        <f>IFERROR(__xludf.DUMMYFUNCTION("""COMPUTED_VALUE"""),10.0)</f>
        <v>10</v>
      </c>
      <c r="F719" s="468" t="str">
        <f>IFERROR(__xludf.DUMMYFUNCTION("""COMPUTED_VALUE"""),"Octubre")</f>
        <v>Octubre</v>
      </c>
      <c r="G719" s="468">
        <f>IFERROR(__xludf.DUMMYFUNCTION("""COMPUTED_VALUE"""),0.0)</f>
        <v>0</v>
      </c>
      <c r="H719" s="468">
        <f>IFERROR(__xludf.DUMMYFUNCTION("""COMPUTED_VALUE"""),0.0)</f>
        <v>0</v>
      </c>
      <c r="I719" s="468">
        <f>IFERROR(__xludf.DUMMYFUNCTION("""COMPUTED_VALUE"""),0.0)</f>
        <v>0</v>
      </c>
      <c r="J719" s="468">
        <f>IFERROR(__xludf.DUMMYFUNCTION("""COMPUTED_VALUE"""),2.47871353E8)</f>
        <v>247871353</v>
      </c>
      <c r="K719" s="468">
        <f>IFERROR(__xludf.DUMMYFUNCTION("""COMPUTED_VALUE"""),0.0)</f>
        <v>0</v>
      </c>
      <c r="L719" s="468">
        <f>IFERROR(__xludf.DUMMYFUNCTION("""COMPUTED_VALUE"""),0.0)</f>
        <v>0</v>
      </c>
      <c r="M719" s="468">
        <f>IFERROR(__xludf.DUMMYFUNCTION("""COMPUTED_VALUE"""),2.22822296E8)</f>
        <v>222822296</v>
      </c>
      <c r="N719" s="468">
        <f>IFERROR(__xludf.DUMMYFUNCTION("""COMPUTED_VALUE"""),2.63458143E8)</f>
        <v>263458143</v>
      </c>
      <c r="O719" s="468">
        <f>IFERROR(__xludf.DUMMYFUNCTION("""COMPUTED_VALUE"""),0.0)</f>
        <v>0</v>
      </c>
      <c r="P719" s="468">
        <f>IFERROR(__xludf.DUMMYFUNCTION("""COMPUTED_VALUE"""),2428038.0)</f>
        <v>2428038</v>
      </c>
      <c r="Q719" s="468"/>
      <c r="R719" s="468"/>
      <c r="S719" s="468"/>
      <c r="T719" s="468"/>
      <c r="U719" s="468"/>
      <c r="V719" s="468"/>
      <c r="W719" s="468"/>
      <c r="X719" s="468"/>
      <c r="Y719" s="468"/>
      <c r="Z719" s="468"/>
      <c r="AA719" s="468"/>
      <c r="AB719" s="468"/>
      <c r="AC719" s="468"/>
      <c r="AD719" s="468"/>
      <c r="AE719" s="468"/>
      <c r="AF719" s="468"/>
      <c r="AG719" s="468"/>
      <c r="AH719" s="468"/>
      <c r="AI719" s="468"/>
      <c r="AJ719" s="468"/>
    </row>
    <row r="720" ht="15.75" customHeight="1">
      <c r="A720" s="468">
        <f>IFERROR(__xludf.DUMMYFUNCTION("""COMPUTED_VALUE"""),8.01111202511E11)</f>
        <v>801111202511</v>
      </c>
      <c r="B720" s="468">
        <f>IFERROR(__xludf.DUMMYFUNCTION("""COMPUTED_VALUE"""),8011.0)</f>
        <v>8011</v>
      </c>
      <c r="C720" s="468">
        <f>IFERROR(__xludf.DUMMYFUNCTION("""COMPUTED_VALUE"""),11.0)</f>
        <v>11</v>
      </c>
      <c r="D720" s="468">
        <f>IFERROR(__xludf.DUMMYFUNCTION("""COMPUTED_VALUE"""),2025.0)</f>
        <v>2025</v>
      </c>
      <c r="E720" s="468">
        <f>IFERROR(__xludf.DUMMYFUNCTION("""COMPUTED_VALUE"""),11.0)</f>
        <v>11</v>
      </c>
      <c r="F720" s="468" t="str">
        <f>IFERROR(__xludf.DUMMYFUNCTION("""COMPUTED_VALUE"""),"Noviembre")</f>
        <v>Noviembre</v>
      </c>
      <c r="G720" s="468">
        <f>IFERROR(__xludf.DUMMYFUNCTION("""COMPUTED_VALUE"""),0.0)</f>
        <v>0</v>
      </c>
      <c r="H720" s="468">
        <f>IFERROR(__xludf.DUMMYFUNCTION("""COMPUTED_VALUE"""),0.0)</f>
        <v>0</v>
      </c>
      <c r="I720" s="468">
        <f>IFERROR(__xludf.DUMMYFUNCTION("""COMPUTED_VALUE"""),0.0)</f>
        <v>0</v>
      </c>
      <c r="J720" s="468">
        <f>IFERROR(__xludf.DUMMYFUNCTION("""COMPUTED_VALUE"""),4.95742994E8)</f>
        <v>495742994</v>
      </c>
      <c r="K720" s="468">
        <f>IFERROR(__xludf.DUMMYFUNCTION("""COMPUTED_VALUE"""),0.0)</f>
        <v>0</v>
      </c>
      <c r="L720" s="468">
        <f>IFERROR(__xludf.DUMMYFUNCTION("""COMPUTED_VALUE"""),0.0)</f>
        <v>0</v>
      </c>
      <c r="M720" s="468">
        <f>IFERROR(__xludf.DUMMYFUNCTION("""COMPUTED_VALUE"""),4.456448508E8)</f>
        <v>445644850.8</v>
      </c>
      <c r="N720" s="468">
        <f>IFERROR(__xludf.DUMMYFUNCTION("""COMPUTED_VALUE"""),3.96069561E8)</f>
        <v>396069561</v>
      </c>
      <c r="O720" s="468">
        <f>IFERROR(__xludf.DUMMYFUNCTION("""COMPUTED_VALUE"""),0.0)</f>
        <v>0</v>
      </c>
      <c r="P720" s="468">
        <f>IFERROR(__xludf.DUMMYFUNCTION("""COMPUTED_VALUE"""),0.0)</f>
        <v>0</v>
      </c>
      <c r="Q720" s="468"/>
      <c r="R720" s="468"/>
      <c r="S720" s="468"/>
      <c r="T720" s="468"/>
      <c r="U720" s="468"/>
      <c r="V720" s="468"/>
      <c r="W720" s="468"/>
      <c r="X720" s="468"/>
      <c r="Y720" s="468"/>
      <c r="Z720" s="468"/>
      <c r="AA720" s="468"/>
      <c r="AB720" s="468"/>
      <c r="AC720" s="468"/>
      <c r="AD720" s="468"/>
      <c r="AE720" s="468"/>
      <c r="AF720" s="468"/>
      <c r="AG720" s="468"/>
      <c r="AH720" s="468"/>
      <c r="AI720" s="468"/>
      <c r="AJ720" s="468"/>
    </row>
    <row r="721" ht="15.75" customHeight="1">
      <c r="A721" s="468">
        <f>IFERROR(__xludf.DUMMYFUNCTION("""COMPUTED_VALUE"""),8.01111202512E11)</f>
        <v>801111202512</v>
      </c>
      <c r="B721" s="468">
        <f>IFERROR(__xludf.DUMMYFUNCTION("""COMPUTED_VALUE"""),8011.0)</f>
        <v>8011</v>
      </c>
      <c r="C721" s="468">
        <f>IFERROR(__xludf.DUMMYFUNCTION("""COMPUTED_VALUE"""),11.0)</f>
        <v>11</v>
      </c>
      <c r="D721" s="468">
        <f>IFERROR(__xludf.DUMMYFUNCTION("""COMPUTED_VALUE"""),2025.0)</f>
        <v>2025</v>
      </c>
      <c r="E721" s="468">
        <f>IFERROR(__xludf.DUMMYFUNCTION("""COMPUTED_VALUE"""),12.0)</f>
        <v>12</v>
      </c>
      <c r="F721" s="468" t="str">
        <f>IFERROR(__xludf.DUMMYFUNCTION("""COMPUTED_VALUE"""),"Diciembre")</f>
        <v>Diciembre</v>
      </c>
      <c r="G721" s="468">
        <f>IFERROR(__xludf.DUMMYFUNCTION("""COMPUTED_VALUE"""),6650546.551)</f>
        <v>6650546.551</v>
      </c>
      <c r="H721" s="468">
        <f>IFERROR(__xludf.DUMMYFUNCTION("""COMPUTED_VALUE"""),90504.0)</f>
        <v>90504</v>
      </c>
      <c r="I721" s="468">
        <f>IFERROR(__xludf.DUMMYFUNCTION("""COMPUTED_VALUE"""),0.0)</f>
        <v>0</v>
      </c>
      <c r="J721" s="468">
        <f>IFERROR(__xludf.DUMMYFUNCTION("""COMPUTED_VALUE"""),1.59931608E8)</f>
        <v>159931608</v>
      </c>
      <c r="K721" s="468">
        <f>IFERROR(__xludf.DUMMYFUNCTION("""COMPUTED_VALUE"""),801.0)</f>
        <v>801</v>
      </c>
      <c r="L721" s="468">
        <f>IFERROR(__xludf.DUMMYFUNCTION("""COMPUTED_VALUE"""),0.0)</f>
        <v>0</v>
      </c>
      <c r="M721" s="468">
        <f>IFERROR(__xludf.DUMMYFUNCTION("""COMPUTED_VALUE"""),1.4376945E8)</f>
        <v>143769450</v>
      </c>
      <c r="N721" s="468">
        <f>IFERROR(__xludf.DUMMYFUNCTION("""COMPUTED_VALUE"""),2.57224663E8)</f>
        <v>257224663</v>
      </c>
      <c r="O721" s="468">
        <f>IFERROR(__xludf.DUMMYFUNCTION("""COMPUTED_VALUE"""),6649745.0)</f>
        <v>6649745</v>
      </c>
      <c r="P721" s="468">
        <f>IFERROR(__xludf.DUMMYFUNCTION("""COMPUTED_VALUE"""),4313000.0)</f>
        <v>4313000</v>
      </c>
      <c r="Q721" s="468"/>
      <c r="R721" s="468"/>
      <c r="S721" s="468"/>
      <c r="T721" s="468"/>
      <c r="U721" s="468"/>
      <c r="V721" s="468"/>
      <c r="W721" s="468"/>
      <c r="X721" s="468"/>
      <c r="Y721" s="468"/>
      <c r="Z721" s="468"/>
      <c r="AA721" s="468"/>
      <c r="AB721" s="468"/>
      <c r="AC721" s="468"/>
      <c r="AD721" s="468"/>
      <c r="AE721" s="468"/>
      <c r="AF721" s="468"/>
      <c r="AG721" s="468"/>
      <c r="AH721" s="468"/>
      <c r="AI721" s="468"/>
      <c r="AJ721" s="468"/>
    </row>
    <row r="722" ht="15.75" customHeight="1">
      <c r="A722" s="468">
        <f>IFERROR(__xludf.DUMMYFUNCTION("""COMPUTED_VALUE"""),8.0111220251E10)</f>
        <v>80111220251</v>
      </c>
      <c r="B722" s="468">
        <f>IFERROR(__xludf.DUMMYFUNCTION("""COMPUTED_VALUE"""),8011.0)</f>
        <v>8011</v>
      </c>
      <c r="C722" s="468">
        <f>IFERROR(__xludf.DUMMYFUNCTION("""COMPUTED_VALUE"""),12.0)</f>
        <v>12</v>
      </c>
      <c r="D722" s="468">
        <f>IFERROR(__xludf.DUMMYFUNCTION("""COMPUTED_VALUE"""),2025.0)</f>
        <v>2025</v>
      </c>
      <c r="E722" s="468">
        <f>IFERROR(__xludf.DUMMYFUNCTION("""COMPUTED_VALUE"""),1.0)</f>
        <v>1</v>
      </c>
      <c r="F722" s="468" t="str">
        <f>IFERROR(__xludf.DUMMYFUNCTION("""COMPUTED_VALUE"""),"Enero")</f>
        <v>Enero</v>
      </c>
      <c r="G722" s="468">
        <f>IFERROR(__xludf.DUMMYFUNCTION("""COMPUTED_VALUE"""),7.481889191E8)</f>
        <v>748188919.1</v>
      </c>
      <c r="H722" s="468">
        <f>IFERROR(__xludf.DUMMYFUNCTION("""COMPUTED_VALUE"""),5.85915E8)</f>
        <v>585915000</v>
      </c>
      <c r="I722" s="468">
        <f>IFERROR(__xludf.DUMMYFUNCTION("""COMPUTED_VALUE"""),3.293528664E8)</f>
        <v>329352866.4</v>
      </c>
      <c r="J722" s="468">
        <f>IFERROR(__xludf.DUMMYFUNCTION("""COMPUTED_VALUE"""),2192899.0)</f>
        <v>2192899</v>
      </c>
      <c r="K722" s="468">
        <f>IFERROR(__xludf.DUMMYFUNCTION("""COMPUTED_VALUE"""),4.32160468E8)</f>
        <v>432160468</v>
      </c>
      <c r="L722" s="468">
        <f>IFERROR(__xludf.DUMMYFUNCTION("""COMPUTED_VALUE"""),4.19673556E8)</f>
        <v>419673556</v>
      </c>
      <c r="M722" s="468">
        <f>IFERROR(__xludf.DUMMYFUNCTION("""COMPUTED_VALUE"""),2098980.189)</f>
        <v>2098980.189</v>
      </c>
      <c r="N722" s="468">
        <f>IFERROR(__xludf.DUMMYFUNCTION("""COMPUTED_VALUE"""),0.0)</f>
        <v>0</v>
      </c>
      <c r="O722" s="468">
        <f>IFERROR(__xludf.DUMMYFUNCTION("""COMPUTED_VALUE"""),3.16028451E8)</f>
        <v>316028451</v>
      </c>
      <c r="P722" s="468">
        <f>IFERROR(__xludf.DUMMYFUNCTION("""COMPUTED_VALUE"""),2.39683E8)</f>
        <v>239683000</v>
      </c>
      <c r="Q722" s="468"/>
      <c r="R722" s="468"/>
      <c r="S722" s="468"/>
      <c r="T722" s="468"/>
      <c r="U722" s="468"/>
      <c r="V722" s="468"/>
      <c r="W722" s="468"/>
      <c r="X722" s="468"/>
      <c r="Y722" s="468"/>
      <c r="Z722" s="468"/>
      <c r="AA722" s="468"/>
      <c r="AB722" s="468"/>
      <c r="AC722" s="468"/>
      <c r="AD722" s="468"/>
      <c r="AE722" s="468"/>
      <c r="AF722" s="468"/>
      <c r="AG722" s="468"/>
      <c r="AH722" s="468"/>
      <c r="AI722" s="468"/>
      <c r="AJ722" s="468"/>
    </row>
    <row r="723" ht="15.75" customHeight="1">
      <c r="A723" s="468">
        <f>IFERROR(__xludf.DUMMYFUNCTION("""COMPUTED_VALUE"""),8.0111220252E10)</f>
        <v>80111220252</v>
      </c>
      <c r="B723" s="468">
        <f>IFERROR(__xludf.DUMMYFUNCTION("""COMPUTED_VALUE"""),8011.0)</f>
        <v>8011</v>
      </c>
      <c r="C723" s="468">
        <f>IFERROR(__xludf.DUMMYFUNCTION("""COMPUTED_VALUE"""),12.0)</f>
        <v>12</v>
      </c>
      <c r="D723" s="468">
        <f>IFERROR(__xludf.DUMMYFUNCTION("""COMPUTED_VALUE"""),2025.0)</f>
        <v>2025</v>
      </c>
      <c r="E723" s="468">
        <f>IFERROR(__xludf.DUMMYFUNCTION("""COMPUTED_VALUE"""),2.0)</f>
        <v>2</v>
      </c>
      <c r="F723" s="468" t="str">
        <f>IFERROR(__xludf.DUMMYFUNCTION("""COMPUTED_VALUE"""),"Febrero")</f>
        <v>Febrero</v>
      </c>
      <c r="G723" s="468">
        <f>IFERROR(__xludf.DUMMYFUNCTION("""COMPUTED_VALUE"""),7.166343884E9)</f>
        <v>7166343884</v>
      </c>
      <c r="H723" s="468">
        <f>IFERROR(__xludf.DUMMYFUNCTION("""COMPUTED_VALUE"""),7.087158278E9)</f>
        <v>7087158278</v>
      </c>
      <c r="I723" s="468">
        <f>IFERROR(__xludf.DUMMYFUNCTION("""COMPUTED_VALUE"""),2.067248496E8)</f>
        <v>206724849.6</v>
      </c>
      <c r="J723" s="468">
        <f>IFERROR(__xludf.DUMMYFUNCTION("""COMPUTED_VALUE"""),7.8719351E7)</f>
        <v>78719351</v>
      </c>
      <c r="K723" s="468">
        <f>IFERROR(__xludf.DUMMYFUNCTION("""COMPUTED_VALUE"""),6.967982368E9)</f>
        <v>6967982368</v>
      </c>
      <c r="L723" s="468">
        <f>IFERROR(__xludf.DUMMYFUNCTION("""COMPUTED_VALUE"""),4.433253466E9)</f>
        <v>4433253466</v>
      </c>
      <c r="M723" s="468">
        <f>IFERROR(__xludf.DUMMYFUNCTION("""COMPUTED_VALUE"""),7.534791081E7)</f>
        <v>75347910.81</v>
      </c>
      <c r="N723" s="468">
        <f>IFERROR(__xludf.DUMMYFUNCTION("""COMPUTED_VALUE"""),0.0)</f>
        <v>0</v>
      </c>
      <c r="O723" s="468">
        <f>IFERROR(__xludf.DUMMYFUNCTION("""COMPUTED_VALUE"""),1.98361516E8)</f>
        <v>198361516</v>
      </c>
      <c r="P723" s="468">
        <f>IFERROR(__xludf.DUMMYFUNCTION("""COMPUTED_VALUE"""),2.12767016E8)</f>
        <v>212767016</v>
      </c>
      <c r="Q723" s="468"/>
      <c r="R723" s="468"/>
      <c r="S723" s="468"/>
      <c r="T723" s="468"/>
      <c r="U723" s="468"/>
      <c r="V723" s="468"/>
      <c r="W723" s="468"/>
      <c r="X723" s="468"/>
      <c r="Y723" s="468"/>
      <c r="Z723" s="468"/>
      <c r="AA723" s="468"/>
      <c r="AB723" s="468"/>
      <c r="AC723" s="468"/>
      <c r="AD723" s="468"/>
      <c r="AE723" s="468"/>
      <c r="AF723" s="468"/>
      <c r="AG723" s="468"/>
      <c r="AH723" s="468"/>
      <c r="AI723" s="468"/>
      <c r="AJ723" s="468"/>
    </row>
    <row r="724" ht="15.75" customHeight="1">
      <c r="A724" s="468">
        <f>IFERROR(__xludf.DUMMYFUNCTION("""COMPUTED_VALUE"""),8.0111220253E10)</f>
        <v>80111220253</v>
      </c>
      <c r="B724" s="468">
        <f>IFERROR(__xludf.DUMMYFUNCTION("""COMPUTED_VALUE"""),8011.0)</f>
        <v>8011</v>
      </c>
      <c r="C724" s="468">
        <f>IFERROR(__xludf.DUMMYFUNCTION("""COMPUTED_VALUE"""),12.0)</f>
        <v>12</v>
      </c>
      <c r="D724" s="468">
        <f>IFERROR(__xludf.DUMMYFUNCTION("""COMPUTED_VALUE"""),2025.0)</f>
        <v>2025</v>
      </c>
      <c r="E724" s="468">
        <f>IFERROR(__xludf.DUMMYFUNCTION("""COMPUTED_VALUE"""),3.0)</f>
        <v>3</v>
      </c>
      <c r="F724" s="468" t="str">
        <f>IFERROR(__xludf.DUMMYFUNCTION("""COMPUTED_VALUE"""),"Marzo")</f>
        <v>Marzo</v>
      </c>
      <c r="G724" s="468">
        <f>IFERROR(__xludf.DUMMYFUNCTION("""COMPUTED_VALUE"""),0.0)</f>
        <v>0</v>
      </c>
      <c r="H724" s="468">
        <f>IFERROR(__xludf.DUMMYFUNCTION("""COMPUTED_VALUE"""),0.0)</f>
        <v>0</v>
      </c>
      <c r="I724" s="468">
        <f>IFERROR(__xludf.DUMMYFUNCTION("""COMPUTED_VALUE"""),0.0)</f>
        <v>0</v>
      </c>
      <c r="J724" s="468">
        <f>IFERROR(__xludf.DUMMYFUNCTION("""COMPUTED_VALUE"""),2.4194858E8)</f>
        <v>241948580</v>
      </c>
      <c r="K724" s="468">
        <f>IFERROR(__xludf.DUMMYFUNCTION("""COMPUTED_VALUE"""),0.0)</f>
        <v>0</v>
      </c>
      <c r="L724" s="468">
        <f>IFERROR(__xludf.DUMMYFUNCTION("""COMPUTED_VALUE"""),1.646583E8)</f>
        <v>164658300</v>
      </c>
      <c r="M724" s="468">
        <f>IFERROR(__xludf.DUMMYFUNCTION("""COMPUTED_VALUE"""),2.315862592E8)</f>
        <v>231586259.2</v>
      </c>
      <c r="N724" s="468">
        <f>IFERROR(__xludf.DUMMYFUNCTION("""COMPUTED_VALUE"""),2.29513666E8)</f>
        <v>229513666</v>
      </c>
      <c r="O724" s="468">
        <f>IFERROR(__xludf.DUMMYFUNCTION("""COMPUTED_VALUE"""),0.0)</f>
        <v>0</v>
      </c>
      <c r="P724" s="468">
        <f>IFERROR(__xludf.DUMMYFUNCTION("""COMPUTED_VALUE"""),5.64022E7)</f>
        <v>56402200</v>
      </c>
      <c r="Q724" s="468"/>
      <c r="R724" s="468"/>
      <c r="S724" s="468"/>
      <c r="T724" s="468"/>
      <c r="U724" s="468"/>
      <c r="V724" s="468"/>
      <c r="W724" s="468"/>
      <c r="X724" s="468"/>
      <c r="Y724" s="468"/>
      <c r="Z724" s="468"/>
      <c r="AA724" s="468"/>
      <c r="AB724" s="468"/>
      <c r="AC724" s="468"/>
      <c r="AD724" s="468"/>
      <c r="AE724" s="468"/>
      <c r="AF724" s="468"/>
      <c r="AG724" s="468"/>
      <c r="AH724" s="468"/>
      <c r="AI724" s="468"/>
      <c r="AJ724" s="468"/>
    </row>
    <row r="725" ht="15.75" customHeight="1">
      <c r="A725" s="468">
        <f>IFERROR(__xludf.DUMMYFUNCTION("""COMPUTED_VALUE"""),8.0111220254E10)</f>
        <v>80111220254</v>
      </c>
      <c r="B725" s="468">
        <f>IFERROR(__xludf.DUMMYFUNCTION("""COMPUTED_VALUE"""),8011.0)</f>
        <v>8011</v>
      </c>
      <c r="C725" s="468">
        <f>IFERROR(__xludf.DUMMYFUNCTION("""COMPUTED_VALUE"""),12.0)</f>
        <v>12</v>
      </c>
      <c r="D725" s="468">
        <f>IFERROR(__xludf.DUMMYFUNCTION("""COMPUTED_VALUE"""),2025.0)</f>
        <v>2025</v>
      </c>
      <c r="E725" s="468">
        <f>IFERROR(__xludf.DUMMYFUNCTION("""COMPUTED_VALUE"""),4.0)</f>
        <v>4</v>
      </c>
      <c r="F725" s="468" t="str">
        <f>IFERROR(__xludf.DUMMYFUNCTION("""COMPUTED_VALUE"""),"Abril")</f>
        <v>Abril</v>
      </c>
      <c r="G725" s="468">
        <f>IFERROR(__xludf.DUMMYFUNCTION("""COMPUTED_VALUE"""),0.0)</f>
        <v>0</v>
      </c>
      <c r="H725" s="468">
        <f>IFERROR(__xludf.DUMMYFUNCTION("""COMPUTED_VALUE"""),0.0)</f>
        <v>0</v>
      </c>
      <c r="I725" s="468">
        <f>IFERROR(__xludf.DUMMYFUNCTION("""COMPUTED_VALUE"""),0.0)</f>
        <v>0</v>
      </c>
      <c r="J725" s="468">
        <f>IFERROR(__xludf.DUMMYFUNCTION("""COMPUTED_VALUE"""),7.47618351E8)</f>
        <v>747618351</v>
      </c>
      <c r="K725" s="468">
        <f>IFERROR(__xludf.DUMMYFUNCTION("""COMPUTED_VALUE"""),0.0)</f>
        <v>0</v>
      </c>
      <c r="L725" s="468">
        <f>IFERROR(__xludf.DUMMYFUNCTION("""COMPUTED_VALUE"""),5.70198E7)</f>
        <v>57019800</v>
      </c>
      <c r="M725" s="468">
        <f>IFERROR(__xludf.DUMMYFUNCTION("""COMPUTED_VALUE"""),7.15598898E8)</f>
        <v>715598898</v>
      </c>
      <c r="N725" s="468">
        <f>IFERROR(__xludf.DUMMYFUNCTION("""COMPUTED_VALUE"""),4.58195166E8)</f>
        <v>458195166</v>
      </c>
      <c r="O725" s="468">
        <f>IFERROR(__xludf.DUMMYFUNCTION("""COMPUTED_VALUE"""),0.0)</f>
        <v>0</v>
      </c>
      <c r="P725" s="468">
        <f>IFERROR(__xludf.DUMMYFUNCTION("""COMPUTED_VALUE"""),6043800.0)</f>
        <v>6043800</v>
      </c>
      <c r="Q725" s="468"/>
      <c r="R725" s="468"/>
      <c r="S725" s="468"/>
      <c r="T725" s="468"/>
      <c r="U725" s="468"/>
      <c r="V725" s="468"/>
      <c r="W725" s="468"/>
      <c r="X725" s="468"/>
      <c r="Y725" s="468"/>
      <c r="Z725" s="468"/>
      <c r="AA725" s="468"/>
      <c r="AB725" s="468"/>
      <c r="AC725" s="468"/>
      <c r="AD725" s="468"/>
      <c r="AE725" s="468"/>
      <c r="AF725" s="468"/>
      <c r="AG725" s="468"/>
      <c r="AH725" s="468"/>
      <c r="AI725" s="468"/>
      <c r="AJ725" s="468"/>
    </row>
    <row r="726" ht="15.75" customHeight="1">
      <c r="A726" s="468">
        <f>IFERROR(__xludf.DUMMYFUNCTION("""COMPUTED_VALUE"""),8.0111220255E10)</f>
        <v>80111220255</v>
      </c>
      <c r="B726" s="468">
        <f>IFERROR(__xludf.DUMMYFUNCTION("""COMPUTED_VALUE"""),8011.0)</f>
        <v>8011</v>
      </c>
      <c r="C726" s="468">
        <f>IFERROR(__xludf.DUMMYFUNCTION("""COMPUTED_VALUE"""),12.0)</f>
        <v>12</v>
      </c>
      <c r="D726" s="468">
        <f>IFERROR(__xludf.DUMMYFUNCTION("""COMPUTED_VALUE"""),2025.0)</f>
        <v>2025</v>
      </c>
      <c r="E726" s="468">
        <f>IFERROR(__xludf.DUMMYFUNCTION("""COMPUTED_VALUE"""),5.0)</f>
        <v>5</v>
      </c>
      <c r="F726" s="468" t="str">
        <f>IFERROR(__xludf.DUMMYFUNCTION("""COMPUTED_VALUE"""),"Mayo")</f>
        <v>Mayo</v>
      </c>
      <c r="G726" s="468">
        <f>IFERROR(__xludf.DUMMYFUNCTION("""COMPUTED_VALUE"""),0.0)</f>
        <v>0</v>
      </c>
      <c r="H726" s="468">
        <f>IFERROR(__xludf.DUMMYFUNCTION("""COMPUTED_VALUE"""),0.0)</f>
        <v>0</v>
      </c>
      <c r="I726" s="468">
        <f>IFERROR(__xludf.DUMMYFUNCTION("""COMPUTED_VALUE"""),0.0)</f>
        <v>0</v>
      </c>
      <c r="J726" s="468">
        <f>IFERROR(__xludf.DUMMYFUNCTION("""COMPUTED_VALUE"""),7.47618351E8)</f>
        <v>747618351</v>
      </c>
      <c r="K726" s="468">
        <f>IFERROR(__xludf.DUMMYFUNCTION("""COMPUTED_VALUE"""),0.0)</f>
        <v>0</v>
      </c>
      <c r="L726" s="468">
        <f>IFERROR(__xludf.DUMMYFUNCTION("""COMPUTED_VALUE"""),2.3810262E7)</f>
        <v>23810262</v>
      </c>
      <c r="M726" s="468">
        <f>IFERROR(__xludf.DUMMYFUNCTION("""COMPUTED_VALUE"""),7.15598898E8)</f>
        <v>715598898</v>
      </c>
      <c r="N726" s="468">
        <f>IFERROR(__xludf.DUMMYFUNCTION("""COMPUTED_VALUE"""),4.47521634E8)</f>
        <v>447521634</v>
      </c>
      <c r="O726" s="468">
        <f>IFERROR(__xludf.DUMMYFUNCTION("""COMPUTED_VALUE"""),0.0)</f>
        <v>0</v>
      </c>
      <c r="P726" s="468">
        <f>IFERROR(__xludf.DUMMYFUNCTION("""COMPUTED_VALUE"""),1548400.0)</f>
        <v>1548400</v>
      </c>
      <c r="Q726" s="468"/>
      <c r="R726" s="468"/>
      <c r="S726" s="468"/>
      <c r="T726" s="468"/>
      <c r="U726" s="468"/>
      <c r="V726" s="468"/>
      <c r="W726" s="468"/>
      <c r="X726" s="468"/>
      <c r="Y726" s="468"/>
      <c r="Z726" s="468"/>
      <c r="AA726" s="468"/>
      <c r="AB726" s="468"/>
      <c r="AC726" s="468"/>
      <c r="AD726" s="468"/>
      <c r="AE726" s="468"/>
      <c r="AF726" s="468"/>
      <c r="AG726" s="468"/>
      <c r="AH726" s="468"/>
      <c r="AI726" s="468"/>
      <c r="AJ726" s="468"/>
    </row>
    <row r="727" ht="15.75" customHeight="1">
      <c r="A727" s="468">
        <f>IFERROR(__xludf.DUMMYFUNCTION("""COMPUTED_VALUE"""),8.0111220256E10)</f>
        <v>80111220256</v>
      </c>
      <c r="B727" s="468">
        <f>IFERROR(__xludf.DUMMYFUNCTION("""COMPUTED_VALUE"""),8011.0)</f>
        <v>8011</v>
      </c>
      <c r="C727" s="468">
        <f>IFERROR(__xludf.DUMMYFUNCTION("""COMPUTED_VALUE"""),12.0)</f>
        <v>12</v>
      </c>
      <c r="D727" s="468">
        <f>IFERROR(__xludf.DUMMYFUNCTION("""COMPUTED_VALUE"""),2025.0)</f>
        <v>2025</v>
      </c>
      <c r="E727" s="468">
        <f>IFERROR(__xludf.DUMMYFUNCTION("""COMPUTED_VALUE"""),6.0)</f>
        <v>6</v>
      </c>
      <c r="F727" s="468" t="str">
        <f>IFERROR(__xludf.DUMMYFUNCTION("""COMPUTED_VALUE"""),"Junio")</f>
        <v>Junio</v>
      </c>
      <c r="G727" s="468">
        <f>IFERROR(__xludf.DUMMYFUNCTION("""COMPUTED_VALUE"""),0.0)</f>
        <v>0</v>
      </c>
      <c r="H727" s="468">
        <f>IFERROR(__xludf.DUMMYFUNCTION("""COMPUTED_VALUE"""),0.0)</f>
        <v>0</v>
      </c>
      <c r="I727" s="468">
        <f>IFERROR(__xludf.DUMMYFUNCTION("""COMPUTED_VALUE"""),0.0)</f>
        <v>0</v>
      </c>
      <c r="J727" s="468">
        <f>IFERROR(__xludf.DUMMYFUNCTION("""COMPUTED_VALUE"""),7.47618351E8)</f>
        <v>747618351</v>
      </c>
      <c r="K727" s="468">
        <f>IFERROR(__xludf.DUMMYFUNCTION("""COMPUTED_VALUE"""),0.0)</f>
        <v>0</v>
      </c>
      <c r="L727" s="468">
        <f>IFERROR(__xludf.DUMMYFUNCTION("""COMPUTED_VALUE"""),0.0)</f>
        <v>0</v>
      </c>
      <c r="M727" s="468">
        <f>IFERROR(__xludf.DUMMYFUNCTION("""COMPUTED_VALUE"""),7.15598898E8)</f>
        <v>715598898</v>
      </c>
      <c r="N727" s="468">
        <f>IFERROR(__xludf.DUMMYFUNCTION("""COMPUTED_VALUE"""),4.39039833E8)</f>
        <v>439039833</v>
      </c>
      <c r="O727" s="468">
        <f>IFERROR(__xludf.DUMMYFUNCTION("""COMPUTED_VALUE"""),0.0)</f>
        <v>0</v>
      </c>
      <c r="P727" s="468">
        <f>IFERROR(__xludf.DUMMYFUNCTION("""COMPUTED_VALUE"""),3318000.0)</f>
        <v>3318000</v>
      </c>
      <c r="Q727" s="468"/>
      <c r="R727" s="468"/>
      <c r="S727" s="468"/>
      <c r="T727" s="468"/>
      <c r="U727" s="468"/>
      <c r="V727" s="468"/>
      <c r="W727" s="468"/>
      <c r="X727" s="468"/>
      <c r="Y727" s="468"/>
      <c r="Z727" s="468"/>
      <c r="AA727" s="468"/>
      <c r="AB727" s="468"/>
      <c r="AC727" s="468"/>
      <c r="AD727" s="468"/>
      <c r="AE727" s="468"/>
      <c r="AF727" s="468"/>
      <c r="AG727" s="468"/>
      <c r="AH727" s="468"/>
      <c r="AI727" s="468"/>
      <c r="AJ727" s="468"/>
    </row>
    <row r="728" ht="15.75" customHeight="1">
      <c r="A728" s="468">
        <f>IFERROR(__xludf.DUMMYFUNCTION("""COMPUTED_VALUE"""),8.0111220257E10)</f>
        <v>80111220257</v>
      </c>
      <c r="B728" s="468">
        <f>IFERROR(__xludf.DUMMYFUNCTION("""COMPUTED_VALUE"""),8011.0)</f>
        <v>8011</v>
      </c>
      <c r="C728" s="468">
        <f>IFERROR(__xludf.DUMMYFUNCTION("""COMPUTED_VALUE"""),12.0)</f>
        <v>12</v>
      </c>
      <c r="D728" s="468">
        <f>IFERROR(__xludf.DUMMYFUNCTION("""COMPUTED_VALUE"""),2025.0)</f>
        <v>2025</v>
      </c>
      <c r="E728" s="468">
        <f>IFERROR(__xludf.DUMMYFUNCTION("""COMPUTED_VALUE"""),7.0)</f>
        <v>7</v>
      </c>
      <c r="F728" s="468" t="str">
        <f>IFERROR(__xludf.DUMMYFUNCTION("""COMPUTED_VALUE"""),"Julio")</f>
        <v>Julio</v>
      </c>
      <c r="G728" s="468">
        <f>IFERROR(__xludf.DUMMYFUNCTION("""COMPUTED_VALUE"""),0.0)</f>
        <v>0</v>
      </c>
      <c r="H728" s="468">
        <f>IFERROR(__xludf.DUMMYFUNCTION("""COMPUTED_VALUE"""),0.0)</f>
        <v>0</v>
      </c>
      <c r="I728" s="468">
        <f>IFERROR(__xludf.DUMMYFUNCTION("""COMPUTED_VALUE"""),0.0)</f>
        <v>0</v>
      </c>
      <c r="J728" s="468">
        <f>IFERROR(__xludf.DUMMYFUNCTION("""COMPUTED_VALUE"""),7.47618351E8)</f>
        <v>747618351</v>
      </c>
      <c r="K728" s="468">
        <f>IFERROR(__xludf.DUMMYFUNCTION("""COMPUTED_VALUE"""),0.0)</f>
        <v>0</v>
      </c>
      <c r="L728" s="468">
        <f>IFERROR(__xludf.DUMMYFUNCTION("""COMPUTED_VALUE"""),0.0)</f>
        <v>0</v>
      </c>
      <c r="M728" s="468">
        <f>IFERROR(__xludf.DUMMYFUNCTION("""COMPUTED_VALUE"""),7.15598898E8)</f>
        <v>715598898</v>
      </c>
      <c r="N728" s="468">
        <f>IFERROR(__xludf.DUMMYFUNCTION("""COMPUTED_VALUE"""),5.12326494E8)</f>
        <v>512326494</v>
      </c>
      <c r="O728" s="468">
        <f>IFERROR(__xludf.DUMMYFUNCTION("""COMPUTED_VALUE"""),0.0)</f>
        <v>0</v>
      </c>
      <c r="P728" s="468">
        <f>IFERROR(__xludf.DUMMYFUNCTION("""COMPUTED_VALUE"""),0.0)</f>
        <v>0</v>
      </c>
      <c r="Q728" s="468"/>
      <c r="R728" s="468"/>
      <c r="S728" s="468"/>
      <c r="T728" s="468"/>
      <c r="U728" s="468"/>
      <c r="V728" s="468"/>
      <c r="W728" s="468"/>
      <c r="X728" s="468"/>
      <c r="Y728" s="468"/>
      <c r="Z728" s="468"/>
      <c r="AA728" s="468"/>
      <c r="AB728" s="468"/>
      <c r="AC728" s="468"/>
      <c r="AD728" s="468"/>
      <c r="AE728" s="468"/>
      <c r="AF728" s="468"/>
      <c r="AG728" s="468"/>
      <c r="AH728" s="468"/>
      <c r="AI728" s="468"/>
      <c r="AJ728" s="468"/>
    </row>
    <row r="729" ht="15.75" customHeight="1">
      <c r="A729" s="468">
        <f>IFERROR(__xludf.DUMMYFUNCTION("""COMPUTED_VALUE"""),8.0111220258E10)</f>
        <v>80111220258</v>
      </c>
      <c r="B729" s="468">
        <f>IFERROR(__xludf.DUMMYFUNCTION("""COMPUTED_VALUE"""),8011.0)</f>
        <v>8011</v>
      </c>
      <c r="C729" s="468">
        <f>IFERROR(__xludf.DUMMYFUNCTION("""COMPUTED_VALUE"""),12.0)</f>
        <v>12</v>
      </c>
      <c r="D729" s="468">
        <f>IFERROR(__xludf.DUMMYFUNCTION("""COMPUTED_VALUE"""),2025.0)</f>
        <v>2025</v>
      </c>
      <c r="E729" s="468">
        <f>IFERROR(__xludf.DUMMYFUNCTION("""COMPUTED_VALUE"""),8.0)</f>
        <v>8</v>
      </c>
      <c r="F729" s="468" t="str">
        <f>IFERROR(__xludf.DUMMYFUNCTION("""COMPUTED_VALUE"""),"Agosto")</f>
        <v>Agosto</v>
      </c>
      <c r="G729" s="468">
        <f>IFERROR(__xludf.DUMMYFUNCTION("""COMPUTED_VALUE"""),0.0)</f>
        <v>0</v>
      </c>
      <c r="H729" s="468">
        <f>IFERROR(__xludf.DUMMYFUNCTION("""COMPUTED_VALUE"""),0.0)</f>
        <v>0</v>
      </c>
      <c r="I729" s="468">
        <f>IFERROR(__xludf.DUMMYFUNCTION("""COMPUTED_VALUE"""),0.0)</f>
        <v>0</v>
      </c>
      <c r="J729" s="468">
        <f>IFERROR(__xludf.DUMMYFUNCTION("""COMPUTED_VALUE"""),7.47618351E8)</f>
        <v>747618351</v>
      </c>
      <c r="K729" s="468">
        <f>IFERROR(__xludf.DUMMYFUNCTION("""COMPUTED_VALUE"""),0.0)</f>
        <v>0</v>
      </c>
      <c r="L729" s="468">
        <f>IFERROR(__xludf.DUMMYFUNCTION("""COMPUTED_VALUE"""),0.0)</f>
        <v>0</v>
      </c>
      <c r="M729" s="468">
        <f>IFERROR(__xludf.DUMMYFUNCTION("""COMPUTED_VALUE"""),7.15598898E8)</f>
        <v>715598898</v>
      </c>
      <c r="N729" s="468">
        <f>IFERROR(__xludf.DUMMYFUNCTION("""COMPUTED_VALUE"""),4.78477677E8)</f>
        <v>478477677</v>
      </c>
      <c r="O729" s="468">
        <f>IFERROR(__xludf.DUMMYFUNCTION("""COMPUTED_VALUE"""),0.0)</f>
        <v>0</v>
      </c>
      <c r="P729" s="468">
        <f>IFERROR(__xludf.DUMMYFUNCTION("""COMPUTED_VALUE"""),0.0)</f>
        <v>0</v>
      </c>
      <c r="Q729" s="468"/>
      <c r="R729" s="468"/>
      <c r="S729" s="468"/>
      <c r="T729" s="468"/>
      <c r="U729" s="468"/>
      <c r="V729" s="468"/>
      <c r="W729" s="468"/>
      <c r="X729" s="468"/>
      <c r="Y729" s="468"/>
      <c r="Z729" s="468"/>
      <c r="AA729" s="468"/>
      <c r="AB729" s="468"/>
      <c r="AC729" s="468"/>
      <c r="AD729" s="468"/>
      <c r="AE729" s="468"/>
      <c r="AF729" s="468"/>
      <c r="AG729" s="468"/>
      <c r="AH729" s="468"/>
      <c r="AI729" s="468"/>
      <c r="AJ729" s="468"/>
    </row>
    <row r="730" ht="15.75" customHeight="1">
      <c r="A730" s="468">
        <f>IFERROR(__xludf.DUMMYFUNCTION("""COMPUTED_VALUE"""),8.0111220259E10)</f>
        <v>80111220259</v>
      </c>
      <c r="B730" s="468">
        <f>IFERROR(__xludf.DUMMYFUNCTION("""COMPUTED_VALUE"""),8011.0)</f>
        <v>8011</v>
      </c>
      <c r="C730" s="468">
        <f>IFERROR(__xludf.DUMMYFUNCTION("""COMPUTED_VALUE"""),12.0)</f>
        <v>12</v>
      </c>
      <c r="D730" s="468">
        <f>IFERROR(__xludf.DUMMYFUNCTION("""COMPUTED_VALUE"""),2025.0)</f>
        <v>2025</v>
      </c>
      <c r="E730" s="468">
        <f>IFERROR(__xludf.DUMMYFUNCTION("""COMPUTED_VALUE"""),9.0)</f>
        <v>9</v>
      </c>
      <c r="F730" s="468" t="str">
        <f>IFERROR(__xludf.DUMMYFUNCTION("""COMPUTED_VALUE"""),"Septiembre")</f>
        <v>Septiembre</v>
      </c>
      <c r="G730" s="468">
        <f>IFERROR(__xludf.DUMMYFUNCTION("""COMPUTED_VALUE"""),0.0)</f>
        <v>0</v>
      </c>
      <c r="H730" s="468">
        <f>IFERROR(__xludf.DUMMYFUNCTION("""COMPUTED_VALUE"""),0.0)</f>
        <v>0</v>
      </c>
      <c r="I730" s="468">
        <f>IFERROR(__xludf.DUMMYFUNCTION("""COMPUTED_VALUE"""),0.0)</f>
        <v>0</v>
      </c>
      <c r="J730" s="468">
        <f>IFERROR(__xludf.DUMMYFUNCTION("""COMPUTED_VALUE"""),7.47618351E8)</f>
        <v>747618351</v>
      </c>
      <c r="K730" s="468">
        <f>IFERROR(__xludf.DUMMYFUNCTION("""COMPUTED_VALUE"""),0.0)</f>
        <v>0</v>
      </c>
      <c r="L730" s="468">
        <f>IFERROR(__xludf.DUMMYFUNCTION("""COMPUTED_VALUE"""),7.23249E8)</f>
        <v>723249000</v>
      </c>
      <c r="M730" s="468">
        <f>IFERROR(__xludf.DUMMYFUNCTION("""COMPUTED_VALUE"""),7.15598898E8)</f>
        <v>715598898</v>
      </c>
      <c r="N730" s="468">
        <f>IFERROR(__xludf.DUMMYFUNCTION("""COMPUTED_VALUE"""),5.7429688E8)</f>
        <v>574296880</v>
      </c>
      <c r="O730" s="468">
        <f>IFERROR(__xludf.DUMMYFUNCTION("""COMPUTED_VALUE"""),0.0)</f>
        <v>0</v>
      </c>
      <c r="P730" s="468">
        <f>IFERROR(__xludf.DUMMYFUNCTION("""COMPUTED_VALUE"""),0.0)</f>
        <v>0</v>
      </c>
      <c r="Q730" s="468"/>
      <c r="R730" s="468"/>
      <c r="S730" s="468"/>
      <c r="T730" s="468"/>
      <c r="U730" s="468"/>
      <c r="V730" s="468"/>
      <c r="W730" s="468"/>
      <c r="X730" s="468"/>
      <c r="Y730" s="468"/>
      <c r="Z730" s="468"/>
      <c r="AA730" s="468"/>
      <c r="AB730" s="468"/>
      <c r="AC730" s="468"/>
      <c r="AD730" s="468"/>
      <c r="AE730" s="468"/>
      <c r="AF730" s="468"/>
      <c r="AG730" s="468"/>
      <c r="AH730" s="468"/>
      <c r="AI730" s="468"/>
      <c r="AJ730" s="468"/>
    </row>
    <row r="731" ht="15.75" customHeight="1">
      <c r="A731" s="468">
        <f>IFERROR(__xludf.DUMMYFUNCTION("""COMPUTED_VALUE"""),8.0111220251E11)</f>
        <v>801112202510</v>
      </c>
      <c r="B731" s="468">
        <f>IFERROR(__xludf.DUMMYFUNCTION("""COMPUTED_VALUE"""),8011.0)</f>
        <v>8011</v>
      </c>
      <c r="C731" s="468">
        <f>IFERROR(__xludf.DUMMYFUNCTION("""COMPUTED_VALUE"""),12.0)</f>
        <v>12</v>
      </c>
      <c r="D731" s="468">
        <f>IFERROR(__xludf.DUMMYFUNCTION("""COMPUTED_VALUE"""),2025.0)</f>
        <v>2025</v>
      </c>
      <c r="E731" s="468">
        <f>IFERROR(__xludf.DUMMYFUNCTION("""COMPUTED_VALUE"""),10.0)</f>
        <v>10</v>
      </c>
      <c r="F731" s="468" t="str">
        <f>IFERROR(__xludf.DUMMYFUNCTION("""COMPUTED_VALUE"""),"Octubre")</f>
        <v>Octubre</v>
      </c>
      <c r="G731" s="468">
        <f>IFERROR(__xludf.DUMMYFUNCTION("""COMPUTED_VALUE"""),0.0)</f>
        <v>0</v>
      </c>
      <c r="H731" s="468">
        <f>IFERROR(__xludf.DUMMYFUNCTION("""COMPUTED_VALUE"""),0.0)</f>
        <v>0</v>
      </c>
      <c r="I731" s="468">
        <f>IFERROR(__xludf.DUMMYFUNCTION("""COMPUTED_VALUE"""),0.0)</f>
        <v>0</v>
      </c>
      <c r="J731" s="468">
        <f>IFERROR(__xludf.DUMMYFUNCTION("""COMPUTED_VALUE"""),7.47618351E8)</f>
        <v>747618351</v>
      </c>
      <c r="K731" s="468">
        <f>IFERROR(__xludf.DUMMYFUNCTION("""COMPUTED_VALUE"""),0.0)</f>
        <v>0</v>
      </c>
      <c r="L731" s="468">
        <f>IFERROR(__xludf.DUMMYFUNCTION("""COMPUTED_VALUE"""),0.0)</f>
        <v>0</v>
      </c>
      <c r="M731" s="468">
        <f>IFERROR(__xludf.DUMMYFUNCTION("""COMPUTED_VALUE"""),7.15598898E8)</f>
        <v>715598898</v>
      </c>
      <c r="N731" s="468">
        <f>IFERROR(__xludf.DUMMYFUNCTION("""COMPUTED_VALUE"""),5.01241315E8)</f>
        <v>501241315</v>
      </c>
      <c r="O731" s="468">
        <f>IFERROR(__xludf.DUMMYFUNCTION("""COMPUTED_VALUE"""),0.0)</f>
        <v>0</v>
      </c>
      <c r="P731" s="468">
        <f>IFERROR(__xludf.DUMMYFUNCTION("""COMPUTED_VALUE"""),4374000.0)</f>
        <v>4374000</v>
      </c>
      <c r="Q731" s="468"/>
      <c r="R731" s="468"/>
      <c r="S731" s="468"/>
      <c r="T731" s="468"/>
      <c r="U731" s="468"/>
      <c r="V731" s="468"/>
      <c r="W731" s="468"/>
      <c r="X731" s="468"/>
      <c r="Y731" s="468"/>
      <c r="Z731" s="468"/>
      <c r="AA731" s="468"/>
      <c r="AB731" s="468"/>
      <c r="AC731" s="468"/>
      <c r="AD731" s="468"/>
      <c r="AE731" s="468"/>
      <c r="AF731" s="468"/>
      <c r="AG731" s="468"/>
      <c r="AH731" s="468"/>
      <c r="AI731" s="468"/>
      <c r="AJ731" s="468"/>
    </row>
    <row r="732" ht="15.75" customHeight="1">
      <c r="A732" s="468">
        <f>IFERROR(__xludf.DUMMYFUNCTION("""COMPUTED_VALUE"""),8.01112202511E11)</f>
        <v>801112202511</v>
      </c>
      <c r="B732" s="468">
        <f>IFERROR(__xludf.DUMMYFUNCTION("""COMPUTED_VALUE"""),8011.0)</f>
        <v>8011</v>
      </c>
      <c r="C732" s="468">
        <f>IFERROR(__xludf.DUMMYFUNCTION("""COMPUTED_VALUE"""),12.0)</f>
        <v>12</v>
      </c>
      <c r="D732" s="468">
        <f>IFERROR(__xludf.DUMMYFUNCTION("""COMPUTED_VALUE"""),2025.0)</f>
        <v>2025</v>
      </c>
      <c r="E732" s="468">
        <f>IFERROR(__xludf.DUMMYFUNCTION("""COMPUTED_VALUE"""),11.0)</f>
        <v>11</v>
      </c>
      <c r="F732" s="468" t="str">
        <f>IFERROR(__xludf.DUMMYFUNCTION("""COMPUTED_VALUE"""),"Noviembre")</f>
        <v>Noviembre</v>
      </c>
      <c r="G732" s="468">
        <f>IFERROR(__xludf.DUMMYFUNCTION("""COMPUTED_VALUE"""),0.0)</f>
        <v>0</v>
      </c>
      <c r="H732" s="468">
        <f>IFERROR(__xludf.DUMMYFUNCTION("""COMPUTED_VALUE"""),0.0)</f>
        <v>0</v>
      </c>
      <c r="I732" s="468">
        <f>IFERROR(__xludf.DUMMYFUNCTION("""COMPUTED_VALUE"""),0.0)</f>
        <v>0</v>
      </c>
      <c r="J732" s="468">
        <f>IFERROR(__xludf.DUMMYFUNCTION("""COMPUTED_VALUE"""),1.495237392E9)</f>
        <v>1495237392</v>
      </c>
      <c r="K732" s="468">
        <f>IFERROR(__xludf.DUMMYFUNCTION("""COMPUTED_VALUE"""),0.0)</f>
        <v>0</v>
      </c>
      <c r="L732" s="468">
        <f>IFERROR(__xludf.DUMMYFUNCTION("""COMPUTED_VALUE"""),0.0)</f>
        <v>0</v>
      </c>
      <c r="M732" s="468">
        <f>IFERROR(__xludf.DUMMYFUNCTION("""COMPUTED_VALUE"""),1.431198457E9)</f>
        <v>1431198457</v>
      </c>
      <c r="N732" s="468">
        <f>IFERROR(__xludf.DUMMYFUNCTION("""COMPUTED_VALUE"""),4.80653272E8)</f>
        <v>480653272</v>
      </c>
      <c r="O732" s="468">
        <f>IFERROR(__xludf.DUMMYFUNCTION("""COMPUTED_VALUE"""),0.0)</f>
        <v>0</v>
      </c>
      <c r="P732" s="468">
        <f>IFERROR(__xludf.DUMMYFUNCTION("""COMPUTED_VALUE"""),0.0)</f>
        <v>0</v>
      </c>
      <c r="Q732" s="468"/>
      <c r="R732" s="468"/>
      <c r="S732" s="468"/>
      <c r="T732" s="468"/>
      <c r="U732" s="468"/>
      <c r="V732" s="468"/>
      <c r="W732" s="468"/>
      <c r="X732" s="468"/>
      <c r="Y732" s="468"/>
      <c r="Z732" s="468"/>
      <c r="AA732" s="468"/>
      <c r="AB732" s="468"/>
      <c r="AC732" s="468"/>
      <c r="AD732" s="468"/>
      <c r="AE732" s="468"/>
      <c r="AF732" s="468"/>
      <c r="AG732" s="468"/>
      <c r="AH732" s="468"/>
      <c r="AI732" s="468"/>
      <c r="AJ732" s="468"/>
    </row>
    <row r="733" ht="15.75" customHeight="1">
      <c r="A733" s="468">
        <f>IFERROR(__xludf.DUMMYFUNCTION("""COMPUTED_VALUE"""),8.01112202512E11)</f>
        <v>801112202512</v>
      </c>
      <c r="B733" s="468">
        <f>IFERROR(__xludf.DUMMYFUNCTION("""COMPUTED_VALUE"""),8011.0)</f>
        <v>8011</v>
      </c>
      <c r="C733" s="468">
        <f>IFERROR(__xludf.DUMMYFUNCTION("""COMPUTED_VALUE"""),12.0)</f>
        <v>12</v>
      </c>
      <c r="D733" s="468">
        <f>IFERROR(__xludf.DUMMYFUNCTION("""COMPUTED_VALUE"""),2025.0)</f>
        <v>2025</v>
      </c>
      <c r="E733" s="468">
        <f>IFERROR(__xludf.DUMMYFUNCTION("""COMPUTED_VALUE"""),12.0)</f>
        <v>12</v>
      </c>
      <c r="F733" s="468" t="str">
        <f>IFERROR(__xludf.DUMMYFUNCTION("""COMPUTED_VALUE"""),"Diciembre")</f>
        <v>Diciembre</v>
      </c>
      <c r="G733" s="468">
        <f>IFERROR(__xludf.DUMMYFUNCTION("""COMPUTED_VALUE"""),1.594602552E7)</f>
        <v>15946025.52</v>
      </c>
      <c r="H733" s="468">
        <f>IFERROR(__xludf.DUMMYFUNCTION("""COMPUTED_VALUE"""),6.4665722E7)</f>
        <v>64665722</v>
      </c>
      <c r="I733" s="468">
        <f>IFERROR(__xludf.DUMMYFUNCTION("""COMPUTED_VALUE"""),0.0)</f>
        <v>0</v>
      </c>
      <c r="J733" s="468">
        <f>IFERROR(__xludf.DUMMYFUNCTION("""COMPUTED_VALUE"""),6.86312321E8)</f>
        <v>686312321</v>
      </c>
      <c r="K733" s="468">
        <f>IFERROR(__xludf.DUMMYFUNCTION("""COMPUTED_VALUE"""),6199577.0)</f>
        <v>6199577</v>
      </c>
      <c r="L733" s="468">
        <f>IFERROR(__xludf.DUMMYFUNCTION("""COMPUTED_VALUE"""),6.744E8)</f>
        <v>674400000</v>
      </c>
      <c r="M733" s="468">
        <f>IFERROR(__xludf.DUMMYFUNCTION("""COMPUTED_VALUE"""),6.569185199E8)</f>
        <v>656918519.9</v>
      </c>
      <c r="N733" s="468">
        <f>IFERROR(__xludf.DUMMYFUNCTION("""COMPUTED_VALUE"""),2.093355649E9)</f>
        <v>2093355649</v>
      </c>
      <c r="O733" s="468">
        <f>IFERROR(__xludf.DUMMYFUNCTION("""COMPUTED_VALUE"""),9746449.0)</f>
        <v>9746449</v>
      </c>
      <c r="P733" s="468">
        <f>IFERROR(__xludf.DUMMYFUNCTION("""COMPUTED_VALUE"""),0.0)</f>
        <v>0</v>
      </c>
      <c r="Q733" s="468"/>
      <c r="R733" s="468"/>
      <c r="S733" s="468"/>
      <c r="T733" s="468"/>
      <c r="U733" s="468"/>
      <c r="V733" s="468"/>
      <c r="W733" s="468"/>
      <c r="X733" s="468"/>
      <c r="Y733" s="468"/>
      <c r="Z733" s="468"/>
      <c r="AA733" s="468"/>
      <c r="AB733" s="468"/>
      <c r="AC733" s="468"/>
      <c r="AD733" s="468"/>
      <c r="AE733" s="468"/>
      <c r="AF733" s="468"/>
      <c r="AG733" s="468"/>
      <c r="AH733" s="468"/>
      <c r="AI733" s="468"/>
      <c r="AJ733" s="468"/>
    </row>
    <row r="734" ht="15.75" customHeight="1">
      <c r="A734" s="468">
        <f>IFERROR(__xludf.DUMMYFUNCTION("""COMPUTED_VALUE"""),8.0111320251E10)</f>
        <v>80111320251</v>
      </c>
      <c r="B734" s="468">
        <f>IFERROR(__xludf.DUMMYFUNCTION("""COMPUTED_VALUE"""),8011.0)</f>
        <v>8011</v>
      </c>
      <c r="C734" s="468">
        <f>IFERROR(__xludf.DUMMYFUNCTION("""COMPUTED_VALUE"""),13.0)</f>
        <v>13</v>
      </c>
      <c r="D734" s="468">
        <f>IFERROR(__xludf.DUMMYFUNCTION("""COMPUTED_VALUE"""),2025.0)</f>
        <v>2025</v>
      </c>
      <c r="E734" s="468">
        <f>IFERROR(__xludf.DUMMYFUNCTION("""COMPUTED_VALUE"""),1.0)</f>
        <v>1</v>
      </c>
      <c r="F734" s="468" t="str">
        <f>IFERROR(__xludf.DUMMYFUNCTION("""COMPUTED_VALUE"""),"Enero")</f>
        <v>Enero</v>
      </c>
      <c r="G734" s="468">
        <f>IFERROR(__xludf.DUMMYFUNCTION("""COMPUTED_VALUE"""),6.145596454E9)</f>
        <v>6145596454</v>
      </c>
      <c r="H734" s="468">
        <f>IFERROR(__xludf.DUMMYFUNCTION("""COMPUTED_VALUE"""),4.342176E9)</f>
        <v>4342176000</v>
      </c>
      <c r="I734" s="468">
        <f>IFERROR(__xludf.DUMMYFUNCTION("""COMPUTED_VALUE"""),1.910814876E9)</f>
        <v>1910814876</v>
      </c>
      <c r="J734" s="468">
        <f>IFERROR(__xludf.DUMMYFUNCTION("""COMPUTED_VALUE"""),1.4E7)</f>
        <v>14000000</v>
      </c>
      <c r="K734" s="468">
        <f>IFERROR(__xludf.DUMMYFUNCTION("""COMPUTED_VALUE"""),4.422857854E9)</f>
        <v>4422857854</v>
      </c>
      <c r="L734" s="468">
        <f>IFERROR(__xludf.DUMMYFUNCTION("""COMPUTED_VALUE"""),4.342165395E9)</f>
        <v>4342165395</v>
      </c>
      <c r="M734" s="468">
        <f>IFERROR(__xludf.DUMMYFUNCTION("""COMPUTED_VALUE"""),1.397368321E7)</f>
        <v>13973683.21</v>
      </c>
      <c r="N734" s="468">
        <f>IFERROR(__xludf.DUMMYFUNCTION("""COMPUTED_VALUE"""),0.0)</f>
        <v>0</v>
      </c>
      <c r="O734" s="468">
        <f>IFERROR(__xludf.DUMMYFUNCTION("""COMPUTED_VALUE"""),1.7227386E9)</f>
        <v>1722738600</v>
      </c>
      <c r="P734" s="468">
        <f>IFERROR(__xludf.DUMMYFUNCTION("""COMPUTED_VALUE"""),1.206359458E9)</f>
        <v>1206359458</v>
      </c>
      <c r="Q734" s="468"/>
      <c r="R734" s="468"/>
      <c r="S734" s="468"/>
      <c r="T734" s="468"/>
      <c r="U734" s="468"/>
      <c r="V734" s="468"/>
      <c r="W734" s="468"/>
      <c r="X734" s="468"/>
      <c r="Y734" s="468"/>
      <c r="Z734" s="468"/>
      <c r="AA734" s="468"/>
      <c r="AB734" s="468"/>
      <c r="AC734" s="468"/>
      <c r="AD734" s="468"/>
      <c r="AE734" s="468"/>
      <c r="AF734" s="468"/>
      <c r="AG734" s="468"/>
      <c r="AH734" s="468"/>
      <c r="AI734" s="468"/>
      <c r="AJ734" s="468"/>
    </row>
    <row r="735" ht="15.75" customHeight="1">
      <c r="A735" s="468">
        <f>IFERROR(__xludf.DUMMYFUNCTION("""COMPUTED_VALUE"""),8.0111320252E10)</f>
        <v>80111320252</v>
      </c>
      <c r="B735" s="468">
        <f>IFERROR(__xludf.DUMMYFUNCTION("""COMPUTED_VALUE"""),8011.0)</f>
        <v>8011</v>
      </c>
      <c r="C735" s="468">
        <f>IFERROR(__xludf.DUMMYFUNCTION("""COMPUTED_VALUE"""),13.0)</f>
        <v>13</v>
      </c>
      <c r="D735" s="468">
        <f>IFERROR(__xludf.DUMMYFUNCTION("""COMPUTED_VALUE"""),2025.0)</f>
        <v>2025</v>
      </c>
      <c r="E735" s="468">
        <f>IFERROR(__xludf.DUMMYFUNCTION("""COMPUTED_VALUE"""),2.0)</f>
        <v>2</v>
      </c>
      <c r="F735" s="468" t="str">
        <f>IFERROR(__xludf.DUMMYFUNCTION("""COMPUTED_VALUE"""),"Febrero")</f>
        <v>Febrero</v>
      </c>
      <c r="G735" s="468">
        <f>IFERROR(__xludf.DUMMYFUNCTION("""COMPUTED_VALUE"""),5.28410991E8)</f>
        <v>528410991</v>
      </c>
      <c r="H735" s="468">
        <f>IFERROR(__xludf.DUMMYFUNCTION("""COMPUTED_VALUE"""),2.79442366E8)</f>
        <v>279442366</v>
      </c>
      <c r="I735" s="468">
        <f>IFERROR(__xludf.DUMMYFUNCTION("""COMPUTED_VALUE"""),3.402021446E8)</f>
        <v>340202144.6</v>
      </c>
      <c r="J735" s="468">
        <f>IFERROR(__xludf.DUMMYFUNCTION("""COMPUTED_VALUE"""),3.60218001E8)</f>
        <v>360218001</v>
      </c>
      <c r="K735" s="468">
        <f>IFERROR(__xludf.DUMMYFUNCTION("""COMPUTED_VALUE"""),2.21694012E8)</f>
        <v>221694012</v>
      </c>
      <c r="L735" s="468">
        <f>IFERROR(__xludf.DUMMYFUNCTION("""COMPUTED_VALUE"""),2.137115E8)</f>
        <v>213711500</v>
      </c>
      <c r="M735" s="468">
        <f>IFERROR(__xludf.DUMMYFUNCTION("""COMPUTED_VALUE"""),3.595408738E8)</f>
        <v>359540873.8</v>
      </c>
      <c r="N735" s="468">
        <f>IFERROR(__xludf.DUMMYFUNCTION("""COMPUTED_VALUE"""),0.0)</f>
        <v>0</v>
      </c>
      <c r="O735" s="468">
        <f>IFERROR(__xludf.DUMMYFUNCTION("""COMPUTED_VALUE"""),3.06716979E8)</f>
        <v>306716979</v>
      </c>
      <c r="P735" s="468">
        <f>IFERROR(__xludf.DUMMYFUNCTION("""COMPUTED_VALUE"""),3.78117851E8)</f>
        <v>378117851</v>
      </c>
      <c r="Q735" s="468"/>
      <c r="R735" s="468"/>
      <c r="S735" s="468"/>
      <c r="T735" s="468"/>
      <c r="U735" s="468"/>
      <c r="V735" s="468"/>
      <c r="W735" s="468"/>
      <c r="X735" s="468"/>
      <c r="Y735" s="468"/>
      <c r="Z735" s="468"/>
      <c r="AA735" s="468"/>
      <c r="AB735" s="468"/>
      <c r="AC735" s="468"/>
      <c r="AD735" s="468"/>
      <c r="AE735" s="468"/>
      <c r="AF735" s="468"/>
      <c r="AG735" s="468"/>
      <c r="AH735" s="468"/>
      <c r="AI735" s="468"/>
      <c r="AJ735" s="468"/>
    </row>
    <row r="736" ht="15.75" customHeight="1">
      <c r="A736" s="468">
        <f>IFERROR(__xludf.DUMMYFUNCTION("""COMPUTED_VALUE"""),8.0111320253E10)</f>
        <v>80111320253</v>
      </c>
      <c r="B736" s="468">
        <f>IFERROR(__xludf.DUMMYFUNCTION("""COMPUTED_VALUE"""),8011.0)</f>
        <v>8011</v>
      </c>
      <c r="C736" s="468">
        <f>IFERROR(__xludf.DUMMYFUNCTION("""COMPUTED_VALUE"""),13.0)</f>
        <v>13</v>
      </c>
      <c r="D736" s="468">
        <f>IFERROR(__xludf.DUMMYFUNCTION("""COMPUTED_VALUE"""),2025.0)</f>
        <v>2025</v>
      </c>
      <c r="E736" s="468">
        <f>IFERROR(__xludf.DUMMYFUNCTION("""COMPUTED_VALUE"""),3.0)</f>
        <v>3</v>
      </c>
      <c r="F736" s="468" t="str">
        <f>IFERROR(__xludf.DUMMYFUNCTION("""COMPUTED_VALUE"""),"Marzo")</f>
        <v>Marzo</v>
      </c>
      <c r="G736" s="468">
        <f>IFERROR(__xludf.DUMMYFUNCTION("""COMPUTED_VALUE"""),0.0)</f>
        <v>0</v>
      </c>
      <c r="H736" s="468">
        <f>IFERROR(__xludf.DUMMYFUNCTION("""COMPUTED_VALUE"""),0.0)</f>
        <v>0</v>
      </c>
      <c r="I736" s="468">
        <f>IFERROR(__xludf.DUMMYFUNCTION("""COMPUTED_VALUE"""),0.0)</f>
        <v>0</v>
      </c>
      <c r="J736" s="468">
        <f>IFERROR(__xludf.DUMMYFUNCTION("""COMPUTED_VALUE"""),3.60218001E8)</f>
        <v>360218001</v>
      </c>
      <c r="K736" s="468">
        <f>IFERROR(__xludf.DUMMYFUNCTION("""COMPUTED_VALUE"""),0.0)</f>
        <v>0</v>
      </c>
      <c r="L736" s="468">
        <f>IFERROR(__xludf.DUMMYFUNCTION("""COMPUTED_VALUE"""),0.0)</f>
        <v>0</v>
      </c>
      <c r="M736" s="468">
        <f>IFERROR(__xludf.DUMMYFUNCTION("""COMPUTED_VALUE"""),3.595408738E8)</f>
        <v>359540873.8</v>
      </c>
      <c r="N736" s="468">
        <f>IFERROR(__xludf.DUMMYFUNCTION("""COMPUTED_VALUE"""),1.09821741E8)</f>
        <v>109821741</v>
      </c>
      <c r="O736" s="468">
        <f>IFERROR(__xludf.DUMMYFUNCTION("""COMPUTED_VALUE"""),0.0)</f>
        <v>0</v>
      </c>
      <c r="P736" s="468">
        <f>IFERROR(__xludf.DUMMYFUNCTION("""COMPUTED_VALUE"""),6.66539712E8)</f>
        <v>666539712</v>
      </c>
      <c r="Q736" s="468"/>
      <c r="R736" s="468"/>
      <c r="S736" s="468"/>
      <c r="T736" s="468"/>
      <c r="U736" s="468"/>
      <c r="V736" s="468"/>
      <c r="W736" s="468"/>
      <c r="X736" s="468"/>
      <c r="Y736" s="468"/>
      <c r="Z736" s="468"/>
      <c r="AA736" s="468"/>
      <c r="AB736" s="468"/>
      <c r="AC736" s="468"/>
      <c r="AD736" s="468"/>
      <c r="AE736" s="468"/>
      <c r="AF736" s="468"/>
      <c r="AG736" s="468"/>
      <c r="AH736" s="468"/>
      <c r="AI736" s="468"/>
      <c r="AJ736" s="468"/>
    </row>
    <row r="737" ht="15.75" customHeight="1">
      <c r="A737" s="468">
        <f>IFERROR(__xludf.DUMMYFUNCTION("""COMPUTED_VALUE"""),8.0111320254E10)</f>
        <v>80111320254</v>
      </c>
      <c r="B737" s="468">
        <f>IFERROR(__xludf.DUMMYFUNCTION("""COMPUTED_VALUE"""),8011.0)</f>
        <v>8011</v>
      </c>
      <c r="C737" s="468">
        <f>IFERROR(__xludf.DUMMYFUNCTION("""COMPUTED_VALUE"""),13.0)</f>
        <v>13</v>
      </c>
      <c r="D737" s="468">
        <f>IFERROR(__xludf.DUMMYFUNCTION("""COMPUTED_VALUE"""),2025.0)</f>
        <v>2025</v>
      </c>
      <c r="E737" s="468">
        <f>IFERROR(__xludf.DUMMYFUNCTION("""COMPUTED_VALUE"""),4.0)</f>
        <v>4</v>
      </c>
      <c r="F737" s="468" t="str">
        <f>IFERROR(__xludf.DUMMYFUNCTION("""COMPUTED_VALUE"""),"Abril")</f>
        <v>Abril</v>
      </c>
      <c r="G737" s="468">
        <f>IFERROR(__xludf.DUMMYFUNCTION("""COMPUTED_VALUE"""),0.0)</f>
        <v>0</v>
      </c>
      <c r="H737" s="468">
        <f>IFERROR(__xludf.DUMMYFUNCTION("""COMPUTED_VALUE"""),0.0)</f>
        <v>0</v>
      </c>
      <c r="I737" s="468">
        <f>IFERROR(__xludf.DUMMYFUNCTION("""COMPUTED_VALUE"""),0.0)</f>
        <v>0</v>
      </c>
      <c r="J737" s="468">
        <f>IFERROR(__xludf.DUMMYFUNCTION("""COMPUTED_VALUE"""),3.91694001E8)</f>
        <v>391694001</v>
      </c>
      <c r="K737" s="468">
        <f>IFERROR(__xludf.DUMMYFUNCTION("""COMPUTED_VALUE"""),0.0)</f>
        <v>0</v>
      </c>
      <c r="L737" s="468">
        <f>IFERROR(__xludf.DUMMYFUNCTION("""COMPUTED_VALUE"""),0.0)</f>
        <v>0</v>
      </c>
      <c r="M737" s="468">
        <f>IFERROR(__xludf.DUMMYFUNCTION("""COMPUTED_VALUE"""),3.909577062E8)</f>
        <v>390957706.2</v>
      </c>
      <c r="N737" s="468">
        <f>IFERROR(__xludf.DUMMYFUNCTION("""COMPUTED_VALUE"""),3.55576599E8)</f>
        <v>355576599</v>
      </c>
      <c r="O737" s="468">
        <f>IFERROR(__xludf.DUMMYFUNCTION("""COMPUTED_VALUE"""),0.0)</f>
        <v>0</v>
      </c>
      <c r="P737" s="468">
        <f>IFERROR(__xludf.DUMMYFUNCTION("""COMPUTED_VALUE"""),0.0)</f>
        <v>0</v>
      </c>
      <c r="Q737" s="468"/>
      <c r="R737" s="468"/>
      <c r="S737" s="468"/>
      <c r="T737" s="468"/>
      <c r="U737" s="468"/>
      <c r="V737" s="468"/>
      <c r="W737" s="468"/>
      <c r="X737" s="468"/>
      <c r="Y737" s="468"/>
      <c r="Z737" s="468"/>
      <c r="AA737" s="468"/>
      <c r="AB737" s="468"/>
      <c r="AC737" s="468"/>
      <c r="AD737" s="468"/>
      <c r="AE737" s="468"/>
      <c r="AF737" s="468"/>
      <c r="AG737" s="468"/>
      <c r="AH737" s="468"/>
      <c r="AI737" s="468"/>
      <c r="AJ737" s="468"/>
    </row>
    <row r="738" ht="15.75" customHeight="1">
      <c r="A738" s="468">
        <f>IFERROR(__xludf.DUMMYFUNCTION("""COMPUTED_VALUE"""),8.0111320255E10)</f>
        <v>80111320255</v>
      </c>
      <c r="B738" s="468">
        <f>IFERROR(__xludf.DUMMYFUNCTION("""COMPUTED_VALUE"""),8011.0)</f>
        <v>8011</v>
      </c>
      <c r="C738" s="468">
        <f>IFERROR(__xludf.DUMMYFUNCTION("""COMPUTED_VALUE"""),13.0)</f>
        <v>13</v>
      </c>
      <c r="D738" s="468">
        <f>IFERROR(__xludf.DUMMYFUNCTION("""COMPUTED_VALUE"""),2025.0)</f>
        <v>2025</v>
      </c>
      <c r="E738" s="468">
        <f>IFERROR(__xludf.DUMMYFUNCTION("""COMPUTED_VALUE"""),5.0)</f>
        <v>5</v>
      </c>
      <c r="F738" s="468" t="str">
        <f>IFERROR(__xludf.DUMMYFUNCTION("""COMPUTED_VALUE"""),"Mayo")</f>
        <v>Mayo</v>
      </c>
      <c r="G738" s="468">
        <f>IFERROR(__xludf.DUMMYFUNCTION("""COMPUTED_VALUE"""),0.0)</f>
        <v>0</v>
      </c>
      <c r="H738" s="468">
        <f>IFERROR(__xludf.DUMMYFUNCTION("""COMPUTED_VALUE"""),0.0)</f>
        <v>0</v>
      </c>
      <c r="I738" s="468">
        <f>IFERROR(__xludf.DUMMYFUNCTION("""COMPUTED_VALUE"""),0.0)</f>
        <v>0</v>
      </c>
      <c r="J738" s="468">
        <f>IFERROR(__xludf.DUMMYFUNCTION("""COMPUTED_VALUE"""),3.91694001E8)</f>
        <v>391694001</v>
      </c>
      <c r="K738" s="468">
        <f>IFERROR(__xludf.DUMMYFUNCTION("""COMPUTED_VALUE"""),0.0)</f>
        <v>0</v>
      </c>
      <c r="L738" s="468">
        <f>IFERROR(__xludf.DUMMYFUNCTION("""COMPUTED_VALUE"""),0.0)</f>
        <v>0</v>
      </c>
      <c r="M738" s="468">
        <f>IFERROR(__xludf.DUMMYFUNCTION("""COMPUTED_VALUE"""),3.909577062E8)</f>
        <v>390957706.2</v>
      </c>
      <c r="N738" s="468">
        <f>IFERROR(__xludf.DUMMYFUNCTION("""COMPUTED_VALUE"""),3.99064792E8)</f>
        <v>399064792</v>
      </c>
      <c r="O738" s="468">
        <f>IFERROR(__xludf.DUMMYFUNCTION("""COMPUTED_VALUE"""),0.0)</f>
        <v>0</v>
      </c>
      <c r="P738" s="468">
        <f>IFERROR(__xludf.DUMMYFUNCTION("""COMPUTED_VALUE"""),0.0)</f>
        <v>0</v>
      </c>
      <c r="Q738" s="468"/>
      <c r="R738" s="468"/>
      <c r="S738" s="468"/>
      <c r="T738" s="468"/>
      <c r="U738" s="468"/>
      <c r="V738" s="468"/>
      <c r="W738" s="468"/>
      <c r="X738" s="468"/>
      <c r="Y738" s="468"/>
      <c r="Z738" s="468"/>
      <c r="AA738" s="468"/>
      <c r="AB738" s="468"/>
      <c r="AC738" s="468"/>
      <c r="AD738" s="468"/>
      <c r="AE738" s="468"/>
      <c r="AF738" s="468"/>
      <c r="AG738" s="468"/>
      <c r="AH738" s="468"/>
      <c r="AI738" s="468"/>
      <c r="AJ738" s="468"/>
    </row>
    <row r="739" ht="15.75" customHeight="1">
      <c r="A739" s="468">
        <f>IFERROR(__xludf.DUMMYFUNCTION("""COMPUTED_VALUE"""),8.0111320256E10)</f>
        <v>80111320256</v>
      </c>
      <c r="B739" s="468">
        <f>IFERROR(__xludf.DUMMYFUNCTION("""COMPUTED_VALUE"""),8011.0)</f>
        <v>8011</v>
      </c>
      <c r="C739" s="468">
        <f>IFERROR(__xludf.DUMMYFUNCTION("""COMPUTED_VALUE"""),13.0)</f>
        <v>13</v>
      </c>
      <c r="D739" s="468">
        <f>IFERROR(__xludf.DUMMYFUNCTION("""COMPUTED_VALUE"""),2025.0)</f>
        <v>2025</v>
      </c>
      <c r="E739" s="468">
        <f>IFERROR(__xludf.DUMMYFUNCTION("""COMPUTED_VALUE"""),6.0)</f>
        <v>6</v>
      </c>
      <c r="F739" s="468" t="str">
        <f>IFERROR(__xludf.DUMMYFUNCTION("""COMPUTED_VALUE"""),"Junio")</f>
        <v>Junio</v>
      </c>
      <c r="G739" s="468">
        <f>IFERROR(__xludf.DUMMYFUNCTION("""COMPUTED_VALUE"""),0.0)</f>
        <v>0</v>
      </c>
      <c r="H739" s="468">
        <f>IFERROR(__xludf.DUMMYFUNCTION("""COMPUTED_VALUE"""),0.0)</f>
        <v>0</v>
      </c>
      <c r="I739" s="468">
        <f>IFERROR(__xludf.DUMMYFUNCTION("""COMPUTED_VALUE"""),0.0)</f>
        <v>0</v>
      </c>
      <c r="J739" s="468">
        <f>IFERROR(__xludf.DUMMYFUNCTION("""COMPUTED_VALUE"""),3.91694001E8)</f>
        <v>391694001</v>
      </c>
      <c r="K739" s="468">
        <f>IFERROR(__xludf.DUMMYFUNCTION("""COMPUTED_VALUE"""),0.0)</f>
        <v>0</v>
      </c>
      <c r="L739" s="468">
        <f>IFERROR(__xludf.DUMMYFUNCTION("""COMPUTED_VALUE"""),0.0)</f>
        <v>0</v>
      </c>
      <c r="M739" s="468">
        <f>IFERROR(__xludf.DUMMYFUNCTION("""COMPUTED_VALUE"""),3.909577062E8)</f>
        <v>390957706.2</v>
      </c>
      <c r="N739" s="468">
        <f>IFERROR(__xludf.DUMMYFUNCTION("""COMPUTED_VALUE"""),4.196919E8)</f>
        <v>419691900</v>
      </c>
      <c r="O739" s="468">
        <f>IFERROR(__xludf.DUMMYFUNCTION("""COMPUTED_VALUE"""),0.0)</f>
        <v>0</v>
      </c>
      <c r="P739" s="468">
        <f>IFERROR(__xludf.DUMMYFUNCTION("""COMPUTED_VALUE"""),0.0)</f>
        <v>0</v>
      </c>
      <c r="Q739" s="468"/>
      <c r="R739" s="468"/>
      <c r="S739" s="468"/>
      <c r="T739" s="468"/>
      <c r="U739" s="468"/>
      <c r="V739" s="468"/>
      <c r="W739" s="468"/>
      <c r="X739" s="468"/>
      <c r="Y739" s="468"/>
      <c r="Z739" s="468"/>
      <c r="AA739" s="468"/>
      <c r="AB739" s="468"/>
      <c r="AC739" s="468"/>
      <c r="AD739" s="468"/>
      <c r="AE739" s="468"/>
      <c r="AF739" s="468"/>
      <c r="AG739" s="468"/>
      <c r="AH739" s="468"/>
      <c r="AI739" s="468"/>
      <c r="AJ739" s="468"/>
    </row>
    <row r="740" ht="15.75" customHeight="1">
      <c r="A740" s="468">
        <f>IFERROR(__xludf.DUMMYFUNCTION("""COMPUTED_VALUE"""),8.0111320257E10)</f>
        <v>80111320257</v>
      </c>
      <c r="B740" s="468">
        <f>IFERROR(__xludf.DUMMYFUNCTION("""COMPUTED_VALUE"""),8011.0)</f>
        <v>8011</v>
      </c>
      <c r="C740" s="468">
        <f>IFERROR(__xludf.DUMMYFUNCTION("""COMPUTED_VALUE"""),13.0)</f>
        <v>13</v>
      </c>
      <c r="D740" s="468">
        <f>IFERROR(__xludf.DUMMYFUNCTION("""COMPUTED_VALUE"""),2025.0)</f>
        <v>2025</v>
      </c>
      <c r="E740" s="468">
        <f>IFERROR(__xludf.DUMMYFUNCTION("""COMPUTED_VALUE"""),7.0)</f>
        <v>7</v>
      </c>
      <c r="F740" s="468" t="str">
        <f>IFERROR(__xludf.DUMMYFUNCTION("""COMPUTED_VALUE"""),"Julio")</f>
        <v>Julio</v>
      </c>
      <c r="G740" s="468">
        <f>IFERROR(__xludf.DUMMYFUNCTION("""COMPUTED_VALUE"""),0.0)</f>
        <v>0</v>
      </c>
      <c r="H740" s="468">
        <f>IFERROR(__xludf.DUMMYFUNCTION("""COMPUTED_VALUE"""),0.0)</f>
        <v>0</v>
      </c>
      <c r="I740" s="468">
        <f>IFERROR(__xludf.DUMMYFUNCTION("""COMPUTED_VALUE"""),0.0)</f>
        <v>0</v>
      </c>
      <c r="J740" s="468">
        <f>IFERROR(__xludf.DUMMYFUNCTION("""COMPUTED_VALUE"""),3.91694001E8)</f>
        <v>391694001</v>
      </c>
      <c r="K740" s="468">
        <f>IFERROR(__xludf.DUMMYFUNCTION("""COMPUTED_VALUE"""),0.0)</f>
        <v>0</v>
      </c>
      <c r="L740" s="468">
        <f>IFERROR(__xludf.DUMMYFUNCTION("""COMPUTED_VALUE"""),0.0)</f>
        <v>0</v>
      </c>
      <c r="M740" s="468">
        <f>IFERROR(__xludf.DUMMYFUNCTION("""COMPUTED_VALUE"""),3.909577062E8)</f>
        <v>390957706.2</v>
      </c>
      <c r="N740" s="468">
        <f>IFERROR(__xludf.DUMMYFUNCTION("""COMPUTED_VALUE"""),4.17270005E8)</f>
        <v>417270005</v>
      </c>
      <c r="O740" s="468">
        <f>IFERROR(__xludf.DUMMYFUNCTION("""COMPUTED_VALUE"""),0.0)</f>
        <v>0</v>
      </c>
      <c r="P740" s="468">
        <f>IFERROR(__xludf.DUMMYFUNCTION("""COMPUTED_VALUE"""),0.0)</f>
        <v>0</v>
      </c>
      <c r="Q740" s="468"/>
      <c r="R740" s="468"/>
      <c r="S740" s="468"/>
      <c r="T740" s="468"/>
      <c r="U740" s="468"/>
      <c r="V740" s="468"/>
      <c r="W740" s="468"/>
      <c r="X740" s="468"/>
      <c r="Y740" s="468"/>
      <c r="Z740" s="468"/>
      <c r="AA740" s="468"/>
      <c r="AB740" s="468"/>
      <c r="AC740" s="468"/>
      <c r="AD740" s="468"/>
      <c r="AE740" s="468"/>
      <c r="AF740" s="468"/>
      <c r="AG740" s="468"/>
      <c r="AH740" s="468"/>
      <c r="AI740" s="468"/>
      <c r="AJ740" s="468"/>
    </row>
    <row r="741" ht="15.75" customHeight="1">
      <c r="A741" s="468">
        <f>IFERROR(__xludf.DUMMYFUNCTION("""COMPUTED_VALUE"""),8.0111320258E10)</f>
        <v>80111320258</v>
      </c>
      <c r="B741" s="468">
        <f>IFERROR(__xludf.DUMMYFUNCTION("""COMPUTED_VALUE"""),8011.0)</f>
        <v>8011</v>
      </c>
      <c r="C741" s="468">
        <f>IFERROR(__xludf.DUMMYFUNCTION("""COMPUTED_VALUE"""),13.0)</f>
        <v>13</v>
      </c>
      <c r="D741" s="468">
        <f>IFERROR(__xludf.DUMMYFUNCTION("""COMPUTED_VALUE"""),2025.0)</f>
        <v>2025</v>
      </c>
      <c r="E741" s="468">
        <f>IFERROR(__xludf.DUMMYFUNCTION("""COMPUTED_VALUE"""),8.0)</f>
        <v>8</v>
      </c>
      <c r="F741" s="468" t="str">
        <f>IFERROR(__xludf.DUMMYFUNCTION("""COMPUTED_VALUE"""),"Agosto")</f>
        <v>Agosto</v>
      </c>
      <c r="G741" s="468">
        <f>IFERROR(__xludf.DUMMYFUNCTION("""COMPUTED_VALUE"""),0.0)</f>
        <v>0</v>
      </c>
      <c r="H741" s="468">
        <f>IFERROR(__xludf.DUMMYFUNCTION("""COMPUTED_VALUE"""),0.0)</f>
        <v>0</v>
      </c>
      <c r="I741" s="468">
        <f>IFERROR(__xludf.DUMMYFUNCTION("""COMPUTED_VALUE"""),0.0)</f>
        <v>0</v>
      </c>
      <c r="J741" s="468">
        <f>IFERROR(__xludf.DUMMYFUNCTION("""COMPUTED_VALUE"""),3.91694001E8)</f>
        <v>391694001</v>
      </c>
      <c r="K741" s="468">
        <f>IFERROR(__xludf.DUMMYFUNCTION("""COMPUTED_VALUE"""),0.0)</f>
        <v>0</v>
      </c>
      <c r="L741" s="468">
        <f>IFERROR(__xludf.DUMMYFUNCTION("""COMPUTED_VALUE"""),0.0)</f>
        <v>0</v>
      </c>
      <c r="M741" s="468">
        <f>IFERROR(__xludf.DUMMYFUNCTION("""COMPUTED_VALUE"""),3.909577062E8)</f>
        <v>390957706.2</v>
      </c>
      <c r="N741" s="468">
        <f>IFERROR(__xludf.DUMMYFUNCTION("""COMPUTED_VALUE"""),4.54301539E8)</f>
        <v>454301539</v>
      </c>
      <c r="O741" s="468">
        <f>IFERROR(__xludf.DUMMYFUNCTION("""COMPUTED_VALUE"""),0.0)</f>
        <v>0</v>
      </c>
      <c r="P741" s="468">
        <f>IFERROR(__xludf.DUMMYFUNCTION("""COMPUTED_VALUE"""),0.0)</f>
        <v>0</v>
      </c>
      <c r="Q741" s="468"/>
      <c r="R741" s="468"/>
      <c r="S741" s="468"/>
      <c r="T741" s="468"/>
      <c r="U741" s="468"/>
      <c r="V741" s="468"/>
      <c r="W741" s="468"/>
      <c r="X741" s="468"/>
      <c r="Y741" s="468"/>
      <c r="Z741" s="468"/>
      <c r="AA741" s="468"/>
      <c r="AB741" s="468"/>
      <c r="AC741" s="468"/>
      <c r="AD741" s="468"/>
      <c r="AE741" s="468"/>
      <c r="AF741" s="468"/>
      <c r="AG741" s="468"/>
      <c r="AH741" s="468"/>
      <c r="AI741" s="468"/>
      <c r="AJ741" s="468"/>
    </row>
    <row r="742" ht="15.75" customHeight="1">
      <c r="A742" s="468">
        <f>IFERROR(__xludf.DUMMYFUNCTION("""COMPUTED_VALUE"""),8.0111320259E10)</f>
        <v>80111320259</v>
      </c>
      <c r="B742" s="468">
        <f>IFERROR(__xludf.DUMMYFUNCTION("""COMPUTED_VALUE"""),8011.0)</f>
        <v>8011</v>
      </c>
      <c r="C742" s="468">
        <f>IFERROR(__xludf.DUMMYFUNCTION("""COMPUTED_VALUE"""),13.0)</f>
        <v>13</v>
      </c>
      <c r="D742" s="468">
        <f>IFERROR(__xludf.DUMMYFUNCTION("""COMPUTED_VALUE"""),2025.0)</f>
        <v>2025</v>
      </c>
      <c r="E742" s="468">
        <f>IFERROR(__xludf.DUMMYFUNCTION("""COMPUTED_VALUE"""),9.0)</f>
        <v>9</v>
      </c>
      <c r="F742" s="468" t="str">
        <f>IFERROR(__xludf.DUMMYFUNCTION("""COMPUTED_VALUE"""),"Septiembre")</f>
        <v>Septiembre</v>
      </c>
      <c r="G742" s="468">
        <f>IFERROR(__xludf.DUMMYFUNCTION("""COMPUTED_VALUE"""),0.0)</f>
        <v>0</v>
      </c>
      <c r="H742" s="468">
        <f>IFERROR(__xludf.DUMMYFUNCTION("""COMPUTED_VALUE"""),0.0)</f>
        <v>0</v>
      </c>
      <c r="I742" s="468">
        <f>IFERROR(__xludf.DUMMYFUNCTION("""COMPUTED_VALUE"""),0.0)</f>
        <v>0</v>
      </c>
      <c r="J742" s="468">
        <f>IFERROR(__xludf.DUMMYFUNCTION("""COMPUTED_VALUE"""),3.91694001E8)</f>
        <v>391694001</v>
      </c>
      <c r="K742" s="468">
        <f>IFERROR(__xludf.DUMMYFUNCTION("""COMPUTED_VALUE"""),0.0)</f>
        <v>0</v>
      </c>
      <c r="L742" s="468">
        <f>IFERROR(__xludf.DUMMYFUNCTION("""COMPUTED_VALUE"""),0.0)</f>
        <v>0</v>
      </c>
      <c r="M742" s="468">
        <f>IFERROR(__xludf.DUMMYFUNCTION("""COMPUTED_VALUE"""),3.909577062E8)</f>
        <v>390957706.2</v>
      </c>
      <c r="N742" s="468">
        <f>IFERROR(__xludf.DUMMYFUNCTION("""COMPUTED_VALUE"""),4.81947618E8)</f>
        <v>481947618</v>
      </c>
      <c r="O742" s="468">
        <f>IFERROR(__xludf.DUMMYFUNCTION("""COMPUTED_VALUE"""),0.0)</f>
        <v>0</v>
      </c>
      <c r="P742" s="468">
        <f>IFERROR(__xludf.DUMMYFUNCTION("""COMPUTED_VALUE"""),0.0)</f>
        <v>0</v>
      </c>
      <c r="Q742" s="468"/>
      <c r="R742" s="468"/>
      <c r="S742" s="468"/>
      <c r="T742" s="468"/>
      <c r="U742" s="468"/>
      <c r="V742" s="468"/>
      <c r="W742" s="468"/>
      <c r="X742" s="468"/>
      <c r="Y742" s="468"/>
      <c r="Z742" s="468"/>
      <c r="AA742" s="468"/>
      <c r="AB742" s="468"/>
      <c r="AC742" s="468"/>
      <c r="AD742" s="468"/>
      <c r="AE742" s="468"/>
      <c r="AF742" s="468"/>
      <c r="AG742" s="468"/>
      <c r="AH742" s="468"/>
      <c r="AI742" s="468"/>
      <c r="AJ742" s="468"/>
    </row>
    <row r="743" ht="15.75" customHeight="1">
      <c r="A743" s="468">
        <f>IFERROR(__xludf.DUMMYFUNCTION("""COMPUTED_VALUE"""),8.0111320251E11)</f>
        <v>801113202510</v>
      </c>
      <c r="B743" s="468">
        <f>IFERROR(__xludf.DUMMYFUNCTION("""COMPUTED_VALUE"""),8011.0)</f>
        <v>8011</v>
      </c>
      <c r="C743" s="468">
        <f>IFERROR(__xludf.DUMMYFUNCTION("""COMPUTED_VALUE"""),13.0)</f>
        <v>13</v>
      </c>
      <c r="D743" s="468">
        <f>IFERROR(__xludf.DUMMYFUNCTION("""COMPUTED_VALUE"""),2025.0)</f>
        <v>2025</v>
      </c>
      <c r="E743" s="468">
        <f>IFERROR(__xludf.DUMMYFUNCTION("""COMPUTED_VALUE"""),10.0)</f>
        <v>10</v>
      </c>
      <c r="F743" s="468" t="str">
        <f>IFERROR(__xludf.DUMMYFUNCTION("""COMPUTED_VALUE"""),"Octubre")</f>
        <v>Octubre</v>
      </c>
      <c r="G743" s="468">
        <f>IFERROR(__xludf.DUMMYFUNCTION("""COMPUTED_VALUE"""),0.0)</f>
        <v>0</v>
      </c>
      <c r="H743" s="468">
        <f>IFERROR(__xludf.DUMMYFUNCTION("""COMPUTED_VALUE"""),0.0)</f>
        <v>0</v>
      </c>
      <c r="I743" s="468">
        <f>IFERROR(__xludf.DUMMYFUNCTION("""COMPUTED_VALUE"""),0.0)</f>
        <v>0</v>
      </c>
      <c r="J743" s="468">
        <f>IFERROR(__xludf.DUMMYFUNCTION("""COMPUTED_VALUE"""),3.91694001E8)</f>
        <v>391694001</v>
      </c>
      <c r="K743" s="468">
        <f>IFERROR(__xludf.DUMMYFUNCTION("""COMPUTED_VALUE"""),0.0)</f>
        <v>0</v>
      </c>
      <c r="L743" s="468">
        <f>IFERROR(__xludf.DUMMYFUNCTION("""COMPUTED_VALUE"""),0.0)</f>
        <v>0</v>
      </c>
      <c r="M743" s="468">
        <f>IFERROR(__xludf.DUMMYFUNCTION("""COMPUTED_VALUE"""),3.909577062E8)</f>
        <v>390957706.2</v>
      </c>
      <c r="N743" s="468">
        <f>IFERROR(__xludf.DUMMYFUNCTION("""COMPUTED_VALUE"""),4.70438543E8)</f>
        <v>470438543</v>
      </c>
      <c r="O743" s="468">
        <f>IFERROR(__xludf.DUMMYFUNCTION("""COMPUTED_VALUE"""),0.0)</f>
        <v>0</v>
      </c>
      <c r="P743" s="468">
        <f>IFERROR(__xludf.DUMMYFUNCTION("""COMPUTED_VALUE"""),0.0)</f>
        <v>0</v>
      </c>
      <c r="Q743" s="468"/>
      <c r="R743" s="468"/>
      <c r="S743" s="468"/>
      <c r="T743" s="468"/>
      <c r="U743" s="468"/>
      <c r="V743" s="468"/>
      <c r="W743" s="468"/>
      <c r="X743" s="468"/>
      <c r="Y743" s="468"/>
      <c r="Z743" s="468"/>
      <c r="AA743" s="468"/>
      <c r="AB743" s="468"/>
      <c r="AC743" s="468"/>
      <c r="AD743" s="468"/>
      <c r="AE743" s="468"/>
      <c r="AF743" s="468"/>
      <c r="AG743" s="468"/>
      <c r="AH743" s="468"/>
      <c r="AI743" s="468"/>
      <c r="AJ743" s="468"/>
    </row>
    <row r="744" ht="15.75" customHeight="1">
      <c r="A744" s="468">
        <f>IFERROR(__xludf.DUMMYFUNCTION("""COMPUTED_VALUE"""),8.01113202511E11)</f>
        <v>801113202511</v>
      </c>
      <c r="B744" s="468">
        <f>IFERROR(__xludf.DUMMYFUNCTION("""COMPUTED_VALUE"""),8011.0)</f>
        <v>8011</v>
      </c>
      <c r="C744" s="468">
        <f>IFERROR(__xludf.DUMMYFUNCTION("""COMPUTED_VALUE"""),13.0)</f>
        <v>13</v>
      </c>
      <c r="D744" s="468">
        <f>IFERROR(__xludf.DUMMYFUNCTION("""COMPUTED_VALUE"""),2025.0)</f>
        <v>2025</v>
      </c>
      <c r="E744" s="468">
        <f>IFERROR(__xludf.DUMMYFUNCTION("""COMPUTED_VALUE"""),11.0)</f>
        <v>11</v>
      </c>
      <c r="F744" s="468" t="str">
        <f>IFERROR(__xludf.DUMMYFUNCTION("""COMPUTED_VALUE"""),"Noviembre")</f>
        <v>Noviembre</v>
      </c>
      <c r="G744" s="468">
        <f>IFERROR(__xludf.DUMMYFUNCTION("""COMPUTED_VALUE"""),0.0)</f>
        <v>0</v>
      </c>
      <c r="H744" s="468">
        <f>IFERROR(__xludf.DUMMYFUNCTION("""COMPUTED_VALUE"""),0.0)</f>
        <v>0</v>
      </c>
      <c r="I744" s="468">
        <f>IFERROR(__xludf.DUMMYFUNCTION("""COMPUTED_VALUE"""),0.0)</f>
        <v>0</v>
      </c>
      <c r="J744" s="468">
        <f>IFERROR(__xludf.DUMMYFUNCTION("""COMPUTED_VALUE"""),7.8594799E8)</f>
        <v>785947990</v>
      </c>
      <c r="K744" s="468">
        <f>IFERROR(__xludf.DUMMYFUNCTION("""COMPUTED_VALUE"""),0.0)</f>
        <v>0</v>
      </c>
      <c r="L744" s="468">
        <f>IFERROR(__xludf.DUMMYFUNCTION("""COMPUTED_VALUE"""),0.0)</f>
        <v>0</v>
      </c>
      <c r="M744" s="468">
        <f>IFERROR(__xludf.DUMMYFUNCTION("""COMPUTED_VALUE"""),7.844705882E8)</f>
        <v>784470588.2</v>
      </c>
      <c r="N744" s="468">
        <f>IFERROR(__xludf.DUMMYFUNCTION("""COMPUTED_VALUE"""),4.82233015E8)</f>
        <v>482233015</v>
      </c>
      <c r="O744" s="468">
        <f>IFERROR(__xludf.DUMMYFUNCTION("""COMPUTED_VALUE"""),0.0)</f>
        <v>0</v>
      </c>
      <c r="P744" s="468">
        <f>IFERROR(__xludf.DUMMYFUNCTION("""COMPUTED_VALUE"""),0.0)</f>
        <v>0</v>
      </c>
      <c r="Q744" s="468"/>
      <c r="R744" s="468"/>
      <c r="S744" s="468"/>
      <c r="T744" s="468"/>
      <c r="U744" s="468"/>
      <c r="V744" s="468"/>
      <c r="W744" s="468"/>
      <c r="X744" s="468"/>
      <c r="Y744" s="468"/>
      <c r="Z744" s="468"/>
      <c r="AA744" s="468"/>
      <c r="AB744" s="468"/>
      <c r="AC744" s="468"/>
      <c r="AD744" s="468"/>
      <c r="AE744" s="468"/>
      <c r="AF744" s="468"/>
      <c r="AG744" s="468"/>
      <c r="AH744" s="468"/>
      <c r="AI744" s="468"/>
      <c r="AJ744" s="468"/>
    </row>
    <row r="745" ht="15.75" customHeight="1">
      <c r="A745" s="468">
        <f>IFERROR(__xludf.DUMMYFUNCTION("""COMPUTED_VALUE"""),8.01113202512E11)</f>
        <v>801113202512</v>
      </c>
      <c r="B745" s="468">
        <f>IFERROR(__xludf.DUMMYFUNCTION("""COMPUTED_VALUE"""),8011.0)</f>
        <v>8011</v>
      </c>
      <c r="C745" s="468">
        <f>IFERROR(__xludf.DUMMYFUNCTION("""COMPUTED_VALUE"""),13.0)</f>
        <v>13</v>
      </c>
      <c r="D745" s="468">
        <f>IFERROR(__xludf.DUMMYFUNCTION("""COMPUTED_VALUE"""),2025.0)</f>
        <v>2025</v>
      </c>
      <c r="E745" s="468">
        <f>IFERROR(__xludf.DUMMYFUNCTION("""COMPUTED_VALUE"""),12.0)</f>
        <v>12</v>
      </c>
      <c r="F745" s="468" t="str">
        <f>IFERROR(__xludf.DUMMYFUNCTION("""COMPUTED_VALUE"""),"Diciembre")</f>
        <v>Diciembre</v>
      </c>
      <c r="G745" s="468">
        <f>IFERROR(__xludf.DUMMYFUNCTION("""COMPUTED_VALUE"""),2.21561442E8)</f>
        <v>221561442</v>
      </c>
      <c r="H745" s="468">
        <f>IFERROR(__xludf.DUMMYFUNCTION("""COMPUTED_VALUE"""),3.1680634E7)</f>
        <v>31680634</v>
      </c>
      <c r="I745" s="468">
        <f>IFERROR(__xludf.DUMMYFUNCTION("""COMPUTED_VALUE"""),0.0)</f>
        <v>0</v>
      </c>
      <c r="J745" s="468">
        <f>IFERROR(__xludf.DUMMYFUNCTION("""COMPUTED_VALUE"""),3.91057001E8)</f>
        <v>391057001</v>
      </c>
      <c r="K745" s="468">
        <f>IFERROR(__xludf.DUMMYFUNCTION("""COMPUTED_VALUE"""),0.0)</f>
        <v>0</v>
      </c>
      <c r="L745" s="468">
        <f>IFERROR(__xludf.DUMMYFUNCTION("""COMPUTED_VALUE"""),0.0)</f>
        <v>0</v>
      </c>
      <c r="M745" s="468">
        <f>IFERROR(__xludf.DUMMYFUNCTION("""COMPUTED_VALUE"""),3.903219036E8)</f>
        <v>390321903.6</v>
      </c>
      <c r="N745" s="468">
        <f>IFERROR(__xludf.DUMMYFUNCTION("""COMPUTED_VALUE"""),4.41917956E8)</f>
        <v>441917956</v>
      </c>
      <c r="O745" s="468">
        <f>IFERROR(__xludf.DUMMYFUNCTION("""COMPUTED_VALUE"""),2.21561442E8)</f>
        <v>221561442</v>
      </c>
      <c r="P745" s="468">
        <f>IFERROR(__xludf.DUMMYFUNCTION("""COMPUTED_VALUE"""),0.0)</f>
        <v>0</v>
      </c>
      <c r="Q745" s="468"/>
      <c r="R745" s="468"/>
      <c r="S745" s="468"/>
      <c r="T745" s="468"/>
      <c r="U745" s="468"/>
      <c r="V745" s="468"/>
      <c r="W745" s="468"/>
      <c r="X745" s="468"/>
      <c r="Y745" s="468"/>
      <c r="Z745" s="468"/>
      <c r="AA745" s="468"/>
      <c r="AB745" s="468"/>
      <c r="AC745" s="468"/>
      <c r="AD745" s="468"/>
      <c r="AE745" s="468"/>
      <c r="AF745" s="468"/>
      <c r="AG745" s="468"/>
      <c r="AH745" s="468"/>
      <c r="AI745" s="468"/>
      <c r="AJ745" s="468"/>
    </row>
    <row r="746" ht="15.75" customHeight="1">
      <c r="A746" s="468">
        <f>IFERROR(__xludf.DUMMYFUNCTION("""COMPUTED_VALUE"""),8.0111420251E10)</f>
        <v>80111420251</v>
      </c>
      <c r="B746" s="468">
        <f>IFERROR(__xludf.DUMMYFUNCTION("""COMPUTED_VALUE"""),8011.0)</f>
        <v>8011</v>
      </c>
      <c r="C746" s="468">
        <f>IFERROR(__xludf.DUMMYFUNCTION("""COMPUTED_VALUE"""),14.0)</f>
        <v>14</v>
      </c>
      <c r="D746" s="468">
        <f>IFERROR(__xludf.DUMMYFUNCTION("""COMPUTED_VALUE"""),2025.0)</f>
        <v>2025</v>
      </c>
      <c r="E746" s="468">
        <f>IFERROR(__xludf.DUMMYFUNCTION("""COMPUTED_VALUE"""),1.0)</f>
        <v>1</v>
      </c>
      <c r="F746" s="468" t="str">
        <f>IFERROR(__xludf.DUMMYFUNCTION("""COMPUTED_VALUE"""),"Enero")</f>
        <v>Enero</v>
      </c>
      <c r="G746" s="468">
        <f>IFERROR(__xludf.DUMMYFUNCTION("""COMPUTED_VALUE"""),2.292071363E9)</f>
        <v>2292071363</v>
      </c>
      <c r="H746" s="468">
        <f>IFERROR(__xludf.DUMMYFUNCTION("""COMPUTED_VALUE"""),4.408356E9)</f>
        <v>4408356000</v>
      </c>
      <c r="I746" s="468">
        <f>IFERROR(__xludf.DUMMYFUNCTION("""COMPUTED_VALUE"""),1.832801578E8)</f>
        <v>183280157.8</v>
      </c>
      <c r="J746" s="468">
        <f>IFERROR(__xludf.DUMMYFUNCTION("""COMPUTED_VALUE"""),357143.0)</f>
        <v>357143</v>
      </c>
      <c r="K746" s="468">
        <f>IFERROR(__xludf.DUMMYFUNCTION("""COMPUTED_VALUE"""),2.115113791E9)</f>
        <v>2115113791</v>
      </c>
      <c r="L746" s="468">
        <f>IFERROR(__xludf.DUMMYFUNCTION("""COMPUTED_VALUE"""),1.98086756E8)</f>
        <v>198086756</v>
      </c>
      <c r="M746" s="468">
        <f>IFERROR(__xludf.DUMMYFUNCTION("""COMPUTED_VALUE"""),233582.1695)</f>
        <v>233582.1695</v>
      </c>
      <c r="N746" s="468">
        <f>IFERROR(__xludf.DUMMYFUNCTION("""COMPUTED_VALUE"""),0.0)</f>
        <v>0</v>
      </c>
      <c r="O746" s="468">
        <f>IFERROR(__xludf.DUMMYFUNCTION("""COMPUTED_VALUE"""),1.76957572E8)</f>
        <v>176957572</v>
      </c>
      <c r="P746" s="468">
        <f>IFERROR(__xludf.DUMMYFUNCTION("""COMPUTED_VALUE"""),1.06759167E8)</f>
        <v>106759167</v>
      </c>
      <c r="Q746" s="468"/>
      <c r="R746" s="468"/>
      <c r="S746" s="468"/>
      <c r="T746" s="468"/>
      <c r="U746" s="468"/>
      <c r="V746" s="468"/>
      <c r="W746" s="468"/>
      <c r="X746" s="468"/>
      <c r="Y746" s="468"/>
      <c r="Z746" s="468"/>
      <c r="AA746" s="468"/>
      <c r="AB746" s="468"/>
      <c r="AC746" s="468"/>
      <c r="AD746" s="468"/>
      <c r="AE746" s="468"/>
      <c r="AF746" s="468"/>
      <c r="AG746" s="468"/>
      <c r="AH746" s="468"/>
      <c r="AI746" s="468"/>
      <c r="AJ746" s="468"/>
    </row>
    <row r="747" ht="15.75" customHeight="1">
      <c r="A747" s="468">
        <f>IFERROR(__xludf.DUMMYFUNCTION("""COMPUTED_VALUE"""),8.0111420252E10)</f>
        <v>80111420252</v>
      </c>
      <c r="B747" s="468">
        <f>IFERROR(__xludf.DUMMYFUNCTION("""COMPUTED_VALUE"""),8011.0)</f>
        <v>8011</v>
      </c>
      <c r="C747" s="468">
        <f>IFERROR(__xludf.DUMMYFUNCTION("""COMPUTED_VALUE"""),14.0)</f>
        <v>14</v>
      </c>
      <c r="D747" s="468">
        <f>IFERROR(__xludf.DUMMYFUNCTION("""COMPUTED_VALUE"""),2025.0)</f>
        <v>2025</v>
      </c>
      <c r="E747" s="468">
        <f>IFERROR(__xludf.DUMMYFUNCTION("""COMPUTED_VALUE"""),2.0)</f>
        <v>2</v>
      </c>
      <c r="F747" s="468" t="str">
        <f>IFERROR(__xludf.DUMMYFUNCTION("""COMPUTED_VALUE"""),"Febrero")</f>
        <v>Febrero</v>
      </c>
      <c r="G747" s="468">
        <f>IFERROR(__xludf.DUMMYFUNCTION("""COMPUTED_VALUE"""),1.002505359E9)</f>
        <v>1002505359</v>
      </c>
      <c r="H747" s="468">
        <f>IFERROR(__xludf.DUMMYFUNCTION("""COMPUTED_VALUE"""),2.94162E8)</f>
        <v>294162000</v>
      </c>
      <c r="I747" s="468">
        <f>IFERROR(__xludf.DUMMYFUNCTION("""COMPUTED_VALUE"""),1.580143224E8)</f>
        <v>158014322.4</v>
      </c>
      <c r="J747" s="468">
        <f>IFERROR(__xludf.DUMMYFUNCTION("""COMPUTED_VALUE"""),5.9746132E7)</f>
        <v>59746132</v>
      </c>
      <c r="K747" s="468">
        <f>IFERROR(__xludf.DUMMYFUNCTION("""COMPUTED_VALUE"""),8.49942031E8)</f>
        <v>849942031</v>
      </c>
      <c r="L747" s="468">
        <f>IFERROR(__xludf.DUMMYFUNCTION("""COMPUTED_VALUE"""),1.582993268E9)</f>
        <v>1582993268</v>
      </c>
      <c r="M747" s="468">
        <f>IFERROR(__xludf.DUMMYFUNCTION("""COMPUTED_VALUE"""),3.907575154E7)</f>
        <v>39075751.54</v>
      </c>
      <c r="N747" s="468">
        <f>IFERROR(__xludf.DUMMYFUNCTION("""COMPUTED_VALUE"""),0.0)</f>
        <v>0</v>
      </c>
      <c r="O747" s="468">
        <f>IFERROR(__xludf.DUMMYFUNCTION("""COMPUTED_VALUE"""),1.52563328E8)</f>
        <v>152563328</v>
      </c>
      <c r="P747" s="468">
        <f>IFERROR(__xludf.DUMMYFUNCTION("""COMPUTED_VALUE"""),1.58343766E8)</f>
        <v>158343766</v>
      </c>
      <c r="Q747" s="468"/>
      <c r="R747" s="468"/>
      <c r="S747" s="468"/>
      <c r="T747" s="468"/>
      <c r="U747" s="468"/>
      <c r="V747" s="468"/>
      <c r="W747" s="468"/>
      <c r="X747" s="468"/>
      <c r="Y747" s="468"/>
      <c r="Z747" s="468"/>
      <c r="AA747" s="468"/>
      <c r="AB747" s="468"/>
      <c r="AC747" s="468"/>
      <c r="AD747" s="468"/>
      <c r="AE747" s="468"/>
      <c r="AF747" s="468"/>
      <c r="AG747" s="468"/>
      <c r="AH747" s="468"/>
      <c r="AI747" s="468"/>
      <c r="AJ747" s="468"/>
    </row>
    <row r="748" ht="15.75" customHeight="1">
      <c r="A748" s="468">
        <f>IFERROR(__xludf.DUMMYFUNCTION("""COMPUTED_VALUE"""),8.0111420253E10)</f>
        <v>80111420253</v>
      </c>
      <c r="B748" s="468">
        <f>IFERROR(__xludf.DUMMYFUNCTION("""COMPUTED_VALUE"""),8011.0)</f>
        <v>8011</v>
      </c>
      <c r="C748" s="468">
        <f>IFERROR(__xludf.DUMMYFUNCTION("""COMPUTED_VALUE"""),14.0)</f>
        <v>14</v>
      </c>
      <c r="D748" s="468">
        <f>IFERROR(__xludf.DUMMYFUNCTION("""COMPUTED_VALUE"""),2025.0)</f>
        <v>2025</v>
      </c>
      <c r="E748" s="468">
        <f>IFERROR(__xludf.DUMMYFUNCTION("""COMPUTED_VALUE"""),3.0)</f>
        <v>3</v>
      </c>
      <c r="F748" s="468" t="str">
        <f>IFERROR(__xludf.DUMMYFUNCTION("""COMPUTED_VALUE"""),"Marzo")</f>
        <v>Marzo</v>
      </c>
      <c r="G748" s="468">
        <f>IFERROR(__xludf.DUMMYFUNCTION("""COMPUTED_VALUE"""),8322823.452)</f>
        <v>8322823.452</v>
      </c>
      <c r="H748" s="468">
        <f>IFERROR(__xludf.DUMMYFUNCTION("""COMPUTED_VALUE"""),0.0)</f>
        <v>0</v>
      </c>
      <c r="I748" s="468">
        <f>IFERROR(__xludf.DUMMYFUNCTION("""COMPUTED_VALUE"""),8620192.84)</f>
        <v>8620192.84</v>
      </c>
      <c r="J748" s="468">
        <f>IFERROR(__xludf.DUMMYFUNCTION("""COMPUTED_VALUE"""),1.05182464E8)</f>
        <v>105182464</v>
      </c>
      <c r="K748" s="468">
        <f>IFERROR(__xludf.DUMMYFUNCTION("""COMPUTED_VALUE"""),0.0)</f>
        <v>0</v>
      </c>
      <c r="L748" s="468">
        <f>IFERROR(__xludf.DUMMYFUNCTION("""COMPUTED_VALUE"""),6.02273067E8)</f>
        <v>602273067</v>
      </c>
      <c r="M748" s="468">
        <f>IFERROR(__xludf.DUMMYFUNCTION("""COMPUTED_VALUE"""),6.879246726E7)</f>
        <v>68792467.26</v>
      </c>
      <c r="N748" s="468">
        <f>IFERROR(__xludf.DUMMYFUNCTION("""COMPUTED_VALUE"""),3.81068E7)</f>
        <v>38106800</v>
      </c>
      <c r="O748" s="468">
        <f>IFERROR(__xludf.DUMMYFUNCTION("""COMPUTED_VALUE"""),8322823.0)</f>
        <v>8322823</v>
      </c>
      <c r="P748" s="468">
        <f>IFERROR(__xludf.DUMMYFUNCTION("""COMPUTED_VALUE"""),5.5496668E7)</f>
        <v>55496668</v>
      </c>
      <c r="Q748" s="468"/>
      <c r="R748" s="468"/>
      <c r="S748" s="468"/>
      <c r="T748" s="468"/>
      <c r="U748" s="468"/>
      <c r="V748" s="468"/>
      <c r="W748" s="468"/>
      <c r="X748" s="468"/>
      <c r="Y748" s="468"/>
      <c r="Z748" s="468"/>
      <c r="AA748" s="468"/>
      <c r="AB748" s="468"/>
      <c r="AC748" s="468"/>
      <c r="AD748" s="468"/>
      <c r="AE748" s="468"/>
      <c r="AF748" s="468"/>
      <c r="AG748" s="468"/>
      <c r="AH748" s="468"/>
      <c r="AI748" s="468"/>
      <c r="AJ748" s="468"/>
    </row>
    <row r="749" ht="15.75" customHeight="1">
      <c r="A749" s="468">
        <f>IFERROR(__xludf.DUMMYFUNCTION("""COMPUTED_VALUE"""),8.0111420254E10)</f>
        <v>80111420254</v>
      </c>
      <c r="B749" s="468">
        <f>IFERROR(__xludf.DUMMYFUNCTION("""COMPUTED_VALUE"""),8011.0)</f>
        <v>8011</v>
      </c>
      <c r="C749" s="468">
        <f>IFERROR(__xludf.DUMMYFUNCTION("""COMPUTED_VALUE"""),14.0)</f>
        <v>14</v>
      </c>
      <c r="D749" s="468">
        <f>IFERROR(__xludf.DUMMYFUNCTION("""COMPUTED_VALUE"""),2025.0)</f>
        <v>2025</v>
      </c>
      <c r="E749" s="468">
        <f>IFERROR(__xludf.DUMMYFUNCTION("""COMPUTED_VALUE"""),4.0)</f>
        <v>4</v>
      </c>
      <c r="F749" s="468" t="str">
        <f>IFERROR(__xludf.DUMMYFUNCTION("""COMPUTED_VALUE"""),"Abril")</f>
        <v>Abril</v>
      </c>
      <c r="G749" s="468">
        <f>IFERROR(__xludf.DUMMYFUNCTION("""COMPUTED_VALUE"""),0.0)</f>
        <v>0</v>
      </c>
      <c r="H749" s="468">
        <f>IFERROR(__xludf.DUMMYFUNCTION("""COMPUTED_VALUE"""),0.0)</f>
        <v>0</v>
      </c>
      <c r="I749" s="468">
        <f>IFERROR(__xludf.DUMMYFUNCTION("""COMPUTED_VALUE"""),0.0)</f>
        <v>0</v>
      </c>
      <c r="J749" s="468">
        <f>IFERROR(__xludf.DUMMYFUNCTION("""COMPUTED_VALUE"""),4.55785164E8)</f>
        <v>455785164</v>
      </c>
      <c r="K749" s="468">
        <f>IFERROR(__xludf.DUMMYFUNCTION("""COMPUTED_VALUE"""),0.0)</f>
        <v>0</v>
      </c>
      <c r="L749" s="468">
        <f>IFERROR(__xludf.DUMMYFUNCTION("""COMPUTED_VALUE"""),4.048992E8)</f>
        <v>404899200</v>
      </c>
      <c r="M749" s="468">
        <f>IFERROR(__xludf.DUMMYFUNCTION("""COMPUTED_VALUE"""),2.980970856E8)</f>
        <v>298097085.6</v>
      </c>
      <c r="N749" s="468">
        <f>IFERROR(__xludf.DUMMYFUNCTION("""COMPUTED_VALUE"""),1.77659368E8)</f>
        <v>177659368</v>
      </c>
      <c r="O749" s="468">
        <f>IFERROR(__xludf.DUMMYFUNCTION("""COMPUTED_VALUE"""),0.0)</f>
        <v>0</v>
      </c>
      <c r="P749" s="468">
        <f>IFERROR(__xludf.DUMMYFUNCTION("""COMPUTED_VALUE"""),6694500.0)</f>
        <v>6694500</v>
      </c>
      <c r="Q749" s="468"/>
      <c r="R749" s="468"/>
      <c r="S749" s="468"/>
      <c r="T749" s="468"/>
      <c r="U749" s="468"/>
      <c r="V749" s="468"/>
      <c r="W749" s="468"/>
      <c r="X749" s="468"/>
      <c r="Y749" s="468"/>
      <c r="Z749" s="468"/>
      <c r="AA749" s="468"/>
      <c r="AB749" s="468"/>
      <c r="AC749" s="468"/>
      <c r="AD749" s="468"/>
      <c r="AE749" s="468"/>
      <c r="AF749" s="468"/>
      <c r="AG749" s="468"/>
      <c r="AH749" s="468"/>
      <c r="AI749" s="468"/>
      <c r="AJ749" s="468"/>
    </row>
    <row r="750" ht="15.75" customHeight="1">
      <c r="A750" s="468">
        <f>IFERROR(__xludf.DUMMYFUNCTION("""COMPUTED_VALUE"""),8.0111420255E10)</f>
        <v>80111420255</v>
      </c>
      <c r="B750" s="468">
        <f>IFERROR(__xludf.DUMMYFUNCTION("""COMPUTED_VALUE"""),8011.0)</f>
        <v>8011</v>
      </c>
      <c r="C750" s="468">
        <f>IFERROR(__xludf.DUMMYFUNCTION("""COMPUTED_VALUE"""),14.0)</f>
        <v>14</v>
      </c>
      <c r="D750" s="468">
        <f>IFERROR(__xludf.DUMMYFUNCTION("""COMPUTED_VALUE"""),2025.0)</f>
        <v>2025</v>
      </c>
      <c r="E750" s="468">
        <f>IFERROR(__xludf.DUMMYFUNCTION("""COMPUTED_VALUE"""),5.0)</f>
        <v>5</v>
      </c>
      <c r="F750" s="468" t="str">
        <f>IFERROR(__xludf.DUMMYFUNCTION("""COMPUTED_VALUE"""),"Mayo")</f>
        <v>Mayo</v>
      </c>
      <c r="G750" s="468">
        <f>IFERROR(__xludf.DUMMYFUNCTION("""COMPUTED_VALUE"""),0.0)</f>
        <v>0</v>
      </c>
      <c r="H750" s="468">
        <f>IFERROR(__xludf.DUMMYFUNCTION("""COMPUTED_VALUE"""),0.0)</f>
        <v>0</v>
      </c>
      <c r="I750" s="468">
        <f>IFERROR(__xludf.DUMMYFUNCTION("""COMPUTED_VALUE"""),0.0)</f>
        <v>0</v>
      </c>
      <c r="J750" s="468">
        <f>IFERROR(__xludf.DUMMYFUNCTION("""COMPUTED_VALUE"""),4.55785164E8)</f>
        <v>455785164</v>
      </c>
      <c r="K750" s="468">
        <f>IFERROR(__xludf.DUMMYFUNCTION("""COMPUTED_VALUE"""),0.0)</f>
        <v>0</v>
      </c>
      <c r="L750" s="468">
        <f>IFERROR(__xludf.DUMMYFUNCTION("""COMPUTED_VALUE"""),0.0)</f>
        <v>0</v>
      </c>
      <c r="M750" s="468">
        <f>IFERROR(__xludf.DUMMYFUNCTION("""COMPUTED_VALUE"""),2.980970856E8)</f>
        <v>298097085.6</v>
      </c>
      <c r="N750" s="468">
        <f>IFERROR(__xludf.DUMMYFUNCTION("""COMPUTED_VALUE"""),2.70995834E8)</f>
        <v>270995834</v>
      </c>
      <c r="O750" s="468">
        <f>IFERROR(__xludf.DUMMYFUNCTION("""COMPUTED_VALUE"""),0.0)</f>
        <v>0</v>
      </c>
      <c r="P750" s="468">
        <f>IFERROR(__xludf.DUMMYFUNCTION("""COMPUTED_VALUE"""),3349667.0)</f>
        <v>3349667</v>
      </c>
      <c r="Q750" s="468"/>
      <c r="R750" s="468"/>
      <c r="S750" s="468"/>
      <c r="T750" s="468"/>
      <c r="U750" s="468"/>
      <c r="V750" s="468"/>
      <c r="W750" s="468"/>
      <c r="X750" s="468"/>
      <c r="Y750" s="468"/>
      <c r="Z750" s="468"/>
      <c r="AA750" s="468"/>
      <c r="AB750" s="468"/>
      <c r="AC750" s="468"/>
      <c r="AD750" s="468"/>
      <c r="AE750" s="468"/>
      <c r="AF750" s="468"/>
      <c r="AG750" s="468"/>
      <c r="AH750" s="468"/>
      <c r="AI750" s="468"/>
      <c r="AJ750" s="468"/>
    </row>
    <row r="751" ht="15.75" customHeight="1">
      <c r="A751" s="468">
        <f>IFERROR(__xludf.DUMMYFUNCTION("""COMPUTED_VALUE"""),8.0111420256E10)</f>
        <v>80111420256</v>
      </c>
      <c r="B751" s="468">
        <f>IFERROR(__xludf.DUMMYFUNCTION("""COMPUTED_VALUE"""),8011.0)</f>
        <v>8011</v>
      </c>
      <c r="C751" s="468">
        <f>IFERROR(__xludf.DUMMYFUNCTION("""COMPUTED_VALUE"""),14.0)</f>
        <v>14</v>
      </c>
      <c r="D751" s="468">
        <f>IFERROR(__xludf.DUMMYFUNCTION("""COMPUTED_VALUE"""),2025.0)</f>
        <v>2025</v>
      </c>
      <c r="E751" s="468">
        <f>IFERROR(__xludf.DUMMYFUNCTION("""COMPUTED_VALUE"""),6.0)</f>
        <v>6</v>
      </c>
      <c r="F751" s="468" t="str">
        <f>IFERROR(__xludf.DUMMYFUNCTION("""COMPUTED_VALUE"""),"Junio")</f>
        <v>Junio</v>
      </c>
      <c r="G751" s="468">
        <f>IFERROR(__xludf.DUMMYFUNCTION("""COMPUTED_VALUE"""),0.0)</f>
        <v>0</v>
      </c>
      <c r="H751" s="468">
        <f>IFERROR(__xludf.DUMMYFUNCTION("""COMPUTED_VALUE"""),0.0)</f>
        <v>0</v>
      </c>
      <c r="I751" s="468">
        <f>IFERROR(__xludf.DUMMYFUNCTION("""COMPUTED_VALUE"""),0.0)</f>
        <v>0</v>
      </c>
      <c r="J751" s="468">
        <f>IFERROR(__xludf.DUMMYFUNCTION("""COMPUTED_VALUE"""),4.55785164E8)</f>
        <v>455785164</v>
      </c>
      <c r="K751" s="468">
        <f>IFERROR(__xludf.DUMMYFUNCTION("""COMPUTED_VALUE"""),0.0)</f>
        <v>0</v>
      </c>
      <c r="L751" s="468">
        <f>IFERROR(__xludf.DUMMYFUNCTION("""COMPUTED_VALUE"""),0.0)</f>
        <v>0</v>
      </c>
      <c r="M751" s="468">
        <f>IFERROR(__xludf.DUMMYFUNCTION("""COMPUTED_VALUE"""),2.980970856E8)</f>
        <v>298097085.6</v>
      </c>
      <c r="N751" s="468">
        <f>IFERROR(__xludf.DUMMYFUNCTION("""COMPUTED_VALUE"""),2.92339343E8)</f>
        <v>292339343</v>
      </c>
      <c r="O751" s="468">
        <f>IFERROR(__xludf.DUMMYFUNCTION("""COMPUTED_VALUE"""),0.0)</f>
        <v>0</v>
      </c>
      <c r="P751" s="468">
        <f>IFERROR(__xludf.DUMMYFUNCTION("""COMPUTED_VALUE"""),1.3278933E7)</f>
        <v>13278933</v>
      </c>
      <c r="Q751" s="468"/>
      <c r="R751" s="468"/>
      <c r="S751" s="468"/>
      <c r="T751" s="468"/>
      <c r="U751" s="468"/>
      <c r="V751" s="468"/>
      <c r="W751" s="468"/>
      <c r="X751" s="468"/>
      <c r="Y751" s="468"/>
      <c r="Z751" s="468"/>
      <c r="AA751" s="468"/>
      <c r="AB751" s="468"/>
      <c r="AC751" s="468"/>
      <c r="AD751" s="468"/>
      <c r="AE751" s="468"/>
      <c r="AF751" s="468"/>
      <c r="AG751" s="468"/>
      <c r="AH751" s="468"/>
      <c r="AI751" s="468"/>
      <c r="AJ751" s="468"/>
    </row>
    <row r="752" ht="15.75" customHeight="1">
      <c r="A752" s="468">
        <f>IFERROR(__xludf.DUMMYFUNCTION("""COMPUTED_VALUE"""),8.0111420257E10)</f>
        <v>80111420257</v>
      </c>
      <c r="B752" s="468">
        <f>IFERROR(__xludf.DUMMYFUNCTION("""COMPUTED_VALUE"""),8011.0)</f>
        <v>8011</v>
      </c>
      <c r="C752" s="468">
        <f>IFERROR(__xludf.DUMMYFUNCTION("""COMPUTED_VALUE"""),14.0)</f>
        <v>14</v>
      </c>
      <c r="D752" s="468">
        <f>IFERROR(__xludf.DUMMYFUNCTION("""COMPUTED_VALUE"""),2025.0)</f>
        <v>2025</v>
      </c>
      <c r="E752" s="468">
        <f>IFERROR(__xludf.DUMMYFUNCTION("""COMPUTED_VALUE"""),7.0)</f>
        <v>7</v>
      </c>
      <c r="F752" s="468" t="str">
        <f>IFERROR(__xludf.DUMMYFUNCTION("""COMPUTED_VALUE"""),"Julio")</f>
        <v>Julio</v>
      </c>
      <c r="G752" s="468">
        <f>IFERROR(__xludf.DUMMYFUNCTION("""COMPUTED_VALUE"""),0.0)</f>
        <v>0</v>
      </c>
      <c r="H752" s="468">
        <f>IFERROR(__xludf.DUMMYFUNCTION("""COMPUTED_VALUE"""),0.0)</f>
        <v>0</v>
      </c>
      <c r="I752" s="468">
        <f>IFERROR(__xludf.DUMMYFUNCTION("""COMPUTED_VALUE"""),0.0)</f>
        <v>0</v>
      </c>
      <c r="J752" s="468">
        <f>IFERROR(__xludf.DUMMYFUNCTION("""COMPUTED_VALUE"""),4.55785164E8)</f>
        <v>455785164</v>
      </c>
      <c r="K752" s="468">
        <f>IFERROR(__xludf.DUMMYFUNCTION("""COMPUTED_VALUE"""),0.0)</f>
        <v>0</v>
      </c>
      <c r="L752" s="468">
        <f>IFERROR(__xludf.DUMMYFUNCTION("""COMPUTED_VALUE"""),0.0)</f>
        <v>0</v>
      </c>
      <c r="M752" s="468">
        <f>IFERROR(__xludf.DUMMYFUNCTION("""COMPUTED_VALUE"""),2.980970856E8)</f>
        <v>298097085.6</v>
      </c>
      <c r="N752" s="468">
        <f>IFERROR(__xludf.DUMMYFUNCTION("""COMPUTED_VALUE"""),3.37920557E8)</f>
        <v>337920557</v>
      </c>
      <c r="O752" s="468">
        <f>IFERROR(__xludf.DUMMYFUNCTION("""COMPUTED_VALUE"""),0.0)</f>
        <v>0</v>
      </c>
      <c r="P752" s="468">
        <f>IFERROR(__xludf.DUMMYFUNCTION("""COMPUTED_VALUE"""),2406000.0)</f>
        <v>2406000</v>
      </c>
      <c r="Q752" s="468"/>
      <c r="R752" s="468"/>
      <c r="S752" s="468"/>
      <c r="T752" s="468"/>
      <c r="U752" s="468"/>
      <c r="V752" s="468"/>
      <c r="W752" s="468"/>
      <c r="X752" s="468"/>
      <c r="Y752" s="468"/>
      <c r="Z752" s="468"/>
      <c r="AA752" s="468"/>
      <c r="AB752" s="468"/>
      <c r="AC752" s="468"/>
      <c r="AD752" s="468"/>
      <c r="AE752" s="468"/>
      <c r="AF752" s="468"/>
      <c r="AG752" s="468"/>
      <c r="AH752" s="468"/>
      <c r="AI752" s="468"/>
      <c r="AJ752" s="468"/>
    </row>
    <row r="753" ht="15.75" customHeight="1">
      <c r="A753" s="468">
        <f>IFERROR(__xludf.DUMMYFUNCTION("""COMPUTED_VALUE"""),8.0111420258E10)</f>
        <v>80111420258</v>
      </c>
      <c r="B753" s="468">
        <f>IFERROR(__xludf.DUMMYFUNCTION("""COMPUTED_VALUE"""),8011.0)</f>
        <v>8011</v>
      </c>
      <c r="C753" s="468">
        <f>IFERROR(__xludf.DUMMYFUNCTION("""COMPUTED_VALUE"""),14.0)</f>
        <v>14</v>
      </c>
      <c r="D753" s="468">
        <f>IFERROR(__xludf.DUMMYFUNCTION("""COMPUTED_VALUE"""),2025.0)</f>
        <v>2025</v>
      </c>
      <c r="E753" s="468">
        <f>IFERROR(__xludf.DUMMYFUNCTION("""COMPUTED_VALUE"""),8.0)</f>
        <v>8</v>
      </c>
      <c r="F753" s="468" t="str">
        <f>IFERROR(__xludf.DUMMYFUNCTION("""COMPUTED_VALUE"""),"Agosto")</f>
        <v>Agosto</v>
      </c>
      <c r="G753" s="468">
        <f>IFERROR(__xludf.DUMMYFUNCTION("""COMPUTED_VALUE"""),0.0)</f>
        <v>0</v>
      </c>
      <c r="H753" s="468">
        <f>IFERROR(__xludf.DUMMYFUNCTION("""COMPUTED_VALUE"""),0.0)</f>
        <v>0</v>
      </c>
      <c r="I753" s="468">
        <f>IFERROR(__xludf.DUMMYFUNCTION("""COMPUTED_VALUE"""),0.0)</f>
        <v>0</v>
      </c>
      <c r="J753" s="468">
        <f>IFERROR(__xludf.DUMMYFUNCTION("""COMPUTED_VALUE"""),4.55785164E8)</f>
        <v>455785164</v>
      </c>
      <c r="K753" s="468">
        <f>IFERROR(__xludf.DUMMYFUNCTION("""COMPUTED_VALUE"""),0.0)</f>
        <v>0</v>
      </c>
      <c r="L753" s="468">
        <f>IFERROR(__xludf.DUMMYFUNCTION("""COMPUTED_VALUE"""),2.0034E7)</f>
        <v>20034000</v>
      </c>
      <c r="M753" s="468">
        <f>IFERROR(__xludf.DUMMYFUNCTION("""COMPUTED_VALUE"""),2.980970856E8)</f>
        <v>298097085.6</v>
      </c>
      <c r="N753" s="468">
        <f>IFERROR(__xludf.DUMMYFUNCTION("""COMPUTED_VALUE"""),3.16675283E8)</f>
        <v>316675283</v>
      </c>
      <c r="O753" s="468">
        <f>IFERROR(__xludf.DUMMYFUNCTION("""COMPUTED_VALUE"""),0.0)</f>
        <v>0</v>
      </c>
      <c r="P753" s="468">
        <f>IFERROR(__xludf.DUMMYFUNCTION("""COMPUTED_VALUE"""),0.0)</f>
        <v>0</v>
      </c>
      <c r="Q753" s="468"/>
      <c r="R753" s="468"/>
      <c r="S753" s="468"/>
      <c r="T753" s="468"/>
      <c r="U753" s="468"/>
      <c r="V753" s="468"/>
      <c r="W753" s="468"/>
      <c r="X753" s="468"/>
      <c r="Y753" s="468"/>
      <c r="Z753" s="468"/>
      <c r="AA753" s="468"/>
      <c r="AB753" s="468"/>
      <c r="AC753" s="468"/>
      <c r="AD753" s="468"/>
      <c r="AE753" s="468"/>
      <c r="AF753" s="468"/>
      <c r="AG753" s="468"/>
      <c r="AH753" s="468"/>
      <c r="AI753" s="468"/>
      <c r="AJ753" s="468"/>
    </row>
    <row r="754" ht="15.75" customHeight="1">
      <c r="A754" s="468">
        <f>IFERROR(__xludf.DUMMYFUNCTION("""COMPUTED_VALUE"""),8.0111420259E10)</f>
        <v>80111420259</v>
      </c>
      <c r="B754" s="468">
        <f>IFERROR(__xludf.DUMMYFUNCTION("""COMPUTED_VALUE"""),8011.0)</f>
        <v>8011</v>
      </c>
      <c r="C754" s="468">
        <f>IFERROR(__xludf.DUMMYFUNCTION("""COMPUTED_VALUE"""),14.0)</f>
        <v>14</v>
      </c>
      <c r="D754" s="468">
        <f>IFERROR(__xludf.DUMMYFUNCTION("""COMPUTED_VALUE"""),2025.0)</f>
        <v>2025</v>
      </c>
      <c r="E754" s="468">
        <f>IFERROR(__xludf.DUMMYFUNCTION("""COMPUTED_VALUE"""),9.0)</f>
        <v>9</v>
      </c>
      <c r="F754" s="468" t="str">
        <f>IFERROR(__xludf.DUMMYFUNCTION("""COMPUTED_VALUE"""),"Septiembre")</f>
        <v>Septiembre</v>
      </c>
      <c r="G754" s="468">
        <f>IFERROR(__xludf.DUMMYFUNCTION("""COMPUTED_VALUE"""),0.0)</f>
        <v>0</v>
      </c>
      <c r="H754" s="468">
        <f>IFERROR(__xludf.DUMMYFUNCTION("""COMPUTED_VALUE"""),0.0)</f>
        <v>0</v>
      </c>
      <c r="I754" s="468">
        <f>IFERROR(__xludf.DUMMYFUNCTION("""COMPUTED_VALUE"""),0.0)</f>
        <v>0</v>
      </c>
      <c r="J754" s="468">
        <f>IFERROR(__xludf.DUMMYFUNCTION("""COMPUTED_VALUE"""),4.55785164E8)</f>
        <v>455785164</v>
      </c>
      <c r="K754" s="468">
        <f>IFERROR(__xludf.DUMMYFUNCTION("""COMPUTED_VALUE"""),0.0)</f>
        <v>0</v>
      </c>
      <c r="L754" s="468">
        <f>IFERROR(__xludf.DUMMYFUNCTION("""COMPUTED_VALUE"""),2.1912E7)</f>
        <v>21912000</v>
      </c>
      <c r="M754" s="468">
        <f>IFERROR(__xludf.DUMMYFUNCTION("""COMPUTED_VALUE"""),2.980970856E8)</f>
        <v>298097085.6</v>
      </c>
      <c r="N754" s="468">
        <f>IFERROR(__xludf.DUMMYFUNCTION("""COMPUTED_VALUE"""),3.46754288E8)</f>
        <v>346754288</v>
      </c>
      <c r="O754" s="468">
        <f>IFERROR(__xludf.DUMMYFUNCTION("""COMPUTED_VALUE"""),0.0)</f>
        <v>0</v>
      </c>
      <c r="P754" s="468">
        <f>IFERROR(__xludf.DUMMYFUNCTION("""COMPUTED_VALUE"""),0.0)</f>
        <v>0</v>
      </c>
      <c r="Q754" s="468"/>
      <c r="R754" s="468"/>
      <c r="S754" s="468"/>
      <c r="T754" s="468"/>
      <c r="U754" s="468"/>
      <c r="V754" s="468"/>
      <c r="W754" s="468"/>
      <c r="X754" s="468"/>
      <c r="Y754" s="468"/>
      <c r="Z754" s="468"/>
      <c r="AA754" s="468"/>
      <c r="AB754" s="468"/>
      <c r="AC754" s="468"/>
      <c r="AD754" s="468"/>
      <c r="AE754" s="468"/>
      <c r="AF754" s="468"/>
      <c r="AG754" s="468"/>
      <c r="AH754" s="468"/>
      <c r="AI754" s="468"/>
      <c r="AJ754" s="468"/>
    </row>
    <row r="755" ht="15.75" customHeight="1">
      <c r="A755" s="468">
        <f>IFERROR(__xludf.DUMMYFUNCTION("""COMPUTED_VALUE"""),8.0111420251E11)</f>
        <v>801114202510</v>
      </c>
      <c r="B755" s="468">
        <f>IFERROR(__xludf.DUMMYFUNCTION("""COMPUTED_VALUE"""),8011.0)</f>
        <v>8011</v>
      </c>
      <c r="C755" s="468">
        <f>IFERROR(__xludf.DUMMYFUNCTION("""COMPUTED_VALUE"""),14.0)</f>
        <v>14</v>
      </c>
      <c r="D755" s="468">
        <f>IFERROR(__xludf.DUMMYFUNCTION("""COMPUTED_VALUE"""),2025.0)</f>
        <v>2025</v>
      </c>
      <c r="E755" s="468">
        <f>IFERROR(__xludf.DUMMYFUNCTION("""COMPUTED_VALUE"""),10.0)</f>
        <v>10</v>
      </c>
      <c r="F755" s="468" t="str">
        <f>IFERROR(__xludf.DUMMYFUNCTION("""COMPUTED_VALUE"""),"Octubre")</f>
        <v>Octubre</v>
      </c>
      <c r="G755" s="468">
        <f>IFERROR(__xludf.DUMMYFUNCTION("""COMPUTED_VALUE"""),0.0)</f>
        <v>0</v>
      </c>
      <c r="H755" s="468">
        <f>IFERROR(__xludf.DUMMYFUNCTION("""COMPUTED_VALUE"""),0.0)</f>
        <v>0</v>
      </c>
      <c r="I755" s="468">
        <f>IFERROR(__xludf.DUMMYFUNCTION("""COMPUTED_VALUE"""),0.0)</f>
        <v>0</v>
      </c>
      <c r="J755" s="468">
        <f>IFERROR(__xludf.DUMMYFUNCTION("""COMPUTED_VALUE"""),4.55785164E8)</f>
        <v>455785164</v>
      </c>
      <c r="K755" s="468">
        <f>IFERROR(__xludf.DUMMYFUNCTION("""COMPUTED_VALUE"""),0.0)</f>
        <v>0</v>
      </c>
      <c r="L755" s="468">
        <f>IFERROR(__xludf.DUMMYFUNCTION("""COMPUTED_VALUE"""),4.89782E7)</f>
        <v>48978200</v>
      </c>
      <c r="M755" s="468">
        <f>IFERROR(__xludf.DUMMYFUNCTION("""COMPUTED_VALUE"""),2.980970856E8)</f>
        <v>298097085.6</v>
      </c>
      <c r="N755" s="468">
        <f>IFERROR(__xludf.DUMMYFUNCTION("""COMPUTED_VALUE"""),3.02271785E8)</f>
        <v>302271785</v>
      </c>
      <c r="O755" s="468">
        <f>IFERROR(__xludf.DUMMYFUNCTION("""COMPUTED_VALUE"""),0.0)</f>
        <v>0</v>
      </c>
      <c r="P755" s="468">
        <f>IFERROR(__xludf.DUMMYFUNCTION("""COMPUTED_VALUE"""),0.0)</f>
        <v>0</v>
      </c>
      <c r="Q755" s="468"/>
      <c r="R755" s="468"/>
      <c r="S755" s="468"/>
      <c r="T755" s="468"/>
      <c r="U755" s="468"/>
      <c r="V755" s="468"/>
      <c r="W755" s="468"/>
      <c r="X755" s="468"/>
      <c r="Y755" s="468"/>
      <c r="Z755" s="468"/>
      <c r="AA755" s="468"/>
      <c r="AB755" s="468"/>
      <c r="AC755" s="468"/>
      <c r="AD755" s="468"/>
      <c r="AE755" s="468"/>
      <c r="AF755" s="468"/>
      <c r="AG755" s="468"/>
      <c r="AH755" s="468"/>
      <c r="AI755" s="468"/>
      <c r="AJ755" s="468"/>
    </row>
    <row r="756" ht="15.75" customHeight="1">
      <c r="A756" s="468">
        <f>IFERROR(__xludf.DUMMYFUNCTION("""COMPUTED_VALUE"""),8.01114202511E11)</f>
        <v>801114202511</v>
      </c>
      <c r="B756" s="468">
        <f>IFERROR(__xludf.DUMMYFUNCTION("""COMPUTED_VALUE"""),8011.0)</f>
        <v>8011</v>
      </c>
      <c r="C756" s="468">
        <f>IFERROR(__xludf.DUMMYFUNCTION("""COMPUTED_VALUE"""),14.0)</f>
        <v>14</v>
      </c>
      <c r="D756" s="468">
        <f>IFERROR(__xludf.DUMMYFUNCTION("""COMPUTED_VALUE"""),2025.0)</f>
        <v>2025</v>
      </c>
      <c r="E756" s="468">
        <f>IFERROR(__xludf.DUMMYFUNCTION("""COMPUTED_VALUE"""),11.0)</f>
        <v>11</v>
      </c>
      <c r="F756" s="468" t="str">
        <f>IFERROR(__xludf.DUMMYFUNCTION("""COMPUTED_VALUE"""),"Noviembre")</f>
        <v>Noviembre</v>
      </c>
      <c r="G756" s="468">
        <f>IFERROR(__xludf.DUMMYFUNCTION("""COMPUTED_VALUE"""),0.0)</f>
        <v>0</v>
      </c>
      <c r="H756" s="468">
        <f>IFERROR(__xludf.DUMMYFUNCTION("""COMPUTED_VALUE"""),0.0)</f>
        <v>0</v>
      </c>
      <c r="I756" s="468">
        <f>IFERROR(__xludf.DUMMYFUNCTION("""COMPUTED_VALUE"""),0.0)</f>
        <v>0</v>
      </c>
      <c r="J756" s="468">
        <f>IFERROR(__xludf.DUMMYFUNCTION("""COMPUTED_VALUE"""),9.11450316E8)</f>
        <v>911450316</v>
      </c>
      <c r="K756" s="468">
        <f>IFERROR(__xludf.DUMMYFUNCTION("""COMPUTED_VALUE"""),0.0)</f>
        <v>0</v>
      </c>
      <c r="L756" s="468">
        <f>IFERROR(__xludf.DUMMYFUNCTION("""COMPUTED_VALUE"""),2.0242467E7)</f>
        <v>20242467</v>
      </c>
      <c r="M756" s="468">
        <f>IFERROR(__xludf.DUMMYFUNCTION("""COMPUTED_VALUE"""),5.961156797E8)</f>
        <v>596115679.7</v>
      </c>
      <c r="N756" s="468">
        <f>IFERROR(__xludf.DUMMYFUNCTION("""COMPUTED_VALUE"""),2.77313147E8)</f>
        <v>277313147</v>
      </c>
      <c r="O756" s="468">
        <f>IFERROR(__xludf.DUMMYFUNCTION("""COMPUTED_VALUE"""),0.0)</f>
        <v>0</v>
      </c>
      <c r="P756" s="468">
        <f>IFERROR(__xludf.DUMMYFUNCTION("""COMPUTED_VALUE"""),0.0)</f>
        <v>0</v>
      </c>
      <c r="Q756" s="468"/>
      <c r="R756" s="468"/>
      <c r="S756" s="468"/>
      <c r="T756" s="468"/>
      <c r="U756" s="468"/>
      <c r="V756" s="468"/>
      <c r="W756" s="468"/>
      <c r="X756" s="468"/>
      <c r="Y756" s="468"/>
      <c r="Z756" s="468"/>
      <c r="AA756" s="468"/>
      <c r="AB756" s="468"/>
      <c r="AC756" s="468"/>
      <c r="AD756" s="468"/>
      <c r="AE756" s="468"/>
      <c r="AF756" s="468"/>
      <c r="AG756" s="468"/>
      <c r="AH756" s="468"/>
      <c r="AI756" s="468"/>
      <c r="AJ756" s="468"/>
    </row>
    <row r="757" ht="15.75" customHeight="1">
      <c r="A757" s="468">
        <f>IFERROR(__xludf.DUMMYFUNCTION("""COMPUTED_VALUE"""),8.01114202512E11)</f>
        <v>801114202512</v>
      </c>
      <c r="B757" s="468">
        <f>IFERROR(__xludf.DUMMYFUNCTION("""COMPUTED_VALUE"""),8011.0)</f>
        <v>8011</v>
      </c>
      <c r="C757" s="468">
        <f>IFERROR(__xludf.DUMMYFUNCTION("""COMPUTED_VALUE"""),14.0)</f>
        <v>14</v>
      </c>
      <c r="D757" s="468">
        <f>IFERROR(__xludf.DUMMYFUNCTION("""COMPUTED_VALUE"""),2025.0)</f>
        <v>2025</v>
      </c>
      <c r="E757" s="468">
        <f>IFERROR(__xludf.DUMMYFUNCTION("""COMPUTED_VALUE"""),12.0)</f>
        <v>12</v>
      </c>
      <c r="F757" s="468" t="str">
        <f>IFERROR(__xludf.DUMMYFUNCTION("""COMPUTED_VALUE"""),"Diciembre")</f>
        <v>Diciembre</v>
      </c>
      <c r="G757" s="468">
        <f>IFERROR(__xludf.DUMMYFUNCTION("""COMPUTED_VALUE"""),1.190161235E8)</f>
        <v>119016123.5</v>
      </c>
      <c r="H757" s="468">
        <f>IFERROR(__xludf.DUMMYFUNCTION("""COMPUTED_VALUE"""),0.0)</f>
        <v>0</v>
      </c>
      <c r="I757" s="468">
        <f>IFERROR(__xludf.DUMMYFUNCTION("""COMPUTED_VALUE"""),0.0)</f>
        <v>0</v>
      </c>
      <c r="J757" s="468">
        <f>IFERROR(__xludf.DUMMYFUNCTION("""COMPUTED_VALUE"""),4.35285797E8)</f>
        <v>435285797</v>
      </c>
      <c r="K757" s="468">
        <f>IFERROR(__xludf.DUMMYFUNCTION("""COMPUTED_VALUE"""),1.10531146E8)</f>
        <v>110531146</v>
      </c>
      <c r="L757" s="468">
        <f>IFERROR(__xludf.DUMMYFUNCTION("""COMPUTED_VALUE"""),5.43792E7)</f>
        <v>54379200</v>
      </c>
      <c r="M757" s="468">
        <f>IFERROR(__xludf.DUMMYFUNCTION("""COMPUTED_VALUE"""),2.846898884E8)</f>
        <v>284689888.4</v>
      </c>
      <c r="N757" s="468">
        <f>IFERROR(__xludf.DUMMYFUNCTION("""COMPUTED_VALUE"""),4.29009053E8)</f>
        <v>429009053</v>
      </c>
      <c r="O757" s="468">
        <f>IFERROR(__xludf.DUMMYFUNCTION("""COMPUTED_VALUE"""),8484978.0)</f>
        <v>8484978</v>
      </c>
      <c r="P757" s="468">
        <f>IFERROR(__xludf.DUMMYFUNCTION("""COMPUTED_VALUE"""),0.0)</f>
        <v>0</v>
      </c>
      <c r="Q757" s="468"/>
      <c r="R757" s="468"/>
      <c r="S757" s="468"/>
      <c r="T757" s="468"/>
      <c r="U757" s="468"/>
      <c r="V757" s="468"/>
      <c r="W757" s="468"/>
      <c r="X757" s="468"/>
      <c r="Y757" s="468"/>
      <c r="Z757" s="468"/>
      <c r="AA757" s="468"/>
      <c r="AB757" s="468"/>
      <c r="AC757" s="468"/>
      <c r="AD757" s="468"/>
      <c r="AE757" s="468"/>
      <c r="AF757" s="468"/>
      <c r="AG757" s="468"/>
      <c r="AH757" s="468"/>
      <c r="AI757" s="468"/>
      <c r="AJ757" s="468"/>
    </row>
    <row r="758" ht="15.75" customHeight="1">
      <c r="A758" s="468">
        <f>IFERROR(__xludf.DUMMYFUNCTION("""COMPUTED_VALUE"""),8.0111520251E10)</f>
        <v>80111520251</v>
      </c>
      <c r="B758" s="468">
        <f>IFERROR(__xludf.DUMMYFUNCTION("""COMPUTED_VALUE"""),8011.0)</f>
        <v>8011</v>
      </c>
      <c r="C758" s="468">
        <f>IFERROR(__xludf.DUMMYFUNCTION("""COMPUTED_VALUE"""),15.0)</f>
        <v>15</v>
      </c>
      <c r="D758" s="468">
        <f>IFERROR(__xludf.DUMMYFUNCTION("""COMPUTED_VALUE"""),2025.0)</f>
        <v>2025</v>
      </c>
      <c r="E758" s="468">
        <f>IFERROR(__xludf.DUMMYFUNCTION("""COMPUTED_VALUE"""),1.0)</f>
        <v>1</v>
      </c>
      <c r="F758" s="468" t="str">
        <f>IFERROR(__xludf.DUMMYFUNCTION("""COMPUTED_VALUE"""),"Enero")</f>
        <v>Enero</v>
      </c>
      <c r="G758" s="468">
        <f>IFERROR(__xludf.DUMMYFUNCTION("""COMPUTED_VALUE"""),5.542836551E8)</f>
        <v>554283655.1</v>
      </c>
      <c r="H758" s="468">
        <f>IFERROR(__xludf.DUMMYFUNCTION("""COMPUTED_VALUE"""),3.14175867E8)</f>
        <v>314175867</v>
      </c>
      <c r="I758" s="468">
        <f>IFERROR(__xludf.DUMMYFUNCTION("""COMPUTED_VALUE"""),2.678366562E8)</f>
        <v>267836656.2</v>
      </c>
      <c r="J758" s="468">
        <f>IFERROR(__xludf.DUMMYFUNCTION("""COMPUTED_VALUE"""),4315287.0)</f>
        <v>4315287</v>
      </c>
      <c r="K758" s="468">
        <f>IFERROR(__xludf.DUMMYFUNCTION("""COMPUTED_VALUE"""),2.98538445E8)</f>
        <v>298538445</v>
      </c>
      <c r="L758" s="468">
        <f>IFERROR(__xludf.DUMMYFUNCTION("""COMPUTED_VALUE"""),1.56394035E8)</f>
        <v>156394035</v>
      </c>
      <c r="M758" s="468">
        <f>IFERROR(__xludf.DUMMYFUNCTION("""COMPUTED_VALUE"""),3681257.16)</f>
        <v>3681257.16</v>
      </c>
      <c r="N758" s="468">
        <f>IFERROR(__xludf.DUMMYFUNCTION("""COMPUTED_VALUE"""),0.0)</f>
        <v>0</v>
      </c>
      <c r="O758" s="468">
        <f>IFERROR(__xludf.DUMMYFUNCTION("""COMPUTED_VALUE"""),2.5574521E8)</f>
        <v>255745210</v>
      </c>
      <c r="P758" s="468">
        <f>IFERROR(__xludf.DUMMYFUNCTION("""COMPUTED_VALUE"""),2.08425E8)</f>
        <v>208425000</v>
      </c>
      <c r="Q758" s="468"/>
      <c r="R758" s="468"/>
      <c r="S758" s="468"/>
      <c r="T758" s="468"/>
      <c r="U758" s="468"/>
      <c r="V758" s="468"/>
      <c r="W758" s="468"/>
      <c r="X758" s="468"/>
      <c r="Y758" s="468"/>
      <c r="Z758" s="468"/>
      <c r="AA758" s="468"/>
      <c r="AB758" s="468"/>
      <c r="AC758" s="468"/>
      <c r="AD758" s="468"/>
      <c r="AE758" s="468"/>
      <c r="AF758" s="468"/>
      <c r="AG758" s="468"/>
      <c r="AH758" s="468"/>
      <c r="AI758" s="468"/>
      <c r="AJ758" s="468"/>
    </row>
    <row r="759" ht="15.75" customHeight="1">
      <c r="A759" s="468">
        <f>IFERROR(__xludf.DUMMYFUNCTION("""COMPUTED_VALUE"""),8.0111520252E10)</f>
        <v>80111520252</v>
      </c>
      <c r="B759" s="468">
        <f>IFERROR(__xludf.DUMMYFUNCTION("""COMPUTED_VALUE"""),8011.0)</f>
        <v>8011</v>
      </c>
      <c r="C759" s="468">
        <f>IFERROR(__xludf.DUMMYFUNCTION("""COMPUTED_VALUE"""),15.0)</f>
        <v>15</v>
      </c>
      <c r="D759" s="468">
        <f>IFERROR(__xludf.DUMMYFUNCTION("""COMPUTED_VALUE"""),2025.0)</f>
        <v>2025</v>
      </c>
      <c r="E759" s="468">
        <f>IFERROR(__xludf.DUMMYFUNCTION("""COMPUTED_VALUE"""),2.0)</f>
        <v>2</v>
      </c>
      <c r="F759" s="468" t="str">
        <f>IFERROR(__xludf.DUMMYFUNCTION("""COMPUTED_VALUE"""),"Febrero")</f>
        <v>Febrero</v>
      </c>
      <c r="G759" s="468">
        <f>IFERROR(__xludf.DUMMYFUNCTION("""COMPUTED_VALUE"""),4.799970489E9)</f>
        <v>4799970489</v>
      </c>
      <c r="H759" s="468">
        <f>IFERROR(__xludf.DUMMYFUNCTION("""COMPUTED_VALUE"""),5.610549211E9)</f>
        <v>5610549211</v>
      </c>
      <c r="I759" s="468">
        <f>IFERROR(__xludf.DUMMYFUNCTION("""COMPUTED_VALUE"""),5.315589609E8)</f>
        <v>531558960.9</v>
      </c>
      <c r="J759" s="468">
        <f>IFERROR(__xludf.DUMMYFUNCTION("""COMPUTED_VALUE"""),8190477.0)</f>
        <v>8190477</v>
      </c>
      <c r="K759" s="468">
        <f>IFERROR(__xludf.DUMMYFUNCTION("""COMPUTED_VALUE"""),4.292408679E9)</f>
        <v>4292408679</v>
      </c>
      <c r="L759" s="468">
        <f>IFERROR(__xludf.DUMMYFUNCTION("""COMPUTED_VALUE"""),3.062340005E9)</f>
        <v>3062340005</v>
      </c>
      <c r="M759" s="468">
        <f>IFERROR(__xludf.DUMMYFUNCTION("""COMPUTED_VALUE"""),6987079.214)</f>
        <v>6987079.214</v>
      </c>
      <c r="N759" s="468">
        <f>IFERROR(__xludf.DUMMYFUNCTION("""COMPUTED_VALUE"""),0.0)</f>
        <v>0</v>
      </c>
      <c r="O759" s="468">
        <f>IFERROR(__xludf.DUMMYFUNCTION("""COMPUTED_VALUE"""),5.07561811E8)</f>
        <v>507561811</v>
      </c>
      <c r="P759" s="468">
        <f>IFERROR(__xludf.DUMMYFUNCTION("""COMPUTED_VALUE"""),4.618191E8)</f>
        <v>461819100</v>
      </c>
      <c r="Q759" s="468"/>
      <c r="R759" s="468"/>
      <c r="S759" s="468"/>
      <c r="T759" s="468"/>
      <c r="U759" s="468"/>
      <c r="V759" s="468"/>
      <c r="W759" s="468"/>
      <c r="X759" s="468"/>
      <c r="Y759" s="468"/>
      <c r="Z759" s="468"/>
      <c r="AA759" s="468"/>
      <c r="AB759" s="468"/>
      <c r="AC759" s="468"/>
      <c r="AD759" s="468"/>
      <c r="AE759" s="468"/>
      <c r="AF759" s="468"/>
      <c r="AG759" s="468"/>
      <c r="AH759" s="468"/>
      <c r="AI759" s="468"/>
      <c r="AJ759" s="468"/>
    </row>
    <row r="760" ht="15.75" customHeight="1">
      <c r="A760" s="468">
        <f>IFERROR(__xludf.DUMMYFUNCTION("""COMPUTED_VALUE"""),8.0111520253E10)</f>
        <v>80111520253</v>
      </c>
      <c r="B760" s="468">
        <f>IFERROR(__xludf.DUMMYFUNCTION("""COMPUTED_VALUE"""),8011.0)</f>
        <v>8011</v>
      </c>
      <c r="C760" s="468">
        <f>IFERROR(__xludf.DUMMYFUNCTION("""COMPUTED_VALUE"""),15.0)</f>
        <v>15</v>
      </c>
      <c r="D760" s="468">
        <f>IFERROR(__xludf.DUMMYFUNCTION("""COMPUTED_VALUE"""),2025.0)</f>
        <v>2025</v>
      </c>
      <c r="E760" s="468">
        <f>IFERROR(__xludf.DUMMYFUNCTION("""COMPUTED_VALUE"""),3.0)</f>
        <v>3</v>
      </c>
      <c r="F760" s="468" t="str">
        <f>IFERROR(__xludf.DUMMYFUNCTION("""COMPUTED_VALUE"""),"Marzo")</f>
        <v>Marzo</v>
      </c>
      <c r="G760" s="468">
        <f>IFERROR(__xludf.DUMMYFUNCTION("""COMPUTED_VALUE"""),3.001963578E9)</f>
        <v>3001963578</v>
      </c>
      <c r="H760" s="468">
        <f>IFERROR(__xludf.DUMMYFUNCTION("""COMPUTED_VALUE"""),2.6047556E9)</f>
        <v>2604755600</v>
      </c>
      <c r="I760" s="468">
        <f>IFERROR(__xludf.DUMMYFUNCTION("""COMPUTED_VALUE"""),3.074058427E8)</f>
        <v>307405842.7</v>
      </c>
      <c r="J760" s="468">
        <f>IFERROR(__xludf.DUMMYFUNCTION("""COMPUTED_VALUE"""),5.6706768E7)</f>
        <v>56706768</v>
      </c>
      <c r="K760" s="468">
        <f>IFERROR(__xludf.DUMMYFUNCTION("""COMPUTED_VALUE"""),2.708435526E9)</f>
        <v>2708435526</v>
      </c>
      <c r="L760" s="468">
        <f>IFERROR(__xludf.DUMMYFUNCTION("""COMPUTED_VALUE"""),9.08811001E8)</f>
        <v>908811001</v>
      </c>
      <c r="M760" s="468">
        <f>IFERROR(__xludf.DUMMYFUNCTION("""COMPUTED_VALUE"""),4.837504336E7)</f>
        <v>48375043.36</v>
      </c>
      <c r="N760" s="468">
        <f>IFERROR(__xludf.DUMMYFUNCTION("""COMPUTED_VALUE"""),7.6092735E7)</f>
        <v>76092735</v>
      </c>
      <c r="O760" s="468">
        <f>IFERROR(__xludf.DUMMYFUNCTION("""COMPUTED_VALUE"""),2.93528052E8)</f>
        <v>293528052</v>
      </c>
      <c r="P760" s="468">
        <f>IFERROR(__xludf.DUMMYFUNCTION("""COMPUTED_VALUE"""),2.83423869E8)</f>
        <v>283423869</v>
      </c>
      <c r="Q760" s="468"/>
      <c r="R760" s="468"/>
      <c r="S760" s="468"/>
      <c r="T760" s="468"/>
      <c r="U760" s="468"/>
      <c r="V760" s="468"/>
      <c r="W760" s="468"/>
      <c r="X760" s="468"/>
      <c r="Y760" s="468"/>
      <c r="Z760" s="468"/>
      <c r="AA760" s="468"/>
      <c r="AB760" s="468"/>
      <c r="AC760" s="468"/>
      <c r="AD760" s="468"/>
      <c r="AE760" s="468"/>
      <c r="AF760" s="468"/>
      <c r="AG760" s="468"/>
      <c r="AH760" s="468"/>
      <c r="AI760" s="468"/>
      <c r="AJ760" s="468"/>
    </row>
    <row r="761" ht="15.75" customHeight="1">
      <c r="A761" s="468">
        <f>IFERROR(__xludf.DUMMYFUNCTION("""COMPUTED_VALUE"""),8.0111520254E10)</f>
        <v>80111520254</v>
      </c>
      <c r="B761" s="468">
        <f>IFERROR(__xludf.DUMMYFUNCTION("""COMPUTED_VALUE"""),8011.0)</f>
        <v>8011</v>
      </c>
      <c r="C761" s="468">
        <f>IFERROR(__xludf.DUMMYFUNCTION("""COMPUTED_VALUE"""),15.0)</f>
        <v>15</v>
      </c>
      <c r="D761" s="468">
        <f>IFERROR(__xludf.DUMMYFUNCTION("""COMPUTED_VALUE"""),2025.0)</f>
        <v>2025</v>
      </c>
      <c r="E761" s="468">
        <f>IFERROR(__xludf.DUMMYFUNCTION("""COMPUTED_VALUE"""),4.0)</f>
        <v>4</v>
      </c>
      <c r="F761" s="468" t="str">
        <f>IFERROR(__xludf.DUMMYFUNCTION("""COMPUTED_VALUE"""),"Abril")</f>
        <v>Abril</v>
      </c>
      <c r="G761" s="468">
        <f>IFERROR(__xludf.DUMMYFUNCTION("""COMPUTED_VALUE"""),2.136370238E8)</f>
        <v>213637023.8</v>
      </c>
      <c r="H761" s="468">
        <f>IFERROR(__xludf.DUMMYFUNCTION("""COMPUTED_VALUE"""),1.94879366E8)</f>
        <v>194879366</v>
      </c>
      <c r="I761" s="468">
        <f>IFERROR(__xludf.DUMMYFUNCTION("""COMPUTED_VALUE"""),8.399986314E7)</f>
        <v>83999863.14</v>
      </c>
      <c r="J761" s="468">
        <f>IFERROR(__xludf.DUMMYFUNCTION("""COMPUTED_VALUE"""),8.85306391E8)</f>
        <v>885306391</v>
      </c>
      <c r="K761" s="468">
        <f>IFERROR(__xludf.DUMMYFUNCTION("""COMPUTED_VALUE"""),1.33429322E8)</f>
        <v>133429322</v>
      </c>
      <c r="L761" s="468">
        <f>IFERROR(__xludf.DUMMYFUNCTION("""COMPUTED_VALUE"""),5.776642E8)</f>
        <v>577664200</v>
      </c>
      <c r="M761" s="468">
        <f>IFERROR(__xludf.DUMMYFUNCTION("""COMPUTED_VALUE"""),7.552314575E8)</f>
        <v>755231457.5</v>
      </c>
      <c r="N761" s="468">
        <f>IFERROR(__xludf.DUMMYFUNCTION("""COMPUTED_VALUE"""),2.90058669E8)</f>
        <v>290058669</v>
      </c>
      <c r="O761" s="468">
        <f>IFERROR(__xludf.DUMMYFUNCTION("""COMPUTED_VALUE"""),8.0207702E7)</f>
        <v>80207702</v>
      </c>
      <c r="P761" s="468">
        <f>IFERROR(__xludf.DUMMYFUNCTION("""COMPUTED_VALUE"""),1.14183133E8)</f>
        <v>114183133</v>
      </c>
      <c r="Q761" s="468"/>
      <c r="R761" s="468"/>
      <c r="S761" s="468"/>
      <c r="T761" s="468"/>
      <c r="U761" s="468"/>
      <c r="V761" s="468"/>
      <c r="W761" s="468"/>
      <c r="X761" s="468"/>
      <c r="Y761" s="468"/>
      <c r="Z761" s="468"/>
      <c r="AA761" s="468"/>
      <c r="AB761" s="468"/>
      <c r="AC761" s="468"/>
      <c r="AD761" s="468"/>
      <c r="AE761" s="468"/>
      <c r="AF761" s="468"/>
      <c r="AG761" s="468"/>
      <c r="AH761" s="468"/>
      <c r="AI761" s="468"/>
      <c r="AJ761" s="468"/>
    </row>
    <row r="762" ht="15.75" customHeight="1">
      <c r="A762" s="468">
        <f>IFERROR(__xludf.DUMMYFUNCTION("""COMPUTED_VALUE"""),8.0111520255E10)</f>
        <v>80111520255</v>
      </c>
      <c r="B762" s="468">
        <f>IFERROR(__xludf.DUMMYFUNCTION("""COMPUTED_VALUE"""),8011.0)</f>
        <v>8011</v>
      </c>
      <c r="C762" s="468">
        <f>IFERROR(__xludf.DUMMYFUNCTION("""COMPUTED_VALUE"""),15.0)</f>
        <v>15</v>
      </c>
      <c r="D762" s="468">
        <f>IFERROR(__xludf.DUMMYFUNCTION("""COMPUTED_VALUE"""),2025.0)</f>
        <v>2025</v>
      </c>
      <c r="E762" s="468">
        <f>IFERROR(__xludf.DUMMYFUNCTION("""COMPUTED_VALUE"""),5.0)</f>
        <v>5</v>
      </c>
      <c r="F762" s="468" t="str">
        <f>IFERROR(__xludf.DUMMYFUNCTION("""COMPUTED_VALUE"""),"Mayo")</f>
        <v>Mayo</v>
      </c>
      <c r="G762" s="468">
        <f>IFERROR(__xludf.DUMMYFUNCTION("""COMPUTED_VALUE"""),2870251.733)</f>
        <v>2870251.733</v>
      </c>
      <c r="H762" s="468">
        <f>IFERROR(__xludf.DUMMYFUNCTION("""COMPUTED_VALUE"""),2.5256E7)</f>
        <v>25256000</v>
      </c>
      <c r="I762" s="468">
        <f>IFERROR(__xludf.DUMMYFUNCTION("""COMPUTED_VALUE"""),3005955.132)</f>
        <v>3005955.132</v>
      </c>
      <c r="J762" s="468">
        <f>IFERROR(__xludf.DUMMYFUNCTION("""COMPUTED_VALUE"""),8.85306391E8)</f>
        <v>885306391</v>
      </c>
      <c r="K762" s="468">
        <f>IFERROR(__xludf.DUMMYFUNCTION("""COMPUTED_VALUE"""),0.0)</f>
        <v>0</v>
      </c>
      <c r="L762" s="468">
        <f>IFERROR(__xludf.DUMMYFUNCTION("""COMPUTED_VALUE"""),5.46228967E8)</f>
        <v>546228967</v>
      </c>
      <c r="M762" s="468">
        <f>IFERROR(__xludf.DUMMYFUNCTION("""COMPUTED_VALUE"""),7.552314575E8)</f>
        <v>755231457.5</v>
      </c>
      <c r="N762" s="468">
        <f>IFERROR(__xludf.DUMMYFUNCTION("""COMPUTED_VALUE"""),4.54130168E8)</f>
        <v>454130168</v>
      </c>
      <c r="O762" s="468">
        <f>IFERROR(__xludf.DUMMYFUNCTION("""COMPUTED_VALUE"""),2870252.0)</f>
        <v>2870252</v>
      </c>
      <c r="P762" s="468">
        <f>IFERROR(__xludf.DUMMYFUNCTION("""COMPUTED_VALUE"""),4.8573834E7)</f>
        <v>48573834</v>
      </c>
      <c r="Q762" s="468"/>
      <c r="R762" s="468"/>
      <c r="S762" s="468"/>
      <c r="T762" s="468"/>
      <c r="U762" s="468"/>
      <c r="V762" s="468"/>
      <c r="W762" s="468"/>
      <c r="X762" s="468"/>
      <c r="Y762" s="468"/>
      <c r="Z762" s="468"/>
      <c r="AA762" s="468"/>
      <c r="AB762" s="468"/>
      <c r="AC762" s="468"/>
      <c r="AD762" s="468"/>
      <c r="AE762" s="468"/>
      <c r="AF762" s="468"/>
      <c r="AG762" s="468"/>
      <c r="AH762" s="468"/>
      <c r="AI762" s="468"/>
      <c r="AJ762" s="468"/>
    </row>
    <row r="763" ht="15.75" customHeight="1">
      <c r="A763" s="468">
        <f>IFERROR(__xludf.DUMMYFUNCTION("""COMPUTED_VALUE"""),8.0111520256E10)</f>
        <v>80111520256</v>
      </c>
      <c r="B763" s="468">
        <f>IFERROR(__xludf.DUMMYFUNCTION("""COMPUTED_VALUE"""),8011.0)</f>
        <v>8011</v>
      </c>
      <c r="C763" s="468">
        <f>IFERROR(__xludf.DUMMYFUNCTION("""COMPUTED_VALUE"""),15.0)</f>
        <v>15</v>
      </c>
      <c r="D763" s="468">
        <f>IFERROR(__xludf.DUMMYFUNCTION("""COMPUTED_VALUE"""),2025.0)</f>
        <v>2025</v>
      </c>
      <c r="E763" s="468">
        <f>IFERROR(__xludf.DUMMYFUNCTION("""COMPUTED_VALUE"""),6.0)</f>
        <v>6</v>
      </c>
      <c r="F763" s="468" t="str">
        <f>IFERROR(__xludf.DUMMYFUNCTION("""COMPUTED_VALUE"""),"Junio")</f>
        <v>Junio</v>
      </c>
      <c r="G763" s="468">
        <f>IFERROR(__xludf.DUMMYFUNCTION("""COMPUTED_VALUE"""),0.0)</f>
        <v>0</v>
      </c>
      <c r="H763" s="468">
        <f>IFERROR(__xludf.DUMMYFUNCTION("""COMPUTED_VALUE"""),2.1572833E7)</f>
        <v>21572833</v>
      </c>
      <c r="I763" s="468">
        <f>IFERROR(__xludf.DUMMYFUNCTION("""COMPUTED_VALUE"""),0.0)</f>
        <v>0</v>
      </c>
      <c r="J763" s="468">
        <f>IFERROR(__xludf.DUMMYFUNCTION("""COMPUTED_VALUE"""),8.85306391E8)</f>
        <v>885306391</v>
      </c>
      <c r="K763" s="468">
        <f>IFERROR(__xludf.DUMMYFUNCTION("""COMPUTED_VALUE"""),0.0)</f>
        <v>0</v>
      </c>
      <c r="L763" s="468">
        <f>IFERROR(__xludf.DUMMYFUNCTION("""COMPUTED_VALUE"""),1.132639E8)</f>
        <v>113263900</v>
      </c>
      <c r="M763" s="468">
        <f>IFERROR(__xludf.DUMMYFUNCTION("""COMPUTED_VALUE"""),7.552314575E8)</f>
        <v>755231457.5</v>
      </c>
      <c r="N763" s="468">
        <f>IFERROR(__xludf.DUMMYFUNCTION("""COMPUTED_VALUE"""),4.68371088E8)</f>
        <v>468371088</v>
      </c>
      <c r="O763" s="468">
        <f>IFERROR(__xludf.DUMMYFUNCTION("""COMPUTED_VALUE"""),0.0)</f>
        <v>0</v>
      </c>
      <c r="P763" s="468">
        <f>IFERROR(__xludf.DUMMYFUNCTION("""COMPUTED_VALUE"""),3500000.0)</f>
        <v>3500000</v>
      </c>
      <c r="Q763" s="468"/>
      <c r="R763" s="468"/>
      <c r="S763" s="468"/>
      <c r="T763" s="468"/>
      <c r="U763" s="468"/>
      <c r="V763" s="468"/>
      <c r="W763" s="468"/>
      <c r="X763" s="468"/>
      <c r="Y763" s="468"/>
      <c r="Z763" s="468"/>
      <c r="AA763" s="468"/>
      <c r="AB763" s="468"/>
      <c r="AC763" s="468"/>
      <c r="AD763" s="468"/>
      <c r="AE763" s="468"/>
      <c r="AF763" s="468"/>
      <c r="AG763" s="468"/>
      <c r="AH763" s="468"/>
      <c r="AI763" s="468"/>
      <c r="AJ763" s="468"/>
    </row>
    <row r="764" ht="15.75" customHeight="1">
      <c r="A764" s="468">
        <f>IFERROR(__xludf.DUMMYFUNCTION("""COMPUTED_VALUE"""),8.0111520257E10)</f>
        <v>80111520257</v>
      </c>
      <c r="B764" s="468">
        <f>IFERROR(__xludf.DUMMYFUNCTION("""COMPUTED_VALUE"""),8011.0)</f>
        <v>8011</v>
      </c>
      <c r="C764" s="468">
        <f>IFERROR(__xludf.DUMMYFUNCTION("""COMPUTED_VALUE"""),15.0)</f>
        <v>15</v>
      </c>
      <c r="D764" s="468">
        <f>IFERROR(__xludf.DUMMYFUNCTION("""COMPUTED_VALUE"""),2025.0)</f>
        <v>2025</v>
      </c>
      <c r="E764" s="468">
        <f>IFERROR(__xludf.DUMMYFUNCTION("""COMPUTED_VALUE"""),7.0)</f>
        <v>7</v>
      </c>
      <c r="F764" s="468" t="str">
        <f>IFERROR(__xludf.DUMMYFUNCTION("""COMPUTED_VALUE"""),"Julio")</f>
        <v>Julio</v>
      </c>
      <c r="G764" s="468">
        <f>IFERROR(__xludf.DUMMYFUNCTION("""COMPUTED_VALUE"""),2.3179718E7)</f>
        <v>23179718</v>
      </c>
      <c r="H764" s="468">
        <f>IFERROR(__xludf.DUMMYFUNCTION("""COMPUTED_VALUE"""),0.0)</f>
        <v>0</v>
      </c>
      <c r="I764" s="468">
        <f>IFERROR(__xludf.DUMMYFUNCTION("""COMPUTED_VALUE"""),0.0)</f>
        <v>0</v>
      </c>
      <c r="J764" s="468">
        <f>IFERROR(__xludf.DUMMYFUNCTION("""COMPUTED_VALUE"""),8.85306391E8)</f>
        <v>885306391</v>
      </c>
      <c r="K764" s="468">
        <f>IFERROR(__xludf.DUMMYFUNCTION("""COMPUTED_VALUE"""),2.3179718E7)</f>
        <v>23179718</v>
      </c>
      <c r="L764" s="468">
        <f>IFERROR(__xludf.DUMMYFUNCTION("""COMPUTED_VALUE"""),8.3328E7)</f>
        <v>83328000</v>
      </c>
      <c r="M764" s="468">
        <f>IFERROR(__xludf.DUMMYFUNCTION("""COMPUTED_VALUE"""),7.552314575E8)</f>
        <v>755231457.5</v>
      </c>
      <c r="N764" s="468">
        <f>IFERROR(__xludf.DUMMYFUNCTION("""COMPUTED_VALUE"""),5.65312124E8)</f>
        <v>565312124</v>
      </c>
      <c r="O764" s="468">
        <f>IFERROR(__xludf.DUMMYFUNCTION("""COMPUTED_VALUE"""),0.0)</f>
        <v>0</v>
      </c>
      <c r="P764" s="468">
        <f>IFERROR(__xludf.DUMMYFUNCTION("""COMPUTED_VALUE"""),1.8673334E7)</f>
        <v>18673334</v>
      </c>
      <c r="Q764" s="468"/>
      <c r="R764" s="468"/>
      <c r="S764" s="468"/>
      <c r="T764" s="468"/>
      <c r="U764" s="468"/>
      <c r="V764" s="468"/>
      <c r="W764" s="468"/>
      <c r="X764" s="468"/>
      <c r="Y764" s="468"/>
      <c r="Z764" s="468"/>
      <c r="AA764" s="468"/>
      <c r="AB764" s="468"/>
      <c r="AC764" s="468"/>
      <c r="AD764" s="468"/>
      <c r="AE764" s="468"/>
      <c r="AF764" s="468"/>
      <c r="AG764" s="468"/>
      <c r="AH764" s="468"/>
      <c r="AI764" s="468"/>
      <c r="AJ764" s="468"/>
    </row>
    <row r="765" ht="15.75" customHeight="1">
      <c r="A765" s="468">
        <f>IFERROR(__xludf.DUMMYFUNCTION("""COMPUTED_VALUE"""),8.0111520258E10)</f>
        <v>80111520258</v>
      </c>
      <c r="B765" s="468">
        <f>IFERROR(__xludf.DUMMYFUNCTION("""COMPUTED_VALUE"""),8011.0)</f>
        <v>8011</v>
      </c>
      <c r="C765" s="468">
        <f>IFERROR(__xludf.DUMMYFUNCTION("""COMPUTED_VALUE"""),15.0)</f>
        <v>15</v>
      </c>
      <c r="D765" s="468">
        <f>IFERROR(__xludf.DUMMYFUNCTION("""COMPUTED_VALUE"""),2025.0)</f>
        <v>2025</v>
      </c>
      <c r="E765" s="468">
        <f>IFERROR(__xludf.DUMMYFUNCTION("""COMPUTED_VALUE"""),8.0)</f>
        <v>8</v>
      </c>
      <c r="F765" s="468" t="str">
        <f>IFERROR(__xludf.DUMMYFUNCTION("""COMPUTED_VALUE"""),"Agosto")</f>
        <v>Agosto</v>
      </c>
      <c r="G765" s="468">
        <f>IFERROR(__xludf.DUMMYFUNCTION("""COMPUTED_VALUE"""),3.1426356E7)</f>
        <v>31426356</v>
      </c>
      <c r="H765" s="468">
        <f>IFERROR(__xludf.DUMMYFUNCTION("""COMPUTED_VALUE"""),0.0)</f>
        <v>0</v>
      </c>
      <c r="I765" s="468">
        <f>IFERROR(__xludf.DUMMYFUNCTION("""COMPUTED_VALUE"""),0.0)</f>
        <v>0</v>
      </c>
      <c r="J765" s="468">
        <f>IFERROR(__xludf.DUMMYFUNCTION("""COMPUTED_VALUE"""),8.85335391E8)</f>
        <v>885335391</v>
      </c>
      <c r="K765" s="468">
        <f>IFERROR(__xludf.DUMMYFUNCTION("""COMPUTED_VALUE"""),3.1426356E7)</f>
        <v>31426356</v>
      </c>
      <c r="L765" s="468">
        <f>IFERROR(__xludf.DUMMYFUNCTION("""COMPUTED_VALUE"""),0.0)</f>
        <v>0</v>
      </c>
      <c r="M765" s="468">
        <f>IFERROR(__xludf.DUMMYFUNCTION("""COMPUTED_VALUE"""),7.552561967E8)</f>
        <v>755256196.7</v>
      </c>
      <c r="N765" s="468">
        <f>IFERROR(__xludf.DUMMYFUNCTION("""COMPUTED_VALUE"""),5.32946418E8)</f>
        <v>532946418</v>
      </c>
      <c r="O765" s="468">
        <f>IFERROR(__xludf.DUMMYFUNCTION("""COMPUTED_VALUE"""),0.0)</f>
        <v>0</v>
      </c>
      <c r="P765" s="468">
        <f>IFERROR(__xludf.DUMMYFUNCTION("""COMPUTED_VALUE"""),3859000.0)</f>
        <v>3859000</v>
      </c>
      <c r="Q765" s="468"/>
      <c r="R765" s="468"/>
      <c r="S765" s="468"/>
      <c r="T765" s="468"/>
      <c r="U765" s="468"/>
      <c r="V765" s="468"/>
      <c r="W765" s="468"/>
      <c r="X765" s="468"/>
      <c r="Y765" s="468"/>
      <c r="Z765" s="468"/>
      <c r="AA765" s="468"/>
      <c r="AB765" s="468"/>
      <c r="AC765" s="468"/>
      <c r="AD765" s="468"/>
      <c r="AE765" s="468"/>
      <c r="AF765" s="468"/>
      <c r="AG765" s="468"/>
      <c r="AH765" s="468"/>
      <c r="AI765" s="468"/>
      <c r="AJ765" s="468"/>
    </row>
    <row r="766" ht="15.75" customHeight="1">
      <c r="A766" s="468">
        <f>IFERROR(__xludf.DUMMYFUNCTION("""COMPUTED_VALUE"""),8.0111520259E10)</f>
        <v>80111520259</v>
      </c>
      <c r="B766" s="468">
        <f>IFERROR(__xludf.DUMMYFUNCTION("""COMPUTED_VALUE"""),8011.0)</f>
        <v>8011</v>
      </c>
      <c r="C766" s="468">
        <f>IFERROR(__xludf.DUMMYFUNCTION("""COMPUTED_VALUE"""),15.0)</f>
        <v>15</v>
      </c>
      <c r="D766" s="468">
        <f>IFERROR(__xludf.DUMMYFUNCTION("""COMPUTED_VALUE"""),2025.0)</f>
        <v>2025</v>
      </c>
      <c r="E766" s="468">
        <f>IFERROR(__xludf.DUMMYFUNCTION("""COMPUTED_VALUE"""),9.0)</f>
        <v>9</v>
      </c>
      <c r="F766" s="468" t="str">
        <f>IFERROR(__xludf.DUMMYFUNCTION("""COMPUTED_VALUE"""),"Septiembre")</f>
        <v>Septiembre</v>
      </c>
      <c r="G766" s="468">
        <f>IFERROR(__xludf.DUMMYFUNCTION("""COMPUTED_VALUE"""),0.0)</f>
        <v>0</v>
      </c>
      <c r="H766" s="468">
        <f>IFERROR(__xludf.DUMMYFUNCTION("""COMPUTED_VALUE"""),0.0)</f>
        <v>0</v>
      </c>
      <c r="I766" s="468">
        <f>IFERROR(__xludf.DUMMYFUNCTION("""COMPUTED_VALUE"""),0.0)</f>
        <v>0</v>
      </c>
      <c r="J766" s="468">
        <f>IFERROR(__xludf.DUMMYFUNCTION("""COMPUTED_VALUE"""),8.86306391E8)</f>
        <v>886306391</v>
      </c>
      <c r="K766" s="468">
        <f>IFERROR(__xludf.DUMMYFUNCTION("""COMPUTED_VALUE"""),0.0)</f>
        <v>0</v>
      </c>
      <c r="L766" s="468">
        <f>IFERROR(__xludf.DUMMYFUNCTION("""COMPUTED_VALUE"""),8.83426E7)</f>
        <v>88342600</v>
      </c>
      <c r="M766" s="468">
        <f>IFERROR(__xludf.DUMMYFUNCTION("""COMPUTED_VALUE"""),7.560845311E8)</f>
        <v>756084531.1</v>
      </c>
      <c r="N766" s="468">
        <f>IFERROR(__xludf.DUMMYFUNCTION("""COMPUTED_VALUE"""),6.62750164E8)</f>
        <v>662750164</v>
      </c>
      <c r="O766" s="468">
        <f>IFERROR(__xludf.DUMMYFUNCTION("""COMPUTED_VALUE"""),0.0)</f>
        <v>0</v>
      </c>
      <c r="P766" s="468">
        <f>IFERROR(__xludf.DUMMYFUNCTION("""COMPUTED_VALUE"""),4.052441E7)</f>
        <v>40524410</v>
      </c>
      <c r="Q766" s="468"/>
      <c r="R766" s="468"/>
      <c r="S766" s="468"/>
      <c r="T766" s="468"/>
      <c r="U766" s="468"/>
      <c r="V766" s="468"/>
      <c r="W766" s="468"/>
      <c r="X766" s="468"/>
      <c r="Y766" s="468"/>
      <c r="Z766" s="468"/>
      <c r="AA766" s="468"/>
      <c r="AB766" s="468"/>
      <c r="AC766" s="468"/>
      <c r="AD766" s="468"/>
      <c r="AE766" s="468"/>
      <c r="AF766" s="468"/>
      <c r="AG766" s="468"/>
      <c r="AH766" s="468"/>
      <c r="AI766" s="468"/>
      <c r="AJ766" s="468"/>
    </row>
    <row r="767" ht="15.75" customHeight="1">
      <c r="A767" s="468">
        <f>IFERROR(__xludf.DUMMYFUNCTION("""COMPUTED_VALUE"""),8.0111520251E11)</f>
        <v>801115202510</v>
      </c>
      <c r="B767" s="468">
        <f>IFERROR(__xludf.DUMMYFUNCTION("""COMPUTED_VALUE"""),8011.0)</f>
        <v>8011</v>
      </c>
      <c r="C767" s="468">
        <f>IFERROR(__xludf.DUMMYFUNCTION("""COMPUTED_VALUE"""),15.0)</f>
        <v>15</v>
      </c>
      <c r="D767" s="468">
        <f>IFERROR(__xludf.DUMMYFUNCTION("""COMPUTED_VALUE"""),2025.0)</f>
        <v>2025</v>
      </c>
      <c r="E767" s="468">
        <f>IFERROR(__xludf.DUMMYFUNCTION("""COMPUTED_VALUE"""),10.0)</f>
        <v>10</v>
      </c>
      <c r="F767" s="468" t="str">
        <f>IFERROR(__xludf.DUMMYFUNCTION("""COMPUTED_VALUE"""),"Octubre")</f>
        <v>Octubre</v>
      </c>
      <c r="G767" s="468">
        <f>IFERROR(__xludf.DUMMYFUNCTION("""COMPUTED_VALUE"""),0.0)</f>
        <v>0</v>
      </c>
      <c r="H767" s="468">
        <f>IFERROR(__xludf.DUMMYFUNCTION("""COMPUTED_VALUE"""),0.0)</f>
        <v>0</v>
      </c>
      <c r="I767" s="468">
        <f>IFERROR(__xludf.DUMMYFUNCTION("""COMPUTED_VALUE"""),0.0)</f>
        <v>0</v>
      </c>
      <c r="J767" s="468">
        <f>IFERROR(__xludf.DUMMYFUNCTION("""COMPUTED_VALUE"""),8.88306391E8)</f>
        <v>888306391</v>
      </c>
      <c r="K767" s="468">
        <f>IFERROR(__xludf.DUMMYFUNCTION("""COMPUTED_VALUE"""),0.0)</f>
        <v>0</v>
      </c>
      <c r="L767" s="468">
        <f>IFERROR(__xludf.DUMMYFUNCTION("""COMPUTED_VALUE"""),0.0)</f>
        <v>0</v>
      </c>
      <c r="M767" s="468">
        <f>IFERROR(__xludf.DUMMYFUNCTION("""COMPUTED_VALUE"""),7.577906781E8)</f>
        <v>757790678.1</v>
      </c>
      <c r="N767" s="468">
        <f>IFERROR(__xludf.DUMMYFUNCTION("""COMPUTED_VALUE"""),6.05688731E8)</f>
        <v>605688731</v>
      </c>
      <c r="O767" s="468">
        <f>IFERROR(__xludf.DUMMYFUNCTION("""COMPUTED_VALUE"""),0.0)</f>
        <v>0</v>
      </c>
      <c r="P767" s="468">
        <f>IFERROR(__xludf.DUMMYFUNCTION("""COMPUTED_VALUE"""),0.0)</f>
        <v>0</v>
      </c>
      <c r="Q767" s="468"/>
      <c r="R767" s="468"/>
      <c r="S767" s="468"/>
      <c r="T767" s="468"/>
      <c r="U767" s="468"/>
      <c r="V767" s="468"/>
      <c r="W767" s="468"/>
      <c r="X767" s="468"/>
      <c r="Y767" s="468"/>
      <c r="Z767" s="468"/>
      <c r="AA767" s="468"/>
      <c r="AB767" s="468"/>
      <c r="AC767" s="468"/>
      <c r="AD767" s="468"/>
      <c r="AE767" s="468"/>
      <c r="AF767" s="468"/>
      <c r="AG767" s="468"/>
      <c r="AH767" s="468"/>
      <c r="AI767" s="468"/>
      <c r="AJ767" s="468"/>
    </row>
    <row r="768" ht="15.75" customHeight="1">
      <c r="A768" s="468">
        <f>IFERROR(__xludf.DUMMYFUNCTION("""COMPUTED_VALUE"""),8.01115202511E11)</f>
        <v>801115202511</v>
      </c>
      <c r="B768" s="468">
        <f>IFERROR(__xludf.DUMMYFUNCTION("""COMPUTED_VALUE"""),8011.0)</f>
        <v>8011</v>
      </c>
      <c r="C768" s="468">
        <f>IFERROR(__xludf.DUMMYFUNCTION("""COMPUTED_VALUE"""),15.0)</f>
        <v>15</v>
      </c>
      <c r="D768" s="468">
        <f>IFERROR(__xludf.DUMMYFUNCTION("""COMPUTED_VALUE"""),2025.0)</f>
        <v>2025</v>
      </c>
      <c r="E768" s="468">
        <f>IFERROR(__xludf.DUMMYFUNCTION("""COMPUTED_VALUE"""),11.0)</f>
        <v>11</v>
      </c>
      <c r="F768" s="468" t="str">
        <f>IFERROR(__xludf.DUMMYFUNCTION("""COMPUTED_VALUE"""),"Noviembre")</f>
        <v>Noviembre</v>
      </c>
      <c r="G768" s="468">
        <f>IFERROR(__xludf.DUMMYFUNCTION("""COMPUTED_VALUE"""),0.0)</f>
        <v>0</v>
      </c>
      <c r="H768" s="468">
        <f>IFERROR(__xludf.DUMMYFUNCTION("""COMPUTED_VALUE"""),0.0)</f>
        <v>0</v>
      </c>
      <c r="I768" s="468">
        <f>IFERROR(__xludf.DUMMYFUNCTION("""COMPUTED_VALUE"""),0.0)</f>
        <v>0</v>
      </c>
      <c r="J768" s="468">
        <f>IFERROR(__xludf.DUMMYFUNCTION("""COMPUTED_VALUE"""),1.803617965E9)</f>
        <v>1803617965</v>
      </c>
      <c r="K768" s="468">
        <f>IFERROR(__xludf.DUMMYFUNCTION("""COMPUTED_VALUE"""),0.0)</f>
        <v>0</v>
      </c>
      <c r="L768" s="468">
        <f>IFERROR(__xludf.DUMMYFUNCTION("""COMPUTED_VALUE"""),0.0)</f>
        <v>0</v>
      </c>
      <c r="M768" s="468">
        <f>IFERROR(__xludf.DUMMYFUNCTION("""COMPUTED_VALUE"""),1.538618763E9)</f>
        <v>1538618763</v>
      </c>
      <c r="N768" s="468">
        <f>IFERROR(__xludf.DUMMYFUNCTION("""COMPUTED_VALUE"""),6.35464346E8)</f>
        <v>635464346</v>
      </c>
      <c r="O768" s="468">
        <f>IFERROR(__xludf.DUMMYFUNCTION("""COMPUTED_VALUE"""),0.0)</f>
        <v>0</v>
      </c>
      <c r="P768" s="468">
        <f>IFERROR(__xludf.DUMMYFUNCTION("""COMPUTED_VALUE"""),2750000.0)</f>
        <v>2750000</v>
      </c>
      <c r="Q768" s="468"/>
      <c r="R768" s="468"/>
      <c r="S768" s="468"/>
      <c r="T768" s="468"/>
      <c r="U768" s="468"/>
      <c r="V768" s="468"/>
      <c r="W768" s="468"/>
      <c r="X768" s="468"/>
      <c r="Y768" s="468"/>
      <c r="Z768" s="468"/>
      <c r="AA768" s="468"/>
      <c r="AB768" s="468"/>
      <c r="AC768" s="468"/>
      <c r="AD768" s="468"/>
      <c r="AE768" s="468"/>
      <c r="AF768" s="468"/>
      <c r="AG768" s="468"/>
      <c r="AH768" s="468"/>
      <c r="AI768" s="468"/>
      <c r="AJ768" s="468"/>
    </row>
    <row r="769" ht="15.75" customHeight="1">
      <c r="A769" s="468">
        <f>IFERROR(__xludf.DUMMYFUNCTION("""COMPUTED_VALUE"""),8.01115202512E11)</f>
        <v>801115202512</v>
      </c>
      <c r="B769" s="468">
        <f>IFERROR(__xludf.DUMMYFUNCTION("""COMPUTED_VALUE"""),8011.0)</f>
        <v>8011</v>
      </c>
      <c r="C769" s="468">
        <f>IFERROR(__xludf.DUMMYFUNCTION("""COMPUTED_VALUE"""),15.0)</f>
        <v>15</v>
      </c>
      <c r="D769" s="468">
        <f>IFERROR(__xludf.DUMMYFUNCTION("""COMPUTED_VALUE"""),2025.0)</f>
        <v>2025</v>
      </c>
      <c r="E769" s="468">
        <f>IFERROR(__xludf.DUMMYFUNCTION("""COMPUTED_VALUE"""),12.0)</f>
        <v>12</v>
      </c>
      <c r="F769" s="468" t="str">
        <f>IFERROR(__xludf.DUMMYFUNCTION("""COMPUTED_VALUE"""),"Diciembre")</f>
        <v>Diciembre</v>
      </c>
      <c r="G769" s="468">
        <f>IFERROR(__xludf.DUMMYFUNCTION("""COMPUTED_VALUE"""),1.367920124E8)</f>
        <v>136792012.4</v>
      </c>
      <c r="H769" s="468">
        <f>IFERROR(__xludf.DUMMYFUNCTION("""COMPUTED_VALUE"""),1.12443123E8)</f>
        <v>112443123</v>
      </c>
      <c r="I769" s="468">
        <f>IFERROR(__xludf.DUMMYFUNCTION("""COMPUTED_VALUE"""),0.0)</f>
        <v>0</v>
      </c>
      <c r="J769" s="468">
        <f>IFERROR(__xludf.DUMMYFUNCTION("""COMPUTED_VALUE"""),8.09627766E8)</f>
        <v>809627766</v>
      </c>
      <c r="K769" s="468">
        <f>IFERROR(__xludf.DUMMYFUNCTION("""COMPUTED_VALUE"""),9.0973358E7)</f>
        <v>90973358</v>
      </c>
      <c r="L769" s="468">
        <f>IFERROR(__xludf.DUMMYFUNCTION("""COMPUTED_VALUE"""),9.11467013E8)</f>
        <v>911467013</v>
      </c>
      <c r="M769" s="468">
        <f>IFERROR(__xludf.DUMMYFUNCTION("""COMPUTED_VALUE"""),6.906720249E8)</f>
        <v>690672024.9</v>
      </c>
      <c r="N769" s="468">
        <f>IFERROR(__xludf.DUMMYFUNCTION("""COMPUTED_VALUE"""),1.78736147E9)</f>
        <v>1787361470</v>
      </c>
      <c r="O769" s="468">
        <f>IFERROR(__xludf.DUMMYFUNCTION("""COMPUTED_VALUE"""),4.5818653E7)</f>
        <v>45818653</v>
      </c>
      <c r="P769" s="468">
        <f>IFERROR(__xludf.DUMMYFUNCTION("""COMPUTED_VALUE"""),0.0)</f>
        <v>0</v>
      </c>
      <c r="Q769" s="468"/>
      <c r="R769" s="468"/>
      <c r="S769" s="468"/>
      <c r="T769" s="468"/>
      <c r="U769" s="468"/>
      <c r="V769" s="468"/>
      <c r="W769" s="468"/>
      <c r="X769" s="468"/>
      <c r="Y769" s="468"/>
      <c r="Z769" s="468"/>
      <c r="AA769" s="468"/>
      <c r="AB769" s="468"/>
      <c r="AC769" s="468"/>
      <c r="AD769" s="468"/>
      <c r="AE769" s="468"/>
      <c r="AF769" s="468"/>
      <c r="AG769" s="468"/>
      <c r="AH769" s="468"/>
      <c r="AI769" s="468"/>
      <c r="AJ769" s="468"/>
    </row>
    <row r="770" ht="15.75" customHeight="1">
      <c r="A770" s="468">
        <f>IFERROR(__xludf.DUMMYFUNCTION("""COMPUTED_VALUE"""),8.017120251E9)</f>
        <v>8017120251</v>
      </c>
      <c r="B770" s="468">
        <f>IFERROR(__xludf.DUMMYFUNCTION("""COMPUTED_VALUE"""),8017.0)</f>
        <v>8017</v>
      </c>
      <c r="C770" s="468">
        <f>IFERROR(__xludf.DUMMYFUNCTION("""COMPUTED_VALUE"""),1.0)</f>
        <v>1</v>
      </c>
      <c r="D770" s="468">
        <f>IFERROR(__xludf.DUMMYFUNCTION("""COMPUTED_VALUE"""),2025.0)</f>
        <v>2025</v>
      </c>
      <c r="E770" s="468">
        <f>IFERROR(__xludf.DUMMYFUNCTION("""COMPUTED_VALUE"""),1.0)</f>
        <v>1</v>
      </c>
      <c r="F770" s="468" t="str">
        <f>IFERROR(__xludf.DUMMYFUNCTION("""COMPUTED_VALUE"""),"Enero")</f>
        <v>Enero</v>
      </c>
      <c r="G770" s="468">
        <f>IFERROR(__xludf.DUMMYFUNCTION("""COMPUTED_VALUE"""),1.295039326E9)</f>
        <v>1295039326</v>
      </c>
      <c r="H770" s="468">
        <f>IFERROR(__xludf.DUMMYFUNCTION("""COMPUTED_VALUE"""),1.659955E9)</f>
        <v>1659955000</v>
      </c>
      <c r="I770" s="468">
        <f>IFERROR(__xludf.DUMMYFUNCTION("""COMPUTED_VALUE"""),7.88322E7)</f>
        <v>78832200</v>
      </c>
      <c r="J770" s="468">
        <f>IFERROR(__xludf.DUMMYFUNCTION("""COMPUTED_VALUE"""),0.0)</f>
        <v>0</v>
      </c>
      <c r="K770" s="468">
        <f>IFERROR(__xludf.DUMMYFUNCTION("""COMPUTED_VALUE"""),1.24733859E9)</f>
        <v>1247338590</v>
      </c>
      <c r="L770" s="468">
        <f>IFERROR(__xludf.DUMMYFUNCTION("""COMPUTED_VALUE"""),2.6644E8)</f>
        <v>266440000</v>
      </c>
      <c r="M770" s="468">
        <f>IFERROR(__xludf.DUMMYFUNCTION("""COMPUTED_VALUE"""),0.0)</f>
        <v>0</v>
      </c>
      <c r="N770" s="468">
        <f>IFERROR(__xludf.DUMMYFUNCTION("""COMPUTED_VALUE"""),0.0)</f>
        <v>0</v>
      </c>
      <c r="O770" s="468">
        <f>IFERROR(__xludf.DUMMYFUNCTION("""COMPUTED_VALUE"""),4.7700736E7)</f>
        <v>47700736</v>
      </c>
      <c r="P770" s="468">
        <f>IFERROR(__xludf.DUMMYFUNCTION("""COMPUTED_VALUE"""),5.0960667E7)</f>
        <v>50960667</v>
      </c>
      <c r="Q770" s="468"/>
      <c r="R770" s="468"/>
      <c r="S770" s="468"/>
      <c r="T770" s="468"/>
      <c r="U770" s="468"/>
      <c r="V770" s="468"/>
      <c r="W770" s="468"/>
      <c r="X770" s="468"/>
      <c r="Y770" s="468"/>
      <c r="Z770" s="468"/>
      <c r="AA770" s="468"/>
      <c r="AB770" s="468"/>
      <c r="AC770" s="468"/>
      <c r="AD770" s="468"/>
      <c r="AE770" s="468"/>
      <c r="AF770" s="468"/>
      <c r="AG770" s="468"/>
      <c r="AH770" s="468"/>
      <c r="AI770" s="468"/>
      <c r="AJ770" s="468"/>
    </row>
    <row r="771" ht="15.75" customHeight="1">
      <c r="A771" s="468">
        <f>IFERROR(__xludf.DUMMYFUNCTION("""COMPUTED_VALUE"""),8.017120252E9)</f>
        <v>8017120252</v>
      </c>
      <c r="B771" s="468">
        <f>IFERROR(__xludf.DUMMYFUNCTION("""COMPUTED_VALUE"""),8017.0)</f>
        <v>8017</v>
      </c>
      <c r="C771" s="468">
        <f>IFERROR(__xludf.DUMMYFUNCTION("""COMPUTED_VALUE"""),1.0)</f>
        <v>1</v>
      </c>
      <c r="D771" s="468">
        <f>IFERROR(__xludf.DUMMYFUNCTION("""COMPUTED_VALUE"""),2025.0)</f>
        <v>2025</v>
      </c>
      <c r="E771" s="468">
        <f>IFERROR(__xludf.DUMMYFUNCTION("""COMPUTED_VALUE"""),2.0)</f>
        <v>2</v>
      </c>
      <c r="F771" s="468" t="str">
        <f>IFERROR(__xludf.DUMMYFUNCTION("""COMPUTED_VALUE"""),"Febrero")</f>
        <v>Febrero</v>
      </c>
      <c r="G771" s="468">
        <f>IFERROR(__xludf.DUMMYFUNCTION("""COMPUTED_VALUE"""),4.519203263E7)</f>
        <v>45192032.63</v>
      </c>
      <c r="H771" s="468">
        <f>IFERROR(__xludf.DUMMYFUNCTION("""COMPUTED_VALUE"""),1.18E8)</f>
        <v>118000000</v>
      </c>
      <c r="I771" s="468">
        <f>IFERROR(__xludf.DUMMYFUNCTION("""COMPUTED_VALUE"""),1.5088E7)</f>
        <v>15088000</v>
      </c>
      <c r="J771" s="468">
        <f>IFERROR(__xludf.DUMMYFUNCTION("""COMPUTED_VALUE"""),9.2389485E7)</f>
        <v>92389485</v>
      </c>
      <c r="K771" s="468">
        <f>IFERROR(__xludf.DUMMYFUNCTION("""COMPUTED_VALUE"""),3.6062404E7)</f>
        <v>36062404</v>
      </c>
      <c r="L771" s="468">
        <f>IFERROR(__xludf.DUMMYFUNCTION("""COMPUTED_VALUE"""),7.01152133E8)</f>
        <v>701152133</v>
      </c>
      <c r="M771" s="468">
        <f>IFERROR(__xludf.DUMMYFUNCTION("""COMPUTED_VALUE"""),7.130604702E7)</f>
        <v>71306047.02</v>
      </c>
      <c r="N771" s="468">
        <f>IFERROR(__xludf.DUMMYFUNCTION("""COMPUTED_VALUE"""),0.0)</f>
        <v>0</v>
      </c>
      <c r="O771" s="468">
        <f>IFERROR(__xludf.DUMMYFUNCTION("""COMPUTED_VALUE"""),9129629.0)</f>
        <v>9129629</v>
      </c>
      <c r="P771" s="468">
        <f>IFERROR(__xludf.DUMMYFUNCTION("""COMPUTED_VALUE"""),2.5978E7)</f>
        <v>25978000</v>
      </c>
      <c r="Q771" s="468"/>
      <c r="R771" s="468"/>
      <c r="S771" s="468"/>
      <c r="T771" s="468"/>
      <c r="U771" s="468"/>
      <c r="V771" s="468"/>
      <c r="W771" s="468"/>
      <c r="X771" s="468"/>
      <c r="Y771" s="468"/>
      <c r="Z771" s="468"/>
      <c r="AA771" s="468"/>
      <c r="AB771" s="468"/>
      <c r="AC771" s="468"/>
      <c r="AD771" s="468"/>
      <c r="AE771" s="468"/>
      <c r="AF771" s="468"/>
      <c r="AG771" s="468"/>
      <c r="AH771" s="468"/>
      <c r="AI771" s="468"/>
      <c r="AJ771" s="468"/>
    </row>
    <row r="772" ht="15.75" customHeight="1">
      <c r="A772" s="468">
        <f>IFERROR(__xludf.DUMMYFUNCTION("""COMPUTED_VALUE"""),8.017120253E9)</f>
        <v>8017120253</v>
      </c>
      <c r="B772" s="468">
        <f>IFERROR(__xludf.DUMMYFUNCTION("""COMPUTED_VALUE"""),8017.0)</f>
        <v>8017</v>
      </c>
      <c r="C772" s="468">
        <f>IFERROR(__xludf.DUMMYFUNCTION("""COMPUTED_VALUE"""),1.0)</f>
        <v>1</v>
      </c>
      <c r="D772" s="468">
        <f>IFERROR(__xludf.DUMMYFUNCTION("""COMPUTED_VALUE"""),2025.0)</f>
        <v>2025</v>
      </c>
      <c r="E772" s="468">
        <f>IFERROR(__xludf.DUMMYFUNCTION("""COMPUTED_VALUE"""),3.0)</f>
        <v>3</v>
      </c>
      <c r="F772" s="468" t="str">
        <f>IFERROR(__xludf.DUMMYFUNCTION("""COMPUTED_VALUE"""),"Marzo")</f>
        <v>Marzo</v>
      </c>
      <c r="G772" s="468">
        <f>IFERROR(__xludf.DUMMYFUNCTION("""COMPUTED_VALUE"""),3630552.214)</f>
        <v>3630552.214</v>
      </c>
      <c r="H772" s="468">
        <f>IFERROR(__xludf.DUMMYFUNCTION("""COMPUTED_VALUE"""),0.0)</f>
        <v>0</v>
      </c>
      <c r="I772" s="468">
        <f>IFERROR(__xludf.DUMMYFUNCTION("""COMPUTED_VALUE"""),6000000.0)</f>
        <v>6000000</v>
      </c>
      <c r="J772" s="468">
        <f>IFERROR(__xludf.DUMMYFUNCTION("""COMPUTED_VALUE"""),1.12389486E8)</f>
        <v>112389486</v>
      </c>
      <c r="K772" s="468">
        <f>IFERROR(__xludf.DUMMYFUNCTION("""COMPUTED_VALUE"""),0.0)</f>
        <v>0</v>
      </c>
      <c r="L772" s="468">
        <f>IFERROR(__xludf.DUMMYFUNCTION("""COMPUTED_VALUE"""),0.0)</f>
        <v>0</v>
      </c>
      <c r="M772" s="468">
        <f>IFERROR(__xludf.DUMMYFUNCTION("""COMPUTED_VALUE"""),8.67420137E7)</f>
        <v>86742013.7</v>
      </c>
      <c r="N772" s="468">
        <f>IFERROR(__xludf.DUMMYFUNCTION("""COMPUTED_VALUE"""),2.81602E7)</f>
        <v>28160200</v>
      </c>
      <c r="O772" s="468">
        <f>IFERROR(__xludf.DUMMYFUNCTION("""COMPUTED_VALUE"""),3630552.0)</f>
        <v>3630552</v>
      </c>
      <c r="P772" s="468">
        <f>IFERROR(__xludf.DUMMYFUNCTION("""COMPUTED_VALUE"""),5981533.0)</f>
        <v>5981533</v>
      </c>
      <c r="Q772" s="468"/>
      <c r="R772" s="468"/>
      <c r="S772" s="468"/>
      <c r="T772" s="468"/>
      <c r="U772" s="468"/>
      <c r="V772" s="468"/>
      <c r="W772" s="468"/>
      <c r="X772" s="468"/>
      <c r="Y772" s="468"/>
      <c r="Z772" s="468"/>
      <c r="AA772" s="468"/>
      <c r="AB772" s="468"/>
      <c r="AC772" s="468"/>
      <c r="AD772" s="468"/>
      <c r="AE772" s="468"/>
      <c r="AF772" s="468"/>
      <c r="AG772" s="468"/>
      <c r="AH772" s="468"/>
      <c r="AI772" s="468"/>
      <c r="AJ772" s="468"/>
    </row>
    <row r="773" ht="15.75" customHeight="1">
      <c r="A773" s="468">
        <f>IFERROR(__xludf.DUMMYFUNCTION("""COMPUTED_VALUE"""),8.017120254E9)</f>
        <v>8017120254</v>
      </c>
      <c r="B773" s="468">
        <f>IFERROR(__xludf.DUMMYFUNCTION("""COMPUTED_VALUE"""),8017.0)</f>
        <v>8017</v>
      </c>
      <c r="C773" s="468">
        <f>IFERROR(__xludf.DUMMYFUNCTION("""COMPUTED_VALUE"""),1.0)</f>
        <v>1</v>
      </c>
      <c r="D773" s="468">
        <f>IFERROR(__xludf.DUMMYFUNCTION("""COMPUTED_VALUE"""),2025.0)</f>
        <v>2025</v>
      </c>
      <c r="E773" s="468">
        <f>IFERROR(__xludf.DUMMYFUNCTION("""COMPUTED_VALUE"""),4.0)</f>
        <v>4</v>
      </c>
      <c r="F773" s="468" t="str">
        <f>IFERROR(__xludf.DUMMYFUNCTION("""COMPUTED_VALUE"""),"Abril")</f>
        <v>Abril</v>
      </c>
      <c r="G773" s="468">
        <f>IFERROR(__xludf.DUMMYFUNCTION("""COMPUTED_VALUE"""),3630552.214)</f>
        <v>3630552.214</v>
      </c>
      <c r="H773" s="468">
        <f>IFERROR(__xludf.DUMMYFUNCTION("""COMPUTED_VALUE"""),0.0)</f>
        <v>0</v>
      </c>
      <c r="I773" s="468">
        <f>IFERROR(__xludf.DUMMYFUNCTION("""COMPUTED_VALUE"""),6000000.0)</f>
        <v>6000000</v>
      </c>
      <c r="J773" s="468">
        <f>IFERROR(__xludf.DUMMYFUNCTION("""COMPUTED_VALUE"""),3.08413653E8)</f>
        <v>308413653</v>
      </c>
      <c r="K773" s="468">
        <f>IFERROR(__xludf.DUMMYFUNCTION("""COMPUTED_VALUE"""),0.0)</f>
        <v>0</v>
      </c>
      <c r="L773" s="468">
        <f>IFERROR(__xludf.DUMMYFUNCTION("""COMPUTED_VALUE"""),0.0)</f>
        <v>0</v>
      </c>
      <c r="M773" s="468">
        <f>IFERROR(__xludf.DUMMYFUNCTION("""COMPUTED_VALUE"""),2.380331316E8)</f>
        <v>238033131.6</v>
      </c>
      <c r="N773" s="468">
        <f>IFERROR(__xludf.DUMMYFUNCTION("""COMPUTED_VALUE"""),7.72265E7)</f>
        <v>77226500</v>
      </c>
      <c r="O773" s="468">
        <f>IFERROR(__xludf.DUMMYFUNCTION("""COMPUTED_VALUE"""),3630552.0)</f>
        <v>3630552</v>
      </c>
      <c r="P773" s="468">
        <f>IFERROR(__xludf.DUMMYFUNCTION("""COMPUTED_VALUE"""),0.0)</f>
        <v>0</v>
      </c>
      <c r="Q773" s="468"/>
      <c r="R773" s="468"/>
      <c r="S773" s="468"/>
      <c r="T773" s="468"/>
      <c r="U773" s="468"/>
      <c r="V773" s="468"/>
      <c r="W773" s="468"/>
      <c r="X773" s="468"/>
      <c r="Y773" s="468"/>
      <c r="Z773" s="468"/>
      <c r="AA773" s="468"/>
      <c r="AB773" s="468"/>
      <c r="AC773" s="468"/>
      <c r="AD773" s="468"/>
      <c r="AE773" s="468"/>
      <c r="AF773" s="468"/>
      <c r="AG773" s="468"/>
      <c r="AH773" s="468"/>
      <c r="AI773" s="468"/>
      <c r="AJ773" s="468"/>
    </row>
    <row r="774" ht="15.75" customHeight="1">
      <c r="A774" s="468">
        <f>IFERROR(__xludf.DUMMYFUNCTION("""COMPUTED_VALUE"""),8.017120255E9)</f>
        <v>8017120255</v>
      </c>
      <c r="B774" s="468">
        <f>IFERROR(__xludf.DUMMYFUNCTION("""COMPUTED_VALUE"""),8017.0)</f>
        <v>8017</v>
      </c>
      <c r="C774" s="468">
        <f>IFERROR(__xludf.DUMMYFUNCTION("""COMPUTED_VALUE"""),1.0)</f>
        <v>1</v>
      </c>
      <c r="D774" s="468">
        <f>IFERROR(__xludf.DUMMYFUNCTION("""COMPUTED_VALUE"""),2025.0)</f>
        <v>2025</v>
      </c>
      <c r="E774" s="468">
        <f>IFERROR(__xludf.DUMMYFUNCTION("""COMPUTED_VALUE"""),5.0)</f>
        <v>5</v>
      </c>
      <c r="F774" s="468" t="str">
        <f>IFERROR(__xludf.DUMMYFUNCTION("""COMPUTED_VALUE"""),"Mayo")</f>
        <v>Mayo</v>
      </c>
      <c r="G774" s="468">
        <f>IFERROR(__xludf.DUMMYFUNCTION("""COMPUTED_VALUE"""),8.853722867E7)</f>
        <v>88537228.67</v>
      </c>
      <c r="H774" s="468">
        <f>IFERROR(__xludf.DUMMYFUNCTION("""COMPUTED_VALUE"""),0.0)</f>
        <v>0</v>
      </c>
      <c r="I774" s="468">
        <f>IFERROR(__xludf.DUMMYFUNCTION("""COMPUTED_VALUE"""),6117135.0)</f>
        <v>6117135</v>
      </c>
      <c r="J774" s="468">
        <f>IFERROR(__xludf.DUMMYFUNCTION("""COMPUTED_VALUE"""),3.05746986E8)</f>
        <v>305746986</v>
      </c>
      <c r="K774" s="468">
        <f>IFERROR(__xludf.DUMMYFUNCTION("""COMPUTED_VALUE"""),8.4835799E7)</f>
        <v>84835799</v>
      </c>
      <c r="L774" s="468">
        <f>IFERROR(__xludf.DUMMYFUNCTION("""COMPUTED_VALUE"""),6.28212E7)</f>
        <v>62821200</v>
      </c>
      <c r="M774" s="468">
        <f>IFERROR(__xludf.DUMMYFUNCTION("""COMPUTED_VALUE"""),2.359750026E8)</f>
        <v>235975002.6</v>
      </c>
      <c r="N774" s="468">
        <f>IFERROR(__xludf.DUMMYFUNCTION("""COMPUTED_VALUE"""),7.1816E7)</f>
        <v>71816000</v>
      </c>
      <c r="O774" s="468">
        <f>IFERROR(__xludf.DUMMYFUNCTION("""COMPUTED_VALUE"""),3701430.0)</f>
        <v>3701430</v>
      </c>
      <c r="P774" s="468">
        <f>IFERROR(__xludf.DUMMYFUNCTION("""COMPUTED_VALUE"""),0.0)</f>
        <v>0</v>
      </c>
      <c r="Q774" s="468"/>
      <c r="R774" s="468"/>
      <c r="S774" s="468"/>
      <c r="T774" s="468"/>
      <c r="U774" s="468"/>
      <c r="V774" s="468"/>
      <c r="W774" s="468"/>
      <c r="X774" s="468"/>
      <c r="Y774" s="468"/>
      <c r="Z774" s="468"/>
      <c r="AA774" s="468"/>
      <c r="AB774" s="468"/>
      <c r="AC774" s="468"/>
      <c r="AD774" s="468"/>
      <c r="AE774" s="468"/>
      <c r="AF774" s="468"/>
      <c r="AG774" s="468"/>
      <c r="AH774" s="468"/>
      <c r="AI774" s="468"/>
      <c r="AJ774" s="468"/>
    </row>
    <row r="775" ht="15.75" customHeight="1">
      <c r="A775" s="468">
        <f>IFERROR(__xludf.DUMMYFUNCTION("""COMPUTED_VALUE"""),8.017120256E9)</f>
        <v>8017120256</v>
      </c>
      <c r="B775" s="468">
        <f>IFERROR(__xludf.DUMMYFUNCTION("""COMPUTED_VALUE"""),8017.0)</f>
        <v>8017</v>
      </c>
      <c r="C775" s="468">
        <f>IFERROR(__xludf.DUMMYFUNCTION("""COMPUTED_VALUE"""),1.0)</f>
        <v>1</v>
      </c>
      <c r="D775" s="468">
        <f>IFERROR(__xludf.DUMMYFUNCTION("""COMPUTED_VALUE"""),2025.0)</f>
        <v>2025</v>
      </c>
      <c r="E775" s="468">
        <f>IFERROR(__xludf.DUMMYFUNCTION("""COMPUTED_VALUE"""),6.0)</f>
        <v>6</v>
      </c>
      <c r="F775" s="468" t="str">
        <f>IFERROR(__xludf.DUMMYFUNCTION("""COMPUTED_VALUE"""),"Junio")</f>
        <v>Junio</v>
      </c>
      <c r="G775" s="468">
        <f>IFERROR(__xludf.DUMMYFUNCTION("""COMPUTED_VALUE"""),3025460.178)</f>
        <v>3025460.178</v>
      </c>
      <c r="H775" s="468">
        <f>IFERROR(__xludf.DUMMYFUNCTION("""COMPUTED_VALUE"""),0.0)</f>
        <v>0</v>
      </c>
      <c r="I775" s="468">
        <f>IFERROR(__xludf.DUMMYFUNCTION("""COMPUTED_VALUE"""),5000000.0)</f>
        <v>5000000</v>
      </c>
      <c r="J775" s="468">
        <f>IFERROR(__xludf.DUMMYFUNCTION("""COMPUTED_VALUE"""),2.85746985E8)</f>
        <v>285746985</v>
      </c>
      <c r="K775" s="468">
        <f>IFERROR(__xludf.DUMMYFUNCTION("""COMPUTED_VALUE"""),0.0)</f>
        <v>0</v>
      </c>
      <c r="L775" s="468">
        <f>IFERROR(__xludf.DUMMYFUNCTION("""COMPUTED_VALUE"""),0.0)</f>
        <v>0</v>
      </c>
      <c r="M775" s="468">
        <f>IFERROR(__xludf.DUMMYFUNCTION("""COMPUTED_VALUE"""),2.205390359E8)</f>
        <v>220539035.9</v>
      </c>
      <c r="N775" s="468">
        <f>IFERROR(__xludf.DUMMYFUNCTION("""COMPUTED_VALUE"""),7.82592E7)</f>
        <v>78259200</v>
      </c>
      <c r="O775" s="468">
        <f>IFERROR(__xludf.DUMMYFUNCTION("""COMPUTED_VALUE"""),3025460.0)</f>
        <v>3025460</v>
      </c>
      <c r="P775" s="468">
        <f>IFERROR(__xludf.DUMMYFUNCTION("""COMPUTED_VALUE"""),0.0)</f>
        <v>0</v>
      </c>
      <c r="Q775" s="468"/>
      <c r="R775" s="468"/>
      <c r="S775" s="468"/>
      <c r="T775" s="468"/>
      <c r="U775" s="468"/>
      <c r="V775" s="468"/>
      <c r="W775" s="468"/>
      <c r="X775" s="468"/>
      <c r="Y775" s="468"/>
      <c r="Z775" s="468"/>
      <c r="AA775" s="468"/>
      <c r="AB775" s="468"/>
      <c r="AC775" s="468"/>
      <c r="AD775" s="468"/>
      <c r="AE775" s="468"/>
      <c r="AF775" s="468"/>
      <c r="AG775" s="468"/>
      <c r="AH775" s="468"/>
      <c r="AI775" s="468"/>
      <c r="AJ775" s="468"/>
    </row>
    <row r="776" ht="15.75" customHeight="1">
      <c r="A776" s="468">
        <f>IFERROR(__xludf.DUMMYFUNCTION("""COMPUTED_VALUE"""),8.017120257E9)</f>
        <v>8017120257</v>
      </c>
      <c r="B776" s="468">
        <f>IFERROR(__xludf.DUMMYFUNCTION("""COMPUTED_VALUE"""),8017.0)</f>
        <v>8017</v>
      </c>
      <c r="C776" s="468">
        <f>IFERROR(__xludf.DUMMYFUNCTION("""COMPUTED_VALUE"""),1.0)</f>
        <v>1</v>
      </c>
      <c r="D776" s="468">
        <f>IFERROR(__xludf.DUMMYFUNCTION("""COMPUTED_VALUE"""),2025.0)</f>
        <v>2025</v>
      </c>
      <c r="E776" s="468">
        <f>IFERROR(__xludf.DUMMYFUNCTION("""COMPUTED_VALUE"""),7.0)</f>
        <v>7</v>
      </c>
      <c r="F776" s="468" t="str">
        <f>IFERROR(__xludf.DUMMYFUNCTION("""COMPUTED_VALUE"""),"Julio")</f>
        <v>Julio</v>
      </c>
      <c r="G776" s="468">
        <f>IFERROR(__xludf.DUMMYFUNCTION("""COMPUTED_VALUE"""),3025460.178)</f>
        <v>3025460.178</v>
      </c>
      <c r="H776" s="468">
        <f>IFERROR(__xludf.DUMMYFUNCTION("""COMPUTED_VALUE"""),0.0)</f>
        <v>0</v>
      </c>
      <c r="I776" s="468">
        <f>IFERROR(__xludf.DUMMYFUNCTION("""COMPUTED_VALUE"""),5000000.0)</f>
        <v>5000000</v>
      </c>
      <c r="J776" s="468">
        <f>IFERROR(__xludf.DUMMYFUNCTION("""COMPUTED_VALUE"""),2.69080319E8)</f>
        <v>269080319</v>
      </c>
      <c r="K776" s="468">
        <f>IFERROR(__xludf.DUMMYFUNCTION("""COMPUTED_VALUE"""),0.0)</f>
        <v>0</v>
      </c>
      <c r="L776" s="468">
        <f>IFERROR(__xludf.DUMMYFUNCTION("""COMPUTED_VALUE"""),0.0)</f>
        <v>0</v>
      </c>
      <c r="M776" s="468">
        <f>IFERROR(__xludf.DUMMYFUNCTION("""COMPUTED_VALUE"""),2.076757315E8)</f>
        <v>207675731.5</v>
      </c>
      <c r="N776" s="468">
        <f>IFERROR(__xludf.DUMMYFUNCTION("""COMPUTED_VALUE"""),1.31282252E8)</f>
        <v>131282252</v>
      </c>
      <c r="O776" s="468">
        <f>IFERROR(__xludf.DUMMYFUNCTION("""COMPUTED_VALUE"""),3025460.0)</f>
        <v>3025460</v>
      </c>
      <c r="P776" s="468">
        <f>IFERROR(__xludf.DUMMYFUNCTION("""COMPUTED_VALUE"""),0.0)</f>
        <v>0</v>
      </c>
      <c r="Q776" s="468"/>
      <c r="R776" s="468"/>
      <c r="S776" s="468"/>
      <c r="T776" s="468"/>
      <c r="U776" s="468"/>
      <c r="V776" s="468"/>
      <c r="W776" s="468"/>
      <c r="X776" s="468"/>
      <c r="Y776" s="468"/>
      <c r="Z776" s="468"/>
      <c r="AA776" s="468"/>
      <c r="AB776" s="468"/>
      <c r="AC776" s="468"/>
      <c r="AD776" s="468"/>
      <c r="AE776" s="468"/>
      <c r="AF776" s="468"/>
      <c r="AG776" s="468"/>
      <c r="AH776" s="468"/>
      <c r="AI776" s="468"/>
      <c r="AJ776" s="468"/>
    </row>
    <row r="777" ht="15.75" customHeight="1">
      <c r="A777" s="468">
        <f>IFERROR(__xludf.DUMMYFUNCTION("""COMPUTED_VALUE"""),8.017120258E9)</f>
        <v>8017120258</v>
      </c>
      <c r="B777" s="468">
        <f>IFERROR(__xludf.DUMMYFUNCTION("""COMPUTED_VALUE"""),8017.0)</f>
        <v>8017</v>
      </c>
      <c r="C777" s="468">
        <f>IFERROR(__xludf.DUMMYFUNCTION("""COMPUTED_VALUE"""),1.0)</f>
        <v>1</v>
      </c>
      <c r="D777" s="468">
        <f>IFERROR(__xludf.DUMMYFUNCTION("""COMPUTED_VALUE"""),2025.0)</f>
        <v>2025</v>
      </c>
      <c r="E777" s="468">
        <f>IFERROR(__xludf.DUMMYFUNCTION("""COMPUTED_VALUE"""),8.0)</f>
        <v>8</v>
      </c>
      <c r="F777" s="468" t="str">
        <f>IFERROR(__xludf.DUMMYFUNCTION("""COMPUTED_VALUE"""),"Agosto")</f>
        <v>Agosto</v>
      </c>
      <c r="G777" s="468">
        <f>IFERROR(__xludf.DUMMYFUNCTION("""COMPUTED_VALUE"""),3025460.178)</f>
        <v>3025460.178</v>
      </c>
      <c r="H777" s="468">
        <f>IFERROR(__xludf.DUMMYFUNCTION("""COMPUTED_VALUE"""),0.0)</f>
        <v>0</v>
      </c>
      <c r="I777" s="468">
        <f>IFERROR(__xludf.DUMMYFUNCTION("""COMPUTED_VALUE"""),5000000.0)</f>
        <v>5000000</v>
      </c>
      <c r="J777" s="468">
        <f>IFERROR(__xludf.DUMMYFUNCTION("""COMPUTED_VALUE"""),8.9722817E7)</f>
        <v>89722817</v>
      </c>
      <c r="K777" s="468">
        <f>IFERROR(__xludf.DUMMYFUNCTION("""COMPUTED_VALUE"""),0.0)</f>
        <v>0</v>
      </c>
      <c r="L777" s="468">
        <f>IFERROR(__xludf.DUMMYFUNCTION("""COMPUTED_VALUE"""),5.0E7)</f>
        <v>50000000</v>
      </c>
      <c r="M777" s="468">
        <f>IFERROR(__xludf.DUMMYFUNCTION("""COMPUTED_VALUE"""),6.92479172E7)</f>
        <v>69247917.2</v>
      </c>
      <c r="N777" s="468">
        <f>IFERROR(__xludf.DUMMYFUNCTION("""COMPUTED_VALUE"""),1.12620765E8)</f>
        <v>112620765</v>
      </c>
      <c r="O777" s="468">
        <f>IFERROR(__xludf.DUMMYFUNCTION("""COMPUTED_VALUE"""),3025460.0)</f>
        <v>3025460</v>
      </c>
      <c r="P777" s="468">
        <f>IFERROR(__xludf.DUMMYFUNCTION("""COMPUTED_VALUE"""),0.0)</f>
        <v>0</v>
      </c>
      <c r="Q777" s="468"/>
      <c r="R777" s="468"/>
      <c r="S777" s="468"/>
      <c r="T777" s="468"/>
      <c r="U777" s="468"/>
      <c r="V777" s="468"/>
      <c r="W777" s="468"/>
      <c r="X777" s="468"/>
      <c r="Y777" s="468"/>
      <c r="Z777" s="468"/>
      <c r="AA777" s="468"/>
      <c r="AB777" s="468"/>
      <c r="AC777" s="468"/>
      <c r="AD777" s="468"/>
      <c r="AE777" s="468"/>
      <c r="AF777" s="468"/>
      <c r="AG777" s="468"/>
      <c r="AH777" s="468"/>
      <c r="AI777" s="468"/>
      <c r="AJ777" s="468"/>
    </row>
    <row r="778" ht="15.75" customHeight="1">
      <c r="A778" s="468">
        <f>IFERROR(__xludf.DUMMYFUNCTION("""COMPUTED_VALUE"""),8.017120259E9)</f>
        <v>8017120259</v>
      </c>
      <c r="B778" s="468">
        <f>IFERROR(__xludf.DUMMYFUNCTION("""COMPUTED_VALUE"""),8017.0)</f>
        <v>8017</v>
      </c>
      <c r="C778" s="468">
        <f>IFERROR(__xludf.DUMMYFUNCTION("""COMPUTED_VALUE"""),1.0)</f>
        <v>1</v>
      </c>
      <c r="D778" s="468">
        <f>IFERROR(__xludf.DUMMYFUNCTION("""COMPUTED_VALUE"""),2025.0)</f>
        <v>2025</v>
      </c>
      <c r="E778" s="468">
        <f>IFERROR(__xludf.DUMMYFUNCTION("""COMPUTED_VALUE"""),9.0)</f>
        <v>9</v>
      </c>
      <c r="F778" s="468" t="str">
        <f>IFERROR(__xludf.DUMMYFUNCTION("""COMPUTED_VALUE"""),"Septiembre")</f>
        <v>Septiembre</v>
      </c>
      <c r="G778" s="468">
        <f>IFERROR(__xludf.DUMMYFUNCTION("""COMPUTED_VALUE"""),3025460.178)</f>
        <v>3025460.178</v>
      </c>
      <c r="H778" s="468">
        <f>IFERROR(__xludf.DUMMYFUNCTION("""COMPUTED_VALUE"""),0.0)</f>
        <v>0</v>
      </c>
      <c r="I778" s="468">
        <f>IFERROR(__xludf.DUMMYFUNCTION("""COMPUTED_VALUE"""),5000000.0)</f>
        <v>5000000</v>
      </c>
      <c r="J778" s="468">
        <f>IFERROR(__xludf.DUMMYFUNCTION("""COMPUTED_VALUE"""),8.9722817E7)</f>
        <v>89722817</v>
      </c>
      <c r="K778" s="468">
        <f>IFERROR(__xludf.DUMMYFUNCTION("""COMPUTED_VALUE"""),0.0)</f>
        <v>0</v>
      </c>
      <c r="L778" s="468">
        <f>IFERROR(__xludf.DUMMYFUNCTION("""COMPUTED_VALUE"""),0.0)</f>
        <v>0</v>
      </c>
      <c r="M778" s="468">
        <f>IFERROR(__xludf.DUMMYFUNCTION("""COMPUTED_VALUE"""),6.92479172E7)</f>
        <v>69247917.2</v>
      </c>
      <c r="N778" s="468">
        <f>IFERROR(__xludf.DUMMYFUNCTION("""COMPUTED_VALUE"""),1.15342389E8)</f>
        <v>115342389</v>
      </c>
      <c r="O778" s="468">
        <f>IFERROR(__xludf.DUMMYFUNCTION("""COMPUTED_VALUE"""),3025460.0)</f>
        <v>3025460</v>
      </c>
      <c r="P778" s="468">
        <f>IFERROR(__xludf.DUMMYFUNCTION("""COMPUTED_VALUE"""),0.0)</f>
        <v>0</v>
      </c>
      <c r="Q778" s="468"/>
      <c r="R778" s="468"/>
      <c r="S778" s="468"/>
      <c r="T778" s="468"/>
      <c r="U778" s="468"/>
      <c r="V778" s="468"/>
      <c r="W778" s="468"/>
      <c r="X778" s="468"/>
      <c r="Y778" s="468"/>
      <c r="Z778" s="468"/>
      <c r="AA778" s="468"/>
      <c r="AB778" s="468"/>
      <c r="AC778" s="468"/>
      <c r="AD778" s="468"/>
      <c r="AE778" s="468"/>
      <c r="AF778" s="468"/>
      <c r="AG778" s="468"/>
      <c r="AH778" s="468"/>
      <c r="AI778" s="468"/>
      <c r="AJ778" s="468"/>
    </row>
    <row r="779" ht="15.75" customHeight="1">
      <c r="A779" s="468">
        <f>IFERROR(__xludf.DUMMYFUNCTION("""COMPUTED_VALUE"""),8.017120251E10)</f>
        <v>80171202510</v>
      </c>
      <c r="B779" s="468">
        <f>IFERROR(__xludf.DUMMYFUNCTION("""COMPUTED_VALUE"""),8017.0)</f>
        <v>8017</v>
      </c>
      <c r="C779" s="468">
        <f>IFERROR(__xludf.DUMMYFUNCTION("""COMPUTED_VALUE"""),1.0)</f>
        <v>1</v>
      </c>
      <c r="D779" s="468">
        <f>IFERROR(__xludf.DUMMYFUNCTION("""COMPUTED_VALUE"""),2025.0)</f>
        <v>2025</v>
      </c>
      <c r="E779" s="468">
        <f>IFERROR(__xludf.DUMMYFUNCTION("""COMPUTED_VALUE"""),10.0)</f>
        <v>10</v>
      </c>
      <c r="F779" s="468" t="str">
        <f>IFERROR(__xludf.DUMMYFUNCTION("""COMPUTED_VALUE"""),"Octubre")</f>
        <v>Octubre</v>
      </c>
      <c r="G779" s="468">
        <f>IFERROR(__xludf.DUMMYFUNCTION("""COMPUTED_VALUE"""),3025460.178)</f>
        <v>3025460.178</v>
      </c>
      <c r="H779" s="468">
        <f>IFERROR(__xludf.DUMMYFUNCTION("""COMPUTED_VALUE"""),0.0)</f>
        <v>0</v>
      </c>
      <c r="I779" s="468">
        <f>IFERROR(__xludf.DUMMYFUNCTION("""COMPUTED_VALUE"""),5000000.0)</f>
        <v>5000000</v>
      </c>
      <c r="J779" s="468">
        <f>IFERROR(__xludf.DUMMYFUNCTION("""COMPUTED_VALUE"""),8.9722817E7)</f>
        <v>89722817</v>
      </c>
      <c r="K779" s="468">
        <f>IFERROR(__xludf.DUMMYFUNCTION("""COMPUTED_VALUE"""),0.0)</f>
        <v>0</v>
      </c>
      <c r="L779" s="468">
        <f>IFERROR(__xludf.DUMMYFUNCTION("""COMPUTED_VALUE"""),6.8E7)</f>
        <v>68000000</v>
      </c>
      <c r="M779" s="468">
        <f>IFERROR(__xludf.DUMMYFUNCTION("""COMPUTED_VALUE"""),6.92479172E7)</f>
        <v>69247917.2</v>
      </c>
      <c r="N779" s="468">
        <f>IFERROR(__xludf.DUMMYFUNCTION("""COMPUTED_VALUE"""),1.14174221E8)</f>
        <v>114174221</v>
      </c>
      <c r="O779" s="468">
        <f>IFERROR(__xludf.DUMMYFUNCTION("""COMPUTED_VALUE"""),3025461.0)</f>
        <v>3025461</v>
      </c>
      <c r="P779" s="468">
        <f>IFERROR(__xludf.DUMMYFUNCTION("""COMPUTED_VALUE"""),0.0)</f>
        <v>0</v>
      </c>
      <c r="Q779" s="468"/>
      <c r="R779" s="468"/>
      <c r="S779" s="468"/>
      <c r="T779" s="468"/>
      <c r="U779" s="468"/>
      <c r="V779" s="468"/>
      <c r="W779" s="468"/>
      <c r="X779" s="468"/>
      <c r="Y779" s="468"/>
      <c r="Z779" s="468"/>
      <c r="AA779" s="468"/>
      <c r="AB779" s="468"/>
      <c r="AC779" s="468"/>
      <c r="AD779" s="468"/>
      <c r="AE779" s="468"/>
      <c r="AF779" s="468"/>
      <c r="AG779" s="468"/>
      <c r="AH779" s="468"/>
      <c r="AI779" s="468"/>
      <c r="AJ779" s="468"/>
    </row>
    <row r="780" ht="15.75" customHeight="1">
      <c r="A780" s="468">
        <f>IFERROR(__xludf.DUMMYFUNCTION("""COMPUTED_VALUE"""),8.0171202511E10)</f>
        <v>80171202511</v>
      </c>
      <c r="B780" s="468">
        <f>IFERROR(__xludf.DUMMYFUNCTION("""COMPUTED_VALUE"""),8017.0)</f>
        <v>8017</v>
      </c>
      <c r="C780" s="468">
        <f>IFERROR(__xludf.DUMMYFUNCTION("""COMPUTED_VALUE"""),1.0)</f>
        <v>1</v>
      </c>
      <c r="D780" s="468">
        <f>IFERROR(__xludf.DUMMYFUNCTION("""COMPUTED_VALUE"""),2025.0)</f>
        <v>2025</v>
      </c>
      <c r="E780" s="468">
        <f>IFERROR(__xludf.DUMMYFUNCTION("""COMPUTED_VALUE"""),11.0)</f>
        <v>11</v>
      </c>
      <c r="F780" s="468" t="str">
        <f>IFERROR(__xludf.DUMMYFUNCTION("""COMPUTED_VALUE"""),"Noviembre")</f>
        <v>Noviembre</v>
      </c>
      <c r="G780" s="468">
        <f>IFERROR(__xludf.DUMMYFUNCTION("""COMPUTED_VALUE"""),0.0)</f>
        <v>0</v>
      </c>
      <c r="H780" s="468">
        <f>IFERROR(__xludf.DUMMYFUNCTION("""COMPUTED_VALUE"""),0.0)</f>
        <v>0</v>
      </c>
      <c r="I780" s="468">
        <f>IFERROR(__xludf.DUMMYFUNCTION("""COMPUTED_VALUE"""),0.0)</f>
        <v>0</v>
      </c>
      <c r="J780" s="468">
        <f>IFERROR(__xludf.DUMMYFUNCTION("""COMPUTED_VALUE"""),8.9722817E7)</f>
        <v>89722817</v>
      </c>
      <c r="K780" s="468">
        <f>IFERROR(__xludf.DUMMYFUNCTION("""COMPUTED_VALUE"""),0.0)</f>
        <v>0</v>
      </c>
      <c r="L780" s="468">
        <f>IFERROR(__xludf.DUMMYFUNCTION("""COMPUTED_VALUE"""),5391867.0)</f>
        <v>5391867</v>
      </c>
      <c r="M780" s="468">
        <f>IFERROR(__xludf.DUMMYFUNCTION("""COMPUTED_VALUE"""),6.92479172E7)</f>
        <v>69247917.2</v>
      </c>
      <c r="N780" s="468">
        <f>IFERROR(__xludf.DUMMYFUNCTION("""COMPUTED_VALUE"""),1.10876758E8)</f>
        <v>110876758</v>
      </c>
      <c r="O780" s="468">
        <f>IFERROR(__xludf.DUMMYFUNCTION("""COMPUTED_VALUE"""),0.0)</f>
        <v>0</v>
      </c>
      <c r="P780" s="468">
        <f>IFERROR(__xludf.DUMMYFUNCTION("""COMPUTED_VALUE"""),0.0)</f>
        <v>0</v>
      </c>
      <c r="Q780" s="468"/>
      <c r="R780" s="468"/>
      <c r="S780" s="468"/>
      <c r="T780" s="468"/>
      <c r="U780" s="468"/>
      <c r="V780" s="468"/>
      <c r="W780" s="468"/>
      <c r="X780" s="468"/>
      <c r="Y780" s="468"/>
      <c r="Z780" s="468"/>
      <c r="AA780" s="468"/>
      <c r="AB780" s="468"/>
      <c r="AC780" s="468"/>
      <c r="AD780" s="468"/>
      <c r="AE780" s="468"/>
      <c r="AF780" s="468"/>
      <c r="AG780" s="468"/>
      <c r="AH780" s="468"/>
      <c r="AI780" s="468"/>
      <c r="AJ780" s="468"/>
    </row>
    <row r="781" ht="15.75" customHeight="1">
      <c r="A781" s="468">
        <f>IFERROR(__xludf.DUMMYFUNCTION("""COMPUTED_VALUE"""),8.0171202512E10)</f>
        <v>80171202512</v>
      </c>
      <c r="B781" s="468">
        <f>IFERROR(__xludf.DUMMYFUNCTION("""COMPUTED_VALUE"""),8017.0)</f>
        <v>8017</v>
      </c>
      <c r="C781" s="468">
        <f>IFERROR(__xludf.DUMMYFUNCTION("""COMPUTED_VALUE"""),1.0)</f>
        <v>1</v>
      </c>
      <c r="D781" s="468">
        <f>IFERROR(__xludf.DUMMYFUNCTION("""COMPUTED_VALUE"""),2025.0)</f>
        <v>2025</v>
      </c>
      <c r="E781" s="468">
        <f>IFERROR(__xludf.DUMMYFUNCTION("""COMPUTED_VALUE"""),12.0)</f>
        <v>12</v>
      </c>
      <c r="F781" s="468" t="str">
        <f>IFERROR(__xludf.DUMMYFUNCTION("""COMPUTED_VALUE"""),"Diciembre")</f>
        <v>Diciembre</v>
      </c>
      <c r="G781" s="468">
        <f>IFERROR(__xludf.DUMMYFUNCTION("""COMPUTED_VALUE"""),3985845.0)</f>
        <v>3985845</v>
      </c>
      <c r="H781" s="468">
        <f>IFERROR(__xludf.DUMMYFUNCTION("""COMPUTED_VALUE"""),0.0)</f>
        <v>0</v>
      </c>
      <c r="I781" s="468">
        <f>IFERROR(__xludf.DUMMYFUNCTION("""COMPUTED_VALUE"""),0.0)</f>
        <v>0</v>
      </c>
      <c r="J781" s="468">
        <f>IFERROR(__xludf.DUMMYFUNCTION("""COMPUTED_VALUE"""),4.5296818E7)</f>
        <v>45296818</v>
      </c>
      <c r="K781" s="468">
        <f>IFERROR(__xludf.DUMMYFUNCTION("""COMPUTED_VALUE"""),3985845.0)</f>
        <v>3985845</v>
      </c>
      <c r="L781" s="468">
        <f>IFERROR(__xludf.DUMMYFUNCTION("""COMPUTED_VALUE"""),0.0)</f>
        <v>0</v>
      </c>
      <c r="M781" s="468">
        <f>IFERROR(__xludf.DUMMYFUNCTION("""COMPUTED_VALUE"""),3.496000691E7)</f>
        <v>34960006.91</v>
      </c>
      <c r="N781" s="468">
        <f>IFERROR(__xludf.DUMMYFUNCTION("""COMPUTED_VALUE"""),2.26473843E8)</f>
        <v>226473843</v>
      </c>
      <c r="O781" s="468">
        <f>IFERROR(__xludf.DUMMYFUNCTION("""COMPUTED_VALUE"""),0.0)</f>
        <v>0</v>
      </c>
      <c r="P781" s="468">
        <f>IFERROR(__xludf.DUMMYFUNCTION("""COMPUTED_VALUE"""),0.0)</f>
        <v>0</v>
      </c>
      <c r="Q781" s="468"/>
      <c r="R781" s="468"/>
      <c r="S781" s="468"/>
      <c r="T781" s="468"/>
      <c r="U781" s="468"/>
      <c r="V781" s="468"/>
      <c r="W781" s="468"/>
      <c r="X781" s="468"/>
      <c r="Y781" s="468"/>
      <c r="Z781" s="468"/>
      <c r="AA781" s="468"/>
      <c r="AB781" s="468"/>
      <c r="AC781" s="468"/>
      <c r="AD781" s="468"/>
      <c r="AE781" s="468"/>
      <c r="AF781" s="468"/>
      <c r="AG781" s="468"/>
      <c r="AH781" s="468"/>
      <c r="AI781" s="468"/>
      <c r="AJ781" s="468"/>
    </row>
    <row r="782" ht="15.75" customHeight="1">
      <c r="A782" s="468">
        <f>IFERROR(__xludf.DUMMYFUNCTION("""COMPUTED_VALUE"""),8.017220251E9)</f>
        <v>8017220251</v>
      </c>
      <c r="B782" s="468">
        <f>IFERROR(__xludf.DUMMYFUNCTION("""COMPUTED_VALUE"""),8017.0)</f>
        <v>8017</v>
      </c>
      <c r="C782" s="468">
        <f>IFERROR(__xludf.DUMMYFUNCTION("""COMPUTED_VALUE"""),2.0)</f>
        <v>2</v>
      </c>
      <c r="D782" s="468">
        <f>IFERROR(__xludf.DUMMYFUNCTION("""COMPUTED_VALUE"""),2025.0)</f>
        <v>2025</v>
      </c>
      <c r="E782" s="468">
        <f>IFERROR(__xludf.DUMMYFUNCTION("""COMPUTED_VALUE"""),1.0)</f>
        <v>1</v>
      </c>
      <c r="F782" s="468" t="str">
        <f>IFERROR(__xludf.DUMMYFUNCTION("""COMPUTED_VALUE"""),"Enero")</f>
        <v>Enero</v>
      </c>
      <c r="G782" s="468">
        <f>IFERROR(__xludf.DUMMYFUNCTION("""COMPUTED_VALUE"""),7.51293137E8)</f>
        <v>751293137</v>
      </c>
      <c r="H782" s="468">
        <f>IFERROR(__xludf.DUMMYFUNCTION("""COMPUTED_VALUE"""),7.51608E8)</f>
        <v>751608000</v>
      </c>
      <c r="I782" s="468">
        <f>IFERROR(__xludf.DUMMYFUNCTION("""COMPUTED_VALUE"""),9088001.0)</f>
        <v>9088001</v>
      </c>
      <c r="J782" s="468">
        <f>IFERROR(__xludf.DUMMYFUNCTION("""COMPUTED_VALUE"""),0.0)</f>
        <v>0</v>
      </c>
      <c r="K782" s="468">
        <f>IFERROR(__xludf.DUMMYFUNCTION("""COMPUTED_VALUE"""),7.42205137E8)</f>
        <v>742205137</v>
      </c>
      <c r="L782" s="468">
        <f>IFERROR(__xludf.DUMMYFUNCTION("""COMPUTED_VALUE"""),0.0)</f>
        <v>0</v>
      </c>
      <c r="M782" s="468">
        <f>IFERROR(__xludf.DUMMYFUNCTION("""COMPUTED_VALUE"""),0.0)</f>
        <v>0</v>
      </c>
      <c r="N782" s="468">
        <f>IFERROR(__xludf.DUMMYFUNCTION("""COMPUTED_VALUE"""),0.0)</f>
        <v>0</v>
      </c>
      <c r="O782" s="468">
        <f>IFERROR(__xludf.DUMMYFUNCTION("""COMPUTED_VALUE"""),9088000.0)</f>
        <v>9088000</v>
      </c>
      <c r="P782" s="468">
        <f>IFERROR(__xludf.DUMMYFUNCTION("""COMPUTED_VALUE"""),0.0)</f>
        <v>0</v>
      </c>
      <c r="Q782" s="468"/>
      <c r="R782" s="468"/>
      <c r="S782" s="468"/>
      <c r="T782" s="468"/>
      <c r="U782" s="468"/>
      <c r="V782" s="468"/>
      <c r="W782" s="468"/>
      <c r="X782" s="468"/>
      <c r="Y782" s="468"/>
      <c r="Z782" s="468"/>
      <c r="AA782" s="468"/>
      <c r="AB782" s="468"/>
      <c r="AC782" s="468"/>
      <c r="AD782" s="468"/>
      <c r="AE782" s="468"/>
      <c r="AF782" s="468"/>
      <c r="AG782" s="468"/>
      <c r="AH782" s="468"/>
      <c r="AI782" s="468"/>
      <c r="AJ782" s="468"/>
    </row>
    <row r="783" ht="15.75" customHeight="1">
      <c r="A783" s="468">
        <f>IFERROR(__xludf.DUMMYFUNCTION("""COMPUTED_VALUE"""),8.017220252E9)</f>
        <v>8017220252</v>
      </c>
      <c r="B783" s="468">
        <f>IFERROR(__xludf.DUMMYFUNCTION("""COMPUTED_VALUE"""),8017.0)</f>
        <v>8017</v>
      </c>
      <c r="C783" s="468">
        <f>IFERROR(__xludf.DUMMYFUNCTION("""COMPUTED_VALUE"""),2.0)</f>
        <v>2</v>
      </c>
      <c r="D783" s="468">
        <f>IFERROR(__xludf.DUMMYFUNCTION("""COMPUTED_VALUE"""),2025.0)</f>
        <v>2025</v>
      </c>
      <c r="E783" s="468">
        <f>IFERROR(__xludf.DUMMYFUNCTION("""COMPUTED_VALUE"""),2.0)</f>
        <v>2</v>
      </c>
      <c r="F783" s="468" t="str">
        <f>IFERROR(__xludf.DUMMYFUNCTION("""COMPUTED_VALUE"""),"Febrero")</f>
        <v>Febrero</v>
      </c>
      <c r="G783" s="468">
        <f>IFERROR(__xludf.DUMMYFUNCTION("""COMPUTED_VALUE"""),0.0)</f>
        <v>0</v>
      </c>
      <c r="H783" s="468">
        <f>IFERROR(__xludf.DUMMYFUNCTION("""COMPUTED_VALUE"""),0.0)</f>
        <v>0</v>
      </c>
      <c r="I783" s="468">
        <f>IFERROR(__xludf.DUMMYFUNCTION("""COMPUTED_VALUE"""),0.0)</f>
        <v>0</v>
      </c>
      <c r="J783" s="468">
        <f>IFERROR(__xludf.DUMMYFUNCTION("""COMPUTED_VALUE"""),9382000.0)</f>
        <v>9382000</v>
      </c>
      <c r="K783" s="468">
        <f>IFERROR(__xludf.DUMMYFUNCTION("""COMPUTED_VALUE"""),0.0)</f>
        <v>0</v>
      </c>
      <c r="L783" s="468">
        <f>IFERROR(__xludf.DUMMYFUNCTION("""COMPUTED_VALUE"""),9.381E7)</f>
        <v>93810000</v>
      </c>
      <c r="M783" s="468">
        <f>IFERROR(__xludf.DUMMYFUNCTION("""COMPUTED_VALUE"""),9264763.696)</f>
        <v>9264763.696</v>
      </c>
      <c r="N783" s="468">
        <f>IFERROR(__xludf.DUMMYFUNCTION("""COMPUTED_VALUE"""),0.0)</f>
        <v>0</v>
      </c>
      <c r="O783" s="468">
        <f>IFERROR(__xludf.DUMMYFUNCTION("""COMPUTED_VALUE"""),0.0)</f>
        <v>0</v>
      </c>
      <c r="P783" s="468">
        <f>IFERROR(__xludf.DUMMYFUNCTION("""COMPUTED_VALUE"""),0.0)</f>
        <v>0</v>
      </c>
      <c r="Q783" s="468"/>
      <c r="R783" s="468"/>
      <c r="S783" s="468"/>
      <c r="T783" s="468"/>
      <c r="U783" s="468"/>
      <c r="V783" s="468"/>
      <c r="W783" s="468"/>
      <c r="X783" s="468"/>
      <c r="Y783" s="468"/>
      <c r="Z783" s="468"/>
      <c r="AA783" s="468"/>
      <c r="AB783" s="468"/>
      <c r="AC783" s="468"/>
      <c r="AD783" s="468"/>
      <c r="AE783" s="468"/>
      <c r="AF783" s="468"/>
      <c r="AG783" s="468"/>
      <c r="AH783" s="468"/>
      <c r="AI783" s="468"/>
      <c r="AJ783" s="468"/>
    </row>
    <row r="784" ht="15.75" customHeight="1">
      <c r="A784" s="468">
        <f>IFERROR(__xludf.DUMMYFUNCTION("""COMPUTED_VALUE"""),8.017220253E9)</f>
        <v>8017220253</v>
      </c>
      <c r="B784" s="468">
        <f>IFERROR(__xludf.DUMMYFUNCTION("""COMPUTED_VALUE"""),8017.0)</f>
        <v>8017</v>
      </c>
      <c r="C784" s="468">
        <f>IFERROR(__xludf.DUMMYFUNCTION("""COMPUTED_VALUE"""),2.0)</f>
        <v>2</v>
      </c>
      <c r="D784" s="468">
        <f>IFERROR(__xludf.DUMMYFUNCTION("""COMPUTED_VALUE"""),2025.0)</f>
        <v>2025</v>
      </c>
      <c r="E784" s="468">
        <f>IFERROR(__xludf.DUMMYFUNCTION("""COMPUTED_VALUE"""),3.0)</f>
        <v>3</v>
      </c>
      <c r="F784" s="468" t="str">
        <f>IFERROR(__xludf.DUMMYFUNCTION("""COMPUTED_VALUE"""),"Marzo")</f>
        <v>Marzo</v>
      </c>
      <c r="G784" s="468">
        <f>IFERROR(__xludf.DUMMYFUNCTION("""COMPUTED_VALUE"""),0.0)</f>
        <v>0</v>
      </c>
      <c r="H784" s="468">
        <f>IFERROR(__xludf.DUMMYFUNCTION("""COMPUTED_VALUE"""),0.0)</f>
        <v>0</v>
      </c>
      <c r="I784" s="468">
        <f>IFERROR(__xludf.DUMMYFUNCTION("""COMPUTED_VALUE"""),0.0)</f>
        <v>0</v>
      </c>
      <c r="J784" s="468">
        <f>IFERROR(__xludf.DUMMYFUNCTION("""COMPUTED_VALUE"""),9382000.0)</f>
        <v>9382000</v>
      </c>
      <c r="K784" s="468">
        <f>IFERROR(__xludf.DUMMYFUNCTION("""COMPUTED_VALUE"""),0.0)</f>
        <v>0</v>
      </c>
      <c r="L784" s="468">
        <f>IFERROR(__xludf.DUMMYFUNCTION("""COMPUTED_VALUE"""),0.0)</f>
        <v>0</v>
      </c>
      <c r="M784" s="468">
        <f>IFERROR(__xludf.DUMMYFUNCTION("""COMPUTED_VALUE"""),9264763.696)</f>
        <v>9264763.696</v>
      </c>
      <c r="N784" s="468">
        <f>IFERROR(__xludf.DUMMYFUNCTION("""COMPUTED_VALUE"""),1563500.0)</f>
        <v>1563500</v>
      </c>
      <c r="O784" s="468">
        <f>IFERROR(__xludf.DUMMYFUNCTION("""COMPUTED_VALUE"""),0.0)</f>
        <v>0</v>
      </c>
      <c r="P784" s="468">
        <f>IFERROR(__xludf.DUMMYFUNCTION("""COMPUTED_VALUE"""),9088000.0)</f>
        <v>9088000</v>
      </c>
      <c r="Q784" s="468"/>
      <c r="R784" s="468"/>
      <c r="S784" s="468"/>
      <c r="T784" s="468"/>
      <c r="U784" s="468"/>
      <c r="V784" s="468"/>
      <c r="W784" s="468"/>
      <c r="X784" s="468"/>
      <c r="Y784" s="468"/>
      <c r="Z784" s="468"/>
      <c r="AA784" s="468"/>
      <c r="AB784" s="468"/>
      <c r="AC784" s="468"/>
      <c r="AD784" s="468"/>
      <c r="AE784" s="468"/>
      <c r="AF784" s="468"/>
      <c r="AG784" s="468"/>
      <c r="AH784" s="468"/>
      <c r="AI784" s="468"/>
      <c r="AJ784" s="468"/>
    </row>
    <row r="785" ht="15.75" customHeight="1">
      <c r="A785" s="468">
        <f>IFERROR(__xludf.DUMMYFUNCTION("""COMPUTED_VALUE"""),8.017220254E9)</f>
        <v>8017220254</v>
      </c>
      <c r="B785" s="468">
        <f>IFERROR(__xludf.DUMMYFUNCTION("""COMPUTED_VALUE"""),8017.0)</f>
        <v>8017</v>
      </c>
      <c r="C785" s="468">
        <f>IFERROR(__xludf.DUMMYFUNCTION("""COMPUTED_VALUE"""),2.0)</f>
        <v>2</v>
      </c>
      <c r="D785" s="468">
        <f>IFERROR(__xludf.DUMMYFUNCTION("""COMPUTED_VALUE"""),2025.0)</f>
        <v>2025</v>
      </c>
      <c r="E785" s="468">
        <f>IFERROR(__xludf.DUMMYFUNCTION("""COMPUTED_VALUE"""),4.0)</f>
        <v>4</v>
      </c>
      <c r="F785" s="468" t="str">
        <f>IFERROR(__xludf.DUMMYFUNCTION("""COMPUTED_VALUE"""),"Abril")</f>
        <v>Abril</v>
      </c>
      <c r="G785" s="468">
        <f>IFERROR(__xludf.DUMMYFUNCTION("""COMPUTED_VALUE"""),0.0)</f>
        <v>0</v>
      </c>
      <c r="H785" s="468">
        <f>IFERROR(__xludf.DUMMYFUNCTION("""COMPUTED_VALUE"""),0.0)</f>
        <v>0</v>
      </c>
      <c r="I785" s="468">
        <f>IFERROR(__xludf.DUMMYFUNCTION("""COMPUTED_VALUE"""),0.0)</f>
        <v>0</v>
      </c>
      <c r="J785" s="468">
        <f>IFERROR(__xludf.DUMMYFUNCTION("""COMPUTED_VALUE"""),3.33585E8)</f>
        <v>333585000</v>
      </c>
      <c r="K785" s="468">
        <f>IFERROR(__xludf.DUMMYFUNCTION("""COMPUTED_VALUE"""),0.0)</f>
        <v>0</v>
      </c>
      <c r="L785" s="468">
        <f>IFERROR(__xludf.DUMMYFUNCTION("""COMPUTED_VALUE"""),0.0)</f>
        <v>0</v>
      </c>
      <c r="M785" s="468">
        <f>IFERROR(__xludf.DUMMYFUNCTION("""COMPUTED_VALUE"""),3.294165634E8)</f>
        <v>329416563.4</v>
      </c>
      <c r="N785" s="468">
        <f>IFERROR(__xludf.DUMMYFUNCTION("""COMPUTED_VALUE"""),9381000.0)</f>
        <v>9381000</v>
      </c>
      <c r="O785" s="468">
        <f>IFERROR(__xludf.DUMMYFUNCTION("""COMPUTED_VALUE"""),0.0)</f>
        <v>0</v>
      </c>
      <c r="P785" s="468">
        <f>IFERROR(__xludf.DUMMYFUNCTION("""COMPUTED_VALUE"""),0.0)</f>
        <v>0</v>
      </c>
      <c r="Q785" s="468"/>
      <c r="R785" s="468"/>
      <c r="S785" s="468"/>
      <c r="T785" s="468"/>
      <c r="U785" s="468"/>
      <c r="V785" s="468"/>
      <c r="W785" s="468"/>
      <c r="X785" s="468"/>
      <c r="Y785" s="468"/>
      <c r="Z785" s="468"/>
      <c r="AA785" s="468"/>
      <c r="AB785" s="468"/>
      <c r="AC785" s="468"/>
      <c r="AD785" s="468"/>
      <c r="AE785" s="468"/>
      <c r="AF785" s="468"/>
      <c r="AG785" s="468"/>
      <c r="AH785" s="468"/>
      <c r="AI785" s="468"/>
      <c r="AJ785" s="468"/>
    </row>
    <row r="786" ht="15.75" customHeight="1">
      <c r="A786" s="468">
        <f>IFERROR(__xludf.DUMMYFUNCTION("""COMPUTED_VALUE"""),8.017220255E9)</f>
        <v>8017220255</v>
      </c>
      <c r="B786" s="468">
        <f>IFERROR(__xludf.DUMMYFUNCTION("""COMPUTED_VALUE"""),8017.0)</f>
        <v>8017</v>
      </c>
      <c r="C786" s="468">
        <f>IFERROR(__xludf.DUMMYFUNCTION("""COMPUTED_VALUE"""),2.0)</f>
        <v>2</v>
      </c>
      <c r="D786" s="468">
        <f>IFERROR(__xludf.DUMMYFUNCTION("""COMPUTED_VALUE"""),2025.0)</f>
        <v>2025</v>
      </c>
      <c r="E786" s="468">
        <f>IFERROR(__xludf.DUMMYFUNCTION("""COMPUTED_VALUE"""),5.0)</f>
        <v>5</v>
      </c>
      <c r="F786" s="468" t="str">
        <f>IFERROR(__xludf.DUMMYFUNCTION("""COMPUTED_VALUE"""),"Mayo")</f>
        <v>Mayo</v>
      </c>
      <c r="G786" s="468">
        <f>IFERROR(__xludf.DUMMYFUNCTION("""COMPUTED_VALUE"""),0.0)</f>
        <v>0</v>
      </c>
      <c r="H786" s="468">
        <f>IFERROR(__xludf.DUMMYFUNCTION("""COMPUTED_VALUE"""),0.0)</f>
        <v>0</v>
      </c>
      <c r="I786" s="468">
        <f>IFERROR(__xludf.DUMMYFUNCTION("""COMPUTED_VALUE"""),0.0)</f>
        <v>0</v>
      </c>
      <c r="J786" s="468">
        <f>IFERROR(__xludf.DUMMYFUNCTION("""COMPUTED_VALUE"""),3.33585E8)</f>
        <v>333585000</v>
      </c>
      <c r="K786" s="468">
        <f>IFERROR(__xludf.DUMMYFUNCTION("""COMPUTED_VALUE"""),0.0)</f>
        <v>0</v>
      </c>
      <c r="L786" s="468">
        <f>IFERROR(__xludf.DUMMYFUNCTION("""COMPUTED_VALUE"""),0.0)</f>
        <v>0</v>
      </c>
      <c r="M786" s="468">
        <f>IFERROR(__xludf.DUMMYFUNCTION("""COMPUTED_VALUE"""),3.294165634E8)</f>
        <v>329416563.4</v>
      </c>
      <c r="N786" s="468">
        <f>IFERROR(__xludf.DUMMYFUNCTION("""COMPUTED_VALUE"""),9381000.0)</f>
        <v>9381000</v>
      </c>
      <c r="O786" s="468">
        <f>IFERROR(__xludf.DUMMYFUNCTION("""COMPUTED_VALUE"""),0.0)</f>
        <v>0</v>
      </c>
      <c r="P786" s="468">
        <f>IFERROR(__xludf.DUMMYFUNCTION("""COMPUTED_VALUE"""),0.0)</f>
        <v>0</v>
      </c>
      <c r="Q786" s="468"/>
      <c r="R786" s="468"/>
      <c r="S786" s="468"/>
      <c r="T786" s="468"/>
      <c r="U786" s="468"/>
      <c r="V786" s="468"/>
      <c r="W786" s="468"/>
      <c r="X786" s="468"/>
      <c r="Y786" s="468"/>
      <c r="Z786" s="468"/>
      <c r="AA786" s="468"/>
      <c r="AB786" s="468"/>
      <c r="AC786" s="468"/>
      <c r="AD786" s="468"/>
      <c r="AE786" s="468"/>
      <c r="AF786" s="468"/>
      <c r="AG786" s="468"/>
      <c r="AH786" s="468"/>
      <c r="AI786" s="468"/>
      <c r="AJ786" s="468"/>
    </row>
    <row r="787" ht="15.75" customHeight="1">
      <c r="A787" s="468">
        <f>IFERROR(__xludf.DUMMYFUNCTION("""COMPUTED_VALUE"""),8.017220256E9)</f>
        <v>8017220256</v>
      </c>
      <c r="B787" s="468">
        <f>IFERROR(__xludf.DUMMYFUNCTION("""COMPUTED_VALUE"""),8017.0)</f>
        <v>8017</v>
      </c>
      <c r="C787" s="468">
        <f>IFERROR(__xludf.DUMMYFUNCTION("""COMPUTED_VALUE"""),2.0)</f>
        <v>2</v>
      </c>
      <c r="D787" s="468">
        <f>IFERROR(__xludf.DUMMYFUNCTION("""COMPUTED_VALUE"""),2025.0)</f>
        <v>2025</v>
      </c>
      <c r="E787" s="468">
        <f>IFERROR(__xludf.DUMMYFUNCTION("""COMPUTED_VALUE"""),6.0)</f>
        <v>6</v>
      </c>
      <c r="F787" s="468" t="str">
        <f>IFERROR(__xludf.DUMMYFUNCTION("""COMPUTED_VALUE"""),"Junio")</f>
        <v>Junio</v>
      </c>
      <c r="G787" s="468">
        <f>IFERROR(__xludf.DUMMYFUNCTION("""COMPUTED_VALUE"""),0.0)</f>
        <v>0</v>
      </c>
      <c r="H787" s="468">
        <f>IFERROR(__xludf.DUMMYFUNCTION("""COMPUTED_VALUE"""),0.0)</f>
        <v>0</v>
      </c>
      <c r="I787" s="468">
        <f>IFERROR(__xludf.DUMMYFUNCTION("""COMPUTED_VALUE"""),0.0)</f>
        <v>0</v>
      </c>
      <c r="J787" s="468">
        <f>IFERROR(__xludf.DUMMYFUNCTION("""COMPUTED_VALUE"""),9382000.0)</f>
        <v>9382000</v>
      </c>
      <c r="K787" s="468">
        <f>IFERROR(__xludf.DUMMYFUNCTION("""COMPUTED_VALUE"""),0.0)</f>
        <v>0</v>
      </c>
      <c r="L787" s="468">
        <f>IFERROR(__xludf.DUMMYFUNCTION("""COMPUTED_VALUE"""),0.0)</f>
        <v>0</v>
      </c>
      <c r="M787" s="468">
        <f>IFERROR(__xludf.DUMMYFUNCTION("""COMPUTED_VALUE"""),9264763.696)</f>
        <v>9264763.696</v>
      </c>
      <c r="N787" s="468">
        <f>IFERROR(__xludf.DUMMYFUNCTION("""COMPUTED_VALUE"""),9381000.0)</f>
        <v>9381000</v>
      </c>
      <c r="O787" s="468">
        <f>IFERROR(__xludf.DUMMYFUNCTION("""COMPUTED_VALUE"""),0.0)</f>
        <v>0</v>
      </c>
      <c r="P787" s="468">
        <f>IFERROR(__xludf.DUMMYFUNCTION("""COMPUTED_VALUE"""),0.0)</f>
        <v>0</v>
      </c>
      <c r="Q787" s="468"/>
      <c r="R787" s="468"/>
      <c r="S787" s="468"/>
      <c r="T787" s="468"/>
      <c r="U787" s="468"/>
      <c r="V787" s="468"/>
      <c r="W787" s="468"/>
      <c r="X787" s="468"/>
      <c r="Y787" s="468"/>
      <c r="Z787" s="468"/>
      <c r="AA787" s="468"/>
      <c r="AB787" s="468"/>
      <c r="AC787" s="468"/>
      <c r="AD787" s="468"/>
      <c r="AE787" s="468"/>
      <c r="AF787" s="468"/>
      <c r="AG787" s="468"/>
      <c r="AH787" s="468"/>
      <c r="AI787" s="468"/>
      <c r="AJ787" s="468"/>
    </row>
    <row r="788" ht="15.75" customHeight="1">
      <c r="A788" s="468">
        <f>IFERROR(__xludf.DUMMYFUNCTION("""COMPUTED_VALUE"""),8.017220257E9)</f>
        <v>8017220257</v>
      </c>
      <c r="B788" s="468">
        <f>IFERROR(__xludf.DUMMYFUNCTION("""COMPUTED_VALUE"""),8017.0)</f>
        <v>8017</v>
      </c>
      <c r="C788" s="468">
        <f>IFERROR(__xludf.DUMMYFUNCTION("""COMPUTED_VALUE"""),2.0)</f>
        <v>2</v>
      </c>
      <c r="D788" s="468">
        <f>IFERROR(__xludf.DUMMYFUNCTION("""COMPUTED_VALUE"""),2025.0)</f>
        <v>2025</v>
      </c>
      <c r="E788" s="468">
        <f>IFERROR(__xludf.DUMMYFUNCTION("""COMPUTED_VALUE"""),7.0)</f>
        <v>7</v>
      </c>
      <c r="F788" s="468" t="str">
        <f>IFERROR(__xludf.DUMMYFUNCTION("""COMPUTED_VALUE"""),"Julio")</f>
        <v>Julio</v>
      </c>
      <c r="G788" s="468">
        <f>IFERROR(__xludf.DUMMYFUNCTION("""COMPUTED_VALUE"""),0.0)</f>
        <v>0</v>
      </c>
      <c r="H788" s="468">
        <f>IFERROR(__xludf.DUMMYFUNCTION("""COMPUTED_VALUE"""),0.0)</f>
        <v>0</v>
      </c>
      <c r="I788" s="468">
        <f>IFERROR(__xludf.DUMMYFUNCTION("""COMPUTED_VALUE"""),0.0)</f>
        <v>0</v>
      </c>
      <c r="J788" s="468">
        <f>IFERROR(__xludf.DUMMYFUNCTION("""COMPUTED_VALUE"""),9382000.0)</f>
        <v>9382000</v>
      </c>
      <c r="K788" s="468">
        <f>IFERROR(__xludf.DUMMYFUNCTION("""COMPUTED_VALUE"""),0.0)</f>
        <v>0</v>
      </c>
      <c r="L788" s="468">
        <f>IFERROR(__xludf.DUMMYFUNCTION("""COMPUTED_VALUE"""),0.0)</f>
        <v>0</v>
      </c>
      <c r="M788" s="468">
        <f>IFERROR(__xludf.DUMMYFUNCTION("""COMPUTED_VALUE"""),9264763.696)</f>
        <v>9264763.696</v>
      </c>
      <c r="N788" s="468">
        <f>IFERROR(__xludf.DUMMYFUNCTION("""COMPUTED_VALUE"""),9381000.0)</f>
        <v>9381000</v>
      </c>
      <c r="O788" s="468">
        <f>IFERROR(__xludf.DUMMYFUNCTION("""COMPUTED_VALUE"""),0.0)</f>
        <v>0</v>
      </c>
      <c r="P788" s="468">
        <f>IFERROR(__xludf.DUMMYFUNCTION("""COMPUTED_VALUE"""),0.0)</f>
        <v>0</v>
      </c>
      <c r="Q788" s="468"/>
      <c r="R788" s="468"/>
      <c r="S788" s="468"/>
      <c r="T788" s="468"/>
      <c r="U788" s="468"/>
      <c r="V788" s="468"/>
      <c r="W788" s="468"/>
      <c r="X788" s="468"/>
      <c r="Y788" s="468"/>
      <c r="Z788" s="468"/>
      <c r="AA788" s="468"/>
      <c r="AB788" s="468"/>
      <c r="AC788" s="468"/>
      <c r="AD788" s="468"/>
      <c r="AE788" s="468"/>
      <c r="AF788" s="468"/>
      <c r="AG788" s="468"/>
      <c r="AH788" s="468"/>
      <c r="AI788" s="468"/>
      <c r="AJ788" s="468"/>
    </row>
    <row r="789" ht="15.75" customHeight="1">
      <c r="A789" s="468">
        <f>IFERROR(__xludf.DUMMYFUNCTION("""COMPUTED_VALUE"""),8.017220258E9)</f>
        <v>8017220258</v>
      </c>
      <c r="B789" s="468">
        <f>IFERROR(__xludf.DUMMYFUNCTION("""COMPUTED_VALUE"""),8017.0)</f>
        <v>8017</v>
      </c>
      <c r="C789" s="468">
        <f>IFERROR(__xludf.DUMMYFUNCTION("""COMPUTED_VALUE"""),2.0)</f>
        <v>2</v>
      </c>
      <c r="D789" s="468">
        <f>IFERROR(__xludf.DUMMYFUNCTION("""COMPUTED_VALUE"""),2025.0)</f>
        <v>2025</v>
      </c>
      <c r="E789" s="468">
        <f>IFERROR(__xludf.DUMMYFUNCTION("""COMPUTED_VALUE"""),8.0)</f>
        <v>8</v>
      </c>
      <c r="F789" s="468" t="str">
        <f>IFERROR(__xludf.DUMMYFUNCTION("""COMPUTED_VALUE"""),"Agosto")</f>
        <v>Agosto</v>
      </c>
      <c r="G789" s="468">
        <f>IFERROR(__xludf.DUMMYFUNCTION("""COMPUTED_VALUE"""),0.0)</f>
        <v>0</v>
      </c>
      <c r="H789" s="468">
        <f>IFERROR(__xludf.DUMMYFUNCTION("""COMPUTED_VALUE"""),0.0)</f>
        <v>0</v>
      </c>
      <c r="I789" s="468">
        <f>IFERROR(__xludf.DUMMYFUNCTION("""COMPUTED_VALUE"""),0.0)</f>
        <v>0</v>
      </c>
      <c r="J789" s="468">
        <f>IFERROR(__xludf.DUMMYFUNCTION("""COMPUTED_VALUE"""),9382000.0)</f>
        <v>9382000</v>
      </c>
      <c r="K789" s="468">
        <f>IFERROR(__xludf.DUMMYFUNCTION("""COMPUTED_VALUE"""),0.0)</f>
        <v>0</v>
      </c>
      <c r="L789" s="468">
        <f>IFERROR(__xludf.DUMMYFUNCTION("""COMPUTED_VALUE"""),0.0)</f>
        <v>0</v>
      </c>
      <c r="M789" s="468">
        <f>IFERROR(__xludf.DUMMYFUNCTION("""COMPUTED_VALUE"""),9264763.696)</f>
        <v>9264763.696</v>
      </c>
      <c r="N789" s="468">
        <f>IFERROR(__xludf.DUMMYFUNCTION("""COMPUTED_VALUE"""),0.0)</f>
        <v>0</v>
      </c>
      <c r="O789" s="468">
        <f>IFERROR(__xludf.DUMMYFUNCTION("""COMPUTED_VALUE"""),0.0)</f>
        <v>0</v>
      </c>
      <c r="P789" s="468">
        <f>IFERROR(__xludf.DUMMYFUNCTION("""COMPUTED_VALUE"""),0.0)</f>
        <v>0</v>
      </c>
      <c r="Q789" s="468"/>
      <c r="R789" s="468"/>
      <c r="S789" s="468"/>
      <c r="T789" s="468"/>
      <c r="U789" s="468"/>
      <c r="V789" s="468"/>
      <c r="W789" s="468"/>
      <c r="X789" s="468"/>
      <c r="Y789" s="468"/>
      <c r="Z789" s="468"/>
      <c r="AA789" s="468"/>
      <c r="AB789" s="468"/>
      <c r="AC789" s="468"/>
      <c r="AD789" s="468"/>
      <c r="AE789" s="468"/>
      <c r="AF789" s="468"/>
      <c r="AG789" s="468"/>
      <c r="AH789" s="468"/>
      <c r="AI789" s="468"/>
      <c r="AJ789" s="468"/>
    </row>
    <row r="790" ht="15.75" customHeight="1">
      <c r="A790" s="468">
        <f>IFERROR(__xludf.DUMMYFUNCTION("""COMPUTED_VALUE"""),8.017220259E9)</f>
        <v>8017220259</v>
      </c>
      <c r="B790" s="468">
        <f>IFERROR(__xludf.DUMMYFUNCTION("""COMPUTED_VALUE"""),8017.0)</f>
        <v>8017</v>
      </c>
      <c r="C790" s="468">
        <f>IFERROR(__xludf.DUMMYFUNCTION("""COMPUTED_VALUE"""),2.0)</f>
        <v>2</v>
      </c>
      <c r="D790" s="468">
        <f>IFERROR(__xludf.DUMMYFUNCTION("""COMPUTED_VALUE"""),2025.0)</f>
        <v>2025</v>
      </c>
      <c r="E790" s="468">
        <f>IFERROR(__xludf.DUMMYFUNCTION("""COMPUTED_VALUE"""),9.0)</f>
        <v>9</v>
      </c>
      <c r="F790" s="468" t="str">
        <f>IFERROR(__xludf.DUMMYFUNCTION("""COMPUTED_VALUE"""),"Septiembre")</f>
        <v>Septiembre</v>
      </c>
      <c r="G790" s="468">
        <f>IFERROR(__xludf.DUMMYFUNCTION("""COMPUTED_VALUE"""),0.0)</f>
        <v>0</v>
      </c>
      <c r="H790" s="468">
        <f>IFERROR(__xludf.DUMMYFUNCTION("""COMPUTED_VALUE"""),0.0)</f>
        <v>0</v>
      </c>
      <c r="I790" s="468">
        <f>IFERROR(__xludf.DUMMYFUNCTION("""COMPUTED_VALUE"""),0.0)</f>
        <v>0</v>
      </c>
      <c r="J790" s="468">
        <f>IFERROR(__xludf.DUMMYFUNCTION("""COMPUTED_VALUE"""),9382000.0)</f>
        <v>9382000</v>
      </c>
      <c r="K790" s="468">
        <f>IFERROR(__xludf.DUMMYFUNCTION("""COMPUTED_VALUE"""),0.0)</f>
        <v>0</v>
      </c>
      <c r="L790" s="468">
        <f>IFERROR(__xludf.DUMMYFUNCTION("""COMPUTED_VALUE"""),0.0)</f>
        <v>0</v>
      </c>
      <c r="M790" s="468">
        <f>IFERROR(__xludf.DUMMYFUNCTION("""COMPUTED_VALUE"""),9264763.696)</f>
        <v>9264763.696</v>
      </c>
      <c r="N790" s="468">
        <f>IFERROR(__xludf.DUMMYFUNCTION("""COMPUTED_VALUE"""),1.8762E7)</f>
        <v>18762000</v>
      </c>
      <c r="O790" s="468">
        <f>IFERROR(__xludf.DUMMYFUNCTION("""COMPUTED_VALUE"""),0.0)</f>
        <v>0</v>
      </c>
      <c r="P790" s="468">
        <f>IFERROR(__xludf.DUMMYFUNCTION("""COMPUTED_VALUE"""),0.0)</f>
        <v>0</v>
      </c>
      <c r="Q790" s="468"/>
      <c r="R790" s="468"/>
      <c r="S790" s="468"/>
      <c r="T790" s="468"/>
      <c r="U790" s="468"/>
      <c r="V790" s="468"/>
      <c r="W790" s="468"/>
      <c r="X790" s="468"/>
      <c r="Y790" s="468"/>
      <c r="Z790" s="468"/>
      <c r="AA790" s="468"/>
      <c r="AB790" s="468"/>
      <c r="AC790" s="468"/>
      <c r="AD790" s="468"/>
      <c r="AE790" s="468"/>
      <c r="AF790" s="468"/>
      <c r="AG790" s="468"/>
      <c r="AH790" s="468"/>
      <c r="AI790" s="468"/>
      <c r="AJ790" s="468"/>
    </row>
    <row r="791" ht="15.75" customHeight="1">
      <c r="A791" s="468">
        <f>IFERROR(__xludf.DUMMYFUNCTION("""COMPUTED_VALUE"""),8.017220251E10)</f>
        <v>80172202510</v>
      </c>
      <c r="B791" s="468">
        <f>IFERROR(__xludf.DUMMYFUNCTION("""COMPUTED_VALUE"""),8017.0)</f>
        <v>8017</v>
      </c>
      <c r="C791" s="468">
        <f>IFERROR(__xludf.DUMMYFUNCTION("""COMPUTED_VALUE"""),2.0)</f>
        <v>2</v>
      </c>
      <c r="D791" s="468">
        <f>IFERROR(__xludf.DUMMYFUNCTION("""COMPUTED_VALUE"""),2025.0)</f>
        <v>2025</v>
      </c>
      <c r="E791" s="468">
        <f>IFERROR(__xludf.DUMMYFUNCTION("""COMPUTED_VALUE"""),10.0)</f>
        <v>10</v>
      </c>
      <c r="F791" s="468" t="str">
        <f>IFERROR(__xludf.DUMMYFUNCTION("""COMPUTED_VALUE"""),"Octubre")</f>
        <v>Octubre</v>
      </c>
      <c r="G791" s="468">
        <f>IFERROR(__xludf.DUMMYFUNCTION("""COMPUTED_VALUE"""),0.0)</f>
        <v>0</v>
      </c>
      <c r="H791" s="468">
        <f>IFERROR(__xludf.DUMMYFUNCTION("""COMPUTED_VALUE"""),0.0)</f>
        <v>0</v>
      </c>
      <c r="I791" s="468">
        <f>IFERROR(__xludf.DUMMYFUNCTION("""COMPUTED_VALUE"""),0.0)</f>
        <v>0</v>
      </c>
      <c r="J791" s="468">
        <f>IFERROR(__xludf.DUMMYFUNCTION("""COMPUTED_VALUE"""),9382000.0)</f>
        <v>9382000</v>
      </c>
      <c r="K791" s="468">
        <f>IFERROR(__xludf.DUMMYFUNCTION("""COMPUTED_VALUE"""),0.0)</f>
        <v>0</v>
      </c>
      <c r="L791" s="468">
        <f>IFERROR(__xludf.DUMMYFUNCTION("""COMPUTED_VALUE"""),6.48406E8)</f>
        <v>648406000</v>
      </c>
      <c r="M791" s="468">
        <f>IFERROR(__xludf.DUMMYFUNCTION("""COMPUTED_VALUE"""),9264763.696)</f>
        <v>9264763.696</v>
      </c>
      <c r="N791" s="468">
        <f>IFERROR(__xludf.DUMMYFUNCTION("""COMPUTED_VALUE"""),9381000.0)</f>
        <v>9381000</v>
      </c>
      <c r="O791" s="468">
        <f>IFERROR(__xludf.DUMMYFUNCTION("""COMPUTED_VALUE"""),0.0)</f>
        <v>0</v>
      </c>
      <c r="P791" s="468">
        <f>IFERROR(__xludf.DUMMYFUNCTION("""COMPUTED_VALUE"""),0.0)</f>
        <v>0</v>
      </c>
      <c r="Q791" s="468"/>
      <c r="R791" s="468"/>
      <c r="S791" s="468"/>
      <c r="T791" s="468"/>
      <c r="U791" s="468"/>
      <c r="V791" s="468"/>
      <c r="W791" s="468"/>
      <c r="X791" s="468"/>
      <c r="Y791" s="468"/>
      <c r="Z791" s="468"/>
      <c r="AA791" s="468"/>
      <c r="AB791" s="468"/>
      <c r="AC791" s="468"/>
      <c r="AD791" s="468"/>
      <c r="AE791" s="468"/>
      <c r="AF791" s="468"/>
      <c r="AG791" s="468"/>
      <c r="AH791" s="468"/>
      <c r="AI791" s="468"/>
      <c r="AJ791" s="468"/>
    </row>
    <row r="792" ht="15.75" customHeight="1">
      <c r="A792" s="468">
        <f>IFERROR(__xludf.DUMMYFUNCTION("""COMPUTED_VALUE"""),8.0172202511E10)</f>
        <v>80172202511</v>
      </c>
      <c r="B792" s="468">
        <f>IFERROR(__xludf.DUMMYFUNCTION("""COMPUTED_VALUE"""),8017.0)</f>
        <v>8017</v>
      </c>
      <c r="C792" s="468">
        <f>IFERROR(__xludf.DUMMYFUNCTION("""COMPUTED_VALUE"""),2.0)</f>
        <v>2</v>
      </c>
      <c r="D792" s="468">
        <f>IFERROR(__xludf.DUMMYFUNCTION("""COMPUTED_VALUE"""),2025.0)</f>
        <v>2025</v>
      </c>
      <c r="E792" s="468">
        <f>IFERROR(__xludf.DUMMYFUNCTION("""COMPUTED_VALUE"""),11.0)</f>
        <v>11</v>
      </c>
      <c r="F792" s="468" t="str">
        <f>IFERROR(__xludf.DUMMYFUNCTION("""COMPUTED_VALUE"""),"Noviembre")</f>
        <v>Noviembre</v>
      </c>
      <c r="G792" s="468">
        <f>IFERROR(__xludf.DUMMYFUNCTION("""COMPUTED_VALUE"""),0.0)</f>
        <v>0</v>
      </c>
      <c r="H792" s="468">
        <f>IFERROR(__xludf.DUMMYFUNCTION("""COMPUTED_VALUE"""),0.0)</f>
        <v>0</v>
      </c>
      <c r="I792" s="468">
        <f>IFERROR(__xludf.DUMMYFUNCTION("""COMPUTED_VALUE"""),0.0)</f>
        <v>0</v>
      </c>
      <c r="J792" s="468">
        <f>IFERROR(__xludf.DUMMYFUNCTION("""COMPUTED_VALUE"""),9382000.0)</f>
        <v>9382000</v>
      </c>
      <c r="K792" s="468">
        <f>IFERROR(__xludf.DUMMYFUNCTION("""COMPUTED_VALUE"""),0.0)</f>
        <v>0</v>
      </c>
      <c r="L792" s="468">
        <f>IFERROR(__xludf.DUMMYFUNCTION("""COMPUTED_VALUE"""),0.0)</f>
        <v>0</v>
      </c>
      <c r="M792" s="468">
        <f>IFERROR(__xludf.DUMMYFUNCTION("""COMPUTED_VALUE"""),9264763.696)</f>
        <v>9264763.696</v>
      </c>
      <c r="N792" s="468">
        <f>IFERROR(__xludf.DUMMYFUNCTION("""COMPUTED_VALUE"""),9381000.0)</f>
        <v>9381000</v>
      </c>
      <c r="O792" s="468">
        <f>IFERROR(__xludf.DUMMYFUNCTION("""COMPUTED_VALUE"""),0.0)</f>
        <v>0</v>
      </c>
      <c r="P792" s="468">
        <f>IFERROR(__xludf.DUMMYFUNCTION("""COMPUTED_VALUE"""),0.0)</f>
        <v>0</v>
      </c>
      <c r="Q792" s="468"/>
      <c r="R792" s="468"/>
      <c r="S792" s="468"/>
      <c r="T792" s="468"/>
      <c r="U792" s="468"/>
      <c r="V792" s="468"/>
      <c r="W792" s="468"/>
      <c r="X792" s="468"/>
      <c r="Y792" s="468"/>
      <c r="Z792" s="468"/>
      <c r="AA792" s="468"/>
      <c r="AB792" s="468"/>
      <c r="AC792" s="468"/>
      <c r="AD792" s="468"/>
      <c r="AE792" s="468"/>
      <c r="AF792" s="468"/>
      <c r="AG792" s="468"/>
      <c r="AH792" s="468"/>
      <c r="AI792" s="468"/>
      <c r="AJ792" s="468"/>
    </row>
    <row r="793" ht="15.75" customHeight="1">
      <c r="A793" s="468">
        <f>IFERROR(__xludf.DUMMYFUNCTION("""COMPUTED_VALUE"""),8.0172202512E10)</f>
        <v>80172202512</v>
      </c>
      <c r="B793" s="468">
        <f>IFERROR(__xludf.DUMMYFUNCTION("""COMPUTED_VALUE"""),8017.0)</f>
        <v>8017</v>
      </c>
      <c r="C793" s="468">
        <f>IFERROR(__xludf.DUMMYFUNCTION("""COMPUTED_VALUE"""),2.0)</f>
        <v>2</v>
      </c>
      <c r="D793" s="468">
        <f>IFERROR(__xludf.DUMMYFUNCTION("""COMPUTED_VALUE"""),2025.0)</f>
        <v>2025</v>
      </c>
      <c r="E793" s="468">
        <f>IFERROR(__xludf.DUMMYFUNCTION("""COMPUTED_VALUE"""),12.0)</f>
        <v>12</v>
      </c>
      <c r="F793" s="468" t="str">
        <f>IFERROR(__xludf.DUMMYFUNCTION("""COMPUTED_VALUE"""),"Diciembre")</f>
        <v>Diciembre</v>
      </c>
      <c r="G793" s="468">
        <f>IFERROR(__xludf.DUMMYFUNCTION("""COMPUTED_VALUE"""),10863.0)</f>
        <v>10863</v>
      </c>
      <c r="H793" s="468">
        <f>IFERROR(__xludf.DUMMYFUNCTION("""COMPUTED_VALUE"""),0.0)</f>
        <v>0</v>
      </c>
      <c r="I793" s="468">
        <f>IFERROR(__xludf.DUMMYFUNCTION("""COMPUTED_VALUE"""),0.0)</f>
        <v>0</v>
      </c>
      <c r="J793" s="468">
        <f>IFERROR(__xludf.DUMMYFUNCTION("""COMPUTED_VALUE"""),9382000.0)</f>
        <v>9382000</v>
      </c>
      <c r="K793" s="468">
        <f>IFERROR(__xludf.DUMMYFUNCTION("""COMPUTED_VALUE"""),10863.0)</f>
        <v>10863</v>
      </c>
      <c r="L793" s="468">
        <f>IFERROR(__xludf.DUMMYFUNCTION("""COMPUTED_VALUE"""),0.0)</f>
        <v>0</v>
      </c>
      <c r="M793" s="468">
        <f>IFERROR(__xludf.DUMMYFUNCTION("""COMPUTED_VALUE"""),9264763.696)</f>
        <v>9264763.696</v>
      </c>
      <c r="N793" s="468">
        <f>IFERROR(__xludf.DUMMYFUNCTION("""COMPUTED_VALUE"""),4.41651666E8)</f>
        <v>441651666</v>
      </c>
      <c r="O793" s="468">
        <f>IFERROR(__xludf.DUMMYFUNCTION("""COMPUTED_VALUE"""),0.0)</f>
        <v>0</v>
      </c>
      <c r="P793" s="468">
        <f>IFERROR(__xludf.DUMMYFUNCTION("""COMPUTED_VALUE"""),0.0)</f>
        <v>0</v>
      </c>
      <c r="Q793" s="468"/>
      <c r="R793" s="468"/>
      <c r="S793" s="468"/>
      <c r="T793" s="468"/>
      <c r="U793" s="468"/>
      <c r="V793" s="468"/>
      <c r="W793" s="468"/>
      <c r="X793" s="468"/>
      <c r="Y793" s="468"/>
      <c r="Z793" s="468"/>
      <c r="AA793" s="468"/>
      <c r="AB793" s="468"/>
      <c r="AC793" s="468"/>
      <c r="AD793" s="468"/>
      <c r="AE793" s="468"/>
      <c r="AF793" s="468"/>
      <c r="AG793" s="468"/>
      <c r="AH793" s="468"/>
      <c r="AI793" s="468"/>
      <c r="AJ793" s="468"/>
    </row>
    <row r="794" ht="15.75" customHeight="1">
      <c r="A794" s="468">
        <f>IFERROR(__xludf.DUMMYFUNCTION("""COMPUTED_VALUE"""),8.017320251E9)</f>
        <v>8017320251</v>
      </c>
      <c r="B794" s="468">
        <f>IFERROR(__xludf.DUMMYFUNCTION("""COMPUTED_VALUE"""),8017.0)</f>
        <v>8017</v>
      </c>
      <c r="C794" s="468">
        <f>IFERROR(__xludf.DUMMYFUNCTION("""COMPUTED_VALUE"""),3.0)</f>
        <v>3</v>
      </c>
      <c r="D794" s="468">
        <f>IFERROR(__xludf.DUMMYFUNCTION("""COMPUTED_VALUE"""),2025.0)</f>
        <v>2025</v>
      </c>
      <c r="E794" s="468">
        <f>IFERROR(__xludf.DUMMYFUNCTION("""COMPUTED_VALUE"""),1.0)</f>
        <v>1</v>
      </c>
      <c r="F794" s="468" t="str">
        <f>IFERROR(__xludf.DUMMYFUNCTION("""COMPUTED_VALUE"""),"Enero")</f>
        <v>Enero</v>
      </c>
      <c r="G794" s="468">
        <f>IFERROR(__xludf.DUMMYFUNCTION("""COMPUTED_VALUE"""),2.99684172E9)</f>
        <v>2996841720</v>
      </c>
      <c r="H794" s="468">
        <f>IFERROR(__xludf.DUMMYFUNCTION("""COMPUTED_VALUE"""),2.818922E9)</f>
        <v>2818922000</v>
      </c>
      <c r="I794" s="468">
        <f>IFERROR(__xludf.DUMMYFUNCTION("""COMPUTED_VALUE"""),5.01163092E8)</f>
        <v>501163092</v>
      </c>
      <c r="J794" s="468">
        <f>IFERROR(__xludf.DUMMYFUNCTION("""COMPUTED_VALUE"""),1.8833332E7)</f>
        <v>18833332</v>
      </c>
      <c r="K794" s="468">
        <f>IFERROR(__xludf.DUMMYFUNCTION("""COMPUTED_VALUE"""),2.514611834E9)</f>
        <v>2514611834</v>
      </c>
      <c r="L794" s="468">
        <f>IFERROR(__xludf.DUMMYFUNCTION("""COMPUTED_VALUE"""),2.6036E8)</f>
        <v>260360000</v>
      </c>
      <c r="M794" s="468">
        <f>IFERROR(__xludf.DUMMYFUNCTION("""COMPUTED_VALUE"""),1.859875743E7)</f>
        <v>18598757.43</v>
      </c>
      <c r="N794" s="468">
        <f>IFERROR(__xludf.DUMMYFUNCTION("""COMPUTED_VALUE"""),0.0)</f>
        <v>0</v>
      </c>
      <c r="O794" s="468">
        <f>IFERROR(__xludf.DUMMYFUNCTION("""COMPUTED_VALUE"""),4.82229886E8)</f>
        <v>482229886</v>
      </c>
      <c r="P794" s="468">
        <f>IFERROR(__xludf.DUMMYFUNCTION("""COMPUTED_VALUE"""),4.04193213E8)</f>
        <v>404193213</v>
      </c>
      <c r="Q794" s="468"/>
      <c r="R794" s="468"/>
      <c r="S794" s="468"/>
      <c r="T794" s="468"/>
      <c r="U794" s="468"/>
      <c r="V794" s="468"/>
      <c r="W794" s="468"/>
      <c r="X794" s="468"/>
      <c r="Y794" s="468"/>
      <c r="Z794" s="468"/>
      <c r="AA794" s="468"/>
      <c r="AB794" s="468"/>
      <c r="AC794" s="468"/>
      <c r="AD794" s="468"/>
      <c r="AE794" s="468"/>
      <c r="AF794" s="468"/>
      <c r="AG794" s="468"/>
      <c r="AH794" s="468"/>
      <c r="AI794" s="468"/>
      <c r="AJ794" s="468"/>
    </row>
    <row r="795" ht="15.75" customHeight="1">
      <c r="A795" s="468">
        <f>IFERROR(__xludf.DUMMYFUNCTION("""COMPUTED_VALUE"""),8.017320252E9)</f>
        <v>8017320252</v>
      </c>
      <c r="B795" s="468">
        <f>IFERROR(__xludf.DUMMYFUNCTION("""COMPUTED_VALUE"""),8017.0)</f>
        <v>8017</v>
      </c>
      <c r="C795" s="468">
        <f>IFERROR(__xludf.DUMMYFUNCTION("""COMPUTED_VALUE"""),3.0)</f>
        <v>3</v>
      </c>
      <c r="D795" s="468">
        <f>IFERROR(__xludf.DUMMYFUNCTION("""COMPUTED_VALUE"""),2025.0)</f>
        <v>2025</v>
      </c>
      <c r="E795" s="468">
        <f>IFERROR(__xludf.DUMMYFUNCTION("""COMPUTED_VALUE"""),2.0)</f>
        <v>2</v>
      </c>
      <c r="F795" s="468" t="str">
        <f>IFERROR(__xludf.DUMMYFUNCTION("""COMPUTED_VALUE"""),"Febrero")</f>
        <v>Febrero</v>
      </c>
      <c r="G795" s="468">
        <f>IFERROR(__xludf.DUMMYFUNCTION("""COMPUTED_VALUE"""),1.755966377E8)</f>
        <v>175596637.7</v>
      </c>
      <c r="H795" s="468">
        <f>IFERROR(__xludf.DUMMYFUNCTION("""COMPUTED_VALUE"""),0.0)</f>
        <v>0</v>
      </c>
      <c r="I795" s="468">
        <f>IFERROR(__xludf.DUMMYFUNCTION("""COMPUTED_VALUE"""),1.82490875E8)</f>
        <v>182490875</v>
      </c>
      <c r="J795" s="468">
        <f>IFERROR(__xludf.DUMMYFUNCTION("""COMPUTED_VALUE"""),2.73217331E8)</f>
        <v>273217331</v>
      </c>
      <c r="K795" s="468">
        <f>IFERROR(__xludf.DUMMYFUNCTION("""COMPUTED_VALUE"""),0.0)</f>
        <v>0</v>
      </c>
      <c r="L795" s="468">
        <f>IFERROR(__xludf.DUMMYFUNCTION("""COMPUTED_VALUE"""),1.8992196E9)</f>
        <v>1899219600</v>
      </c>
      <c r="M795" s="468">
        <f>IFERROR(__xludf.DUMMYFUNCTION("""COMPUTED_VALUE"""),2.698143305E8)</f>
        <v>269814330.5</v>
      </c>
      <c r="N795" s="468">
        <f>IFERROR(__xludf.DUMMYFUNCTION("""COMPUTED_VALUE"""),0.0)</f>
        <v>0</v>
      </c>
      <c r="O795" s="468">
        <f>IFERROR(__xludf.DUMMYFUNCTION("""COMPUTED_VALUE"""),1.75596638E8)</f>
        <v>175596638</v>
      </c>
      <c r="P795" s="468">
        <f>IFERROR(__xludf.DUMMYFUNCTION("""COMPUTED_VALUE"""),2.41921107E8)</f>
        <v>241921107</v>
      </c>
      <c r="Q795" s="468"/>
      <c r="R795" s="468"/>
      <c r="S795" s="468"/>
      <c r="T795" s="468"/>
      <c r="U795" s="468"/>
      <c r="V795" s="468"/>
      <c r="W795" s="468"/>
      <c r="X795" s="468"/>
      <c r="Y795" s="468"/>
      <c r="Z795" s="468"/>
      <c r="AA795" s="468"/>
      <c r="AB795" s="468"/>
      <c r="AC795" s="468"/>
      <c r="AD795" s="468"/>
      <c r="AE795" s="468"/>
      <c r="AF795" s="468"/>
      <c r="AG795" s="468"/>
      <c r="AH795" s="468"/>
      <c r="AI795" s="468"/>
      <c r="AJ795" s="468"/>
    </row>
    <row r="796" ht="15.75" customHeight="1">
      <c r="A796" s="468">
        <f>IFERROR(__xludf.DUMMYFUNCTION("""COMPUTED_VALUE"""),8.017320253E9)</f>
        <v>8017320253</v>
      </c>
      <c r="B796" s="468">
        <f>IFERROR(__xludf.DUMMYFUNCTION("""COMPUTED_VALUE"""),8017.0)</f>
        <v>8017</v>
      </c>
      <c r="C796" s="468">
        <f>IFERROR(__xludf.DUMMYFUNCTION("""COMPUTED_VALUE"""),3.0)</f>
        <v>3</v>
      </c>
      <c r="D796" s="468">
        <f>IFERROR(__xludf.DUMMYFUNCTION("""COMPUTED_VALUE"""),2025.0)</f>
        <v>2025</v>
      </c>
      <c r="E796" s="468">
        <f>IFERROR(__xludf.DUMMYFUNCTION("""COMPUTED_VALUE"""),3.0)</f>
        <v>3</v>
      </c>
      <c r="F796" s="468" t="str">
        <f>IFERROR(__xludf.DUMMYFUNCTION("""COMPUTED_VALUE"""),"Marzo")</f>
        <v>Marzo</v>
      </c>
      <c r="G796" s="468">
        <f>IFERROR(__xludf.DUMMYFUNCTION("""COMPUTED_VALUE"""),4811107.34)</f>
        <v>4811107.34</v>
      </c>
      <c r="H796" s="468">
        <f>IFERROR(__xludf.DUMMYFUNCTION("""COMPUTED_VALUE"""),0.0)</f>
        <v>0</v>
      </c>
      <c r="I796" s="468">
        <f>IFERROR(__xludf.DUMMYFUNCTION("""COMPUTED_VALUE"""),5000000.0)</f>
        <v>5000000</v>
      </c>
      <c r="J796" s="468">
        <f>IFERROR(__xludf.DUMMYFUNCTION("""COMPUTED_VALUE"""),2.73217331E8)</f>
        <v>273217331</v>
      </c>
      <c r="K796" s="468">
        <f>IFERROR(__xludf.DUMMYFUNCTION("""COMPUTED_VALUE"""),0.0)</f>
        <v>0</v>
      </c>
      <c r="L796" s="468">
        <f>IFERROR(__xludf.DUMMYFUNCTION("""COMPUTED_VALUE"""),1.72609E8)</f>
        <v>172609000</v>
      </c>
      <c r="M796" s="468">
        <f>IFERROR(__xludf.DUMMYFUNCTION("""COMPUTED_VALUE"""),2.698143305E8)</f>
        <v>269814330.5</v>
      </c>
      <c r="N796" s="468">
        <f>IFERROR(__xludf.DUMMYFUNCTION("""COMPUTED_VALUE"""),1.24036366E8)</f>
        <v>124036366</v>
      </c>
      <c r="O796" s="468">
        <f>IFERROR(__xludf.DUMMYFUNCTION("""COMPUTED_VALUE"""),4811107.0)</f>
        <v>4811107</v>
      </c>
      <c r="P796" s="468">
        <f>IFERROR(__xludf.DUMMYFUNCTION("""COMPUTED_VALUE"""),2.0372197E7)</f>
        <v>20372197</v>
      </c>
      <c r="Q796" s="468"/>
      <c r="R796" s="468"/>
      <c r="S796" s="468"/>
      <c r="T796" s="468"/>
      <c r="U796" s="468"/>
      <c r="V796" s="468"/>
      <c r="W796" s="468"/>
      <c r="X796" s="468"/>
      <c r="Y796" s="468"/>
      <c r="Z796" s="468"/>
      <c r="AA796" s="468"/>
      <c r="AB796" s="468"/>
      <c r="AC796" s="468"/>
      <c r="AD796" s="468"/>
      <c r="AE796" s="468"/>
      <c r="AF796" s="468"/>
      <c r="AG796" s="468"/>
      <c r="AH796" s="468"/>
      <c r="AI796" s="468"/>
      <c r="AJ796" s="468"/>
    </row>
    <row r="797" ht="15.75" customHeight="1">
      <c r="A797" s="468">
        <f>IFERROR(__xludf.DUMMYFUNCTION("""COMPUTED_VALUE"""),8.017320254E9)</f>
        <v>8017320254</v>
      </c>
      <c r="B797" s="468">
        <f>IFERROR(__xludf.DUMMYFUNCTION("""COMPUTED_VALUE"""),8017.0)</f>
        <v>8017</v>
      </c>
      <c r="C797" s="468">
        <f>IFERROR(__xludf.DUMMYFUNCTION("""COMPUTED_VALUE"""),3.0)</f>
        <v>3</v>
      </c>
      <c r="D797" s="468">
        <f>IFERROR(__xludf.DUMMYFUNCTION("""COMPUTED_VALUE"""),2025.0)</f>
        <v>2025</v>
      </c>
      <c r="E797" s="468">
        <f>IFERROR(__xludf.DUMMYFUNCTION("""COMPUTED_VALUE"""),4.0)</f>
        <v>4</v>
      </c>
      <c r="F797" s="468" t="str">
        <f>IFERROR(__xludf.DUMMYFUNCTION("""COMPUTED_VALUE"""),"Abril")</f>
        <v>Abril</v>
      </c>
      <c r="G797" s="468">
        <f>IFERROR(__xludf.DUMMYFUNCTION("""COMPUTED_VALUE"""),1924442.936)</f>
        <v>1924442.936</v>
      </c>
      <c r="H797" s="468">
        <f>IFERROR(__xludf.DUMMYFUNCTION("""COMPUTED_VALUE"""),0.0)</f>
        <v>0</v>
      </c>
      <c r="I797" s="468">
        <f>IFERROR(__xludf.DUMMYFUNCTION("""COMPUTED_VALUE"""),2000000.0)</f>
        <v>2000000</v>
      </c>
      <c r="J797" s="468">
        <f>IFERROR(__xludf.DUMMYFUNCTION("""COMPUTED_VALUE"""),2.73217331E8)</f>
        <v>273217331</v>
      </c>
      <c r="K797" s="468">
        <f>IFERROR(__xludf.DUMMYFUNCTION("""COMPUTED_VALUE"""),0.0)</f>
        <v>0</v>
      </c>
      <c r="L797" s="468">
        <f>IFERROR(__xludf.DUMMYFUNCTION("""COMPUTED_VALUE"""),4.0128E7)</f>
        <v>40128000</v>
      </c>
      <c r="M797" s="468">
        <f>IFERROR(__xludf.DUMMYFUNCTION("""COMPUTED_VALUE"""),2.698143305E8)</f>
        <v>269814330.5</v>
      </c>
      <c r="N797" s="468">
        <f>IFERROR(__xludf.DUMMYFUNCTION("""COMPUTED_VALUE"""),2.27687E8)</f>
        <v>227687000</v>
      </c>
      <c r="O797" s="468">
        <f>IFERROR(__xludf.DUMMYFUNCTION("""COMPUTED_VALUE"""),1924443.0)</f>
        <v>1924443</v>
      </c>
      <c r="P797" s="468">
        <f>IFERROR(__xludf.DUMMYFUNCTION("""COMPUTED_VALUE"""),0.0)</f>
        <v>0</v>
      </c>
      <c r="Q797" s="468"/>
      <c r="R797" s="468"/>
      <c r="S797" s="468"/>
      <c r="T797" s="468"/>
      <c r="U797" s="468"/>
      <c r="V797" s="468"/>
      <c r="W797" s="468"/>
      <c r="X797" s="468"/>
      <c r="Y797" s="468"/>
      <c r="Z797" s="468"/>
      <c r="AA797" s="468"/>
      <c r="AB797" s="468"/>
      <c r="AC797" s="468"/>
      <c r="AD797" s="468"/>
      <c r="AE797" s="468"/>
      <c r="AF797" s="468"/>
      <c r="AG797" s="468"/>
      <c r="AH797" s="468"/>
      <c r="AI797" s="468"/>
      <c r="AJ797" s="468"/>
    </row>
    <row r="798" ht="15.75" customHeight="1">
      <c r="A798" s="468">
        <f>IFERROR(__xludf.DUMMYFUNCTION("""COMPUTED_VALUE"""),8.017320255E9)</f>
        <v>8017320255</v>
      </c>
      <c r="B798" s="468">
        <f>IFERROR(__xludf.DUMMYFUNCTION("""COMPUTED_VALUE"""),8017.0)</f>
        <v>8017</v>
      </c>
      <c r="C798" s="468">
        <f>IFERROR(__xludf.DUMMYFUNCTION("""COMPUTED_VALUE"""),3.0)</f>
        <v>3</v>
      </c>
      <c r="D798" s="468">
        <f>IFERROR(__xludf.DUMMYFUNCTION("""COMPUTED_VALUE"""),2025.0)</f>
        <v>2025</v>
      </c>
      <c r="E798" s="468">
        <f>IFERROR(__xludf.DUMMYFUNCTION("""COMPUTED_VALUE"""),5.0)</f>
        <v>5</v>
      </c>
      <c r="F798" s="468" t="str">
        <f>IFERROR(__xludf.DUMMYFUNCTION("""COMPUTED_VALUE"""),"Mayo")</f>
        <v>Mayo</v>
      </c>
      <c r="G798" s="468">
        <f>IFERROR(__xludf.DUMMYFUNCTION("""COMPUTED_VALUE"""),2.278199069E8)</f>
        <v>227819906.9</v>
      </c>
      <c r="H798" s="468">
        <f>IFERROR(__xludf.DUMMYFUNCTION("""COMPUTED_VALUE"""),0.0)</f>
        <v>0</v>
      </c>
      <c r="I798" s="468">
        <f>IFERROR(__xludf.DUMMYFUNCTION("""COMPUTED_VALUE"""),2000000.0)</f>
        <v>2000000</v>
      </c>
      <c r="J798" s="468">
        <f>IFERROR(__xludf.DUMMYFUNCTION("""COMPUTED_VALUE"""),2.73217333E8)</f>
        <v>273217333</v>
      </c>
      <c r="K798" s="468">
        <f>IFERROR(__xludf.DUMMYFUNCTION("""COMPUTED_VALUE"""),2.25895464E8)</f>
        <v>225895464</v>
      </c>
      <c r="L798" s="468">
        <f>IFERROR(__xludf.DUMMYFUNCTION("""COMPUTED_VALUE"""),0.0)</f>
        <v>0</v>
      </c>
      <c r="M798" s="468">
        <f>IFERROR(__xludf.DUMMYFUNCTION("""COMPUTED_VALUE"""),2.698143324E8)</f>
        <v>269814332.4</v>
      </c>
      <c r="N798" s="468">
        <f>IFERROR(__xludf.DUMMYFUNCTION("""COMPUTED_VALUE"""),2.369344E8)</f>
        <v>236934400</v>
      </c>
      <c r="O798" s="468">
        <f>IFERROR(__xludf.DUMMYFUNCTION("""COMPUTED_VALUE"""),1924443.0)</f>
        <v>1924443</v>
      </c>
      <c r="P798" s="468">
        <f>IFERROR(__xludf.DUMMYFUNCTION("""COMPUTED_VALUE"""),0.0)</f>
        <v>0</v>
      </c>
      <c r="Q798" s="468"/>
      <c r="R798" s="468"/>
      <c r="S798" s="468"/>
      <c r="T798" s="468"/>
      <c r="U798" s="468"/>
      <c r="V798" s="468"/>
      <c r="W798" s="468"/>
      <c r="X798" s="468"/>
      <c r="Y798" s="468"/>
      <c r="Z798" s="468"/>
      <c r="AA798" s="468"/>
      <c r="AB798" s="468"/>
      <c r="AC798" s="468"/>
      <c r="AD798" s="468"/>
      <c r="AE798" s="468"/>
      <c r="AF798" s="468"/>
      <c r="AG798" s="468"/>
      <c r="AH798" s="468"/>
      <c r="AI798" s="468"/>
      <c r="AJ798" s="468"/>
    </row>
    <row r="799" ht="15.75" customHeight="1">
      <c r="A799" s="468">
        <f>IFERROR(__xludf.DUMMYFUNCTION("""COMPUTED_VALUE"""),8.017320256E9)</f>
        <v>8017320256</v>
      </c>
      <c r="B799" s="468">
        <f>IFERROR(__xludf.DUMMYFUNCTION("""COMPUTED_VALUE"""),8017.0)</f>
        <v>8017</v>
      </c>
      <c r="C799" s="468">
        <f>IFERROR(__xludf.DUMMYFUNCTION("""COMPUTED_VALUE"""),3.0)</f>
        <v>3</v>
      </c>
      <c r="D799" s="468">
        <f>IFERROR(__xludf.DUMMYFUNCTION("""COMPUTED_VALUE"""),2025.0)</f>
        <v>2025</v>
      </c>
      <c r="E799" s="468">
        <f>IFERROR(__xludf.DUMMYFUNCTION("""COMPUTED_VALUE"""),6.0)</f>
        <v>6</v>
      </c>
      <c r="F799" s="468" t="str">
        <f>IFERROR(__xludf.DUMMYFUNCTION("""COMPUTED_VALUE"""),"Junio")</f>
        <v>Junio</v>
      </c>
      <c r="G799" s="468">
        <f>IFERROR(__xludf.DUMMYFUNCTION("""COMPUTED_VALUE"""),3.51444056E8)</f>
        <v>351444056</v>
      </c>
      <c r="H799" s="468">
        <f>IFERROR(__xludf.DUMMYFUNCTION("""COMPUTED_VALUE"""),3.42272E8)</f>
        <v>342272000</v>
      </c>
      <c r="I799" s="468">
        <f>IFERROR(__xludf.DUMMYFUNCTION("""COMPUTED_VALUE"""),0.0)</f>
        <v>0</v>
      </c>
      <c r="J799" s="468">
        <f>IFERROR(__xludf.DUMMYFUNCTION("""COMPUTED_VALUE"""),2.73217334E8)</f>
        <v>273217334</v>
      </c>
      <c r="K799" s="468">
        <f>IFERROR(__xludf.DUMMYFUNCTION("""COMPUTED_VALUE"""),3.51444056E8)</f>
        <v>351444056</v>
      </c>
      <c r="L799" s="468">
        <f>IFERROR(__xludf.DUMMYFUNCTION("""COMPUTED_VALUE"""),8.9996667E7)</f>
        <v>89996667</v>
      </c>
      <c r="M799" s="468">
        <f>IFERROR(__xludf.DUMMYFUNCTION("""COMPUTED_VALUE"""),2.698143334E8)</f>
        <v>269814333.4</v>
      </c>
      <c r="N799" s="468">
        <f>IFERROR(__xludf.DUMMYFUNCTION("""COMPUTED_VALUE"""),2.38272E8)</f>
        <v>238272000</v>
      </c>
      <c r="O799" s="468">
        <f>IFERROR(__xludf.DUMMYFUNCTION("""COMPUTED_VALUE"""),0.0)</f>
        <v>0</v>
      </c>
      <c r="P799" s="468">
        <f>IFERROR(__xludf.DUMMYFUNCTION("""COMPUTED_VALUE"""),0.0)</f>
        <v>0</v>
      </c>
      <c r="Q799" s="468"/>
      <c r="R799" s="468"/>
      <c r="S799" s="468"/>
      <c r="T799" s="468"/>
      <c r="U799" s="468"/>
      <c r="V799" s="468"/>
      <c r="W799" s="468"/>
      <c r="X799" s="468"/>
      <c r="Y799" s="468"/>
      <c r="Z799" s="468"/>
      <c r="AA799" s="468"/>
      <c r="AB799" s="468"/>
      <c r="AC799" s="468"/>
      <c r="AD799" s="468"/>
      <c r="AE799" s="468"/>
      <c r="AF799" s="468"/>
      <c r="AG799" s="468"/>
      <c r="AH799" s="468"/>
      <c r="AI799" s="468"/>
      <c r="AJ799" s="468"/>
    </row>
    <row r="800" ht="15.75" customHeight="1">
      <c r="A800" s="468">
        <f>IFERROR(__xludf.DUMMYFUNCTION("""COMPUTED_VALUE"""),8.017320257E9)</f>
        <v>8017320257</v>
      </c>
      <c r="B800" s="468">
        <f>IFERROR(__xludf.DUMMYFUNCTION("""COMPUTED_VALUE"""),8017.0)</f>
        <v>8017</v>
      </c>
      <c r="C800" s="468">
        <f>IFERROR(__xludf.DUMMYFUNCTION("""COMPUTED_VALUE"""),3.0)</f>
        <v>3</v>
      </c>
      <c r="D800" s="468">
        <f>IFERROR(__xludf.DUMMYFUNCTION("""COMPUTED_VALUE"""),2025.0)</f>
        <v>2025</v>
      </c>
      <c r="E800" s="468">
        <f>IFERROR(__xludf.DUMMYFUNCTION("""COMPUTED_VALUE"""),7.0)</f>
        <v>7</v>
      </c>
      <c r="F800" s="468" t="str">
        <f>IFERROR(__xludf.DUMMYFUNCTION("""COMPUTED_VALUE"""),"Julio")</f>
        <v>Julio</v>
      </c>
      <c r="G800" s="468">
        <f>IFERROR(__xludf.DUMMYFUNCTION("""COMPUTED_VALUE"""),0.0)</f>
        <v>0</v>
      </c>
      <c r="H800" s="468">
        <f>IFERROR(__xludf.DUMMYFUNCTION("""COMPUTED_VALUE"""),0.0)</f>
        <v>0</v>
      </c>
      <c r="I800" s="468">
        <f>IFERROR(__xludf.DUMMYFUNCTION("""COMPUTED_VALUE"""),0.0)</f>
        <v>0</v>
      </c>
      <c r="J800" s="468">
        <f>IFERROR(__xludf.DUMMYFUNCTION("""COMPUTED_VALUE"""),3.93217334E8)</f>
        <v>393217334</v>
      </c>
      <c r="K800" s="468">
        <f>IFERROR(__xludf.DUMMYFUNCTION("""COMPUTED_VALUE"""),0.0)</f>
        <v>0</v>
      </c>
      <c r="L800" s="468">
        <f>IFERROR(__xludf.DUMMYFUNCTION("""COMPUTED_VALUE"""),3.268E7)</f>
        <v>32680000</v>
      </c>
      <c r="M800" s="468">
        <f>IFERROR(__xludf.DUMMYFUNCTION("""COMPUTED_VALUE"""),3.883196989E8)</f>
        <v>388319698.9</v>
      </c>
      <c r="N800" s="468">
        <f>IFERROR(__xludf.DUMMYFUNCTION("""COMPUTED_VALUE"""),2.43008667E8)</f>
        <v>243008667</v>
      </c>
      <c r="O800" s="468">
        <f>IFERROR(__xludf.DUMMYFUNCTION("""COMPUTED_VALUE"""),0.0)</f>
        <v>0</v>
      </c>
      <c r="P800" s="468">
        <f>IFERROR(__xludf.DUMMYFUNCTION("""COMPUTED_VALUE"""),0.0)</f>
        <v>0</v>
      </c>
      <c r="Q800" s="468"/>
      <c r="R800" s="468"/>
      <c r="S800" s="468"/>
      <c r="T800" s="468"/>
      <c r="U800" s="468"/>
      <c r="V800" s="468"/>
      <c r="W800" s="468"/>
      <c r="X800" s="468"/>
      <c r="Y800" s="468"/>
      <c r="Z800" s="468"/>
      <c r="AA800" s="468"/>
      <c r="AB800" s="468"/>
      <c r="AC800" s="468"/>
      <c r="AD800" s="468"/>
      <c r="AE800" s="468"/>
      <c r="AF800" s="468"/>
      <c r="AG800" s="468"/>
      <c r="AH800" s="468"/>
      <c r="AI800" s="468"/>
      <c r="AJ800" s="468"/>
    </row>
    <row r="801" ht="15.75" customHeight="1">
      <c r="A801" s="468">
        <f>IFERROR(__xludf.DUMMYFUNCTION("""COMPUTED_VALUE"""),8.017320258E9)</f>
        <v>8017320258</v>
      </c>
      <c r="B801" s="468">
        <f>IFERROR(__xludf.DUMMYFUNCTION("""COMPUTED_VALUE"""),8017.0)</f>
        <v>8017</v>
      </c>
      <c r="C801" s="468">
        <f>IFERROR(__xludf.DUMMYFUNCTION("""COMPUTED_VALUE"""),3.0)</f>
        <v>3</v>
      </c>
      <c r="D801" s="468">
        <f>IFERROR(__xludf.DUMMYFUNCTION("""COMPUTED_VALUE"""),2025.0)</f>
        <v>2025</v>
      </c>
      <c r="E801" s="468">
        <f>IFERROR(__xludf.DUMMYFUNCTION("""COMPUTED_VALUE"""),8.0)</f>
        <v>8</v>
      </c>
      <c r="F801" s="468" t="str">
        <f>IFERROR(__xludf.DUMMYFUNCTION("""COMPUTED_VALUE"""),"Agosto")</f>
        <v>Agosto</v>
      </c>
      <c r="G801" s="468">
        <f>IFERROR(__xludf.DUMMYFUNCTION("""COMPUTED_VALUE"""),2.64634483E8)</f>
        <v>264634483</v>
      </c>
      <c r="H801" s="468">
        <f>IFERROR(__xludf.DUMMYFUNCTION("""COMPUTED_VALUE"""),2.57728E8)</f>
        <v>257728000</v>
      </c>
      <c r="I801" s="468">
        <f>IFERROR(__xludf.DUMMYFUNCTION("""COMPUTED_VALUE"""),0.0)</f>
        <v>0</v>
      </c>
      <c r="J801" s="468">
        <f>IFERROR(__xludf.DUMMYFUNCTION("""COMPUTED_VALUE"""),3.93217334E8)</f>
        <v>393217334</v>
      </c>
      <c r="K801" s="468">
        <f>IFERROR(__xludf.DUMMYFUNCTION("""COMPUTED_VALUE"""),2.64634483E8)</f>
        <v>264634483</v>
      </c>
      <c r="L801" s="468">
        <f>IFERROR(__xludf.DUMMYFUNCTION("""COMPUTED_VALUE"""),2.04099867E8)</f>
        <v>204099867</v>
      </c>
      <c r="M801" s="468">
        <f>IFERROR(__xludf.DUMMYFUNCTION("""COMPUTED_VALUE"""),3.883196989E8)</f>
        <v>388319698.9</v>
      </c>
      <c r="N801" s="468">
        <f>IFERROR(__xludf.DUMMYFUNCTION("""COMPUTED_VALUE"""),2.52917733E8)</f>
        <v>252917733</v>
      </c>
      <c r="O801" s="468">
        <f>IFERROR(__xludf.DUMMYFUNCTION("""COMPUTED_VALUE"""),0.0)</f>
        <v>0</v>
      </c>
      <c r="P801" s="468">
        <f>IFERROR(__xludf.DUMMYFUNCTION("""COMPUTED_VALUE"""),0.0)</f>
        <v>0</v>
      </c>
      <c r="Q801" s="468"/>
      <c r="R801" s="468"/>
      <c r="S801" s="468"/>
      <c r="T801" s="468"/>
      <c r="U801" s="468"/>
      <c r="V801" s="468"/>
      <c r="W801" s="468"/>
      <c r="X801" s="468"/>
      <c r="Y801" s="468"/>
      <c r="Z801" s="468"/>
      <c r="AA801" s="468"/>
      <c r="AB801" s="468"/>
      <c r="AC801" s="468"/>
      <c r="AD801" s="468"/>
      <c r="AE801" s="468"/>
      <c r="AF801" s="468"/>
      <c r="AG801" s="468"/>
      <c r="AH801" s="468"/>
      <c r="AI801" s="468"/>
      <c r="AJ801" s="468"/>
    </row>
    <row r="802" ht="15.75" customHeight="1">
      <c r="A802" s="468">
        <f>IFERROR(__xludf.DUMMYFUNCTION("""COMPUTED_VALUE"""),8.017320259E9)</f>
        <v>8017320259</v>
      </c>
      <c r="B802" s="468">
        <f>IFERROR(__xludf.DUMMYFUNCTION("""COMPUTED_VALUE"""),8017.0)</f>
        <v>8017</v>
      </c>
      <c r="C802" s="468">
        <f>IFERROR(__xludf.DUMMYFUNCTION("""COMPUTED_VALUE"""),3.0)</f>
        <v>3</v>
      </c>
      <c r="D802" s="468">
        <f>IFERROR(__xludf.DUMMYFUNCTION("""COMPUTED_VALUE"""),2025.0)</f>
        <v>2025</v>
      </c>
      <c r="E802" s="468">
        <f>IFERROR(__xludf.DUMMYFUNCTION("""COMPUTED_VALUE"""),9.0)</f>
        <v>9</v>
      </c>
      <c r="F802" s="468" t="str">
        <f>IFERROR(__xludf.DUMMYFUNCTION("""COMPUTED_VALUE"""),"Septiembre")</f>
        <v>Septiembre</v>
      </c>
      <c r="G802" s="468">
        <f>IFERROR(__xludf.DUMMYFUNCTION("""COMPUTED_VALUE"""),0.0)</f>
        <v>0</v>
      </c>
      <c r="H802" s="468">
        <f>IFERROR(__xludf.DUMMYFUNCTION("""COMPUTED_VALUE"""),0.0)</f>
        <v>0</v>
      </c>
      <c r="I802" s="468">
        <f>IFERROR(__xludf.DUMMYFUNCTION("""COMPUTED_VALUE"""),0.0)</f>
        <v>0</v>
      </c>
      <c r="J802" s="468">
        <f>IFERROR(__xludf.DUMMYFUNCTION("""COMPUTED_VALUE"""),3.93217335E8)</f>
        <v>393217335</v>
      </c>
      <c r="K802" s="468">
        <f>IFERROR(__xludf.DUMMYFUNCTION("""COMPUTED_VALUE"""),0.0)</f>
        <v>0</v>
      </c>
      <c r="L802" s="468">
        <f>IFERROR(__xludf.DUMMYFUNCTION("""COMPUTED_VALUE"""),3.18314364E8)</f>
        <v>318314364</v>
      </c>
      <c r="M802" s="468">
        <f>IFERROR(__xludf.DUMMYFUNCTION("""COMPUTED_VALUE"""),3.883196999E8)</f>
        <v>388319699.9</v>
      </c>
      <c r="N802" s="468">
        <f>IFERROR(__xludf.DUMMYFUNCTION("""COMPUTED_VALUE"""),2.59018E8)</f>
        <v>259018000</v>
      </c>
      <c r="O802" s="468">
        <f>IFERROR(__xludf.DUMMYFUNCTION("""COMPUTED_VALUE"""),0.0)</f>
        <v>0</v>
      </c>
      <c r="P802" s="468">
        <f>IFERROR(__xludf.DUMMYFUNCTION("""COMPUTED_VALUE"""),0.0)</f>
        <v>0</v>
      </c>
      <c r="Q802" s="468"/>
      <c r="R802" s="468"/>
      <c r="S802" s="468"/>
      <c r="T802" s="468"/>
      <c r="U802" s="468"/>
      <c r="V802" s="468"/>
      <c r="W802" s="468"/>
      <c r="X802" s="468"/>
      <c r="Y802" s="468"/>
      <c r="Z802" s="468"/>
      <c r="AA802" s="468"/>
      <c r="AB802" s="468"/>
      <c r="AC802" s="468"/>
      <c r="AD802" s="468"/>
      <c r="AE802" s="468"/>
      <c r="AF802" s="468"/>
      <c r="AG802" s="468"/>
      <c r="AH802" s="468"/>
      <c r="AI802" s="468"/>
      <c r="AJ802" s="468"/>
    </row>
    <row r="803" ht="15.75" customHeight="1">
      <c r="A803" s="468">
        <f>IFERROR(__xludf.DUMMYFUNCTION("""COMPUTED_VALUE"""),8.017320251E10)</f>
        <v>80173202510</v>
      </c>
      <c r="B803" s="468">
        <f>IFERROR(__xludf.DUMMYFUNCTION("""COMPUTED_VALUE"""),8017.0)</f>
        <v>8017</v>
      </c>
      <c r="C803" s="468">
        <f>IFERROR(__xludf.DUMMYFUNCTION("""COMPUTED_VALUE"""),3.0)</f>
        <v>3</v>
      </c>
      <c r="D803" s="468">
        <f>IFERROR(__xludf.DUMMYFUNCTION("""COMPUTED_VALUE"""),2025.0)</f>
        <v>2025</v>
      </c>
      <c r="E803" s="468">
        <f>IFERROR(__xludf.DUMMYFUNCTION("""COMPUTED_VALUE"""),10.0)</f>
        <v>10</v>
      </c>
      <c r="F803" s="468" t="str">
        <f>IFERROR(__xludf.DUMMYFUNCTION("""COMPUTED_VALUE"""),"Octubre")</f>
        <v>Octubre</v>
      </c>
      <c r="G803" s="468">
        <f>IFERROR(__xludf.DUMMYFUNCTION("""COMPUTED_VALUE"""),0.0)</f>
        <v>0</v>
      </c>
      <c r="H803" s="468">
        <f>IFERROR(__xludf.DUMMYFUNCTION("""COMPUTED_VALUE"""),0.0)</f>
        <v>0</v>
      </c>
      <c r="I803" s="468">
        <f>IFERROR(__xludf.DUMMYFUNCTION("""COMPUTED_VALUE"""),0.0)</f>
        <v>0</v>
      </c>
      <c r="J803" s="468">
        <f>IFERROR(__xludf.DUMMYFUNCTION("""COMPUTED_VALUE"""),3.93217335E8)</f>
        <v>393217335</v>
      </c>
      <c r="K803" s="468">
        <f>IFERROR(__xludf.DUMMYFUNCTION("""COMPUTED_VALUE"""),0.0)</f>
        <v>0</v>
      </c>
      <c r="L803" s="468">
        <f>IFERROR(__xludf.DUMMYFUNCTION("""COMPUTED_VALUE"""),1.7E8)</f>
        <v>170000000</v>
      </c>
      <c r="M803" s="468">
        <f>IFERROR(__xludf.DUMMYFUNCTION("""COMPUTED_VALUE"""),3.883196999E8)</f>
        <v>388319699.9</v>
      </c>
      <c r="N803" s="468">
        <f>IFERROR(__xludf.DUMMYFUNCTION("""COMPUTED_VALUE"""),3.041204E8)</f>
        <v>304120400</v>
      </c>
      <c r="O803" s="468">
        <f>IFERROR(__xludf.DUMMYFUNCTION("""COMPUTED_VALUE"""),0.0)</f>
        <v>0</v>
      </c>
      <c r="P803" s="468">
        <f>IFERROR(__xludf.DUMMYFUNCTION("""COMPUTED_VALUE"""),0.0)</f>
        <v>0</v>
      </c>
      <c r="Q803" s="468"/>
      <c r="R803" s="468"/>
      <c r="S803" s="468"/>
      <c r="T803" s="468"/>
      <c r="U803" s="468"/>
      <c r="V803" s="468"/>
      <c r="W803" s="468"/>
      <c r="X803" s="468"/>
      <c r="Y803" s="468"/>
      <c r="Z803" s="468"/>
      <c r="AA803" s="468"/>
      <c r="AB803" s="468"/>
      <c r="AC803" s="468"/>
      <c r="AD803" s="468"/>
      <c r="AE803" s="468"/>
      <c r="AF803" s="468"/>
      <c r="AG803" s="468"/>
      <c r="AH803" s="468"/>
      <c r="AI803" s="468"/>
      <c r="AJ803" s="468"/>
    </row>
    <row r="804" ht="15.75" customHeight="1">
      <c r="A804" s="468">
        <f>IFERROR(__xludf.DUMMYFUNCTION("""COMPUTED_VALUE"""),8.0173202511E10)</f>
        <v>80173202511</v>
      </c>
      <c r="B804" s="468">
        <f>IFERROR(__xludf.DUMMYFUNCTION("""COMPUTED_VALUE"""),8017.0)</f>
        <v>8017</v>
      </c>
      <c r="C804" s="468">
        <f>IFERROR(__xludf.DUMMYFUNCTION("""COMPUTED_VALUE"""),3.0)</f>
        <v>3</v>
      </c>
      <c r="D804" s="468">
        <f>IFERROR(__xludf.DUMMYFUNCTION("""COMPUTED_VALUE"""),2025.0)</f>
        <v>2025</v>
      </c>
      <c r="E804" s="468">
        <f>IFERROR(__xludf.DUMMYFUNCTION("""COMPUTED_VALUE"""),11.0)</f>
        <v>11</v>
      </c>
      <c r="F804" s="468" t="str">
        <f>IFERROR(__xludf.DUMMYFUNCTION("""COMPUTED_VALUE"""),"Noviembre")</f>
        <v>Noviembre</v>
      </c>
      <c r="G804" s="468">
        <f>IFERROR(__xludf.DUMMYFUNCTION("""COMPUTED_VALUE"""),0.0)</f>
        <v>0</v>
      </c>
      <c r="H804" s="468">
        <f>IFERROR(__xludf.DUMMYFUNCTION("""COMPUTED_VALUE"""),0.0)</f>
        <v>0</v>
      </c>
      <c r="I804" s="468">
        <f>IFERROR(__xludf.DUMMYFUNCTION("""COMPUTED_VALUE"""),0.0)</f>
        <v>0</v>
      </c>
      <c r="J804" s="468">
        <f>IFERROR(__xludf.DUMMYFUNCTION("""COMPUTED_VALUE"""),3.93217335E8)</f>
        <v>393217335</v>
      </c>
      <c r="K804" s="468">
        <f>IFERROR(__xludf.DUMMYFUNCTION("""COMPUTED_VALUE"""),0.0)</f>
        <v>0</v>
      </c>
      <c r="L804" s="468">
        <f>IFERROR(__xludf.DUMMYFUNCTION("""COMPUTED_VALUE"""),4.5789267E7)</f>
        <v>45789267</v>
      </c>
      <c r="M804" s="468">
        <f>IFERROR(__xludf.DUMMYFUNCTION("""COMPUTED_VALUE"""),3.883196999E8)</f>
        <v>388319699.9</v>
      </c>
      <c r="N804" s="468">
        <f>IFERROR(__xludf.DUMMYFUNCTION("""COMPUTED_VALUE"""),3.75027007E8)</f>
        <v>375027007</v>
      </c>
      <c r="O804" s="468">
        <f>IFERROR(__xludf.DUMMYFUNCTION("""COMPUTED_VALUE"""),0.0)</f>
        <v>0</v>
      </c>
      <c r="P804" s="468">
        <f>IFERROR(__xludf.DUMMYFUNCTION("""COMPUTED_VALUE"""),0.0)</f>
        <v>0</v>
      </c>
      <c r="Q804" s="468"/>
      <c r="R804" s="468"/>
      <c r="S804" s="468"/>
      <c r="T804" s="468"/>
      <c r="U804" s="468"/>
      <c r="V804" s="468"/>
      <c r="W804" s="468"/>
      <c r="X804" s="468"/>
      <c r="Y804" s="468"/>
      <c r="Z804" s="468"/>
      <c r="AA804" s="468"/>
      <c r="AB804" s="468"/>
      <c r="AC804" s="468"/>
      <c r="AD804" s="468"/>
      <c r="AE804" s="468"/>
      <c r="AF804" s="468"/>
      <c r="AG804" s="468"/>
      <c r="AH804" s="468"/>
      <c r="AI804" s="468"/>
      <c r="AJ804" s="468"/>
    </row>
    <row r="805" ht="15.75" customHeight="1">
      <c r="A805" s="468">
        <f>IFERROR(__xludf.DUMMYFUNCTION("""COMPUTED_VALUE"""),8.0173202512E10)</f>
        <v>80173202512</v>
      </c>
      <c r="B805" s="468">
        <f>IFERROR(__xludf.DUMMYFUNCTION("""COMPUTED_VALUE"""),8017.0)</f>
        <v>8017</v>
      </c>
      <c r="C805" s="468">
        <f>IFERROR(__xludf.DUMMYFUNCTION("""COMPUTED_VALUE"""),3.0)</f>
        <v>3</v>
      </c>
      <c r="D805" s="468">
        <f>IFERROR(__xludf.DUMMYFUNCTION("""COMPUTED_VALUE"""),2025.0)</f>
        <v>2025</v>
      </c>
      <c r="E805" s="468">
        <f>IFERROR(__xludf.DUMMYFUNCTION("""COMPUTED_VALUE"""),12.0)</f>
        <v>12</v>
      </c>
      <c r="F805" s="468" t="str">
        <f>IFERROR(__xludf.DUMMYFUNCTION("""COMPUTED_VALUE"""),"Diciembre")</f>
        <v>Diciembre</v>
      </c>
      <c r="G805" s="468">
        <f>IFERROR(__xludf.DUMMYFUNCTION("""COMPUTED_VALUE"""),1.9752505E7)</f>
        <v>19752505</v>
      </c>
      <c r="H805" s="468">
        <f>IFERROR(__xludf.DUMMYFUNCTION("""COMPUTED_VALUE"""),0.0)</f>
        <v>0</v>
      </c>
      <c r="I805" s="468">
        <f>IFERROR(__xludf.DUMMYFUNCTION("""COMPUTED_VALUE"""),0.0)</f>
        <v>0</v>
      </c>
      <c r="J805" s="468">
        <f>IFERROR(__xludf.DUMMYFUNCTION("""COMPUTED_VALUE"""),6.7915335E7)</f>
        <v>67915335</v>
      </c>
      <c r="K805" s="468">
        <f>IFERROR(__xludf.DUMMYFUNCTION("""COMPUTED_VALUE"""),1.9752505E7)</f>
        <v>19752505</v>
      </c>
      <c r="L805" s="468">
        <f>IFERROR(__xludf.DUMMYFUNCTION("""COMPUTED_VALUE"""),1.76356E7)</f>
        <v>17635600</v>
      </c>
      <c r="M805" s="468">
        <f>IFERROR(__xludf.DUMMYFUNCTION("""COMPUTED_VALUE"""),6.706942995E7)</f>
        <v>67069429.95</v>
      </c>
      <c r="N805" s="468">
        <f>IFERROR(__xludf.DUMMYFUNCTION("""COMPUTED_VALUE"""),6.52718593E8)</f>
        <v>652718593</v>
      </c>
      <c r="O805" s="468">
        <f>IFERROR(__xludf.DUMMYFUNCTION("""COMPUTED_VALUE"""),0.0)</f>
        <v>0</v>
      </c>
      <c r="P805" s="468">
        <f>IFERROR(__xludf.DUMMYFUNCTION("""COMPUTED_VALUE"""),0.0)</f>
        <v>0</v>
      </c>
      <c r="Q805" s="468"/>
      <c r="R805" s="468"/>
      <c r="S805" s="468"/>
      <c r="T805" s="468"/>
      <c r="U805" s="468"/>
      <c r="V805" s="468"/>
      <c r="W805" s="468"/>
      <c r="X805" s="468"/>
      <c r="Y805" s="468"/>
      <c r="Z805" s="468"/>
      <c r="AA805" s="468"/>
      <c r="AB805" s="468"/>
      <c r="AC805" s="468"/>
      <c r="AD805" s="468"/>
      <c r="AE805" s="468"/>
      <c r="AF805" s="468"/>
      <c r="AG805" s="468"/>
      <c r="AH805" s="468"/>
      <c r="AI805" s="468"/>
      <c r="AJ805" s="468"/>
    </row>
    <row r="806" ht="15.75" customHeight="1">
      <c r="A806" s="468">
        <f>IFERROR(__xludf.DUMMYFUNCTION("""COMPUTED_VALUE"""),8.054120251E9)</f>
        <v>8054120251</v>
      </c>
      <c r="B806" s="468">
        <f>IFERROR(__xludf.DUMMYFUNCTION("""COMPUTED_VALUE"""),8054.0)</f>
        <v>8054</v>
      </c>
      <c r="C806" s="468">
        <f>IFERROR(__xludf.DUMMYFUNCTION("""COMPUTED_VALUE"""),1.0)</f>
        <v>1</v>
      </c>
      <c r="D806" s="468">
        <f>IFERROR(__xludf.DUMMYFUNCTION("""COMPUTED_VALUE"""),2025.0)</f>
        <v>2025</v>
      </c>
      <c r="E806" s="468">
        <f>IFERROR(__xludf.DUMMYFUNCTION("""COMPUTED_VALUE"""),1.0)</f>
        <v>1</v>
      </c>
      <c r="F806" s="468" t="str">
        <f>IFERROR(__xludf.DUMMYFUNCTION("""COMPUTED_VALUE"""),"Enero")</f>
        <v>Enero</v>
      </c>
      <c r="G806" s="468">
        <f>IFERROR(__xludf.DUMMYFUNCTION("""COMPUTED_VALUE"""),1.141463899E9)</f>
        <v>1141463899</v>
      </c>
      <c r="H806" s="468">
        <f>IFERROR(__xludf.DUMMYFUNCTION("""COMPUTED_VALUE"""),1.407439E9)</f>
        <v>1407439000</v>
      </c>
      <c r="I806" s="468">
        <f>IFERROR(__xludf.DUMMYFUNCTION("""COMPUTED_VALUE"""),4.282866649E7)</f>
        <v>42828666.49</v>
      </c>
      <c r="J806" s="468">
        <f>IFERROR(__xludf.DUMMYFUNCTION("""COMPUTED_VALUE"""),0.0)</f>
        <v>0</v>
      </c>
      <c r="K806" s="468">
        <f>IFERROR(__xludf.DUMMYFUNCTION("""COMPUTED_VALUE"""),1.098635233E9)</f>
        <v>1098635233</v>
      </c>
      <c r="L806" s="468">
        <f>IFERROR(__xludf.DUMMYFUNCTION("""COMPUTED_VALUE"""),5.56314E8)</f>
        <v>556314000</v>
      </c>
      <c r="M806" s="468">
        <f>IFERROR(__xludf.DUMMYFUNCTION("""COMPUTED_VALUE"""),0.0)</f>
        <v>0</v>
      </c>
      <c r="N806" s="468">
        <f>IFERROR(__xludf.DUMMYFUNCTION("""COMPUTED_VALUE"""),0.0)</f>
        <v>0</v>
      </c>
      <c r="O806" s="468">
        <f>IFERROR(__xludf.DUMMYFUNCTION("""COMPUTED_VALUE"""),4.2828666E7)</f>
        <v>42828666</v>
      </c>
      <c r="P806" s="468">
        <f>IFERROR(__xludf.DUMMYFUNCTION("""COMPUTED_VALUE"""),3.2669467E7)</f>
        <v>32669467</v>
      </c>
      <c r="Q806" s="468"/>
      <c r="R806" s="468"/>
      <c r="S806" s="468"/>
      <c r="T806" s="468"/>
      <c r="U806" s="468"/>
      <c r="V806" s="468"/>
      <c r="W806" s="468"/>
      <c r="X806" s="468"/>
      <c r="Y806" s="468"/>
      <c r="Z806" s="468"/>
      <c r="AA806" s="468"/>
      <c r="AB806" s="468"/>
      <c r="AC806" s="468"/>
      <c r="AD806" s="468"/>
      <c r="AE806" s="468"/>
      <c r="AF806" s="468"/>
      <c r="AG806" s="468"/>
      <c r="AH806" s="468"/>
      <c r="AI806" s="468"/>
      <c r="AJ806" s="468"/>
    </row>
    <row r="807" ht="15.75" customHeight="1">
      <c r="A807" s="468">
        <f>IFERROR(__xludf.DUMMYFUNCTION("""COMPUTED_VALUE"""),8.054120252E9)</f>
        <v>8054120252</v>
      </c>
      <c r="B807" s="468">
        <f>IFERROR(__xludf.DUMMYFUNCTION("""COMPUTED_VALUE"""),8054.0)</f>
        <v>8054</v>
      </c>
      <c r="C807" s="468">
        <f>IFERROR(__xludf.DUMMYFUNCTION("""COMPUTED_VALUE"""),1.0)</f>
        <v>1</v>
      </c>
      <c r="D807" s="468">
        <f>IFERROR(__xludf.DUMMYFUNCTION("""COMPUTED_VALUE"""),2025.0)</f>
        <v>2025</v>
      </c>
      <c r="E807" s="468">
        <f>IFERROR(__xludf.DUMMYFUNCTION("""COMPUTED_VALUE"""),2.0)</f>
        <v>2</v>
      </c>
      <c r="F807" s="468" t="str">
        <f>IFERROR(__xludf.DUMMYFUNCTION("""COMPUTED_VALUE"""),"Febrero")</f>
        <v>Febrero</v>
      </c>
      <c r="G807" s="468">
        <f>IFERROR(__xludf.DUMMYFUNCTION("""COMPUTED_VALUE"""),5084800.508)</f>
        <v>5084800.508</v>
      </c>
      <c r="H807" s="468">
        <f>IFERROR(__xludf.DUMMYFUNCTION("""COMPUTED_VALUE"""),0.0)</f>
        <v>0</v>
      </c>
      <c r="I807" s="468">
        <f>IFERROR(__xludf.DUMMYFUNCTION("""COMPUTED_VALUE"""),5084800.508)</f>
        <v>5084800.508</v>
      </c>
      <c r="J807" s="468">
        <f>IFERROR(__xludf.DUMMYFUNCTION("""COMPUTED_VALUE"""),4.3191922E7)</f>
        <v>43191922</v>
      </c>
      <c r="K807" s="468">
        <f>IFERROR(__xludf.DUMMYFUNCTION("""COMPUTED_VALUE"""),0.0)</f>
        <v>0</v>
      </c>
      <c r="L807" s="468">
        <f>IFERROR(__xludf.DUMMYFUNCTION("""COMPUTED_VALUE"""),4.69043266E8)</f>
        <v>469043266</v>
      </c>
      <c r="M807" s="468">
        <f>IFERROR(__xludf.DUMMYFUNCTION("""COMPUTED_VALUE"""),3.334157803E7)</f>
        <v>33341578.03</v>
      </c>
      <c r="N807" s="468">
        <f>IFERROR(__xludf.DUMMYFUNCTION("""COMPUTED_VALUE"""),1.1476634E7)</f>
        <v>11476634</v>
      </c>
      <c r="O807" s="468">
        <f>IFERROR(__xludf.DUMMYFUNCTION("""COMPUTED_VALUE"""),5084801.0)</f>
        <v>5084801</v>
      </c>
      <c r="P807" s="468">
        <f>IFERROR(__xludf.DUMMYFUNCTION("""COMPUTED_VALUE"""),1.5244E7)</f>
        <v>15244000</v>
      </c>
      <c r="Q807" s="468"/>
      <c r="R807" s="468"/>
      <c r="S807" s="468"/>
      <c r="T807" s="468"/>
      <c r="U807" s="468"/>
      <c r="V807" s="468"/>
      <c r="W807" s="468"/>
      <c r="X807" s="468"/>
      <c r="Y807" s="468"/>
      <c r="Z807" s="468"/>
      <c r="AA807" s="468"/>
      <c r="AB807" s="468"/>
      <c r="AC807" s="468"/>
      <c r="AD807" s="468"/>
      <c r="AE807" s="468"/>
      <c r="AF807" s="468"/>
      <c r="AG807" s="468"/>
      <c r="AH807" s="468"/>
      <c r="AI807" s="468"/>
      <c r="AJ807" s="468"/>
    </row>
    <row r="808" ht="15.75" customHeight="1">
      <c r="A808" s="468">
        <f>IFERROR(__xludf.DUMMYFUNCTION("""COMPUTED_VALUE"""),8.054120253E9)</f>
        <v>8054120253</v>
      </c>
      <c r="B808" s="468">
        <f>IFERROR(__xludf.DUMMYFUNCTION("""COMPUTED_VALUE"""),8054.0)</f>
        <v>8054</v>
      </c>
      <c r="C808" s="468">
        <f>IFERROR(__xludf.DUMMYFUNCTION("""COMPUTED_VALUE"""),1.0)</f>
        <v>1</v>
      </c>
      <c r="D808" s="468">
        <f>IFERROR(__xludf.DUMMYFUNCTION("""COMPUTED_VALUE"""),2025.0)</f>
        <v>2025</v>
      </c>
      <c r="E808" s="468">
        <f>IFERROR(__xludf.DUMMYFUNCTION("""COMPUTED_VALUE"""),3.0)</f>
        <v>3</v>
      </c>
      <c r="F808" s="468" t="str">
        <f>IFERROR(__xludf.DUMMYFUNCTION("""COMPUTED_VALUE"""),"Marzo")</f>
        <v>Marzo</v>
      </c>
      <c r="G808" s="468">
        <f>IFERROR(__xludf.DUMMYFUNCTION("""COMPUTED_VALUE"""),0.0)</f>
        <v>0</v>
      </c>
      <c r="H808" s="468">
        <f>IFERROR(__xludf.DUMMYFUNCTION("""COMPUTED_VALUE"""),0.0)</f>
        <v>0</v>
      </c>
      <c r="I808" s="468">
        <f>IFERROR(__xludf.DUMMYFUNCTION("""COMPUTED_VALUE"""),0.0)</f>
        <v>0</v>
      </c>
      <c r="J808" s="468">
        <f>IFERROR(__xludf.DUMMYFUNCTION("""COMPUTED_VALUE"""),1.22644635E8)</f>
        <v>122644635</v>
      </c>
      <c r="K808" s="468">
        <f>IFERROR(__xludf.DUMMYFUNCTION("""COMPUTED_VALUE"""),0.0)</f>
        <v>0</v>
      </c>
      <c r="L808" s="468">
        <f>IFERROR(__xludf.DUMMYFUNCTION("""COMPUTED_VALUE"""),5.54592E7)</f>
        <v>55459200</v>
      </c>
      <c r="M808" s="468">
        <f>IFERROR(__xludf.DUMMYFUNCTION("""COMPUTED_VALUE"""),9.46743159E7)</f>
        <v>94674315.9</v>
      </c>
      <c r="N808" s="468">
        <f>IFERROR(__xludf.DUMMYFUNCTION("""COMPUTED_VALUE"""),7.2480466E7)</f>
        <v>72480466</v>
      </c>
      <c r="O808" s="468">
        <f>IFERROR(__xludf.DUMMYFUNCTION("""COMPUTED_VALUE"""),0.0)</f>
        <v>0</v>
      </c>
      <c r="P808" s="468">
        <f>IFERROR(__xludf.DUMMYFUNCTION("""COMPUTED_VALUE"""),0.0)</f>
        <v>0</v>
      </c>
      <c r="Q808" s="468"/>
      <c r="R808" s="468"/>
      <c r="S808" s="468"/>
      <c r="T808" s="468"/>
      <c r="U808" s="468"/>
      <c r="V808" s="468"/>
      <c r="W808" s="468"/>
      <c r="X808" s="468"/>
      <c r="Y808" s="468"/>
      <c r="Z808" s="468"/>
      <c r="AA808" s="468"/>
      <c r="AB808" s="468"/>
      <c r="AC808" s="468"/>
      <c r="AD808" s="468"/>
      <c r="AE808" s="468"/>
      <c r="AF808" s="468"/>
      <c r="AG808" s="468"/>
      <c r="AH808" s="468"/>
      <c r="AI808" s="468"/>
      <c r="AJ808" s="468"/>
    </row>
    <row r="809" ht="15.75" customHeight="1">
      <c r="A809" s="468">
        <f>IFERROR(__xludf.DUMMYFUNCTION("""COMPUTED_VALUE"""),8.054120254E9)</f>
        <v>8054120254</v>
      </c>
      <c r="B809" s="468">
        <f>IFERROR(__xludf.DUMMYFUNCTION("""COMPUTED_VALUE"""),8054.0)</f>
        <v>8054</v>
      </c>
      <c r="C809" s="468">
        <f>IFERROR(__xludf.DUMMYFUNCTION("""COMPUTED_VALUE"""),1.0)</f>
        <v>1</v>
      </c>
      <c r="D809" s="468">
        <f>IFERROR(__xludf.DUMMYFUNCTION("""COMPUTED_VALUE"""),2025.0)</f>
        <v>2025</v>
      </c>
      <c r="E809" s="468">
        <f>IFERROR(__xludf.DUMMYFUNCTION("""COMPUTED_VALUE"""),4.0)</f>
        <v>4</v>
      </c>
      <c r="F809" s="468" t="str">
        <f>IFERROR(__xludf.DUMMYFUNCTION("""COMPUTED_VALUE"""),"Abril")</f>
        <v>Abril</v>
      </c>
      <c r="G809" s="468">
        <f>IFERROR(__xludf.DUMMYFUNCTION("""COMPUTED_VALUE"""),0.0)</f>
        <v>0</v>
      </c>
      <c r="H809" s="468">
        <f>IFERROR(__xludf.DUMMYFUNCTION("""COMPUTED_VALUE"""),0.0)</f>
        <v>0</v>
      </c>
      <c r="I809" s="468">
        <f>IFERROR(__xludf.DUMMYFUNCTION("""COMPUTED_VALUE"""),0.0)</f>
        <v>0</v>
      </c>
      <c r="J809" s="468">
        <f>IFERROR(__xludf.DUMMYFUNCTION("""COMPUTED_VALUE"""),1.29383E8)</f>
        <v>129383000</v>
      </c>
      <c r="K809" s="468">
        <f>IFERROR(__xludf.DUMMYFUNCTION("""COMPUTED_VALUE"""),0.0)</f>
        <v>0</v>
      </c>
      <c r="L809" s="468">
        <f>IFERROR(__xludf.DUMMYFUNCTION("""COMPUTED_VALUE"""),0.0)</f>
        <v>0</v>
      </c>
      <c r="M809" s="468">
        <f>IFERROR(__xludf.DUMMYFUNCTION("""COMPUTED_VALUE"""),9.987593027E7)</f>
        <v>99875930.27</v>
      </c>
      <c r="N809" s="468">
        <f>IFERROR(__xludf.DUMMYFUNCTION("""COMPUTED_VALUE"""),9.88542E7)</f>
        <v>98854200</v>
      </c>
      <c r="O809" s="468">
        <f>IFERROR(__xludf.DUMMYFUNCTION("""COMPUTED_VALUE"""),0.0)</f>
        <v>0</v>
      </c>
      <c r="P809" s="468">
        <f>IFERROR(__xludf.DUMMYFUNCTION("""COMPUTED_VALUE"""),0.0)</f>
        <v>0</v>
      </c>
      <c r="Q809" s="468"/>
      <c r="R809" s="468"/>
      <c r="S809" s="468"/>
      <c r="T809" s="468"/>
      <c r="U809" s="468"/>
      <c r="V809" s="468"/>
      <c r="W809" s="468"/>
      <c r="X809" s="468"/>
      <c r="Y809" s="468"/>
      <c r="Z809" s="468"/>
      <c r="AA809" s="468"/>
      <c r="AB809" s="468"/>
      <c r="AC809" s="468"/>
      <c r="AD809" s="468"/>
      <c r="AE809" s="468"/>
      <c r="AF809" s="468"/>
      <c r="AG809" s="468"/>
      <c r="AH809" s="468"/>
      <c r="AI809" s="468"/>
      <c r="AJ809" s="468"/>
    </row>
    <row r="810" ht="15.75" customHeight="1">
      <c r="A810" s="468">
        <f>IFERROR(__xludf.DUMMYFUNCTION("""COMPUTED_VALUE"""),8.054120255E9)</f>
        <v>8054120255</v>
      </c>
      <c r="B810" s="468">
        <f>IFERROR(__xludf.DUMMYFUNCTION("""COMPUTED_VALUE"""),8054.0)</f>
        <v>8054</v>
      </c>
      <c r="C810" s="468">
        <f>IFERROR(__xludf.DUMMYFUNCTION("""COMPUTED_VALUE"""),1.0)</f>
        <v>1</v>
      </c>
      <c r="D810" s="468">
        <f>IFERROR(__xludf.DUMMYFUNCTION("""COMPUTED_VALUE"""),2025.0)</f>
        <v>2025</v>
      </c>
      <c r="E810" s="468">
        <f>IFERROR(__xludf.DUMMYFUNCTION("""COMPUTED_VALUE"""),5.0)</f>
        <v>5</v>
      </c>
      <c r="F810" s="468" t="str">
        <f>IFERROR(__xludf.DUMMYFUNCTION("""COMPUTED_VALUE"""),"Mayo")</f>
        <v>Mayo</v>
      </c>
      <c r="G810" s="468">
        <f>IFERROR(__xludf.DUMMYFUNCTION("""COMPUTED_VALUE"""),0.0)</f>
        <v>0</v>
      </c>
      <c r="H810" s="468">
        <f>IFERROR(__xludf.DUMMYFUNCTION("""COMPUTED_VALUE"""),0.0)</f>
        <v>0</v>
      </c>
      <c r="I810" s="468">
        <f>IFERROR(__xludf.DUMMYFUNCTION("""COMPUTED_VALUE"""),0.0)</f>
        <v>0</v>
      </c>
      <c r="J810" s="468">
        <f>IFERROR(__xludf.DUMMYFUNCTION("""COMPUTED_VALUE"""),1.29383E8)</f>
        <v>129383000</v>
      </c>
      <c r="K810" s="468">
        <f>IFERROR(__xludf.DUMMYFUNCTION("""COMPUTED_VALUE"""),0.0)</f>
        <v>0</v>
      </c>
      <c r="L810" s="468">
        <f>IFERROR(__xludf.DUMMYFUNCTION("""COMPUTED_VALUE"""),0.0)</f>
        <v>0</v>
      </c>
      <c r="M810" s="468">
        <f>IFERROR(__xludf.DUMMYFUNCTION("""COMPUTED_VALUE"""),9.987593027E7)</f>
        <v>99875930.27</v>
      </c>
      <c r="N810" s="468">
        <f>IFERROR(__xludf.DUMMYFUNCTION("""COMPUTED_VALUE"""),1.01165E8)</f>
        <v>101165000</v>
      </c>
      <c r="O810" s="468">
        <f>IFERROR(__xludf.DUMMYFUNCTION("""COMPUTED_VALUE"""),0.0)</f>
        <v>0</v>
      </c>
      <c r="P810" s="468">
        <f>IFERROR(__xludf.DUMMYFUNCTION("""COMPUTED_VALUE"""),0.0)</f>
        <v>0</v>
      </c>
      <c r="Q810" s="468"/>
      <c r="R810" s="468"/>
      <c r="S810" s="468"/>
      <c r="T810" s="468"/>
      <c r="U810" s="468"/>
      <c r="V810" s="468"/>
      <c r="W810" s="468"/>
      <c r="X810" s="468"/>
      <c r="Y810" s="468"/>
      <c r="Z810" s="468"/>
      <c r="AA810" s="468"/>
      <c r="AB810" s="468"/>
      <c r="AC810" s="468"/>
      <c r="AD810" s="468"/>
      <c r="AE810" s="468"/>
      <c r="AF810" s="468"/>
      <c r="AG810" s="468"/>
      <c r="AH810" s="468"/>
      <c r="AI810" s="468"/>
      <c r="AJ810" s="468"/>
    </row>
    <row r="811" ht="15.75" customHeight="1">
      <c r="A811" s="468">
        <f>IFERROR(__xludf.DUMMYFUNCTION("""COMPUTED_VALUE"""),8.054120256E9)</f>
        <v>8054120256</v>
      </c>
      <c r="B811" s="468">
        <f>IFERROR(__xludf.DUMMYFUNCTION("""COMPUTED_VALUE"""),8054.0)</f>
        <v>8054</v>
      </c>
      <c r="C811" s="468">
        <f>IFERROR(__xludf.DUMMYFUNCTION("""COMPUTED_VALUE"""),1.0)</f>
        <v>1</v>
      </c>
      <c r="D811" s="468">
        <f>IFERROR(__xludf.DUMMYFUNCTION("""COMPUTED_VALUE"""),2025.0)</f>
        <v>2025</v>
      </c>
      <c r="E811" s="468">
        <f>IFERROR(__xludf.DUMMYFUNCTION("""COMPUTED_VALUE"""),6.0)</f>
        <v>6</v>
      </c>
      <c r="F811" s="468" t="str">
        <f>IFERROR(__xludf.DUMMYFUNCTION("""COMPUTED_VALUE"""),"Junio")</f>
        <v>Junio</v>
      </c>
      <c r="G811" s="468">
        <f>IFERROR(__xludf.DUMMYFUNCTION("""COMPUTED_VALUE"""),0.0)</f>
        <v>0</v>
      </c>
      <c r="H811" s="468">
        <f>IFERROR(__xludf.DUMMYFUNCTION("""COMPUTED_VALUE"""),0.0)</f>
        <v>0</v>
      </c>
      <c r="I811" s="468">
        <f>IFERROR(__xludf.DUMMYFUNCTION("""COMPUTED_VALUE"""),0.0)</f>
        <v>0</v>
      </c>
      <c r="J811" s="468">
        <f>IFERROR(__xludf.DUMMYFUNCTION("""COMPUTED_VALUE"""),1.29383E8)</f>
        <v>129383000</v>
      </c>
      <c r="K811" s="468">
        <f>IFERROR(__xludf.DUMMYFUNCTION("""COMPUTED_VALUE"""),0.0)</f>
        <v>0</v>
      </c>
      <c r="L811" s="468">
        <f>IFERROR(__xludf.DUMMYFUNCTION("""COMPUTED_VALUE"""),0.0)</f>
        <v>0</v>
      </c>
      <c r="M811" s="468">
        <f>IFERROR(__xludf.DUMMYFUNCTION("""COMPUTED_VALUE"""),9.987593027E7)</f>
        <v>99875930.27</v>
      </c>
      <c r="N811" s="468">
        <f>IFERROR(__xludf.DUMMYFUNCTION("""COMPUTED_VALUE"""),1.01165E8)</f>
        <v>101165000</v>
      </c>
      <c r="O811" s="468">
        <f>IFERROR(__xludf.DUMMYFUNCTION("""COMPUTED_VALUE"""),0.0)</f>
        <v>0</v>
      </c>
      <c r="P811" s="468">
        <f>IFERROR(__xludf.DUMMYFUNCTION("""COMPUTED_VALUE"""),0.0)</f>
        <v>0</v>
      </c>
      <c r="Q811" s="468"/>
      <c r="R811" s="468"/>
      <c r="S811" s="468"/>
      <c r="T811" s="468"/>
      <c r="U811" s="468"/>
      <c r="V811" s="468"/>
      <c r="W811" s="468"/>
      <c r="X811" s="468"/>
      <c r="Y811" s="468"/>
      <c r="Z811" s="468"/>
      <c r="AA811" s="468"/>
      <c r="AB811" s="468"/>
      <c r="AC811" s="468"/>
      <c r="AD811" s="468"/>
      <c r="AE811" s="468"/>
      <c r="AF811" s="468"/>
      <c r="AG811" s="468"/>
      <c r="AH811" s="468"/>
      <c r="AI811" s="468"/>
      <c r="AJ811" s="468"/>
    </row>
    <row r="812" ht="15.75" customHeight="1">
      <c r="A812" s="468">
        <f>IFERROR(__xludf.DUMMYFUNCTION("""COMPUTED_VALUE"""),8.054120257E9)</f>
        <v>8054120257</v>
      </c>
      <c r="B812" s="468">
        <f>IFERROR(__xludf.DUMMYFUNCTION("""COMPUTED_VALUE"""),8054.0)</f>
        <v>8054</v>
      </c>
      <c r="C812" s="468">
        <f>IFERROR(__xludf.DUMMYFUNCTION("""COMPUTED_VALUE"""),1.0)</f>
        <v>1</v>
      </c>
      <c r="D812" s="468">
        <f>IFERROR(__xludf.DUMMYFUNCTION("""COMPUTED_VALUE"""),2025.0)</f>
        <v>2025</v>
      </c>
      <c r="E812" s="468">
        <f>IFERROR(__xludf.DUMMYFUNCTION("""COMPUTED_VALUE"""),7.0)</f>
        <v>7</v>
      </c>
      <c r="F812" s="468" t="str">
        <f>IFERROR(__xludf.DUMMYFUNCTION("""COMPUTED_VALUE"""),"Julio")</f>
        <v>Julio</v>
      </c>
      <c r="G812" s="468">
        <f>IFERROR(__xludf.DUMMYFUNCTION("""COMPUTED_VALUE"""),0.0)</f>
        <v>0</v>
      </c>
      <c r="H812" s="468">
        <f>IFERROR(__xludf.DUMMYFUNCTION("""COMPUTED_VALUE"""),0.0)</f>
        <v>0</v>
      </c>
      <c r="I812" s="468">
        <f>IFERROR(__xludf.DUMMYFUNCTION("""COMPUTED_VALUE"""),0.0)</f>
        <v>0</v>
      </c>
      <c r="J812" s="468">
        <f>IFERROR(__xludf.DUMMYFUNCTION("""COMPUTED_VALUE"""),1.29383E8)</f>
        <v>129383000</v>
      </c>
      <c r="K812" s="468">
        <f>IFERROR(__xludf.DUMMYFUNCTION("""COMPUTED_VALUE"""),0.0)</f>
        <v>0</v>
      </c>
      <c r="L812" s="468">
        <f>IFERROR(__xludf.DUMMYFUNCTION("""COMPUTED_VALUE"""),0.0)</f>
        <v>0</v>
      </c>
      <c r="M812" s="468">
        <f>IFERROR(__xludf.DUMMYFUNCTION("""COMPUTED_VALUE"""),9.987593027E7)</f>
        <v>99875930.27</v>
      </c>
      <c r="N812" s="468">
        <f>IFERROR(__xludf.DUMMYFUNCTION("""COMPUTED_VALUE"""),1.01165E8)</f>
        <v>101165000</v>
      </c>
      <c r="O812" s="468">
        <f>IFERROR(__xludf.DUMMYFUNCTION("""COMPUTED_VALUE"""),0.0)</f>
        <v>0</v>
      </c>
      <c r="P812" s="468">
        <f>IFERROR(__xludf.DUMMYFUNCTION("""COMPUTED_VALUE"""),0.0)</f>
        <v>0</v>
      </c>
      <c r="Q812" s="468"/>
      <c r="R812" s="468"/>
      <c r="S812" s="468"/>
      <c r="T812" s="468"/>
      <c r="U812" s="468"/>
      <c r="V812" s="468"/>
      <c r="W812" s="468"/>
      <c r="X812" s="468"/>
      <c r="Y812" s="468"/>
      <c r="Z812" s="468"/>
      <c r="AA812" s="468"/>
      <c r="AB812" s="468"/>
      <c r="AC812" s="468"/>
      <c r="AD812" s="468"/>
      <c r="AE812" s="468"/>
      <c r="AF812" s="468"/>
      <c r="AG812" s="468"/>
      <c r="AH812" s="468"/>
      <c r="AI812" s="468"/>
      <c r="AJ812" s="468"/>
    </row>
    <row r="813" ht="15.75" customHeight="1">
      <c r="A813" s="468">
        <f>IFERROR(__xludf.DUMMYFUNCTION("""COMPUTED_VALUE"""),8.054120258E9)</f>
        <v>8054120258</v>
      </c>
      <c r="B813" s="468">
        <f>IFERROR(__xludf.DUMMYFUNCTION("""COMPUTED_VALUE"""),8054.0)</f>
        <v>8054</v>
      </c>
      <c r="C813" s="468">
        <f>IFERROR(__xludf.DUMMYFUNCTION("""COMPUTED_VALUE"""),1.0)</f>
        <v>1</v>
      </c>
      <c r="D813" s="468">
        <f>IFERROR(__xludf.DUMMYFUNCTION("""COMPUTED_VALUE"""),2025.0)</f>
        <v>2025</v>
      </c>
      <c r="E813" s="468">
        <f>IFERROR(__xludf.DUMMYFUNCTION("""COMPUTED_VALUE"""),8.0)</f>
        <v>8</v>
      </c>
      <c r="F813" s="468" t="str">
        <f>IFERROR(__xludf.DUMMYFUNCTION("""COMPUTED_VALUE"""),"Agosto")</f>
        <v>Agosto</v>
      </c>
      <c r="G813" s="468">
        <f>IFERROR(__xludf.DUMMYFUNCTION("""COMPUTED_VALUE"""),0.0)</f>
        <v>0</v>
      </c>
      <c r="H813" s="468">
        <f>IFERROR(__xludf.DUMMYFUNCTION("""COMPUTED_VALUE"""),0.0)</f>
        <v>0</v>
      </c>
      <c r="I813" s="468">
        <f>IFERROR(__xludf.DUMMYFUNCTION("""COMPUTED_VALUE"""),0.0)</f>
        <v>0</v>
      </c>
      <c r="J813" s="468">
        <f>IFERROR(__xludf.DUMMYFUNCTION("""COMPUTED_VALUE"""),1.29383E8)</f>
        <v>129383000</v>
      </c>
      <c r="K813" s="468">
        <f>IFERROR(__xludf.DUMMYFUNCTION("""COMPUTED_VALUE"""),0.0)</f>
        <v>0</v>
      </c>
      <c r="L813" s="468">
        <f>IFERROR(__xludf.DUMMYFUNCTION("""COMPUTED_VALUE"""),0.0)</f>
        <v>0</v>
      </c>
      <c r="M813" s="468">
        <f>IFERROR(__xludf.DUMMYFUNCTION("""COMPUTED_VALUE"""),9.987593027E7)</f>
        <v>99875930.27</v>
      </c>
      <c r="N813" s="468">
        <f>IFERROR(__xludf.DUMMYFUNCTION("""COMPUTED_VALUE"""),1.01165E8)</f>
        <v>101165000</v>
      </c>
      <c r="O813" s="468">
        <f>IFERROR(__xludf.DUMMYFUNCTION("""COMPUTED_VALUE"""),0.0)</f>
        <v>0</v>
      </c>
      <c r="P813" s="468">
        <f>IFERROR(__xludf.DUMMYFUNCTION("""COMPUTED_VALUE"""),0.0)</f>
        <v>0</v>
      </c>
      <c r="Q813" s="468"/>
      <c r="R813" s="468"/>
      <c r="S813" s="468"/>
      <c r="T813" s="468"/>
      <c r="U813" s="468"/>
      <c r="V813" s="468"/>
      <c r="W813" s="468"/>
      <c r="X813" s="468"/>
      <c r="Y813" s="468"/>
      <c r="Z813" s="468"/>
      <c r="AA813" s="468"/>
      <c r="AB813" s="468"/>
      <c r="AC813" s="468"/>
      <c r="AD813" s="468"/>
      <c r="AE813" s="468"/>
      <c r="AF813" s="468"/>
      <c r="AG813" s="468"/>
      <c r="AH813" s="468"/>
      <c r="AI813" s="468"/>
      <c r="AJ813" s="468"/>
    </row>
    <row r="814" ht="15.75" customHeight="1">
      <c r="A814" s="468">
        <f>IFERROR(__xludf.DUMMYFUNCTION("""COMPUTED_VALUE"""),8.054120259E9)</f>
        <v>8054120259</v>
      </c>
      <c r="B814" s="468">
        <f>IFERROR(__xludf.DUMMYFUNCTION("""COMPUTED_VALUE"""),8054.0)</f>
        <v>8054</v>
      </c>
      <c r="C814" s="468">
        <f>IFERROR(__xludf.DUMMYFUNCTION("""COMPUTED_VALUE"""),1.0)</f>
        <v>1</v>
      </c>
      <c r="D814" s="468">
        <f>IFERROR(__xludf.DUMMYFUNCTION("""COMPUTED_VALUE"""),2025.0)</f>
        <v>2025</v>
      </c>
      <c r="E814" s="468">
        <f>IFERROR(__xludf.DUMMYFUNCTION("""COMPUTED_VALUE"""),9.0)</f>
        <v>9</v>
      </c>
      <c r="F814" s="468" t="str">
        <f>IFERROR(__xludf.DUMMYFUNCTION("""COMPUTED_VALUE"""),"Septiembre")</f>
        <v>Septiembre</v>
      </c>
      <c r="G814" s="468">
        <f>IFERROR(__xludf.DUMMYFUNCTION("""COMPUTED_VALUE"""),0.0)</f>
        <v>0</v>
      </c>
      <c r="H814" s="468">
        <f>IFERROR(__xludf.DUMMYFUNCTION("""COMPUTED_VALUE"""),0.0)</f>
        <v>0</v>
      </c>
      <c r="I814" s="468">
        <f>IFERROR(__xludf.DUMMYFUNCTION("""COMPUTED_VALUE"""),0.0)</f>
        <v>0</v>
      </c>
      <c r="J814" s="468">
        <f>IFERROR(__xludf.DUMMYFUNCTION("""COMPUTED_VALUE"""),1.29383E8)</f>
        <v>129383000</v>
      </c>
      <c r="K814" s="468">
        <f>IFERROR(__xludf.DUMMYFUNCTION("""COMPUTED_VALUE"""),0.0)</f>
        <v>0</v>
      </c>
      <c r="L814" s="468">
        <f>IFERROR(__xludf.DUMMYFUNCTION("""COMPUTED_VALUE"""),0.0)</f>
        <v>0</v>
      </c>
      <c r="M814" s="468">
        <f>IFERROR(__xludf.DUMMYFUNCTION("""COMPUTED_VALUE"""),9.987593027E7)</f>
        <v>99875930.27</v>
      </c>
      <c r="N814" s="468">
        <f>IFERROR(__xludf.DUMMYFUNCTION("""COMPUTED_VALUE"""),1.01165E8)</f>
        <v>101165000</v>
      </c>
      <c r="O814" s="468">
        <f>IFERROR(__xludf.DUMMYFUNCTION("""COMPUTED_VALUE"""),0.0)</f>
        <v>0</v>
      </c>
      <c r="P814" s="468">
        <f>IFERROR(__xludf.DUMMYFUNCTION("""COMPUTED_VALUE"""),0.0)</f>
        <v>0</v>
      </c>
      <c r="Q814" s="468"/>
      <c r="R814" s="468"/>
      <c r="S814" s="468"/>
      <c r="T814" s="468"/>
      <c r="U814" s="468"/>
      <c r="V814" s="468"/>
      <c r="W814" s="468"/>
      <c r="X814" s="468"/>
      <c r="Y814" s="468"/>
      <c r="Z814" s="468"/>
      <c r="AA814" s="468"/>
      <c r="AB814" s="468"/>
      <c r="AC814" s="468"/>
      <c r="AD814" s="468"/>
      <c r="AE814" s="468"/>
      <c r="AF814" s="468"/>
      <c r="AG814" s="468"/>
      <c r="AH814" s="468"/>
      <c r="AI814" s="468"/>
      <c r="AJ814" s="468"/>
    </row>
    <row r="815" ht="15.75" customHeight="1">
      <c r="A815" s="468">
        <f>IFERROR(__xludf.DUMMYFUNCTION("""COMPUTED_VALUE"""),8.054120251E10)</f>
        <v>80541202510</v>
      </c>
      <c r="B815" s="468">
        <f>IFERROR(__xludf.DUMMYFUNCTION("""COMPUTED_VALUE"""),8054.0)</f>
        <v>8054</v>
      </c>
      <c r="C815" s="468">
        <f>IFERROR(__xludf.DUMMYFUNCTION("""COMPUTED_VALUE"""),1.0)</f>
        <v>1</v>
      </c>
      <c r="D815" s="468">
        <f>IFERROR(__xludf.DUMMYFUNCTION("""COMPUTED_VALUE"""),2025.0)</f>
        <v>2025</v>
      </c>
      <c r="E815" s="468">
        <f>IFERROR(__xludf.DUMMYFUNCTION("""COMPUTED_VALUE"""),10.0)</f>
        <v>10</v>
      </c>
      <c r="F815" s="468" t="str">
        <f>IFERROR(__xludf.DUMMYFUNCTION("""COMPUTED_VALUE"""),"Octubre")</f>
        <v>Octubre</v>
      </c>
      <c r="G815" s="468">
        <f>IFERROR(__xludf.DUMMYFUNCTION("""COMPUTED_VALUE"""),0.0)</f>
        <v>0</v>
      </c>
      <c r="H815" s="468">
        <f>IFERROR(__xludf.DUMMYFUNCTION("""COMPUTED_VALUE"""),0.0)</f>
        <v>0</v>
      </c>
      <c r="I815" s="468">
        <f>IFERROR(__xludf.DUMMYFUNCTION("""COMPUTED_VALUE"""),0.0)</f>
        <v>0</v>
      </c>
      <c r="J815" s="468">
        <f>IFERROR(__xludf.DUMMYFUNCTION("""COMPUTED_VALUE"""),1.29383E8)</f>
        <v>129383000</v>
      </c>
      <c r="K815" s="468">
        <f>IFERROR(__xludf.DUMMYFUNCTION("""COMPUTED_VALUE"""),0.0)</f>
        <v>0</v>
      </c>
      <c r="L815" s="468">
        <f>IFERROR(__xludf.DUMMYFUNCTION("""COMPUTED_VALUE"""),0.0)</f>
        <v>0</v>
      </c>
      <c r="M815" s="468">
        <f>IFERROR(__xludf.DUMMYFUNCTION("""COMPUTED_VALUE"""),9.987593027E7)</f>
        <v>99875930.27</v>
      </c>
      <c r="N815" s="468">
        <f>IFERROR(__xludf.DUMMYFUNCTION("""COMPUTED_VALUE"""),1.01165E8)</f>
        <v>101165000</v>
      </c>
      <c r="O815" s="468">
        <f>IFERROR(__xludf.DUMMYFUNCTION("""COMPUTED_VALUE"""),0.0)</f>
        <v>0</v>
      </c>
      <c r="P815" s="468">
        <f>IFERROR(__xludf.DUMMYFUNCTION("""COMPUTED_VALUE"""),0.0)</f>
        <v>0</v>
      </c>
      <c r="Q815" s="468"/>
      <c r="R815" s="468"/>
      <c r="S815" s="468"/>
      <c r="T815" s="468"/>
      <c r="U815" s="468"/>
      <c r="V815" s="468"/>
      <c r="W815" s="468"/>
      <c r="X815" s="468"/>
      <c r="Y815" s="468"/>
      <c r="Z815" s="468"/>
      <c r="AA815" s="468"/>
      <c r="AB815" s="468"/>
      <c r="AC815" s="468"/>
      <c r="AD815" s="468"/>
      <c r="AE815" s="468"/>
      <c r="AF815" s="468"/>
      <c r="AG815" s="468"/>
      <c r="AH815" s="468"/>
      <c r="AI815" s="468"/>
      <c r="AJ815" s="468"/>
    </row>
    <row r="816" ht="15.75" customHeight="1">
      <c r="A816" s="468">
        <f>IFERROR(__xludf.DUMMYFUNCTION("""COMPUTED_VALUE"""),8.0541202511E10)</f>
        <v>80541202511</v>
      </c>
      <c r="B816" s="468">
        <f>IFERROR(__xludf.DUMMYFUNCTION("""COMPUTED_VALUE"""),8054.0)</f>
        <v>8054</v>
      </c>
      <c r="C816" s="468">
        <f>IFERROR(__xludf.DUMMYFUNCTION("""COMPUTED_VALUE"""),1.0)</f>
        <v>1</v>
      </c>
      <c r="D816" s="468">
        <f>IFERROR(__xludf.DUMMYFUNCTION("""COMPUTED_VALUE"""),2025.0)</f>
        <v>2025</v>
      </c>
      <c r="E816" s="468">
        <f>IFERROR(__xludf.DUMMYFUNCTION("""COMPUTED_VALUE"""),11.0)</f>
        <v>11</v>
      </c>
      <c r="F816" s="468" t="str">
        <f>IFERROR(__xludf.DUMMYFUNCTION("""COMPUTED_VALUE"""),"Noviembre")</f>
        <v>Noviembre</v>
      </c>
      <c r="G816" s="468">
        <f>IFERROR(__xludf.DUMMYFUNCTION("""COMPUTED_VALUE"""),0.0)</f>
        <v>0</v>
      </c>
      <c r="H816" s="468">
        <f>IFERROR(__xludf.DUMMYFUNCTION("""COMPUTED_VALUE"""),0.0)</f>
        <v>0</v>
      </c>
      <c r="I816" s="468">
        <f>IFERROR(__xludf.DUMMYFUNCTION("""COMPUTED_VALUE"""),0.0)</f>
        <v>0</v>
      </c>
      <c r="J816" s="468">
        <f>IFERROR(__xludf.DUMMYFUNCTION("""COMPUTED_VALUE"""),1.29383E8)</f>
        <v>129383000</v>
      </c>
      <c r="K816" s="468">
        <f>IFERROR(__xludf.DUMMYFUNCTION("""COMPUTED_VALUE"""),0.0)</f>
        <v>0</v>
      </c>
      <c r="L816" s="468">
        <f>IFERROR(__xludf.DUMMYFUNCTION("""COMPUTED_VALUE"""),0.0)</f>
        <v>0</v>
      </c>
      <c r="M816" s="468">
        <f>IFERROR(__xludf.DUMMYFUNCTION("""COMPUTED_VALUE"""),9.987593027E7)</f>
        <v>99875930.27</v>
      </c>
      <c r="N816" s="468">
        <f>IFERROR(__xludf.DUMMYFUNCTION("""COMPUTED_VALUE"""),1.01165E8)</f>
        <v>101165000</v>
      </c>
      <c r="O816" s="468">
        <f>IFERROR(__xludf.DUMMYFUNCTION("""COMPUTED_VALUE"""),0.0)</f>
        <v>0</v>
      </c>
      <c r="P816" s="468">
        <f>IFERROR(__xludf.DUMMYFUNCTION("""COMPUTED_VALUE"""),0.0)</f>
        <v>0</v>
      </c>
      <c r="Q816" s="468"/>
      <c r="R816" s="468"/>
      <c r="S816" s="468"/>
      <c r="T816" s="468"/>
      <c r="U816" s="468"/>
      <c r="V816" s="468"/>
      <c r="W816" s="468"/>
      <c r="X816" s="468"/>
      <c r="Y816" s="468"/>
      <c r="Z816" s="468"/>
      <c r="AA816" s="468"/>
      <c r="AB816" s="468"/>
      <c r="AC816" s="468"/>
      <c r="AD816" s="468"/>
      <c r="AE816" s="468"/>
      <c r="AF816" s="468"/>
      <c r="AG816" s="468"/>
      <c r="AH816" s="468"/>
      <c r="AI816" s="468"/>
      <c r="AJ816" s="468"/>
    </row>
    <row r="817" ht="15.75" customHeight="1">
      <c r="A817" s="468">
        <f>IFERROR(__xludf.DUMMYFUNCTION("""COMPUTED_VALUE"""),8.0541202512E10)</f>
        <v>80541202512</v>
      </c>
      <c r="B817" s="468">
        <f>IFERROR(__xludf.DUMMYFUNCTION("""COMPUTED_VALUE"""),8054.0)</f>
        <v>8054</v>
      </c>
      <c r="C817" s="468">
        <f>IFERROR(__xludf.DUMMYFUNCTION("""COMPUTED_VALUE"""),1.0)</f>
        <v>1</v>
      </c>
      <c r="D817" s="468">
        <f>IFERROR(__xludf.DUMMYFUNCTION("""COMPUTED_VALUE"""),2025.0)</f>
        <v>2025</v>
      </c>
      <c r="E817" s="468">
        <f>IFERROR(__xludf.DUMMYFUNCTION("""COMPUTED_VALUE"""),12.0)</f>
        <v>12</v>
      </c>
      <c r="F817" s="468" t="str">
        <f>IFERROR(__xludf.DUMMYFUNCTION("""COMPUTED_VALUE"""),"Diciembre")</f>
        <v>Diciembre</v>
      </c>
      <c r="G817" s="468">
        <f>IFERROR(__xludf.DUMMYFUNCTION("""COMPUTED_VALUE"""),0.0)</f>
        <v>0</v>
      </c>
      <c r="H817" s="468">
        <f>IFERROR(__xludf.DUMMYFUNCTION("""COMPUTED_VALUE"""),1.5774E7)</f>
        <v>15774000</v>
      </c>
      <c r="I817" s="468">
        <f>IFERROR(__xludf.DUMMYFUNCTION("""COMPUTED_VALUE"""),0.0)</f>
        <v>0</v>
      </c>
      <c r="J817" s="468">
        <f>IFERROR(__xludf.DUMMYFUNCTION("""COMPUTED_VALUE"""),2.22312443E8)</f>
        <v>222312443</v>
      </c>
      <c r="K817" s="468">
        <f>IFERROR(__xludf.DUMMYFUNCTION("""COMPUTED_VALUE"""),0.0)</f>
        <v>0</v>
      </c>
      <c r="L817" s="468">
        <f>IFERROR(__xludf.DUMMYFUNCTION("""COMPUTED_VALUE"""),0.0)</f>
        <v>0</v>
      </c>
      <c r="M817" s="468">
        <f>IFERROR(__xludf.DUMMYFUNCTION("""COMPUTED_VALUE"""),1.716118969E8)</f>
        <v>171611896.9</v>
      </c>
      <c r="N817" s="468">
        <f>IFERROR(__xludf.DUMMYFUNCTION("""COMPUTED_VALUE"""),1.64385133E8)</f>
        <v>164385133</v>
      </c>
      <c r="O817" s="468">
        <f>IFERROR(__xludf.DUMMYFUNCTION("""COMPUTED_VALUE"""),0.0)</f>
        <v>0</v>
      </c>
      <c r="P817" s="468">
        <f>IFERROR(__xludf.DUMMYFUNCTION("""COMPUTED_VALUE"""),0.0)</f>
        <v>0</v>
      </c>
      <c r="Q817" s="468"/>
      <c r="R817" s="468"/>
      <c r="S817" s="468"/>
      <c r="T817" s="468"/>
      <c r="U817" s="468"/>
      <c r="V817" s="468"/>
      <c r="W817" s="468"/>
      <c r="X817" s="468"/>
      <c r="Y817" s="468"/>
      <c r="Z817" s="468"/>
      <c r="AA817" s="468"/>
      <c r="AB817" s="468"/>
      <c r="AC817" s="468"/>
      <c r="AD817" s="468"/>
      <c r="AE817" s="468"/>
      <c r="AF817" s="468"/>
      <c r="AG817" s="468"/>
      <c r="AH817" s="468"/>
      <c r="AI817" s="468"/>
      <c r="AJ817" s="468"/>
    </row>
    <row r="818" ht="15.75" customHeight="1">
      <c r="A818" s="468">
        <f>IFERROR(__xludf.DUMMYFUNCTION("""COMPUTED_VALUE"""),8.054220251E9)</f>
        <v>8054220251</v>
      </c>
      <c r="B818" s="468">
        <f>IFERROR(__xludf.DUMMYFUNCTION("""COMPUTED_VALUE"""),8054.0)</f>
        <v>8054</v>
      </c>
      <c r="C818" s="468">
        <f>IFERROR(__xludf.DUMMYFUNCTION("""COMPUTED_VALUE"""),2.0)</f>
        <v>2</v>
      </c>
      <c r="D818" s="468">
        <f>IFERROR(__xludf.DUMMYFUNCTION("""COMPUTED_VALUE"""),2025.0)</f>
        <v>2025</v>
      </c>
      <c r="E818" s="468">
        <f>IFERROR(__xludf.DUMMYFUNCTION("""COMPUTED_VALUE"""),1.0)</f>
        <v>1</v>
      </c>
      <c r="F818" s="468" t="str">
        <f>IFERROR(__xludf.DUMMYFUNCTION("""COMPUTED_VALUE"""),"Enero")</f>
        <v>Enero</v>
      </c>
      <c r="G818" s="468">
        <f>IFERROR(__xludf.DUMMYFUNCTION("""COMPUTED_VALUE"""),1.619240169E9)</f>
        <v>1619240169</v>
      </c>
      <c r="H818" s="468">
        <f>IFERROR(__xludf.DUMMYFUNCTION("""COMPUTED_VALUE"""),1.162113E9)</f>
        <v>1162113000</v>
      </c>
      <c r="I818" s="468">
        <f>IFERROR(__xludf.DUMMYFUNCTION("""COMPUTED_VALUE"""),8.858243551E7)</f>
        <v>88582435.51</v>
      </c>
      <c r="J818" s="468">
        <f>IFERROR(__xludf.DUMMYFUNCTION("""COMPUTED_VALUE"""),0.0)</f>
        <v>0</v>
      </c>
      <c r="K818" s="468">
        <f>IFERROR(__xludf.DUMMYFUNCTION("""COMPUTED_VALUE"""),1.530657733E9)</f>
        <v>1530657733</v>
      </c>
      <c r="L818" s="468">
        <f>IFERROR(__xludf.DUMMYFUNCTION("""COMPUTED_VALUE"""),3.50834E8)</f>
        <v>350834000</v>
      </c>
      <c r="M818" s="468">
        <f>IFERROR(__xludf.DUMMYFUNCTION("""COMPUTED_VALUE"""),0.0)</f>
        <v>0</v>
      </c>
      <c r="N818" s="468">
        <f>IFERROR(__xludf.DUMMYFUNCTION("""COMPUTED_VALUE"""),0.0)</f>
        <v>0</v>
      </c>
      <c r="O818" s="468">
        <f>IFERROR(__xludf.DUMMYFUNCTION("""COMPUTED_VALUE"""),8.8582436E7)</f>
        <v>88582436</v>
      </c>
      <c r="P818" s="468">
        <f>IFERROR(__xludf.DUMMYFUNCTION("""COMPUTED_VALUE"""),6.6566334E7)</f>
        <v>66566334</v>
      </c>
      <c r="Q818" s="468"/>
      <c r="R818" s="468"/>
      <c r="S818" s="468"/>
      <c r="T818" s="468"/>
      <c r="U818" s="468"/>
      <c r="V818" s="468"/>
      <c r="W818" s="468"/>
      <c r="X818" s="468"/>
      <c r="Y818" s="468"/>
      <c r="Z818" s="468"/>
      <c r="AA818" s="468"/>
      <c r="AB818" s="468"/>
      <c r="AC818" s="468"/>
      <c r="AD818" s="468"/>
      <c r="AE818" s="468"/>
      <c r="AF818" s="468"/>
      <c r="AG818" s="468"/>
      <c r="AH818" s="468"/>
      <c r="AI818" s="468"/>
      <c r="AJ818" s="468"/>
    </row>
    <row r="819" ht="15.75" customHeight="1">
      <c r="A819" s="468">
        <f>IFERROR(__xludf.DUMMYFUNCTION("""COMPUTED_VALUE"""),8.054220252E9)</f>
        <v>8054220252</v>
      </c>
      <c r="B819" s="468">
        <f>IFERROR(__xludf.DUMMYFUNCTION("""COMPUTED_VALUE"""),8054.0)</f>
        <v>8054</v>
      </c>
      <c r="C819" s="468">
        <f>IFERROR(__xludf.DUMMYFUNCTION("""COMPUTED_VALUE"""),2.0)</f>
        <v>2</v>
      </c>
      <c r="D819" s="468">
        <f>IFERROR(__xludf.DUMMYFUNCTION("""COMPUTED_VALUE"""),2025.0)</f>
        <v>2025</v>
      </c>
      <c r="E819" s="468">
        <f>IFERROR(__xludf.DUMMYFUNCTION("""COMPUTED_VALUE"""),2.0)</f>
        <v>2</v>
      </c>
      <c r="F819" s="468" t="str">
        <f>IFERROR(__xludf.DUMMYFUNCTION("""COMPUTED_VALUE"""),"Febrero")</f>
        <v>Febrero</v>
      </c>
      <c r="G819" s="468">
        <f>IFERROR(__xludf.DUMMYFUNCTION("""COMPUTED_VALUE"""),2.101689849E7)</f>
        <v>21016898.49</v>
      </c>
      <c r="H819" s="468">
        <f>IFERROR(__xludf.DUMMYFUNCTION("""COMPUTED_VALUE"""),0.0)</f>
        <v>0</v>
      </c>
      <c r="I819" s="468">
        <f>IFERROR(__xludf.DUMMYFUNCTION("""COMPUTED_VALUE"""),2.101689849E7)</f>
        <v>21016898.49</v>
      </c>
      <c r="J819" s="468">
        <f>IFERROR(__xludf.DUMMYFUNCTION("""COMPUTED_VALUE"""),3.7024311E7)</f>
        <v>37024311</v>
      </c>
      <c r="K819" s="468">
        <f>IFERROR(__xludf.DUMMYFUNCTION("""COMPUTED_VALUE"""),0.0)</f>
        <v>0</v>
      </c>
      <c r="L819" s="468">
        <f>IFERROR(__xludf.DUMMYFUNCTION("""COMPUTED_VALUE"""),8.07486333E8)</f>
        <v>807486333</v>
      </c>
      <c r="M819" s="468">
        <f>IFERROR(__xludf.DUMMYFUNCTION("""COMPUTED_VALUE"""),4.876549141E7)</f>
        <v>48765491.41</v>
      </c>
      <c r="N819" s="468">
        <f>IFERROR(__xludf.DUMMYFUNCTION("""COMPUTED_VALUE"""),5887533.0)</f>
        <v>5887533</v>
      </c>
      <c r="O819" s="468">
        <f>IFERROR(__xludf.DUMMYFUNCTION("""COMPUTED_VALUE"""),2.1016898E7)</f>
        <v>21016898</v>
      </c>
      <c r="P819" s="468">
        <f>IFERROR(__xludf.DUMMYFUNCTION("""COMPUTED_VALUE"""),3.4667E7)</f>
        <v>34667000</v>
      </c>
      <c r="Q819" s="468"/>
      <c r="R819" s="468"/>
      <c r="S819" s="468"/>
      <c r="T819" s="468"/>
      <c r="U819" s="468"/>
      <c r="V819" s="468"/>
      <c r="W819" s="468"/>
      <c r="X819" s="468"/>
      <c r="Y819" s="468"/>
      <c r="Z819" s="468"/>
      <c r="AA819" s="468"/>
      <c r="AB819" s="468"/>
      <c r="AC819" s="468"/>
      <c r="AD819" s="468"/>
      <c r="AE819" s="468"/>
      <c r="AF819" s="468"/>
      <c r="AG819" s="468"/>
      <c r="AH819" s="468"/>
      <c r="AI819" s="468"/>
      <c r="AJ819" s="468"/>
    </row>
    <row r="820" ht="15.75" customHeight="1">
      <c r="A820" s="468">
        <f>IFERROR(__xludf.DUMMYFUNCTION("""COMPUTED_VALUE"""),8.054220253E9)</f>
        <v>8054220253</v>
      </c>
      <c r="B820" s="468">
        <f>IFERROR(__xludf.DUMMYFUNCTION("""COMPUTED_VALUE"""),8054.0)</f>
        <v>8054</v>
      </c>
      <c r="C820" s="468">
        <f>IFERROR(__xludf.DUMMYFUNCTION("""COMPUTED_VALUE"""),2.0)</f>
        <v>2</v>
      </c>
      <c r="D820" s="468">
        <f>IFERROR(__xludf.DUMMYFUNCTION("""COMPUTED_VALUE"""),2025.0)</f>
        <v>2025</v>
      </c>
      <c r="E820" s="468">
        <f>IFERROR(__xludf.DUMMYFUNCTION("""COMPUTED_VALUE"""),3.0)</f>
        <v>3</v>
      </c>
      <c r="F820" s="468" t="str">
        <f>IFERROR(__xludf.DUMMYFUNCTION("""COMPUTED_VALUE"""),"Marzo")</f>
        <v>Marzo</v>
      </c>
      <c r="G820" s="468">
        <f>IFERROR(__xludf.DUMMYFUNCTION("""COMPUTED_VALUE"""),0.0)</f>
        <v>0</v>
      </c>
      <c r="H820" s="468">
        <f>IFERROR(__xludf.DUMMYFUNCTION("""COMPUTED_VALUE"""),0.0)</f>
        <v>0</v>
      </c>
      <c r="I820" s="468">
        <f>IFERROR(__xludf.DUMMYFUNCTION("""COMPUTED_VALUE"""),0.0)</f>
        <v>0</v>
      </c>
      <c r="J820" s="468">
        <f>IFERROR(__xludf.DUMMYFUNCTION("""COMPUTED_VALUE"""),9.0444792E7)</f>
        <v>90444792</v>
      </c>
      <c r="K820" s="468">
        <f>IFERROR(__xludf.DUMMYFUNCTION("""COMPUTED_VALUE"""),0.0)</f>
        <v>0</v>
      </c>
      <c r="L820" s="468">
        <f>IFERROR(__xludf.DUMMYFUNCTION("""COMPUTED_VALUE"""),1.04576E7)</f>
        <v>10457600</v>
      </c>
      <c r="M820" s="468">
        <f>IFERROR(__xludf.DUMMYFUNCTION("""COMPUTED_VALUE"""),1.191267199E8)</f>
        <v>119126719.9</v>
      </c>
      <c r="N820" s="468">
        <f>IFERROR(__xludf.DUMMYFUNCTION("""COMPUTED_VALUE"""),6.1200733E7)</f>
        <v>61200733</v>
      </c>
      <c r="O820" s="468">
        <f>IFERROR(__xludf.DUMMYFUNCTION("""COMPUTED_VALUE"""),0.0)</f>
        <v>0</v>
      </c>
      <c r="P820" s="468">
        <f>IFERROR(__xludf.DUMMYFUNCTION("""COMPUTED_VALUE"""),8366000.0)</f>
        <v>8366000</v>
      </c>
      <c r="Q820" s="468"/>
      <c r="R820" s="468"/>
      <c r="S820" s="468"/>
      <c r="T820" s="468"/>
      <c r="U820" s="468"/>
      <c r="V820" s="468"/>
      <c r="W820" s="468"/>
      <c r="X820" s="468"/>
      <c r="Y820" s="468"/>
      <c r="Z820" s="468"/>
      <c r="AA820" s="468"/>
      <c r="AB820" s="468"/>
      <c r="AC820" s="468"/>
      <c r="AD820" s="468"/>
      <c r="AE820" s="468"/>
      <c r="AF820" s="468"/>
      <c r="AG820" s="468"/>
      <c r="AH820" s="468"/>
      <c r="AI820" s="468"/>
      <c r="AJ820" s="468"/>
    </row>
    <row r="821" ht="15.75" customHeight="1">
      <c r="A821" s="468">
        <f>IFERROR(__xludf.DUMMYFUNCTION("""COMPUTED_VALUE"""),8.054220254E9)</f>
        <v>8054220254</v>
      </c>
      <c r="B821" s="468">
        <f>IFERROR(__xludf.DUMMYFUNCTION("""COMPUTED_VALUE"""),8054.0)</f>
        <v>8054</v>
      </c>
      <c r="C821" s="468">
        <f>IFERROR(__xludf.DUMMYFUNCTION("""COMPUTED_VALUE"""),2.0)</f>
        <v>2</v>
      </c>
      <c r="D821" s="468">
        <f>IFERROR(__xludf.DUMMYFUNCTION("""COMPUTED_VALUE"""),2025.0)</f>
        <v>2025</v>
      </c>
      <c r="E821" s="468">
        <f>IFERROR(__xludf.DUMMYFUNCTION("""COMPUTED_VALUE"""),4.0)</f>
        <v>4</v>
      </c>
      <c r="F821" s="468" t="str">
        <f>IFERROR(__xludf.DUMMYFUNCTION("""COMPUTED_VALUE"""),"Abril")</f>
        <v>Abril</v>
      </c>
      <c r="G821" s="468">
        <f>IFERROR(__xludf.DUMMYFUNCTION("""COMPUTED_VALUE"""),0.0)</f>
        <v>0</v>
      </c>
      <c r="H821" s="468">
        <f>IFERROR(__xludf.DUMMYFUNCTION("""COMPUTED_VALUE"""),0.0)</f>
        <v>0</v>
      </c>
      <c r="I821" s="468">
        <f>IFERROR(__xludf.DUMMYFUNCTION("""COMPUTED_VALUE"""),0.0)</f>
        <v>0</v>
      </c>
      <c r="J821" s="468">
        <f>IFERROR(__xludf.DUMMYFUNCTION("""COMPUTED_VALUE"""),9.5196E7)</f>
        <v>95196000</v>
      </c>
      <c r="K821" s="468">
        <f>IFERROR(__xludf.DUMMYFUNCTION("""COMPUTED_VALUE"""),0.0)</f>
        <v>0</v>
      </c>
      <c r="L821" s="468">
        <f>IFERROR(__xludf.DUMMYFUNCTION("""COMPUTED_VALUE"""),3.0633333E7)</f>
        <v>30633333</v>
      </c>
      <c r="M821" s="468">
        <f>IFERROR(__xludf.DUMMYFUNCTION("""COMPUTED_VALUE"""),1.25384635E8)</f>
        <v>125384635</v>
      </c>
      <c r="N821" s="468">
        <f>IFERROR(__xludf.DUMMYFUNCTION("""COMPUTED_VALUE"""),1.09636133E8)</f>
        <v>109636133</v>
      </c>
      <c r="O821" s="468">
        <f>IFERROR(__xludf.DUMMYFUNCTION("""COMPUTED_VALUE"""),0.0)</f>
        <v>0</v>
      </c>
      <c r="P821" s="468">
        <f>IFERROR(__xludf.DUMMYFUNCTION("""COMPUTED_VALUE"""),0.0)</f>
        <v>0</v>
      </c>
      <c r="Q821" s="468"/>
      <c r="R821" s="468"/>
      <c r="S821" s="468"/>
      <c r="T821" s="468"/>
      <c r="U821" s="468"/>
      <c r="V821" s="468"/>
      <c r="W821" s="468"/>
      <c r="X821" s="468"/>
      <c r="Y821" s="468"/>
      <c r="Z821" s="468"/>
      <c r="AA821" s="468"/>
      <c r="AB821" s="468"/>
      <c r="AC821" s="468"/>
      <c r="AD821" s="468"/>
      <c r="AE821" s="468"/>
      <c r="AF821" s="468"/>
      <c r="AG821" s="468"/>
      <c r="AH821" s="468"/>
      <c r="AI821" s="468"/>
      <c r="AJ821" s="468"/>
    </row>
    <row r="822" ht="15.75" customHeight="1">
      <c r="A822" s="468">
        <f>IFERROR(__xludf.DUMMYFUNCTION("""COMPUTED_VALUE"""),8.054220255E9)</f>
        <v>8054220255</v>
      </c>
      <c r="B822" s="468">
        <f>IFERROR(__xludf.DUMMYFUNCTION("""COMPUTED_VALUE"""),8054.0)</f>
        <v>8054</v>
      </c>
      <c r="C822" s="468">
        <f>IFERROR(__xludf.DUMMYFUNCTION("""COMPUTED_VALUE"""),2.0)</f>
        <v>2</v>
      </c>
      <c r="D822" s="468">
        <f>IFERROR(__xludf.DUMMYFUNCTION("""COMPUTED_VALUE"""),2025.0)</f>
        <v>2025</v>
      </c>
      <c r="E822" s="468">
        <f>IFERROR(__xludf.DUMMYFUNCTION("""COMPUTED_VALUE"""),5.0)</f>
        <v>5</v>
      </c>
      <c r="F822" s="468" t="str">
        <f>IFERROR(__xludf.DUMMYFUNCTION("""COMPUTED_VALUE"""),"Mayo")</f>
        <v>Mayo</v>
      </c>
      <c r="G822" s="468">
        <f>IFERROR(__xludf.DUMMYFUNCTION("""COMPUTED_VALUE"""),0.0)</f>
        <v>0</v>
      </c>
      <c r="H822" s="468">
        <f>IFERROR(__xludf.DUMMYFUNCTION("""COMPUTED_VALUE"""),0.0)</f>
        <v>0</v>
      </c>
      <c r="I822" s="468">
        <f>IFERROR(__xludf.DUMMYFUNCTION("""COMPUTED_VALUE"""),0.0)</f>
        <v>0</v>
      </c>
      <c r="J822" s="468">
        <f>IFERROR(__xludf.DUMMYFUNCTION("""COMPUTED_VALUE"""),2.10164E8)</f>
        <v>210164000</v>
      </c>
      <c r="K822" s="468">
        <f>IFERROR(__xludf.DUMMYFUNCTION("""COMPUTED_VALUE"""),0.0)</f>
        <v>0</v>
      </c>
      <c r="L822" s="468">
        <f>IFERROR(__xludf.DUMMYFUNCTION("""COMPUTED_VALUE"""),0.0)</f>
        <v>0</v>
      </c>
      <c r="M822" s="468">
        <f>IFERROR(__xludf.DUMMYFUNCTION("""COMPUTED_VALUE"""),2.768113831E8)</f>
        <v>276811383.1</v>
      </c>
      <c r="N822" s="468">
        <f>IFERROR(__xludf.DUMMYFUNCTION("""COMPUTED_VALUE"""),1.048084E8)</f>
        <v>104808400</v>
      </c>
      <c r="O822" s="468">
        <f>IFERROR(__xludf.DUMMYFUNCTION("""COMPUTED_VALUE"""),0.0)</f>
        <v>0</v>
      </c>
      <c r="P822" s="468">
        <f>IFERROR(__xludf.DUMMYFUNCTION("""COMPUTED_VALUE"""),0.0)</f>
        <v>0</v>
      </c>
      <c r="Q822" s="468"/>
      <c r="R822" s="468"/>
      <c r="S822" s="468"/>
      <c r="T822" s="468"/>
      <c r="U822" s="468"/>
      <c r="V822" s="468"/>
      <c r="W822" s="468"/>
      <c r="X822" s="468"/>
      <c r="Y822" s="468"/>
      <c r="Z822" s="468"/>
      <c r="AA822" s="468"/>
      <c r="AB822" s="468"/>
      <c r="AC822" s="468"/>
      <c r="AD822" s="468"/>
      <c r="AE822" s="468"/>
      <c r="AF822" s="468"/>
      <c r="AG822" s="468"/>
      <c r="AH822" s="468"/>
      <c r="AI822" s="468"/>
      <c r="AJ822" s="468"/>
    </row>
    <row r="823" ht="15.75" customHeight="1">
      <c r="A823" s="468">
        <f>IFERROR(__xludf.DUMMYFUNCTION("""COMPUTED_VALUE"""),8.054220256E9)</f>
        <v>8054220256</v>
      </c>
      <c r="B823" s="468">
        <f>IFERROR(__xludf.DUMMYFUNCTION("""COMPUTED_VALUE"""),8054.0)</f>
        <v>8054</v>
      </c>
      <c r="C823" s="468">
        <f>IFERROR(__xludf.DUMMYFUNCTION("""COMPUTED_VALUE"""),2.0)</f>
        <v>2</v>
      </c>
      <c r="D823" s="468">
        <f>IFERROR(__xludf.DUMMYFUNCTION("""COMPUTED_VALUE"""),2025.0)</f>
        <v>2025</v>
      </c>
      <c r="E823" s="468">
        <f>IFERROR(__xludf.DUMMYFUNCTION("""COMPUTED_VALUE"""),6.0)</f>
        <v>6</v>
      </c>
      <c r="F823" s="468" t="str">
        <f>IFERROR(__xludf.DUMMYFUNCTION("""COMPUTED_VALUE"""),"Junio")</f>
        <v>Junio</v>
      </c>
      <c r="G823" s="468">
        <f>IFERROR(__xludf.DUMMYFUNCTION("""COMPUTED_VALUE"""),0.0)</f>
        <v>0</v>
      </c>
      <c r="H823" s="468">
        <f>IFERROR(__xludf.DUMMYFUNCTION("""COMPUTED_VALUE"""),0.0)</f>
        <v>0</v>
      </c>
      <c r="I823" s="468">
        <f>IFERROR(__xludf.DUMMYFUNCTION("""COMPUTED_VALUE"""),0.0)</f>
        <v>0</v>
      </c>
      <c r="J823" s="468">
        <f>IFERROR(__xludf.DUMMYFUNCTION("""COMPUTED_VALUE"""),9.5196E7)</f>
        <v>95196000</v>
      </c>
      <c r="K823" s="468">
        <f>IFERROR(__xludf.DUMMYFUNCTION("""COMPUTED_VALUE"""),0.0)</f>
        <v>0</v>
      </c>
      <c r="L823" s="468">
        <f>IFERROR(__xludf.DUMMYFUNCTION("""COMPUTED_VALUE"""),1.891788E8)</f>
        <v>189178800</v>
      </c>
      <c r="M823" s="468">
        <f>IFERROR(__xludf.DUMMYFUNCTION("""COMPUTED_VALUE"""),1.25384635E8)</f>
        <v>125384635</v>
      </c>
      <c r="N823" s="468">
        <f>IFERROR(__xludf.DUMMYFUNCTION("""COMPUTED_VALUE"""),1.02466E8)</f>
        <v>102466000</v>
      </c>
      <c r="O823" s="468">
        <f>IFERROR(__xludf.DUMMYFUNCTION("""COMPUTED_VALUE"""),0.0)</f>
        <v>0</v>
      </c>
      <c r="P823" s="468">
        <f>IFERROR(__xludf.DUMMYFUNCTION("""COMPUTED_VALUE"""),0.0)</f>
        <v>0</v>
      </c>
      <c r="Q823" s="468"/>
      <c r="R823" s="468"/>
      <c r="S823" s="468"/>
      <c r="T823" s="468"/>
      <c r="U823" s="468"/>
      <c r="V823" s="468"/>
      <c r="W823" s="468"/>
      <c r="X823" s="468"/>
      <c r="Y823" s="468"/>
      <c r="Z823" s="468"/>
      <c r="AA823" s="468"/>
      <c r="AB823" s="468"/>
      <c r="AC823" s="468"/>
      <c r="AD823" s="468"/>
      <c r="AE823" s="468"/>
      <c r="AF823" s="468"/>
      <c r="AG823" s="468"/>
      <c r="AH823" s="468"/>
      <c r="AI823" s="468"/>
      <c r="AJ823" s="468"/>
    </row>
    <row r="824" ht="15.75" customHeight="1">
      <c r="A824" s="468">
        <f>IFERROR(__xludf.DUMMYFUNCTION("""COMPUTED_VALUE"""),8.054220257E9)</f>
        <v>8054220257</v>
      </c>
      <c r="B824" s="468">
        <f>IFERROR(__xludf.DUMMYFUNCTION("""COMPUTED_VALUE"""),8054.0)</f>
        <v>8054</v>
      </c>
      <c r="C824" s="468">
        <f>IFERROR(__xludf.DUMMYFUNCTION("""COMPUTED_VALUE"""),2.0)</f>
        <v>2</v>
      </c>
      <c r="D824" s="468">
        <f>IFERROR(__xludf.DUMMYFUNCTION("""COMPUTED_VALUE"""),2025.0)</f>
        <v>2025</v>
      </c>
      <c r="E824" s="468">
        <f>IFERROR(__xludf.DUMMYFUNCTION("""COMPUTED_VALUE"""),7.0)</f>
        <v>7</v>
      </c>
      <c r="F824" s="468" t="str">
        <f>IFERROR(__xludf.DUMMYFUNCTION("""COMPUTED_VALUE"""),"Julio")</f>
        <v>Julio</v>
      </c>
      <c r="G824" s="468">
        <f>IFERROR(__xludf.DUMMYFUNCTION("""COMPUTED_VALUE"""),0.0)</f>
        <v>0</v>
      </c>
      <c r="H824" s="468">
        <f>IFERROR(__xludf.DUMMYFUNCTION("""COMPUTED_VALUE"""),0.0)</f>
        <v>0</v>
      </c>
      <c r="I824" s="468">
        <f>IFERROR(__xludf.DUMMYFUNCTION("""COMPUTED_VALUE"""),0.0)</f>
        <v>0</v>
      </c>
      <c r="J824" s="468">
        <f>IFERROR(__xludf.DUMMYFUNCTION("""COMPUTED_VALUE"""),9.5196E7)</f>
        <v>95196000</v>
      </c>
      <c r="K824" s="468">
        <f>IFERROR(__xludf.DUMMYFUNCTION("""COMPUTED_VALUE"""),0.0)</f>
        <v>0</v>
      </c>
      <c r="L824" s="468">
        <f>IFERROR(__xludf.DUMMYFUNCTION("""COMPUTED_VALUE"""),5.7711066E7)</f>
        <v>57711066</v>
      </c>
      <c r="M824" s="468">
        <f>IFERROR(__xludf.DUMMYFUNCTION("""COMPUTED_VALUE"""),1.25384635E8)</f>
        <v>125384635</v>
      </c>
      <c r="N824" s="468">
        <f>IFERROR(__xludf.DUMMYFUNCTION("""COMPUTED_VALUE"""),1.33594102E8)</f>
        <v>133594102</v>
      </c>
      <c r="O824" s="468">
        <f>IFERROR(__xludf.DUMMYFUNCTION("""COMPUTED_VALUE"""),0.0)</f>
        <v>0</v>
      </c>
      <c r="P824" s="468">
        <f>IFERROR(__xludf.DUMMYFUNCTION("""COMPUTED_VALUE"""),0.0)</f>
        <v>0</v>
      </c>
      <c r="Q824" s="468"/>
      <c r="R824" s="468"/>
      <c r="S824" s="468"/>
      <c r="T824" s="468"/>
      <c r="U824" s="468"/>
      <c r="V824" s="468"/>
      <c r="W824" s="468"/>
      <c r="X824" s="468"/>
      <c r="Y824" s="468"/>
      <c r="Z824" s="468"/>
      <c r="AA824" s="468"/>
      <c r="AB824" s="468"/>
      <c r="AC824" s="468"/>
      <c r="AD824" s="468"/>
      <c r="AE824" s="468"/>
      <c r="AF824" s="468"/>
      <c r="AG824" s="468"/>
      <c r="AH824" s="468"/>
      <c r="AI824" s="468"/>
      <c r="AJ824" s="468"/>
    </row>
    <row r="825" ht="15.75" customHeight="1">
      <c r="A825" s="468">
        <f>IFERROR(__xludf.DUMMYFUNCTION("""COMPUTED_VALUE"""),8.054220258E9)</f>
        <v>8054220258</v>
      </c>
      <c r="B825" s="468">
        <f>IFERROR(__xludf.DUMMYFUNCTION("""COMPUTED_VALUE"""),8054.0)</f>
        <v>8054</v>
      </c>
      <c r="C825" s="468">
        <f>IFERROR(__xludf.DUMMYFUNCTION("""COMPUTED_VALUE"""),2.0)</f>
        <v>2</v>
      </c>
      <c r="D825" s="468">
        <f>IFERROR(__xludf.DUMMYFUNCTION("""COMPUTED_VALUE"""),2025.0)</f>
        <v>2025</v>
      </c>
      <c r="E825" s="468">
        <f>IFERROR(__xludf.DUMMYFUNCTION("""COMPUTED_VALUE"""),8.0)</f>
        <v>8</v>
      </c>
      <c r="F825" s="468" t="str">
        <f>IFERROR(__xludf.DUMMYFUNCTION("""COMPUTED_VALUE"""),"Agosto")</f>
        <v>Agosto</v>
      </c>
      <c r="G825" s="468">
        <f>IFERROR(__xludf.DUMMYFUNCTION("""COMPUTED_VALUE"""),0.0)</f>
        <v>0</v>
      </c>
      <c r="H825" s="468">
        <f>IFERROR(__xludf.DUMMYFUNCTION("""COMPUTED_VALUE"""),0.0)</f>
        <v>0</v>
      </c>
      <c r="I825" s="468">
        <f>IFERROR(__xludf.DUMMYFUNCTION("""COMPUTED_VALUE"""),0.0)</f>
        <v>0</v>
      </c>
      <c r="J825" s="468">
        <f>IFERROR(__xludf.DUMMYFUNCTION("""COMPUTED_VALUE"""),9.5196E7)</f>
        <v>95196000</v>
      </c>
      <c r="K825" s="468">
        <f>IFERROR(__xludf.DUMMYFUNCTION("""COMPUTED_VALUE"""),0.0)</f>
        <v>0</v>
      </c>
      <c r="L825" s="468">
        <f>IFERROR(__xludf.DUMMYFUNCTION("""COMPUTED_VALUE"""),5.2776E7)</f>
        <v>52776000</v>
      </c>
      <c r="M825" s="468">
        <f>IFERROR(__xludf.DUMMYFUNCTION("""COMPUTED_VALUE"""),1.25384635E8)</f>
        <v>125384635</v>
      </c>
      <c r="N825" s="468">
        <f>IFERROR(__xludf.DUMMYFUNCTION("""COMPUTED_VALUE"""),1.48316902E8)</f>
        <v>148316902</v>
      </c>
      <c r="O825" s="468">
        <f>IFERROR(__xludf.DUMMYFUNCTION("""COMPUTED_VALUE"""),0.0)</f>
        <v>0</v>
      </c>
      <c r="P825" s="468">
        <f>IFERROR(__xludf.DUMMYFUNCTION("""COMPUTED_VALUE"""),0.0)</f>
        <v>0</v>
      </c>
      <c r="Q825" s="468"/>
      <c r="R825" s="468"/>
      <c r="S825" s="468"/>
      <c r="T825" s="468"/>
      <c r="U825" s="468"/>
      <c r="V825" s="468"/>
      <c r="W825" s="468"/>
      <c r="X825" s="468"/>
      <c r="Y825" s="468"/>
      <c r="Z825" s="468"/>
      <c r="AA825" s="468"/>
      <c r="AB825" s="468"/>
      <c r="AC825" s="468"/>
      <c r="AD825" s="468"/>
      <c r="AE825" s="468"/>
      <c r="AF825" s="468"/>
      <c r="AG825" s="468"/>
      <c r="AH825" s="468"/>
      <c r="AI825" s="468"/>
      <c r="AJ825" s="468"/>
    </row>
    <row r="826" ht="15.75" customHeight="1">
      <c r="A826" s="468">
        <f>IFERROR(__xludf.DUMMYFUNCTION("""COMPUTED_VALUE"""),8.054220259E9)</f>
        <v>8054220259</v>
      </c>
      <c r="B826" s="468">
        <f>IFERROR(__xludf.DUMMYFUNCTION("""COMPUTED_VALUE"""),8054.0)</f>
        <v>8054</v>
      </c>
      <c r="C826" s="468">
        <f>IFERROR(__xludf.DUMMYFUNCTION("""COMPUTED_VALUE"""),2.0)</f>
        <v>2</v>
      </c>
      <c r="D826" s="468">
        <f>IFERROR(__xludf.DUMMYFUNCTION("""COMPUTED_VALUE"""),2025.0)</f>
        <v>2025</v>
      </c>
      <c r="E826" s="468">
        <f>IFERROR(__xludf.DUMMYFUNCTION("""COMPUTED_VALUE"""),9.0)</f>
        <v>9</v>
      </c>
      <c r="F826" s="468" t="str">
        <f>IFERROR(__xludf.DUMMYFUNCTION("""COMPUTED_VALUE"""),"Septiembre")</f>
        <v>Septiembre</v>
      </c>
      <c r="G826" s="468">
        <f>IFERROR(__xludf.DUMMYFUNCTION("""COMPUTED_VALUE"""),0.0)</f>
        <v>0</v>
      </c>
      <c r="H826" s="468">
        <f>IFERROR(__xludf.DUMMYFUNCTION("""COMPUTED_VALUE"""),0.0)</f>
        <v>0</v>
      </c>
      <c r="I826" s="468">
        <f>IFERROR(__xludf.DUMMYFUNCTION("""COMPUTED_VALUE"""),0.0)</f>
        <v>0</v>
      </c>
      <c r="J826" s="468">
        <f>IFERROR(__xludf.DUMMYFUNCTION("""COMPUTED_VALUE"""),9.5196E7)</f>
        <v>95196000</v>
      </c>
      <c r="K826" s="468">
        <f>IFERROR(__xludf.DUMMYFUNCTION("""COMPUTED_VALUE"""),0.0)</f>
        <v>0</v>
      </c>
      <c r="L826" s="468">
        <f>IFERROR(__xludf.DUMMYFUNCTION("""COMPUTED_VALUE"""),0.0)</f>
        <v>0</v>
      </c>
      <c r="M826" s="468">
        <f>IFERROR(__xludf.DUMMYFUNCTION("""COMPUTED_VALUE"""),1.25384635E8)</f>
        <v>125384635</v>
      </c>
      <c r="N826" s="468">
        <f>IFERROR(__xludf.DUMMYFUNCTION("""COMPUTED_VALUE"""),1.644016E8)</f>
        <v>164401600</v>
      </c>
      <c r="O826" s="468">
        <f>IFERROR(__xludf.DUMMYFUNCTION("""COMPUTED_VALUE"""),0.0)</f>
        <v>0</v>
      </c>
      <c r="P826" s="468">
        <f>IFERROR(__xludf.DUMMYFUNCTION("""COMPUTED_VALUE"""),0.0)</f>
        <v>0</v>
      </c>
      <c r="Q826" s="468"/>
      <c r="R826" s="468"/>
      <c r="S826" s="468"/>
      <c r="T826" s="468"/>
      <c r="U826" s="468"/>
      <c r="V826" s="468"/>
      <c r="W826" s="468"/>
      <c r="X826" s="468"/>
      <c r="Y826" s="468"/>
      <c r="Z826" s="468"/>
      <c r="AA826" s="468"/>
      <c r="AB826" s="468"/>
      <c r="AC826" s="468"/>
      <c r="AD826" s="468"/>
      <c r="AE826" s="468"/>
      <c r="AF826" s="468"/>
      <c r="AG826" s="468"/>
      <c r="AH826" s="468"/>
      <c r="AI826" s="468"/>
      <c r="AJ826" s="468"/>
    </row>
    <row r="827" ht="15.75" customHeight="1">
      <c r="A827" s="468">
        <f>IFERROR(__xludf.DUMMYFUNCTION("""COMPUTED_VALUE"""),8.054220251E10)</f>
        <v>80542202510</v>
      </c>
      <c r="B827" s="468">
        <f>IFERROR(__xludf.DUMMYFUNCTION("""COMPUTED_VALUE"""),8054.0)</f>
        <v>8054</v>
      </c>
      <c r="C827" s="468">
        <f>IFERROR(__xludf.DUMMYFUNCTION("""COMPUTED_VALUE"""),2.0)</f>
        <v>2</v>
      </c>
      <c r="D827" s="468">
        <f>IFERROR(__xludf.DUMMYFUNCTION("""COMPUTED_VALUE"""),2025.0)</f>
        <v>2025</v>
      </c>
      <c r="E827" s="468">
        <f>IFERROR(__xludf.DUMMYFUNCTION("""COMPUTED_VALUE"""),10.0)</f>
        <v>10</v>
      </c>
      <c r="F827" s="468" t="str">
        <f>IFERROR(__xludf.DUMMYFUNCTION("""COMPUTED_VALUE"""),"Octubre")</f>
        <v>Octubre</v>
      </c>
      <c r="G827" s="468">
        <f>IFERROR(__xludf.DUMMYFUNCTION("""COMPUTED_VALUE"""),0.0)</f>
        <v>0</v>
      </c>
      <c r="H827" s="468">
        <f>IFERROR(__xludf.DUMMYFUNCTION("""COMPUTED_VALUE"""),0.0)</f>
        <v>0</v>
      </c>
      <c r="I827" s="468">
        <f>IFERROR(__xludf.DUMMYFUNCTION("""COMPUTED_VALUE"""),0.0)</f>
        <v>0</v>
      </c>
      <c r="J827" s="468">
        <f>IFERROR(__xludf.DUMMYFUNCTION("""COMPUTED_VALUE"""),9.5196E7)</f>
        <v>95196000</v>
      </c>
      <c r="K827" s="468">
        <f>IFERROR(__xludf.DUMMYFUNCTION("""COMPUTED_VALUE"""),0.0)</f>
        <v>0</v>
      </c>
      <c r="L827" s="468">
        <f>IFERROR(__xludf.DUMMYFUNCTION("""COMPUTED_VALUE"""),0.0)</f>
        <v>0</v>
      </c>
      <c r="M827" s="468">
        <f>IFERROR(__xludf.DUMMYFUNCTION("""COMPUTED_VALUE"""),1.25384635E8)</f>
        <v>125384635</v>
      </c>
      <c r="N827" s="468">
        <f>IFERROR(__xludf.DUMMYFUNCTION("""COMPUTED_VALUE"""),1.6611392E8)</f>
        <v>166113920</v>
      </c>
      <c r="O827" s="468">
        <f>IFERROR(__xludf.DUMMYFUNCTION("""COMPUTED_VALUE"""),0.0)</f>
        <v>0</v>
      </c>
      <c r="P827" s="468">
        <f>IFERROR(__xludf.DUMMYFUNCTION("""COMPUTED_VALUE"""),0.0)</f>
        <v>0</v>
      </c>
      <c r="Q827" s="468"/>
      <c r="R827" s="468"/>
      <c r="S827" s="468"/>
      <c r="T827" s="468"/>
      <c r="U827" s="468"/>
      <c r="V827" s="468"/>
      <c r="W827" s="468"/>
      <c r="X827" s="468"/>
      <c r="Y827" s="468"/>
      <c r="Z827" s="468"/>
      <c r="AA827" s="468"/>
      <c r="AB827" s="468"/>
      <c r="AC827" s="468"/>
      <c r="AD827" s="468"/>
      <c r="AE827" s="468"/>
      <c r="AF827" s="468"/>
      <c r="AG827" s="468"/>
      <c r="AH827" s="468"/>
      <c r="AI827" s="468"/>
      <c r="AJ827" s="468"/>
    </row>
    <row r="828" ht="15.75" customHeight="1">
      <c r="A828" s="468">
        <f>IFERROR(__xludf.DUMMYFUNCTION("""COMPUTED_VALUE"""),8.0542202511E10)</f>
        <v>80542202511</v>
      </c>
      <c r="B828" s="468">
        <f>IFERROR(__xludf.DUMMYFUNCTION("""COMPUTED_VALUE"""),8054.0)</f>
        <v>8054</v>
      </c>
      <c r="C828" s="468">
        <f>IFERROR(__xludf.DUMMYFUNCTION("""COMPUTED_VALUE"""),2.0)</f>
        <v>2</v>
      </c>
      <c r="D828" s="468">
        <f>IFERROR(__xludf.DUMMYFUNCTION("""COMPUTED_VALUE"""),2025.0)</f>
        <v>2025</v>
      </c>
      <c r="E828" s="468">
        <f>IFERROR(__xludf.DUMMYFUNCTION("""COMPUTED_VALUE"""),11.0)</f>
        <v>11</v>
      </c>
      <c r="F828" s="468" t="str">
        <f>IFERROR(__xludf.DUMMYFUNCTION("""COMPUTED_VALUE"""),"Noviembre")</f>
        <v>Noviembre</v>
      </c>
      <c r="G828" s="468">
        <f>IFERROR(__xludf.DUMMYFUNCTION("""COMPUTED_VALUE"""),0.0)</f>
        <v>0</v>
      </c>
      <c r="H828" s="468">
        <f>IFERROR(__xludf.DUMMYFUNCTION("""COMPUTED_VALUE"""),0.0)</f>
        <v>0</v>
      </c>
      <c r="I828" s="468">
        <f>IFERROR(__xludf.DUMMYFUNCTION("""COMPUTED_VALUE"""),0.0)</f>
        <v>0</v>
      </c>
      <c r="J828" s="468">
        <f>IFERROR(__xludf.DUMMYFUNCTION("""COMPUTED_VALUE"""),1.00547467E8)</f>
        <v>100547467</v>
      </c>
      <c r="K828" s="468">
        <f>IFERROR(__xludf.DUMMYFUNCTION("""COMPUTED_VALUE"""),0.0)</f>
        <v>0</v>
      </c>
      <c r="L828" s="468">
        <f>IFERROR(__xludf.DUMMYFUNCTION("""COMPUTED_VALUE"""),0.0)</f>
        <v>0</v>
      </c>
      <c r="M828" s="468">
        <f>IFERROR(__xludf.DUMMYFUNCTION("""COMPUTED_VALUE"""),1.324331637E8)</f>
        <v>132433163.7</v>
      </c>
      <c r="N828" s="468">
        <f>IFERROR(__xludf.DUMMYFUNCTION("""COMPUTED_VALUE"""),1.75523851E8)</f>
        <v>175523851</v>
      </c>
      <c r="O828" s="468">
        <f>IFERROR(__xludf.DUMMYFUNCTION("""COMPUTED_VALUE"""),0.0)</f>
        <v>0</v>
      </c>
      <c r="P828" s="468">
        <f>IFERROR(__xludf.DUMMYFUNCTION("""COMPUTED_VALUE"""),0.0)</f>
        <v>0</v>
      </c>
      <c r="Q828" s="468"/>
      <c r="R828" s="468"/>
      <c r="S828" s="468"/>
      <c r="T828" s="468"/>
      <c r="U828" s="468"/>
      <c r="V828" s="468"/>
      <c r="W828" s="468"/>
      <c r="X828" s="468"/>
      <c r="Y828" s="468"/>
      <c r="Z828" s="468"/>
      <c r="AA828" s="468"/>
      <c r="AB828" s="468"/>
      <c r="AC828" s="468"/>
      <c r="AD828" s="468"/>
      <c r="AE828" s="468"/>
      <c r="AF828" s="468"/>
      <c r="AG828" s="468"/>
      <c r="AH828" s="468"/>
      <c r="AI828" s="468"/>
      <c r="AJ828" s="468"/>
    </row>
    <row r="829" ht="15.75" customHeight="1">
      <c r="A829" s="468">
        <f>IFERROR(__xludf.DUMMYFUNCTION("""COMPUTED_VALUE"""),8.0542202512E10)</f>
        <v>80542202512</v>
      </c>
      <c r="B829" s="468">
        <f>IFERROR(__xludf.DUMMYFUNCTION("""COMPUTED_VALUE"""),8054.0)</f>
        <v>8054</v>
      </c>
      <c r="C829" s="468">
        <f>IFERROR(__xludf.DUMMYFUNCTION("""COMPUTED_VALUE"""),2.0)</f>
        <v>2</v>
      </c>
      <c r="D829" s="468">
        <f>IFERROR(__xludf.DUMMYFUNCTION("""COMPUTED_VALUE"""),2025.0)</f>
        <v>2025</v>
      </c>
      <c r="E829" s="468">
        <f>IFERROR(__xludf.DUMMYFUNCTION("""COMPUTED_VALUE"""),12.0)</f>
        <v>12</v>
      </c>
      <c r="F829" s="468" t="str">
        <f>IFERROR(__xludf.DUMMYFUNCTION("""COMPUTED_VALUE"""),"Diciembre")</f>
        <v>Diciembre</v>
      </c>
      <c r="G829" s="468">
        <f>IFERROR(__xludf.DUMMYFUNCTION("""COMPUTED_VALUE"""),0.0)</f>
        <v>0</v>
      </c>
      <c r="H829" s="468">
        <f>IFERROR(__xludf.DUMMYFUNCTION("""COMPUTED_VALUE"""),11000.0)</f>
        <v>11000</v>
      </c>
      <c r="I829" s="468">
        <f>IFERROR(__xludf.DUMMYFUNCTION("""COMPUTED_VALUE"""),0.0)</f>
        <v>0</v>
      </c>
      <c r="J829" s="468">
        <f>IFERROR(__xludf.DUMMYFUNCTION("""COMPUTED_VALUE"""),1.5276743E8)</f>
        <v>152767430</v>
      </c>
      <c r="K829" s="468">
        <f>IFERROR(__xludf.DUMMYFUNCTION("""COMPUTED_VALUE"""),0.0)</f>
        <v>0</v>
      </c>
      <c r="L829" s="468">
        <f>IFERROR(__xludf.DUMMYFUNCTION("""COMPUTED_VALUE"""),0.0)</f>
        <v>0</v>
      </c>
      <c r="M829" s="468">
        <f>IFERROR(__xludf.DUMMYFUNCTION("""COMPUTED_VALUE"""),2.012131649E8)</f>
        <v>201213164.9</v>
      </c>
      <c r="N829" s="468">
        <f>IFERROR(__xludf.DUMMYFUNCTION("""COMPUTED_VALUE"""),2.41160593E8)</f>
        <v>241160593</v>
      </c>
      <c r="O829" s="468">
        <f>IFERROR(__xludf.DUMMYFUNCTION("""COMPUTED_VALUE"""),0.0)</f>
        <v>0</v>
      </c>
      <c r="P829" s="468">
        <f>IFERROR(__xludf.DUMMYFUNCTION("""COMPUTED_VALUE"""),0.0)</f>
        <v>0</v>
      </c>
      <c r="Q829" s="468"/>
      <c r="R829" s="468"/>
      <c r="S829" s="468"/>
      <c r="T829" s="468"/>
      <c r="U829" s="468"/>
      <c r="V829" s="468"/>
      <c r="W829" s="468"/>
      <c r="X829" s="468"/>
      <c r="Y829" s="468"/>
      <c r="Z829" s="468"/>
      <c r="AA829" s="468"/>
      <c r="AB829" s="468"/>
      <c r="AC829" s="468"/>
      <c r="AD829" s="468"/>
      <c r="AE829" s="468"/>
      <c r="AF829" s="468"/>
      <c r="AG829" s="468"/>
      <c r="AH829" s="468"/>
      <c r="AI829" s="468"/>
      <c r="AJ829" s="468"/>
    </row>
    <row r="830" ht="15.75" customHeight="1">
      <c r="A830" s="468">
        <f>IFERROR(__xludf.DUMMYFUNCTION("""COMPUTED_VALUE"""),8.054320251E9)</f>
        <v>8054320251</v>
      </c>
      <c r="B830" s="468">
        <f>IFERROR(__xludf.DUMMYFUNCTION("""COMPUTED_VALUE"""),8054.0)</f>
        <v>8054</v>
      </c>
      <c r="C830" s="468">
        <f>IFERROR(__xludf.DUMMYFUNCTION("""COMPUTED_VALUE"""),3.0)</f>
        <v>3</v>
      </c>
      <c r="D830" s="468">
        <f>IFERROR(__xludf.DUMMYFUNCTION("""COMPUTED_VALUE"""),2025.0)</f>
        <v>2025</v>
      </c>
      <c r="E830" s="468">
        <f>IFERROR(__xludf.DUMMYFUNCTION("""COMPUTED_VALUE"""),1.0)</f>
        <v>1</v>
      </c>
      <c r="F830" s="468" t="str">
        <f>IFERROR(__xludf.DUMMYFUNCTION("""COMPUTED_VALUE"""),"Enero")</f>
        <v>Enero</v>
      </c>
      <c r="G830" s="468">
        <f>IFERROR(__xludf.DUMMYFUNCTION("""COMPUTED_VALUE"""),2.080852411E9)</f>
        <v>2080852411</v>
      </c>
      <c r="H830" s="468">
        <f>IFERROR(__xludf.DUMMYFUNCTION("""COMPUTED_VALUE"""),1.756502E9)</f>
        <v>1756502000</v>
      </c>
      <c r="I830" s="468">
        <f>IFERROR(__xludf.DUMMYFUNCTION("""COMPUTED_VALUE"""),1.158723918E8)</f>
        <v>115872391.8</v>
      </c>
      <c r="J830" s="468">
        <f>IFERROR(__xludf.DUMMYFUNCTION("""COMPUTED_VALUE"""),5039459.0)</f>
        <v>5039459</v>
      </c>
      <c r="K830" s="468">
        <f>IFERROR(__xludf.DUMMYFUNCTION("""COMPUTED_VALUE"""),1.966020883E9)</f>
        <v>1966020883</v>
      </c>
      <c r="L830" s="468">
        <f>IFERROR(__xludf.DUMMYFUNCTION("""COMPUTED_VALUE"""),5.49460667E8)</f>
        <v>549460667</v>
      </c>
      <c r="M830" s="468">
        <f>IFERROR(__xludf.DUMMYFUNCTION("""COMPUTED_VALUE"""),5672090.096)</f>
        <v>5672090.096</v>
      </c>
      <c r="N830" s="468">
        <f>IFERROR(__xludf.DUMMYFUNCTION("""COMPUTED_VALUE"""),0.0)</f>
        <v>0</v>
      </c>
      <c r="O830" s="468">
        <f>IFERROR(__xludf.DUMMYFUNCTION("""COMPUTED_VALUE"""),1.14831528E8)</f>
        <v>114831528</v>
      </c>
      <c r="P830" s="468">
        <f>IFERROR(__xludf.DUMMYFUNCTION("""COMPUTED_VALUE"""),8.411E7)</f>
        <v>84110000</v>
      </c>
      <c r="Q830" s="468"/>
      <c r="R830" s="468"/>
      <c r="S830" s="468"/>
      <c r="T830" s="468"/>
      <c r="U830" s="468"/>
      <c r="V830" s="468"/>
      <c r="W830" s="468"/>
      <c r="X830" s="468"/>
      <c r="Y830" s="468"/>
      <c r="Z830" s="468"/>
      <c r="AA830" s="468"/>
      <c r="AB830" s="468"/>
      <c r="AC830" s="468"/>
      <c r="AD830" s="468"/>
      <c r="AE830" s="468"/>
      <c r="AF830" s="468"/>
      <c r="AG830" s="468"/>
      <c r="AH830" s="468"/>
      <c r="AI830" s="468"/>
      <c r="AJ830" s="468"/>
    </row>
    <row r="831" ht="15.75" customHeight="1">
      <c r="A831" s="468">
        <f>IFERROR(__xludf.DUMMYFUNCTION("""COMPUTED_VALUE"""),8.054320252E9)</f>
        <v>8054320252</v>
      </c>
      <c r="B831" s="468">
        <f>IFERROR(__xludf.DUMMYFUNCTION("""COMPUTED_VALUE"""),8054.0)</f>
        <v>8054</v>
      </c>
      <c r="C831" s="468">
        <f>IFERROR(__xludf.DUMMYFUNCTION("""COMPUTED_VALUE"""),3.0)</f>
        <v>3</v>
      </c>
      <c r="D831" s="468">
        <f>IFERROR(__xludf.DUMMYFUNCTION("""COMPUTED_VALUE"""),2025.0)</f>
        <v>2025</v>
      </c>
      <c r="E831" s="468">
        <f>IFERROR(__xludf.DUMMYFUNCTION("""COMPUTED_VALUE"""),2.0)</f>
        <v>2</v>
      </c>
      <c r="F831" s="468" t="str">
        <f>IFERROR(__xludf.DUMMYFUNCTION("""COMPUTED_VALUE"""),"Febrero")</f>
        <v>Febrero</v>
      </c>
      <c r="G831" s="468">
        <f>IFERROR(__xludf.DUMMYFUNCTION("""COMPUTED_VALUE"""),6.771421578E7)</f>
        <v>67714215.78</v>
      </c>
      <c r="H831" s="468">
        <f>IFERROR(__xludf.DUMMYFUNCTION("""COMPUTED_VALUE"""),0.0)</f>
        <v>0</v>
      </c>
      <c r="I831" s="468">
        <f>IFERROR(__xludf.DUMMYFUNCTION("""COMPUTED_VALUE"""),6.832799571E7)</f>
        <v>68327995.71</v>
      </c>
      <c r="J831" s="468">
        <f>IFERROR(__xludf.DUMMYFUNCTION("""COMPUTED_VALUE"""),4.6480717E7)</f>
        <v>46480717</v>
      </c>
      <c r="K831" s="468">
        <f>IFERROR(__xludf.DUMMYFUNCTION("""COMPUTED_VALUE"""),0.0)</f>
        <v>0</v>
      </c>
      <c r="L831" s="468">
        <f>IFERROR(__xludf.DUMMYFUNCTION("""COMPUTED_VALUE"""),1.185026133E9)</f>
        <v>1185026133</v>
      </c>
      <c r="M831" s="468">
        <f>IFERROR(__xludf.DUMMYFUNCTION("""COMPUTED_VALUE"""),5.231569789E7)</f>
        <v>52315697.89</v>
      </c>
      <c r="N831" s="468">
        <f>IFERROR(__xludf.DUMMYFUNCTION("""COMPUTED_VALUE"""),6317566.0)</f>
        <v>6317566</v>
      </c>
      <c r="O831" s="468">
        <f>IFERROR(__xludf.DUMMYFUNCTION("""COMPUTED_VALUE"""),6.7714216E7)</f>
        <v>67714216</v>
      </c>
      <c r="P831" s="468">
        <f>IFERROR(__xludf.DUMMYFUNCTION("""COMPUTED_VALUE"""),6.4062601E7)</f>
        <v>64062601</v>
      </c>
      <c r="Q831" s="468"/>
      <c r="R831" s="468"/>
      <c r="S831" s="468"/>
      <c r="T831" s="468"/>
      <c r="U831" s="468"/>
      <c r="V831" s="468"/>
      <c r="W831" s="468"/>
      <c r="X831" s="468"/>
      <c r="Y831" s="468"/>
      <c r="Z831" s="468"/>
      <c r="AA831" s="468"/>
      <c r="AB831" s="468"/>
      <c r="AC831" s="468"/>
      <c r="AD831" s="468"/>
      <c r="AE831" s="468"/>
      <c r="AF831" s="468"/>
      <c r="AG831" s="468"/>
      <c r="AH831" s="468"/>
      <c r="AI831" s="468"/>
      <c r="AJ831" s="468"/>
    </row>
    <row r="832" ht="15.75" customHeight="1">
      <c r="A832" s="468">
        <f>IFERROR(__xludf.DUMMYFUNCTION("""COMPUTED_VALUE"""),8.054320253E9)</f>
        <v>8054320253</v>
      </c>
      <c r="B832" s="468">
        <f>IFERROR(__xludf.DUMMYFUNCTION("""COMPUTED_VALUE"""),8054.0)</f>
        <v>8054</v>
      </c>
      <c r="C832" s="468">
        <f>IFERROR(__xludf.DUMMYFUNCTION("""COMPUTED_VALUE"""),3.0)</f>
        <v>3</v>
      </c>
      <c r="D832" s="468">
        <f>IFERROR(__xludf.DUMMYFUNCTION("""COMPUTED_VALUE"""),2025.0)</f>
        <v>2025</v>
      </c>
      <c r="E832" s="468">
        <f>IFERROR(__xludf.DUMMYFUNCTION("""COMPUTED_VALUE"""),3.0)</f>
        <v>3</v>
      </c>
      <c r="F832" s="468" t="str">
        <f>IFERROR(__xludf.DUMMYFUNCTION("""COMPUTED_VALUE"""),"Marzo")</f>
        <v>Marzo</v>
      </c>
      <c r="G832" s="468">
        <f>IFERROR(__xludf.DUMMYFUNCTION("""COMPUTED_VALUE"""),372635.8156)</f>
        <v>372635.8156</v>
      </c>
      <c r="H832" s="468">
        <f>IFERROR(__xludf.DUMMYFUNCTION("""COMPUTED_VALUE"""),0.0)</f>
        <v>0</v>
      </c>
      <c r="I832" s="468">
        <f>IFERROR(__xludf.DUMMYFUNCTION("""COMPUTED_VALUE"""),376013.4872)</f>
        <v>376013.4872</v>
      </c>
      <c r="J832" s="468">
        <f>IFERROR(__xludf.DUMMYFUNCTION("""COMPUTED_VALUE"""),1.43212993E8)</f>
        <v>143212993</v>
      </c>
      <c r="K832" s="468">
        <f>IFERROR(__xludf.DUMMYFUNCTION("""COMPUTED_VALUE"""),0.0)</f>
        <v>0</v>
      </c>
      <c r="L832" s="468">
        <f>IFERROR(__xludf.DUMMYFUNCTION("""COMPUTED_VALUE"""),0.0)</f>
        <v>0</v>
      </c>
      <c r="M832" s="468">
        <f>IFERROR(__xludf.DUMMYFUNCTION("""COMPUTED_VALUE"""),1.611913103E8)</f>
        <v>161191310.3</v>
      </c>
      <c r="N832" s="468">
        <f>IFERROR(__xludf.DUMMYFUNCTION("""COMPUTED_VALUE"""),1.218292E8)</f>
        <v>121829200</v>
      </c>
      <c r="O832" s="468">
        <f>IFERROR(__xludf.DUMMYFUNCTION("""COMPUTED_VALUE"""),372636.0)</f>
        <v>372636</v>
      </c>
      <c r="P832" s="468">
        <f>IFERROR(__xludf.DUMMYFUNCTION("""COMPUTED_VALUE"""),3.5461667E7)</f>
        <v>35461667</v>
      </c>
      <c r="Q832" s="468"/>
      <c r="R832" s="468"/>
      <c r="S832" s="468"/>
      <c r="T832" s="468"/>
      <c r="U832" s="468"/>
      <c r="V832" s="468"/>
      <c r="W832" s="468"/>
      <c r="X832" s="468"/>
      <c r="Y832" s="468"/>
      <c r="Z832" s="468"/>
      <c r="AA832" s="468"/>
      <c r="AB832" s="468"/>
      <c r="AC832" s="468"/>
      <c r="AD832" s="468"/>
      <c r="AE832" s="468"/>
      <c r="AF832" s="468"/>
      <c r="AG832" s="468"/>
      <c r="AH832" s="468"/>
      <c r="AI832" s="468"/>
      <c r="AJ832" s="468"/>
    </row>
    <row r="833" ht="15.75" customHeight="1">
      <c r="A833" s="468">
        <f>IFERROR(__xludf.DUMMYFUNCTION("""COMPUTED_VALUE"""),8.054320254E9)</f>
        <v>8054320254</v>
      </c>
      <c r="B833" s="468">
        <f>IFERROR(__xludf.DUMMYFUNCTION("""COMPUTED_VALUE"""),8054.0)</f>
        <v>8054</v>
      </c>
      <c r="C833" s="468">
        <f>IFERROR(__xludf.DUMMYFUNCTION("""COMPUTED_VALUE"""),3.0)</f>
        <v>3</v>
      </c>
      <c r="D833" s="468">
        <f>IFERROR(__xludf.DUMMYFUNCTION("""COMPUTED_VALUE"""),2025.0)</f>
        <v>2025</v>
      </c>
      <c r="E833" s="468">
        <f>IFERROR(__xludf.DUMMYFUNCTION("""COMPUTED_VALUE"""),4.0)</f>
        <v>4</v>
      </c>
      <c r="F833" s="468" t="str">
        <f>IFERROR(__xludf.DUMMYFUNCTION("""COMPUTED_VALUE"""),"Abril")</f>
        <v>Abril</v>
      </c>
      <c r="G833" s="468">
        <f>IFERROR(__xludf.DUMMYFUNCTION("""COMPUTED_VALUE"""),0.0)</f>
        <v>0</v>
      </c>
      <c r="H833" s="468">
        <f>IFERROR(__xludf.DUMMYFUNCTION("""COMPUTED_VALUE"""),0.0)</f>
        <v>0</v>
      </c>
      <c r="I833" s="468">
        <f>IFERROR(__xludf.DUMMYFUNCTION("""COMPUTED_VALUE"""),0.0)</f>
        <v>0</v>
      </c>
      <c r="J833" s="468">
        <f>IFERROR(__xludf.DUMMYFUNCTION("""COMPUTED_VALUE"""),1.61972472E8)</f>
        <v>161972472</v>
      </c>
      <c r="K833" s="468">
        <f>IFERROR(__xludf.DUMMYFUNCTION("""COMPUTED_VALUE"""),0.0)</f>
        <v>0</v>
      </c>
      <c r="L833" s="468">
        <f>IFERROR(__xludf.DUMMYFUNCTION("""COMPUTED_VALUE"""),0.0)</f>
        <v>0</v>
      </c>
      <c r="M833" s="468">
        <f>IFERROR(__xludf.DUMMYFUNCTION("""COMPUTED_VALUE"""),1.823057702E8)</f>
        <v>182305770.2</v>
      </c>
      <c r="N833" s="468">
        <f>IFERROR(__xludf.DUMMYFUNCTION("""COMPUTED_VALUE"""),1.732282E8)</f>
        <v>173228200</v>
      </c>
      <c r="O833" s="468">
        <f>IFERROR(__xludf.DUMMYFUNCTION("""COMPUTED_VALUE"""),0.0)</f>
        <v>0</v>
      </c>
      <c r="P833" s="468">
        <f>IFERROR(__xludf.DUMMYFUNCTION("""COMPUTED_VALUE"""),0.0)</f>
        <v>0</v>
      </c>
      <c r="Q833" s="468"/>
      <c r="R833" s="468"/>
      <c r="S833" s="468"/>
      <c r="T833" s="468"/>
      <c r="U833" s="468"/>
      <c r="V833" s="468"/>
      <c r="W833" s="468"/>
      <c r="X833" s="468"/>
      <c r="Y833" s="468"/>
      <c r="Z833" s="468"/>
      <c r="AA833" s="468"/>
      <c r="AB833" s="468"/>
      <c r="AC833" s="468"/>
      <c r="AD833" s="468"/>
      <c r="AE833" s="468"/>
      <c r="AF833" s="468"/>
      <c r="AG833" s="468"/>
      <c r="AH833" s="468"/>
      <c r="AI833" s="468"/>
      <c r="AJ833" s="468"/>
    </row>
    <row r="834" ht="15.75" customHeight="1">
      <c r="A834" s="468">
        <f>IFERROR(__xludf.DUMMYFUNCTION("""COMPUTED_VALUE"""),8.054320255E9)</f>
        <v>8054320255</v>
      </c>
      <c r="B834" s="468">
        <f>IFERROR(__xludf.DUMMYFUNCTION("""COMPUTED_VALUE"""),8054.0)</f>
        <v>8054</v>
      </c>
      <c r="C834" s="468">
        <f>IFERROR(__xludf.DUMMYFUNCTION("""COMPUTED_VALUE"""),3.0)</f>
        <v>3</v>
      </c>
      <c r="D834" s="468">
        <f>IFERROR(__xludf.DUMMYFUNCTION("""COMPUTED_VALUE"""),2025.0)</f>
        <v>2025</v>
      </c>
      <c r="E834" s="468">
        <f>IFERROR(__xludf.DUMMYFUNCTION("""COMPUTED_VALUE"""),5.0)</f>
        <v>5</v>
      </c>
      <c r="F834" s="468" t="str">
        <f>IFERROR(__xludf.DUMMYFUNCTION("""COMPUTED_VALUE"""),"Mayo")</f>
        <v>Mayo</v>
      </c>
      <c r="G834" s="468">
        <f>IFERROR(__xludf.DUMMYFUNCTION("""COMPUTED_VALUE"""),0.0)</f>
        <v>0</v>
      </c>
      <c r="H834" s="468">
        <f>IFERROR(__xludf.DUMMYFUNCTION("""COMPUTED_VALUE"""),0.0)</f>
        <v>0</v>
      </c>
      <c r="I834" s="468">
        <f>IFERROR(__xludf.DUMMYFUNCTION("""COMPUTED_VALUE"""),0.0)</f>
        <v>0</v>
      </c>
      <c r="J834" s="468">
        <f>IFERROR(__xludf.DUMMYFUNCTION("""COMPUTED_VALUE"""),1.61347041E8)</f>
        <v>161347041</v>
      </c>
      <c r="K834" s="468">
        <f>IFERROR(__xludf.DUMMYFUNCTION("""COMPUTED_VALUE"""),0.0)</f>
        <v>0</v>
      </c>
      <c r="L834" s="468">
        <f>IFERROR(__xludf.DUMMYFUNCTION("""COMPUTED_VALUE"""),0.0)</f>
        <v>0</v>
      </c>
      <c r="M834" s="468">
        <f>IFERROR(__xludf.DUMMYFUNCTION("""COMPUTED_VALUE"""),1.816018254E8)</f>
        <v>181601825.4</v>
      </c>
      <c r="N834" s="468">
        <f>IFERROR(__xludf.DUMMYFUNCTION("""COMPUTED_VALUE"""),1.54797E8)</f>
        <v>154797000</v>
      </c>
      <c r="O834" s="468">
        <f>IFERROR(__xludf.DUMMYFUNCTION("""COMPUTED_VALUE"""),0.0)</f>
        <v>0</v>
      </c>
      <c r="P834" s="468">
        <f>IFERROR(__xludf.DUMMYFUNCTION("""COMPUTED_VALUE"""),0.0)</f>
        <v>0</v>
      </c>
      <c r="Q834" s="468"/>
      <c r="R834" s="468"/>
      <c r="S834" s="468"/>
      <c r="T834" s="468"/>
      <c r="U834" s="468"/>
      <c r="V834" s="468"/>
      <c r="W834" s="468"/>
      <c r="X834" s="468"/>
      <c r="Y834" s="468"/>
      <c r="Z834" s="468"/>
      <c r="AA834" s="468"/>
      <c r="AB834" s="468"/>
      <c r="AC834" s="468"/>
      <c r="AD834" s="468"/>
      <c r="AE834" s="468"/>
      <c r="AF834" s="468"/>
      <c r="AG834" s="468"/>
      <c r="AH834" s="468"/>
      <c r="AI834" s="468"/>
      <c r="AJ834" s="468"/>
    </row>
    <row r="835" ht="15.75" customHeight="1">
      <c r="A835" s="468">
        <f>IFERROR(__xludf.DUMMYFUNCTION("""COMPUTED_VALUE"""),8.054320256E9)</f>
        <v>8054320256</v>
      </c>
      <c r="B835" s="468">
        <f>IFERROR(__xludf.DUMMYFUNCTION("""COMPUTED_VALUE"""),8054.0)</f>
        <v>8054</v>
      </c>
      <c r="C835" s="468">
        <f>IFERROR(__xludf.DUMMYFUNCTION("""COMPUTED_VALUE"""),3.0)</f>
        <v>3</v>
      </c>
      <c r="D835" s="468">
        <f>IFERROR(__xludf.DUMMYFUNCTION("""COMPUTED_VALUE"""),2025.0)</f>
        <v>2025</v>
      </c>
      <c r="E835" s="468">
        <f>IFERROR(__xludf.DUMMYFUNCTION("""COMPUTED_VALUE"""),6.0)</f>
        <v>6</v>
      </c>
      <c r="F835" s="468" t="str">
        <f>IFERROR(__xludf.DUMMYFUNCTION("""COMPUTED_VALUE"""),"Junio")</f>
        <v>Junio</v>
      </c>
      <c r="G835" s="468">
        <f>IFERROR(__xludf.DUMMYFUNCTION("""COMPUTED_VALUE"""),0.0)</f>
        <v>0</v>
      </c>
      <c r="H835" s="468">
        <f>IFERROR(__xludf.DUMMYFUNCTION("""COMPUTED_VALUE"""),0.0)</f>
        <v>0</v>
      </c>
      <c r="I835" s="468">
        <f>IFERROR(__xludf.DUMMYFUNCTION("""COMPUTED_VALUE"""),0.0)</f>
        <v>0</v>
      </c>
      <c r="J835" s="468">
        <f>IFERROR(__xludf.DUMMYFUNCTION("""COMPUTED_VALUE"""),1.60243806E8)</f>
        <v>160243806</v>
      </c>
      <c r="K835" s="468">
        <f>IFERROR(__xludf.DUMMYFUNCTION("""COMPUTED_VALUE"""),0.0)</f>
        <v>0</v>
      </c>
      <c r="L835" s="468">
        <f>IFERROR(__xludf.DUMMYFUNCTION("""COMPUTED_VALUE"""),4.1816667E7)</f>
        <v>41816667</v>
      </c>
      <c r="M835" s="468">
        <f>IFERROR(__xludf.DUMMYFUNCTION("""COMPUTED_VALUE"""),1.803600952E8)</f>
        <v>180360095.2</v>
      </c>
      <c r="N835" s="468">
        <f>IFERROR(__xludf.DUMMYFUNCTION("""COMPUTED_VALUE"""),1.75043E8)</f>
        <v>175043000</v>
      </c>
      <c r="O835" s="468">
        <f>IFERROR(__xludf.DUMMYFUNCTION("""COMPUTED_VALUE"""),0.0)</f>
        <v>0</v>
      </c>
      <c r="P835" s="468">
        <f>IFERROR(__xludf.DUMMYFUNCTION("""COMPUTED_VALUE"""),0.0)</f>
        <v>0</v>
      </c>
      <c r="Q835" s="468"/>
      <c r="R835" s="468"/>
      <c r="S835" s="468"/>
      <c r="T835" s="468"/>
      <c r="U835" s="468"/>
      <c r="V835" s="468"/>
      <c r="W835" s="468"/>
      <c r="X835" s="468"/>
      <c r="Y835" s="468"/>
      <c r="Z835" s="468"/>
      <c r="AA835" s="468"/>
      <c r="AB835" s="468"/>
      <c r="AC835" s="468"/>
      <c r="AD835" s="468"/>
      <c r="AE835" s="468"/>
      <c r="AF835" s="468"/>
      <c r="AG835" s="468"/>
      <c r="AH835" s="468"/>
      <c r="AI835" s="468"/>
      <c r="AJ835" s="468"/>
    </row>
    <row r="836" ht="15.75" customHeight="1">
      <c r="A836" s="468">
        <f>IFERROR(__xludf.DUMMYFUNCTION("""COMPUTED_VALUE"""),8.054320257E9)</f>
        <v>8054320257</v>
      </c>
      <c r="B836" s="468">
        <f>IFERROR(__xludf.DUMMYFUNCTION("""COMPUTED_VALUE"""),8054.0)</f>
        <v>8054</v>
      </c>
      <c r="C836" s="468">
        <f>IFERROR(__xludf.DUMMYFUNCTION("""COMPUTED_VALUE"""),3.0)</f>
        <v>3</v>
      </c>
      <c r="D836" s="468">
        <f>IFERROR(__xludf.DUMMYFUNCTION("""COMPUTED_VALUE"""),2025.0)</f>
        <v>2025</v>
      </c>
      <c r="E836" s="468">
        <f>IFERROR(__xludf.DUMMYFUNCTION("""COMPUTED_VALUE"""),7.0)</f>
        <v>7</v>
      </c>
      <c r="F836" s="468" t="str">
        <f>IFERROR(__xludf.DUMMYFUNCTION("""COMPUTED_VALUE"""),"Julio")</f>
        <v>Julio</v>
      </c>
      <c r="G836" s="468">
        <f>IFERROR(__xludf.DUMMYFUNCTION("""COMPUTED_VALUE"""),0.0)</f>
        <v>0</v>
      </c>
      <c r="H836" s="468">
        <f>IFERROR(__xludf.DUMMYFUNCTION("""COMPUTED_VALUE"""),0.0)</f>
        <v>0</v>
      </c>
      <c r="I836" s="468">
        <f>IFERROR(__xludf.DUMMYFUNCTION("""COMPUTED_VALUE"""),0.0)</f>
        <v>0</v>
      </c>
      <c r="J836" s="468">
        <f>IFERROR(__xludf.DUMMYFUNCTION("""COMPUTED_VALUE"""),1.60243806E8)</f>
        <v>160243806</v>
      </c>
      <c r="K836" s="468">
        <f>IFERROR(__xludf.DUMMYFUNCTION("""COMPUTED_VALUE"""),0.0)</f>
        <v>0</v>
      </c>
      <c r="L836" s="468">
        <f>IFERROR(__xludf.DUMMYFUNCTION("""COMPUTED_VALUE"""),1.45E8)</f>
        <v>145000000</v>
      </c>
      <c r="M836" s="468">
        <f>IFERROR(__xludf.DUMMYFUNCTION("""COMPUTED_VALUE"""),1.803600952E8)</f>
        <v>180360095.2</v>
      </c>
      <c r="N836" s="468">
        <f>IFERROR(__xludf.DUMMYFUNCTION("""COMPUTED_VALUE"""),1.56736667E8)</f>
        <v>156736667</v>
      </c>
      <c r="O836" s="468">
        <f>IFERROR(__xludf.DUMMYFUNCTION("""COMPUTED_VALUE"""),0.0)</f>
        <v>0</v>
      </c>
      <c r="P836" s="468">
        <f>IFERROR(__xludf.DUMMYFUNCTION("""COMPUTED_VALUE"""),0.0)</f>
        <v>0</v>
      </c>
      <c r="Q836" s="468"/>
      <c r="R836" s="468"/>
      <c r="S836" s="468"/>
      <c r="T836" s="468"/>
      <c r="U836" s="468"/>
      <c r="V836" s="468"/>
      <c r="W836" s="468"/>
      <c r="X836" s="468"/>
      <c r="Y836" s="468"/>
      <c r="Z836" s="468"/>
      <c r="AA836" s="468"/>
      <c r="AB836" s="468"/>
      <c r="AC836" s="468"/>
      <c r="AD836" s="468"/>
      <c r="AE836" s="468"/>
      <c r="AF836" s="468"/>
      <c r="AG836" s="468"/>
      <c r="AH836" s="468"/>
      <c r="AI836" s="468"/>
      <c r="AJ836" s="468"/>
    </row>
    <row r="837" ht="15.75" customHeight="1">
      <c r="A837" s="468">
        <f>IFERROR(__xludf.DUMMYFUNCTION("""COMPUTED_VALUE"""),8.054320258E9)</f>
        <v>8054320258</v>
      </c>
      <c r="B837" s="468">
        <f>IFERROR(__xludf.DUMMYFUNCTION("""COMPUTED_VALUE"""),8054.0)</f>
        <v>8054</v>
      </c>
      <c r="C837" s="468">
        <f>IFERROR(__xludf.DUMMYFUNCTION("""COMPUTED_VALUE"""),3.0)</f>
        <v>3</v>
      </c>
      <c r="D837" s="468">
        <f>IFERROR(__xludf.DUMMYFUNCTION("""COMPUTED_VALUE"""),2025.0)</f>
        <v>2025</v>
      </c>
      <c r="E837" s="468">
        <f>IFERROR(__xludf.DUMMYFUNCTION("""COMPUTED_VALUE"""),8.0)</f>
        <v>8</v>
      </c>
      <c r="F837" s="468" t="str">
        <f>IFERROR(__xludf.DUMMYFUNCTION("""COMPUTED_VALUE"""),"Agosto")</f>
        <v>Agosto</v>
      </c>
      <c r="G837" s="468">
        <f>IFERROR(__xludf.DUMMYFUNCTION("""COMPUTED_VALUE"""),0.0)</f>
        <v>0</v>
      </c>
      <c r="H837" s="468">
        <f>IFERROR(__xludf.DUMMYFUNCTION("""COMPUTED_VALUE"""),0.0)</f>
        <v>0</v>
      </c>
      <c r="I837" s="468">
        <f>IFERROR(__xludf.DUMMYFUNCTION("""COMPUTED_VALUE"""),0.0)</f>
        <v>0</v>
      </c>
      <c r="J837" s="468">
        <f>IFERROR(__xludf.DUMMYFUNCTION("""COMPUTED_VALUE"""),1.60243806E8)</f>
        <v>160243806</v>
      </c>
      <c r="K837" s="468">
        <f>IFERROR(__xludf.DUMMYFUNCTION("""COMPUTED_VALUE"""),0.0)</f>
        <v>0</v>
      </c>
      <c r="L837" s="468">
        <f>IFERROR(__xludf.DUMMYFUNCTION("""COMPUTED_VALUE"""),0.0)</f>
        <v>0</v>
      </c>
      <c r="M837" s="468">
        <f>IFERROR(__xludf.DUMMYFUNCTION("""COMPUTED_VALUE"""),1.803600952E8)</f>
        <v>180360095.2</v>
      </c>
      <c r="N837" s="468">
        <f>IFERROR(__xludf.DUMMYFUNCTION("""COMPUTED_VALUE"""),1.8242E8)</f>
        <v>182420000</v>
      </c>
      <c r="O837" s="468">
        <f>IFERROR(__xludf.DUMMYFUNCTION("""COMPUTED_VALUE"""),0.0)</f>
        <v>0</v>
      </c>
      <c r="P837" s="468">
        <f>IFERROR(__xludf.DUMMYFUNCTION("""COMPUTED_VALUE"""),0.0)</f>
        <v>0</v>
      </c>
      <c r="Q837" s="468"/>
      <c r="R837" s="468"/>
      <c r="S837" s="468"/>
      <c r="T837" s="468"/>
      <c r="U837" s="468"/>
      <c r="V837" s="468"/>
      <c r="W837" s="468"/>
      <c r="X837" s="468"/>
      <c r="Y837" s="468"/>
      <c r="Z837" s="468"/>
      <c r="AA837" s="468"/>
      <c r="AB837" s="468"/>
      <c r="AC837" s="468"/>
      <c r="AD837" s="468"/>
      <c r="AE837" s="468"/>
      <c r="AF837" s="468"/>
      <c r="AG837" s="468"/>
      <c r="AH837" s="468"/>
      <c r="AI837" s="468"/>
      <c r="AJ837" s="468"/>
    </row>
    <row r="838" ht="15.75" customHeight="1">
      <c r="A838" s="468">
        <f>IFERROR(__xludf.DUMMYFUNCTION("""COMPUTED_VALUE"""),8.054320259E9)</f>
        <v>8054320259</v>
      </c>
      <c r="B838" s="468">
        <f>IFERROR(__xludf.DUMMYFUNCTION("""COMPUTED_VALUE"""),8054.0)</f>
        <v>8054</v>
      </c>
      <c r="C838" s="468">
        <f>IFERROR(__xludf.DUMMYFUNCTION("""COMPUTED_VALUE"""),3.0)</f>
        <v>3</v>
      </c>
      <c r="D838" s="468">
        <f>IFERROR(__xludf.DUMMYFUNCTION("""COMPUTED_VALUE"""),2025.0)</f>
        <v>2025</v>
      </c>
      <c r="E838" s="468">
        <f>IFERROR(__xludf.DUMMYFUNCTION("""COMPUTED_VALUE"""),9.0)</f>
        <v>9</v>
      </c>
      <c r="F838" s="468" t="str">
        <f>IFERROR(__xludf.DUMMYFUNCTION("""COMPUTED_VALUE"""),"Septiembre")</f>
        <v>Septiembre</v>
      </c>
      <c r="G838" s="468">
        <f>IFERROR(__xludf.DUMMYFUNCTION("""COMPUTED_VALUE"""),0.0)</f>
        <v>0</v>
      </c>
      <c r="H838" s="468">
        <f>IFERROR(__xludf.DUMMYFUNCTION("""COMPUTED_VALUE"""),0.0)</f>
        <v>0</v>
      </c>
      <c r="I838" s="468">
        <f>IFERROR(__xludf.DUMMYFUNCTION("""COMPUTED_VALUE"""),0.0)</f>
        <v>0</v>
      </c>
      <c r="J838" s="468">
        <f>IFERROR(__xludf.DUMMYFUNCTION("""COMPUTED_VALUE"""),1.60243806E8)</f>
        <v>160243806</v>
      </c>
      <c r="K838" s="468">
        <f>IFERROR(__xludf.DUMMYFUNCTION("""COMPUTED_VALUE"""),0.0)</f>
        <v>0</v>
      </c>
      <c r="L838" s="468">
        <f>IFERROR(__xludf.DUMMYFUNCTION("""COMPUTED_VALUE"""),0.0)</f>
        <v>0</v>
      </c>
      <c r="M838" s="468">
        <f>IFERROR(__xludf.DUMMYFUNCTION("""COMPUTED_VALUE"""),1.803600952E8)</f>
        <v>180360095.2</v>
      </c>
      <c r="N838" s="468">
        <f>IFERROR(__xludf.DUMMYFUNCTION("""COMPUTED_VALUE"""),1.60551E8)</f>
        <v>160551000</v>
      </c>
      <c r="O838" s="468">
        <f>IFERROR(__xludf.DUMMYFUNCTION("""COMPUTED_VALUE"""),0.0)</f>
        <v>0</v>
      </c>
      <c r="P838" s="468">
        <f>IFERROR(__xludf.DUMMYFUNCTION("""COMPUTED_VALUE"""),0.0)</f>
        <v>0</v>
      </c>
      <c r="Q838" s="468"/>
      <c r="R838" s="468"/>
      <c r="S838" s="468"/>
      <c r="T838" s="468"/>
      <c r="U838" s="468"/>
      <c r="V838" s="468"/>
      <c r="W838" s="468"/>
      <c r="X838" s="468"/>
      <c r="Y838" s="468"/>
      <c r="Z838" s="468"/>
      <c r="AA838" s="468"/>
      <c r="AB838" s="468"/>
      <c r="AC838" s="468"/>
      <c r="AD838" s="468"/>
      <c r="AE838" s="468"/>
      <c r="AF838" s="468"/>
      <c r="AG838" s="468"/>
      <c r="AH838" s="468"/>
      <c r="AI838" s="468"/>
      <c r="AJ838" s="468"/>
    </row>
    <row r="839" ht="15.75" customHeight="1">
      <c r="A839" s="468">
        <f>IFERROR(__xludf.DUMMYFUNCTION("""COMPUTED_VALUE"""),8.054320251E10)</f>
        <v>80543202510</v>
      </c>
      <c r="B839" s="468">
        <f>IFERROR(__xludf.DUMMYFUNCTION("""COMPUTED_VALUE"""),8054.0)</f>
        <v>8054</v>
      </c>
      <c r="C839" s="468">
        <f>IFERROR(__xludf.DUMMYFUNCTION("""COMPUTED_VALUE"""),3.0)</f>
        <v>3</v>
      </c>
      <c r="D839" s="468">
        <f>IFERROR(__xludf.DUMMYFUNCTION("""COMPUTED_VALUE"""),2025.0)</f>
        <v>2025</v>
      </c>
      <c r="E839" s="468">
        <f>IFERROR(__xludf.DUMMYFUNCTION("""COMPUTED_VALUE"""),10.0)</f>
        <v>10</v>
      </c>
      <c r="F839" s="468" t="str">
        <f>IFERROR(__xludf.DUMMYFUNCTION("""COMPUTED_VALUE"""),"Octubre")</f>
        <v>Octubre</v>
      </c>
      <c r="G839" s="468">
        <f>IFERROR(__xludf.DUMMYFUNCTION("""COMPUTED_VALUE"""),0.0)</f>
        <v>0</v>
      </c>
      <c r="H839" s="468">
        <f>IFERROR(__xludf.DUMMYFUNCTION("""COMPUTED_VALUE"""),0.0)</f>
        <v>0</v>
      </c>
      <c r="I839" s="468">
        <f>IFERROR(__xludf.DUMMYFUNCTION("""COMPUTED_VALUE"""),0.0)</f>
        <v>0</v>
      </c>
      <c r="J839" s="468">
        <f>IFERROR(__xludf.DUMMYFUNCTION("""COMPUTED_VALUE"""),1.60243806E8)</f>
        <v>160243806</v>
      </c>
      <c r="K839" s="468">
        <f>IFERROR(__xludf.DUMMYFUNCTION("""COMPUTED_VALUE"""),0.0)</f>
        <v>0</v>
      </c>
      <c r="L839" s="468">
        <f>IFERROR(__xludf.DUMMYFUNCTION("""COMPUTED_VALUE"""),2.1333333E7)</f>
        <v>21333333</v>
      </c>
      <c r="M839" s="468">
        <f>IFERROR(__xludf.DUMMYFUNCTION("""COMPUTED_VALUE"""),1.803600952E8)</f>
        <v>180360095.2</v>
      </c>
      <c r="N839" s="468">
        <f>IFERROR(__xludf.DUMMYFUNCTION("""COMPUTED_VALUE"""),3.160577E8)</f>
        <v>316057700</v>
      </c>
      <c r="O839" s="468">
        <f>IFERROR(__xludf.DUMMYFUNCTION("""COMPUTED_VALUE"""),0.0)</f>
        <v>0</v>
      </c>
      <c r="P839" s="468">
        <f>IFERROR(__xludf.DUMMYFUNCTION("""COMPUTED_VALUE"""),0.0)</f>
        <v>0</v>
      </c>
      <c r="Q839" s="468"/>
      <c r="R839" s="468"/>
      <c r="S839" s="468"/>
      <c r="T839" s="468"/>
      <c r="U839" s="468"/>
      <c r="V839" s="468"/>
      <c r="W839" s="468"/>
      <c r="X839" s="468"/>
      <c r="Y839" s="468"/>
      <c r="Z839" s="468"/>
      <c r="AA839" s="468"/>
      <c r="AB839" s="468"/>
      <c r="AC839" s="468"/>
      <c r="AD839" s="468"/>
      <c r="AE839" s="468"/>
      <c r="AF839" s="468"/>
      <c r="AG839" s="468"/>
      <c r="AH839" s="468"/>
      <c r="AI839" s="468"/>
      <c r="AJ839" s="468"/>
    </row>
    <row r="840" ht="15.75" customHeight="1">
      <c r="A840" s="468">
        <f>IFERROR(__xludf.DUMMYFUNCTION("""COMPUTED_VALUE"""),8.0543202511E10)</f>
        <v>80543202511</v>
      </c>
      <c r="B840" s="468">
        <f>IFERROR(__xludf.DUMMYFUNCTION("""COMPUTED_VALUE"""),8054.0)</f>
        <v>8054</v>
      </c>
      <c r="C840" s="468">
        <f>IFERROR(__xludf.DUMMYFUNCTION("""COMPUTED_VALUE"""),3.0)</f>
        <v>3</v>
      </c>
      <c r="D840" s="468">
        <f>IFERROR(__xludf.DUMMYFUNCTION("""COMPUTED_VALUE"""),2025.0)</f>
        <v>2025</v>
      </c>
      <c r="E840" s="468">
        <f>IFERROR(__xludf.DUMMYFUNCTION("""COMPUTED_VALUE"""),11.0)</f>
        <v>11</v>
      </c>
      <c r="F840" s="468" t="str">
        <f>IFERROR(__xludf.DUMMYFUNCTION("""COMPUTED_VALUE"""),"Noviembre")</f>
        <v>Noviembre</v>
      </c>
      <c r="G840" s="468">
        <f>IFERROR(__xludf.DUMMYFUNCTION("""COMPUTED_VALUE"""),0.0)</f>
        <v>0</v>
      </c>
      <c r="H840" s="468">
        <f>IFERROR(__xludf.DUMMYFUNCTION("""COMPUTED_VALUE"""),0.0)</f>
        <v>0</v>
      </c>
      <c r="I840" s="468">
        <f>IFERROR(__xludf.DUMMYFUNCTION("""COMPUTED_VALUE"""),0.0)</f>
        <v>0</v>
      </c>
      <c r="J840" s="468">
        <f>IFERROR(__xludf.DUMMYFUNCTION("""COMPUTED_VALUE"""),1.78815193E8)</f>
        <v>178815193</v>
      </c>
      <c r="K840" s="468">
        <f>IFERROR(__xludf.DUMMYFUNCTION("""COMPUTED_VALUE"""),0.0)</f>
        <v>0</v>
      </c>
      <c r="L840" s="468">
        <f>IFERROR(__xludf.DUMMYFUNCTION("""COMPUTED_VALUE"""),0.0)</f>
        <v>0</v>
      </c>
      <c r="M840" s="468">
        <f>IFERROR(__xludf.DUMMYFUNCTION("""COMPUTED_VALUE"""),2.012628509E8)</f>
        <v>201262850.9</v>
      </c>
      <c r="N840" s="468">
        <f>IFERROR(__xludf.DUMMYFUNCTION("""COMPUTED_VALUE"""),1.64284333E8)</f>
        <v>164284333</v>
      </c>
      <c r="O840" s="468">
        <f>IFERROR(__xludf.DUMMYFUNCTION("""COMPUTED_VALUE"""),0.0)</f>
        <v>0</v>
      </c>
      <c r="P840" s="468">
        <f>IFERROR(__xludf.DUMMYFUNCTION("""COMPUTED_VALUE"""),0.0)</f>
        <v>0</v>
      </c>
      <c r="Q840" s="468"/>
      <c r="R840" s="468"/>
      <c r="S840" s="468"/>
      <c r="T840" s="468"/>
      <c r="U840" s="468"/>
      <c r="V840" s="468"/>
      <c r="W840" s="468"/>
      <c r="X840" s="468"/>
      <c r="Y840" s="468"/>
      <c r="Z840" s="468"/>
      <c r="AA840" s="468"/>
      <c r="AB840" s="468"/>
      <c r="AC840" s="468"/>
      <c r="AD840" s="468"/>
      <c r="AE840" s="468"/>
      <c r="AF840" s="468"/>
      <c r="AG840" s="468"/>
      <c r="AH840" s="468"/>
      <c r="AI840" s="468"/>
      <c r="AJ840" s="468"/>
    </row>
    <row r="841" ht="15.75" customHeight="1">
      <c r="A841" s="468">
        <f>IFERROR(__xludf.DUMMYFUNCTION("""COMPUTED_VALUE"""),8.0543202512E10)</f>
        <v>80543202512</v>
      </c>
      <c r="B841" s="468">
        <f>IFERROR(__xludf.DUMMYFUNCTION("""COMPUTED_VALUE"""),8054.0)</f>
        <v>8054</v>
      </c>
      <c r="C841" s="468">
        <f>IFERROR(__xludf.DUMMYFUNCTION("""COMPUTED_VALUE"""),3.0)</f>
        <v>3</v>
      </c>
      <c r="D841" s="468">
        <f>IFERROR(__xludf.DUMMYFUNCTION("""COMPUTED_VALUE"""),2025.0)</f>
        <v>2025</v>
      </c>
      <c r="E841" s="468">
        <f>IFERROR(__xludf.DUMMYFUNCTION("""COMPUTED_VALUE"""),12.0)</f>
        <v>12</v>
      </c>
      <c r="F841" s="468" t="str">
        <f>IFERROR(__xludf.DUMMYFUNCTION("""COMPUTED_VALUE"""),"Diciembre")</f>
        <v>Diciembre</v>
      </c>
      <c r="G841" s="468">
        <f>IFERROR(__xludf.DUMMYFUNCTION("""COMPUTED_VALUE"""),1.493180656E7)</f>
        <v>14931806.56</v>
      </c>
      <c r="H841" s="468">
        <f>IFERROR(__xludf.DUMMYFUNCTION("""COMPUTED_VALUE"""),2871000.0)</f>
        <v>2871000</v>
      </c>
      <c r="I841" s="468">
        <f>IFERROR(__xludf.DUMMYFUNCTION("""COMPUTED_VALUE"""),0.0)</f>
        <v>0</v>
      </c>
      <c r="J841" s="468">
        <f>IFERROR(__xludf.DUMMYFUNCTION("""COMPUTED_VALUE"""),2.61286095E8)</f>
        <v>261286095</v>
      </c>
      <c r="K841" s="468">
        <f>IFERROR(__xludf.DUMMYFUNCTION("""COMPUTED_VALUE"""),1.4215918E7)</f>
        <v>14215918</v>
      </c>
      <c r="L841" s="468">
        <f>IFERROR(__xludf.DUMMYFUNCTION("""COMPUTED_VALUE"""),2.32E7)</f>
        <v>23200000</v>
      </c>
      <c r="M841" s="468">
        <f>IFERROR(__xludf.DUMMYFUNCTION("""COMPUTED_VALUE"""),2.940867803E8)</f>
        <v>294086780.3</v>
      </c>
      <c r="N841" s="468">
        <f>IFERROR(__xludf.DUMMYFUNCTION("""COMPUTED_VALUE"""),3.20058467E8)</f>
        <v>320058467</v>
      </c>
      <c r="O841" s="468">
        <f>IFERROR(__xludf.DUMMYFUNCTION("""COMPUTED_VALUE"""),715888.0)</f>
        <v>715888</v>
      </c>
      <c r="P841" s="468">
        <f>IFERROR(__xludf.DUMMYFUNCTION("""COMPUTED_VALUE"""),0.0)</f>
        <v>0</v>
      </c>
      <c r="Q841" s="468"/>
      <c r="R841" s="468"/>
      <c r="S841" s="468"/>
      <c r="T841" s="468"/>
      <c r="U841" s="468"/>
      <c r="V841" s="468"/>
      <c r="W841" s="468"/>
      <c r="X841" s="468"/>
      <c r="Y841" s="468"/>
      <c r="Z841" s="468"/>
      <c r="AA841" s="468"/>
      <c r="AB841" s="468"/>
      <c r="AC841" s="468"/>
      <c r="AD841" s="468"/>
      <c r="AE841" s="468"/>
      <c r="AF841" s="468"/>
      <c r="AG841" s="468"/>
      <c r="AH841" s="468"/>
      <c r="AI841" s="468"/>
      <c r="AJ841" s="468"/>
    </row>
    <row r="842" ht="15.75" customHeight="1">
      <c r="A842" s="468">
        <f>IFERROR(__xludf.DUMMYFUNCTION("""COMPUTED_VALUE"""),8.054420251E9)</f>
        <v>8054420251</v>
      </c>
      <c r="B842" s="468">
        <f>IFERROR(__xludf.DUMMYFUNCTION("""COMPUTED_VALUE"""),8054.0)</f>
        <v>8054</v>
      </c>
      <c r="C842" s="468">
        <f>IFERROR(__xludf.DUMMYFUNCTION("""COMPUTED_VALUE"""),4.0)</f>
        <v>4</v>
      </c>
      <c r="D842" s="468">
        <f>IFERROR(__xludf.DUMMYFUNCTION("""COMPUTED_VALUE"""),2025.0)</f>
        <v>2025</v>
      </c>
      <c r="E842" s="468">
        <f>IFERROR(__xludf.DUMMYFUNCTION("""COMPUTED_VALUE"""),1.0)</f>
        <v>1</v>
      </c>
      <c r="F842" s="468" t="str">
        <f>IFERROR(__xludf.DUMMYFUNCTION("""COMPUTED_VALUE"""),"Enero")</f>
        <v>Enero</v>
      </c>
      <c r="G842" s="468">
        <f>IFERROR(__xludf.DUMMYFUNCTION("""COMPUTED_VALUE"""),6.910897502E8)</f>
        <v>691089750.2</v>
      </c>
      <c r="H842" s="468">
        <f>IFERROR(__xludf.DUMMYFUNCTION("""COMPUTED_VALUE"""),7.34113E8)</f>
        <v>734113000</v>
      </c>
      <c r="I842" s="468">
        <f>IFERROR(__xludf.DUMMYFUNCTION("""COMPUTED_VALUE"""),3.325388218E7)</f>
        <v>33253882.18</v>
      </c>
      <c r="J842" s="468">
        <f>IFERROR(__xludf.DUMMYFUNCTION("""COMPUTED_VALUE"""),0.0)</f>
        <v>0</v>
      </c>
      <c r="K842" s="468">
        <f>IFERROR(__xludf.DUMMYFUNCTION("""COMPUTED_VALUE"""),6.57835868E8)</f>
        <v>657835868</v>
      </c>
      <c r="L842" s="468">
        <f>IFERROR(__xludf.DUMMYFUNCTION("""COMPUTED_VALUE"""),1.3959E8)</f>
        <v>139590000</v>
      </c>
      <c r="M842" s="468">
        <f>IFERROR(__xludf.DUMMYFUNCTION("""COMPUTED_VALUE"""),0.0)</f>
        <v>0</v>
      </c>
      <c r="N842" s="468">
        <f>IFERROR(__xludf.DUMMYFUNCTION("""COMPUTED_VALUE"""),0.0)</f>
        <v>0</v>
      </c>
      <c r="O842" s="468">
        <f>IFERROR(__xludf.DUMMYFUNCTION("""COMPUTED_VALUE"""),3.3253882E7)</f>
        <v>33253882</v>
      </c>
      <c r="P842" s="468">
        <f>IFERROR(__xludf.DUMMYFUNCTION("""COMPUTED_VALUE"""),1.9083E7)</f>
        <v>19083000</v>
      </c>
      <c r="Q842" s="468"/>
      <c r="R842" s="468"/>
      <c r="S842" s="468"/>
      <c r="T842" s="468"/>
      <c r="U842" s="468"/>
      <c r="V842" s="468"/>
      <c r="W842" s="468"/>
      <c r="X842" s="468"/>
      <c r="Y842" s="468"/>
      <c r="Z842" s="468"/>
      <c r="AA842" s="468"/>
      <c r="AB842" s="468"/>
      <c r="AC842" s="468"/>
      <c r="AD842" s="468"/>
      <c r="AE842" s="468"/>
      <c r="AF842" s="468"/>
      <c r="AG842" s="468"/>
      <c r="AH842" s="468"/>
      <c r="AI842" s="468"/>
      <c r="AJ842" s="468"/>
    </row>
    <row r="843" ht="15.75" customHeight="1">
      <c r="A843" s="468">
        <f>IFERROR(__xludf.DUMMYFUNCTION("""COMPUTED_VALUE"""),8.054420252E9)</f>
        <v>8054420252</v>
      </c>
      <c r="B843" s="468">
        <f>IFERROR(__xludf.DUMMYFUNCTION("""COMPUTED_VALUE"""),8054.0)</f>
        <v>8054</v>
      </c>
      <c r="C843" s="468">
        <f>IFERROR(__xludf.DUMMYFUNCTION("""COMPUTED_VALUE"""),4.0)</f>
        <v>4</v>
      </c>
      <c r="D843" s="468">
        <f>IFERROR(__xludf.DUMMYFUNCTION("""COMPUTED_VALUE"""),2025.0)</f>
        <v>2025</v>
      </c>
      <c r="E843" s="468">
        <f>IFERROR(__xludf.DUMMYFUNCTION("""COMPUTED_VALUE"""),2.0)</f>
        <v>2</v>
      </c>
      <c r="F843" s="468" t="str">
        <f>IFERROR(__xludf.DUMMYFUNCTION("""COMPUTED_VALUE"""),"Febrero")</f>
        <v>Febrero</v>
      </c>
      <c r="G843" s="468">
        <f>IFERROR(__xludf.DUMMYFUNCTION("""COMPUTED_VALUE"""),2.177783244E7)</f>
        <v>21777832.44</v>
      </c>
      <c r="H843" s="468">
        <f>IFERROR(__xludf.DUMMYFUNCTION("""COMPUTED_VALUE"""),0.0)</f>
        <v>0</v>
      </c>
      <c r="I843" s="468">
        <f>IFERROR(__xludf.DUMMYFUNCTION("""COMPUTED_VALUE"""),2.177783244E7)</f>
        <v>21777832.44</v>
      </c>
      <c r="J843" s="468">
        <f>IFERROR(__xludf.DUMMYFUNCTION("""COMPUTED_VALUE"""),1.8688516E7)</f>
        <v>18688516</v>
      </c>
      <c r="K843" s="468">
        <f>IFERROR(__xludf.DUMMYFUNCTION("""COMPUTED_VALUE"""),0.0)</f>
        <v>0</v>
      </c>
      <c r="L843" s="468">
        <f>IFERROR(__xludf.DUMMYFUNCTION("""COMPUTED_VALUE"""),4.75126367E8)</f>
        <v>475126367</v>
      </c>
      <c r="M843" s="468">
        <f>IFERROR(__xludf.DUMMYFUNCTION("""COMPUTED_VALUE"""),1.707828728E7)</f>
        <v>17078287.28</v>
      </c>
      <c r="N843" s="468">
        <f>IFERROR(__xludf.DUMMYFUNCTION("""COMPUTED_VALUE"""),501600.0)</f>
        <v>501600</v>
      </c>
      <c r="O843" s="468">
        <f>IFERROR(__xludf.DUMMYFUNCTION("""COMPUTED_VALUE"""),2.1777832E7)</f>
        <v>21777832</v>
      </c>
      <c r="P843" s="468">
        <f>IFERROR(__xludf.DUMMYFUNCTION("""COMPUTED_VALUE"""),3.0839767E7)</f>
        <v>30839767</v>
      </c>
      <c r="Q843" s="468"/>
      <c r="R843" s="468"/>
      <c r="S843" s="468"/>
      <c r="T843" s="468"/>
      <c r="U843" s="468"/>
      <c r="V843" s="468"/>
      <c r="W843" s="468"/>
      <c r="X843" s="468"/>
      <c r="Y843" s="468"/>
      <c r="Z843" s="468"/>
      <c r="AA843" s="468"/>
      <c r="AB843" s="468"/>
      <c r="AC843" s="468"/>
      <c r="AD843" s="468"/>
      <c r="AE843" s="468"/>
      <c r="AF843" s="468"/>
      <c r="AG843" s="468"/>
      <c r="AH843" s="468"/>
      <c r="AI843" s="468"/>
      <c r="AJ843" s="468"/>
    </row>
    <row r="844" ht="15.75" customHeight="1">
      <c r="A844" s="468">
        <f>IFERROR(__xludf.DUMMYFUNCTION("""COMPUTED_VALUE"""),8.054420253E9)</f>
        <v>8054420253</v>
      </c>
      <c r="B844" s="468">
        <f>IFERROR(__xludf.DUMMYFUNCTION("""COMPUTED_VALUE"""),8054.0)</f>
        <v>8054</v>
      </c>
      <c r="C844" s="468">
        <f>IFERROR(__xludf.DUMMYFUNCTION("""COMPUTED_VALUE"""),4.0)</f>
        <v>4</v>
      </c>
      <c r="D844" s="468">
        <f>IFERROR(__xludf.DUMMYFUNCTION("""COMPUTED_VALUE"""),2025.0)</f>
        <v>2025</v>
      </c>
      <c r="E844" s="468">
        <f>IFERROR(__xludf.DUMMYFUNCTION("""COMPUTED_VALUE"""),3.0)</f>
        <v>3</v>
      </c>
      <c r="F844" s="468" t="str">
        <f>IFERROR(__xludf.DUMMYFUNCTION("""COMPUTED_VALUE"""),"Marzo")</f>
        <v>Marzo</v>
      </c>
      <c r="G844" s="468">
        <f>IFERROR(__xludf.DUMMYFUNCTION("""COMPUTED_VALUE"""),488052.3816)</f>
        <v>488052.3816</v>
      </c>
      <c r="H844" s="468">
        <f>IFERROR(__xludf.DUMMYFUNCTION("""COMPUTED_VALUE"""),0.0)</f>
        <v>0</v>
      </c>
      <c r="I844" s="468">
        <f>IFERROR(__xludf.DUMMYFUNCTION("""COMPUTED_VALUE"""),488052.3816)</f>
        <v>488052.3816</v>
      </c>
      <c r="J844" s="468">
        <f>IFERROR(__xludf.DUMMYFUNCTION("""COMPUTED_VALUE"""),6.0059197E7)</f>
        <v>60059197</v>
      </c>
      <c r="K844" s="468">
        <f>IFERROR(__xludf.DUMMYFUNCTION("""COMPUTED_VALUE"""),0.0)</f>
        <v>0</v>
      </c>
      <c r="L844" s="468">
        <f>IFERROR(__xludf.DUMMYFUNCTION("""COMPUTED_VALUE"""),0.0)</f>
        <v>0</v>
      </c>
      <c r="M844" s="468">
        <f>IFERROR(__xludf.DUMMYFUNCTION("""COMPUTED_VALUE"""),5.488441245E7)</f>
        <v>54884412.45</v>
      </c>
      <c r="N844" s="468">
        <f>IFERROR(__xludf.DUMMYFUNCTION("""COMPUTED_VALUE"""),3.2863767E7)</f>
        <v>32863767</v>
      </c>
      <c r="O844" s="468">
        <f>IFERROR(__xludf.DUMMYFUNCTION("""COMPUTED_VALUE"""),488053.0)</f>
        <v>488053</v>
      </c>
      <c r="P844" s="468">
        <f>IFERROR(__xludf.DUMMYFUNCTION("""COMPUTED_VALUE"""),5597000.0)</f>
        <v>5597000</v>
      </c>
      <c r="Q844" s="468"/>
      <c r="R844" s="468"/>
      <c r="S844" s="468"/>
      <c r="T844" s="468"/>
      <c r="U844" s="468"/>
      <c r="V844" s="468"/>
      <c r="W844" s="468"/>
      <c r="X844" s="468"/>
      <c r="Y844" s="468"/>
      <c r="Z844" s="468"/>
      <c r="AA844" s="468"/>
      <c r="AB844" s="468"/>
      <c r="AC844" s="468"/>
      <c r="AD844" s="468"/>
      <c r="AE844" s="468"/>
      <c r="AF844" s="468"/>
      <c r="AG844" s="468"/>
      <c r="AH844" s="468"/>
      <c r="AI844" s="468"/>
      <c r="AJ844" s="468"/>
    </row>
    <row r="845" ht="15.75" customHeight="1">
      <c r="A845" s="468">
        <f>IFERROR(__xludf.DUMMYFUNCTION("""COMPUTED_VALUE"""),8.054420254E9)</f>
        <v>8054420254</v>
      </c>
      <c r="B845" s="468">
        <f>IFERROR(__xludf.DUMMYFUNCTION("""COMPUTED_VALUE"""),8054.0)</f>
        <v>8054</v>
      </c>
      <c r="C845" s="468">
        <f>IFERROR(__xludf.DUMMYFUNCTION("""COMPUTED_VALUE"""),4.0)</f>
        <v>4</v>
      </c>
      <c r="D845" s="468">
        <f>IFERROR(__xludf.DUMMYFUNCTION("""COMPUTED_VALUE"""),2025.0)</f>
        <v>2025</v>
      </c>
      <c r="E845" s="468">
        <f>IFERROR(__xludf.DUMMYFUNCTION("""COMPUTED_VALUE"""),4.0)</f>
        <v>4</v>
      </c>
      <c r="F845" s="468" t="str">
        <f>IFERROR(__xludf.DUMMYFUNCTION("""COMPUTED_VALUE"""),"Abril")</f>
        <v>Abril</v>
      </c>
      <c r="G845" s="468">
        <f>IFERROR(__xludf.DUMMYFUNCTION("""COMPUTED_VALUE"""),0.0)</f>
        <v>0</v>
      </c>
      <c r="H845" s="468">
        <f>IFERROR(__xludf.DUMMYFUNCTION("""COMPUTED_VALUE"""),0.0)</f>
        <v>0</v>
      </c>
      <c r="I845" s="468">
        <f>IFERROR(__xludf.DUMMYFUNCTION("""COMPUTED_VALUE"""),0.0)</f>
        <v>0</v>
      </c>
      <c r="J845" s="468">
        <f>IFERROR(__xludf.DUMMYFUNCTION("""COMPUTED_VALUE"""),7.9795E7)</f>
        <v>79795000</v>
      </c>
      <c r="K845" s="468">
        <f>IFERROR(__xludf.DUMMYFUNCTION("""COMPUTED_VALUE"""),0.0)</f>
        <v>0</v>
      </c>
      <c r="L845" s="468">
        <f>IFERROR(__xludf.DUMMYFUNCTION("""COMPUTED_VALUE"""),0.0)</f>
        <v>0</v>
      </c>
      <c r="M845" s="468">
        <f>IFERROR(__xludf.DUMMYFUNCTION("""COMPUTED_VALUE"""),7.291975102E7)</f>
        <v>72919751.02</v>
      </c>
      <c r="N845" s="468">
        <f>IFERROR(__xludf.DUMMYFUNCTION("""COMPUTED_VALUE"""),5.8262E7)</f>
        <v>58262000</v>
      </c>
      <c r="O845" s="468">
        <f>IFERROR(__xludf.DUMMYFUNCTION("""COMPUTED_VALUE"""),0.0)</f>
        <v>0</v>
      </c>
      <c r="P845" s="468">
        <f>IFERROR(__xludf.DUMMYFUNCTION("""COMPUTED_VALUE"""),0.0)</f>
        <v>0</v>
      </c>
      <c r="Q845" s="468"/>
      <c r="R845" s="468"/>
      <c r="S845" s="468"/>
      <c r="T845" s="468"/>
      <c r="U845" s="468"/>
      <c r="V845" s="468"/>
      <c r="W845" s="468"/>
      <c r="X845" s="468"/>
      <c r="Y845" s="468"/>
      <c r="Z845" s="468"/>
      <c r="AA845" s="468"/>
      <c r="AB845" s="468"/>
      <c r="AC845" s="468"/>
      <c r="AD845" s="468"/>
      <c r="AE845" s="468"/>
      <c r="AF845" s="468"/>
      <c r="AG845" s="468"/>
      <c r="AH845" s="468"/>
      <c r="AI845" s="468"/>
      <c r="AJ845" s="468"/>
    </row>
    <row r="846" ht="15.75" customHeight="1">
      <c r="A846" s="468">
        <f>IFERROR(__xludf.DUMMYFUNCTION("""COMPUTED_VALUE"""),8.054420255E9)</f>
        <v>8054420255</v>
      </c>
      <c r="B846" s="468">
        <f>IFERROR(__xludf.DUMMYFUNCTION("""COMPUTED_VALUE"""),8054.0)</f>
        <v>8054</v>
      </c>
      <c r="C846" s="468">
        <f>IFERROR(__xludf.DUMMYFUNCTION("""COMPUTED_VALUE"""),4.0)</f>
        <v>4</v>
      </c>
      <c r="D846" s="468">
        <f>IFERROR(__xludf.DUMMYFUNCTION("""COMPUTED_VALUE"""),2025.0)</f>
        <v>2025</v>
      </c>
      <c r="E846" s="468">
        <f>IFERROR(__xludf.DUMMYFUNCTION("""COMPUTED_VALUE"""),5.0)</f>
        <v>5</v>
      </c>
      <c r="F846" s="468" t="str">
        <f>IFERROR(__xludf.DUMMYFUNCTION("""COMPUTED_VALUE"""),"Mayo")</f>
        <v>Mayo</v>
      </c>
      <c r="G846" s="468">
        <f>IFERROR(__xludf.DUMMYFUNCTION("""COMPUTED_VALUE"""),1.3025079E7)</f>
        <v>13025079</v>
      </c>
      <c r="H846" s="468">
        <f>IFERROR(__xludf.DUMMYFUNCTION("""COMPUTED_VALUE"""),0.0)</f>
        <v>0</v>
      </c>
      <c r="I846" s="468">
        <f>IFERROR(__xludf.DUMMYFUNCTION("""COMPUTED_VALUE"""),0.0)</f>
        <v>0</v>
      </c>
      <c r="J846" s="468">
        <f>IFERROR(__xludf.DUMMYFUNCTION("""COMPUTED_VALUE"""),6.5434E7)</f>
        <v>65434000</v>
      </c>
      <c r="K846" s="468">
        <f>IFERROR(__xludf.DUMMYFUNCTION("""COMPUTED_VALUE"""),1.3025079E7)</f>
        <v>13025079</v>
      </c>
      <c r="L846" s="468">
        <f>IFERROR(__xludf.DUMMYFUNCTION("""COMPUTED_VALUE"""),0.0)</f>
        <v>0</v>
      </c>
      <c r="M846" s="468">
        <f>IFERROR(__xludf.DUMMYFUNCTION("""COMPUTED_VALUE"""),5.97961149E7)</f>
        <v>59796114.9</v>
      </c>
      <c r="N846" s="468">
        <f>IFERROR(__xludf.DUMMYFUNCTION("""COMPUTED_VALUE"""),5.8262E7)</f>
        <v>58262000</v>
      </c>
      <c r="O846" s="468">
        <f>IFERROR(__xludf.DUMMYFUNCTION("""COMPUTED_VALUE"""),0.0)</f>
        <v>0</v>
      </c>
      <c r="P846" s="468">
        <f>IFERROR(__xludf.DUMMYFUNCTION("""COMPUTED_VALUE"""),0.0)</f>
        <v>0</v>
      </c>
      <c r="Q846" s="468"/>
      <c r="R846" s="468"/>
      <c r="S846" s="468"/>
      <c r="T846" s="468"/>
      <c r="U846" s="468"/>
      <c r="V846" s="468"/>
      <c r="W846" s="468"/>
      <c r="X846" s="468"/>
      <c r="Y846" s="468"/>
      <c r="Z846" s="468"/>
      <c r="AA846" s="468"/>
      <c r="AB846" s="468"/>
      <c r="AC846" s="468"/>
      <c r="AD846" s="468"/>
      <c r="AE846" s="468"/>
      <c r="AF846" s="468"/>
      <c r="AG846" s="468"/>
      <c r="AH846" s="468"/>
      <c r="AI846" s="468"/>
      <c r="AJ846" s="468"/>
    </row>
    <row r="847" ht="15.75" customHeight="1">
      <c r="A847" s="468">
        <f>IFERROR(__xludf.DUMMYFUNCTION("""COMPUTED_VALUE"""),8.054420256E9)</f>
        <v>8054420256</v>
      </c>
      <c r="B847" s="468">
        <f>IFERROR(__xludf.DUMMYFUNCTION("""COMPUTED_VALUE"""),8054.0)</f>
        <v>8054</v>
      </c>
      <c r="C847" s="468">
        <f>IFERROR(__xludf.DUMMYFUNCTION("""COMPUTED_VALUE"""),4.0)</f>
        <v>4</v>
      </c>
      <c r="D847" s="468">
        <f>IFERROR(__xludf.DUMMYFUNCTION("""COMPUTED_VALUE"""),2025.0)</f>
        <v>2025</v>
      </c>
      <c r="E847" s="468">
        <f>IFERROR(__xludf.DUMMYFUNCTION("""COMPUTED_VALUE"""),6.0)</f>
        <v>6</v>
      </c>
      <c r="F847" s="468" t="str">
        <f>IFERROR(__xludf.DUMMYFUNCTION("""COMPUTED_VALUE"""),"Junio")</f>
        <v>Junio</v>
      </c>
      <c r="G847" s="468">
        <f>IFERROR(__xludf.DUMMYFUNCTION("""COMPUTED_VALUE"""),0.0)</f>
        <v>0</v>
      </c>
      <c r="H847" s="468">
        <f>IFERROR(__xludf.DUMMYFUNCTION("""COMPUTED_VALUE"""),0.0)</f>
        <v>0</v>
      </c>
      <c r="I847" s="468">
        <f>IFERROR(__xludf.DUMMYFUNCTION("""COMPUTED_VALUE"""),0.0)</f>
        <v>0</v>
      </c>
      <c r="J847" s="468">
        <f>IFERROR(__xludf.DUMMYFUNCTION("""COMPUTED_VALUE"""),6.5434E7)</f>
        <v>65434000</v>
      </c>
      <c r="K847" s="468">
        <f>IFERROR(__xludf.DUMMYFUNCTION("""COMPUTED_VALUE"""),0.0)</f>
        <v>0</v>
      </c>
      <c r="L847" s="468">
        <f>IFERROR(__xludf.DUMMYFUNCTION("""COMPUTED_VALUE"""),0.0)</f>
        <v>0</v>
      </c>
      <c r="M847" s="468">
        <f>IFERROR(__xludf.DUMMYFUNCTION("""COMPUTED_VALUE"""),5.97961149E7)</f>
        <v>59796114.9</v>
      </c>
      <c r="N847" s="468">
        <f>IFERROR(__xludf.DUMMYFUNCTION("""COMPUTED_VALUE"""),5.8262E7)</f>
        <v>58262000</v>
      </c>
      <c r="O847" s="468">
        <f>IFERROR(__xludf.DUMMYFUNCTION("""COMPUTED_VALUE"""),0.0)</f>
        <v>0</v>
      </c>
      <c r="P847" s="468">
        <f>IFERROR(__xludf.DUMMYFUNCTION("""COMPUTED_VALUE"""),0.0)</f>
        <v>0</v>
      </c>
      <c r="Q847" s="468"/>
      <c r="R847" s="468"/>
      <c r="S847" s="468"/>
      <c r="T847" s="468"/>
      <c r="U847" s="468"/>
      <c r="V847" s="468"/>
      <c r="W847" s="468"/>
      <c r="X847" s="468"/>
      <c r="Y847" s="468"/>
      <c r="Z847" s="468"/>
      <c r="AA847" s="468"/>
      <c r="AB847" s="468"/>
      <c r="AC847" s="468"/>
      <c r="AD847" s="468"/>
      <c r="AE847" s="468"/>
      <c r="AF847" s="468"/>
      <c r="AG847" s="468"/>
      <c r="AH847" s="468"/>
      <c r="AI847" s="468"/>
      <c r="AJ847" s="468"/>
    </row>
    <row r="848" ht="15.75" customHeight="1">
      <c r="A848" s="468">
        <f>IFERROR(__xludf.DUMMYFUNCTION("""COMPUTED_VALUE"""),8.054420257E9)</f>
        <v>8054420257</v>
      </c>
      <c r="B848" s="468">
        <f>IFERROR(__xludf.DUMMYFUNCTION("""COMPUTED_VALUE"""),8054.0)</f>
        <v>8054</v>
      </c>
      <c r="C848" s="468">
        <f>IFERROR(__xludf.DUMMYFUNCTION("""COMPUTED_VALUE"""),4.0)</f>
        <v>4</v>
      </c>
      <c r="D848" s="468">
        <f>IFERROR(__xludf.DUMMYFUNCTION("""COMPUTED_VALUE"""),2025.0)</f>
        <v>2025</v>
      </c>
      <c r="E848" s="468">
        <f>IFERROR(__xludf.DUMMYFUNCTION("""COMPUTED_VALUE"""),7.0)</f>
        <v>7</v>
      </c>
      <c r="F848" s="468" t="str">
        <f>IFERROR(__xludf.DUMMYFUNCTION("""COMPUTED_VALUE"""),"Julio")</f>
        <v>Julio</v>
      </c>
      <c r="G848" s="468">
        <f>IFERROR(__xludf.DUMMYFUNCTION("""COMPUTED_VALUE"""),0.0)</f>
        <v>0</v>
      </c>
      <c r="H848" s="468">
        <f>IFERROR(__xludf.DUMMYFUNCTION("""COMPUTED_VALUE"""),0.0)</f>
        <v>0</v>
      </c>
      <c r="I848" s="468">
        <f>IFERROR(__xludf.DUMMYFUNCTION("""COMPUTED_VALUE"""),0.0)</f>
        <v>0</v>
      </c>
      <c r="J848" s="468">
        <f>IFERROR(__xludf.DUMMYFUNCTION("""COMPUTED_VALUE"""),6.5434E7)</f>
        <v>65434000</v>
      </c>
      <c r="K848" s="468">
        <f>IFERROR(__xludf.DUMMYFUNCTION("""COMPUTED_VALUE"""),0.0)</f>
        <v>0</v>
      </c>
      <c r="L848" s="468">
        <f>IFERROR(__xludf.DUMMYFUNCTION("""COMPUTED_VALUE"""),0.0)</f>
        <v>0</v>
      </c>
      <c r="M848" s="468">
        <f>IFERROR(__xludf.DUMMYFUNCTION("""COMPUTED_VALUE"""),5.97961149E7)</f>
        <v>59796114.9</v>
      </c>
      <c r="N848" s="468">
        <f>IFERROR(__xludf.DUMMYFUNCTION("""COMPUTED_VALUE"""),5.8262E7)</f>
        <v>58262000</v>
      </c>
      <c r="O848" s="468">
        <f>IFERROR(__xludf.DUMMYFUNCTION("""COMPUTED_VALUE"""),0.0)</f>
        <v>0</v>
      </c>
      <c r="P848" s="468">
        <f>IFERROR(__xludf.DUMMYFUNCTION("""COMPUTED_VALUE"""),0.0)</f>
        <v>0</v>
      </c>
      <c r="Q848" s="468"/>
      <c r="R848" s="468"/>
      <c r="S848" s="468"/>
      <c r="T848" s="468"/>
      <c r="U848" s="468"/>
      <c r="V848" s="468"/>
      <c r="W848" s="468"/>
      <c r="X848" s="468"/>
      <c r="Y848" s="468"/>
      <c r="Z848" s="468"/>
      <c r="AA848" s="468"/>
      <c r="AB848" s="468"/>
      <c r="AC848" s="468"/>
      <c r="AD848" s="468"/>
      <c r="AE848" s="468"/>
      <c r="AF848" s="468"/>
      <c r="AG848" s="468"/>
      <c r="AH848" s="468"/>
      <c r="AI848" s="468"/>
      <c r="AJ848" s="468"/>
    </row>
    <row r="849" ht="15.75" customHeight="1">
      <c r="A849" s="468">
        <f>IFERROR(__xludf.DUMMYFUNCTION("""COMPUTED_VALUE"""),8.054420258E9)</f>
        <v>8054420258</v>
      </c>
      <c r="B849" s="468">
        <f>IFERROR(__xludf.DUMMYFUNCTION("""COMPUTED_VALUE"""),8054.0)</f>
        <v>8054</v>
      </c>
      <c r="C849" s="468">
        <f>IFERROR(__xludf.DUMMYFUNCTION("""COMPUTED_VALUE"""),4.0)</f>
        <v>4</v>
      </c>
      <c r="D849" s="468">
        <f>IFERROR(__xludf.DUMMYFUNCTION("""COMPUTED_VALUE"""),2025.0)</f>
        <v>2025</v>
      </c>
      <c r="E849" s="468">
        <f>IFERROR(__xludf.DUMMYFUNCTION("""COMPUTED_VALUE"""),8.0)</f>
        <v>8</v>
      </c>
      <c r="F849" s="468" t="str">
        <f>IFERROR(__xludf.DUMMYFUNCTION("""COMPUTED_VALUE"""),"Agosto")</f>
        <v>Agosto</v>
      </c>
      <c r="G849" s="468">
        <f>IFERROR(__xludf.DUMMYFUNCTION("""COMPUTED_VALUE"""),0.0)</f>
        <v>0</v>
      </c>
      <c r="H849" s="468">
        <f>IFERROR(__xludf.DUMMYFUNCTION("""COMPUTED_VALUE"""),0.0)</f>
        <v>0</v>
      </c>
      <c r="I849" s="468">
        <f>IFERROR(__xludf.DUMMYFUNCTION("""COMPUTED_VALUE"""),0.0)</f>
        <v>0</v>
      </c>
      <c r="J849" s="468">
        <f>IFERROR(__xludf.DUMMYFUNCTION("""COMPUTED_VALUE"""),6.5434E7)</f>
        <v>65434000</v>
      </c>
      <c r="K849" s="468">
        <f>IFERROR(__xludf.DUMMYFUNCTION("""COMPUTED_VALUE"""),0.0)</f>
        <v>0</v>
      </c>
      <c r="L849" s="468">
        <f>IFERROR(__xludf.DUMMYFUNCTION("""COMPUTED_VALUE"""),0.0)</f>
        <v>0</v>
      </c>
      <c r="M849" s="468">
        <f>IFERROR(__xludf.DUMMYFUNCTION("""COMPUTED_VALUE"""),5.97961149E7)</f>
        <v>59796114.9</v>
      </c>
      <c r="N849" s="468">
        <f>IFERROR(__xludf.DUMMYFUNCTION("""COMPUTED_VALUE"""),5.8262E7)</f>
        <v>58262000</v>
      </c>
      <c r="O849" s="468">
        <f>IFERROR(__xludf.DUMMYFUNCTION("""COMPUTED_VALUE"""),0.0)</f>
        <v>0</v>
      </c>
      <c r="P849" s="468">
        <f>IFERROR(__xludf.DUMMYFUNCTION("""COMPUTED_VALUE"""),0.0)</f>
        <v>0</v>
      </c>
      <c r="Q849" s="468"/>
      <c r="R849" s="468"/>
      <c r="S849" s="468"/>
      <c r="T849" s="468"/>
      <c r="U849" s="468"/>
      <c r="V849" s="468"/>
      <c r="W849" s="468"/>
      <c r="X849" s="468"/>
      <c r="Y849" s="468"/>
      <c r="Z849" s="468"/>
      <c r="AA849" s="468"/>
      <c r="AB849" s="468"/>
      <c r="AC849" s="468"/>
      <c r="AD849" s="468"/>
      <c r="AE849" s="468"/>
      <c r="AF849" s="468"/>
      <c r="AG849" s="468"/>
      <c r="AH849" s="468"/>
      <c r="AI849" s="468"/>
      <c r="AJ849" s="468"/>
    </row>
    <row r="850" ht="15.75" customHeight="1">
      <c r="A850" s="468">
        <f>IFERROR(__xludf.DUMMYFUNCTION("""COMPUTED_VALUE"""),8.054420259E9)</f>
        <v>8054420259</v>
      </c>
      <c r="B850" s="468">
        <f>IFERROR(__xludf.DUMMYFUNCTION("""COMPUTED_VALUE"""),8054.0)</f>
        <v>8054</v>
      </c>
      <c r="C850" s="468">
        <f>IFERROR(__xludf.DUMMYFUNCTION("""COMPUTED_VALUE"""),4.0)</f>
        <v>4</v>
      </c>
      <c r="D850" s="468">
        <f>IFERROR(__xludf.DUMMYFUNCTION("""COMPUTED_VALUE"""),2025.0)</f>
        <v>2025</v>
      </c>
      <c r="E850" s="468">
        <f>IFERROR(__xludf.DUMMYFUNCTION("""COMPUTED_VALUE"""),9.0)</f>
        <v>9</v>
      </c>
      <c r="F850" s="468" t="str">
        <f>IFERROR(__xludf.DUMMYFUNCTION("""COMPUTED_VALUE"""),"Septiembre")</f>
        <v>Septiembre</v>
      </c>
      <c r="G850" s="468">
        <f>IFERROR(__xludf.DUMMYFUNCTION("""COMPUTED_VALUE"""),0.0)</f>
        <v>0</v>
      </c>
      <c r="H850" s="468">
        <f>IFERROR(__xludf.DUMMYFUNCTION("""COMPUTED_VALUE"""),0.0)</f>
        <v>0</v>
      </c>
      <c r="I850" s="468">
        <f>IFERROR(__xludf.DUMMYFUNCTION("""COMPUTED_VALUE"""),0.0)</f>
        <v>0</v>
      </c>
      <c r="J850" s="468">
        <f>IFERROR(__xludf.DUMMYFUNCTION("""COMPUTED_VALUE"""),6.5434E7)</f>
        <v>65434000</v>
      </c>
      <c r="K850" s="468">
        <f>IFERROR(__xludf.DUMMYFUNCTION("""COMPUTED_VALUE"""),0.0)</f>
        <v>0</v>
      </c>
      <c r="L850" s="468">
        <f>IFERROR(__xludf.DUMMYFUNCTION("""COMPUTED_VALUE"""),0.0)</f>
        <v>0</v>
      </c>
      <c r="M850" s="468">
        <f>IFERROR(__xludf.DUMMYFUNCTION("""COMPUTED_VALUE"""),5.97961149E7)</f>
        <v>59796114.9</v>
      </c>
      <c r="N850" s="468">
        <f>IFERROR(__xludf.DUMMYFUNCTION("""COMPUTED_VALUE"""),5.8262E7)</f>
        <v>58262000</v>
      </c>
      <c r="O850" s="468">
        <f>IFERROR(__xludf.DUMMYFUNCTION("""COMPUTED_VALUE"""),0.0)</f>
        <v>0</v>
      </c>
      <c r="P850" s="468">
        <f>IFERROR(__xludf.DUMMYFUNCTION("""COMPUTED_VALUE"""),0.0)</f>
        <v>0</v>
      </c>
      <c r="Q850" s="468"/>
      <c r="R850" s="468"/>
      <c r="S850" s="468"/>
      <c r="T850" s="468"/>
      <c r="U850" s="468"/>
      <c r="V850" s="468"/>
      <c r="W850" s="468"/>
      <c r="X850" s="468"/>
      <c r="Y850" s="468"/>
      <c r="Z850" s="468"/>
      <c r="AA850" s="468"/>
      <c r="AB850" s="468"/>
      <c r="AC850" s="468"/>
      <c r="AD850" s="468"/>
      <c r="AE850" s="468"/>
      <c r="AF850" s="468"/>
      <c r="AG850" s="468"/>
      <c r="AH850" s="468"/>
      <c r="AI850" s="468"/>
      <c r="AJ850" s="468"/>
    </row>
    <row r="851" ht="15.75" customHeight="1">
      <c r="A851" s="468">
        <f>IFERROR(__xludf.DUMMYFUNCTION("""COMPUTED_VALUE"""),8.054420251E10)</f>
        <v>80544202510</v>
      </c>
      <c r="B851" s="468">
        <f>IFERROR(__xludf.DUMMYFUNCTION("""COMPUTED_VALUE"""),8054.0)</f>
        <v>8054</v>
      </c>
      <c r="C851" s="468">
        <f>IFERROR(__xludf.DUMMYFUNCTION("""COMPUTED_VALUE"""),4.0)</f>
        <v>4</v>
      </c>
      <c r="D851" s="468">
        <f>IFERROR(__xludf.DUMMYFUNCTION("""COMPUTED_VALUE"""),2025.0)</f>
        <v>2025</v>
      </c>
      <c r="E851" s="468">
        <f>IFERROR(__xludf.DUMMYFUNCTION("""COMPUTED_VALUE"""),10.0)</f>
        <v>10</v>
      </c>
      <c r="F851" s="468" t="str">
        <f>IFERROR(__xludf.DUMMYFUNCTION("""COMPUTED_VALUE"""),"Octubre")</f>
        <v>Octubre</v>
      </c>
      <c r="G851" s="468">
        <f>IFERROR(__xludf.DUMMYFUNCTION("""COMPUTED_VALUE"""),0.0)</f>
        <v>0</v>
      </c>
      <c r="H851" s="468">
        <f>IFERROR(__xludf.DUMMYFUNCTION("""COMPUTED_VALUE"""),0.0)</f>
        <v>0</v>
      </c>
      <c r="I851" s="468">
        <f>IFERROR(__xludf.DUMMYFUNCTION("""COMPUTED_VALUE"""),0.0)</f>
        <v>0</v>
      </c>
      <c r="J851" s="468">
        <f>IFERROR(__xludf.DUMMYFUNCTION("""COMPUTED_VALUE"""),6.5434E7)</f>
        <v>65434000</v>
      </c>
      <c r="K851" s="468">
        <f>IFERROR(__xludf.DUMMYFUNCTION("""COMPUTED_VALUE"""),0.0)</f>
        <v>0</v>
      </c>
      <c r="L851" s="468">
        <f>IFERROR(__xludf.DUMMYFUNCTION("""COMPUTED_VALUE"""),5.05E7)</f>
        <v>50500000</v>
      </c>
      <c r="M851" s="468">
        <f>IFERROR(__xludf.DUMMYFUNCTION("""COMPUTED_VALUE"""),5.97961149E7)</f>
        <v>59796114.9</v>
      </c>
      <c r="N851" s="468">
        <f>IFERROR(__xludf.DUMMYFUNCTION("""COMPUTED_VALUE"""),5.8262E7)</f>
        <v>58262000</v>
      </c>
      <c r="O851" s="468">
        <f>IFERROR(__xludf.DUMMYFUNCTION("""COMPUTED_VALUE"""),0.0)</f>
        <v>0</v>
      </c>
      <c r="P851" s="468">
        <f>IFERROR(__xludf.DUMMYFUNCTION("""COMPUTED_VALUE"""),0.0)</f>
        <v>0</v>
      </c>
      <c r="Q851" s="468"/>
      <c r="R851" s="468"/>
      <c r="S851" s="468"/>
      <c r="T851" s="468"/>
      <c r="U851" s="468"/>
      <c r="V851" s="468"/>
      <c r="W851" s="468"/>
      <c r="X851" s="468"/>
      <c r="Y851" s="468"/>
      <c r="Z851" s="468"/>
      <c r="AA851" s="468"/>
      <c r="AB851" s="468"/>
      <c r="AC851" s="468"/>
      <c r="AD851" s="468"/>
      <c r="AE851" s="468"/>
      <c r="AF851" s="468"/>
      <c r="AG851" s="468"/>
      <c r="AH851" s="468"/>
      <c r="AI851" s="468"/>
      <c r="AJ851" s="468"/>
    </row>
    <row r="852" ht="15.75" customHeight="1">
      <c r="A852" s="468">
        <f>IFERROR(__xludf.DUMMYFUNCTION("""COMPUTED_VALUE"""),8.0544202511E10)</f>
        <v>80544202511</v>
      </c>
      <c r="B852" s="468">
        <f>IFERROR(__xludf.DUMMYFUNCTION("""COMPUTED_VALUE"""),8054.0)</f>
        <v>8054</v>
      </c>
      <c r="C852" s="468">
        <f>IFERROR(__xludf.DUMMYFUNCTION("""COMPUTED_VALUE"""),4.0)</f>
        <v>4</v>
      </c>
      <c r="D852" s="468">
        <f>IFERROR(__xludf.DUMMYFUNCTION("""COMPUTED_VALUE"""),2025.0)</f>
        <v>2025</v>
      </c>
      <c r="E852" s="468">
        <f>IFERROR(__xludf.DUMMYFUNCTION("""COMPUTED_VALUE"""),11.0)</f>
        <v>11</v>
      </c>
      <c r="F852" s="468" t="str">
        <f>IFERROR(__xludf.DUMMYFUNCTION("""COMPUTED_VALUE"""),"Noviembre")</f>
        <v>Noviembre</v>
      </c>
      <c r="G852" s="468">
        <f>IFERROR(__xludf.DUMMYFUNCTION("""COMPUTED_VALUE"""),0.0)</f>
        <v>0</v>
      </c>
      <c r="H852" s="468">
        <f>IFERROR(__xludf.DUMMYFUNCTION("""COMPUTED_VALUE"""),0.0)</f>
        <v>0</v>
      </c>
      <c r="I852" s="468">
        <f>IFERROR(__xludf.DUMMYFUNCTION("""COMPUTED_VALUE"""),0.0)</f>
        <v>0</v>
      </c>
      <c r="J852" s="468">
        <f>IFERROR(__xludf.DUMMYFUNCTION("""COMPUTED_VALUE"""),6.5434E7)</f>
        <v>65434000</v>
      </c>
      <c r="K852" s="468">
        <f>IFERROR(__xludf.DUMMYFUNCTION("""COMPUTED_VALUE"""),0.0)</f>
        <v>0</v>
      </c>
      <c r="L852" s="468">
        <f>IFERROR(__xludf.DUMMYFUNCTION("""COMPUTED_VALUE"""),0.0)</f>
        <v>0</v>
      </c>
      <c r="M852" s="468">
        <f>IFERROR(__xludf.DUMMYFUNCTION("""COMPUTED_VALUE"""),5.97961149E7)</f>
        <v>59796114.9</v>
      </c>
      <c r="N852" s="468">
        <f>IFERROR(__xludf.DUMMYFUNCTION("""COMPUTED_VALUE"""),5.8262E7)</f>
        <v>58262000</v>
      </c>
      <c r="O852" s="468">
        <f>IFERROR(__xludf.DUMMYFUNCTION("""COMPUTED_VALUE"""),0.0)</f>
        <v>0</v>
      </c>
      <c r="P852" s="468">
        <f>IFERROR(__xludf.DUMMYFUNCTION("""COMPUTED_VALUE"""),0.0)</f>
        <v>0</v>
      </c>
      <c r="Q852" s="468"/>
      <c r="R852" s="468"/>
      <c r="S852" s="468"/>
      <c r="T852" s="468"/>
      <c r="U852" s="468"/>
      <c r="V852" s="468"/>
      <c r="W852" s="468"/>
      <c r="X852" s="468"/>
      <c r="Y852" s="468"/>
      <c r="Z852" s="468"/>
      <c r="AA852" s="468"/>
      <c r="AB852" s="468"/>
      <c r="AC852" s="468"/>
      <c r="AD852" s="468"/>
      <c r="AE852" s="468"/>
      <c r="AF852" s="468"/>
      <c r="AG852" s="468"/>
      <c r="AH852" s="468"/>
      <c r="AI852" s="468"/>
      <c r="AJ852" s="468"/>
    </row>
    <row r="853" ht="15.75" customHeight="1">
      <c r="A853" s="468">
        <f>IFERROR(__xludf.DUMMYFUNCTION("""COMPUTED_VALUE"""),8.0544202512E10)</f>
        <v>80544202512</v>
      </c>
      <c r="B853" s="468">
        <f>IFERROR(__xludf.DUMMYFUNCTION("""COMPUTED_VALUE"""),8054.0)</f>
        <v>8054</v>
      </c>
      <c r="C853" s="468">
        <f>IFERROR(__xludf.DUMMYFUNCTION("""COMPUTED_VALUE"""),4.0)</f>
        <v>4</v>
      </c>
      <c r="D853" s="468">
        <f>IFERROR(__xludf.DUMMYFUNCTION("""COMPUTED_VALUE"""),2025.0)</f>
        <v>2025</v>
      </c>
      <c r="E853" s="468">
        <f>IFERROR(__xludf.DUMMYFUNCTION("""COMPUTED_VALUE"""),12.0)</f>
        <v>12</v>
      </c>
      <c r="F853" s="468" t="str">
        <f>IFERROR(__xludf.DUMMYFUNCTION("""COMPUTED_VALUE"""),"Diciembre")</f>
        <v>Diciembre</v>
      </c>
      <c r="G853" s="468">
        <f>IFERROR(__xludf.DUMMYFUNCTION("""COMPUTED_VALUE"""),19953.0)</f>
        <v>19953</v>
      </c>
      <c r="H853" s="468">
        <f>IFERROR(__xludf.DUMMYFUNCTION("""COMPUTED_VALUE"""),22000.0)</f>
        <v>22000</v>
      </c>
      <c r="I853" s="468">
        <f>IFERROR(__xludf.DUMMYFUNCTION("""COMPUTED_VALUE"""),0.0)</f>
        <v>0</v>
      </c>
      <c r="J853" s="468">
        <f>IFERROR(__xludf.DUMMYFUNCTION("""COMPUTED_VALUE"""),1.17554287E8)</f>
        <v>117554287</v>
      </c>
      <c r="K853" s="468">
        <f>IFERROR(__xludf.DUMMYFUNCTION("""COMPUTED_VALUE"""),19953.0)</f>
        <v>19953</v>
      </c>
      <c r="L853" s="468">
        <f>IFERROR(__xludf.DUMMYFUNCTION("""COMPUTED_VALUE"""),0.0)</f>
        <v>0</v>
      </c>
      <c r="M853" s="468">
        <f>IFERROR(__xludf.DUMMYFUNCTION("""COMPUTED_VALUE"""),1.07425645E8)</f>
        <v>107425645</v>
      </c>
      <c r="N853" s="468">
        <f>IFERROR(__xludf.DUMMYFUNCTION("""COMPUTED_VALUE"""),1.18247116E8)</f>
        <v>118247116</v>
      </c>
      <c r="O853" s="468">
        <f>IFERROR(__xludf.DUMMYFUNCTION("""COMPUTED_VALUE"""),0.0)</f>
        <v>0</v>
      </c>
      <c r="P853" s="468">
        <f>IFERROR(__xludf.DUMMYFUNCTION("""COMPUTED_VALUE"""),0.0)</f>
        <v>0</v>
      </c>
      <c r="Q853" s="468"/>
      <c r="R853" s="468"/>
      <c r="S853" s="468"/>
      <c r="T853" s="468"/>
      <c r="U853" s="468"/>
      <c r="V853" s="468"/>
      <c r="W853" s="468"/>
      <c r="X853" s="468"/>
      <c r="Y853" s="468"/>
      <c r="Z853" s="468"/>
      <c r="AA853" s="468"/>
      <c r="AB853" s="468"/>
      <c r="AC853" s="468"/>
      <c r="AD853" s="468"/>
      <c r="AE853" s="468"/>
      <c r="AF853" s="468"/>
      <c r="AG853" s="468"/>
      <c r="AH853" s="468"/>
      <c r="AI853" s="468"/>
      <c r="AJ853" s="468"/>
    </row>
    <row r="854" ht="15.75" customHeight="1">
      <c r="A854" s="468">
        <f>IFERROR(__xludf.DUMMYFUNCTION("""COMPUTED_VALUE"""),8.054520251E9)</f>
        <v>8054520251</v>
      </c>
      <c r="B854" s="468">
        <f>IFERROR(__xludf.DUMMYFUNCTION("""COMPUTED_VALUE"""),8054.0)</f>
        <v>8054</v>
      </c>
      <c r="C854" s="468">
        <f>IFERROR(__xludf.DUMMYFUNCTION("""COMPUTED_VALUE"""),5.0)</f>
        <v>5</v>
      </c>
      <c r="D854" s="468">
        <f>IFERROR(__xludf.DUMMYFUNCTION("""COMPUTED_VALUE"""),2025.0)</f>
        <v>2025</v>
      </c>
      <c r="E854" s="468">
        <f>IFERROR(__xludf.DUMMYFUNCTION("""COMPUTED_VALUE"""),1.0)</f>
        <v>1</v>
      </c>
      <c r="F854" s="468" t="str">
        <f>IFERROR(__xludf.DUMMYFUNCTION("""COMPUTED_VALUE"""),"Enero")</f>
        <v>Enero</v>
      </c>
      <c r="G854" s="468">
        <f>IFERROR(__xludf.DUMMYFUNCTION("""COMPUTED_VALUE"""),8.479500953E8)</f>
        <v>847950095.3</v>
      </c>
      <c r="H854" s="468">
        <f>IFERROR(__xludf.DUMMYFUNCTION("""COMPUTED_VALUE"""),1.295671E9)</f>
        <v>1295671000</v>
      </c>
      <c r="I854" s="468">
        <f>IFERROR(__xludf.DUMMYFUNCTION("""COMPUTED_VALUE"""),3.047125894E7)</f>
        <v>30471258.94</v>
      </c>
      <c r="J854" s="468">
        <f>IFERROR(__xludf.DUMMYFUNCTION("""COMPUTED_VALUE"""),0.0)</f>
        <v>0</v>
      </c>
      <c r="K854" s="468">
        <f>IFERROR(__xludf.DUMMYFUNCTION("""COMPUTED_VALUE"""),8.17671475E8)</f>
        <v>817671475</v>
      </c>
      <c r="L854" s="468">
        <f>IFERROR(__xludf.DUMMYFUNCTION("""COMPUTED_VALUE"""),4.04162E8)</f>
        <v>404162000</v>
      </c>
      <c r="M854" s="468">
        <f>IFERROR(__xludf.DUMMYFUNCTION("""COMPUTED_VALUE"""),0.0)</f>
        <v>0</v>
      </c>
      <c r="N854" s="468">
        <f>IFERROR(__xludf.DUMMYFUNCTION("""COMPUTED_VALUE"""),0.0)</f>
        <v>0</v>
      </c>
      <c r="O854" s="468">
        <f>IFERROR(__xludf.DUMMYFUNCTION("""COMPUTED_VALUE"""),3.027862E7)</f>
        <v>30278620</v>
      </c>
      <c r="P854" s="468">
        <f>IFERROR(__xludf.DUMMYFUNCTION("""COMPUTED_VALUE"""),3.0346E7)</f>
        <v>30346000</v>
      </c>
      <c r="Q854" s="468"/>
      <c r="R854" s="468"/>
      <c r="S854" s="468"/>
      <c r="T854" s="468"/>
      <c r="U854" s="468"/>
      <c r="V854" s="468"/>
      <c r="W854" s="468"/>
      <c r="X854" s="468"/>
      <c r="Y854" s="468"/>
      <c r="Z854" s="468"/>
      <c r="AA854" s="468"/>
      <c r="AB854" s="468"/>
      <c r="AC854" s="468"/>
      <c r="AD854" s="468"/>
      <c r="AE854" s="468"/>
      <c r="AF854" s="468"/>
      <c r="AG854" s="468"/>
      <c r="AH854" s="468"/>
      <c r="AI854" s="468"/>
      <c r="AJ854" s="468"/>
    </row>
    <row r="855" ht="15.75" customHeight="1">
      <c r="A855" s="468">
        <f>IFERROR(__xludf.DUMMYFUNCTION("""COMPUTED_VALUE"""),8.054520252E9)</f>
        <v>8054520252</v>
      </c>
      <c r="B855" s="468">
        <f>IFERROR(__xludf.DUMMYFUNCTION("""COMPUTED_VALUE"""),8054.0)</f>
        <v>8054</v>
      </c>
      <c r="C855" s="468">
        <f>IFERROR(__xludf.DUMMYFUNCTION("""COMPUTED_VALUE"""),5.0)</f>
        <v>5</v>
      </c>
      <c r="D855" s="468">
        <f>IFERROR(__xludf.DUMMYFUNCTION("""COMPUTED_VALUE"""),2025.0)</f>
        <v>2025</v>
      </c>
      <c r="E855" s="468">
        <f>IFERROR(__xludf.DUMMYFUNCTION("""COMPUTED_VALUE"""),2.0)</f>
        <v>2</v>
      </c>
      <c r="F855" s="468" t="str">
        <f>IFERROR(__xludf.DUMMYFUNCTION("""COMPUTED_VALUE"""),"Febrero")</f>
        <v>Febrero</v>
      </c>
      <c r="G855" s="468">
        <f>IFERROR(__xludf.DUMMYFUNCTION("""COMPUTED_VALUE"""),4704808.13)</f>
        <v>4704808.13</v>
      </c>
      <c r="H855" s="468">
        <f>IFERROR(__xludf.DUMMYFUNCTION("""COMPUTED_VALUE"""),0.0)</f>
        <v>0</v>
      </c>
      <c r="I855" s="468">
        <f>IFERROR(__xludf.DUMMYFUNCTION("""COMPUTED_VALUE"""),4734741.062)</f>
        <v>4734741.062</v>
      </c>
      <c r="J855" s="468">
        <f>IFERROR(__xludf.DUMMYFUNCTION("""COMPUTED_VALUE"""),3.7431228E7)</f>
        <v>37431228</v>
      </c>
      <c r="K855" s="468">
        <f>IFERROR(__xludf.DUMMYFUNCTION("""COMPUTED_VALUE"""),0.0)</f>
        <v>0</v>
      </c>
      <c r="L855" s="468">
        <f>IFERROR(__xludf.DUMMYFUNCTION("""COMPUTED_VALUE"""),1.746416E8)</f>
        <v>174641600</v>
      </c>
      <c r="M855" s="468">
        <f>IFERROR(__xludf.DUMMYFUNCTION("""COMPUTED_VALUE"""),2.24411841E7)</f>
        <v>22441184.1</v>
      </c>
      <c r="N855" s="468">
        <f>IFERROR(__xludf.DUMMYFUNCTION("""COMPUTED_VALUE"""),243133.0)</f>
        <v>243133</v>
      </c>
      <c r="O855" s="468">
        <f>IFERROR(__xludf.DUMMYFUNCTION("""COMPUTED_VALUE"""),4704808.0)</f>
        <v>4704808</v>
      </c>
      <c r="P855" s="468">
        <f>IFERROR(__xludf.DUMMYFUNCTION("""COMPUTED_VALUE"""),4860000.0)</f>
        <v>4860000</v>
      </c>
      <c r="Q855" s="468"/>
      <c r="R855" s="468"/>
      <c r="S855" s="468"/>
      <c r="T855" s="468"/>
      <c r="U855" s="468"/>
      <c r="V855" s="468"/>
      <c r="W855" s="468"/>
      <c r="X855" s="468"/>
      <c r="Y855" s="468"/>
      <c r="Z855" s="468"/>
      <c r="AA855" s="468"/>
      <c r="AB855" s="468"/>
      <c r="AC855" s="468"/>
      <c r="AD855" s="468"/>
      <c r="AE855" s="468"/>
      <c r="AF855" s="468"/>
      <c r="AG855" s="468"/>
      <c r="AH855" s="468"/>
      <c r="AI855" s="468"/>
      <c r="AJ855" s="468"/>
    </row>
    <row r="856" ht="15.75" customHeight="1">
      <c r="A856" s="468">
        <f>IFERROR(__xludf.DUMMYFUNCTION("""COMPUTED_VALUE"""),8.054520253E9)</f>
        <v>8054520253</v>
      </c>
      <c r="B856" s="468">
        <f>IFERROR(__xludf.DUMMYFUNCTION("""COMPUTED_VALUE"""),8054.0)</f>
        <v>8054</v>
      </c>
      <c r="C856" s="468">
        <f>IFERROR(__xludf.DUMMYFUNCTION("""COMPUTED_VALUE"""),5.0)</f>
        <v>5</v>
      </c>
      <c r="D856" s="468">
        <f>IFERROR(__xludf.DUMMYFUNCTION("""COMPUTED_VALUE"""),2025.0)</f>
        <v>2025</v>
      </c>
      <c r="E856" s="468">
        <f>IFERROR(__xludf.DUMMYFUNCTION("""COMPUTED_VALUE"""),3.0)</f>
        <v>3</v>
      </c>
      <c r="F856" s="468" t="str">
        <f>IFERROR(__xludf.DUMMYFUNCTION("""COMPUTED_VALUE"""),"Marzo")</f>
        <v>Marzo</v>
      </c>
      <c r="G856" s="468">
        <f>IFERROR(__xludf.DUMMYFUNCTION("""COMPUTED_VALUE"""),0.0)</f>
        <v>0</v>
      </c>
      <c r="H856" s="468">
        <f>IFERROR(__xludf.DUMMYFUNCTION("""COMPUTED_VALUE"""),0.0)</f>
        <v>0</v>
      </c>
      <c r="I856" s="468">
        <f>IFERROR(__xludf.DUMMYFUNCTION("""COMPUTED_VALUE"""),0.0)</f>
        <v>0</v>
      </c>
      <c r="J856" s="468">
        <f>IFERROR(__xludf.DUMMYFUNCTION("""COMPUTED_VALUE"""),1.07992541E8)</f>
        <v>107992541</v>
      </c>
      <c r="K856" s="468">
        <f>IFERROR(__xludf.DUMMYFUNCTION("""COMPUTED_VALUE"""),0.0)</f>
        <v>0</v>
      </c>
      <c r="L856" s="468">
        <f>IFERROR(__xludf.DUMMYFUNCTION("""COMPUTED_VALUE"""),0.0)</f>
        <v>0</v>
      </c>
      <c r="M856" s="468">
        <f>IFERROR(__xludf.DUMMYFUNCTION("""COMPUTED_VALUE"""),6.474488344E7)</f>
        <v>64744883.44</v>
      </c>
      <c r="N856" s="468">
        <f>IFERROR(__xludf.DUMMYFUNCTION("""COMPUTED_VALUE"""),4.5771234E7)</f>
        <v>45771234</v>
      </c>
      <c r="O856" s="468">
        <f>IFERROR(__xludf.DUMMYFUNCTION("""COMPUTED_VALUE"""),0.0)</f>
        <v>0</v>
      </c>
      <c r="P856" s="468">
        <f>IFERROR(__xludf.DUMMYFUNCTION("""COMPUTED_VALUE"""),0.0)</f>
        <v>0</v>
      </c>
      <c r="Q856" s="468"/>
      <c r="R856" s="468"/>
      <c r="S856" s="468"/>
      <c r="T856" s="468"/>
      <c r="U856" s="468"/>
      <c r="V856" s="468"/>
      <c r="W856" s="468"/>
      <c r="X856" s="468"/>
      <c r="Y856" s="468"/>
      <c r="Z856" s="468"/>
      <c r="AA856" s="468"/>
      <c r="AB856" s="468"/>
      <c r="AC856" s="468"/>
      <c r="AD856" s="468"/>
      <c r="AE856" s="468"/>
      <c r="AF856" s="468"/>
      <c r="AG856" s="468"/>
      <c r="AH856" s="468"/>
      <c r="AI856" s="468"/>
      <c r="AJ856" s="468"/>
    </row>
    <row r="857" ht="15.75" customHeight="1">
      <c r="A857" s="468">
        <f>IFERROR(__xludf.DUMMYFUNCTION("""COMPUTED_VALUE"""),8.054520254E9)</f>
        <v>8054520254</v>
      </c>
      <c r="B857" s="468">
        <f>IFERROR(__xludf.DUMMYFUNCTION("""COMPUTED_VALUE"""),8054.0)</f>
        <v>8054</v>
      </c>
      <c r="C857" s="468">
        <f>IFERROR(__xludf.DUMMYFUNCTION("""COMPUTED_VALUE"""),5.0)</f>
        <v>5</v>
      </c>
      <c r="D857" s="468">
        <f>IFERROR(__xludf.DUMMYFUNCTION("""COMPUTED_VALUE"""),2025.0)</f>
        <v>2025</v>
      </c>
      <c r="E857" s="468">
        <f>IFERROR(__xludf.DUMMYFUNCTION("""COMPUTED_VALUE"""),4.0)</f>
        <v>4</v>
      </c>
      <c r="F857" s="468" t="str">
        <f>IFERROR(__xludf.DUMMYFUNCTION("""COMPUTED_VALUE"""),"Abril")</f>
        <v>Abril</v>
      </c>
      <c r="G857" s="468">
        <f>IFERROR(__xludf.DUMMYFUNCTION("""COMPUTED_VALUE"""),0.0)</f>
        <v>0</v>
      </c>
      <c r="H857" s="468">
        <f>IFERROR(__xludf.DUMMYFUNCTION("""COMPUTED_VALUE"""),0.0)</f>
        <v>0</v>
      </c>
      <c r="I857" s="468">
        <f>IFERROR(__xludf.DUMMYFUNCTION("""COMPUTED_VALUE"""),0.0)</f>
        <v>0</v>
      </c>
      <c r="J857" s="468">
        <f>IFERROR(__xludf.DUMMYFUNCTION("""COMPUTED_VALUE"""),2.17159393E8)</f>
        <v>217159393</v>
      </c>
      <c r="K857" s="468">
        <f>IFERROR(__xludf.DUMMYFUNCTION("""COMPUTED_VALUE"""),0.0)</f>
        <v>0</v>
      </c>
      <c r="L857" s="468">
        <f>IFERROR(__xludf.DUMMYFUNCTION("""COMPUTED_VALUE"""),1.98917E8)</f>
        <v>198917000</v>
      </c>
      <c r="M857" s="468">
        <f>IFERROR(__xludf.DUMMYFUNCTION("""COMPUTED_VALUE"""),1.301938028E8)</f>
        <v>130193802.8</v>
      </c>
      <c r="N857" s="468">
        <f>IFERROR(__xludf.DUMMYFUNCTION("""COMPUTED_VALUE"""),5.3884E7)</f>
        <v>53884000</v>
      </c>
      <c r="O857" s="468">
        <f>IFERROR(__xludf.DUMMYFUNCTION("""COMPUTED_VALUE"""),0.0)</f>
        <v>0</v>
      </c>
      <c r="P857" s="468">
        <f>IFERROR(__xludf.DUMMYFUNCTION("""COMPUTED_VALUE"""),0.0)</f>
        <v>0</v>
      </c>
      <c r="Q857" s="468"/>
      <c r="R857" s="468"/>
      <c r="S857" s="468"/>
      <c r="T857" s="468"/>
      <c r="U857" s="468"/>
      <c r="V857" s="468"/>
      <c r="W857" s="468"/>
      <c r="X857" s="468"/>
      <c r="Y857" s="468"/>
      <c r="Z857" s="468"/>
      <c r="AA857" s="468"/>
      <c r="AB857" s="468"/>
      <c r="AC857" s="468"/>
      <c r="AD857" s="468"/>
      <c r="AE857" s="468"/>
      <c r="AF857" s="468"/>
      <c r="AG857" s="468"/>
      <c r="AH857" s="468"/>
      <c r="AI857" s="468"/>
      <c r="AJ857" s="468"/>
    </row>
    <row r="858" ht="15.75" customHeight="1">
      <c r="A858" s="468">
        <f>IFERROR(__xludf.DUMMYFUNCTION("""COMPUTED_VALUE"""),8.054520255E9)</f>
        <v>8054520255</v>
      </c>
      <c r="B858" s="468">
        <f>IFERROR(__xludf.DUMMYFUNCTION("""COMPUTED_VALUE"""),8054.0)</f>
        <v>8054</v>
      </c>
      <c r="C858" s="468">
        <f>IFERROR(__xludf.DUMMYFUNCTION("""COMPUTED_VALUE"""),5.0)</f>
        <v>5</v>
      </c>
      <c r="D858" s="468">
        <f>IFERROR(__xludf.DUMMYFUNCTION("""COMPUTED_VALUE"""),2025.0)</f>
        <v>2025</v>
      </c>
      <c r="E858" s="468">
        <f>IFERROR(__xludf.DUMMYFUNCTION("""COMPUTED_VALUE"""),5.0)</f>
        <v>5</v>
      </c>
      <c r="F858" s="468" t="str">
        <f>IFERROR(__xludf.DUMMYFUNCTION("""COMPUTED_VALUE"""),"Mayo")</f>
        <v>Mayo</v>
      </c>
      <c r="G858" s="468">
        <f>IFERROR(__xludf.DUMMYFUNCTION("""COMPUTED_VALUE"""),0.0)</f>
        <v>0</v>
      </c>
      <c r="H858" s="468">
        <f>IFERROR(__xludf.DUMMYFUNCTION("""COMPUTED_VALUE"""),0.0)</f>
        <v>0</v>
      </c>
      <c r="I858" s="468">
        <f>IFERROR(__xludf.DUMMYFUNCTION("""COMPUTED_VALUE"""),0.0)</f>
        <v>0</v>
      </c>
      <c r="J858" s="468">
        <f>IFERROR(__xludf.DUMMYFUNCTION("""COMPUTED_VALUE"""),1.15759393E8)</f>
        <v>115759393</v>
      </c>
      <c r="K858" s="468">
        <f>IFERROR(__xludf.DUMMYFUNCTION("""COMPUTED_VALUE"""),0.0)</f>
        <v>0</v>
      </c>
      <c r="L858" s="468">
        <f>IFERROR(__xludf.DUMMYFUNCTION("""COMPUTED_VALUE"""),0.0)</f>
        <v>0</v>
      </c>
      <c r="M858" s="468">
        <f>IFERROR(__xludf.DUMMYFUNCTION("""COMPUTED_VALUE"""),6.940135251E7)</f>
        <v>69401352.51</v>
      </c>
      <c r="N858" s="468">
        <f>IFERROR(__xludf.DUMMYFUNCTION("""COMPUTED_VALUE"""),7.5700534E7)</f>
        <v>75700534</v>
      </c>
      <c r="O858" s="468">
        <f>IFERROR(__xludf.DUMMYFUNCTION("""COMPUTED_VALUE"""),0.0)</f>
        <v>0</v>
      </c>
      <c r="P858" s="468">
        <f>IFERROR(__xludf.DUMMYFUNCTION("""COMPUTED_VALUE"""),0.0)</f>
        <v>0</v>
      </c>
      <c r="Q858" s="468"/>
      <c r="R858" s="468"/>
      <c r="S858" s="468"/>
      <c r="T858" s="468"/>
      <c r="U858" s="468"/>
      <c r="V858" s="468"/>
      <c r="W858" s="468"/>
      <c r="X858" s="468"/>
      <c r="Y858" s="468"/>
      <c r="Z858" s="468"/>
      <c r="AA858" s="468"/>
      <c r="AB858" s="468"/>
      <c r="AC858" s="468"/>
      <c r="AD858" s="468"/>
      <c r="AE858" s="468"/>
      <c r="AF858" s="468"/>
      <c r="AG858" s="468"/>
      <c r="AH858" s="468"/>
      <c r="AI858" s="468"/>
      <c r="AJ858" s="468"/>
    </row>
    <row r="859" ht="15.75" customHeight="1">
      <c r="A859" s="468">
        <f>IFERROR(__xludf.DUMMYFUNCTION("""COMPUTED_VALUE"""),8.054520256E9)</f>
        <v>8054520256</v>
      </c>
      <c r="B859" s="468">
        <f>IFERROR(__xludf.DUMMYFUNCTION("""COMPUTED_VALUE"""),8054.0)</f>
        <v>8054</v>
      </c>
      <c r="C859" s="468">
        <f>IFERROR(__xludf.DUMMYFUNCTION("""COMPUTED_VALUE"""),5.0)</f>
        <v>5</v>
      </c>
      <c r="D859" s="468">
        <f>IFERROR(__xludf.DUMMYFUNCTION("""COMPUTED_VALUE"""),2025.0)</f>
        <v>2025</v>
      </c>
      <c r="E859" s="468">
        <f>IFERROR(__xludf.DUMMYFUNCTION("""COMPUTED_VALUE"""),6.0)</f>
        <v>6</v>
      </c>
      <c r="F859" s="468" t="str">
        <f>IFERROR(__xludf.DUMMYFUNCTION("""COMPUTED_VALUE"""),"Junio")</f>
        <v>Junio</v>
      </c>
      <c r="G859" s="468">
        <f>IFERROR(__xludf.DUMMYFUNCTION("""COMPUTED_VALUE"""),0.0)</f>
        <v>0</v>
      </c>
      <c r="H859" s="468">
        <f>IFERROR(__xludf.DUMMYFUNCTION("""COMPUTED_VALUE"""),0.0)</f>
        <v>0</v>
      </c>
      <c r="I859" s="468">
        <f>IFERROR(__xludf.DUMMYFUNCTION("""COMPUTED_VALUE"""),0.0)</f>
        <v>0</v>
      </c>
      <c r="J859" s="468">
        <f>IFERROR(__xludf.DUMMYFUNCTION("""COMPUTED_VALUE"""),1.15759393E8)</f>
        <v>115759393</v>
      </c>
      <c r="K859" s="468">
        <f>IFERROR(__xludf.DUMMYFUNCTION("""COMPUTED_VALUE"""),0.0)</f>
        <v>0</v>
      </c>
      <c r="L859" s="468">
        <f>IFERROR(__xludf.DUMMYFUNCTION("""COMPUTED_VALUE"""),0.0)</f>
        <v>0</v>
      </c>
      <c r="M859" s="468">
        <f>IFERROR(__xludf.DUMMYFUNCTION("""COMPUTED_VALUE"""),6.940135251E7)</f>
        <v>69401352.51</v>
      </c>
      <c r="N859" s="468">
        <f>IFERROR(__xludf.DUMMYFUNCTION("""COMPUTED_VALUE"""),7.7286E7)</f>
        <v>77286000</v>
      </c>
      <c r="O859" s="468">
        <f>IFERROR(__xludf.DUMMYFUNCTION("""COMPUTED_VALUE"""),0.0)</f>
        <v>0</v>
      </c>
      <c r="P859" s="468">
        <f>IFERROR(__xludf.DUMMYFUNCTION("""COMPUTED_VALUE"""),0.0)</f>
        <v>0</v>
      </c>
      <c r="Q859" s="468"/>
      <c r="R859" s="468"/>
      <c r="S859" s="468"/>
      <c r="T859" s="468"/>
      <c r="U859" s="468"/>
      <c r="V859" s="468"/>
      <c r="W859" s="468"/>
      <c r="X859" s="468"/>
      <c r="Y859" s="468"/>
      <c r="Z859" s="468"/>
      <c r="AA859" s="468"/>
      <c r="AB859" s="468"/>
      <c r="AC859" s="468"/>
      <c r="AD859" s="468"/>
      <c r="AE859" s="468"/>
      <c r="AF859" s="468"/>
      <c r="AG859" s="468"/>
      <c r="AH859" s="468"/>
      <c r="AI859" s="468"/>
      <c r="AJ859" s="468"/>
    </row>
    <row r="860" ht="15.75" customHeight="1">
      <c r="A860" s="468">
        <f>IFERROR(__xludf.DUMMYFUNCTION("""COMPUTED_VALUE"""),8.054520257E9)</f>
        <v>8054520257</v>
      </c>
      <c r="B860" s="468">
        <f>IFERROR(__xludf.DUMMYFUNCTION("""COMPUTED_VALUE"""),8054.0)</f>
        <v>8054</v>
      </c>
      <c r="C860" s="468">
        <f>IFERROR(__xludf.DUMMYFUNCTION("""COMPUTED_VALUE"""),5.0)</f>
        <v>5</v>
      </c>
      <c r="D860" s="468">
        <f>IFERROR(__xludf.DUMMYFUNCTION("""COMPUTED_VALUE"""),2025.0)</f>
        <v>2025</v>
      </c>
      <c r="E860" s="468">
        <f>IFERROR(__xludf.DUMMYFUNCTION("""COMPUTED_VALUE"""),7.0)</f>
        <v>7</v>
      </c>
      <c r="F860" s="468" t="str">
        <f>IFERROR(__xludf.DUMMYFUNCTION("""COMPUTED_VALUE"""),"Julio")</f>
        <v>Julio</v>
      </c>
      <c r="G860" s="468">
        <f>IFERROR(__xludf.DUMMYFUNCTION("""COMPUTED_VALUE"""),0.0)</f>
        <v>0</v>
      </c>
      <c r="H860" s="468">
        <f>IFERROR(__xludf.DUMMYFUNCTION("""COMPUTED_VALUE"""),0.0)</f>
        <v>0</v>
      </c>
      <c r="I860" s="468">
        <f>IFERROR(__xludf.DUMMYFUNCTION("""COMPUTED_VALUE"""),0.0)</f>
        <v>0</v>
      </c>
      <c r="J860" s="468">
        <f>IFERROR(__xludf.DUMMYFUNCTION("""COMPUTED_VALUE"""),1.15759393E8)</f>
        <v>115759393</v>
      </c>
      <c r="K860" s="468">
        <f>IFERROR(__xludf.DUMMYFUNCTION("""COMPUTED_VALUE"""),0.0)</f>
        <v>0</v>
      </c>
      <c r="L860" s="468">
        <f>IFERROR(__xludf.DUMMYFUNCTION("""COMPUTED_VALUE"""),0.0)</f>
        <v>0</v>
      </c>
      <c r="M860" s="468">
        <f>IFERROR(__xludf.DUMMYFUNCTION("""COMPUTED_VALUE"""),6.940135251E7)</f>
        <v>69401352.51</v>
      </c>
      <c r="N860" s="468">
        <f>IFERROR(__xludf.DUMMYFUNCTION("""COMPUTED_VALUE"""),7.7286E7)</f>
        <v>77286000</v>
      </c>
      <c r="O860" s="468">
        <f>IFERROR(__xludf.DUMMYFUNCTION("""COMPUTED_VALUE"""),0.0)</f>
        <v>0</v>
      </c>
      <c r="P860" s="468">
        <f>IFERROR(__xludf.DUMMYFUNCTION("""COMPUTED_VALUE"""),0.0)</f>
        <v>0</v>
      </c>
      <c r="Q860" s="468"/>
      <c r="R860" s="468"/>
      <c r="S860" s="468"/>
      <c r="T860" s="468"/>
      <c r="U860" s="468"/>
      <c r="V860" s="468"/>
      <c r="W860" s="468"/>
      <c r="X860" s="468"/>
      <c r="Y860" s="468"/>
      <c r="Z860" s="468"/>
      <c r="AA860" s="468"/>
      <c r="AB860" s="468"/>
      <c r="AC860" s="468"/>
      <c r="AD860" s="468"/>
      <c r="AE860" s="468"/>
      <c r="AF860" s="468"/>
      <c r="AG860" s="468"/>
      <c r="AH860" s="468"/>
      <c r="AI860" s="468"/>
      <c r="AJ860" s="468"/>
    </row>
    <row r="861" ht="15.75" customHeight="1">
      <c r="A861" s="468">
        <f>IFERROR(__xludf.DUMMYFUNCTION("""COMPUTED_VALUE"""),8.054520258E9)</f>
        <v>8054520258</v>
      </c>
      <c r="B861" s="468">
        <f>IFERROR(__xludf.DUMMYFUNCTION("""COMPUTED_VALUE"""),8054.0)</f>
        <v>8054</v>
      </c>
      <c r="C861" s="468">
        <f>IFERROR(__xludf.DUMMYFUNCTION("""COMPUTED_VALUE"""),5.0)</f>
        <v>5</v>
      </c>
      <c r="D861" s="468">
        <f>IFERROR(__xludf.DUMMYFUNCTION("""COMPUTED_VALUE"""),2025.0)</f>
        <v>2025</v>
      </c>
      <c r="E861" s="468">
        <f>IFERROR(__xludf.DUMMYFUNCTION("""COMPUTED_VALUE"""),8.0)</f>
        <v>8</v>
      </c>
      <c r="F861" s="468" t="str">
        <f>IFERROR(__xludf.DUMMYFUNCTION("""COMPUTED_VALUE"""),"Agosto")</f>
        <v>Agosto</v>
      </c>
      <c r="G861" s="468">
        <f>IFERROR(__xludf.DUMMYFUNCTION("""COMPUTED_VALUE"""),0.0)</f>
        <v>0</v>
      </c>
      <c r="H861" s="468">
        <f>IFERROR(__xludf.DUMMYFUNCTION("""COMPUTED_VALUE"""),0.0)</f>
        <v>0</v>
      </c>
      <c r="I861" s="468">
        <f>IFERROR(__xludf.DUMMYFUNCTION("""COMPUTED_VALUE"""),0.0)</f>
        <v>0</v>
      </c>
      <c r="J861" s="468">
        <f>IFERROR(__xludf.DUMMYFUNCTION("""COMPUTED_VALUE"""),1.15759393E8)</f>
        <v>115759393</v>
      </c>
      <c r="K861" s="468">
        <f>IFERROR(__xludf.DUMMYFUNCTION("""COMPUTED_VALUE"""),0.0)</f>
        <v>0</v>
      </c>
      <c r="L861" s="468">
        <f>IFERROR(__xludf.DUMMYFUNCTION("""COMPUTED_VALUE"""),0.0)</f>
        <v>0</v>
      </c>
      <c r="M861" s="468">
        <f>IFERROR(__xludf.DUMMYFUNCTION("""COMPUTED_VALUE"""),6.940135251E7)</f>
        <v>69401352.51</v>
      </c>
      <c r="N861" s="468">
        <f>IFERROR(__xludf.DUMMYFUNCTION("""COMPUTED_VALUE"""),7.7286E7)</f>
        <v>77286000</v>
      </c>
      <c r="O861" s="468">
        <f>IFERROR(__xludf.DUMMYFUNCTION("""COMPUTED_VALUE"""),0.0)</f>
        <v>0</v>
      </c>
      <c r="P861" s="468">
        <f>IFERROR(__xludf.DUMMYFUNCTION("""COMPUTED_VALUE"""),0.0)</f>
        <v>0</v>
      </c>
      <c r="Q861" s="468"/>
      <c r="R861" s="468"/>
      <c r="S861" s="468"/>
      <c r="T861" s="468"/>
      <c r="U861" s="468"/>
      <c r="V861" s="468"/>
      <c r="W861" s="468"/>
      <c r="X861" s="468"/>
      <c r="Y861" s="468"/>
      <c r="Z861" s="468"/>
      <c r="AA861" s="468"/>
      <c r="AB861" s="468"/>
      <c r="AC861" s="468"/>
      <c r="AD861" s="468"/>
      <c r="AE861" s="468"/>
      <c r="AF861" s="468"/>
      <c r="AG861" s="468"/>
      <c r="AH861" s="468"/>
      <c r="AI861" s="468"/>
      <c r="AJ861" s="468"/>
    </row>
    <row r="862" ht="15.75" customHeight="1">
      <c r="A862" s="468">
        <f>IFERROR(__xludf.DUMMYFUNCTION("""COMPUTED_VALUE"""),8.054520259E9)</f>
        <v>8054520259</v>
      </c>
      <c r="B862" s="468">
        <f>IFERROR(__xludf.DUMMYFUNCTION("""COMPUTED_VALUE"""),8054.0)</f>
        <v>8054</v>
      </c>
      <c r="C862" s="468">
        <f>IFERROR(__xludf.DUMMYFUNCTION("""COMPUTED_VALUE"""),5.0)</f>
        <v>5</v>
      </c>
      <c r="D862" s="468">
        <f>IFERROR(__xludf.DUMMYFUNCTION("""COMPUTED_VALUE"""),2025.0)</f>
        <v>2025</v>
      </c>
      <c r="E862" s="468">
        <f>IFERROR(__xludf.DUMMYFUNCTION("""COMPUTED_VALUE"""),9.0)</f>
        <v>9</v>
      </c>
      <c r="F862" s="468" t="str">
        <f>IFERROR(__xludf.DUMMYFUNCTION("""COMPUTED_VALUE"""),"Septiembre")</f>
        <v>Septiembre</v>
      </c>
      <c r="G862" s="468">
        <f>IFERROR(__xludf.DUMMYFUNCTION("""COMPUTED_VALUE"""),0.0)</f>
        <v>0</v>
      </c>
      <c r="H862" s="468">
        <f>IFERROR(__xludf.DUMMYFUNCTION("""COMPUTED_VALUE"""),0.0)</f>
        <v>0</v>
      </c>
      <c r="I862" s="468">
        <f>IFERROR(__xludf.DUMMYFUNCTION("""COMPUTED_VALUE"""),0.0)</f>
        <v>0</v>
      </c>
      <c r="J862" s="468">
        <f>IFERROR(__xludf.DUMMYFUNCTION("""COMPUTED_VALUE"""),1.15759393E8)</f>
        <v>115759393</v>
      </c>
      <c r="K862" s="468">
        <f>IFERROR(__xludf.DUMMYFUNCTION("""COMPUTED_VALUE"""),0.0)</f>
        <v>0</v>
      </c>
      <c r="L862" s="468">
        <f>IFERROR(__xludf.DUMMYFUNCTION("""COMPUTED_VALUE"""),0.0)</f>
        <v>0</v>
      </c>
      <c r="M862" s="468">
        <f>IFERROR(__xludf.DUMMYFUNCTION("""COMPUTED_VALUE"""),6.940135251E7)</f>
        <v>69401352.51</v>
      </c>
      <c r="N862" s="468">
        <f>IFERROR(__xludf.DUMMYFUNCTION("""COMPUTED_VALUE"""),7.7286E7)</f>
        <v>77286000</v>
      </c>
      <c r="O862" s="468">
        <f>IFERROR(__xludf.DUMMYFUNCTION("""COMPUTED_VALUE"""),0.0)</f>
        <v>0</v>
      </c>
      <c r="P862" s="468">
        <f>IFERROR(__xludf.DUMMYFUNCTION("""COMPUTED_VALUE"""),0.0)</f>
        <v>0</v>
      </c>
      <c r="Q862" s="468"/>
      <c r="R862" s="468"/>
      <c r="S862" s="468"/>
      <c r="T862" s="468"/>
      <c r="U862" s="468"/>
      <c r="V862" s="468"/>
      <c r="W862" s="468"/>
      <c r="X862" s="468"/>
      <c r="Y862" s="468"/>
      <c r="Z862" s="468"/>
      <c r="AA862" s="468"/>
      <c r="AB862" s="468"/>
      <c r="AC862" s="468"/>
      <c r="AD862" s="468"/>
      <c r="AE862" s="468"/>
      <c r="AF862" s="468"/>
      <c r="AG862" s="468"/>
      <c r="AH862" s="468"/>
      <c r="AI862" s="468"/>
      <c r="AJ862" s="468"/>
    </row>
    <row r="863" ht="15.75" customHeight="1">
      <c r="A863" s="468">
        <f>IFERROR(__xludf.DUMMYFUNCTION("""COMPUTED_VALUE"""),8.054520251E10)</f>
        <v>80545202510</v>
      </c>
      <c r="B863" s="468">
        <f>IFERROR(__xludf.DUMMYFUNCTION("""COMPUTED_VALUE"""),8054.0)</f>
        <v>8054</v>
      </c>
      <c r="C863" s="468">
        <f>IFERROR(__xludf.DUMMYFUNCTION("""COMPUTED_VALUE"""),5.0)</f>
        <v>5</v>
      </c>
      <c r="D863" s="468">
        <f>IFERROR(__xludf.DUMMYFUNCTION("""COMPUTED_VALUE"""),2025.0)</f>
        <v>2025</v>
      </c>
      <c r="E863" s="468">
        <f>IFERROR(__xludf.DUMMYFUNCTION("""COMPUTED_VALUE"""),10.0)</f>
        <v>10</v>
      </c>
      <c r="F863" s="468" t="str">
        <f>IFERROR(__xludf.DUMMYFUNCTION("""COMPUTED_VALUE"""),"Octubre")</f>
        <v>Octubre</v>
      </c>
      <c r="G863" s="468">
        <f>IFERROR(__xludf.DUMMYFUNCTION("""COMPUTED_VALUE"""),0.0)</f>
        <v>0</v>
      </c>
      <c r="H863" s="468">
        <f>IFERROR(__xludf.DUMMYFUNCTION("""COMPUTED_VALUE"""),0.0)</f>
        <v>0</v>
      </c>
      <c r="I863" s="468">
        <f>IFERROR(__xludf.DUMMYFUNCTION("""COMPUTED_VALUE"""),0.0)</f>
        <v>0</v>
      </c>
      <c r="J863" s="468">
        <f>IFERROR(__xludf.DUMMYFUNCTION("""COMPUTED_VALUE"""),1.15759393E8)</f>
        <v>115759393</v>
      </c>
      <c r="K863" s="468">
        <f>IFERROR(__xludf.DUMMYFUNCTION("""COMPUTED_VALUE"""),0.0)</f>
        <v>0</v>
      </c>
      <c r="L863" s="468">
        <f>IFERROR(__xludf.DUMMYFUNCTION("""COMPUTED_VALUE"""),0.0)</f>
        <v>0</v>
      </c>
      <c r="M863" s="468">
        <f>IFERROR(__xludf.DUMMYFUNCTION("""COMPUTED_VALUE"""),6.940135251E7)</f>
        <v>69401352.51</v>
      </c>
      <c r="N863" s="468">
        <f>IFERROR(__xludf.DUMMYFUNCTION("""COMPUTED_VALUE"""),7.7286E7)</f>
        <v>77286000</v>
      </c>
      <c r="O863" s="468">
        <f>IFERROR(__xludf.DUMMYFUNCTION("""COMPUTED_VALUE"""),0.0)</f>
        <v>0</v>
      </c>
      <c r="P863" s="468">
        <f>IFERROR(__xludf.DUMMYFUNCTION("""COMPUTED_VALUE"""),0.0)</f>
        <v>0</v>
      </c>
      <c r="Q863" s="468"/>
      <c r="R863" s="468"/>
      <c r="S863" s="468"/>
      <c r="T863" s="468"/>
      <c r="U863" s="468"/>
      <c r="V863" s="468"/>
      <c r="W863" s="468"/>
      <c r="X863" s="468"/>
      <c r="Y863" s="468"/>
      <c r="Z863" s="468"/>
      <c r="AA863" s="468"/>
      <c r="AB863" s="468"/>
      <c r="AC863" s="468"/>
      <c r="AD863" s="468"/>
      <c r="AE863" s="468"/>
      <c r="AF863" s="468"/>
      <c r="AG863" s="468"/>
      <c r="AH863" s="468"/>
      <c r="AI863" s="468"/>
      <c r="AJ863" s="468"/>
    </row>
    <row r="864" ht="15.75" customHeight="1">
      <c r="A864" s="468">
        <f>IFERROR(__xludf.DUMMYFUNCTION("""COMPUTED_VALUE"""),8.0545202511E10)</f>
        <v>80545202511</v>
      </c>
      <c r="B864" s="468">
        <f>IFERROR(__xludf.DUMMYFUNCTION("""COMPUTED_VALUE"""),8054.0)</f>
        <v>8054</v>
      </c>
      <c r="C864" s="468">
        <f>IFERROR(__xludf.DUMMYFUNCTION("""COMPUTED_VALUE"""),5.0)</f>
        <v>5</v>
      </c>
      <c r="D864" s="468">
        <f>IFERROR(__xludf.DUMMYFUNCTION("""COMPUTED_VALUE"""),2025.0)</f>
        <v>2025</v>
      </c>
      <c r="E864" s="468">
        <f>IFERROR(__xludf.DUMMYFUNCTION("""COMPUTED_VALUE"""),11.0)</f>
        <v>11</v>
      </c>
      <c r="F864" s="468" t="str">
        <f>IFERROR(__xludf.DUMMYFUNCTION("""COMPUTED_VALUE"""),"Noviembre")</f>
        <v>Noviembre</v>
      </c>
      <c r="G864" s="468">
        <f>IFERROR(__xludf.DUMMYFUNCTION("""COMPUTED_VALUE"""),0.0)</f>
        <v>0</v>
      </c>
      <c r="H864" s="468">
        <f>IFERROR(__xludf.DUMMYFUNCTION("""COMPUTED_VALUE"""),0.0)</f>
        <v>0</v>
      </c>
      <c r="I864" s="468">
        <f>IFERROR(__xludf.DUMMYFUNCTION("""COMPUTED_VALUE"""),0.0)</f>
        <v>0</v>
      </c>
      <c r="J864" s="468">
        <f>IFERROR(__xludf.DUMMYFUNCTION("""COMPUTED_VALUE"""),1.15759393E8)</f>
        <v>115759393</v>
      </c>
      <c r="K864" s="468">
        <f>IFERROR(__xludf.DUMMYFUNCTION("""COMPUTED_VALUE"""),0.0)</f>
        <v>0</v>
      </c>
      <c r="L864" s="468">
        <f>IFERROR(__xludf.DUMMYFUNCTION("""COMPUTED_VALUE"""),0.0)</f>
        <v>0</v>
      </c>
      <c r="M864" s="468">
        <f>IFERROR(__xludf.DUMMYFUNCTION("""COMPUTED_VALUE"""),6.940135251E7)</f>
        <v>69401352.51</v>
      </c>
      <c r="N864" s="468">
        <f>IFERROR(__xludf.DUMMYFUNCTION("""COMPUTED_VALUE"""),7.7286E7)</f>
        <v>77286000</v>
      </c>
      <c r="O864" s="468">
        <f>IFERROR(__xludf.DUMMYFUNCTION("""COMPUTED_VALUE"""),0.0)</f>
        <v>0</v>
      </c>
      <c r="P864" s="468">
        <f>IFERROR(__xludf.DUMMYFUNCTION("""COMPUTED_VALUE"""),0.0)</f>
        <v>0</v>
      </c>
      <c r="Q864" s="468"/>
      <c r="R864" s="468"/>
      <c r="S864" s="468"/>
      <c r="T864" s="468"/>
      <c r="U864" s="468"/>
      <c r="V864" s="468"/>
      <c r="W864" s="468"/>
      <c r="X864" s="468"/>
      <c r="Y864" s="468"/>
      <c r="Z864" s="468"/>
      <c r="AA864" s="468"/>
      <c r="AB864" s="468"/>
      <c r="AC864" s="468"/>
      <c r="AD864" s="468"/>
      <c r="AE864" s="468"/>
      <c r="AF864" s="468"/>
      <c r="AG864" s="468"/>
      <c r="AH864" s="468"/>
      <c r="AI864" s="468"/>
      <c r="AJ864" s="468"/>
    </row>
    <row r="865" ht="15.75" customHeight="1">
      <c r="A865" s="468">
        <f>IFERROR(__xludf.DUMMYFUNCTION("""COMPUTED_VALUE"""),8.0545202512E10)</f>
        <v>80545202512</v>
      </c>
      <c r="B865" s="468">
        <f>IFERROR(__xludf.DUMMYFUNCTION("""COMPUTED_VALUE"""),8054.0)</f>
        <v>8054</v>
      </c>
      <c r="C865" s="468">
        <f>IFERROR(__xludf.DUMMYFUNCTION("""COMPUTED_VALUE"""),5.0)</f>
        <v>5</v>
      </c>
      <c r="D865" s="468">
        <f>IFERROR(__xludf.DUMMYFUNCTION("""COMPUTED_VALUE"""),2025.0)</f>
        <v>2025</v>
      </c>
      <c r="E865" s="468">
        <f>IFERROR(__xludf.DUMMYFUNCTION("""COMPUTED_VALUE"""),12.0)</f>
        <v>12</v>
      </c>
      <c r="F865" s="468" t="str">
        <f>IFERROR(__xludf.DUMMYFUNCTION("""COMPUTED_VALUE"""),"Diciembre")</f>
        <v>Diciembre</v>
      </c>
      <c r="G865" s="468">
        <f>IFERROR(__xludf.DUMMYFUNCTION("""COMPUTED_VALUE"""),3095695.584)</f>
        <v>3095695.584</v>
      </c>
      <c r="H865" s="468">
        <f>IFERROR(__xludf.DUMMYFUNCTION("""COMPUTED_VALUE"""),7.2973E7)</f>
        <v>72973000</v>
      </c>
      <c r="I865" s="468">
        <f>IFERROR(__xludf.DUMMYFUNCTION("""COMPUTED_VALUE"""),0.0)</f>
        <v>0</v>
      </c>
      <c r="J865" s="468">
        <f>IFERROR(__xludf.DUMMYFUNCTION("""COMPUTED_VALUE"""),1.95745087E8)</f>
        <v>195745087</v>
      </c>
      <c r="K865" s="468">
        <f>IFERROR(__xludf.DUMMYFUNCTION("""COMPUTED_VALUE"""),2873124.0)</f>
        <v>2873124</v>
      </c>
      <c r="L865" s="468">
        <f>IFERROR(__xludf.DUMMYFUNCTION("""COMPUTED_VALUE"""),0.0)</f>
        <v>0</v>
      </c>
      <c r="M865" s="468">
        <f>IFERROR(__xludf.DUMMYFUNCTION("""COMPUTED_VALUE"""),1.173552611E8)</f>
        <v>117355261.1</v>
      </c>
      <c r="N865" s="468">
        <f>IFERROR(__xludf.DUMMYFUNCTION("""COMPUTED_VALUE"""),1.13528299E8)</f>
        <v>113528299</v>
      </c>
      <c r="O865" s="468">
        <f>IFERROR(__xludf.DUMMYFUNCTION("""COMPUTED_VALUE"""),222572.0)</f>
        <v>222572</v>
      </c>
      <c r="P865" s="468">
        <f>IFERROR(__xludf.DUMMYFUNCTION("""COMPUTED_VALUE"""),0.0)</f>
        <v>0</v>
      </c>
      <c r="Q865" s="468"/>
      <c r="R865" s="468"/>
      <c r="S865" s="468"/>
      <c r="T865" s="468"/>
      <c r="U865" s="468"/>
      <c r="V865" s="468"/>
      <c r="W865" s="468"/>
      <c r="X865" s="468"/>
      <c r="Y865" s="468"/>
      <c r="Z865" s="468"/>
      <c r="AA865" s="468"/>
      <c r="AB865" s="468"/>
      <c r="AC865" s="468"/>
      <c r="AD865" s="468"/>
      <c r="AE865" s="468"/>
      <c r="AF865" s="468"/>
      <c r="AG865" s="468"/>
      <c r="AH865" s="468"/>
      <c r="AI865" s="468"/>
      <c r="AJ865" s="468"/>
    </row>
    <row r="866" ht="15.75" customHeight="1">
      <c r="A866" s="468">
        <f>IFERROR(__xludf.DUMMYFUNCTION("""COMPUTED_VALUE"""),8.054620251E9)</f>
        <v>8054620251</v>
      </c>
      <c r="B866" s="468">
        <f>IFERROR(__xludf.DUMMYFUNCTION("""COMPUTED_VALUE"""),8054.0)</f>
        <v>8054</v>
      </c>
      <c r="C866" s="468">
        <f>IFERROR(__xludf.DUMMYFUNCTION("""COMPUTED_VALUE"""),6.0)</f>
        <v>6</v>
      </c>
      <c r="D866" s="468">
        <f>IFERROR(__xludf.DUMMYFUNCTION("""COMPUTED_VALUE"""),2025.0)</f>
        <v>2025</v>
      </c>
      <c r="E866" s="468">
        <f>IFERROR(__xludf.DUMMYFUNCTION("""COMPUTED_VALUE"""),1.0)</f>
        <v>1</v>
      </c>
      <c r="F866" s="468" t="str">
        <f>IFERROR(__xludf.DUMMYFUNCTION("""COMPUTED_VALUE"""),"Enero")</f>
        <v>Enero</v>
      </c>
      <c r="G866" s="468">
        <f>IFERROR(__xludf.DUMMYFUNCTION("""COMPUTED_VALUE"""),3.978178282E8)</f>
        <v>397817828.2</v>
      </c>
      <c r="H866" s="468">
        <f>IFERROR(__xludf.DUMMYFUNCTION("""COMPUTED_VALUE"""),4.73935E8)</f>
        <v>473935000</v>
      </c>
      <c r="I866" s="468">
        <f>IFERROR(__xludf.DUMMYFUNCTION("""COMPUTED_VALUE"""),2.053082817E7)</f>
        <v>20530828.17</v>
      </c>
      <c r="J866" s="468">
        <f>IFERROR(__xludf.DUMMYFUNCTION("""COMPUTED_VALUE"""),1.3546078E7)</f>
        <v>13546078</v>
      </c>
      <c r="K866" s="468">
        <f>IFERROR(__xludf.DUMMYFUNCTION("""COMPUTED_VALUE"""),3.77287E8)</f>
        <v>377287000</v>
      </c>
      <c r="L866" s="468">
        <f>IFERROR(__xludf.DUMMYFUNCTION("""COMPUTED_VALUE"""),0.0)</f>
        <v>0</v>
      </c>
      <c r="M866" s="468">
        <f>IFERROR(__xludf.DUMMYFUNCTION("""COMPUTED_VALUE"""),1.063994473E7)</f>
        <v>10639944.73</v>
      </c>
      <c r="N866" s="468">
        <f>IFERROR(__xludf.DUMMYFUNCTION("""COMPUTED_VALUE"""),0.0)</f>
        <v>0</v>
      </c>
      <c r="O866" s="468">
        <f>IFERROR(__xludf.DUMMYFUNCTION("""COMPUTED_VALUE"""),2.0530828E7)</f>
        <v>20530828</v>
      </c>
      <c r="P866" s="468">
        <f>IFERROR(__xludf.DUMMYFUNCTION("""COMPUTED_VALUE"""),1.9041E7)</f>
        <v>19041000</v>
      </c>
      <c r="Q866" s="468"/>
      <c r="R866" s="468"/>
      <c r="S866" s="468"/>
      <c r="T866" s="468"/>
      <c r="U866" s="468"/>
      <c r="V866" s="468"/>
      <c r="W866" s="468"/>
      <c r="X866" s="468"/>
      <c r="Y866" s="468"/>
      <c r="Z866" s="468"/>
      <c r="AA866" s="468"/>
      <c r="AB866" s="468"/>
      <c r="AC866" s="468"/>
      <c r="AD866" s="468"/>
      <c r="AE866" s="468"/>
      <c r="AF866" s="468"/>
      <c r="AG866" s="468"/>
      <c r="AH866" s="468"/>
      <c r="AI866" s="468"/>
      <c r="AJ866" s="468"/>
    </row>
    <row r="867" ht="15.75" customHeight="1">
      <c r="A867" s="468">
        <f>IFERROR(__xludf.DUMMYFUNCTION("""COMPUTED_VALUE"""),8.054620252E9)</f>
        <v>8054620252</v>
      </c>
      <c r="B867" s="468">
        <f>IFERROR(__xludf.DUMMYFUNCTION("""COMPUTED_VALUE"""),8054.0)</f>
        <v>8054</v>
      </c>
      <c r="C867" s="468">
        <f>IFERROR(__xludf.DUMMYFUNCTION("""COMPUTED_VALUE"""),6.0)</f>
        <v>6</v>
      </c>
      <c r="D867" s="468">
        <f>IFERROR(__xludf.DUMMYFUNCTION("""COMPUTED_VALUE"""),2025.0)</f>
        <v>2025</v>
      </c>
      <c r="E867" s="468">
        <f>IFERROR(__xludf.DUMMYFUNCTION("""COMPUTED_VALUE"""),2.0)</f>
        <v>2</v>
      </c>
      <c r="F867" s="468" t="str">
        <f>IFERROR(__xludf.DUMMYFUNCTION("""COMPUTED_VALUE"""),"Febrero")</f>
        <v>Febrero</v>
      </c>
      <c r="G867" s="468">
        <f>IFERROR(__xludf.DUMMYFUNCTION("""COMPUTED_VALUE"""),1.317717183E7)</f>
        <v>13177171.83</v>
      </c>
      <c r="H867" s="468">
        <f>IFERROR(__xludf.DUMMYFUNCTION("""COMPUTED_VALUE"""),0.0)</f>
        <v>0</v>
      </c>
      <c r="I867" s="468">
        <f>IFERROR(__xludf.DUMMYFUNCTION("""COMPUTED_VALUE"""),1.317717183E7)</f>
        <v>13177171.83</v>
      </c>
      <c r="J867" s="468">
        <f>IFERROR(__xludf.DUMMYFUNCTION("""COMPUTED_VALUE"""),4.0729705E7)</f>
        <v>40729705</v>
      </c>
      <c r="K867" s="468">
        <f>IFERROR(__xludf.DUMMYFUNCTION("""COMPUTED_VALUE"""),0.0)</f>
        <v>0</v>
      </c>
      <c r="L867" s="468">
        <f>IFERROR(__xludf.DUMMYFUNCTION("""COMPUTED_VALUE"""),3.62925334E8)</f>
        <v>362925334</v>
      </c>
      <c r="M867" s="468">
        <f>IFERROR(__xludf.DUMMYFUNCTION("""COMPUTED_VALUE"""),3.199168128E7)</f>
        <v>31991681.28</v>
      </c>
      <c r="N867" s="468">
        <f>IFERROR(__xludf.DUMMYFUNCTION("""COMPUTED_VALUE"""),0.0)</f>
        <v>0</v>
      </c>
      <c r="O867" s="468">
        <f>IFERROR(__xludf.DUMMYFUNCTION("""COMPUTED_VALUE"""),1.3177172E7)</f>
        <v>13177172</v>
      </c>
      <c r="P867" s="468">
        <f>IFERROR(__xludf.DUMMYFUNCTION("""COMPUTED_VALUE"""),1.4667E7)</f>
        <v>14667000</v>
      </c>
      <c r="Q867" s="468"/>
      <c r="R867" s="468"/>
      <c r="S867" s="468"/>
      <c r="T867" s="468"/>
      <c r="U867" s="468"/>
      <c r="V867" s="468"/>
      <c r="W867" s="468"/>
      <c r="X867" s="468"/>
      <c r="Y867" s="468"/>
      <c r="Z867" s="468"/>
      <c r="AA867" s="468"/>
      <c r="AB867" s="468"/>
      <c r="AC867" s="468"/>
      <c r="AD867" s="468"/>
      <c r="AE867" s="468"/>
      <c r="AF867" s="468"/>
      <c r="AG867" s="468"/>
      <c r="AH867" s="468"/>
      <c r="AI867" s="468"/>
      <c r="AJ867" s="468"/>
    </row>
    <row r="868" ht="15.75" customHeight="1">
      <c r="A868" s="468">
        <f>IFERROR(__xludf.DUMMYFUNCTION("""COMPUTED_VALUE"""),8.054620253E9)</f>
        <v>8054620253</v>
      </c>
      <c r="B868" s="468">
        <f>IFERROR(__xludf.DUMMYFUNCTION("""COMPUTED_VALUE"""),8054.0)</f>
        <v>8054</v>
      </c>
      <c r="C868" s="468">
        <f>IFERROR(__xludf.DUMMYFUNCTION("""COMPUTED_VALUE"""),6.0)</f>
        <v>6</v>
      </c>
      <c r="D868" s="468">
        <f>IFERROR(__xludf.DUMMYFUNCTION("""COMPUTED_VALUE"""),2025.0)</f>
        <v>2025</v>
      </c>
      <c r="E868" s="468">
        <f>IFERROR(__xludf.DUMMYFUNCTION("""COMPUTED_VALUE"""),3.0)</f>
        <v>3</v>
      </c>
      <c r="F868" s="468" t="str">
        <f>IFERROR(__xludf.DUMMYFUNCTION("""COMPUTED_VALUE"""),"Marzo")</f>
        <v>Marzo</v>
      </c>
      <c r="G868" s="468">
        <f>IFERROR(__xludf.DUMMYFUNCTION("""COMPUTED_VALUE"""),3240000.0)</f>
        <v>3240000</v>
      </c>
      <c r="H868" s="468">
        <f>IFERROR(__xludf.DUMMYFUNCTION("""COMPUTED_VALUE"""),0.0)</f>
        <v>0</v>
      </c>
      <c r="I868" s="468">
        <f>IFERROR(__xludf.DUMMYFUNCTION("""COMPUTED_VALUE"""),3240000.0)</f>
        <v>3240000</v>
      </c>
      <c r="J868" s="468">
        <f>IFERROR(__xludf.DUMMYFUNCTION("""COMPUTED_VALUE"""),4.2599135E7)</f>
        <v>42599135</v>
      </c>
      <c r="K868" s="468">
        <f>IFERROR(__xludf.DUMMYFUNCTION("""COMPUTED_VALUE"""),0.0)</f>
        <v>0</v>
      </c>
      <c r="L868" s="468">
        <f>IFERROR(__xludf.DUMMYFUNCTION("""COMPUTED_VALUE"""),0.0)</f>
        <v>0</v>
      </c>
      <c r="M868" s="468">
        <f>IFERROR(__xludf.DUMMYFUNCTION("""COMPUTED_VALUE"""),3.34600496E7)</f>
        <v>33460049.6</v>
      </c>
      <c r="N868" s="468">
        <f>IFERROR(__xludf.DUMMYFUNCTION("""COMPUTED_VALUE"""),1.4226134E7)</f>
        <v>14226134</v>
      </c>
      <c r="O868" s="468">
        <f>IFERROR(__xludf.DUMMYFUNCTION("""COMPUTED_VALUE"""),3240000.0)</f>
        <v>3240000</v>
      </c>
      <c r="P868" s="468">
        <f>IFERROR(__xludf.DUMMYFUNCTION("""COMPUTED_VALUE"""),3240000.0)</f>
        <v>3240000</v>
      </c>
      <c r="Q868" s="468"/>
      <c r="R868" s="468"/>
      <c r="S868" s="468"/>
      <c r="T868" s="468"/>
      <c r="U868" s="468"/>
      <c r="V868" s="468"/>
      <c r="W868" s="468"/>
      <c r="X868" s="468"/>
      <c r="Y868" s="468"/>
      <c r="Z868" s="468"/>
      <c r="AA868" s="468"/>
      <c r="AB868" s="468"/>
      <c r="AC868" s="468"/>
      <c r="AD868" s="468"/>
      <c r="AE868" s="468"/>
      <c r="AF868" s="468"/>
      <c r="AG868" s="468"/>
      <c r="AH868" s="468"/>
      <c r="AI868" s="468"/>
      <c r="AJ868" s="468"/>
    </row>
    <row r="869" ht="15.75" customHeight="1">
      <c r="A869" s="468">
        <f>IFERROR(__xludf.DUMMYFUNCTION("""COMPUTED_VALUE"""),8.054620254E9)</f>
        <v>8054620254</v>
      </c>
      <c r="B869" s="468">
        <f>IFERROR(__xludf.DUMMYFUNCTION("""COMPUTED_VALUE"""),8054.0)</f>
        <v>8054</v>
      </c>
      <c r="C869" s="468">
        <f>IFERROR(__xludf.DUMMYFUNCTION("""COMPUTED_VALUE"""),6.0)</f>
        <v>6</v>
      </c>
      <c r="D869" s="468">
        <f>IFERROR(__xludf.DUMMYFUNCTION("""COMPUTED_VALUE"""),2025.0)</f>
        <v>2025</v>
      </c>
      <c r="E869" s="468">
        <f>IFERROR(__xludf.DUMMYFUNCTION("""COMPUTED_VALUE"""),4.0)</f>
        <v>4</v>
      </c>
      <c r="F869" s="468" t="str">
        <f>IFERROR(__xludf.DUMMYFUNCTION("""COMPUTED_VALUE"""),"Abril")</f>
        <v>Abril</v>
      </c>
      <c r="G869" s="468">
        <f>IFERROR(__xludf.DUMMYFUNCTION("""COMPUTED_VALUE"""),0.0)</f>
        <v>0</v>
      </c>
      <c r="H869" s="468">
        <f>IFERROR(__xludf.DUMMYFUNCTION("""COMPUTED_VALUE"""),0.0)</f>
        <v>0</v>
      </c>
      <c r="I869" s="468">
        <f>IFERROR(__xludf.DUMMYFUNCTION("""COMPUTED_VALUE"""),0.0)</f>
        <v>0</v>
      </c>
      <c r="J869" s="468">
        <f>IFERROR(__xludf.DUMMYFUNCTION("""COMPUTED_VALUE"""),4.2599135E7)</f>
        <v>42599135</v>
      </c>
      <c r="K869" s="468">
        <f>IFERROR(__xludf.DUMMYFUNCTION("""COMPUTED_VALUE"""),0.0)</f>
        <v>0</v>
      </c>
      <c r="L869" s="468">
        <f>IFERROR(__xludf.DUMMYFUNCTION("""COMPUTED_VALUE"""),0.0)</f>
        <v>0</v>
      </c>
      <c r="M869" s="468">
        <f>IFERROR(__xludf.DUMMYFUNCTION("""COMPUTED_VALUE"""),3.34600496E7)</f>
        <v>33460049.6</v>
      </c>
      <c r="N869" s="468">
        <f>IFERROR(__xludf.DUMMYFUNCTION("""COMPUTED_VALUE"""),3.5031E7)</f>
        <v>35031000</v>
      </c>
      <c r="O869" s="468">
        <f>IFERROR(__xludf.DUMMYFUNCTION("""COMPUTED_VALUE"""),0.0)</f>
        <v>0</v>
      </c>
      <c r="P869" s="468">
        <f>IFERROR(__xludf.DUMMYFUNCTION("""COMPUTED_VALUE"""),0.0)</f>
        <v>0</v>
      </c>
      <c r="Q869" s="468"/>
      <c r="R869" s="468"/>
      <c r="S869" s="468"/>
      <c r="T869" s="468"/>
      <c r="U869" s="468"/>
      <c r="V869" s="468"/>
      <c r="W869" s="468"/>
      <c r="X869" s="468"/>
      <c r="Y869" s="468"/>
      <c r="Z869" s="468"/>
      <c r="AA869" s="468"/>
      <c r="AB869" s="468"/>
      <c r="AC869" s="468"/>
      <c r="AD869" s="468"/>
      <c r="AE869" s="468"/>
      <c r="AF869" s="468"/>
      <c r="AG869" s="468"/>
      <c r="AH869" s="468"/>
      <c r="AI869" s="468"/>
      <c r="AJ869" s="468"/>
    </row>
    <row r="870" ht="15.75" customHeight="1">
      <c r="A870" s="468">
        <f>IFERROR(__xludf.DUMMYFUNCTION("""COMPUTED_VALUE"""),8.054620255E9)</f>
        <v>8054620255</v>
      </c>
      <c r="B870" s="468">
        <f>IFERROR(__xludf.DUMMYFUNCTION("""COMPUTED_VALUE"""),8054.0)</f>
        <v>8054</v>
      </c>
      <c r="C870" s="468">
        <f>IFERROR(__xludf.DUMMYFUNCTION("""COMPUTED_VALUE"""),6.0)</f>
        <v>6</v>
      </c>
      <c r="D870" s="468">
        <f>IFERROR(__xludf.DUMMYFUNCTION("""COMPUTED_VALUE"""),2025.0)</f>
        <v>2025</v>
      </c>
      <c r="E870" s="468">
        <f>IFERROR(__xludf.DUMMYFUNCTION("""COMPUTED_VALUE"""),5.0)</f>
        <v>5</v>
      </c>
      <c r="F870" s="468" t="str">
        <f>IFERROR(__xludf.DUMMYFUNCTION("""COMPUTED_VALUE"""),"Mayo")</f>
        <v>Mayo</v>
      </c>
      <c r="G870" s="468">
        <f>IFERROR(__xludf.DUMMYFUNCTION("""COMPUTED_VALUE"""),0.0)</f>
        <v>0</v>
      </c>
      <c r="H870" s="468">
        <f>IFERROR(__xludf.DUMMYFUNCTION("""COMPUTED_VALUE"""),0.0)</f>
        <v>0</v>
      </c>
      <c r="I870" s="468">
        <f>IFERROR(__xludf.DUMMYFUNCTION("""COMPUTED_VALUE"""),0.0)</f>
        <v>0</v>
      </c>
      <c r="J870" s="468">
        <f>IFERROR(__xludf.DUMMYFUNCTION("""COMPUTED_VALUE"""),4.1767599E7)</f>
        <v>41767599</v>
      </c>
      <c r="K870" s="468">
        <f>IFERROR(__xludf.DUMMYFUNCTION("""COMPUTED_VALUE"""),0.0)</f>
        <v>0</v>
      </c>
      <c r="L870" s="468">
        <f>IFERROR(__xludf.DUMMYFUNCTION("""COMPUTED_VALUE"""),0.0)</f>
        <v>0</v>
      </c>
      <c r="M870" s="468">
        <f>IFERROR(__xludf.DUMMYFUNCTION("""COMPUTED_VALUE"""),3.280690874E7)</f>
        <v>32806908.74</v>
      </c>
      <c r="N870" s="468">
        <f>IFERROR(__xludf.DUMMYFUNCTION("""COMPUTED_VALUE"""),3.5031E7)</f>
        <v>35031000</v>
      </c>
      <c r="O870" s="468">
        <f>IFERROR(__xludf.DUMMYFUNCTION("""COMPUTED_VALUE"""),0.0)</f>
        <v>0</v>
      </c>
      <c r="P870" s="468">
        <f>IFERROR(__xludf.DUMMYFUNCTION("""COMPUTED_VALUE"""),0.0)</f>
        <v>0</v>
      </c>
      <c r="Q870" s="468"/>
      <c r="R870" s="468"/>
      <c r="S870" s="468"/>
      <c r="T870" s="468"/>
      <c r="U870" s="468"/>
      <c r="V870" s="468"/>
      <c r="W870" s="468"/>
      <c r="X870" s="468"/>
      <c r="Y870" s="468"/>
      <c r="Z870" s="468"/>
      <c r="AA870" s="468"/>
      <c r="AB870" s="468"/>
      <c r="AC870" s="468"/>
      <c r="AD870" s="468"/>
      <c r="AE870" s="468"/>
      <c r="AF870" s="468"/>
      <c r="AG870" s="468"/>
      <c r="AH870" s="468"/>
      <c r="AI870" s="468"/>
      <c r="AJ870" s="468"/>
    </row>
    <row r="871" ht="15.75" customHeight="1">
      <c r="A871" s="468">
        <f>IFERROR(__xludf.DUMMYFUNCTION("""COMPUTED_VALUE"""),8.054620256E9)</f>
        <v>8054620256</v>
      </c>
      <c r="B871" s="468">
        <f>IFERROR(__xludf.DUMMYFUNCTION("""COMPUTED_VALUE"""),8054.0)</f>
        <v>8054</v>
      </c>
      <c r="C871" s="468">
        <f>IFERROR(__xludf.DUMMYFUNCTION("""COMPUTED_VALUE"""),6.0)</f>
        <v>6</v>
      </c>
      <c r="D871" s="468">
        <f>IFERROR(__xludf.DUMMYFUNCTION("""COMPUTED_VALUE"""),2025.0)</f>
        <v>2025</v>
      </c>
      <c r="E871" s="468">
        <f>IFERROR(__xludf.DUMMYFUNCTION("""COMPUTED_VALUE"""),6.0)</f>
        <v>6</v>
      </c>
      <c r="F871" s="468" t="str">
        <f>IFERROR(__xludf.DUMMYFUNCTION("""COMPUTED_VALUE"""),"Junio")</f>
        <v>Junio</v>
      </c>
      <c r="G871" s="468">
        <f>IFERROR(__xludf.DUMMYFUNCTION("""COMPUTED_VALUE"""),0.0)</f>
        <v>0</v>
      </c>
      <c r="H871" s="468">
        <f>IFERROR(__xludf.DUMMYFUNCTION("""COMPUTED_VALUE"""),0.0)</f>
        <v>0</v>
      </c>
      <c r="I871" s="468">
        <f>IFERROR(__xludf.DUMMYFUNCTION("""COMPUTED_VALUE"""),0.0)</f>
        <v>0</v>
      </c>
      <c r="J871" s="468">
        <f>IFERROR(__xludf.DUMMYFUNCTION("""COMPUTED_VALUE"""),4.4327801E7)</f>
        <v>44327801</v>
      </c>
      <c r="K871" s="468">
        <f>IFERROR(__xludf.DUMMYFUNCTION("""COMPUTED_VALUE"""),0.0)</f>
        <v>0</v>
      </c>
      <c r="L871" s="468">
        <f>IFERROR(__xludf.DUMMYFUNCTION("""COMPUTED_VALUE"""),0.0)</f>
        <v>0</v>
      </c>
      <c r="M871" s="468">
        <f>IFERROR(__xludf.DUMMYFUNCTION("""COMPUTED_VALUE"""),3.4817853E7)</f>
        <v>34817853</v>
      </c>
      <c r="N871" s="468">
        <f>IFERROR(__xludf.DUMMYFUNCTION("""COMPUTED_VALUE"""),3.5031E7)</f>
        <v>35031000</v>
      </c>
      <c r="O871" s="468">
        <f>IFERROR(__xludf.DUMMYFUNCTION("""COMPUTED_VALUE"""),0.0)</f>
        <v>0</v>
      </c>
      <c r="P871" s="468">
        <f>IFERROR(__xludf.DUMMYFUNCTION("""COMPUTED_VALUE"""),0.0)</f>
        <v>0</v>
      </c>
      <c r="Q871" s="468"/>
      <c r="R871" s="468"/>
      <c r="S871" s="468"/>
      <c r="T871" s="468"/>
      <c r="U871" s="468"/>
      <c r="V871" s="468"/>
      <c r="W871" s="468"/>
      <c r="X871" s="468"/>
      <c r="Y871" s="468"/>
      <c r="Z871" s="468"/>
      <c r="AA871" s="468"/>
      <c r="AB871" s="468"/>
      <c r="AC871" s="468"/>
      <c r="AD871" s="468"/>
      <c r="AE871" s="468"/>
      <c r="AF871" s="468"/>
      <c r="AG871" s="468"/>
      <c r="AH871" s="468"/>
      <c r="AI871" s="468"/>
      <c r="AJ871" s="468"/>
    </row>
    <row r="872" ht="15.75" customHeight="1">
      <c r="A872" s="468">
        <f>IFERROR(__xludf.DUMMYFUNCTION("""COMPUTED_VALUE"""),8.054620257E9)</f>
        <v>8054620257</v>
      </c>
      <c r="B872" s="468">
        <f>IFERROR(__xludf.DUMMYFUNCTION("""COMPUTED_VALUE"""),8054.0)</f>
        <v>8054</v>
      </c>
      <c r="C872" s="468">
        <f>IFERROR(__xludf.DUMMYFUNCTION("""COMPUTED_VALUE"""),6.0)</f>
        <v>6</v>
      </c>
      <c r="D872" s="468">
        <f>IFERROR(__xludf.DUMMYFUNCTION("""COMPUTED_VALUE"""),2025.0)</f>
        <v>2025</v>
      </c>
      <c r="E872" s="468">
        <f>IFERROR(__xludf.DUMMYFUNCTION("""COMPUTED_VALUE"""),7.0)</f>
        <v>7</v>
      </c>
      <c r="F872" s="468" t="str">
        <f>IFERROR(__xludf.DUMMYFUNCTION("""COMPUTED_VALUE"""),"Julio")</f>
        <v>Julio</v>
      </c>
      <c r="G872" s="468">
        <f>IFERROR(__xludf.DUMMYFUNCTION("""COMPUTED_VALUE"""),0.0)</f>
        <v>0</v>
      </c>
      <c r="H872" s="468">
        <f>IFERROR(__xludf.DUMMYFUNCTION("""COMPUTED_VALUE"""),0.0)</f>
        <v>0</v>
      </c>
      <c r="I872" s="468">
        <f>IFERROR(__xludf.DUMMYFUNCTION("""COMPUTED_VALUE"""),0.0)</f>
        <v>0</v>
      </c>
      <c r="J872" s="468">
        <f>IFERROR(__xludf.DUMMYFUNCTION("""COMPUTED_VALUE"""),4.4327801E7)</f>
        <v>44327801</v>
      </c>
      <c r="K872" s="468">
        <f>IFERROR(__xludf.DUMMYFUNCTION("""COMPUTED_VALUE"""),0.0)</f>
        <v>0</v>
      </c>
      <c r="L872" s="468">
        <f>IFERROR(__xludf.DUMMYFUNCTION("""COMPUTED_VALUE"""),0.0)</f>
        <v>0</v>
      </c>
      <c r="M872" s="468">
        <f>IFERROR(__xludf.DUMMYFUNCTION("""COMPUTED_VALUE"""),3.4817853E7)</f>
        <v>34817853</v>
      </c>
      <c r="N872" s="468">
        <f>IFERROR(__xludf.DUMMYFUNCTION("""COMPUTED_VALUE"""),3.5031E7)</f>
        <v>35031000</v>
      </c>
      <c r="O872" s="468">
        <f>IFERROR(__xludf.DUMMYFUNCTION("""COMPUTED_VALUE"""),0.0)</f>
        <v>0</v>
      </c>
      <c r="P872" s="468">
        <f>IFERROR(__xludf.DUMMYFUNCTION("""COMPUTED_VALUE"""),0.0)</f>
        <v>0</v>
      </c>
      <c r="Q872" s="468"/>
      <c r="R872" s="468"/>
      <c r="S872" s="468"/>
      <c r="T872" s="468"/>
      <c r="U872" s="468"/>
      <c r="V872" s="468"/>
      <c r="W872" s="468"/>
      <c r="X872" s="468"/>
      <c r="Y872" s="468"/>
      <c r="Z872" s="468"/>
      <c r="AA872" s="468"/>
      <c r="AB872" s="468"/>
      <c r="AC872" s="468"/>
      <c r="AD872" s="468"/>
      <c r="AE872" s="468"/>
      <c r="AF872" s="468"/>
      <c r="AG872" s="468"/>
      <c r="AH872" s="468"/>
      <c r="AI872" s="468"/>
      <c r="AJ872" s="468"/>
    </row>
    <row r="873" ht="15.75" customHeight="1">
      <c r="A873" s="468">
        <f>IFERROR(__xludf.DUMMYFUNCTION("""COMPUTED_VALUE"""),8.054620258E9)</f>
        <v>8054620258</v>
      </c>
      <c r="B873" s="468">
        <f>IFERROR(__xludf.DUMMYFUNCTION("""COMPUTED_VALUE"""),8054.0)</f>
        <v>8054</v>
      </c>
      <c r="C873" s="468">
        <f>IFERROR(__xludf.DUMMYFUNCTION("""COMPUTED_VALUE"""),6.0)</f>
        <v>6</v>
      </c>
      <c r="D873" s="468">
        <f>IFERROR(__xludf.DUMMYFUNCTION("""COMPUTED_VALUE"""),2025.0)</f>
        <v>2025</v>
      </c>
      <c r="E873" s="468">
        <f>IFERROR(__xludf.DUMMYFUNCTION("""COMPUTED_VALUE"""),8.0)</f>
        <v>8</v>
      </c>
      <c r="F873" s="468" t="str">
        <f>IFERROR(__xludf.DUMMYFUNCTION("""COMPUTED_VALUE"""),"Agosto")</f>
        <v>Agosto</v>
      </c>
      <c r="G873" s="468">
        <f>IFERROR(__xludf.DUMMYFUNCTION("""COMPUTED_VALUE"""),0.0)</f>
        <v>0</v>
      </c>
      <c r="H873" s="468">
        <f>IFERROR(__xludf.DUMMYFUNCTION("""COMPUTED_VALUE"""),0.0)</f>
        <v>0</v>
      </c>
      <c r="I873" s="468">
        <f>IFERROR(__xludf.DUMMYFUNCTION("""COMPUTED_VALUE"""),0.0)</f>
        <v>0</v>
      </c>
      <c r="J873" s="468">
        <f>IFERROR(__xludf.DUMMYFUNCTION("""COMPUTED_VALUE"""),4.4327801E7)</f>
        <v>44327801</v>
      </c>
      <c r="K873" s="468">
        <f>IFERROR(__xludf.DUMMYFUNCTION("""COMPUTED_VALUE"""),0.0)</f>
        <v>0</v>
      </c>
      <c r="L873" s="468">
        <f>IFERROR(__xludf.DUMMYFUNCTION("""COMPUTED_VALUE"""),0.0)</f>
        <v>0</v>
      </c>
      <c r="M873" s="468">
        <f>IFERROR(__xludf.DUMMYFUNCTION("""COMPUTED_VALUE"""),3.4817853E7)</f>
        <v>34817853</v>
      </c>
      <c r="N873" s="468">
        <f>IFERROR(__xludf.DUMMYFUNCTION("""COMPUTED_VALUE"""),3.5031E7)</f>
        <v>35031000</v>
      </c>
      <c r="O873" s="468">
        <f>IFERROR(__xludf.DUMMYFUNCTION("""COMPUTED_VALUE"""),0.0)</f>
        <v>0</v>
      </c>
      <c r="P873" s="468">
        <f>IFERROR(__xludf.DUMMYFUNCTION("""COMPUTED_VALUE"""),0.0)</f>
        <v>0</v>
      </c>
      <c r="Q873" s="468"/>
      <c r="R873" s="468"/>
      <c r="S873" s="468"/>
      <c r="T873" s="468"/>
      <c r="U873" s="468"/>
      <c r="V873" s="468"/>
      <c r="W873" s="468"/>
      <c r="X873" s="468"/>
      <c r="Y873" s="468"/>
      <c r="Z873" s="468"/>
      <c r="AA873" s="468"/>
      <c r="AB873" s="468"/>
      <c r="AC873" s="468"/>
      <c r="AD873" s="468"/>
      <c r="AE873" s="468"/>
      <c r="AF873" s="468"/>
      <c r="AG873" s="468"/>
      <c r="AH873" s="468"/>
      <c r="AI873" s="468"/>
      <c r="AJ873" s="468"/>
    </row>
    <row r="874" ht="15.75" customHeight="1">
      <c r="A874" s="468">
        <f>IFERROR(__xludf.DUMMYFUNCTION("""COMPUTED_VALUE"""),8.054620259E9)</f>
        <v>8054620259</v>
      </c>
      <c r="B874" s="468">
        <f>IFERROR(__xludf.DUMMYFUNCTION("""COMPUTED_VALUE"""),8054.0)</f>
        <v>8054</v>
      </c>
      <c r="C874" s="468">
        <f>IFERROR(__xludf.DUMMYFUNCTION("""COMPUTED_VALUE"""),6.0)</f>
        <v>6</v>
      </c>
      <c r="D874" s="468">
        <f>IFERROR(__xludf.DUMMYFUNCTION("""COMPUTED_VALUE"""),2025.0)</f>
        <v>2025</v>
      </c>
      <c r="E874" s="468">
        <f>IFERROR(__xludf.DUMMYFUNCTION("""COMPUTED_VALUE"""),9.0)</f>
        <v>9</v>
      </c>
      <c r="F874" s="468" t="str">
        <f>IFERROR(__xludf.DUMMYFUNCTION("""COMPUTED_VALUE"""),"Septiembre")</f>
        <v>Septiembre</v>
      </c>
      <c r="G874" s="468">
        <f>IFERROR(__xludf.DUMMYFUNCTION("""COMPUTED_VALUE"""),0.0)</f>
        <v>0</v>
      </c>
      <c r="H874" s="468">
        <f>IFERROR(__xludf.DUMMYFUNCTION("""COMPUTED_VALUE"""),0.0)</f>
        <v>0</v>
      </c>
      <c r="I874" s="468">
        <f>IFERROR(__xludf.DUMMYFUNCTION("""COMPUTED_VALUE"""),0.0)</f>
        <v>0</v>
      </c>
      <c r="J874" s="468">
        <f>IFERROR(__xludf.DUMMYFUNCTION("""COMPUTED_VALUE"""),4.4327801E7)</f>
        <v>44327801</v>
      </c>
      <c r="K874" s="468">
        <f>IFERROR(__xludf.DUMMYFUNCTION("""COMPUTED_VALUE"""),0.0)</f>
        <v>0</v>
      </c>
      <c r="L874" s="468">
        <f>IFERROR(__xludf.DUMMYFUNCTION("""COMPUTED_VALUE"""),0.0)</f>
        <v>0</v>
      </c>
      <c r="M874" s="468">
        <f>IFERROR(__xludf.DUMMYFUNCTION("""COMPUTED_VALUE"""),3.4817853E7)</f>
        <v>34817853</v>
      </c>
      <c r="N874" s="468">
        <f>IFERROR(__xludf.DUMMYFUNCTION("""COMPUTED_VALUE"""),3.5031E7)</f>
        <v>35031000</v>
      </c>
      <c r="O874" s="468">
        <f>IFERROR(__xludf.DUMMYFUNCTION("""COMPUTED_VALUE"""),0.0)</f>
        <v>0</v>
      </c>
      <c r="P874" s="468">
        <f>IFERROR(__xludf.DUMMYFUNCTION("""COMPUTED_VALUE"""),0.0)</f>
        <v>0</v>
      </c>
      <c r="Q874" s="468"/>
      <c r="R874" s="468"/>
      <c r="S874" s="468"/>
      <c r="T874" s="468"/>
      <c r="U874" s="468"/>
      <c r="V874" s="468"/>
      <c r="W874" s="468"/>
      <c r="X874" s="468"/>
      <c r="Y874" s="468"/>
      <c r="Z874" s="468"/>
      <c r="AA874" s="468"/>
      <c r="AB874" s="468"/>
      <c r="AC874" s="468"/>
      <c r="AD874" s="468"/>
      <c r="AE874" s="468"/>
      <c r="AF874" s="468"/>
      <c r="AG874" s="468"/>
      <c r="AH874" s="468"/>
      <c r="AI874" s="468"/>
      <c r="AJ874" s="468"/>
    </row>
    <row r="875" ht="15.75" customHeight="1">
      <c r="A875" s="468">
        <f>IFERROR(__xludf.DUMMYFUNCTION("""COMPUTED_VALUE"""),8.054620251E10)</f>
        <v>80546202510</v>
      </c>
      <c r="B875" s="468">
        <f>IFERROR(__xludf.DUMMYFUNCTION("""COMPUTED_VALUE"""),8054.0)</f>
        <v>8054</v>
      </c>
      <c r="C875" s="468">
        <f>IFERROR(__xludf.DUMMYFUNCTION("""COMPUTED_VALUE"""),6.0)</f>
        <v>6</v>
      </c>
      <c r="D875" s="468">
        <f>IFERROR(__xludf.DUMMYFUNCTION("""COMPUTED_VALUE"""),2025.0)</f>
        <v>2025</v>
      </c>
      <c r="E875" s="468">
        <f>IFERROR(__xludf.DUMMYFUNCTION("""COMPUTED_VALUE"""),10.0)</f>
        <v>10</v>
      </c>
      <c r="F875" s="468" t="str">
        <f>IFERROR(__xludf.DUMMYFUNCTION("""COMPUTED_VALUE"""),"Octubre")</f>
        <v>Octubre</v>
      </c>
      <c r="G875" s="468">
        <f>IFERROR(__xludf.DUMMYFUNCTION("""COMPUTED_VALUE"""),0.0)</f>
        <v>0</v>
      </c>
      <c r="H875" s="468">
        <f>IFERROR(__xludf.DUMMYFUNCTION("""COMPUTED_VALUE"""),0.0)</f>
        <v>0</v>
      </c>
      <c r="I875" s="468">
        <f>IFERROR(__xludf.DUMMYFUNCTION("""COMPUTED_VALUE"""),0.0)</f>
        <v>0</v>
      </c>
      <c r="J875" s="468">
        <f>IFERROR(__xludf.DUMMYFUNCTION("""COMPUTED_VALUE"""),4.4327801E7)</f>
        <v>44327801</v>
      </c>
      <c r="K875" s="468">
        <f>IFERROR(__xludf.DUMMYFUNCTION("""COMPUTED_VALUE"""),0.0)</f>
        <v>0</v>
      </c>
      <c r="L875" s="468">
        <f>IFERROR(__xludf.DUMMYFUNCTION("""COMPUTED_VALUE"""),0.0)</f>
        <v>0</v>
      </c>
      <c r="M875" s="468">
        <f>IFERROR(__xludf.DUMMYFUNCTION("""COMPUTED_VALUE"""),3.4817853E7)</f>
        <v>34817853</v>
      </c>
      <c r="N875" s="468">
        <f>IFERROR(__xludf.DUMMYFUNCTION("""COMPUTED_VALUE"""),3.5031E7)</f>
        <v>35031000</v>
      </c>
      <c r="O875" s="468">
        <f>IFERROR(__xludf.DUMMYFUNCTION("""COMPUTED_VALUE"""),0.0)</f>
        <v>0</v>
      </c>
      <c r="P875" s="468">
        <f>IFERROR(__xludf.DUMMYFUNCTION("""COMPUTED_VALUE"""),0.0)</f>
        <v>0</v>
      </c>
      <c r="Q875" s="468"/>
      <c r="R875" s="468"/>
      <c r="S875" s="468"/>
      <c r="T875" s="468"/>
      <c r="U875" s="468"/>
      <c r="V875" s="468"/>
      <c r="W875" s="468"/>
      <c r="X875" s="468"/>
      <c r="Y875" s="468"/>
      <c r="Z875" s="468"/>
      <c r="AA875" s="468"/>
      <c r="AB875" s="468"/>
      <c r="AC875" s="468"/>
      <c r="AD875" s="468"/>
      <c r="AE875" s="468"/>
      <c r="AF875" s="468"/>
      <c r="AG875" s="468"/>
      <c r="AH875" s="468"/>
      <c r="AI875" s="468"/>
      <c r="AJ875" s="468"/>
    </row>
    <row r="876" ht="15.75" customHeight="1">
      <c r="A876" s="468">
        <f>IFERROR(__xludf.DUMMYFUNCTION("""COMPUTED_VALUE"""),8.0546202511E10)</f>
        <v>80546202511</v>
      </c>
      <c r="B876" s="468">
        <f>IFERROR(__xludf.DUMMYFUNCTION("""COMPUTED_VALUE"""),8054.0)</f>
        <v>8054</v>
      </c>
      <c r="C876" s="468">
        <f>IFERROR(__xludf.DUMMYFUNCTION("""COMPUTED_VALUE"""),6.0)</f>
        <v>6</v>
      </c>
      <c r="D876" s="468">
        <f>IFERROR(__xludf.DUMMYFUNCTION("""COMPUTED_VALUE"""),2025.0)</f>
        <v>2025</v>
      </c>
      <c r="E876" s="468">
        <f>IFERROR(__xludf.DUMMYFUNCTION("""COMPUTED_VALUE"""),11.0)</f>
        <v>11</v>
      </c>
      <c r="F876" s="468" t="str">
        <f>IFERROR(__xludf.DUMMYFUNCTION("""COMPUTED_VALUE"""),"Noviembre")</f>
        <v>Noviembre</v>
      </c>
      <c r="G876" s="468">
        <f>IFERROR(__xludf.DUMMYFUNCTION("""COMPUTED_VALUE"""),0.0)</f>
        <v>0</v>
      </c>
      <c r="H876" s="468">
        <f>IFERROR(__xludf.DUMMYFUNCTION("""COMPUTED_VALUE"""),0.0)</f>
        <v>0</v>
      </c>
      <c r="I876" s="468">
        <f>IFERROR(__xludf.DUMMYFUNCTION("""COMPUTED_VALUE"""),0.0)</f>
        <v>0</v>
      </c>
      <c r="J876" s="468">
        <f>IFERROR(__xludf.DUMMYFUNCTION("""COMPUTED_VALUE"""),7.7456343E7)</f>
        <v>77456343</v>
      </c>
      <c r="K876" s="468">
        <f>IFERROR(__xludf.DUMMYFUNCTION("""COMPUTED_VALUE"""),0.0)</f>
        <v>0</v>
      </c>
      <c r="L876" s="468">
        <f>IFERROR(__xludf.DUMMYFUNCTION("""COMPUTED_VALUE"""),0.0)</f>
        <v>0</v>
      </c>
      <c r="M876" s="468">
        <f>IFERROR(__xludf.DUMMYFUNCTION("""COMPUTED_VALUE"""),6.083910105E7)</f>
        <v>60839101.05</v>
      </c>
      <c r="N876" s="468">
        <f>IFERROR(__xludf.DUMMYFUNCTION("""COMPUTED_VALUE"""),3.5031E7)</f>
        <v>35031000</v>
      </c>
      <c r="O876" s="468">
        <f>IFERROR(__xludf.DUMMYFUNCTION("""COMPUTED_VALUE"""),0.0)</f>
        <v>0</v>
      </c>
      <c r="P876" s="468">
        <f>IFERROR(__xludf.DUMMYFUNCTION("""COMPUTED_VALUE"""),0.0)</f>
        <v>0</v>
      </c>
      <c r="Q876" s="468"/>
      <c r="R876" s="468"/>
      <c r="S876" s="468"/>
      <c r="T876" s="468"/>
      <c r="U876" s="468"/>
      <c r="V876" s="468"/>
      <c r="W876" s="468"/>
      <c r="X876" s="468"/>
      <c r="Y876" s="468"/>
      <c r="Z876" s="468"/>
      <c r="AA876" s="468"/>
      <c r="AB876" s="468"/>
      <c r="AC876" s="468"/>
      <c r="AD876" s="468"/>
      <c r="AE876" s="468"/>
      <c r="AF876" s="468"/>
      <c r="AG876" s="468"/>
      <c r="AH876" s="468"/>
      <c r="AI876" s="468"/>
      <c r="AJ876" s="468"/>
    </row>
    <row r="877" ht="15.75" customHeight="1">
      <c r="A877" s="468">
        <f>IFERROR(__xludf.DUMMYFUNCTION("""COMPUTED_VALUE"""),8.0546202512E10)</f>
        <v>80546202512</v>
      </c>
      <c r="B877" s="468">
        <f>IFERROR(__xludf.DUMMYFUNCTION("""COMPUTED_VALUE"""),8054.0)</f>
        <v>8054</v>
      </c>
      <c r="C877" s="468">
        <f>IFERROR(__xludf.DUMMYFUNCTION("""COMPUTED_VALUE"""),6.0)</f>
        <v>6</v>
      </c>
      <c r="D877" s="468">
        <f>IFERROR(__xludf.DUMMYFUNCTION("""COMPUTED_VALUE"""),2025.0)</f>
        <v>2025</v>
      </c>
      <c r="E877" s="468">
        <f>IFERROR(__xludf.DUMMYFUNCTION("""COMPUTED_VALUE"""),12.0)</f>
        <v>12</v>
      </c>
      <c r="F877" s="468" t="str">
        <f>IFERROR(__xludf.DUMMYFUNCTION("""COMPUTED_VALUE"""),"Diciembre")</f>
        <v>Diciembre</v>
      </c>
      <c r="G877" s="468">
        <f>IFERROR(__xludf.DUMMYFUNCTION("""COMPUTED_VALUE"""),0.0)</f>
        <v>0</v>
      </c>
      <c r="H877" s="468">
        <f>IFERROR(__xludf.DUMMYFUNCTION("""COMPUTED_VALUE"""),6402000.0)</f>
        <v>6402000</v>
      </c>
      <c r="I877" s="468">
        <f>IFERROR(__xludf.DUMMYFUNCTION("""COMPUTED_VALUE"""),0.0)</f>
        <v>0</v>
      </c>
      <c r="J877" s="468">
        <f>IFERROR(__xludf.DUMMYFUNCTION("""COMPUTED_VALUE"""),0.0)</f>
        <v>0</v>
      </c>
      <c r="K877" s="468">
        <f>IFERROR(__xludf.DUMMYFUNCTION("""COMPUTED_VALUE"""),0.0)</f>
        <v>0</v>
      </c>
      <c r="L877" s="468">
        <f>IFERROR(__xludf.DUMMYFUNCTION("""COMPUTED_VALUE"""),0.0)</f>
        <v>0</v>
      </c>
      <c r="M877" s="468">
        <f>IFERROR(__xludf.DUMMYFUNCTION("""COMPUTED_VALUE"""),0.0)</f>
        <v>0</v>
      </c>
      <c r="N877" s="468">
        <f>IFERROR(__xludf.DUMMYFUNCTION("""COMPUTED_VALUE"""),6.03972E7)</f>
        <v>60397200</v>
      </c>
      <c r="O877" s="468">
        <f>IFERROR(__xludf.DUMMYFUNCTION("""COMPUTED_VALUE"""),0.0)</f>
        <v>0</v>
      </c>
      <c r="P877" s="468">
        <f>IFERROR(__xludf.DUMMYFUNCTION("""COMPUTED_VALUE"""),0.0)</f>
        <v>0</v>
      </c>
      <c r="Q877" s="468"/>
      <c r="R877" s="468"/>
      <c r="S877" s="468"/>
      <c r="T877" s="468"/>
      <c r="U877" s="468"/>
      <c r="V877" s="468"/>
      <c r="W877" s="468"/>
      <c r="X877" s="468"/>
      <c r="Y877" s="468"/>
      <c r="Z877" s="468"/>
      <c r="AA877" s="468"/>
      <c r="AB877" s="468"/>
      <c r="AC877" s="468"/>
      <c r="AD877" s="468"/>
      <c r="AE877" s="468"/>
      <c r="AF877" s="468"/>
      <c r="AG877" s="468"/>
      <c r="AH877" s="468"/>
      <c r="AI877" s="468"/>
      <c r="AJ877" s="468"/>
    </row>
    <row r="878" ht="15.75" customHeight="1">
      <c r="A878" s="468">
        <f>IFERROR(__xludf.DUMMYFUNCTION("""COMPUTED_VALUE"""),8.054720251E9)</f>
        <v>8054720251</v>
      </c>
      <c r="B878" s="468">
        <f>IFERROR(__xludf.DUMMYFUNCTION("""COMPUTED_VALUE"""),8054.0)</f>
        <v>8054</v>
      </c>
      <c r="C878" s="468">
        <f>IFERROR(__xludf.DUMMYFUNCTION("""COMPUTED_VALUE"""),7.0)</f>
        <v>7</v>
      </c>
      <c r="D878" s="468">
        <f>IFERROR(__xludf.DUMMYFUNCTION("""COMPUTED_VALUE"""),2025.0)</f>
        <v>2025</v>
      </c>
      <c r="E878" s="468">
        <f>IFERROR(__xludf.DUMMYFUNCTION("""COMPUTED_VALUE"""),1.0)</f>
        <v>1</v>
      </c>
      <c r="F878" s="468" t="str">
        <f>IFERROR(__xludf.DUMMYFUNCTION("""COMPUTED_VALUE"""),"Enero")</f>
        <v>Enero</v>
      </c>
      <c r="G878" s="468">
        <f>IFERROR(__xludf.DUMMYFUNCTION("""COMPUTED_VALUE"""),1.337034707E9)</f>
        <v>1337034707</v>
      </c>
      <c r="H878" s="468">
        <f>IFERROR(__xludf.DUMMYFUNCTION("""COMPUTED_VALUE"""),1.465441E9)</f>
        <v>1465441000</v>
      </c>
      <c r="I878" s="468">
        <f>IFERROR(__xludf.DUMMYFUNCTION("""COMPUTED_VALUE"""),5.8286E7)</f>
        <v>58286000</v>
      </c>
      <c r="J878" s="468">
        <f>IFERROR(__xludf.DUMMYFUNCTION("""COMPUTED_VALUE"""),1788967.0)</f>
        <v>1788967</v>
      </c>
      <c r="K878" s="468">
        <f>IFERROR(__xludf.DUMMYFUNCTION("""COMPUTED_VALUE"""),1.278748708E9)</f>
        <v>1278748708</v>
      </c>
      <c r="L878" s="468">
        <f>IFERROR(__xludf.DUMMYFUNCTION("""COMPUTED_VALUE"""),9.096108E8)</f>
        <v>909610800</v>
      </c>
      <c r="M878" s="468">
        <f>IFERROR(__xludf.DUMMYFUNCTION("""COMPUTED_VALUE"""),1548849.197)</f>
        <v>1548849.197</v>
      </c>
      <c r="N878" s="468">
        <f>IFERROR(__xludf.DUMMYFUNCTION("""COMPUTED_VALUE"""),0.0)</f>
        <v>0</v>
      </c>
      <c r="O878" s="468">
        <f>IFERROR(__xludf.DUMMYFUNCTION("""COMPUTED_VALUE"""),5.8285999E7)</f>
        <v>58285999</v>
      </c>
      <c r="P878" s="468">
        <f>IFERROR(__xludf.DUMMYFUNCTION("""COMPUTED_VALUE"""),4.9919999E7)</f>
        <v>49919999</v>
      </c>
      <c r="Q878" s="468"/>
      <c r="R878" s="468"/>
      <c r="S878" s="468"/>
      <c r="T878" s="468"/>
      <c r="U878" s="468"/>
      <c r="V878" s="468"/>
      <c r="W878" s="468"/>
      <c r="X878" s="468"/>
      <c r="Y878" s="468"/>
      <c r="Z878" s="468"/>
      <c r="AA878" s="468"/>
      <c r="AB878" s="468"/>
      <c r="AC878" s="468"/>
      <c r="AD878" s="468"/>
      <c r="AE878" s="468"/>
      <c r="AF878" s="468"/>
      <c r="AG878" s="468"/>
      <c r="AH878" s="468"/>
      <c r="AI878" s="468"/>
      <c r="AJ878" s="468"/>
    </row>
    <row r="879" ht="15.75" customHeight="1">
      <c r="A879" s="468">
        <f>IFERROR(__xludf.DUMMYFUNCTION("""COMPUTED_VALUE"""),8.054720252E9)</f>
        <v>8054720252</v>
      </c>
      <c r="B879" s="468">
        <f>IFERROR(__xludf.DUMMYFUNCTION("""COMPUTED_VALUE"""),8054.0)</f>
        <v>8054</v>
      </c>
      <c r="C879" s="468">
        <f>IFERROR(__xludf.DUMMYFUNCTION("""COMPUTED_VALUE"""),7.0)</f>
        <v>7</v>
      </c>
      <c r="D879" s="468">
        <f>IFERROR(__xludf.DUMMYFUNCTION("""COMPUTED_VALUE"""),2025.0)</f>
        <v>2025</v>
      </c>
      <c r="E879" s="468">
        <f>IFERROR(__xludf.DUMMYFUNCTION("""COMPUTED_VALUE"""),2.0)</f>
        <v>2</v>
      </c>
      <c r="F879" s="468" t="str">
        <f>IFERROR(__xludf.DUMMYFUNCTION("""COMPUTED_VALUE"""),"Febrero")</f>
        <v>Febrero</v>
      </c>
      <c r="G879" s="468">
        <f>IFERROR(__xludf.DUMMYFUNCTION("""COMPUTED_VALUE"""),5.470759852E7)</f>
        <v>54707598.52</v>
      </c>
      <c r="H879" s="468">
        <f>IFERROR(__xludf.DUMMYFUNCTION("""COMPUTED_VALUE"""),0.0)</f>
        <v>0</v>
      </c>
      <c r="I879" s="468">
        <f>IFERROR(__xludf.DUMMYFUNCTION("""COMPUTED_VALUE"""),5.4707599E7)</f>
        <v>54707599</v>
      </c>
      <c r="J879" s="468">
        <f>IFERROR(__xludf.DUMMYFUNCTION("""COMPUTED_VALUE"""),2.0716867E7)</f>
        <v>20716867</v>
      </c>
      <c r="K879" s="468">
        <f>IFERROR(__xludf.DUMMYFUNCTION("""COMPUTED_VALUE"""),0.0)</f>
        <v>0</v>
      </c>
      <c r="L879" s="468">
        <f>IFERROR(__xludf.DUMMYFUNCTION("""COMPUTED_VALUE"""),2.01872767E8)</f>
        <v>201872767</v>
      </c>
      <c r="M879" s="468">
        <f>IFERROR(__xludf.DUMMYFUNCTION("""COMPUTED_VALUE"""),1.793621839E7)</f>
        <v>17936218.39</v>
      </c>
      <c r="N879" s="468">
        <f>IFERROR(__xludf.DUMMYFUNCTION("""COMPUTED_VALUE"""),1.03152E7)</f>
        <v>10315200</v>
      </c>
      <c r="O879" s="468">
        <f>IFERROR(__xludf.DUMMYFUNCTION("""COMPUTED_VALUE"""),5.4707599E7)</f>
        <v>54707599</v>
      </c>
      <c r="P879" s="468">
        <f>IFERROR(__xludf.DUMMYFUNCTION("""COMPUTED_VALUE"""),5.5227999E7)</f>
        <v>55227999</v>
      </c>
      <c r="Q879" s="468"/>
      <c r="R879" s="468"/>
      <c r="S879" s="468"/>
      <c r="T879" s="468"/>
      <c r="U879" s="468"/>
      <c r="V879" s="468"/>
      <c r="W879" s="468"/>
      <c r="X879" s="468"/>
      <c r="Y879" s="468"/>
      <c r="Z879" s="468"/>
      <c r="AA879" s="468"/>
      <c r="AB879" s="468"/>
      <c r="AC879" s="468"/>
      <c r="AD879" s="468"/>
      <c r="AE879" s="468"/>
      <c r="AF879" s="468"/>
      <c r="AG879" s="468"/>
      <c r="AH879" s="468"/>
      <c r="AI879" s="468"/>
      <c r="AJ879" s="468"/>
    </row>
    <row r="880" ht="15.75" customHeight="1">
      <c r="A880" s="468">
        <f>IFERROR(__xludf.DUMMYFUNCTION("""COMPUTED_VALUE"""),8.054720253E9)</f>
        <v>8054720253</v>
      </c>
      <c r="B880" s="468">
        <f>IFERROR(__xludf.DUMMYFUNCTION("""COMPUTED_VALUE"""),8054.0)</f>
        <v>8054</v>
      </c>
      <c r="C880" s="468">
        <f>IFERROR(__xludf.DUMMYFUNCTION("""COMPUTED_VALUE"""),7.0)</f>
        <v>7</v>
      </c>
      <c r="D880" s="468">
        <f>IFERROR(__xludf.DUMMYFUNCTION("""COMPUTED_VALUE"""),2025.0)</f>
        <v>2025</v>
      </c>
      <c r="E880" s="468">
        <f>IFERROR(__xludf.DUMMYFUNCTION("""COMPUTED_VALUE"""),3.0)</f>
        <v>3</v>
      </c>
      <c r="F880" s="468" t="str">
        <f>IFERROR(__xludf.DUMMYFUNCTION("""COMPUTED_VALUE"""),"Marzo")</f>
        <v>Marzo</v>
      </c>
      <c r="G880" s="468">
        <f>IFERROR(__xludf.DUMMYFUNCTION("""COMPUTED_VALUE"""),0.0)</f>
        <v>0</v>
      </c>
      <c r="H880" s="468">
        <f>IFERROR(__xludf.DUMMYFUNCTION("""COMPUTED_VALUE"""),0.0)</f>
        <v>0</v>
      </c>
      <c r="I880" s="468">
        <f>IFERROR(__xludf.DUMMYFUNCTION("""COMPUTED_VALUE"""),0.0)</f>
        <v>0</v>
      </c>
      <c r="J880" s="468">
        <f>IFERROR(__xludf.DUMMYFUNCTION("""COMPUTED_VALUE"""),1.04229466E8)</f>
        <v>104229466</v>
      </c>
      <c r="K880" s="468">
        <f>IFERROR(__xludf.DUMMYFUNCTION("""COMPUTED_VALUE"""),0.0)</f>
        <v>0</v>
      </c>
      <c r="L880" s="468">
        <f>IFERROR(__xludf.DUMMYFUNCTION("""COMPUTED_VALUE"""),1.67826267E8)</f>
        <v>167826267</v>
      </c>
      <c r="M880" s="468">
        <f>IFERROR(__xludf.DUMMYFUNCTION("""COMPUTED_VALUE"""),9.023963253E7)</f>
        <v>90239632.53</v>
      </c>
      <c r="N880" s="468">
        <f>IFERROR(__xludf.DUMMYFUNCTION("""COMPUTED_VALUE"""),9.2648934E7)</f>
        <v>92648934</v>
      </c>
      <c r="O880" s="468">
        <f>IFERROR(__xludf.DUMMYFUNCTION("""COMPUTED_VALUE"""),0.0)</f>
        <v>0</v>
      </c>
      <c r="P880" s="468">
        <f>IFERROR(__xludf.DUMMYFUNCTION("""COMPUTED_VALUE"""),7845600.0)</f>
        <v>7845600</v>
      </c>
      <c r="Q880" s="468"/>
      <c r="R880" s="468"/>
      <c r="S880" s="468"/>
      <c r="T880" s="468"/>
      <c r="U880" s="468"/>
      <c r="V880" s="468"/>
      <c r="W880" s="468"/>
      <c r="X880" s="468"/>
      <c r="Y880" s="468"/>
      <c r="Z880" s="468"/>
      <c r="AA880" s="468"/>
      <c r="AB880" s="468"/>
      <c r="AC880" s="468"/>
      <c r="AD880" s="468"/>
      <c r="AE880" s="468"/>
      <c r="AF880" s="468"/>
      <c r="AG880" s="468"/>
      <c r="AH880" s="468"/>
      <c r="AI880" s="468"/>
      <c r="AJ880" s="468"/>
    </row>
    <row r="881" ht="15.75" customHeight="1">
      <c r="A881" s="468">
        <f>IFERROR(__xludf.DUMMYFUNCTION("""COMPUTED_VALUE"""),8.054720254E9)</f>
        <v>8054720254</v>
      </c>
      <c r="B881" s="468">
        <f>IFERROR(__xludf.DUMMYFUNCTION("""COMPUTED_VALUE"""),8054.0)</f>
        <v>8054</v>
      </c>
      <c r="C881" s="468">
        <f>IFERROR(__xludf.DUMMYFUNCTION("""COMPUTED_VALUE"""),7.0)</f>
        <v>7</v>
      </c>
      <c r="D881" s="468">
        <f>IFERROR(__xludf.DUMMYFUNCTION("""COMPUTED_VALUE"""),2025.0)</f>
        <v>2025</v>
      </c>
      <c r="E881" s="468">
        <f>IFERROR(__xludf.DUMMYFUNCTION("""COMPUTED_VALUE"""),4.0)</f>
        <v>4</v>
      </c>
      <c r="F881" s="468" t="str">
        <f>IFERROR(__xludf.DUMMYFUNCTION("""COMPUTED_VALUE"""),"Abril")</f>
        <v>Abril</v>
      </c>
      <c r="G881" s="468">
        <f>IFERROR(__xludf.DUMMYFUNCTION("""COMPUTED_VALUE"""),0.0)</f>
        <v>0</v>
      </c>
      <c r="H881" s="468">
        <f>IFERROR(__xludf.DUMMYFUNCTION("""COMPUTED_VALUE"""),0.0)</f>
        <v>0</v>
      </c>
      <c r="I881" s="468">
        <f>IFERROR(__xludf.DUMMYFUNCTION("""COMPUTED_VALUE"""),0.0)</f>
        <v>0</v>
      </c>
      <c r="J881" s="468">
        <f>IFERROR(__xludf.DUMMYFUNCTION("""COMPUTED_VALUE"""),1.334674E8)</f>
        <v>133467400</v>
      </c>
      <c r="K881" s="468">
        <f>IFERROR(__xludf.DUMMYFUNCTION("""COMPUTED_VALUE"""),0.0)</f>
        <v>0</v>
      </c>
      <c r="L881" s="468">
        <f>IFERROR(__xludf.DUMMYFUNCTION("""COMPUTED_VALUE"""),0.0)</f>
        <v>0</v>
      </c>
      <c r="M881" s="468">
        <f>IFERROR(__xludf.DUMMYFUNCTION("""COMPUTED_VALUE"""),1.155532077E8)</f>
        <v>115553207.7</v>
      </c>
      <c r="N881" s="468">
        <f>IFERROR(__xludf.DUMMYFUNCTION("""COMPUTED_VALUE"""),1.22734633E8)</f>
        <v>122734633</v>
      </c>
      <c r="O881" s="468">
        <f>IFERROR(__xludf.DUMMYFUNCTION("""COMPUTED_VALUE"""),0.0)</f>
        <v>0</v>
      </c>
      <c r="P881" s="468">
        <f>IFERROR(__xludf.DUMMYFUNCTION("""COMPUTED_VALUE"""),0.0)</f>
        <v>0</v>
      </c>
      <c r="Q881" s="468"/>
      <c r="R881" s="468"/>
      <c r="S881" s="468"/>
      <c r="T881" s="468"/>
      <c r="U881" s="468"/>
      <c r="V881" s="468"/>
      <c r="W881" s="468"/>
      <c r="X881" s="468"/>
      <c r="Y881" s="468"/>
      <c r="Z881" s="468"/>
      <c r="AA881" s="468"/>
      <c r="AB881" s="468"/>
      <c r="AC881" s="468"/>
      <c r="AD881" s="468"/>
      <c r="AE881" s="468"/>
      <c r="AF881" s="468"/>
      <c r="AG881" s="468"/>
      <c r="AH881" s="468"/>
      <c r="AI881" s="468"/>
      <c r="AJ881" s="468"/>
    </row>
    <row r="882" ht="15.75" customHeight="1">
      <c r="A882" s="468">
        <f>IFERROR(__xludf.DUMMYFUNCTION("""COMPUTED_VALUE"""),8.054720255E9)</f>
        <v>8054720255</v>
      </c>
      <c r="B882" s="468">
        <f>IFERROR(__xludf.DUMMYFUNCTION("""COMPUTED_VALUE"""),8054.0)</f>
        <v>8054</v>
      </c>
      <c r="C882" s="468">
        <f>IFERROR(__xludf.DUMMYFUNCTION("""COMPUTED_VALUE"""),7.0)</f>
        <v>7</v>
      </c>
      <c r="D882" s="468">
        <f>IFERROR(__xludf.DUMMYFUNCTION("""COMPUTED_VALUE"""),2025.0)</f>
        <v>2025</v>
      </c>
      <c r="E882" s="468">
        <f>IFERROR(__xludf.DUMMYFUNCTION("""COMPUTED_VALUE"""),5.0)</f>
        <v>5</v>
      </c>
      <c r="F882" s="468" t="str">
        <f>IFERROR(__xludf.DUMMYFUNCTION("""COMPUTED_VALUE"""),"Mayo")</f>
        <v>Mayo</v>
      </c>
      <c r="G882" s="468">
        <f>IFERROR(__xludf.DUMMYFUNCTION("""COMPUTED_VALUE"""),0.0)</f>
        <v>0</v>
      </c>
      <c r="H882" s="468">
        <f>IFERROR(__xludf.DUMMYFUNCTION("""COMPUTED_VALUE"""),0.0)</f>
        <v>0</v>
      </c>
      <c r="I882" s="468">
        <f>IFERROR(__xludf.DUMMYFUNCTION("""COMPUTED_VALUE"""),0.0)</f>
        <v>0</v>
      </c>
      <c r="J882" s="468">
        <f>IFERROR(__xludf.DUMMYFUNCTION("""COMPUTED_VALUE"""),1.34331E8)</f>
        <v>134331000</v>
      </c>
      <c r="K882" s="468">
        <f>IFERROR(__xludf.DUMMYFUNCTION("""COMPUTED_VALUE"""),0.0)</f>
        <v>0</v>
      </c>
      <c r="L882" s="468">
        <f>IFERROR(__xludf.DUMMYFUNCTION("""COMPUTED_VALUE"""),0.0)</f>
        <v>0</v>
      </c>
      <c r="M882" s="468">
        <f>IFERROR(__xludf.DUMMYFUNCTION("""COMPUTED_VALUE"""),1.16300894E8)</f>
        <v>116300894</v>
      </c>
      <c r="N882" s="468">
        <f>IFERROR(__xludf.DUMMYFUNCTION("""COMPUTED_VALUE"""),1.18278E8)</f>
        <v>118278000</v>
      </c>
      <c r="O882" s="468">
        <f>IFERROR(__xludf.DUMMYFUNCTION("""COMPUTED_VALUE"""),0.0)</f>
        <v>0</v>
      </c>
      <c r="P882" s="468">
        <f>IFERROR(__xludf.DUMMYFUNCTION("""COMPUTED_VALUE"""),0.0)</f>
        <v>0</v>
      </c>
      <c r="Q882" s="468"/>
      <c r="R882" s="468"/>
      <c r="S882" s="468"/>
      <c r="T882" s="468"/>
      <c r="U882" s="468"/>
      <c r="V882" s="468"/>
      <c r="W882" s="468"/>
      <c r="X882" s="468"/>
      <c r="Y882" s="468"/>
      <c r="Z882" s="468"/>
      <c r="AA882" s="468"/>
      <c r="AB882" s="468"/>
      <c r="AC882" s="468"/>
      <c r="AD882" s="468"/>
      <c r="AE882" s="468"/>
      <c r="AF882" s="468"/>
      <c r="AG882" s="468"/>
      <c r="AH882" s="468"/>
      <c r="AI882" s="468"/>
      <c r="AJ882" s="468"/>
    </row>
    <row r="883" ht="15.75" customHeight="1">
      <c r="A883" s="468">
        <f>IFERROR(__xludf.DUMMYFUNCTION("""COMPUTED_VALUE"""),8.054720256E9)</f>
        <v>8054720256</v>
      </c>
      <c r="B883" s="468">
        <f>IFERROR(__xludf.DUMMYFUNCTION("""COMPUTED_VALUE"""),8054.0)</f>
        <v>8054</v>
      </c>
      <c r="C883" s="468">
        <f>IFERROR(__xludf.DUMMYFUNCTION("""COMPUTED_VALUE"""),7.0)</f>
        <v>7</v>
      </c>
      <c r="D883" s="468">
        <f>IFERROR(__xludf.DUMMYFUNCTION("""COMPUTED_VALUE"""),2025.0)</f>
        <v>2025</v>
      </c>
      <c r="E883" s="468">
        <f>IFERROR(__xludf.DUMMYFUNCTION("""COMPUTED_VALUE"""),6.0)</f>
        <v>6</v>
      </c>
      <c r="F883" s="468" t="str">
        <f>IFERROR(__xludf.DUMMYFUNCTION("""COMPUTED_VALUE"""),"Junio")</f>
        <v>Junio</v>
      </c>
      <c r="G883" s="468">
        <f>IFERROR(__xludf.DUMMYFUNCTION("""COMPUTED_VALUE"""),0.0)</f>
        <v>0</v>
      </c>
      <c r="H883" s="468">
        <f>IFERROR(__xludf.DUMMYFUNCTION("""COMPUTED_VALUE"""),0.0)</f>
        <v>0</v>
      </c>
      <c r="I883" s="468">
        <f>IFERROR(__xludf.DUMMYFUNCTION("""COMPUTED_VALUE"""),0.0)</f>
        <v>0</v>
      </c>
      <c r="J883" s="468">
        <f>IFERROR(__xludf.DUMMYFUNCTION("""COMPUTED_VALUE"""),1.34331E8)</f>
        <v>134331000</v>
      </c>
      <c r="K883" s="468">
        <f>IFERROR(__xludf.DUMMYFUNCTION("""COMPUTED_VALUE"""),0.0)</f>
        <v>0</v>
      </c>
      <c r="L883" s="468">
        <f>IFERROR(__xludf.DUMMYFUNCTION("""COMPUTED_VALUE"""),0.0)</f>
        <v>0</v>
      </c>
      <c r="M883" s="468">
        <f>IFERROR(__xludf.DUMMYFUNCTION("""COMPUTED_VALUE"""),1.16300894E8)</f>
        <v>116300894</v>
      </c>
      <c r="N883" s="468">
        <f>IFERROR(__xludf.DUMMYFUNCTION("""COMPUTED_VALUE"""),1.18278E8)</f>
        <v>118278000</v>
      </c>
      <c r="O883" s="468">
        <f>IFERROR(__xludf.DUMMYFUNCTION("""COMPUTED_VALUE"""),0.0)</f>
        <v>0</v>
      </c>
      <c r="P883" s="468">
        <f>IFERROR(__xludf.DUMMYFUNCTION("""COMPUTED_VALUE"""),0.0)</f>
        <v>0</v>
      </c>
      <c r="Q883" s="468"/>
      <c r="R883" s="468"/>
      <c r="S883" s="468"/>
      <c r="T883" s="468"/>
      <c r="U883" s="468"/>
      <c r="V883" s="468"/>
      <c r="W883" s="468"/>
      <c r="X883" s="468"/>
      <c r="Y883" s="468"/>
      <c r="Z883" s="468"/>
      <c r="AA883" s="468"/>
      <c r="AB883" s="468"/>
      <c r="AC883" s="468"/>
      <c r="AD883" s="468"/>
      <c r="AE883" s="468"/>
      <c r="AF883" s="468"/>
      <c r="AG883" s="468"/>
      <c r="AH883" s="468"/>
      <c r="AI883" s="468"/>
      <c r="AJ883" s="468"/>
    </row>
    <row r="884" ht="15.75" customHeight="1">
      <c r="A884" s="468">
        <f>IFERROR(__xludf.DUMMYFUNCTION("""COMPUTED_VALUE"""),8.054720257E9)</f>
        <v>8054720257</v>
      </c>
      <c r="B884" s="468">
        <f>IFERROR(__xludf.DUMMYFUNCTION("""COMPUTED_VALUE"""),8054.0)</f>
        <v>8054</v>
      </c>
      <c r="C884" s="468">
        <f>IFERROR(__xludf.DUMMYFUNCTION("""COMPUTED_VALUE"""),7.0)</f>
        <v>7</v>
      </c>
      <c r="D884" s="468">
        <f>IFERROR(__xludf.DUMMYFUNCTION("""COMPUTED_VALUE"""),2025.0)</f>
        <v>2025</v>
      </c>
      <c r="E884" s="468">
        <f>IFERROR(__xludf.DUMMYFUNCTION("""COMPUTED_VALUE"""),7.0)</f>
        <v>7</v>
      </c>
      <c r="F884" s="468" t="str">
        <f>IFERROR(__xludf.DUMMYFUNCTION("""COMPUTED_VALUE"""),"Julio")</f>
        <v>Julio</v>
      </c>
      <c r="G884" s="468">
        <f>IFERROR(__xludf.DUMMYFUNCTION("""COMPUTED_VALUE"""),0.0)</f>
        <v>0</v>
      </c>
      <c r="H884" s="468">
        <f>IFERROR(__xludf.DUMMYFUNCTION("""COMPUTED_VALUE"""),0.0)</f>
        <v>0</v>
      </c>
      <c r="I884" s="468">
        <f>IFERROR(__xludf.DUMMYFUNCTION("""COMPUTED_VALUE"""),0.0)</f>
        <v>0</v>
      </c>
      <c r="J884" s="468">
        <f>IFERROR(__xludf.DUMMYFUNCTION("""COMPUTED_VALUE"""),1.34331E8)</f>
        <v>134331000</v>
      </c>
      <c r="K884" s="468">
        <f>IFERROR(__xludf.DUMMYFUNCTION("""COMPUTED_VALUE"""),0.0)</f>
        <v>0</v>
      </c>
      <c r="L884" s="468">
        <f>IFERROR(__xludf.DUMMYFUNCTION("""COMPUTED_VALUE"""),0.0)</f>
        <v>0</v>
      </c>
      <c r="M884" s="468">
        <f>IFERROR(__xludf.DUMMYFUNCTION("""COMPUTED_VALUE"""),1.16300894E8)</f>
        <v>116300894</v>
      </c>
      <c r="N884" s="468">
        <f>IFERROR(__xludf.DUMMYFUNCTION("""COMPUTED_VALUE"""),1.18278E8)</f>
        <v>118278000</v>
      </c>
      <c r="O884" s="468">
        <f>IFERROR(__xludf.DUMMYFUNCTION("""COMPUTED_VALUE"""),0.0)</f>
        <v>0</v>
      </c>
      <c r="P884" s="468">
        <f>IFERROR(__xludf.DUMMYFUNCTION("""COMPUTED_VALUE"""),0.0)</f>
        <v>0</v>
      </c>
      <c r="Q884" s="468"/>
      <c r="R884" s="468"/>
      <c r="S884" s="468"/>
      <c r="T884" s="468"/>
      <c r="U884" s="468"/>
      <c r="V884" s="468"/>
      <c r="W884" s="468"/>
      <c r="X884" s="468"/>
      <c r="Y884" s="468"/>
      <c r="Z884" s="468"/>
      <c r="AA884" s="468"/>
      <c r="AB884" s="468"/>
      <c r="AC884" s="468"/>
      <c r="AD884" s="468"/>
      <c r="AE884" s="468"/>
      <c r="AF884" s="468"/>
      <c r="AG884" s="468"/>
      <c r="AH884" s="468"/>
      <c r="AI884" s="468"/>
      <c r="AJ884" s="468"/>
    </row>
    <row r="885" ht="15.75" customHeight="1">
      <c r="A885" s="468">
        <f>IFERROR(__xludf.DUMMYFUNCTION("""COMPUTED_VALUE"""),8.054720258E9)</f>
        <v>8054720258</v>
      </c>
      <c r="B885" s="468">
        <f>IFERROR(__xludf.DUMMYFUNCTION("""COMPUTED_VALUE"""),8054.0)</f>
        <v>8054</v>
      </c>
      <c r="C885" s="468">
        <f>IFERROR(__xludf.DUMMYFUNCTION("""COMPUTED_VALUE"""),7.0)</f>
        <v>7</v>
      </c>
      <c r="D885" s="468">
        <f>IFERROR(__xludf.DUMMYFUNCTION("""COMPUTED_VALUE"""),2025.0)</f>
        <v>2025</v>
      </c>
      <c r="E885" s="468">
        <f>IFERROR(__xludf.DUMMYFUNCTION("""COMPUTED_VALUE"""),8.0)</f>
        <v>8</v>
      </c>
      <c r="F885" s="468" t="str">
        <f>IFERROR(__xludf.DUMMYFUNCTION("""COMPUTED_VALUE"""),"Agosto")</f>
        <v>Agosto</v>
      </c>
      <c r="G885" s="468">
        <f>IFERROR(__xludf.DUMMYFUNCTION("""COMPUTED_VALUE"""),0.0)</f>
        <v>0</v>
      </c>
      <c r="H885" s="468">
        <f>IFERROR(__xludf.DUMMYFUNCTION("""COMPUTED_VALUE"""),0.0)</f>
        <v>0</v>
      </c>
      <c r="I885" s="468">
        <f>IFERROR(__xludf.DUMMYFUNCTION("""COMPUTED_VALUE"""),0.0)</f>
        <v>0</v>
      </c>
      <c r="J885" s="468">
        <f>IFERROR(__xludf.DUMMYFUNCTION("""COMPUTED_VALUE"""),1.34331E8)</f>
        <v>134331000</v>
      </c>
      <c r="K885" s="468">
        <f>IFERROR(__xludf.DUMMYFUNCTION("""COMPUTED_VALUE"""),0.0)</f>
        <v>0</v>
      </c>
      <c r="L885" s="468">
        <f>IFERROR(__xludf.DUMMYFUNCTION("""COMPUTED_VALUE"""),0.0)</f>
        <v>0</v>
      </c>
      <c r="M885" s="468">
        <f>IFERROR(__xludf.DUMMYFUNCTION("""COMPUTED_VALUE"""),1.16300894E8)</f>
        <v>116300894</v>
      </c>
      <c r="N885" s="468">
        <f>IFERROR(__xludf.DUMMYFUNCTION("""COMPUTED_VALUE"""),1.18278E8)</f>
        <v>118278000</v>
      </c>
      <c r="O885" s="468">
        <f>IFERROR(__xludf.DUMMYFUNCTION("""COMPUTED_VALUE"""),0.0)</f>
        <v>0</v>
      </c>
      <c r="P885" s="468">
        <f>IFERROR(__xludf.DUMMYFUNCTION("""COMPUTED_VALUE"""),0.0)</f>
        <v>0</v>
      </c>
      <c r="Q885" s="468"/>
      <c r="R885" s="468"/>
      <c r="S885" s="468"/>
      <c r="T885" s="468"/>
      <c r="U885" s="468"/>
      <c r="V885" s="468"/>
      <c r="W885" s="468"/>
      <c r="X885" s="468"/>
      <c r="Y885" s="468"/>
      <c r="Z885" s="468"/>
      <c r="AA885" s="468"/>
      <c r="AB885" s="468"/>
      <c r="AC885" s="468"/>
      <c r="AD885" s="468"/>
      <c r="AE885" s="468"/>
      <c r="AF885" s="468"/>
      <c r="AG885" s="468"/>
      <c r="AH885" s="468"/>
      <c r="AI885" s="468"/>
      <c r="AJ885" s="468"/>
    </row>
    <row r="886" ht="15.75" customHeight="1">
      <c r="A886" s="468">
        <f>IFERROR(__xludf.DUMMYFUNCTION("""COMPUTED_VALUE"""),8.054720259E9)</f>
        <v>8054720259</v>
      </c>
      <c r="B886" s="468">
        <f>IFERROR(__xludf.DUMMYFUNCTION("""COMPUTED_VALUE"""),8054.0)</f>
        <v>8054</v>
      </c>
      <c r="C886" s="468">
        <f>IFERROR(__xludf.DUMMYFUNCTION("""COMPUTED_VALUE"""),7.0)</f>
        <v>7</v>
      </c>
      <c r="D886" s="468">
        <f>IFERROR(__xludf.DUMMYFUNCTION("""COMPUTED_VALUE"""),2025.0)</f>
        <v>2025</v>
      </c>
      <c r="E886" s="468">
        <f>IFERROR(__xludf.DUMMYFUNCTION("""COMPUTED_VALUE"""),9.0)</f>
        <v>9</v>
      </c>
      <c r="F886" s="468" t="str">
        <f>IFERROR(__xludf.DUMMYFUNCTION("""COMPUTED_VALUE"""),"Septiembre")</f>
        <v>Septiembre</v>
      </c>
      <c r="G886" s="468">
        <f>IFERROR(__xludf.DUMMYFUNCTION("""COMPUTED_VALUE"""),0.0)</f>
        <v>0</v>
      </c>
      <c r="H886" s="468">
        <f>IFERROR(__xludf.DUMMYFUNCTION("""COMPUTED_VALUE"""),0.0)</f>
        <v>0</v>
      </c>
      <c r="I886" s="468">
        <f>IFERROR(__xludf.DUMMYFUNCTION("""COMPUTED_VALUE"""),0.0)</f>
        <v>0</v>
      </c>
      <c r="J886" s="468">
        <f>IFERROR(__xludf.DUMMYFUNCTION("""COMPUTED_VALUE"""),1.34331E8)</f>
        <v>134331000</v>
      </c>
      <c r="K886" s="468">
        <f>IFERROR(__xludf.DUMMYFUNCTION("""COMPUTED_VALUE"""),0.0)</f>
        <v>0</v>
      </c>
      <c r="L886" s="468">
        <f>IFERROR(__xludf.DUMMYFUNCTION("""COMPUTED_VALUE"""),0.0)</f>
        <v>0</v>
      </c>
      <c r="M886" s="468">
        <f>IFERROR(__xludf.DUMMYFUNCTION("""COMPUTED_VALUE"""),1.16300894E8)</f>
        <v>116300894</v>
      </c>
      <c r="N886" s="468">
        <f>IFERROR(__xludf.DUMMYFUNCTION("""COMPUTED_VALUE"""),1.18278E8)</f>
        <v>118278000</v>
      </c>
      <c r="O886" s="468">
        <f>IFERROR(__xludf.DUMMYFUNCTION("""COMPUTED_VALUE"""),0.0)</f>
        <v>0</v>
      </c>
      <c r="P886" s="468">
        <f>IFERROR(__xludf.DUMMYFUNCTION("""COMPUTED_VALUE"""),0.0)</f>
        <v>0</v>
      </c>
      <c r="Q886" s="468"/>
      <c r="R886" s="468"/>
      <c r="S886" s="468"/>
      <c r="T886" s="468"/>
      <c r="U886" s="468"/>
      <c r="V886" s="468"/>
      <c r="W886" s="468"/>
      <c r="X886" s="468"/>
      <c r="Y886" s="468"/>
      <c r="Z886" s="468"/>
      <c r="AA886" s="468"/>
      <c r="AB886" s="468"/>
      <c r="AC886" s="468"/>
      <c r="AD886" s="468"/>
      <c r="AE886" s="468"/>
      <c r="AF886" s="468"/>
      <c r="AG886" s="468"/>
      <c r="AH886" s="468"/>
      <c r="AI886" s="468"/>
      <c r="AJ886" s="468"/>
    </row>
    <row r="887" ht="15.75" customHeight="1">
      <c r="A887" s="468">
        <f>IFERROR(__xludf.DUMMYFUNCTION("""COMPUTED_VALUE"""),8.054720251E10)</f>
        <v>80547202510</v>
      </c>
      <c r="B887" s="468">
        <f>IFERROR(__xludf.DUMMYFUNCTION("""COMPUTED_VALUE"""),8054.0)</f>
        <v>8054</v>
      </c>
      <c r="C887" s="468">
        <f>IFERROR(__xludf.DUMMYFUNCTION("""COMPUTED_VALUE"""),7.0)</f>
        <v>7</v>
      </c>
      <c r="D887" s="468">
        <f>IFERROR(__xludf.DUMMYFUNCTION("""COMPUTED_VALUE"""),2025.0)</f>
        <v>2025</v>
      </c>
      <c r="E887" s="468">
        <f>IFERROR(__xludf.DUMMYFUNCTION("""COMPUTED_VALUE"""),10.0)</f>
        <v>10</v>
      </c>
      <c r="F887" s="468" t="str">
        <f>IFERROR(__xludf.DUMMYFUNCTION("""COMPUTED_VALUE"""),"Octubre")</f>
        <v>Octubre</v>
      </c>
      <c r="G887" s="468">
        <f>IFERROR(__xludf.DUMMYFUNCTION("""COMPUTED_VALUE"""),0.0)</f>
        <v>0</v>
      </c>
      <c r="H887" s="468">
        <f>IFERROR(__xludf.DUMMYFUNCTION("""COMPUTED_VALUE"""),0.0)</f>
        <v>0</v>
      </c>
      <c r="I887" s="468">
        <f>IFERROR(__xludf.DUMMYFUNCTION("""COMPUTED_VALUE"""),0.0)</f>
        <v>0</v>
      </c>
      <c r="J887" s="468">
        <f>IFERROR(__xludf.DUMMYFUNCTION("""COMPUTED_VALUE"""),1.34331E8)</f>
        <v>134331000</v>
      </c>
      <c r="K887" s="468">
        <f>IFERROR(__xludf.DUMMYFUNCTION("""COMPUTED_VALUE"""),0.0)</f>
        <v>0</v>
      </c>
      <c r="L887" s="468">
        <f>IFERROR(__xludf.DUMMYFUNCTION("""COMPUTED_VALUE"""),0.0)</f>
        <v>0</v>
      </c>
      <c r="M887" s="468">
        <f>IFERROR(__xludf.DUMMYFUNCTION("""COMPUTED_VALUE"""),1.16300894E8)</f>
        <v>116300894</v>
      </c>
      <c r="N887" s="468">
        <f>IFERROR(__xludf.DUMMYFUNCTION("""COMPUTED_VALUE"""),1.18278E8)</f>
        <v>118278000</v>
      </c>
      <c r="O887" s="468">
        <f>IFERROR(__xludf.DUMMYFUNCTION("""COMPUTED_VALUE"""),0.0)</f>
        <v>0</v>
      </c>
      <c r="P887" s="468">
        <f>IFERROR(__xludf.DUMMYFUNCTION("""COMPUTED_VALUE"""),0.0)</f>
        <v>0</v>
      </c>
      <c r="Q887" s="468"/>
      <c r="R887" s="468"/>
      <c r="S887" s="468"/>
      <c r="T887" s="468"/>
      <c r="U887" s="468"/>
      <c r="V887" s="468"/>
      <c r="W887" s="468"/>
      <c r="X887" s="468"/>
      <c r="Y887" s="468"/>
      <c r="Z887" s="468"/>
      <c r="AA887" s="468"/>
      <c r="AB887" s="468"/>
      <c r="AC887" s="468"/>
      <c r="AD887" s="468"/>
      <c r="AE887" s="468"/>
      <c r="AF887" s="468"/>
      <c r="AG887" s="468"/>
      <c r="AH887" s="468"/>
      <c r="AI887" s="468"/>
      <c r="AJ887" s="468"/>
    </row>
    <row r="888" ht="15.75" customHeight="1">
      <c r="A888" s="468">
        <f>IFERROR(__xludf.DUMMYFUNCTION("""COMPUTED_VALUE"""),8.0547202511E10)</f>
        <v>80547202511</v>
      </c>
      <c r="B888" s="468">
        <f>IFERROR(__xludf.DUMMYFUNCTION("""COMPUTED_VALUE"""),8054.0)</f>
        <v>8054</v>
      </c>
      <c r="C888" s="468">
        <f>IFERROR(__xludf.DUMMYFUNCTION("""COMPUTED_VALUE"""),7.0)</f>
        <v>7</v>
      </c>
      <c r="D888" s="468">
        <f>IFERROR(__xludf.DUMMYFUNCTION("""COMPUTED_VALUE"""),2025.0)</f>
        <v>2025</v>
      </c>
      <c r="E888" s="468">
        <f>IFERROR(__xludf.DUMMYFUNCTION("""COMPUTED_VALUE"""),11.0)</f>
        <v>11</v>
      </c>
      <c r="F888" s="468" t="str">
        <f>IFERROR(__xludf.DUMMYFUNCTION("""COMPUTED_VALUE"""),"Noviembre")</f>
        <v>Noviembre</v>
      </c>
      <c r="G888" s="468">
        <f>IFERROR(__xludf.DUMMYFUNCTION("""COMPUTED_VALUE"""),0.0)</f>
        <v>0</v>
      </c>
      <c r="H888" s="468">
        <f>IFERROR(__xludf.DUMMYFUNCTION("""COMPUTED_VALUE"""),0.0)</f>
        <v>0</v>
      </c>
      <c r="I888" s="468">
        <f>IFERROR(__xludf.DUMMYFUNCTION("""COMPUTED_VALUE"""),0.0)</f>
        <v>0</v>
      </c>
      <c r="J888" s="468">
        <f>IFERROR(__xludf.DUMMYFUNCTION("""COMPUTED_VALUE"""),1.35699033E8)</f>
        <v>135699033</v>
      </c>
      <c r="K888" s="468">
        <f>IFERROR(__xludf.DUMMYFUNCTION("""COMPUTED_VALUE"""),0.0)</f>
        <v>0</v>
      </c>
      <c r="L888" s="468">
        <f>IFERROR(__xludf.DUMMYFUNCTION("""COMPUTED_VALUE"""),0.0)</f>
        <v>0</v>
      </c>
      <c r="M888" s="468">
        <f>IFERROR(__xludf.DUMMYFUNCTION("""COMPUTED_VALUE"""),1.174853076E8)</f>
        <v>117485307.6</v>
      </c>
      <c r="N888" s="468">
        <f>IFERROR(__xludf.DUMMYFUNCTION("""COMPUTED_VALUE"""),1.18278E8)</f>
        <v>118278000</v>
      </c>
      <c r="O888" s="468">
        <f>IFERROR(__xludf.DUMMYFUNCTION("""COMPUTED_VALUE"""),0.0)</f>
        <v>0</v>
      </c>
      <c r="P888" s="468">
        <f>IFERROR(__xludf.DUMMYFUNCTION("""COMPUTED_VALUE"""),0.0)</f>
        <v>0</v>
      </c>
      <c r="Q888" s="468"/>
      <c r="R888" s="468"/>
      <c r="S888" s="468"/>
      <c r="T888" s="468"/>
      <c r="U888" s="468"/>
      <c r="V888" s="468"/>
      <c r="W888" s="468"/>
      <c r="X888" s="468"/>
      <c r="Y888" s="468"/>
      <c r="Z888" s="468"/>
      <c r="AA888" s="468"/>
      <c r="AB888" s="468"/>
      <c r="AC888" s="468"/>
      <c r="AD888" s="468"/>
      <c r="AE888" s="468"/>
      <c r="AF888" s="468"/>
      <c r="AG888" s="468"/>
      <c r="AH888" s="468"/>
      <c r="AI888" s="468"/>
      <c r="AJ888" s="468"/>
    </row>
    <row r="889" ht="15.75" customHeight="1">
      <c r="A889" s="468">
        <f>IFERROR(__xludf.DUMMYFUNCTION("""COMPUTED_VALUE"""),8.0547202512E10)</f>
        <v>80547202512</v>
      </c>
      <c r="B889" s="468">
        <f>IFERROR(__xludf.DUMMYFUNCTION("""COMPUTED_VALUE"""),8054.0)</f>
        <v>8054</v>
      </c>
      <c r="C889" s="468">
        <f>IFERROR(__xludf.DUMMYFUNCTION("""COMPUTED_VALUE"""),7.0)</f>
        <v>7</v>
      </c>
      <c r="D889" s="468">
        <f>IFERROR(__xludf.DUMMYFUNCTION("""COMPUTED_VALUE"""),2025.0)</f>
        <v>2025</v>
      </c>
      <c r="E889" s="468">
        <f>IFERROR(__xludf.DUMMYFUNCTION("""COMPUTED_VALUE"""),12.0)</f>
        <v>12</v>
      </c>
      <c r="F889" s="468" t="str">
        <f>IFERROR(__xludf.DUMMYFUNCTION("""COMPUTED_VALUE"""),"Diciembre")</f>
        <v>Diciembre</v>
      </c>
      <c r="G889" s="468">
        <f>IFERROR(__xludf.DUMMYFUNCTION("""COMPUTED_VALUE"""),561126.0)</f>
        <v>561126</v>
      </c>
      <c r="H889" s="468">
        <f>IFERROR(__xludf.DUMMYFUNCTION("""COMPUTED_VALUE"""),1.22E7)</f>
        <v>12200000</v>
      </c>
      <c r="I889" s="468">
        <f>IFERROR(__xludf.DUMMYFUNCTION("""COMPUTED_VALUE"""),0.0)</f>
        <v>0</v>
      </c>
      <c r="J889" s="468">
        <f>IFERROR(__xludf.DUMMYFUNCTION("""COMPUTED_VALUE"""),2.75753267E8)</f>
        <v>275753267</v>
      </c>
      <c r="K889" s="468">
        <f>IFERROR(__xludf.DUMMYFUNCTION("""COMPUTED_VALUE"""),561126.0)</f>
        <v>561126</v>
      </c>
      <c r="L889" s="468">
        <f>IFERROR(__xludf.DUMMYFUNCTION("""COMPUTED_VALUE"""),0.0)</f>
        <v>0</v>
      </c>
      <c r="M889" s="468">
        <f>IFERROR(__xludf.DUMMYFUNCTION("""COMPUTED_VALUE"""),2.387412546E8)</f>
        <v>238741254.6</v>
      </c>
      <c r="N889" s="468">
        <f>IFERROR(__xludf.DUMMYFUNCTION("""COMPUTED_VALUE"""),1.830382E8)</f>
        <v>183038200</v>
      </c>
      <c r="O889" s="468">
        <f>IFERROR(__xludf.DUMMYFUNCTION("""COMPUTED_VALUE"""),0.0)</f>
        <v>0</v>
      </c>
      <c r="P889" s="468">
        <f>IFERROR(__xludf.DUMMYFUNCTION("""COMPUTED_VALUE"""),0.0)</f>
        <v>0</v>
      </c>
      <c r="Q889" s="468"/>
      <c r="R889" s="468"/>
      <c r="S889" s="468"/>
      <c r="T889" s="468"/>
      <c r="U889" s="468"/>
      <c r="V889" s="468"/>
      <c r="W889" s="468"/>
      <c r="X889" s="468"/>
      <c r="Y889" s="468"/>
      <c r="Z889" s="468"/>
      <c r="AA889" s="468"/>
      <c r="AB889" s="468"/>
      <c r="AC889" s="468"/>
      <c r="AD889" s="468"/>
      <c r="AE889" s="468"/>
      <c r="AF889" s="468"/>
      <c r="AG889" s="468"/>
      <c r="AH889" s="468"/>
      <c r="AI889" s="468"/>
      <c r="AJ889" s="468"/>
    </row>
    <row r="890" ht="15.75" customHeight="1">
      <c r="A890" s="468">
        <f>IFERROR(__xludf.DUMMYFUNCTION("""COMPUTED_VALUE"""),8.054820251E9)</f>
        <v>8054820251</v>
      </c>
      <c r="B890" s="468">
        <f>IFERROR(__xludf.DUMMYFUNCTION("""COMPUTED_VALUE"""),8054.0)</f>
        <v>8054</v>
      </c>
      <c r="C890" s="468">
        <f>IFERROR(__xludf.DUMMYFUNCTION("""COMPUTED_VALUE"""),8.0)</f>
        <v>8</v>
      </c>
      <c r="D890" s="468">
        <f>IFERROR(__xludf.DUMMYFUNCTION("""COMPUTED_VALUE"""),2025.0)</f>
        <v>2025</v>
      </c>
      <c r="E890" s="468">
        <f>IFERROR(__xludf.DUMMYFUNCTION("""COMPUTED_VALUE"""),1.0)</f>
        <v>1</v>
      </c>
      <c r="F890" s="468" t="str">
        <f>IFERROR(__xludf.DUMMYFUNCTION("""COMPUTED_VALUE"""),"Enero")</f>
        <v>Enero</v>
      </c>
      <c r="G890" s="468">
        <f>IFERROR(__xludf.DUMMYFUNCTION("""COMPUTED_VALUE"""),4.0301698E8)</f>
        <v>403016980</v>
      </c>
      <c r="H890" s="468">
        <f>IFERROR(__xludf.DUMMYFUNCTION("""COMPUTED_VALUE"""),3.98101E8)</f>
        <v>398101000</v>
      </c>
      <c r="I890" s="468">
        <f>IFERROR(__xludf.DUMMYFUNCTION("""COMPUTED_VALUE"""),4050000.0)</f>
        <v>4050000</v>
      </c>
      <c r="J890" s="468">
        <f>IFERROR(__xludf.DUMMYFUNCTION("""COMPUTED_VALUE"""),7111633.0)</f>
        <v>7111633</v>
      </c>
      <c r="K890" s="468">
        <f>IFERROR(__xludf.DUMMYFUNCTION("""COMPUTED_VALUE"""),3.9896698E8)</f>
        <v>398966980</v>
      </c>
      <c r="L890" s="468">
        <f>IFERROR(__xludf.DUMMYFUNCTION("""COMPUTED_VALUE"""),6.0698E7)</f>
        <v>60698000</v>
      </c>
      <c r="M890" s="468">
        <f>IFERROR(__xludf.DUMMYFUNCTION("""COMPUTED_VALUE"""),6759182.942)</f>
        <v>6759182.942</v>
      </c>
      <c r="N890" s="468">
        <f>IFERROR(__xludf.DUMMYFUNCTION("""COMPUTED_VALUE"""),0.0)</f>
        <v>0</v>
      </c>
      <c r="O890" s="468">
        <f>IFERROR(__xludf.DUMMYFUNCTION("""COMPUTED_VALUE"""),4050000.0)</f>
        <v>4050000</v>
      </c>
      <c r="P890" s="468">
        <f>IFERROR(__xludf.DUMMYFUNCTION("""COMPUTED_VALUE"""),0.0)</f>
        <v>0</v>
      </c>
      <c r="Q890" s="468"/>
      <c r="R890" s="468"/>
      <c r="S890" s="468"/>
      <c r="T890" s="468"/>
      <c r="U890" s="468"/>
      <c r="V890" s="468"/>
      <c r="W890" s="468"/>
      <c r="X890" s="468"/>
      <c r="Y890" s="468"/>
      <c r="Z890" s="468"/>
      <c r="AA890" s="468"/>
      <c r="AB890" s="468"/>
      <c r="AC890" s="468"/>
      <c r="AD890" s="468"/>
      <c r="AE890" s="468"/>
      <c r="AF890" s="468"/>
      <c r="AG890" s="468"/>
      <c r="AH890" s="468"/>
      <c r="AI890" s="468"/>
      <c r="AJ890" s="468"/>
    </row>
    <row r="891" ht="15.75" customHeight="1">
      <c r="A891" s="468">
        <f>IFERROR(__xludf.DUMMYFUNCTION("""COMPUTED_VALUE"""),8.054820252E9)</f>
        <v>8054820252</v>
      </c>
      <c r="B891" s="468">
        <f>IFERROR(__xludf.DUMMYFUNCTION("""COMPUTED_VALUE"""),8054.0)</f>
        <v>8054</v>
      </c>
      <c r="C891" s="468">
        <f>IFERROR(__xludf.DUMMYFUNCTION("""COMPUTED_VALUE"""),8.0)</f>
        <v>8</v>
      </c>
      <c r="D891" s="468">
        <f>IFERROR(__xludf.DUMMYFUNCTION("""COMPUTED_VALUE"""),2025.0)</f>
        <v>2025</v>
      </c>
      <c r="E891" s="468">
        <f>IFERROR(__xludf.DUMMYFUNCTION("""COMPUTED_VALUE"""),2.0)</f>
        <v>2</v>
      </c>
      <c r="F891" s="468" t="str">
        <f>IFERROR(__xludf.DUMMYFUNCTION("""COMPUTED_VALUE"""),"Febrero")</f>
        <v>Febrero</v>
      </c>
      <c r="G891" s="468">
        <f>IFERROR(__xludf.DUMMYFUNCTION("""COMPUTED_VALUE"""),9088000.0)</f>
        <v>9088000</v>
      </c>
      <c r="H891" s="468">
        <f>IFERROR(__xludf.DUMMYFUNCTION("""COMPUTED_VALUE"""),0.0)</f>
        <v>0</v>
      </c>
      <c r="I891" s="468">
        <f>IFERROR(__xludf.DUMMYFUNCTION("""COMPUTED_VALUE"""),9088000.0)</f>
        <v>9088000</v>
      </c>
      <c r="J891" s="468">
        <f>IFERROR(__xludf.DUMMYFUNCTION("""COMPUTED_VALUE"""),2.9689E7)</f>
        <v>29689000</v>
      </c>
      <c r="K891" s="468">
        <f>IFERROR(__xludf.DUMMYFUNCTION("""COMPUTED_VALUE"""),0.0)</f>
        <v>0</v>
      </c>
      <c r="L891" s="468">
        <f>IFERROR(__xludf.DUMMYFUNCTION("""COMPUTED_VALUE"""),3.222736E8)</f>
        <v>322273600</v>
      </c>
      <c r="M891" s="468">
        <f>IFERROR(__xludf.DUMMYFUNCTION("""COMPUTED_VALUE"""),2.821762349E7)</f>
        <v>28217623.49</v>
      </c>
      <c r="N891" s="468">
        <f>IFERROR(__xludf.DUMMYFUNCTION("""COMPUTED_VALUE"""),551800.0)</f>
        <v>551800</v>
      </c>
      <c r="O891" s="468">
        <f>IFERROR(__xludf.DUMMYFUNCTION("""COMPUTED_VALUE"""),9088000.0)</f>
        <v>9088000</v>
      </c>
      <c r="P891" s="468">
        <f>IFERROR(__xludf.DUMMYFUNCTION("""COMPUTED_VALUE"""),1.3138E7)</f>
        <v>13138000</v>
      </c>
      <c r="Q891" s="468"/>
      <c r="R891" s="468"/>
      <c r="S891" s="468"/>
      <c r="T891" s="468"/>
      <c r="U891" s="468"/>
      <c r="V891" s="468"/>
      <c r="W891" s="468"/>
      <c r="X891" s="468"/>
      <c r="Y891" s="468"/>
      <c r="Z891" s="468"/>
      <c r="AA891" s="468"/>
      <c r="AB891" s="468"/>
      <c r="AC891" s="468"/>
      <c r="AD891" s="468"/>
      <c r="AE891" s="468"/>
      <c r="AF891" s="468"/>
      <c r="AG891" s="468"/>
      <c r="AH891" s="468"/>
      <c r="AI891" s="468"/>
      <c r="AJ891" s="468"/>
    </row>
    <row r="892" ht="15.75" customHeight="1">
      <c r="A892" s="468">
        <f>IFERROR(__xludf.DUMMYFUNCTION("""COMPUTED_VALUE"""),8.054820253E9)</f>
        <v>8054820253</v>
      </c>
      <c r="B892" s="468">
        <f>IFERROR(__xludf.DUMMYFUNCTION("""COMPUTED_VALUE"""),8054.0)</f>
        <v>8054</v>
      </c>
      <c r="C892" s="468">
        <f>IFERROR(__xludf.DUMMYFUNCTION("""COMPUTED_VALUE"""),8.0)</f>
        <v>8</v>
      </c>
      <c r="D892" s="468">
        <f>IFERROR(__xludf.DUMMYFUNCTION("""COMPUTED_VALUE"""),2025.0)</f>
        <v>2025</v>
      </c>
      <c r="E892" s="468">
        <f>IFERROR(__xludf.DUMMYFUNCTION("""COMPUTED_VALUE"""),3.0)</f>
        <v>3</v>
      </c>
      <c r="F892" s="468" t="str">
        <f>IFERROR(__xludf.DUMMYFUNCTION("""COMPUTED_VALUE"""),"Marzo")</f>
        <v>Marzo</v>
      </c>
      <c r="G892" s="468">
        <f>IFERROR(__xludf.DUMMYFUNCTION("""COMPUTED_VALUE"""),0.0)</f>
        <v>0</v>
      </c>
      <c r="H892" s="468">
        <f>IFERROR(__xludf.DUMMYFUNCTION("""COMPUTED_VALUE"""),0.0)</f>
        <v>0</v>
      </c>
      <c r="I892" s="468">
        <f>IFERROR(__xludf.DUMMYFUNCTION("""COMPUTED_VALUE"""),0.0)</f>
        <v>0</v>
      </c>
      <c r="J892" s="468">
        <f>IFERROR(__xludf.DUMMYFUNCTION("""COMPUTED_VALUE"""),8.5871E7)</f>
        <v>85871000</v>
      </c>
      <c r="K892" s="468">
        <f>IFERROR(__xludf.DUMMYFUNCTION("""COMPUTED_VALUE"""),0.0)</f>
        <v>0</v>
      </c>
      <c r="L892" s="468">
        <f>IFERROR(__xludf.DUMMYFUNCTION("""COMPUTED_VALUE"""),0.0)</f>
        <v>0</v>
      </c>
      <c r="M892" s="468">
        <f>IFERROR(__xludf.DUMMYFUNCTION("""COMPUTED_VALUE"""),8.161526311E7)</f>
        <v>81615263.11</v>
      </c>
      <c r="N892" s="468">
        <f>IFERROR(__xludf.DUMMYFUNCTION("""COMPUTED_VALUE"""),2.10716E7)</f>
        <v>21071600</v>
      </c>
      <c r="O892" s="468">
        <f>IFERROR(__xludf.DUMMYFUNCTION("""COMPUTED_VALUE"""),0.0)</f>
        <v>0</v>
      </c>
      <c r="P892" s="468">
        <f>IFERROR(__xludf.DUMMYFUNCTION("""COMPUTED_VALUE"""),0.0)</f>
        <v>0</v>
      </c>
      <c r="Q892" s="468"/>
      <c r="R892" s="468"/>
      <c r="S892" s="468"/>
      <c r="T892" s="468"/>
      <c r="U892" s="468"/>
      <c r="V892" s="468"/>
      <c r="W892" s="468"/>
      <c r="X892" s="468"/>
      <c r="Y892" s="468"/>
      <c r="Z892" s="468"/>
      <c r="AA892" s="468"/>
      <c r="AB892" s="468"/>
      <c r="AC892" s="468"/>
      <c r="AD892" s="468"/>
      <c r="AE892" s="468"/>
      <c r="AF892" s="468"/>
      <c r="AG892" s="468"/>
      <c r="AH892" s="468"/>
      <c r="AI892" s="468"/>
      <c r="AJ892" s="468"/>
    </row>
    <row r="893" ht="15.75" customHeight="1">
      <c r="A893" s="468">
        <f>IFERROR(__xludf.DUMMYFUNCTION("""COMPUTED_VALUE"""),8.054820254E9)</f>
        <v>8054820254</v>
      </c>
      <c r="B893" s="468">
        <f>IFERROR(__xludf.DUMMYFUNCTION("""COMPUTED_VALUE"""),8054.0)</f>
        <v>8054</v>
      </c>
      <c r="C893" s="468">
        <f>IFERROR(__xludf.DUMMYFUNCTION("""COMPUTED_VALUE"""),8.0)</f>
        <v>8</v>
      </c>
      <c r="D893" s="468">
        <f>IFERROR(__xludf.DUMMYFUNCTION("""COMPUTED_VALUE"""),2025.0)</f>
        <v>2025</v>
      </c>
      <c r="E893" s="468">
        <f>IFERROR(__xludf.DUMMYFUNCTION("""COMPUTED_VALUE"""),4.0)</f>
        <v>4</v>
      </c>
      <c r="F893" s="468" t="str">
        <f>IFERROR(__xludf.DUMMYFUNCTION("""COMPUTED_VALUE"""),"Abril")</f>
        <v>Abril</v>
      </c>
      <c r="G893" s="468">
        <f>IFERROR(__xludf.DUMMYFUNCTION("""COMPUTED_VALUE"""),0.0)</f>
        <v>0</v>
      </c>
      <c r="H893" s="468">
        <f>IFERROR(__xludf.DUMMYFUNCTION("""COMPUTED_VALUE"""),0.0)</f>
        <v>0</v>
      </c>
      <c r="I893" s="468">
        <f>IFERROR(__xludf.DUMMYFUNCTION("""COMPUTED_VALUE"""),0.0)</f>
        <v>0</v>
      </c>
      <c r="J893" s="468">
        <f>IFERROR(__xludf.DUMMYFUNCTION("""COMPUTED_VALUE"""),3.8871E7)</f>
        <v>38871000</v>
      </c>
      <c r="K893" s="468">
        <f>IFERROR(__xludf.DUMMYFUNCTION("""COMPUTED_VALUE"""),0.0)</f>
        <v>0</v>
      </c>
      <c r="L893" s="468">
        <f>IFERROR(__xludf.DUMMYFUNCTION("""COMPUTED_VALUE"""),0.0)</f>
        <v>0</v>
      </c>
      <c r="M893" s="468">
        <f>IFERROR(__xludf.DUMMYFUNCTION("""COMPUTED_VALUE"""),3.694456676E7)</f>
        <v>36944566.76</v>
      </c>
      <c r="N893" s="468">
        <f>IFERROR(__xludf.DUMMYFUNCTION("""COMPUTED_VALUE"""),3.619E7)</f>
        <v>36190000</v>
      </c>
      <c r="O893" s="468">
        <f>IFERROR(__xludf.DUMMYFUNCTION("""COMPUTED_VALUE"""),0.0)</f>
        <v>0</v>
      </c>
      <c r="P893" s="468">
        <f>IFERROR(__xludf.DUMMYFUNCTION("""COMPUTED_VALUE"""),0.0)</f>
        <v>0</v>
      </c>
      <c r="Q893" s="468"/>
      <c r="R893" s="468"/>
      <c r="S893" s="468"/>
      <c r="T893" s="468"/>
      <c r="U893" s="468"/>
      <c r="V893" s="468"/>
      <c r="W893" s="468"/>
      <c r="X893" s="468"/>
      <c r="Y893" s="468"/>
      <c r="Z893" s="468"/>
      <c r="AA893" s="468"/>
      <c r="AB893" s="468"/>
      <c r="AC893" s="468"/>
      <c r="AD893" s="468"/>
      <c r="AE893" s="468"/>
      <c r="AF893" s="468"/>
      <c r="AG893" s="468"/>
      <c r="AH893" s="468"/>
      <c r="AI893" s="468"/>
      <c r="AJ893" s="468"/>
    </row>
    <row r="894" ht="15.75" customHeight="1">
      <c r="A894" s="468">
        <f>IFERROR(__xludf.DUMMYFUNCTION("""COMPUTED_VALUE"""),8.054820255E9)</f>
        <v>8054820255</v>
      </c>
      <c r="B894" s="468">
        <f>IFERROR(__xludf.DUMMYFUNCTION("""COMPUTED_VALUE"""),8054.0)</f>
        <v>8054</v>
      </c>
      <c r="C894" s="468">
        <f>IFERROR(__xludf.DUMMYFUNCTION("""COMPUTED_VALUE"""),8.0)</f>
        <v>8</v>
      </c>
      <c r="D894" s="468">
        <f>IFERROR(__xludf.DUMMYFUNCTION("""COMPUTED_VALUE"""),2025.0)</f>
        <v>2025</v>
      </c>
      <c r="E894" s="468">
        <f>IFERROR(__xludf.DUMMYFUNCTION("""COMPUTED_VALUE"""),5.0)</f>
        <v>5</v>
      </c>
      <c r="F894" s="468" t="str">
        <f>IFERROR(__xludf.DUMMYFUNCTION("""COMPUTED_VALUE"""),"Mayo")</f>
        <v>Mayo</v>
      </c>
      <c r="G894" s="468">
        <f>IFERROR(__xludf.DUMMYFUNCTION("""COMPUTED_VALUE"""),4.7102238E7)</f>
        <v>47102238</v>
      </c>
      <c r="H894" s="468">
        <f>IFERROR(__xludf.DUMMYFUNCTION("""COMPUTED_VALUE"""),0.0)</f>
        <v>0</v>
      </c>
      <c r="I894" s="468">
        <f>IFERROR(__xludf.DUMMYFUNCTION("""COMPUTED_VALUE"""),0.0)</f>
        <v>0</v>
      </c>
      <c r="J894" s="468">
        <f>IFERROR(__xludf.DUMMYFUNCTION("""COMPUTED_VALUE"""),3.8871E7)</f>
        <v>38871000</v>
      </c>
      <c r="K894" s="468">
        <f>IFERROR(__xludf.DUMMYFUNCTION("""COMPUTED_VALUE"""),4.7102238E7)</f>
        <v>47102238</v>
      </c>
      <c r="L894" s="468">
        <f>IFERROR(__xludf.DUMMYFUNCTION("""COMPUTED_VALUE"""),4.7097618E7)</f>
        <v>47097618</v>
      </c>
      <c r="M894" s="468">
        <f>IFERROR(__xludf.DUMMYFUNCTION("""COMPUTED_VALUE"""),3.694456676E7)</f>
        <v>36944566.76</v>
      </c>
      <c r="N894" s="468">
        <f>IFERROR(__xludf.DUMMYFUNCTION("""COMPUTED_VALUE"""),3.619E7)</f>
        <v>36190000</v>
      </c>
      <c r="O894" s="468">
        <f>IFERROR(__xludf.DUMMYFUNCTION("""COMPUTED_VALUE"""),0.0)</f>
        <v>0</v>
      </c>
      <c r="P894" s="468">
        <f>IFERROR(__xludf.DUMMYFUNCTION("""COMPUTED_VALUE"""),0.0)</f>
        <v>0</v>
      </c>
      <c r="Q894" s="468"/>
      <c r="R894" s="468"/>
      <c r="S894" s="468"/>
      <c r="T894" s="468"/>
      <c r="U894" s="468"/>
      <c r="V894" s="468"/>
      <c r="W894" s="468"/>
      <c r="X894" s="468"/>
      <c r="Y894" s="468"/>
      <c r="Z894" s="468"/>
      <c r="AA894" s="468"/>
      <c r="AB894" s="468"/>
      <c r="AC894" s="468"/>
      <c r="AD894" s="468"/>
      <c r="AE894" s="468"/>
      <c r="AF894" s="468"/>
      <c r="AG894" s="468"/>
      <c r="AH894" s="468"/>
      <c r="AI894" s="468"/>
      <c r="AJ894" s="468"/>
    </row>
    <row r="895" ht="15.75" customHeight="1">
      <c r="A895" s="468">
        <f>IFERROR(__xludf.DUMMYFUNCTION("""COMPUTED_VALUE"""),8.054820256E9)</f>
        <v>8054820256</v>
      </c>
      <c r="B895" s="468">
        <f>IFERROR(__xludf.DUMMYFUNCTION("""COMPUTED_VALUE"""),8054.0)</f>
        <v>8054</v>
      </c>
      <c r="C895" s="468">
        <f>IFERROR(__xludf.DUMMYFUNCTION("""COMPUTED_VALUE"""),8.0)</f>
        <v>8</v>
      </c>
      <c r="D895" s="468">
        <f>IFERROR(__xludf.DUMMYFUNCTION("""COMPUTED_VALUE"""),2025.0)</f>
        <v>2025</v>
      </c>
      <c r="E895" s="468">
        <f>IFERROR(__xludf.DUMMYFUNCTION("""COMPUTED_VALUE"""),6.0)</f>
        <v>6</v>
      </c>
      <c r="F895" s="468" t="str">
        <f>IFERROR(__xludf.DUMMYFUNCTION("""COMPUTED_VALUE"""),"Junio")</f>
        <v>Junio</v>
      </c>
      <c r="G895" s="468">
        <f>IFERROR(__xludf.DUMMYFUNCTION("""COMPUTED_VALUE"""),0.0)</f>
        <v>0</v>
      </c>
      <c r="H895" s="468">
        <f>IFERROR(__xludf.DUMMYFUNCTION("""COMPUTED_VALUE"""),0.0)</f>
        <v>0</v>
      </c>
      <c r="I895" s="468">
        <f>IFERROR(__xludf.DUMMYFUNCTION("""COMPUTED_VALUE"""),0.0)</f>
        <v>0</v>
      </c>
      <c r="J895" s="468">
        <f>IFERROR(__xludf.DUMMYFUNCTION("""COMPUTED_VALUE"""),3.8871E7)</f>
        <v>38871000</v>
      </c>
      <c r="K895" s="468">
        <f>IFERROR(__xludf.DUMMYFUNCTION("""COMPUTED_VALUE"""),0.0)</f>
        <v>0</v>
      </c>
      <c r="L895" s="468">
        <f>IFERROR(__xludf.DUMMYFUNCTION("""COMPUTED_VALUE"""),0.0)</f>
        <v>0</v>
      </c>
      <c r="M895" s="468">
        <f>IFERROR(__xludf.DUMMYFUNCTION("""COMPUTED_VALUE"""),3.694456676E7)</f>
        <v>36944566.76</v>
      </c>
      <c r="N895" s="468">
        <f>IFERROR(__xludf.DUMMYFUNCTION("""COMPUTED_VALUE"""),8.3287618E7)</f>
        <v>83287618</v>
      </c>
      <c r="O895" s="468">
        <f>IFERROR(__xludf.DUMMYFUNCTION("""COMPUTED_VALUE"""),0.0)</f>
        <v>0</v>
      </c>
      <c r="P895" s="468">
        <f>IFERROR(__xludf.DUMMYFUNCTION("""COMPUTED_VALUE"""),0.0)</f>
        <v>0</v>
      </c>
      <c r="Q895" s="468"/>
      <c r="R895" s="468"/>
      <c r="S895" s="468"/>
      <c r="T895" s="468"/>
      <c r="U895" s="468"/>
      <c r="V895" s="468"/>
      <c r="W895" s="468"/>
      <c r="X895" s="468"/>
      <c r="Y895" s="468"/>
      <c r="Z895" s="468"/>
      <c r="AA895" s="468"/>
      <c r="AB895" s="468"/>
      <c r="AC895" s="468"/>
      <c r="AD895" s="468"/>
      <c r="AE895" s="468"/>
      <c r="AF895" s="468"/>
      <c r="AG895" s="468"/>
      <c r="AH895" s="468"/>
      <c r="AI895" s="468"/>
      <c r="AJ895" s="468"/>
    </row>
    <row r="896" ht="15.75" customHeight="1">
      <c r="A896" s="468">
        <f>IFERROR(__xludf.DUMMYFUNCTION("""COMPUTED_VALUE"""),8.054820257E9)</f>
        <v>8054820257</v>
      </c>
      <c r="B896" s="468">
        <f>IFERROR(__xludf.DUMMYFUNCTION("""COMPUTED_VALUE"""),8054.0)</f>
        <v>8054</v>
      </c>
      <c r="C896" s="468">
        <f>IFERROR(__xludf.DUMMYFUNCTION("""COMPUTED_VALUE"""),8.0)</f>
        <v>8</v>
      </c>
      <c r="D896" s="468">
        <f>IFERROR(__xludf.DUMMYFUNCTION("""COMPUTED_VALUE"""),2025.0)</f>
        <v>2025</v>
      </c>
      <c r="E896" s="468">
        <f>IFERROR(__xludf.DUMMYFUNCTION("""COMPUTED_VALUE"""),7.0)</f>
        <v>7</v>
      </c>
      <c r="F896" s="468" t="str">
        <f>IFERROR(__xludf.DUMMYFUNCTION("""COMPUTED_VALUE"""),"Julio")</f>
        <v>Julio</v>
      </c>
      <c r="G896" s="468">
        <f>IFERROR(__xludf.DUMMYFUNCTION("""COMPUTED_VALUE"""),0.0)</f>
        <v>0</v>
      </c>
      <c r="H896" s="468">
        <f>IFERROR(__xludf.DUMMYFUNCTION("""COMPUTED_VALUE"""),0.0)</f>
        <v>0</v>
      </c>
      <c r="I896" s="468">
        <f>IFERROR(__xludf.DUMMYFUNCTION("""COMPUTED_VALUE"""),0.0)</f>
        <v>0</v>
      </c>
      <c r="J896" s="468">
        <f>IFERROR(__xludf.DUMMYFUNCTION("""COMPUTED_VALUE"""),3.8871E7)</f>
        <v>38871000</v>
      </c>
      <c r="K896" s="468">
        <f>IFERROR(__xludf.DUMMYFUNCTION("""COMPUTED_VALUE"""),0.0)</f>
        <v>0</v>
      </c>
      <c r="L896" s="468">
        <f>IFERROR(__xludf.DUMMYFUNCTION("""COMPUTED_VALUE"""),0.0)</f>
        <v>0</v>
      </c>
      <c r="M896" s="468">
        <f>IFERROR(__xludf.DUMMYFUNCTION("""COMPUTED_VALUE"""),3.694456676E7)</f>
        <v>36944566.76</v>
      </c>
      <c r="N896" s="468">
        <f>IFERROR(__xludf.DUMMYFUNCTION("""COMPUTED_VALUE"""),3.619E7)</f>
        <v>36190000</v>
      </c>
      <c r="O896" s="468">
        <f>IFERROR(__xludf.DUMMYFUNCTION("""COMPUTED_VALUE"""),0.0)</f>
        <v>0</v>
      </c>
      <c r="P896" s="468">
        <f>IFERROR(__xludf.DUMMYFUNCTION("""COMPUTED_VALUE"""),0.0)</f>
        <v>0</v>
      </c>
      <c r="Q896" s="468"/>
      <c r="R896" s="468"/>
      <c r="S896" s="468"/>
      <c r="T896" s="468"/>
      <c r="U896" s="468"/>
      <c r="V896" s="468"/>
      <c r="W896" s="468"/>
      <c r="X896" s="468"/>
      <c r="Y896" s="468"/>
      <c r="Z896" s="468"/>
      <c r="AA896" s="468"/>
      <c r="AB896" s="468"/>
      <c r="AC896" s="468"/>
      <c r="AD896" s="468"/>
      <c r="AE896" s="468"/>
      <c r="AF896" s="468"/>
      <c r="AG896" s="468"/>
      <c r="AH896" s="468"/>
      <c r="AI896" s="468"/>
      <c r="AJ896" s="468"/>
    </row>
    <row r="897" ht="15.75" customHeight="1">
      <c r="A897" s="468">
        <f>IFERROR(__xludf.DUMMYFUNCTION("""COMPUTED_VALUE"""),8.054820258E9)</f>
        <v>8054820258</v>
      </c>
      <c r="B897" s="468">
        <f>IFERROR(__xludf.DUMMYFUNCTION("""COMPUTED_VALUE"""),8054.0)</f>
        <v>8054</v>
      </c>
      <c r="C897" s="468">
        <f>IFERROR(__xludf.DUMMYFUNCTION("""COMPUTED_VALUE"""),8.0)</f>
        <v>8</v>
      </c>
      <c r="D897" s="468">
        <f>IFERROR(__xludf.DUMMYFUNCTION("""COMPUTED_VALUE"""),2025.0)</f>
        <v>2025</v>
      </c>
      <c r="E897" s="468">
        <f>IFERROR(__xludf.DUMMYFUNCTION("""COMPUTED_VALUE"""),8.0)</f>
        <v>8</v>
      </c>
      <c r="F897" s="468" t="str">
        <f>IFERROR(__xludf.DUMMYFUNCTION("""COMPUTED_VALUE"""),"Agosto")</f>
        <v>Agosto</v>
      </c>
      <c r="G897" s="468">
        <f>IFERROR(__xludf.DUMMYFUNCTION("""COMPUTED_VALUE"""),0.0)</f>
        <v>0</v>
      </c>
      <c r="H897" s="468">
        <f>IFERROR(__xludf.DUMMYFUNCTION("""COMPUTED_VALUE"""),0.0)</f>
        <v>0</v>
      </c>
      <c r="I897" s="468">
        <f>IFERROR(__xludf.DUMMYFUNCTION("""COMPUTED_VALUE"""),0.0)</f>
        <v>0</v>
      </c>
      <c r="J897" s="468">
        <f>IFERROR(__xludf.DUMMYFUNCTION("""COMPUTED_VALUE"""),3.8871E7)</f>
        <v>38871000</v>
      </c>
      <c r="K897" s="468">
        <f>IFERROR(__xludf.DUMMYFUNCTION("""COMPUTED_VALUE"""),0.0)</f>
        <v>0</v>
      </c>
      <c r="L897" s="468">
        <f>IFERROR(__xludf.DUMMYFUNCTION("""COMPUTED_VALUE"""),0.0)</f>
        <v>0</v>
      </c>
      <c r="M897" s="468">
        <f>IFERROR(__xludf.DUMMYFUNCTION("""COMPUTED_VALUE"""),3.694456676E7)</f>
        <v>36944566.76</v>
      </c>
      <c r="N897" s="468">
        <f>IFERROR(__xludf.DUMMYFUNCTION("""COMPUTED_VALUE"""),3.619E7)</f>
        <v>36190000</v>
      </c>
      <c r="O897" s="468">
        <f>IFERROR(__xludf.DUMMYFUNCTION("""COMPUTED_VALUE"""),0.0)</f>
        <v>0</v>
      </c>
      <c r="P897" s="468">
        <f>IFERROR(__xludf.DUMMYFUNCTION("""COMPUTED_VALUE"""),0.0)</f>
        <v>0</v>
      </c>
      <c r="Q897" s="468"/>
      <c r="R897" s="468"/>
      <c r="S897" s="468"/>
      <c r="T897" s="468"/>
      <c r="U897" s="468"/>
      <c r="V897" s="468"/>
      <c r="W897" s="468"/>
      <c r="X897" s="468"/>
      <c r="Y897" s="468"/>
      <c r="Z897" s="468"/>
      <c r="AA897" s="468"/>
      <c r="AB897" s="468"/>
      <c r="AC897" s="468"/>
      <c r="AD897" s="468"/>
      <c r="AE897" s="468"/>
      <c r="AF897" s="468"/>
      <c r="AG897" s="468"/>
      <c r="AH897" s="468"/>
      <c r="AI897" s="468"/>
      <c r="AJ897" s="468"/>
    </row>
    <row r="898" ht="15.75" customHeight="1">
      <c r="A898" s="468">
        <f>IFERROR(__xludf.DUMMYFUNCTION("""COMPUTED_VALUE"""),8.054820259E9)</f>
        <v>8054820259</v>
      </c>
      <c r="B898" s="468">
        <f>IFERROR(__xludf.DUMMYFUNCTION("""COMPUTED_VALUE"""),8054.0)</f>
        <v>8054</v>
      </c>
      <c r="C898" s="468">
        <f>IFERROR(__xludf.DUMMYFUNCTION("""COMPUTED_VALUE"""),8.0)</f>
        <v>8</v>
      </c>
      <c r="D898" s="468">
        <f>IFERROR(__xludf.DUMMYFUNCTION("""COMPUTED_VALUE"""),2025.0)</f>
        <v>2025</v>
      </c>
      <c r="E898" s="468">
        <f>IFERROR(__xludf.DUMMYFUNCTION("""COMPUTED_VALUE"""),9.0)</f>
        <v>9</v>
      </c>
      <c r="F898" s="468" t="str">
        <f>IFERROR(__xludf.DUMMYFUNCTION("""COMPUTED_VALUE"""),"Septiembre")</f>
        <v>Septiembre</v>
      </c>
      <c r="G898" s="468">
        <f>IFERROR(__xludf.DUMMYFUNCTION("""COMPUTED_VALUE"""),0.0)</f>
        <v>0</v>
      </c>
      <c r="H898" s="468">
        <f>IFERROR(__xludf.DUMMYFUNCTION("""COMPUTED_VALUE"""),0.0)</f>
        <v>0</v>
      </c>
      <c r="I898" s="468">
        <f>IFERROR(__xludf.DUMMYFUNCTION("""COMPUTED_VALUE"""),0.0)</f>
        <v>0</v>
      </c>
      <c r="J898" s="468">
        <f>IFERROR(__xludf.DUMMYFUNCTION("""COMPUTED_VALUE"""),3.8871E7)</f>
        <v>38871000</v>
      </c>
      <c r="K898" s="468">
        <f>IFERROR(__xludf.DUMMYFUNCTION("""COMPUTED_VALUE"""),0.0)</f>
        <v>0</v>
      </c>
      <c r="L898" s="468">
        <f>IFERROR(__xludf.DUMMYFUNCTION("""COMPUTED_VALUE"""),0.0)</f>
        <v>0</v>
      </c>
      <c r="M898" s="468">
        <f>IFERROR(__xludf.DUMMYFUNCTION("""COMPUTED_VALUE"""),3.694456676E7)</f>
        <v>36944566.76</v>
      </c>
      <c r="N898" s="468">
        <f>IFERROR(__xludf.DUMMYFUNCTION("""COMPUTED_VALUE"""),3.619E7)</f>
        <v>36190000</v>
      </c>
      <c r="O898" s="468">
        <f>IFERROR(__xludf.DUMMYFUNCTION("""COMPUTED_VALUE"""),0.0)</f>
        <v>0</v>
      </c>
      <c r="P898" s="468">
        <f>IFERROR(__xludf.DUMMYFUNCTION("""COMPUTED_VALUE"""),0.0)</f>
        <v>0</v>
      </c>
      <c r="Q898" s="468"/>
      <c r="R898" s="468"/>
      <c r="S898" s="468"/>
      <c r="T898" s="468"/>
      <c r="U898" s="468"/>
      <c r="V898" s="468"/>
      <c r="W898" s="468"/>
      <c r="X898" s="468"/>
      <c r="Y898" s="468"/>
      <c r="Z898" s="468"/>
      <c r="AA898" s="468"/>
      <c r="AB898" s="468"/>
      <c r="AC898" s="468"/>
      <c r="AD898" s="468"/>
      <c r="AE898" s="468"/>
      <c r="AF898" s="468"/>
      <c r="AG898" s="468"/>
      <c r="AH898" s="468"/>
      <c r="AI898" s="468"/>
      <c r="AJ898" s="468"/>
    </row>
    <row r="899" ht="15.75" customHeight="1">
      <c r="A899" s="468">
        <f>IFERROR(__xludf.DUMMYFUNCTION("""COMPUTED_VALUE"""),8.054820251E10)</f>
        <v>80548202510</v>
      </c>
      <c r="B899" s="468">
        <f>IFERROR(__xludf.DUMMYFUNCTION("""COMPUTED_VALUE"""),8054.0)</f>
        <v>8054</v>
      </c>
      <c r="C899" s="468">
        <f>IFERROR(__xludf.DUMMYFUNCTION("""COMPUTED_VALUE"""),8.0)</f>
        <v>8</v>
      </c>
      <c r="D899" s="468">
        <f>IFERROR(__xludf.DUMMYFUNCTION("""COMPUTED_VALUE"""),2025.0)</f>
        <v>2025</v>
      </c>
      <c r="E899" s="468">
        <f>IFERROR(__xludf.DUMMYFUNCTION("""COMPUTED_VALUE"""),10.0)</f>
        <v>10</v>
      </c>
      <c r="F899" s="468" t="str">
        <f>IFERROR(__xludf.DUMMYFUNCTION("""COMPUTED_VALUE"""),"Octubre")</f>
        <v>Octubre</v>
      </c>
      <c r="G899" s="468">
        <f>IFERROR(__xludf.DUMMYFUNCTION("""COMPUTED_VALUE"""),0.0)</f>
        <v>0</v>
      </c>
      <c r="H899" s="468">
        <f>IFERROR(__xludf.DUMMYFUNCTION("""COMPUTED_VALUE"""),0.0)</f>
        <v>0</v>
      </c>
      <c r="I899" s="468">
        <f>IFERROR(__xludf.DUMMYFUNCTION("""COMPUTED_VALUE"""),0.0)</f>
        <v>0</v>
      </c>
      <c r="J899" s="468">
        <f>IFERROR(__xludf.DUMMYFUNCTION("""COMPUTED_VALUE"""),3.7987E7)</f>
        <v>37987000</v>
      </c>
      <c r="K899" s="468">
        <f>IFERROR(__xludf.DUMMYFUNCTION("""COMPUTED_VALUE"""),0.0)</f>
        <v>0</v>
      </c>
      <c r="L899" s="468">
        <f>IFERROR(__xludf.DUMMYFUNCTION("""COMPUTED_VALUE"""),0.0)</f>
        <v>0</v>
      </c>
      <c r="M899" s="468">
        <f>IFERROR(__xludf.DUMMYFUNCTION("""COMPUTED_VALUE"""),3.610437749E7)</f>
        <v>36104377.49</v>
      </c>
      <c r="N899" s="468">
        <f>IFERROR(__xludf.DUMMYFUNCTION("""COMPUTED_VALUE"""),3.619E7)</f>
        <v>36190000</v>
      </c>
      <c r="O899" s="468">
        <f>IFERROR(__xludf.DUMMYFUNCTION("""COMPUTED_VALUE"""),0.0)</f>
        <v>0</v>
      </c>
      <c r="P899" s="468">
        <f>IFERROR(__xludf.DUMMYFUNCTION("""COMPUTED_VALUE"""),0.0)</f>
        <v>0</v>
      </c>
      <c r="Q899" s="468"/>
      <c r="R899" s="468"/>
      <c r="S899" s="468"/>
      <c r="T899" s="468"/>
      <c r="U899" s="468"/>
      <c r="V899" s="468"/>
      <c r="W899" s="468"/>
      <c r="X899" s="468"/>
      <c r="Y899" s="468"/>
      <c r="Z899" s="468"/>
      <c r="AA899" s="468"/>
      <c r="AB899" s="468"/>
      <c r="AC899" s="468"/>
      <c r="AD899" s="468"/>
      <c r="AE899" s="468"/>
      <c r="AF899" s="468"/>
      <c r="AG899" s="468"/>
      <c r="AH899" s="468"/>
      <c r="AI899" s="468"/>
      <c r="AJ899" s="468"/>
    </row>
    <row r="900" ht="15.75" customHeight="1">
      <c r="A900" s="468">
        <f>IFERROR(__xludf.DUMMYFUNCTION("""COMPUTED_VALUE"""),8.0548202511E10)</f>
        <v>80548202511</v>
      </c>
      <c r="B900" s="468">
        <f>IFERROR(__xludf.DUMMYFUNCTION("""COMPUTED_VALUE"""),8054.0)</f>
        <v>8054</v>
      </c>
      <c r="C900" s="468">
        <f>IFERROR(__xludf.DUMMYFUNCTION("""COMPUTED_VALUE"""),8.0)</f>
        <v>8</v>
      </c>
      <c r="D900" s="468">
        <f>IFERROR(__xludf.DUMMYFUNCTION("""COMPUTED_VALUE"""),2025.0)</f>
        <v>2025</v>
      </c>
      <c r="E900" s="468">
        <f>IFERROR(__xludf.DUMMYFUNCTION("""COMPUTED_VALUE"""),11.0)</f>
        <v>11</v>
      </c>
      <c r="F900" s="468" t="str">
        <f>IFERROR(__xludf.DUMMYFUNCTION("""COMPUTED_VALUE"""),"Noviembre")</f>
        <v>Noviembre</v>
      </c>
      <c r="G900" s="468">
        <f>IFERROR(__xludf.DUMMYFUNCTION("""COMPUTED_VALUE"""),0.0)</f>
        <v>0</v>
      </c>
      <c r="H900" s="468">
        <f>IFERROR(__xludf.DUMMYFUNCTION("""COMPUTED_VALUE"""),0.0)</f>
        <v>0</v>
      </c>
      <c r="I900" s="468">
        <f>IFERROR(__xludf.DUMMYFUNCTION("""COMPUTED_VALUE"""),0.0)</f>
        <v>0</v>
      </c>
      <c r="J900" s="468">
        <f>IFERROR(__xludf.DUMMYFUNCTION("""COMPUTED_VALUE"""),7.5444367E7)</f>
        <v>75444367</v>
      </c>
      <c r="K900" s="468">
        <f>IFERROR(__xludf.DUMMYFUNCTION("""COMPUTED_VALUE"""),0.0)</f>
        <v>0</v>
      </c>
      <c r="L900" s="468">
        <f>IFERROR(__xludf.DUMMYFUNCTION("""COMPUTED_VALUE"""),0.0)</f>
        <v>0</v>
      </c>
      <c r="M900" s="468">
        <f>IFERROR(__xludf.DUMMYFUNCTION("""COMPUTED_VALUE"""),7.170537041E7)</f>
        <v>71705370.41</v>
      </c>
      <c r="N900" s="468">
        <f>IFERROR(__xludf.DUMMYFUNCTION("""COMPUTED_VALUE"""),3.619E7)</f>
        <v>36190000</v>
      </c>
      <c r="O900" s="468">
        <f>IFERROR(__xludf.DUMMYFUNCTION("""COMPUTED_VALUE"""),0.0)</f>
        <v>0</v>
      </c>
      <c r="P900" s="468">
        <f>IFERROR(__xludf.DUMMYFUNCTION("""COMPUTED_VALUE"""),0.0)</f>
        <v>0</v>
      </c>
      <c r="Q900" s="468"/>
      <c r="R900" s="468"/>
      <c r="S900" s="468"/>
      <c r="T900" s="468"/>
      <c r="U900" s="468"/>
      <c r="V900" s="468"/>
      <c r="W900" s="468"/>
      <c r="X900" s="468"/>
      <c r="Y900" s="468"/>
      <c r="Z900" s="468"/>
      <c r="AA900" s="468"/>
      <c r="AB900" s="468"/>
      <c r="AC900" s="468"/>
      <c r="AD900" s="468"/>
      <c r="AE900" s="468"/>
      <c r="AF900" s="468"/>
      <c r="AG900" s="468"/>
      <c r="AH900" s="468"/>
      <c r="AI900" s="468"/>
      <c r="AJ900" s="468"/>
    </row>
    <row r="901" ht="15.75" customHeight="1">
      <c r="A901" s="468">
        <f>IFERROR(__xludf.DUMMYFUNCTION("""COMPUTED_VALUE"""),8.0548202512E10)</f>
        <v>80548202512</v>
      </c>
      <c r="B901" s="468">
        <f>IFERROR(__xludf.DUMMYFUNCTION("""COMPUTED_VALUE"""),8054.0)</f>
        <v>8054</v>
      </c>
      <c r="C901" s="468">
        <f>IFERROR(__xludf.DUMMYFUNCTION("""COMPUTED_VALUE"""),8.0)</f>
        <v>8</v>
      </c>
      <c r="D901" s="468">
        <f>IFERROR(__xludf.DUMMYFUNCTION("""COMPUTED_VALUE"""),2025.0)</f>
        <v>2025</v>
      </c>
      <c r="E901" s="468">
        <f>IFERROR(__xludf.DUMMYFUNCTION("""COMPUTED_VALUE"""),12.0)</f>
        <v>12</v>
      </c>
      <c r="F901" s="468" t="str">
        <f>IFERROR(__xludf.DUMMYFUNCTION("""COMPUTED_VALUE"""),"Diciembre")</f>
        <v>Diciembre</v>
      </c>
      <c r="G901" s="468">
        <f>IFERROR(__xludf.DUMMYFUNCTION("""COMPUTED_VALUE"""),0.0)</f>
        <v>0</v>
      </c>
      <c r="H901" s="468">
        <f>IFERROR(__xludf.DUMMYFUNCTION("""COMPUTED_VALUE"""),7.1228E7)</f>
        <v>71228000</v>
      </c>
      <c r="I901" s="468">
        <f>IFERROR(__xludf.DUMMYFUNCTION("""COMPUTED_VALUE"""),0.0)</f>
        <v>0</v>
      </c>
      <c r="J901" s="468">
        <f>IFERROR(__xludf.DUMMYFUNCTION("""COMPUTED_VALUE"""),0.0)</f>
        <v>0</v>
      </c>
      <c r="K901" s="468">
        <f>IFERROR(__xludf.DUMMYFUNCTION("""COMPUTED_VALUE"""),0.0)</f>
        <v>0</v>
      </c>
      <c r="L901" s="468">
        <f>IFERROR(__xludf.DUMMYFUNCTION("""COMPUTED_VALUE"""),0.0)</f>
        <v>0</v>
      </c>
      <c r="M901" s="468">
        <f>IFERROR(__xludf.DUMMYFUNCTION("""COMPUTED_VALUE"""),0.0)</f>
        <v>0</v>
      </c>
      <c r="N901" s="468">
        <f>IFERROR(__xludf.DUMMYFUNCTION("""COMPUTED_VALUE"""),7.18282E7)</f>
        <v>71828200</v>
      </c>
      <c r="O901" s="468">
        <f>IFERROR(__xludf.DUMMYFUNCTION("""COMPUTED_VALUE"""),0.0)</f>
        <v>0</v>
      </c>
      <c r="P901" s="468">
        <f>IFERROR(__xludf.DUMMYFUNCTION("""COMPUTED_VALUE"""),0.0)</f>
        <v>0</v>
      </c>
      <c r="Q901" s="468"/>
      <c r="R901" s="468"/>
      <c r="S901" s="468"/>
      <c r="T901" s="468"/>
      <c r="U901" s="468"/>
      <c r="V901" s="468"/>
      <c r="W901" s="468"/>
      <c r="X901" s="468"/>
      <c r="Y901" s="468"/>
      <c r="Z901" s="468"/>
      <c r="AA901" s="468"/>
      <c r="AB901" s="468"/>
      <c r="AC901" s="468"/>
      <c r="AD901" s="468"/>
      <c r="AE901" s="468"/>
      <c r="AF901" s="468"/>
      <c r="AG901" s="468"/>
      <c r="AH901" s="468"/>
      <c r="AI901" s="468"/>
      <c r="AJ901" s="468"/>
    </row>
    <row r="902" ht="15.75" customHeight="1">
      <c r="A902" s="468">
        <f>IFERROR(__xludf.DUMMYFUNCTION("""COMPUTED_VALUE"""),8.061120251E9)</f>
        <v>8061120251</v>
      </c>
      <c r="B902" s="468">
        <f>IFERROR(__xludf.DUMMYFUNCTION("""COMPUTED_VALUE"""),8061.0)</f>
        <v>8061</v>
      </c>
      <c r="C902" s="468">
        <f>IFERROR(__xludf.DUMMYFUNCTION("""COMPUTED_VALUE"""),1.0)</f>
        <v>1</v>
      </c>
      <c r="D902" s="468">
        <f>IFERROR(__xludf.DUMMYFUNCTION("""COMPUTED_VALUE"""),2025.0)</f>
        <v>2025</v>
      </c>
      <c r="E902" s="468">
        <f>IFERROR(__xludf.DUMMYFUNCTION("""COMPUTED_VALUE"""),1.0)</f>
        <v>1</v>
      </c>
      <c r="F902" s="468" t="str">
        <f>IFERROR(__xludf.DUMMYFUNCTION("""COMPUTED_VALUE"""),"Enero")</f>
        <v>Enero</v>
      </c>
      <c r="G902" s="468">
        <f>IFERROR(__xludf.DUMMYFUNCTION("""COMPUTED_VALUE"""),1.189977491E9)</f>
        <v>1189977491</v>
      </c>
      <c r="H902" s="468">
        <f>IFERROR(__xludf.DUMMYFUNCTION("""COMPUTED_VALUE"""),2.84235E9)</f>
        <v>2842350000</v>
      </c>
      <c r="I902" s="468">
        <f>IFERROR(__xludf.DUMMYFUNCTION("""COMPUTED_VALUE"""),1.34991333E8)</f>
        <v>134991333</v>
      </c>
      <c r="J902" s="468">
        <f>IFERROR(__xludf.DUMMYFUNCTION("""COMPUTED_VALUE"""),0.0)</f>
        <v>0</v>
      </c>
      <c r="K902" s="468">
        <f>IFERROR(__xludf.DUMMYFUNCTION("""COMPUTED_VALUE"""),1.054986158E9)</f>
        <v>1054986158</v>
      </c>
      <c r="L902" s="468">
        <f>IFERROR(__xludf.DUMMYFUNCTION("""COMPUTED_VALUE"""),3.7675E7)</f>
        <v>37675000</v>
      </c>
      <c r="M902" s="468">
        <f>IFERROR(__xludf.DUMMYFUNCTION("""COMPUTED_VALUE"""),0.0)</f>
        <v>0</v>
      </c>
      <c r="N902" s="468">
        <f>IFERROR(__xludf.DUMMYFUNCTION("""COMPUTED_VALUE"""),0.0)</f>
        <v>0</v>
      </c>
      <c r="O902" s="468">
        <f>IFERROR(__xludf.DUMMYFUNCTION("""COMPUTED_VALUE"""),1.34991333E8)</f>
        <v>134991333</v>
      </c>
      <c r="P902" s="468">
        <f>IFERROR(__xludf.DUMMYFUNCTION("""COMPUTED_VALUE"""),5.3085933E7)</f>
        <v>53085933</v>
      </c>
      <c r="Q902" s="468"/>
      <c r="R902" s="468"/>
      <c r="S902" s="468"/>
      <c r="T902" s="468"/>
      <c r="U902" s="468"/>
      <c r="V902" s="468"/>
      <c r="W902" s="468"/>
      <c r="X902" s="468"/>
      <c r="Y902" s="468"/>
      <c r="Z902" s="468"/>
      <c r="AA902" s="468"/>
      <c r="AB902" s="468"/>
      <c r="AC902" s="468"/>
      <c r="AD902" s="468"/>
      <c r="AE902" s="468"/>
      <c r="AF902" s="468"/>
      <c r="AG902" s="468"/>
      <c r="AH902" s="468"/>
      <c r="AI902" s="468"/>
      <c r="AJ902" s="468"/>
    </row>
    <row r="903" ht="15.75" customHeight="1">
      <c r="A903" s="468">
        <f>IFERROR(__xludf.DUMMYFUNCTION("""COMPUTED_VALUE"""),8.061120252E9)</f>
        <v>8061120252</v>
      </c>
      <c r="B903" s="468">
        <f>IFERROR(__xludf.DUMMYFUNCTION("""COMPUTED_VALUE"""),8061.0)</f>
        <v>8061</v>
      </c>
      <c r="C903" s="468">
        <f>IFERROR(__xludf.DUMMYFUNCTION("""COMPUTED_VALUE"""),1.0)</f>
        <v>1</v>
      </c>
      <c r="D903" s="468">
        <f>IFERROR(__xludf.DUMMYFUNCTION("""COMPUTED_VALUE"""),2025.0)</f>
        <v>2025</v>
      </c>
      <c r="E903" s="468">
        <f>IFERROR(__xludf.DUMMYFUNCTION("""COMPUTED_VALUE"""),2.0)</f>
        <v>2</v>
      </c>
      <c r="F903" s="468" t="str">
        <f>IFERROR(__xludf.DUMMYFUNCTION("""COMPUTED_VALUE"""),"Febrero")</f>
        <v>Febrero</v>
      </c>
      <c r="G903" s="468">
        <f>IFERROR(__xludf.DUMMYFUNCTION("""COMPUTED_VALUE"""),5.89858E7)</f>
        <v>58985800</v>
      </c>
      <c r="H903" s="468">
        <f>IFERROR(__xludf.DUMMYFUNCTION("""COMPUTED_VALUE"""),0.0)</f>
        <v>0</v>
      </c>
      <c r="I903" s="468">
        <f>IFERROR(__xludf.DUMMYFUNCTION("""COMPUTED_VALUE"""),5.89858E7)</f>
        <v>58985800</v>
      </c>
      <c r="J903" s="468">
        <f>IFERROR(__xludf.DUMMYFUNCTION("""COMPUTED_VALUE"""),5.9555781E7)</f>
        <v>59555781</v>
      </c>
      <c r="K903" s="468">
        <f>IFERROR(__xludf.DUMMYFUNCTION("""COMPUTED_VALUE"""),0.0)</f>
        <v>0</v>
      </c>
      <c r="L903" s="468">
        <f>IFERROR(__xludf.DUMMYFUNCTION("""COMPUTED_VALUE"""),8.36852266E8)</f>
        <v>836852266</v>
      </c>
      <c r="M903" s="468">
        <f>IFERROR(__xludf.DUMMYFUNCTION("""COMPUTED_VALUE"""),4.466863054E7)</f>
        <v>44668630.54</v>
      </c>
      <c r="N903" s="468">
        <f>IFERROR(__xludf.DUMMYFUNCTION("""COMPUTED_VALUE"""),228333.0)</f>
        <v>228333</v>
      </c>
      <c r="O903" s="468">
        <f>IFERROR(__xludf.DUMMYFUNCTION("""COMPUTED_VALUE"""),5.89858E7)</f>
        <v>58985800</v>
      </c>
      <c r="P903" s="468">
        <f>IFERROR(__xludf.DUMMYFUNCTION("""COMPUTED_VALUE"""),1.37970834E8)</f>
        <v>137970834</v>
      </c>
      <c r="Q903" s="468"/>
      <c r="R903" s="468"/>
      <c r="S903" s="468"/>
      <c r="T903" s="468"/>
      <c r="U903" s="468"/>
      <c r="V903" s="468"/>
      <c r="W903" s="468"/>
      <c r="X903" s="468"/>
      <c r="Y903" s="468"/>
      <c r="Z903" s="468"/>
      <c r="AA903" s="468"/>
      <c r="AB903" s="468"/>
      <c r="AC903" s="468"/>
      <c r="AD903" s="468"/>
      <c r="AE903" s="468"/>
      <c r="AF903" s="468"/>
      <c r="AG903" s="468"/>
      <c r="AH903" s="468"/>
      <c r="AI903" s="468"/>
      <c r="AJ903" s="468"/>
    </row>
    <row r="904" ht="15.75" customHeight="1">
      <c r="A904" s="468">
        <f>IFERROR(__xludf.DUMMYFUNCTION("""COMPUTED_VALUE"""),8.061120253E9)</f>
        <v>8061120253</v>
      </c>
      <c r="B904" s="468">
        <f>IFERROR(__xludf.DUMMYFUNCTION("""COMPUTED_VALUE"""),8061.0)</f>
        <v>8061</v>
      </c>
      <c r="C904" s="468">
        <f>IFERROR(__xludf.DUMMYFUNCTION("""COMPUTED_VALUE"""),1.0)</f>
        <v>1</v>
      </c>
      <c r="D904" s="468">
        <f>IFERROR(__xludf.DUMMYFUNCTION("""COMPUTED_VALUE"""),2025.0)</f>
        <v>2025</v>
      </c>
      <c r="E904" s="468">
        <f>IFERROR(__xludf.DUMMYFUNCTION("""COMPUTED_VALUE"""),3.0)</f>
        <v>3</v>
      </c>
      <c r="F904" s="468" t="str">
        <f>IFERROR(__xludf.DUMMYFUNCTION("""COMPUTED_VALUE"""),"Marzo")</f>
        <v>Marzo</v>
      </c>
      <c r="G904" s="468">
        <f>IFERROR(__xludf.DUMMYFUNCTION("""COMPUTED_VALUE"""),3.79948749E8)</f>
        <v>379948749</v>
      </c>
      <c r="H904" s="468">
        <f>IFERROR(__xludf.DUMMYFUNCTION("""COMPUTED_VALUE"""),0.0)</f>
        <v>0</v>
      </c>
      <c r="I904" s="468">
        <f>IFERROR(__xludf.DUMMYFUNCTION("""COMPUTED_VALUE"""),397634.0)</f>
        <v>397634</v>
      </c>
      <c r="J904" s="468">
        <f>IFERROR(__xludf.DUMMYFUNCTION("""COMPUTED_VALUE"""),1.34948581E8)</f>
        <v>134948581</v>
      </c>
      <c r="K904" s="468">
        <f>IFERROR(__xludf.DUMMYFUNCTION("""COMPUTED_VALUE"""),3.79551115E8)</f>
        <v>379551115</v>
      </c>
      <c r="L904" s="468">
        <f>IFERROR(__xludf.DUMMYFUNCTION("""COMPUTED_VALUE"""),0.0)</f>
        <v>0</v>
      </c>
      <c r="M904" s="468">
        <f>IFERROR(__xludf.DUMMYFUNCTION("""COMPUTED_VALUE"""),1.012155026E8)</f>
        <v>101215502.6</v>
      </c>
      <c r="N904" s="468">
        <f>IFERROR(__xludf.DUMMYFUNCTION("""COMPUTED_VALUE"""),5.0952633E7)</f>
        <v>50952633</v>
      </c>
      <c r="O904" s="468">
        <f>IFERROR(__xludf.DUMMYFUNCTION("""COMPUTED_VALUE"""),397634.0)</f>
        <v>397634</v>
      </c>
      <c r="P904" s="468">
        <f>IFERROR(__xludf.DUMMYFUNCTION("""COMPUTED_VALUE"""),3318000.0)</f>
        <v>3318000</v>
      </c>
      <c r="Q904" s="468"/>
      <c r="R904" s="468"/>
      <c r="S904" s="468"/>
      <c r="T904" s="468"/>
      <c r="U904" s="468"/>
      <c r="V904" s="468"/>
      <c r="W904" s="468"/>
      <c r="X904" s="468"/>
      <c r="Y904" s="468"/>
      <c r="Z904" s="468"/>
      <c r="AA904" s="468"/>
      <c r="AB904" s="468"/>
      <c r="AC904" s="468"/>
      <c r="AD904" s="468"/>
      <c r="AE904" s="468"/>
      <c r="AF904" s="468"/>
      <c r="AG904" s="468"/>
      <c r="AH904" s="468"/>
      <c r="AI904" s="468"/>
      <c r="AJ904" s="468"/>
    </row>
    <row r="905" ht="15.75" customHeight="1">
      <c r="A905" s="468">
        <f>IFERROR(__xludf.DUMMYFUNCTION("""COMPUTED_VALUE"""),8.061120254E9)</f>
        <v>8061120254</v>
      </c>
      <c r="B905" s="468">
        <f>IFERROR(__xludf.DUMMYFUNCTION("""COMPUTED_VALUE"""),8061.0)</f>
        <v>8061</v>
      </c>
      <c r="C905" s="468">
        <f>IFERROR(__xludf.DUMMYFUNCTION("""COMPUTED_VALUE"""),1.0)</f>
        <v>1</v>
      </c>
      <c r="D905" s="468">
        <f>IFERROR(__xludf.DUMMYFUNCTION("""COMPUTED_VALUE"""),2025.0)</f>
        <v>2025</v>
      </c>
      <c r="E905" s="468">
        <f>IFERROR(__xludf.DUMMYFUNCTION("""COMPUTED_VALUE"""),4.0)</f>
        <v>4</v>
      </c>
      <c r="F905" s="468" t="str">
        <f>IFERROR(__xludf.DUMMYFUNCTION("""COMPUTED_VALUE"""),"Abril")</f>
        <v>Abril</v>
      </c>
      <c r="G905" s="468">
        <f>IFERROR(__xludf.DUMMYFUNCTION("""COMPUTED_VALUE"""),3.06771823E8)</f>
        <v>306771823</v>
      </c>
      <c r="H905" s="468">
        <f>IFERROR(__xludf.DUMMYFUNCTION("""COMPUTED_VALUE"""),0.0)</f>
        <v>0</v>
      </c>
      <c r="I905" s="468">
        <f>IFERROR(__xludf.DUMMYFUNCTION("""COMPUTED_VALUE"""),0.0)</f>
        <v>0</v>
      </c>
      <c r="J905" s="468">
        <f>IFERROR(__xludf.DUMMYFUNCTION("""COMPUTED_VALUE"""),1.55586681E8)</f>
        <v>155586681</v>
      </c>
      <c r="K905" s="468">
        <f>IFERROR(__xludf.DUMMYFUNCTION("""COMPUTED_VALUE"""),3.06771823E8)</f>
        <v>306771823</v>
      </c>
      <c r="L905" s="468">
        <f>IFERROR(__xludf.DUMMYFUNCTION("""COMPUTED_VALUE"""),4.82167525E8)</f>
        <v>482167525</v>
      </c>
      <c r="M905" s="468">
        <f>IFERROR(__xludf.DUMMYFUNCTION("""COMPUTED_VALUE"""),1.166946996E8)</f>
        <v>116694699.6</v>
      </c>
      <c r="N905" s="468">
        <f>IFERROR(__xludf.DUMMYFUNCTION("""COMPUTED_VALUE"""),1.000351E8)</f>
        <v>100035100</v>
      </c>
      <c r="O905" s="468">
        <f>IFERROR(__xludf.DUMMYFUNCTION("""COMPUTED_VALUE"""),0.0)</f>
        <v>0</v>
      </c>
      <c r="P905" s="468">
        <f>IFERROR(__xludf.DUMMYFUNCTION("""COMPUTED_VALUE"""),0.0)</f>
        <v>0</v>
      </c>
      <c r="Q905" s="468"/>
      <c r="R905" s="468"/>
      <c r="S905" s="468"/>
      <c r="T905" s="468"/>
      <c r="U905" s="468"/>
      <c r="V905" s="468"/>
      <c r="W905" s="468"/>
      <c r="X905" s="468"/>
      <c r="Y905" s="468"/>
      <c r="Z905" s="468"/>
      <c r="AA905" s="468"/>
      <c r="AB905" s="468"/>
      <c r="AC905" s="468"/>
      <c r="AD905" s="468"/>
      <c r="AE905" s="468"/>
      <c r="AF905" s="468"/>
      <c r="AG905" s="468"/>
      <c r="AH905" s="468"/>
      <c r="AI905" s="468"/>
      <c r="AJ905" s="468"/>
    </row>
    <row r="906" ht="15.75" customHeight="1">
      <c r="A906" s="468">
        <f>IFERROR(__xludf.DUMMYFUNCTION("""COMPUTED_VALUE"""),8.061120255E9)</f>
        <v>8061120255</v>
      </c>
      <c r="B906" s="468">
        <f>IFERROR(__xludf.DUMMYFUNCTION("""COMPUTED_VALUE"""),8061.0)</f>
        <v>8061</v>
      </c>
      <c r="C906" s="468">
        <f>IFERROR(__xludf.DUMMYFUNCTION("""COMPUTED_VALUE"""),1.0)</f>
        <v>1</v>
      </c>
      <c r="D906" s="468">
        <f>IFERROR(__xludf.DUMMYFUNCTION("""COMPUTED_VALUE"""),2025.0)</f>
        <v>2025</v>
      </c>
      <c r="E906" s="468">
        <f>IFERROR(__xludf.DUMMYFUNCTION("""COMPUTED_VALUE"""),5.0)</f>
        <v>5</v>
      </c>
      <c r="F906" s="468" t="str">
        <f>IFERROR(__xludf.DUMMYFUNCTION("""COMPUTED_VALUE"""),"Mayo")</f>
        <v>Mayo</v>
      </c>
      <c r="G906" s="468">
        <f>IFERROR(__xludf.DUMMYFUNCTION("""COMPUTED_VALUE"""),0.0)</f>
        <v>0</v>
      </c>
      <c r="H906" s="468">
        <f>IFERROR(__xludf.DUMMYFUNCTION("""COMPUTED_VALUE"""),0.0)</f>
        <v>0</v>
      </c>
      <c r="I906" s="468">
        <f>IFERROR(__xludf.DUMMYFUNCTION("""COMPUTED_VALUE"""),0.0)</f>
        <v>0</v>
      </c>
      <c r="J906" s="468">
        <f>IFERROR(__xludf.DUMMYFUNCTION("""COMPUTED_VALUE"""),1.55929181E8)</f>
        <v>155929181</v>
      </c>
      <c r="K906" s="468">
        <f>IFERROR(__xludf.DUMMYFUNCTION("""COMPUTED_VALUE"""),0.0)</f>
        <v>0</v>
      </c>
      <c r="L906" s="468">
        <f>IFERROR(__xludf.DUMMYFUNCTION("""COMPUTED_VALUE"""),0.0)</f>
        <v>0</v>
      </c>
      <c r="M906" s="468">
        <f>IFERROR(__xludf.DUMMYFUNCTION("""COMPUTED_VALUE"""),1.169515849E8)</f>
        <v>116951584.9</v>
      </c>
      <c r="N906" s="468">
        <f>IFERROR(__xludf.DUMMYFUNCTION("""COMPUTED_VALUE"""),8.2006733E7)</f>
        <v>82006733</v>
      </c>
      <c r="O906" s="468">
        <f>IFERROR(__xludf.DUMMYFUNCTION("""COMPUTED_VALUE"""),0.0)</f>
        <v>0</v>
      </c>
      <c r="P906" s="468">
        <f>IFERROR(__xludf.DUMMYFUNCTION("""COMPUTED_VALUE"""),0.0)</f>
        <v>0</v>
      </c>
      <c r="Q906" s="468"/>
      <c r="R906" s="468"/>
      <c r="S906" s="468"/>
      <c r="T906" s="468"/>
      <c r="U906" s="468"/>
      <c r="V906" s="468"/>
      <c r="W906" s="468"/>
      <c r="X906" s="468"/>
      <c r="Y906" s="468"/>
      <c r="Z906" s="468"/>
      <c r="AA906" s="468"/>
      <c r="AB906" s="468"/>
      <c r="AC906" s="468"/>
      <c r="AD906" s="468"/>
      <c r="AE906" s="468"/>
      <c r="AF906" s="468"/>
      <c r="AG906" s="468"/>
      <c r="AH906" s="468"/>
      <c r="AI906" s="468"/>
      <c r="AJ906" s="468"/>
    </row>
    <row r="907" ht="15.75" customHeight="1">
      <c r="A907" s="468">
        <f>IFERROR(__xludf.DUMMYFUNCTION("""COMPUTED_VALUE"""),8.061120256E9)</f>
        <v>8061120256</v>
      </c>
      <c r="B907" s="468">
        <f>IFERROR(__xludf.DUMMYFUNCTION("""COMPUTED_VALUE"""),8061.0)</f>
        <v>8061</v>
      </c>
      <c r="C907" s="468">
        <f>IFERROR(__xludf.DUMMYFUNCTION("""COMPUTED_VALUE"""),1.0)</f>
        <v>1</v>
      </c>
      <c r="D907" s="468">
        <f>IFERROR(__xludf.DUMMYFUNCTION("""COMPUTED_VALUE"""),2025.0)</f>
        <v>2025</v>
      </c>
      <c r="E907" s="468">
        <f>IFERROR(__xludf.DUMMYFUNCTION("""COMPUTED_VALUE"""),6.0)</f>
        <v>6</v>
      </c>
      <c r="F907" s="468" t="str">
        <f>IFERROR(__xludf.DUMMYFUNCTION("""COMPUTED_VALUE"""),"Junio")</f>
        <v>Junio</v>
      </c>
      <c r="G907" s="468">
        <f>IFERROR(__xludf.DUMMYFUNCTION("""COMPUTED_VALUE"""),3.74182411E8)</f>
        <v>374182411</v>
      </c>
      <c r="H907" s="468">
        <f>IFERROR(__xludf.DUMMYFUNCTION("""COMPUTED_VALUE"""),0.0)</f>
        <v>0</v>
      </c>
      <c r="I907" s="468">
        <f>IFERROR(__xludf.DUMMYFUNCTION("""COMPUTED_VALUE"""),0.0)</f>
        <v>0</v>
      </c>
      <c r="J907" s="468">
        <f>IFERROR(__xludf.DUMMYFUNCTION("""COMPUTED_VALUE"""),5.83058181E8)</f>
        <v>583058181</v>
      </c>
      <c r="K907" s="468">
        <f>IFERROR(__xludf.DUMMYFUNCTION("""COMPUTED_VALUE"""),3.74182411E8)</f>
        <v>374182411</v>
      </c>
      <c r="L907" s="468">
        <f>IFERROR(__xludf.DUMMYFUNCTION("""COMPUTED_VALUE"""),5.4230267E7)</f>
        <v>54230267</v>
      </c>
      <c r="M907" s="468">
        <f>IFERROR(__xludf.DUMMYFUNCTION("""COMPUTED_VALUE"""),4.37311207E8)</f>
        <v>437311207</v>
      </c>
      <c r="N907" s="468">
        <f>IFERROR(__xludf.DUMMYFUNCTION("""COMPUTED_VALUE"""),9.0657E7)</f>
        <v>90657000</v>
      </c>
      <c r="O907" s="468">
        <f>IFERROR(__xludf.DUMMYFUNCTION("""COMPUTED_VALUE"""),0.0)</f>
        <v>0</v>
      </c>
      <c r="P907" s="468">
        <f>IFERROR(__xludf.DUMMYFUNCTION("""COMPUTED_VALUE"""),0.0)</f>
        <v>0</v>
      </c>
      <c r="Q907" s="468"/>
      <c r="R907" s="468"/>
      <c r="S907" s="468"/>
      <c r="T907" s="468"/>
      <c r="U907" s="468"/>
      <c r="V907" s="468"/>
      <c r="W907" s="468"/>
      <c r="X907" s="468"/>
      <c r="Y907" s="468"/>
      <c r="Z907" s="468"/>
      <c r="AA907" s="468"/>
      <c r="AB907" s="468"/>
      <c r="AC907" s="468"/>
      <c r="AD907" s="468"/>
      <c r="AE907" s="468"/>
      <c r="AF907" s="468"/>
      <c r="AG907" s="468"/>
      <c r="AH907" s="468"/>
      <c r="AI907" s="468"/>
      <c r="AJ907" s="468"/>
    </row>
    <row r="908" ht="15.75" customHeight="1">
      <c r="A908" s="468">
        <f>IFERROR(__xludf.DUMMYFUNCTION("""COMPUTED_VALUE"""),8.061120257E9)</f>
        <v>8061120257</v>
      </c>
      <c r="B908" s="468">
        <f>IFERROR(__xludf.DUMMYFUNCTION("""COMPUTED_VALUE"""),8061.0)</f>
        <v>8061</v>
      </c>
      <c r="C908" s="468">
        <f>IFERROR(__xludf.DUMMYFUNCTION("""COMPUTED_VALUE"""),1.0)</f>
        <v>1</v>
      </c>
      <c r="D908" s="468">
        <f>IFERROR(__xludf.DUMMYFUNCTION("""COMPUTED_VALUE"""),2025.0)</f>
        <v>2025</v>
      </c>
      <c r="E908" s="468">
        <f>IFERROR(__xludf.DUMMYFUNCTION("""COMPUTED_VALUE"""),7.0)</f>
        <v>7</v>
      </c>
      <c r="F908" s="468" t="str">
        <f>IFERROR(__xludf.DUMMYFUNCTION("""COMPUTED_VALUE"""),"Julio")</f>
        <v>Julio</v>
      </c>
      <c r="G908" s="468">
        <f>IFERROR(__xludf.DUMMYFUNCTION("""COMPUTED_VALUE"""),0.0)</f>
        <v>0</v>
      </c>
      <c r="H908" s="468">
        <f>IFERROR(__xludf.DUMMYFUNCTION("""COMPUTED_VALUE"""),0.0)</f>
        <v>0</v>
      </c>
      <c r="I908" s="468">
        <f>IFERROR(__xludf.DUMMYFUNCTION("""COMPUTED_VALUE"""),0.0)</f>
        <v>0</v>
      </c>
      <c r="J908" s="468">
        <f>IFERROR(__xludf.DUMMYFUNCTION("""COMPUTED_VALUE"""),8.55929181E8)</f>
        <v>855929181</v>
      </c>
      <c r="K908" s="468">
        <f>IFERROR(__xludf.DUMMYFUNCTION("""COMPUTED_VALUE"""),0.0)</f>
        <v>0</v>
      </c>
      <c r="L908" s="468">
        <f>IFERROR(__xludf.DUMMYFUNCTION("""COMPUTED_VALUE"""),0.0)</f>
        <v>0</v>
      </c>
      <c r="M908" s="468">
        <f>IFERROR(__xludf.DUMMYFUNCTION("""COMPUTED_VALUE"""),6.419726803E8)</f>
        <v>641972680.3</v>
      </c>
      <c r="N908" s="468">
        <f>IFERROR(__xludf.DUMMYFUNCTION("""COMPUTED_VALUE"""),1.19639367E8)</f>
        <v>119639367</v>
      </c>
      <c r="O908" s="468">
        <f>IFERROR(__xludf.DUMMYFUNCTION("""COMPUTED_VALUE"""),0.0)</f>
        <v>0</v>
      </c>
      <c r="P908" s="468">
        <f>IFERROR(__xludf.DUMMYFUNCTION("""COMPUTED_VALUE"""),0.0)</f>
        <v>0</v>
      </c>
      <c r="Q908" s="468"/>
      <c r="R908" s="468"/>
      <c r="S908" s="468"/>
      <c r="T908" s="468"/>
      <c r="U908" s="468"/>
      <c r="V908" s="468"/>
      <c r="W908" s="468"/>
      <c r="X908" s="468"/>
      <c r="Y908" s="468"/>
      <c r="Z908" s="468"/>
      <c r="AA908" s="468"/>
      <c r="AB908" s="468"/>
      <c r="AC908" s="468"/>
      <c r="AD908" s="468"/>
      <c r="AE908" s="468"/>
      <c r="AF908" s="468"/>
      <c r="AG908" s="468"/>
      <c r="AH908" s="468"/>
      <c r="AI908" s="468"/>
      <c r="AJ908" s="468"/>
    </row>
    <row r="909" ht="15.75" customHeight="1">
      <c r="A909" s="468">
        <f>IFERROR(__xludf.DUMMYFUNCTION("""COMPUTED_VALUE"""),8.061120258E9)</f>
        <v>8061120258</v>
      </c>
      <c r="B909" s="468">
        <f>IFERROR(__xludf.DUMMYFUNCTION("""COMPUTED_VALUE"""),8061.0)</f>
        <v>8061</v>
      </c>
      <c r="C909" s="468">
        <f>IFERROR(__xludf.DUMMYFUNCTION("""COMPUTED_VALUE"""),1.0)</f>
        <v>1</v>
      </c>
      <c r="D909" s="468">
        <f>IFERROR(__xludf.DUMMYFUNCTION("""COMPUTED_VALUE"""),2025.0)</f>
        <v>2025</v>
      </c>
      <c r="E909" s="468">
        <f>IFERROR(__xludf.DUMMYFUNCTION("""COMPUTED_VALUE"""),8.0)</f>
        <v>8</v>
      </c>
      <c r="F909" s="468" t="str">
        <f>IFERROR(__xludf.DUMMYFUNCTION("""COMPUTED_VALUE"""),"Agosto")</f>
        <v>Agosto</v>
      </c>
      <c r="G909" s="468">
        <f>IFERROR(__xludf.DUMMYFUNCTION("""COMPUTED_VALUE"""),0.0)</f>
        <v>0</v>
      </c>
      <c r="H909" s="468">
        <f>IFERROR(__xludf.DUMMYFUNCTION("""COMPUTED_VALUE"""),0.0)</f>
        <v>0</v>
      </c>
      <c r="I909" s="468">
        <f>IFERROR(__xludf.DUMMYFUNCTION("""COMPUTED_VALUE"""),0.0)</f>
        <v>0</v>
      </c>
      <c r="J909" s="468">
        <f>IFERROR(__xludf.DUMMYFUNCTION("""COMPUTED_VALUE"""),1.55929181E8)</f>
        <v>155929181</v>
      </c>
      <c r="K909" s="468">
        <f>IFERROR(__xludf.DUMMYFUNCTION("""COMPUTED_VALUE"""),0.0)</f>
        <v>0</v>
      </c>
      <c r="L909" s="468">
        <f>IFERROR(__xludf.DUMMYFUNCTION("""COMPUTED_VALUE"""),0.0)</f>
        <v>0</v>
      </c>
      <c r="M909" s="468">
        <f>IFERROR(__xludf.DUMMYFUNCTION("""COMPUTED_VALUE"""),1.169515849E8)</f>
        <v>116951584.9</v>
      </c>
      <c r="N909" s="468">
        <f>IFERROR(__xludf.DUMMYFUNCTION("""COMPUTED_VALUE"""),1.86809808E8)</f>
        <v>186809808</v>
      </c>
      <c r="O909" s="468">
        <f>IFERROR(__xludf.DUMMYFUNCTION("""COMPUTED_VALUE"""),0.0)</f>
        <v>0</v>
      </c>
      <c r="P909" s="468">
        <f>IFERROR(__xludf.DUMMYFUNCTION("""COMPUTED_VALUE"""),0.0)</f>
        <v>0</v>
      </c>
      <c r="Q909" s="468"/>
      <c r="R909" s="468"/>
      <c r="S909" s="468"/>
      <c r="T909" s="468"/>
      <c r="U909" s="468"/>
      <c r="V909" s="468"/>
      <c r="W909" s="468"/>
      <c r="X909" s="468"/>
      <c r="Y909" s="468"/>
      <c r="Z909" s="468"/>
      <c r="AA909" s="468"/>
      <c r="AB909" s="468"/>
      <c r="AC909" s="468"/>
      <c r="AD909" s="468"/>
      <c r="AE909" s="468"/>
      <c r="AF909" s="468"/>
      <c r="AG909" s="468"/>
      <c r="AH909" s="468"/>
      <c r="AI909" s="468"/>
      <c r="AJ909" s="468"/>
    </row>
    <row r="910" ht="15.75" customHeight="1">
      <c r="A910" s="468">
        <f>IFERROR(__xludf.DUMMYFUNCTION("""COMPUTED_VALUE"""),8.061120259E9)</f>
        <v>8061120259</v>
      </c>
      <c r="B910" s="468">
        <f>IFERROR(__xludf.DUMMYFUNCTION("""COMPUTED_VALUE"""),8061.0)</f>
        <v>8061</v>
      </c>
      <c r="C910" s="468">
        <f>IFERROR(__xludf.DUMMYFUNCTION("""COMPUTED_VALUE"""),1.0)</f>
        <v>1</v>
      </c>
      <c r="D910" s="468">
        <f>IFERROR(__xludf.DUMMYFUNCTION("""COMPUTED_VALUE"""),2025.0)</f>
        <v>2025</v>
      </c>
      <c r="E910" s="468">
        <f>IFERROR(__xludf.DUMMYFUNCTION("""COMPUTED_VALUE"""),9.0)</f>
        <v>9</v>
      </c>
      <c r="F910" s="468" t="str">
        <f>IFERROR(__xludf.DUMMYFUNCTION("""COMPUTED_VALUE"""),"Septiembre")</f>
        <v>Septiembre</v>
      </c>
      <c r="G910" s="468">
        <f>IFERROR(__xludf.DUMMYFUNCTION("""COMPUTED_VALUE"""),0.0)</f>
        <v>0</v>
      </c>
      <c r="H910" s="468">
        <f>IFERROR(__xludf.DUMMYFUNCTION("""COMPUTED_VALUE"""),0.0)</f>
        <v>0</v>
      </c>
      <c r="I910" s="468">
        <f>IFERROR(__xludf.DUMMYFUNCTION("""COMPUTED_VALUE"""),0.0)</f>
        <v>0</v>
      </c>
      <c r="J910" s="468">
        <f>IFERROR(__xludf.DUMMYFUNCTION("""COMPUTED_VALUE"""),1.55929181E8)</f>
        <v>155929181</v>
      </c>
      <c r="K910" s="468">
        <f>IFERROR(__xludf.DUMMYFUNCTION("""COMPUTED_VALUE"""),0.0)</f>
        <v>0</v>
      </c>
      <c r="L910" s="468">
        <f>IFERROR(__xludf.DUMMYFUNCTION("""COMPUTED_VALUE"""),1.70544E7)</f>
        <v>17054400</v>
      </c>
      <c r="M910" s="468">
        <f>IFERROR(__xludf.DUMMYFUNCTION("""COMPUTED_VALUE"""),1.169515849E8)</f>
        <v>116951584.9</v>
      </c>
      <c r="N910" s="468">
        <f>IFERROR(__xludf.DUMMYFUNCTION("""COMPUTED_VALUE"""),1.86313456E8)</f>
        <v>186313456</v>
      </c>
      <c r="O910" s="468">
        <f>IFERROR(__xludf.DUMMYFUNCTION("""COMPUTED_VALUE"""),0.0)</f>
        <v>0</v>
      </c>
      <c r="P910" s="468">
        <f>IFERROR(__xludf.DUMMYFUNCTION("""COMPUTED_VALUE"""),0.0)</f>
        <v>0</v>
      </c>
      <c r="Q910" s="468"/>
      <c r="R910" s="468"/>
      <c r="S910" s="468"/>
      <c r="T910" s="468"/>
      <c r="U910" s="468"/>
      <c r="V910" s="468"/>
      <c r="W910" s="468"/>
      <c r="X910" s="468"/>
      <c r="Y910" s="468"/>
      <c r="Z910" s="468"/>
      <c r="AA910" s="468"/>
      <c r="AB910" s="468"/>
      <c r="AC910" s="468"/>
      <c r="AD910" s="468"/>
      <c r="AE910" s="468"/>
      <c r="AF910" s="468"/>
      <c r="AG910" s="468"/>
      <c r="AH910" s="468"/>
      <c r="AI910" s="468"/>
      <c r="AJ910" s="468"/>
    </row>
    <row r="911" ht="15.75" customHeight="1">
      <c r="A911" s="468">
        <f>IFERROR(__xludf.DUMMYFUNCTION("""COMPUTED_VALUE"""),8.061120251E10)</f>
        <v>80611202510</v>
      </c>
      <c r="B911" s="468">
        <f>IFERROR(__xludf.DUMMYFUNCTION("""COMPUTED_VALUE"""),8061.0)</f>
        <v>8061</v>
      </c>
      <c r="C911" s="468">
        <f>IFERROR(__xludf.DUMMYFUNCTION("""COMPUTED_VALUE"""),1.0)</f>
        <v>1</v>
      </c>
      <c r="D911" s="468">
        <f>IFERROR(__xludf.DUMMYFUNCTION("""COMPUTED_VALUE"""),2025.0)</f>
        <v>2025</v>
      </c>
      <c r="E911" s="468">
        <f>IFERROR(__xludf.DUMMYFUNCTION("""COMPUTED_VALUE"""),10.0)</f>
        <v>10</v>
      </c>
      <c r="F911" s="468" t="str">
        <f>IFERROR(__xludf.DUMMYFUNCTION("""COMPUTED_VALUE"""),"Octubre")</f>
        <v>Octubre</v>
      </c>
      <c r="G911" s="468">
        <f>IFERROR(__xludf.DUMMYFUNCTION("""COMPUTED_VALUE"""),0.0)</f>
        <v>0</v>
      </c>
      <c r="H911" s="468">
        <f>IFERROR(__xludf.DUMMYFUNCTION("""COMPUTED_VALUE"""),0.0)</f>
        <v>0</v>
      </c>
      <c r="I911" s="468">
        <f>IFERROR(__xludf.DUMMYFUNCTION("""COMPUTED_VALUE"""),0.0)</f>
        <v>0</v>
      </c>
      <c r="J911" s="468">
        <f>IFERROR(__xludf.DUMMYFUNCTION("""COMPUTED_VALUE"""),1.55929181E8)</f>
        <v>155929181</v>
      </c>
      <c r="K911" s="468">
        <f>IFERROR(__xludf.DUMMYFUNCTION("""COMPUTED_VALUE"""),0.0)</f>
        <v>0</v>
      </c>
      <c r="L911" s="468">
        <f>IFERROR(__xludf.DUMMYFUNCTION("""COMPUTED_VALUE"""),2.714E7)</f>
        <v>27140000</v>
      </c>
      <c r="M911" s="468">
        <f>IFERROR(__xludf.DUMMYFUNCTION("""COMPUTED_VALUE"""),1.169515849E8)</f>
        <v>116951584.9</v>
      </c>
      <c r="N911" s="468">
        <f>IFERROR(__xludf.DUMMYFUNCTION("""COMPUTED_VALUE"""),1.40008828E8)</f>
        <v>140008828</v>
      </c>
      <c r="O911" s="468">
        <f>IFERROR(__xludf.DUMMYFUNCTION("""COMPUTED_VALUE"""),0.0)</f>
        <v>0</v>
      </c>
      <c r="P911" s="468">
        <f>IFERROR(__xludf.DUMMYFUNCTION("""COMPUTED_VALUE"""),0.0)</f>
        <v>0</v>
      </c>
      <c r="Q911" s="468"/>
      <c r="R911" s="468"/>
      <c r="S911" s="468"/>
      <c r="T911" s="468"/>
      <c r="U911" s="468"/>
      <c r="V911" s="468"/>
      <c r="W911" s="468"/>
      <c r="X911" s="468"/>
      <c r="Y911" s="468"/>
      <c r="Z911" s="468"/>
      <c r="AA911" s="468"/>
      <c r="AB911" s="468"/>
      <c r="AC911" s="468"/>
      <c r="AD911" s="468"/>
      <c r="AE911" s="468"/>
      <c r="AF911" s="468"/>
      <c r="AG911" s="468"/>
      <c r="AH911" s="468"/>
      <c r="AI911" s="468"/>
      <c r="AJ911" s="468"/>
    </row>
    <row r="912" ht="15.75" customHeight="1">
      <c r="A912" s="468">
        <f>IFERROR(__xludf.DUMMYFUNCTION("""COMPUTED_VALUE"""),8.0611202511E10)</f>
        <v>80611202511</v>
      </c>
      <c r="B912" s="468">
        <f>IFERROR(__xludf.DUMMYFUNCTION("""COMPUTED_VALUE"""),8061.0)</f>
        <v>8061</v>
      </c>
      <c r="C912" s="468">
        <f>IFERROR(__xludf.DUMMYFUNCTION("""COMPUTED_VALUE"""),1.0)</f>
        <v>1</v>
      </c>
      <c r="D912" s="468">
        <f>IFERROR(__xludf.DUMMYFUNCTION("""COMPUTED_VALUE"""),2025.0)</f>
        <v>2025</v>
      </c>
      <c r="E912" s="468">
        <f>IFERROR(__xludf.DUMMYFUNCTION("""COMPUTED_VALUE"""),11.0)</f>
        <v>11</v>
      </c>
      <c r="F912" s="468" t="str">
        <f>IFERROR(__xludf.DUMMYFUNCTION("""COMPUTED_VALUE"""),"Noviembre")</f>
        <v>Noviembre</v>
      </c>
      <c r="G912" s="468">
        <f>IFERROR(__xludf.DUMMYFUNCTION("""COMPUTED_VALUE"""),0.0)</f>
        <v>0</v>
      </c>
      <c r="H912" s="468">
        <f>IFERROR(__xludf.DUMMYFUNCTION("""COMPUTED_VALUE"""),0.0)</f>
        <v>0</v>
      </c>
      <c r="I912" s="468">
        <f>IFERROR(__xludf.DUMMYFUNCTION("""COMPUTED_VALUE"""),0.0)</f>
        <v>0</v>
      </c>
      <c r="J912" s="468">
        <f>IFERROR(__xludf.DUMMYFUNCTION("""COMPUTED_VALUE"""),1.13511E8)</f>
        <v>113511000</v>
      </c>
      <c r="K912" s="468">
        <f>IFERROR(__xludf.DUMMYFUNCTION("""COMPUTED_VALUE"""),0.0)</f>
        <v>0</v>
      </c>
      <c r="L912" s="468">
        <f>IFERROR(__xludf.DUMMYFUNCTION("""COMPUTED_VALUE"""),3.72434446E8)</f>
        <v>372434446</v>
      </c>
      <c r="M912" s="468">
        <f>IFERROR(__xludf.DUMMYFUNCTION("""COMPUTED_VALUE"""),8.513667081E7)</f>
        <v>85136670.81</v>
      </c>
      <c r="N912" s="468">
        <f>IFERROR(__xludf.DUMMYFUNCTION("""COMPUTED_VALUE"""),1.42528295E8)</f>
        <v>142528295</v>
      </c>
      <c r="O912" s="468">
        <f>IFERROR(__xludf.DUMMYFUNCTION("""COMPUTED_VALUE"""),0.0)</f>
        <v>0</v>
      </c>
      <c r="P912" s="468">
        <f>IFERROR(__xludf.DUMMYFUNCTION("""COMPUTED_VALUE"""),0.0)</f>
        <v>0</v>
      </c>
      <c r="Q912" s="468"/>
      <c r="R912" s="468"/>
      <c r="S912" s="468"/>
      <c r="T912" s="468"/>
      <c r="U912" s="468"/>
      <c r="V912" s="468"/>
      <c r="W912" s="468"/>
      <c r="X912" s="468"/>
      <c r="Y912" s="468"/>
      <c r="Z912" s="468"/>
      <c r="AA912" s="468"/>
      <c r="AB912" s="468"/>
      <c r="AC912" s="468"/>
      <c r="AD912" s="468"/>
      <c r="AE912" s="468"/>
      <c r="AF912" s="468"/>
      <c r="AG912" s="468"/>
      <c r="AH912" s="468"/>
      <c r="AI912" s="468"/>
      <c r="AJ912" s="468"/>
    </row>
    <row r="913" ht="15.75" customHeight="1">
      <c r="A913" s="468">
        <f>IFERROR(__xludf.DUMMYFUNCTION("""COMPUTED_VALUE"""),8.0611202512E10)</f>
        <v>80611202512</v>
      </c>
      <c r="B913" s="468">
        <f>IFERROR(__xludf.DUMMYFUNCTION("""COMPUTED_VALUE"""),8061.0)</f>
        <v>8061</v>
      </c>
      <c r="C913" s="468">
        <f>IFERROR(__xludf.DUMMYFUNCTION("""COMPUTED_VALUE"""),1.0)</f>
        <v>1</v>
      </c>
      <c r="D913" s="468">
        <f>IFERROR(__xludf.DUMMYFUNCTION("""COMPUTED_VALUE"""),2025.0)</f>
        <v>2025</v>
      </c>
      <c r="E913" s="468">
        <f>IFERROR(__xludf.DUMMYFUNCTION("""COMPUTED_VALUE"""),12.0)</f>
        <v>12</v>
      </c>
      <c r="F913" s="468" t="str">
        <f>IFERROR(__xludf.DUMMYFUNCTION("""COMPUTED_VALUE"""),"Diciembre")</f>
        <v>Diciembre</v>
      </c>
      <c r="G913" s="468">
        <f>IFERROR(__xludf.DUMMYFUNCTION("""COMPUTED_VALUE"""),1.6356651E7)</f>
        <v>16356651</v>
      </c>
      <c r="H913" s="468">
        <f>IFERROR(__xludf.DUMMYFUNCTION("""COMPUTED_VALUE"""),0.0)</f>
        <v>0</v>
      </c>
      <c r="I913" s="468">
        <f>IFERROR(__xludf.DUMMYFUNCTION("""COMPUTED_VALUE"""),0.0)</f>
        <v>0</v>
      </c>
      <c r="J913" s="468">
        <f>IFERROR(__xludf.DUMMYFUNCTION("""COMPUTED_VALUE"""),3.16043871E8)</f>
        <v>316043871</v>
      </c>
      <c r="K913" s="468">
        <f>IFERROR(__xludf.DUMMYFUNCTION("""COMPUTED_VALUE"""),1.6356651E7)</f>
        <v>16356651</v>
      </c>
      <c r="L913" s="468">
        <f>IFERROR(__xludf.DUMMYFUNCTION("""COMPUTED_VALUE"""),2.3196E7)</f>
        <v>23196000</v>
      </c>
      <c r="M913" s="468">
        <f>IFERROR(__xludf.DUMMYFUNCTION("""COMPUTED_VALUE"""),2.370424277E8)</f>
        <v>237042427.7</v>
      </c>
      <c r="N913" s="468">
        <f>IFERROR(__xludf.DUMMYFUNCTION("""COMPUTED_VALUE"""),4.81758957E8)</f>
        <v>481758957</v>
      </c>
      <c r="O913" s="468">
        <f>IFERROR(__xludf.DUMMYFUNCTION("""COMPUTED_VALUE"""),0.0)</f>
        <v>0</v>
      </c>
      <c r="P913" s="468">
        <f>IFERROR(__xludf.DUMMYFUNCTION("""COMPUTED_VALUE"""),0.0)</f>
        <v>0</v>
      </c>
      <c r="Q913" s="468"/>
      <c r="R913" s="468"/>
      <c r="S913" s="468"/>
      <c r="T913" s="468"/>
      <c r="U913" s="468"/>
      <c r="V913" s="468"/>
      <c r="W913" s="468"/>
      <c r="X913" s="468"/>
      <c r="Y913" s="468"/>
      <c r="Z913" s="468"/>
      <c r="AA913" s="468"/>
      <c r="AB913" s="468"/>
      <c r="AC913" s="468"/>
      <c r="AD913" s="468"/>
      <c r="AE913" s="468"/>
      <c r="AF913" s="468"/>
      <c r="AG913" s="468"/>
      <c r="AH913" s="468"/>
      <c r="AI913" s="468"/>
      <c r="AJ913" s="468"/>
    </row>
    <row r="914" ht="15.75" customHeight="1">
      <c r="A914" s="468">
        <f>IFERROR(__xludf.DUMMYFUNCTION("""COMPUTED_VALUE"""),8.061220251E9)</f>
        <v>8061220251</v>
      </c>
      <c r="B914" s="468">
        <f>IFERROR(__xludf.DUMMYFUNCTION("""COMPUTED_VALUE"""),8061.0)</f>
        <v>8061</v>
      </c>
      <c r="C914" s="468">
        <f>IFERROR(__xludf.DUMMYFUNCTION("""COMPUTED_VALUE"""),2.0)</f>
        <v>2</v>
      </c>
      <c r="D914" s="468">
        <f>IFERROR(__xludf.DUMMYFUNCTION("""COMPUTED_VALUE"""),2025.0)</f>
        <v>2025</v>
      </c>
      <c r="E914" s="468">
        <f>IFERROR(__xludf.DUMMYFUNCTION("""COMPUTED_VALUE"""),1.0)</f>
        <v>1</v>
      </c>
      <c r="F914" s="468" t="str">
        <f>IFERROR(__xludf.DUMMYFUNCTION("""COMPUTED_VALUE"""),"Enero")</f>
        <v>Enero</v>
      </c>
      <c r="G914" s="468">
        <f>IFERROR(__xludf.DUMMYFUNCTION("""COMPUTED_VALUE"""),5.176471944E8)</f>
        <v>517647194.4</v>
      </c>
      <c r="H914" s="468">
        <f>IFERROR(__xludf.DUMMYFUNCTION("""COMPUTED_VALUE"""),4.106045E9)</f>
        <v>4106045000</v>
      </c>
      <c r="I914" s="468">
        <f>IFERROR(__xludf.DUMMYFUNCTION("""COMPUTED_VALUE"""),2.468110056E7)</f>
        <v>24681100.56</v>
      </c>
      <c r="J914" s="468">
        <f>IFERROR(__xludf.DUMMYFUNCTION("""COMPUTED_VALUE"""),5000000.0)</f>
        <v>5000000</v>
      </c>
      <c r="K914" s="468">
        <f>IFERROR(__xludf.DUMMYFUNCTION("""COMPUTED_VALUE"""),4.92966429E8)</f>
        <v>492966429</v>
      </c>
      <c r="L914" s="468">
        <f>IFERROR(__xludf.DUMMYFUNCTION("""COMPUTED_VALUE"""),0.0)</f>
        <v>0</v>
      </c>
      <c r="M914" s="468">
        <f>IFERROR(__xludf.DUMMYFUNCTION("""COMPUTED_VALUE"""),5344084.745)</f>
        <v>5344084.745</v>
      </c>
      <c r="N914" s="468">
        <f>IFERROR(__xludf.DUMMYFUNCTION("""COMPUTED_VALUE"""),0.0)</f>
        <v>0</v>
      </c>
      <c r="O914" s="468">
        <f>IFERROR(__xludf.DUMMYFUNCTION("""COMPUTED_VALUE"""),2.4680765E7)</f>
        <v>24680765</v>
      </c>
      <c r="P914" s="468">
        <f>IFERROR(__xludf.DUMMYFUNCTION("""COMPUTED_VALUE"""),1.1266933E7)</f>
        <v>11266933</v>
      </c>
      <c r="Q914" s="468"/>
      <c r="R914" s="468"/>
      <c r="S914" s="468"/>
      <c r="T914" s="468"/>
      <c r="U914" s="468"/>
      <c r="V914" s="468"/>
      <c r="W914" s="468"/>
      <c r="X914" s="468"/>
      <c r="Y914" s="468"/>
      <c r="Z914" s="468"/>
      <c r="AA914" s="468"/>
      <c r="AB914" s="468"/>
      <c r="AC914" s="468"/>
      <c r="AD914" s="468"/>
      <c r="AE914" s="468"/>
      <c r="AF914" s="468"/>
      <c r="AG914" s="468"/>
      <c r="AH914" s="468"/>
      <c r="AI914" s="468"/>
      <c r="AJ914" s="468"/>
    </row>
    <row r="915" ht="15.75" customHeight="1">
      <c r="A915" s="468">
        <f>IFERROR(__xludf.DUMMYFUNCTION("""COMPUTED_VALUE"""),8.061220252E9)</f>
        <v>8061220252</v>
      </c>
      <c r="B915" s="468">
        <f>IFERROR(__xludf.DUMMYFUNCTION("""COMPUTED_VALUE"""),8061.0)</f>
        <v>8061</v>
      </c>
      <c r="C915" s="468">
        <f>IFERROR(__xludf.DUMMYFUNCTION("""COMPUTED_VALUE"""),2.0)</f>
        <v>2</v>
      </c>
      <c r="D915" s="468">
        <f>IFERROR(__xludf.DUMMYFUNCTION("""COMPUTED_VALUE"""),2025.0)</f>
        <v>2025</v>
      </c>
      <c r="E915" s="468">
        <f>IFERROR(__xludf.DUMMYFUNCTION("""COMPUTED_VALUE"""),2.0)</f>
        <v>2</v>
      </c>
      <c r="F915" s="468" t="str">
        <f>IFERROR(__xludf.DUMMYFUNCTION("""COMPUTED_VALUE"""),"Febrero")</f>
        <v>Febrero</v>
      </c>
      <c r="G915" s="468">
        <f>IFERROR(__xludf.DUMMYFUNCTION("""COMPUTED_VALUE"""),5.503344386E8)</f>
        <v>550334438.6</v>
      </c>
      <c r="H915" s="468">
        <f>IFERROR(__xludf.DUMMYFUNCTION("""COMPUTED_VALUE"""),0.0)</f>
        <v>0</v>
      </c>
      <c r="I915" s="468">
        <f>IFERROR(__xludf.DUMMYFUNCTION("""COMPUTED_VALUE"""),3.806645844E7)</f>
        <v>38066458.44</v>
      </c>
      <c r="J915" s="468">
        <f>IFERROR(__xludf.DUMMYFUNCTION("""COMPUTED_VALUE"""),5000000.0)</f>
        <v>5000000</v>
      </c>
      <c r="K915" s="468">
        <f>IFERROR(__xludf.DUMMYFUNCTION("""COMPUTED_VALUE"""),5.12268497E8)</f>
        <v>512268497</v>
      </c>
      <c r="L915" s="468">
        <f>IFERROR(__xludf.DUMMYFUNCTION("""COMPUTED_VALUE"""),3.94039033E8)</f>
        <v>394039033</v>
      </c>
      <c r="M915" s="468">
        <f>IFERROR(__xludf.DUMMYFUNCTION("""COMPUTED_VALUE"""),5344084.745)</f>
        <v>5344084.745</v>
      </c>
      <c r="N915" s="468">
        <f>IFERROR(__xludf.DUMMYFUNCTION("""COMPUTED_VALUE"""),9760495.0)</f>
        <v>9760495</v>
      </c>
      <c r="O915" s="468">
        <f>IFERROR(__xludf.DUMMYFUNCTION("""COMPUTED_VALUE"""),3.8065942E7)</f>
        <v>38065942</v>
      </c>
      <c r="P915" s="468">
        <f>IFERROR(__xludf.DUMMYFUNCTION("""COMPUTED_VALUE"""),4.5624E7)</f>
        <v>45624000</v>
      </c>
      <c r="Q915" s="468"/>
      <c r="R915" s="468"/>
      <c r="S915" s="468"/>
      <c r="T915" s="468"/>
      <c r="U915" s="468"/>
      <c r="V915" s="468"/>
      <c r="W915" s="468"/>
      <c r="X915" s="468"/>
      <c r="Y915" s="468"/>
      <c r="Z915" s="468"/>
      <c r="AA915" s="468"/>
      <c r="AB915" s="468"/>
      <c r="AC915" s="468"/>
      <c r="AD915" s="468"/>
      <c r="AE915" s="468"/>
      <c r="AF915" s="468"/>
      <c r="AG915" s="468"/>
      <c r="AH915" s="468"/>
      <c r="AI915" s="468"/>
      <c r="AJ915" s="468"/>
    </row>
    <row r="916" ht="15.75" customHeight="1">
      <c r="A916" s="468">
        <f>IFERROR(__xludf.DUMMYFUNCTION("""COMPUTED_VALUE"""),8.061220253E9)</f>
        <v>8061220253</v>
      </c>
      <c r="B916" s="468">
        <f>IFERROR(__xludf.DUMMYFUNCTION("""COMPUTED_VALUE"""),8061.0)</f>
        <v>8061</v>
      </c>
      <c r="C916" s="468">
        <f>IFERROR(__xludf.DUMMYFUNCTION("""COMPUTED_VALUE"""),2.0)</f>
        <v>2</v>
      </c>
      <c r="D916" s="468">
        <f>IFERROR(__xludf.DUMMYFUNCTION("""COMPUTED_VALUE"""),2025.0)</f>
        <v>2025</v>
      </c>
      <c r="E916" s="468">
        <f>IFERROR(__xludf.DUMMYFUNCTION("""COMPUTED_VALUE"""),3.0)</f>
        <v>3</v>
      </c>
      <c r="F916" s="468" t="str">
        <f>IFERROR(__xludf.DUMMYFUNCTION("""COMPUTED_VALUE"""),"Marzo")</f>
        <v>Marzo</v>
      </c>
      <c r="G916" s="468">
        <f>IFERROR(__xludf.DUMMYFUNCTION("""COMPUTED_VALUE"""),8.67720108E8)</f>
        <v>867720108</v>
      </c>
      <c r="H916" s="468">
        <f>IFERROR(__xludf.DUMMYFUNCTION("""COMPUTED_VALUE"""),0.0)</f>
        <v>0</v>
      </c>
      <c r="I916" s="468">
        <f>IFERROR(__xludf.DUMMYFUNCTION("""COMPUTED_VALUE"""),0.0)</f>
        <v>0</v>
      </c>
      <c r="J916" s="468">
        <f>IFERROR(__xludf.DUMMYFUNCTION("""COMPUTED_VALUE"""),5.19596E7)</f>
        <v>51959600</v>
      </c>
      <c r="K916" s="468">
        <f>IFERROR(__xludf.DUMMYFUNCTION("""COMPUTED_VALUE"""),8.67720108E8)</f>
        <v>867720108</v>
      </c>
      <c r="L916" s="468">
        <f>IFERROR(__xludf.DUMMYFUNCTION("""COMPUTED_VALUE"""),6.515845E7)</f>
        <v>65158450</v>
      </c>
      <c r="M916" s="468">
        <f>IFERROR(__xludf.DUMMYFUNCTION("""COMPUTED_VALUE"""),5.553530114E7)</f>
        <v>55535301.14</v>
      </c>
      <c r="N916" s="468">
        <f>IFERROR(__xludf.DUMMYFUNCTION("""COMPUTED_VALUE"""),1.9001847E7)</f>
        <v>19001847</v>
      </c>
      <c r="O916" s="468">
        <f>IFERROR(__xludf.DUMMYFUNCTION("""COMPUTED_VALUE"""),0.0)</f>
        <v>0</v>
      </c>
      <c r="P916" s="468">
        <f>IFERROR(__xludf.DUMMYFUNCTION("""COMPUTED_VALUE"""),5856200.0)</f>
        <v>5856200</v>
      </c>
      <c r="Q916" s="468"/>
      <c r="R916" s="468"/>
      <c r="S916" s="468"/>
      <c r="T916" s="468"/>
      <c r="U916" s="468"/>
      <c r="V916" s="468"/>
      <c r="W916" s="468"/>
      <c r="X916" s="468"/>
      <c r="Y916" s="468"/>
      <c r="Z916" s="468"/>
      <c r="AA916" s="468"/>
      <c r="AB916" s="468"/>
      <c r="AC916" s="468"/>
      <c r="AD916" s="468"/>
      <c r="AE916" s="468"/>
      <c r="AF916" s="468"/>
      <c r="AG916" s="468"/>
      <c r="AH916" s="468"/>
      <c r="AI916" s="468"/>
      <c r="AJ916" s="468"/>
    </row>
    <row r="917" ht="15.75" customHeight="1">
      <c r="A917" s="468">
        <f>IFERROR(__xludf.DUMMYFUNCTION("""COMPUTED_VALUE"""),8.061220254E9)</f>
        <v>8061220254</v>
      </c>
      <c r="B917" s="468">
        <f>IFERROR(__xludf.DUMMYFUNCTION("""COMPUTED_VALUE"""),8061.0)</f>
        <v>8061</v>
      </c>
      <c r="C917" s="468">
        <f>IFERROR(__xludf.DUMMYFUNCTION("""COMPUTED_VALUE"""),2.0)</f>
        <v>2</v>
      </c>
      <c r="D917" s="468">
        <f>IFERROR(__xludf.DUMMYFUNCTION("""COMPUTED_VALUE"""),2025.0)</f>
        <v>2025</v>
      </c>
      <c r="E917" s="468">
        <f>IFERROR(__xludf.DUMMYFUNCTION("""COMPUTED_VALUE"""),4.0)</f>
        <v>4</v>
      </c>
      <c r="F917" s="468" t="str">
        <f>IFERROR(__xludf.DUMMYFUNCTION("""COMPUTED_VALUE"""),"Abril")</f>
        <v>Abril</v>
      </c>
      <c r="G917" s="468">
        <f>IFERROR(__xludf.DUMMYFUNCTION("""COMPUTED_VALUE"""),1.456306157E9)</f>
        <v>1456306157</v>
      </c>
      <c r="H917" s="468">
        <f>IFERROR(__xludf.DUMMYFUNCTION("""COMPUTED_VALUE"""),0.0)</f>
        <v>0</v>
      </c>
      <c r="I917" s="468">
        <f>IFERROR(__xludf.DUMMYFUNCTION("""COMPUTED_VALUE"""),0.0)</f>
        <v>0</v>
      </c>
      <c r="J917" s="468">
        <f>IFERROR(__xludf.DUMMYFUNCTION("""COMPUTED_VALUE"""),1.320886E9)</f>
        <v>1320886000</v>
      </c>
      <c r="K917" s="468">
        <f>IFERROR(__xludf.DUMMYFUNCTION("""COMPUTED_VALUE"""),1.456306157E9)</f>
        <v>1456306157</v>
      </c>
      <c r="L917" s="468">
        <f>IFERROR(__xludf.DUMMYFUNCTION("""COMPUTED_VALUE"""),0.0)</f>
        <v>0</v>
      </c>
      <c r="M917" s="468">
        <f>IFERROR(__xludf.DUMMYFUNCTION("""COMPUTED_VALUE"""),1.411785344E9)</f>
        <v>1411785344</v>
      </c>
      <c r="N917" s="468">
        <f>IFERROR(__xludf.DUMMYFUNCTION("""COMPUTED_VALUE"""),5.3217275E7)</f>
        <v>53217275</v>
      </c>
      <c r="O917" s="468">
        <f>IFERROR(__xludf.DUMMYFUNCTION("""COMPUTED_VALUE"""),0.0)</f>
        <v>0</v>
      </c>
      <c r="P917" s="468">
        <f>IFERROR(__xludf.DUMMYFUNCTION("""COMPUTED_VALUE"""),0.0)</f>
        <v>0</v>
      </c>
      <c r="Q917" s="468"/>
      <c r="R917" s="468"/>
      <c r="S917" s="468"/>
      <c r="T917" s="468"/>
      <c r="U917" s="468"/>
      <c r="V917" s="468"/>
      <c r="W917" s="468"/>
      <c r="X917" s="468"/>
      <c r="Y917" s="468"/>
      <c r="Z917" s="468"/>
      <c r="AA917" s="468"/>
      <c r="AB917" s="468"/>
      <c r="AC917" s="468"/>
      <c r="AD917" s="468"/>
      <c r="AE917" s="468"/>
      <c r="AF917" s="468"/>
      <c r="AG917" s="468"/>
      <c r="AH917" s="468"/>
      <c r="AI917" s="468"/>
      <c r="AJ917" s="468"/>
    </row>
    <row r="918" ht="15.75" customHeight="1">
      <c r="A918" s="468">
        <f>IFERROR(__xludf.DUMMYFUNCTION("""COMPUTED_VALUE"""),8.061220255E9)</f>
        <v>8061220255</v>
      </c>
      <c r="B918" s="468">
        <f>IFERROR(__xludf.DUMMYFUNCTION("""COMPUTED_VALUE"""),8061.0)</f>
        <v>8061</v>
      </c>
      <c r="C918" s="468">
        <f>IFERROR(__xludf.DUMMYFUNCTION("""COMPUTED_VALUE"""),2.0)</f>
        <v>2</v>
      </c>
      <c r="D918" s="468">
        <f>IFERROR(__xludf.DUMMYFUNCTION("""COMPUTED_VALUE"""),2025.0)</f>
        <v>2025</v>
      </c>
      <c r="E918" s="468">
        <f>IFERROR(__xludf.DUMMYFUNCTION("""COMPUTED_VALUE"""),5.0)</f>
        <v>5</v>
      </c>
      <c r="F918" s="468" t="str">
        <f>IFERROR(__xludf.DUMMYFUNCTION("""COMPUTED_VALUE"""),"Mayo")</f>
        <v>Mayo</v>
      </c>
      <c r="G918" s="468">
        <f>IFERROR(__xludf.DUMMYFUNCTION("""COMPUTED_VALUE"""),5.99353096E8)</f>
        <v>599353096</v>
      </c>
      <c r="H918" s="468">
        <f>IFERROR(__xludf.DUMMYFUNCTION("""COMPUTED_VALUE"""),0.0)</f>
        <v>0</v>
      </c>
      <c r="I918" s="468">
        <f>IFERROR(__xludf.DUMMYFUNCTION("""COMPUTED_VALUE"""),0.0)</f>
        <v>0</v>
      </c>
      <c r="J918" s="468">
        <f>IFERROR(__xludf.DUMMYFUNCTION("""COMPUTED_VALUE"""),6.7886E7)</f>
        <v>67886000</v>
      </c>
      <c r="K918" s="468">
        <f>IFERROR(__xludf.DUMMYFUNCTION("""COMPUTED_VALUE"""),5.99353096E8)</f>
        <v>599353096</v>
      </c>
      <c r="L918" s="468">
        <f>IFERROR(__xludf.DUMMYFUNCTION("""COMPUTED_VALUE"""),0.0)</f>
        <v>0</v>
      </c>
      <c r="M918" s="468">
        <f>IFERROR(__xludf.DUMMYFUNCTION("""COMPUTED_VALUE"""),7.255770739E7)</f>
        <v>72557707.39</v>
      </c>
      <c r="N918" s="468">
        <f>IFERROR(__xludf.DUMMYFUNCTION("""COMPUTED_VALUE"""),4.963843E7)</f>
        <v>49638430</v>
      </c>
      <c r="O918" s="468">
        <f>IFERROR(__xludf.DUMMYFUNCTION("""COMPUTED_VALUE"""),0.0)</f>
        <v>0</v>
      </c>
      <c r="P918" s="468">
        <f>IFERROR(__xludf.DUMMYFUNCTION("""COMPUTED_VALUE"""),0.0)</f>
        <v>0</v>
      </c>
      <c r="Q918" s="468"/>
      <c r="R918" s="468"/>
      <c r="S918" s="468"/>
      <c r="T918" s="468"/>
      <c r="U918" s="468"/>
      <c r="V918" s="468"/>
      <c r="W918" s="468"/>
      <c r="X918" s="468"/>
      <c r="Y918" s="468"/>
      <c r="Z918" s="468"/>
      <c r="AA918" s="468"/>
      <c r="AB918" s="468"/>
      <c r="AC918" s="468"/>
      <c r="AD918" s="468"/>
      <c r="AE918" s="468"/>
      <c r="AF918" s="468"/>
      <c r="AG918" s="468"/>
      <c r="AH918" s="468"/>
      <c r="AI918" s="468"/>
      <c r="AJ918" s="468"/>
    </row>
    <row r="919" ht="15.75" customHeight="1">
      <c r="A919" s="468">
        <f>IFERROR(__xludf.DUMMYFUNCTION("""COMPUTED_VALUE"""),8.061220256E9)</f>
        <v>8061220256</v>
      </c>
      <c r="B919" s="468">
        <f>IFERROR(__xludf.DUMMYFUNCTION("""COMPUTED_VALUE"""),8061.0)</f>
        <v>8061</v>
      </c>
      <c r="C919" s="468">
        <f>IFERROR(__xludf.DUMMYFUNCTION("""COMPUTED_VALUE"""),2.0)</f>
        <v>2</v>
      </c>
      <c r="D919" s="468">
        <f>IFERROR(__xludf.DUMMYFUNCTION("""COMPUTED_VALUE"""),2025.0)</f>
        <v>2025</v>
      </c>
      <c r="E919" s="468">
        <f>IFERROR(__xludf.DUMMYFUNCTION("""COMPUTED_VALUE"""),6.0)</f>
        <v>6</v>
      </c>
      <c r="F919" s="468" t="str">
        <f>IFERROR(__xludf.DUMMYFUNCTION("""COMPUTED_VALUE"""),"Junio")</f>
        <v>Junio</v>
      </c>
      <c r="G919" s="468">
        <f>IFERROR(__xludf.DUMMYFUNCTION("""COMPUTED_VALUE"""),4.59996202E8)</f>
        <v>459996202</v>
      </c>
      <c r="H919" s="468">
        <f>IFERROR(__xludf.DUMMYFUNCTION("""COMPUTED_VALUE"""),0.0)</f>
        <v>0</v>
      </c>
      <c r="I919" s="468">
        <f>IFERROR(__xludf.DUMMYFUNCTION("""COMPUTED_VALUE"""),0.0)</f>
        <v>0</v>
      </c>
      <c r="J919" s="468">
        <f>IFERROR(__xludf.DUMMYFUNCTION("""COMPUTED_VALUE"""),8.63886E8)</f>
        <v>863886000</v>
      </c>
      <c r="K919" s="468">
        <f>IFERROR(__xludf.DUMMYFUNCTION("""COMPUTED_VALUE"""),4.59996202E8)</f>
        <v>459996202</v>
      </c>
      <c r="L919" s="468">
        <f>IFERROR(__xludf.DUMMYFUNCTION("""COMPUTED_VALUE"""),7.58114981E8)</f>
        <v>758114981</v>
      </c>
      <c r="M919" s="468">
        <f>IFERROR(__xludf.DUMMYFUNCTION("""COMPUTED_VALUE"""),9.233359987E8)</f>
        <v>923335998.7</v>
      </c>
      <c r="N919" s="468">
        <f>IFERROR(__xludf.DUMMYFUNCTION("""COMPUTED_VALUE"""),4.770605E7)</f>
        <v>47706050</v>
      </c>
      <c r="O919" s="468">
        <f>IFERROR(__xludf.DUMMYFUNCTION("""COMPUTED_VALUE"""),0.0)</f>
        <v>0</v>
      </c>
      <c r="P919" s="468">
        <f>IFERROR(__xludf.DUMMYFUNCTION("""COMPUTED_VALUE"""),0.0)</f>
        <v>0</v>
      </c>
      <c r="Q919" s="468"/>
      <c r="R919" s="468"/>
      <c r="S919" s="468"/>
      <c r="T919" s="468"/>
      <c r="U919" s="468"/>
      <c r="V919" s="468"/>
      <c r="W919" s="468"/>
      <c r="X919" s="468"/>
      <c r="Y919" s="468"/>
      <c r="Z919" s="468"/>
      <c r="AA919" s="468"/>
      <c r="AB919" s="468"/>
      <c r="AC919" s="468"/>
      <c r="AD919" s="468"/>
      <c r="AE919" s="468"/>
      <c r="AF919" s="468"/>
      <c r="AG919" s="468"/>
      <c r="AH919" s="468"/>
      <c r="AI919" s="468"/>
      <c r="AJ919" s="468"/>
    </row>
    <row r="920" ht="15.75" customHeight="1">
      <c r="A920" s="468">
        <f>IFERROR(__xludf.DUMMYFUNCTION("""COMPUTED_VALUE"""),8.061220257E9)</f>
        <v>8061220257</v>
      </c>
      <c r="B920" s="468">
        <f>IFERROR(__xludf.DUMMYFUNCTION("""COMPUTED_VALUE"""),8061.0)</f>
        <v>8061</v>
      </c>
      <c r="C920" s="468">
        <f>IFERROR(__xludf.DUMMYFUNCTION("""COMPUTED_VALUE"""),2.0)</f>
        <v>2</v>
      </c>
      <c r="D920" s="468">
        <f>IFERROR(__xludf.DUMMYFUNCTION("""COMPUTED_VALUE"""),2025.0)</f>
        <v>2025</v>
      </c>
      <c r="E920" s="468">
        <f>IFERROR(__xludf.DUMMYFUNCTION("""COMPUTED_VALUE"""),7.0)</f>
        <v>7</v>
      </c>
      <c r="F920" s="468" t="str">
        <f>IFERROR(__xludf.DUMMYFUNCTION("""COMPUTED_VALUE"""),"Julio")</f>
        <v>Julio</v>
      </c>
      <c r="G920" s="468">
        <f>IFERROR(__xludf.DUMMYFUNCTION("""COMPUTED_VALUE"""),0.0)</f>
        <v>0</v>
      </c>
      <c r="H920" s="468">
        <f>IFERROR(__xludf.DUMMYFUNCTION("""COMPUTED_VALUE"""),0.0)</f>
        <v>0</v>
      </c>
      <c r="I920" s="468">
        <f>IFERROR(__xludf.DUMMYFUNCTION("""COMPUTED_VALUE"""),0.0)</f>
        <v>0</v>
      </c>
      <c r="J920" s="468">
        <f>IFERROR(__xludf.DUMMYFUNCTION("""COMPUTED_VALUE"""),6.7886E7)</f>
        <v>67886000</v>
      </c>
      <c r="K920" s="468">
        <f>IFERROR(__xludf.DUMMYFUNCTION("""COMPUTED_VALUE"""),0.0)</f>
        <v>0</v>
      </c>
      <c r="L920" s="468">
        <f>IFERROR(__xludf.DUMMYFUNCTION("""COMPUTED_VALUE"""),7.07881922E8)</f>
        <v>707881922</v>
      </c>
      <c r="M920" s="468">
        <f>IFERROR(__xludf.DUMMYFUNCTION("""COMPUTED_VALUE"""),7.255770739E7)</f>
        <v>72557707.39</v>
      </c>
      <c r="N920" s="468">
        <f>IFERROR(__xludf.DUMMYFUNCTION("""COMPUTED_VALUE"""),7.6926627E7)</f>
        <v>76926627</v>
      </c>
      <c r="O920" s="468">
        <f>IFERROR(__xludf.DUMMYFUNCTION("""COMPUTED_VALUE"""),0.0)</f>
        <v>0</v>
      </c>
      <c r="P920" s="468">
        <f>IFERROR(__xludf.DUMMYFUNCTION("""COMPUTED_VALUE"""),0.0)</f>
        <v>0</v>
      </c>
      <c r="Q920" s="468"/>
      <c r="R920" s="468"/>
      <c r="S920" s="468"/>
      <c r="T920" s="468"/>
      <c r="U920" s="468"/>
      <c r="V920" s="468"/>
      <c r="W920" s="468"/>
      <c r="X920" s="468"/>
      <c r="Y920" s="468"/>
      <c r="Z920" s="468"/>
      <c r="AA920" s="468"/>
      <c r="AB920" s="468"/>
      <c r="AC920" s="468"/>
      <c r="AD920" s="468"/>
      <c r="AE920" s="468"/>
      <c r="AF920" s="468"/>
      <c r="AG920" s="468"/>
      <c r="AH920" s="468"/>
      <c r="AI920" s="468"/>
      <c r="AJ920" s="468"/>
    </row>
    <row r="921" ht="15.75" customHeight="1">
      <c r="A921" s="468">
        <f>IFERROR(__xludf.DUMMYFUNCTION("""COMPUTED_VALUE"""),8.061220258E9)</f>
        <v>8061220258</v>
      </c>
      <c r="B921" s="468">
        <f>IFERROR(__xludf.DUMMYFUNCTION("""COMPUTED_VALUE"""),8061.0)</f>
        <v>8061</v>
      </c>
      <c r="C921" s="468">
        <f>IFERROR(__xludf.DUMMYFUNCTION("""COMPUTED_VALUE"""),2.0)</f>
        <v>2</v>
      </c>
      <c r="D921" s="468">
        <f>IFERROR(__xludf.DUMMYFUNCTION("""COMPUTED_VALUE"""),2025.0)</f>
        <v>2025</v>
      </c>
      <c r="E921" s="468">
        <f>IFERROR(__xludf.DUMMYFUNCTION("""COMPUTED_VALUE"""),8.0)</f>
        <v>8</v>
      </c>
      <c r="F921" s="468" t="str">
        <f>IFERROR(__xludf.DUMMYFUNCTION("""COMPUTED_VALUE"""),"Agosto")</f>
        <v>Agosto</v>
      </c>
      <c r="G921" s="468">
        <f>IFERROR(__xludf.DUMMYFUNCTION("""COMPUTED_VALUE"""),0.0)</f>
        <v>0</v>
      </c>
      <c r="H921" s="468">
        <f>IFERROR(__xludf.DUMMYFUNCTION("""COMPUTED_VALUE"""),0.0)</f>
        <v>0</v>
      </c>
      <c r="I921" s="468">
        <f>IFERROR(__xludf.DUMMYFUNCTION("""COMPUTED_VALUE"""),0.0)</f>
        <v>0</v>
      </c>
      <c r="J921" s="468">
        <f>IFERROR(__xludf.DUMMYFUNCTION("""COMPUTED_VALUE"""),6.7886E7)</f>
        <v>67886000</v>
      </c>
      <c r="K921" s="468">
        <f>IFERROR(__xludf.DUMMYFUNCTION("""COMPUTED_VALUE"""),0.0)</f>
        <v>0</v>
      </c>
      <c r="L921" s="468">
        <f>IFERROR(__xludf.DUMMYFUNCTION("""COMPUTED_VALUE"""),6.34023024E8)</f>
        <v>634023024</v>
      </c>
      <c r="M921" s="468">
        <f>IFERROR(__xludf.DUMMYFUNCTION("""COMPUTED_VALUE"""),7.255770739E7)</f>
        <v>72557707.39</v>
      </c>
      <c r="N921" s="468">
        <f>IFERROR(__xludf.DUMMYFUNCTION("""COMPUTED_VALUE"""),7.1978165E8)</f>
        <v>719781650</v>
      </c>
      <c r="O921" s="468">
        <f>IFERROR(__xludf.DUMMYFUNCTION("""COMPUTED_VALUE"""),0.0)</f>
        <v>0</v>
      </c>
      <c r="P921" s="468">
        <f>IFERROR(__xludf.DUMMYFUNCTION("""COMPUTED_VALUE"""),0.0)</f>
        <v>0</v>
      </c>
      <c r="Q921" s="468"/>
      <c r="R921" s="468"/>
      <c r="S921" s="468"/>
      <c r="T921" s="468"/>
      <c r="U921" s="468"/>
      <c r="V921" s="468"/>
      <c r="W921" s="468"/>
      <c r="X921" s="468"/>
      <c r="Y921" s="468"/>
      <c r="Z921" s="468"/>
      <c r="AA921" s="468"/>
      <c r="AB921" s="468"/>
      <c r="AC921" s="468"/>
      <c r="AD921" s="468"/>
      <c r="AE921" s="468"/>
      <c r="AF921" s="468"/>
      <c r="AG921" s="468"/>
      <c r="AH921" s="468"/>
      <c r="AI921" s="468"/>
      <c r="AJ921" s="468"/>
    </row>
    <row r="922" ht="15.75" customHeight="1">
      <c r="A922" s="468">
        <f>IFERROR(__xludf.DUMMYFUNCTION("""COMPUTED_VALUE"""),8.061220259E9)</f>
        <v>8061220259</v>
      </c>
      <c r="B922" s="468">
        <f>IFERROR(__xludf.DUMMYFUNCTION("""COMPUTED_VALUE"""),8061.0)</f>
        <v>8061</v>
      </c>
      <c r="C922" s="468">
        <f>IFERROR(__xludf.DUMMYFUNCTION("""COMPUTED_VALUE"""),2.0)</f>
        <v>2</v>
      </c>
      <c r="D922" s="468">
        <f>IFERROR(__xludf.DUMMYFUNCTION("""COMPUTED_VALUE"""),2025.0)</f>
        <v>2025</v>
      </c>
      <c r="E922" s="468">
        <f>IFERROR(__xludf.DUMMYFUNCTION("""COMPUTED_VALUE"""),9.0)</f>
        <v>9</v>
      </c>
      <c r="F922" s="468" t="str">
        <f>IFERROR(__xludf.DUMMYFUNCTION("""COMPUTED_VALUE"""),"Septiembre")</f>
        <v>Septiembre</v>
      </c>
      <c r="G922" s="468">
        <f>IFERROR(__xludf.DUMMYFUNCTION("""COMPUTED_VALUE"""),0.0)</f>
        <v>0</v>
      </c>
      <c r="H922" s="468">
        <f>IFERROR(__xludf.DUMMYFUNCTION("""COMPUTED_VALUE"""),0.0)</f>
        <v>0</v>
      </c>
      <c r="I922" s="468">
        <f>IFERROR(__xludf.DUMMYFUNCTION("""COMPUTED_VALUE"""),0.0)</f>
        <v>0</v>
      </c>
      <c r="J922" s="468">
        <f>IFERROR(__xludf.DUMMYFUNCTION("""COMPUTED_VALUE"""),6.7886E7)</f>
        <v>67886000</v>
      </c>
      <c r="K922" s="468">
        <f>IFERROR(__xludf.DUMMYFUNCTION("""COMPUTED_VALUE"""),0.0)</f>
        <v>0</v>
      </c>
      <c r="L922" s="468">
        <f>IFERROR(__xludf.DUMMYFUNCTION("""COMPUTED_VALUE"""),0.0)</f>
        <v>0</v>
      </c>
      <c r="M922" s="468">
        <f>IFERROR(__xludf.DUMMYFUNCTION("""COMPUTED_VALUE"""),7.255770739E7)</f>
        <v>72557707.39</v>
      </c>
      <c r="N922" s="468">
        <f>IFERROR(__xludf.DUMMYFUNCTION("""COMPUTED_VALUE"""),4.29894384E8)</f>
        <v>429894384</v>
      </c>
      <c r="O922" s="468">
        <f>IFERROR(__xludf.DUMMYFUNCTION("""COMPUTED_VALUE"""),0.0)</f>
        <v>0</v>
      </c>
      <c r="P922" s="468">
        <f>IFERROR(__xludf.DUMMYFUNCTION("""COMPUTED_VALUE"""),0.0)</f>
        <v>0</v>
      </c>
      <c r="Q922" s="468"/>
      <c r="R922" s="468"/>
      <c r="S922" s="468"/>
      <c r="T922" s="468"/>
      <c r="U922" s="468"/>
      <c r="V922" s="468"/>
      <c r="W922" s="468"/>
      <c r="X922" s="468"/>
      <c r="Y922" s="468"/>
      <c r="Z922" s="468"/>
      <c r="AA922" s="468"/>
      <c r="AB922" s="468"/>
      <c r="AC922" s="468"/>
      <c r="AD922" s="468"/>
      <c r="AE922" s="468"/>
      <c r="AF922" s="468"/>
      <c r="AG922" s="468"/>
      <c r="AH922" s="468"/>
      <c r="AI922" s="468"/>
      <c r="AJ922" s="468"/>
    </row>
    <row r="923" ht="15.75" customHeight="1">
      <c r="A923" s="468">
        <f>IFERROR(__xludf.DUMMYFUNCTION("""COMPUTED_VALUE"""),8.061220251E10)</f>
        <v>80612202510</v>
      </c>
      <c r="B923" s="468">
        <f>IFERROR(__xludf.DUMMYFUNCTION("""COMPUTED_VALUE"""),8061.0)</f>
        <v>8061</v>
      </c>
      <c r="C923" s="468">
        <f>IFERROR(__xludf.DUMMYFUNCTION("""COMPUTED_VALUE"""),2.0)</f>
        <v>2</v>
      </c>
      <c r="D923" s="468">
        <f>IFERROR(__xludf.DUMMYFUNCTION("""COMPUTED_VALUE"""),2025.0)</f>
        <v>2025</v>
      </c>
      <c r="E923" s="468">
        <f>IFERROR(__xludf.DUMMYFUNCTION("""COMPUTED_VALUE"""),10.0)</f>
        <v>10</v>
      </c>
      <c r="F923" s="468" t="str">
        <f>IFERROR(__xludf.DUMMYFUNCTION("""COMPUTED_VALUE"""),"Octubre")</f>
        <v>Octubre</v>
      </c>
      <c r="G923" s="468">
        <f>IFERROR(__xludf.DUMMYFUNCTION("""COMPUTED_VALUE"""),0.0)</f>
        <v>0</v>
      </c>
      <c r="H923" s="468">
        <f>IFERROR(__xludf.DUMMYFUNCTION("""COMPUTED_VALUE"""),0.0)</f>
        <v>0</v>
      </c>
      <c r="I923" s="468">
        <f>IFERROR(__xludf.DUMMYFUNCTION("""COMPUTED_VALUE"""),0.0)</f>
        <v>0</v>
      </c>
      <c r="J923" s="468">
        <f>IFERROR(__xludf.DUMMYFUNCTION("""COMPUTED_VALUE"""),5.67886E8)</f>
        <v>567886000</v>
      </c>
      <c r="K923" s="468">
        <f>IFERROR(__xludf.DUMMYFUNCTION("""COMPUTED_VALUE"""),0.0)</f>
        <v>0</v>
      </c>
      <c r="L923" s="468">
        <f>IFERROR(__xludf.DUMMYFUNCTION("""COMPUTED_VALUE"""),4.43678803E8)</f>
        <v>443678803</v>
      </c>
      <c r="M923" s="468">
        <f>IFERROR(__xludf.DUMMYFUNCTION("""COMPUTED_VALUE"""),6.069661819E8)</f>
        <v>606966181.9</v>
      </c>
      <c r="N923" s="468">
        <f>IFERROR(__xludf.DUMMYFUNCTION("""COMPUTED_VALUE"""),9.60826103E8)</f>
        <v>960826103</v>
      </c>
      <c r="O923" s="468">
        <f>IFERROR(__xludf.DUMMYFUNCTION("""COMPUTED_VALUE"""),0.0)</f>
        <v>0</v>
      </c>
      <c r="P923" s="468">
        <f>IFERROR(__xludf.DUMMYFUNCTION("""COMPUTED_VALUE"""),0.0)</f>
        <v>0</v>
      </c>
      <c r="Q923" s="468"/>
      <c r="R923" s="468"/>
      <c r="S923" s="468"/>
      <c r="T923" s="468"/>
      <c r="U923" s="468"/>
      <c r="V923" s="468"/>
      <c r="W923" s="468"/>
      <c r="X923" s="468"/>
      <c r="Y923" s="468"/>
      <c r="Z923" s="468"/>
      <c r="AA923" s="468"/>
      <c r="AB923" s="468"/>
      <c r="AC923" s="468"/>
      <c r="AD923" s="468"/>
      <c r="AE923" s="468"/>
      <c r="AF923" s="468"/>
      <c r="AG923" s="468"/>
      <c r="AH923" s="468"/>
      <c r="AI923" s="468"/>
      <c r="AJ923" s="468"/>
    </row>
    <row r="924" ht="15.75" customHeight="1">
      <c r="A924" s="468">
        <f>IFERROR(__xludf.DUMMYFUNCTION("""COMPUTED_VALUE"""),8.0612202511E10)</f>
        <v>80612202511</v>
      </c>
      <c r="B924" s="468">
        <f>IFERROR(__xludf.DUMMYFUNCTION("""COMPUTED_VALUE"""),8061.0)</f>
        <v>8061</v>
      </c>
      <c r="C924" s="468">
        <f>IFERROR(__xludf.DUMMYFUNCTION("""COMPUTED_VALUE"""),2.0)</f>
        <v>2</v>
      </c>
      <c r="D924" s="468">
        <f>IFERROR(__xludf.DUMMYFUNCTION("""COMPUTED_VALUE"""),2025.0)</f>
        <v>2025</v>
      </c>
      <c r="E924" s="468">
        <f>IFERROR(__xludf.DUMMYFUNCTION("""COMPUTED_VALUE"""),11.0)</f>
        <v>11</v>
      </c>
      <c r="F924" s="468" t="str">
        <f>IFERROR(__xludf.DUMMYFUNCTION("""COMPUTED_VALUE"""),"Noviembre")</f>
        <v>Noviembre</v>
      </c>
      <c r="G924" s="468">
        <f>IFERROR(__xludf.DUMMYFUNCTION("""COMPUTED_VALUE"""),0.0)</f>
        <v>0</v>
      </c>
      <c r="H924" s="468">
        <f>IFERROR(__xludf.DUMMYFUNCTION("""COMPUTED_VALUE"""),0.0)</f>
        <v>0</v>
      </c>
      <c r="I924" s="468">
        <f>IFERROR(__xludf.DUMMYFUNCTION("""COMPUTED_VALUE"""),0.0)</f>
        <v>0</v>
      </c>
      <c r="J924" s="468">
        <f>IFERROR(__xludf.DUMMYFUNCTION("""COMPUTED_VALUE"""),8.79185E8)</f>
        <v>879185000</v>
      </c>
      <c r="K924" s="468">
        <f>IFERROR(__xludf.DUMMYFUNCTION("""COMPUTED_VALUE"""),0.0)</f>
        <v>0</v>
      </c>
      <c r="L924" s="468">
        <f>IFERROR(__xludf.DUMMYFUNCTION("""COMPUTED_VALUE"""),8.67232621E8)</f>
        <v>867232621</v>
      </c>
      <c r="M924" s="468">
        <f>IFERROR(__xludf.DUMMYFUNCTION("""COMPUTED_VALUE"""),9.396878292E8)</f>
        <v>939687829.2</v>
      </c>
      <c r="N924" s="468">
        <f>IFERROR(__xludf.DUMMYFUNCTION("""COMPUTED_VALUE"""),5.6921737E7)</f>
        <v>56921737</v>
      </c>
      <c r="O924" s="468">
        <f>IFERROR(__xludf.DUMMYFUNCTION("""COMPUTED_VALUE"""),0.0)</f>
        <v>0</v>
      </c>
      <c r="P924" s="468">
        <f>IFERROR(__xludf.DUMMYFUNCTION("""COMPUTED_VALUE"""),0.0)</f>
        <v>0</v>
      </c>
      <c r="Q924" s="468"/>
      <c r="R924" s="468"/>
      <c r="S924" s="468"/>
      <c r="T924" s="468"/>
      <c r="U924" s="468"/>
      <c r="V924" s="468"/>
      <c r="W924" s="468"/>
      <c r="X924" s="468"/>
      <c r="Y924" s="468"/>
      <c r="Z924" s="468"/>
      <c r="AA924" s="468"/>
      <c r="AB924" s="468"/>
      <c r="AC924" s="468"/>
      <c r="AD924" s="468"/>
      <c r="AE924" s="468"/>
      <c r="AF924" s="468"/>
      <c r="AG924" s="468"/>
      <c r="AH924" s="468"/>
      <c r="AI924" s="468"/>
      <c r="AJ924" s="468"/>
    </row>
    <row r="925" ht="15.75" customHeight="1">
      <c r="A925" s="468">
        <f>IFERROR(__xludf.DUMMYFUNCTION("""COMPUTED_VALUE"""),8.0612202512E10)</f>
        <v>80612202512</v>
      </c>
      <c r="B925" s="468">
        <f>IFERROR(__xludf.DUMMYFUNCTION("""COMPUTED_VALUE"""),8061.0)</f>
        <v>8061</v>
      </c>
      <c r="C925" s="468">
        <f>IFERROR(__xludf.DUMMYFUNCTION("""COMPUTED_VALUE"""),2.0)</f>
        <v>2</v>
      </c>
      <c r="D925" s="468">
        <f>IFERROR(__xludf.DUMMYFUNCTION("""COMPUTED_VALUE"""),2025.0)</f>
        <v>2025</v>
      </c>
      <c r="E925" s="468">
        <f>IFERROR(__xludf.DUMMYFUNCTION("""COMPUTED_VALUE"""),12.0)</f>
        <v>12</v>
      </c>
      <c r="F925" s="468" t="str">
        <f>IFERROR(__xludf.DUMMYFUNCTION("""COMPUTED_VALUE"""),"Diciembre")</f>
        <v>Diciembre</v>
      </c>
      <c r="G925" s="468">
        <f>IFERROR(__xludf.DUMMYFUNCTION("""COMPUTED_VALUE"""),425.9971078)</f>
        <v>425.9971078</v>
      </c>
      <c r="H925" s="468">
        <f>IFERROR(__xludf.DUMMYFUNCTION("""COMPUTED_VALUE"""),0.0)</f>
        <v>0</v>
      </c>
      <c r="I925" s="468">
        <f>IFERROR(__xludf.DUMMYFUNCTION("""COMPUTED_VALUE"""),0.0)</f>
        <v>0</v>
      </c>
      <c r="J925" s="468">
        <f>IFERROR(__xludf.DUMMYFUNCTION("""COMPUTED_VALUE"""),1.406984E8)</f>
        <v>140698400</v>
      </c>
      <c r="K925" s="468">
        <f>IFERROR(__xludf.DUMMYFUNCTION("""COMPUTED_VALUE"""),0.0)</f>
        <v>0</v>
      </c>
      <c r="L925" s="468">
        <f>IFERROR(__xludf.DUMMYFUNCTION("""COMPUTED_VALUE"""),4.32107824E8)</f>
        <v>432107824</v>
      </c>
      <c r="M925" s="468">
        <f>IFERROR(__xludf.DUMMYFUNCTION("""COMPUTED_VALUE"""),1.503808346E8)</f>
        <v>150380834.6</v>
      </c>
      <c r="N925" s="468">
        <f>IFERROR(__xludf.DUMMYFUNCTION("""COMPUTED_VALUE"""),1.423694661E9)</f>
        <v>1423694661</v>
      </c>
      <c r="O925" s="468">
        <f>IFERROR(__xludf.DUMMYFUNCTION("""COMPUTED_VALUE"""),426.0)</f>
        <v>426</v>
      </c>
      <c r="P925" s="468">
        <f>IFERROR(__xludf.DUMMYFUNCTION("""COMPUTED_VALUE"""),0.0)</f>
        <v>0</v>
      </c>
      <c r="Q925" s="468"/>
      <c r="R925" s="468"/>
      <c r="S925" s="468"/>
      <c r="T925" s="468"/>
      <c r="U925" s="468"/>
      <c r="V925" s="468"/>
      <c r="W925" s="468"/>
      <c r="X925" s="468"/>
      <c r="Y925" s="468"/>
      <c r="Z925" s="468"/>
      <c r="AA925" s="468"/>
      <c r="AB925" s="468"/>
      <c r="AC925" s="468"/>
      <c r="AD925" s="468"/>
      <c r="AE925" s="468"/>
      <c r="AF925" s="468"/>
      <c r="AG925" s="468"/>
      <c r="AH925" s="468"/>
      <c r="AI925" s="468"/>
      <c r="AJ925" s="468"/>
    </row>
    <row r="926" ht="15.75" customHeight="1">
      <c r="A926" s="468">
        <f>IFERROR(__xludf.DUMMYFUNCTION("""COMPUTED_VALUE"""),8.061320251E9)</f>
        <v>8061320251</v>
      </c>
      <c r="B926" s="468">
        <f>IFERROR(__xludf.DUMMYFUNCTION("""COMPUTED_VALUE"""),8061.0)</f>
        <v>8061</v>
      </c>
      <c r="C926" s="468">
        <f>IFERROR(__xludf.DUMMYFUNCTION("""COMPUTED_VALUE"""),3.0)</f>
        <v>3</v>
      </c>
      <c r="D926" s="468">
        <f>IFERROR(__xludf.DUMMYFUNCTION("""COMPUTED_VALUE"""),2025.0)</f>
        <v>2025</v>
      </c>
      <c r="E926" s="468">
        <f>IFERROR(__xludf.DUMMYFUNCTION("""COMPUTED_VALUE"""),1.0)</f>
        <v>1</v>
      </c>
      <c r="F926" s="468" t="str">
        <f>IFERROR(__xludf.DUMMYFUNCTION("""COMPUTED_VALUE"""),"Enero")</f>
        <v>Enero</v>
      </c>
      <c r="G926" s="468">
        <f>IFERROR(__xludf.DUMMYFUNCTION("""COMPUTED_VALUE"""),6.06677102E8)</f>
        <v>606677102</v>
      </c>
      <c r="H926" s="468">
        <f>IFERROR(__xludf.DUMMYFUNCTION("""COMPUTED_VALUE"""),5.10642E8)</f>
        <v>510642000</v>
      </c>
      <c r="I926" s="468">
        <f>IFERROR(__xludf.DUMMYFUNCTION("""COMPUTED_VALUE"""),3.43044E7)</f>
        <v>34304400</v>
      </c>
      <c r="J926" s="468">
        <f>IFERROR(__xludf.DUMMYFUNCTION("""COMPUTED_VALUE"""),0.0)</f>
        <v>0</v>
      </c>
      <c r="K926" s="468">
        <f>IFERROR(__xludf.DUMMYFUNCTION("""COMPUTED_VALUE"""),5.72372702E8)</f>
        <v>572372702</v>
      </c>
      <c r="L926" s="468">
        <f>IFERROR(__xludf.DUMMYFUNCTION("""COMPUTED_VALUE"""),6.3547E7)</f>
        <v>63547000</v>
      </c>
      <c r="M926" s="468">
        <f>IFERROR(__xludf.DUMMYFUNCTION("""COMPUTED_VALUE"""),0.0)</f>
        <v>0</v>
      </c>
      <c r="N926" s="468">
        <f>IFERROR(__xludf.DUMMYFUNCTION("""COMPUTED_VALUE"""),0.0)</f>
        <v>0</v>
      </c>
      <c r="O926" s="468">
        <f>IFERROR(__xludf.DUMMYFUNCTION("""COMPUTED_VALUE"""),3.43044E7)</f>
        <v>34304400</v>
      </c>
      <c r="P926" s="468">
        <f>IFERROR(__xludf.DUMMYFUNCTION("""COMPUTED_VALUE"""),2.87074E7)</f>
        <v>28707400</v>
      </c>
      <c r="Q926" s="468"/>
      <c r="R926" s="468"/>
      <c r="S926" s="468"/>
      <c r="T926" s="468"/>
      <c r="U926" s="468"/>
      <c r="V926" s="468"/>
      <c r="W926" s="468"/>
      <c r="X926" s="468"/>
      <c r="Y926" s="468"/>
      <c r="Z926" s="468"/>
      <c r="AA926" s="468"/>
      <c r="AB926" s="468"/>
      <c r="AC926" s="468"/>
      <c r="AD926" s="468"/>
      <c r="AE926" s="468"/>
      <c r="AF926" s="468"/>
      <c r="AG926" s="468"/>
      <c r="AH926" s="468"/>
      <c r="AI926" s="468"/>
      <c r="AJ926" s="468"/>
    </row>
    <row r="927" ht="15.75" customHeight="1">
      <c r="A927" s="468">
        <f>IFERROR(__xludf.DUMMYFUNCTION("""COMPUTED_VALUE"""),8.061320252E9)</f>
        <v>8061320252</v>
      </c>
      <c r="B927" s="468">
        <f>IFERROR(__xludf.DUMMYFUNCTION("""COMPUTED_VALUE"""),8061.0)</f>
        <v>8061</v>
      </c>
      <c r="C927" s="468">
        <f>IFERROR(__xludf.DUMMYFUNCTION("""COMPUTED_VALUE"""),3.0)</f>
        <v>3</v>
      </c>
      <c r="D927" s="468">
        <f>IFERROR(__xludf.DUMMYFUNCTION("""COMPUTED_VALUE"""),2025.0)</f>
        <v>2025</v>
      </c>
      <c r="E927" s="468">
        <f>IFERROR(__xludf.DUMMYFUNCTION("""COMPUTED_VALUE"""),2.0)</f>
        <v>2</v>
      </c>
      <c r="F927" s="468" t="str">
        <f>IFERROR(__xludf.DUMMYFUNCTION("""COMPUTED_VALUE"""),"Febrero")</f>
        <v>Febrero</v>
      </c>
      <c r="G927" s="468">
        <f>IFERROR(__xludf.DUMMYFUNCTION("""COMPUTED_VALUE"""),2.6697E7)</f>
        <v>26697000</v>
      </c>
      <c r="H927" s="468">
        <f>IFERROR(__xludf.DUMMYFUNCTION("""COMPUTED_VALUE"""),0.0)</f>
        <v>0</v>
      </c>
      <c r="I927" s="468">
        <f>IFERROR(__xludf.DUMMYFUNCTION("""COMPUTED_VALUE"""),2.6697E7)</f>
        <v>26697000</v>
      </c>
      <c r="J927" s="468">
        <f>IFERROR(__xludf.DUMMYFUNCTION("""COMPUTED_VALUE"""),2889000.0)</f>
        <v>2889000</v>
      </c>
      <c r="K927" s="468">
        <f>IFERROR(__xludf.DUMMYFUNCTION("""COMPUTED_VALUE"""),0.0)</f>
        <v>0</v>
      </c>
      <c r="L927" s="468">
        <f>IFERROR(__xludf.DUMMYFUNCTION("""COMPUTED_VALUE"""),4.76797666E8)</f>
        <v>476797666</v>
      </c>
      <c r="M927" s="468">
        <f>IFERROR(__xludf.DUMMYFUNCTION("""COMPUTED_VALUE"""),3238092.99)</f>
        <v>3238092.99</v>
      </c>
      <c r="N927" s="468">
        <f>IFERROR(__xludf.DUMMYFUNCTION("""COMPUTED_VALUE"""),0.0)</f>
        <v>0</v>
      </c>
      <c r="O927" s="468">
        <f>IFERROR(__xludf.DUMMYFUNCTION("""COMPUTED_VALUE"""),2.6697E7)</f>
        <v>26697000</v>
      </c>
      <c r="P927" s="468">
        <f>IFERROR(__xludf.DUMMYFUNCTION("""COMPUTED_VALUE"""),3.2294E7)</f>
        <v>32294000</v>
      </c>
      <c r="Q927" s="468"/>
      <c r="R927" s="468"/>
      <c r="S927" s="468"/>
      <c r="T927" s="468"/>
      <c r="U927" s="468"/>
      <c r="V927" s="468"/>
      <c r="W927" s="468"/>
      <c r="X927" s="468"/>
      <c r="Y927" s="468"/>
      <c r="Z927" s="468"/>
      <c r="AA927" s="468"/>
      <c r="AB927" s="468"/>
      <c r="AC927" s="468"/>
      <c r="AD927" s="468"/>
      <c r="AE927" s="468"/>
      <c r="AF927" s="468"/>
      <c r="AG927" s="468"/>
      <c r="AH927" s="468"/>
      <c r="AI927" s="468"/>
      <c r="AJ927" s="468"/>
    </row>
    <row r="928" ht="15.75" customHeight="1">
      <c r="A928" s="468">
        <f>IFERROR(__xludf.DUMMYFUNCTION("""COMPUTED_VALUE"""),8.061320253E9)</f>
        <v>8061320253</v>
      </c>
      <c r="B928" s="468">
        <f>IFERROR(__xludf.DUMMYFUNCTION("""COMPUTED_VALUE"""),8061.0)</f>
        <v>8061</v>
      </c>
      <c r="C928" s="468">
        <f>IFERROR(__xludf.DUMMYFUNCTION("""COMPUTED_VALUE"""),3.0)</f>
        <v>3</v>
      </c>
      <c r="D928" s="468">
        <f>IFERROR(__xludf.DUMMYFUNCTION("""COMPUTED_VALUE"""),2025.0)</f>
        <v>2025</v>
      </c>
      <c r="E928" s="468">
        <f>IFERROR(__xludf.DUMMYFUNCTION("""COMPUTED_VALUE"""),3.0)</f>
        <v>3</v>
      </c>
      <c r="F928" s="468" t="str">
        <f>IFERROR(__xludf.DUMMYFUNCTION("""COMPUTED_VALUE"""),"Marzo")</f>
        <v>Marzo</v>
      </c>
      <c r="G928" s="468">
        <f>IFERROR(__xludf.DUMMYFUNCTION("""COMPUTED_VALUE"""),0.0)</f>
        <v>0</v>
      </c>
      <c r="H928" s="468">
        <f>IFERROR(__xludf.DUMMYFUNCTION("""COMPUTED_VALUE"""),0.0)</f>
        <v>0</v>
      </c>
      <c r="I928" s="468">
        <f>IFERROR(__xludf.DUMMYFUNCTION("""COMPUTED_VALUE"""),0.0)</f>
        <v>0</v>
      </c>
      <c r="J928" s="468">
        <f>IFERROR(__xludf.DUMMYFUNCTION("""COMPUTED_VALUE"""),4.23603E7)</f>
        <v>42360300</v>
      </c>
      <c r="K928" s="468">
        <f>IFERROR(__xludf.DUMMYFUNCTION("""COMPUTED_VALUE"""),0.0)</f>
        <v>0</v>
      </c>
      <c r="L928" s="468">
        <f>IFERROR(__xludf.DUMMYFUNCTION("""COMPUTED_VALUE"""),0.0)</f>
        <v>0</v>
      </c>
      <c r="M928" s="468">
        <f>IFERROR(__xludf.DUMMYFUNCTION("""COMPUTED_VALUE"""),4.747891675E7)</f>
        <v>47478916.75</v>
      </c>
      <c r="N928" s="468">
        <f>IFERROR(__xludf.DUMMYFUNCTION("""COMPUTED_VALUE"""),4.6397233E7)</f>
        <v>46397233</v>
      </c>
      <c r="O928" s="468">
        <f>IFERROR(__xludf.DUMMYFUNCTION("""COMPUTED_VALUE"""),0.0)</f>
        <v>0</v>
      </c>
      <c r="P928" s="468">
        <f>IFERROR(__xludf.DUMMYFUNCTION("""COMPUTED_VALUE"""),0.0)</f>
        <v>0</v>
      </c>
      <c r="Q928" s="468"/>
      <c r="R928" s="468"/>
      <c r="S928" s="468"/>
      <c r="T928" s="468"/>
      <c r="U928" s="468"/>
      <c r="V928" s="468"/>
      <c r="W928" s="468"/>
      <c r="X928" s="468"/>
      <c r="Y928" s="468"/>
      <c r="Z928" s="468"/>
      <c r="AA928" s="468"/>
      <c r="AB928" s="468"/>
      <c r="AC928" s="468"/>
      <c r="AD928" s="468"/>
      <c r="AE928" s="468"/>
      <c r="AF928" s="468"/>
      <c r="AG928" s="468"/>
      <c r="AH928" s="468"/>
      <c r="AI928" s="468"/>
      <c r="AJ928" s="468"/>
    </row>
    <row r="929" ht="15.75" customHeight="1">
      <c r="A929" s="468">
        <f>IFERROR(__xludf.DUMMYFUNCTION("""COMPUTED_VALUE"""),8.061320254E9)</f>
        <v>8061320254</v>
      </c>
      <c r="B929" s="468">
        <f>IFERROR(__xludf.DUMMYFUNCTION("""COMPUTED_VALUE"""),8061.0)</f>
        <v>8061</v>
      </c>
      <c r="C929" s="468">
        <f>IFERROR(__xludf.DUMMYFUNCTION("""COMPUTED_VALUE"""),3.0)</f>
        <v>3</v>
      </c>
      <c r="D929" s="468">
        <f>IFERROR(__xludf.DUMMYFUNCTION("""COMPUTED_VALUE"""),2025.0)</f>
        <v>2025</v>
      </c>
      <c r="E929" s="468">
        <f>IFERROR(__xludf.DUMMYFUNCTION("""COMPUTED_VALUE"""),4.0)</f>
        <v>4</v>
      </c>
      <c r="F929" s="468" t="str">
        <f>IFERROR(__xludf.DUMMYFUNCTION("""COMPUTED_VALUE"""),"Abril")</f>
        <v>Abril</v>
      </c>
      <c r="G929" s="468">
        <f>IFERROR(__xludf.DUMMYFUNCTION("""COMPUTED_VALUE"""),0.0)</f>
        <v>0</v>
      </c>
      <c r="H929" s="468">
        <f>IFERROR(__xludf.DUMMYFUNCTION("""COMPUTED_VALUE"""),0.0)</f>
        <v>0</v>
      </c>
      <c r="I929" s="468">
        <f>IFERROR(__xludf.DUMMYFUNCTION("""COMPUTED_VALUE"""),0.0)</f>
        <v>0</v>
      </c>
      <c r="J929" s="468">
        <f>IFERROR(__xludf.DUMMYFUNCTION("""COMPUTED_VALUE"""),4.6425E7)</f>
        <v>46425000</v>
      </c>
      <c r="K929" s="468">
        <f>IFERROR(__xludf.DUMMYFUNCTION("""COMPUTED_VALUE"""),0.0)</f>
        <v>0</v>
      </c>
      <c r="L929" s="468">
        <f>IFERROR(__xludf.DUMMYFUNCTION("""COMPUTED_VALUE"""),0.0)</f>
        <v>0</v>
      </c>
      <c r="M929" s="468">
        <f>IFERROR(__xludf.DUMMYFUNCTION("""COMPUTED_VALUE"""),5.203477573E7)</f>
        <v>52034775.73</v>
      </c>
      <c r="N929" s="468">
        <f>IFERROR(__xludf.DUMMYFUNCTION("""COMPUTED_VALUE"""),5.8222E7)</f>
        <v>58222000</v>
      </c>
      <c r="O929" s="468">
        <f>IFERROR(__xludf.DUMMYFUNCTION("""COMPUTED_VALUE"""),0.0)</f>
        <v>0</v>
      </c>
      <c r="P929" s="468">
        <f>IFERROR(__xludf.DUMMYFUNCTION("""COMPUTED_VALUE"""),0.0)</f>
        <v>0</v>
      </c>
      <c r="Q929" s="468"/>
      <c r="R929" s="468"/>
      <c r="S929" s="468"/>
      <c r="T929" s="468"/>
      <c r="U929" s="468"/>
      <c r="V929" s="468"/>
      <c r="W929" s="468"/>
      <c r="X929" s="468"/>
      <c r="Y929" s="468"/>
      <c r="Z929" s="468"/>
      <c r="AA929" s="468"/>
      <c r="AB929" s="468"/>
      <c r="AC929" s="468"/>
      <c r="AD929" s="468"/>
      <c r="AE929" s="468"/>
      <c r="AF929" s="468"/>
      <c r="AG929" s="468"/>
      <c r="AH929" s="468"/>
      <c r="AI929" s="468"/>
      <c r="AJ929" s="468"/>
    </row>
    <row r="930" ht="15.75" customHeight="1">
      <c r="A930" s="468">
        <f>IFERROR(__xludf.DUMMYFUNCTION("""COMPUTED_VALUE"""),8.061320255E9)</f>
        <v>8061320255</v>
      </c>
      <c r="B930" s="468">
        <f>IFERROR(__xludf.DUMMYFUNCTION("""COMPUTED_VALUE"""),8061.0)</f>
        <v>8061</v>
      </c>
      <c r="C930" s="468">
        <f>IFERROR(__xludf.DUMMYFUNCTION("""COMPUTED_VALUE"""),3.0)</f>
        <v>3</v>
      </c>
      <c r="D930" s="468">
        <f>IFERROR(__xludf.DUMMYFUNCTION("""COMPUTED_VALUE"""),2025.0)</f>
        <v>2025</v>
      </c>
      <c r="E930" s="468">
        <f>IFERROR(__xludf.DUMMYFUNCTION("""COMPUTED_VALUE"""),5.0)</f>
        <v>5</v>
      </c>
      <c r="F930" s="468" t="str">
        <f>IFERROR(__xludf.DUMMYFUNCTION("""COMPUTED_VALUE"""),"Mayo")</f>
        <v>Mayo</v>
      </c>
      <c r="G930" s="468">
        <f>IFERROR(__xludf.DUMMYFUNCTION("""COMPUTED_VALUE"""),0.0)</f>
        <v>0</v>
      </c>
      <c r="H930" s="468">
        <f>IFERROR(__xludf.DUMMYFUNCTION("""COMPUTED_VALUE"""),0.0)</f>
        <v>0</v>
      </c>
      <c r="I930" s="468">
        <f>IFERROR(__xludf.DUMMYFUNCTION("""COMPUTED_VALUE"""),0.0)</f>
        <v>0</v>
      </c>
      <c r="J930" s="468">
        <f>IFERROR(__xludf.DUMMYFUNCTION("""COMPUTED_VALUE"""),4.6425E7)</f>
        <v>46425000</v>
      </c>
      <c r="K930" s="468">
        <f>IFERROR(__xludf.DUMMYFUNCTION("""COMPUTED_VALUE"""),0.0)</f>
        <v>0</v>
      </c>
      <c r="L930" s="468">
        <f>IFERROR(__xludf.DUMMYFUNCTION("""COMPUTED_VALUE"""),0.0)</f>
        <v>0</v>
      </c>
      <c r="M930" s="468">
        <f>IFERROR(__xludf.DUMMYFUNCTION("""COMPUTED_VALUE"""),5.203477573E7)</f>
        <v>52034775.73</v>
      </c>
      <c r="N930" s="468">
        <f>IFERROR(__xludf.DUMMYFUNCTION("""COMPUTED_VALUE"""),5.8222E7)</f>
        <v>58222000</v>
      </c>
      <c r="O930" s="468">
        <f>IFERROR(__xludf.DUMMYFUNCTION("""COMPUTED_VALUE"""),0.0)</f>
        <v>0</v>
      </c>
      <c r="P930" s="468">
        <f>IFERROR(__xludf.DUMMYFUNCTION("""COMPUTED_VALUE"""),0.0)</f>
        <v>0</v>
      </c>
      <c r="Q930" s="468"/>
      <c r="R930" s="468"/>
      <c r="S930" s="468"/>
      <c r="T930" s="468"/>
      <c r="U930" s="468"/>
      <c r="V930" s="468"/>
      <c r="W930" s="468"/>
      <c r="X930" s="468"/>
      <c r="Y930" s="468"/>
      <c r="Z930" s="468"/>
      <c r="AA930" s="468"/>
      <c r="AB930" s="468"/>
      <c r="AC930" s="468"/>
      <c r="AD930" s="468"/>
      <c r="AE930" s="468"/>
      <c r="AF930" s="468"/>
      <c r="AG930" s="468"/>
      <c r="AH930" s="468"/>
      <c r="AI930" s="468"/>
      <c r="AJ930" s="468"/>
    </row>
    <row r="931" ht="15.75" customHeight="1">
      <c r="A931" s="468">
        <f>IFERROR(__xludf.DUMMYFUNCTION("""COMPUTED_VALUE"""),8.061320256E9)</f>
        <v>8061320256</v>
      </c>
      <c r="B931" s="468">
        <f>IFERROR(__xludf.DUMMYFUNCTION("""COMPUTED_VALUE"""),8061.0)</f>
        <v>8061</v>
      </c>
      <c r="C931" s="468">
        <f>IFERROR(__xludf.DUMMYFUNCTION("""COMPUTED_VALUE"""),3.0)</f>
        <v>3</v>
      </c>
      <c r="D931" s="468">
        <f>IFERROR(__xludf.DUMMYFUNCTION("""COMPUTED_VALUE"""),2025.0)</f>
        <v>2025</v>
      </c>
      <c r="E931" s="468">
        <f>IFERROR(__xludf.DUMMYFUNCTION("""COMPUTED_VALUE"""),6.0)</f>
        <v>6</v>
      </c>
      <c r="F931" s="468" t="str">
        <f>IFERROR(__xludf.DUMMYFUNCTION("""COMPUTED_VALUE"""),"Junio")</f>
        <v>Junio</v>
      </c>
      <c r="G931" s="468">
        <f>IFERROR(__xludf.DUMMYFUNCTION("""COMPUTED_VALUE"""),0.0)</f>
        <v>0</v>
      </c>
      <c r="H931" s="468">
        <f>IFERROR(__xludf.DUMMYFUNCTION("""COMPUTED_VALUE"""),0.0)</f>
        <v>0</v>
      </c>
      <c r="I931" s="468">
        <f>IFERROR(__xludf.DUMMYFUNCTION("""COMPUTED_VALUE"""),0.0)</f>
        <v>0</v>
      </c>
      <c r="J931" s="468">
        <f>IFERROR(__xludf.DUMMYFUNCTION("""COMPUTED_VALUE"""),4.6425E7)</f>
        <v>46425000</v>
      </c>
      <c r="K931" s="468">
        <f>IFERROR(__xludf.DUMMYFUNCTION("""COMPUTED_VALUE"""),0.0)</f>
        <v>0</v>
      </c>
      <c r="L931" s="468">
        <f>IFERROR(__xludf.DUMMYFUNCTION("""COMPUTED_VALUE"""),0.0)</f>
        <v>0</v>
      </c>
      <c r="M931" s="468">
        <f>IFERROR(__xludf.DUMMYFUNCTION("""COMPUTED_VALUE"""),5.203477573E7)</f>
        <v>52034775.73</v>
      </c>
      <c r="N931" s="468">
        <f>IFERROR(__xludf.DUMMYFUNCTION("""COMPUTED_VALUE"""),5.8222E7)</f>
        <v>58222000</v>
      </c>
      <c r="O931" s="468">
        <f>IFERROR(__xludf.DUMMYFUNCTION("""COMPUTED_VALUE"""),0.0)</f>
        <v>0</v>
      </c>
      <c r="P931" s="468">
        <f>IFERROR(__xludf.DUMMYFUNCTION("""COMPUTED_VALUE"""),0.0)</f>
        <v>0</v>
      </c>
      <c r="Q931" s="468"/>
      <c r="R931" s="468"/>
      <c r="S931" s="468"/>
      <c r="T931" s="468"/>
      <c r="U931" s="468"/>
      <c r="V931" s="468"/>
      <c r="W931" s="468"/>
      <c r="X931" s="468"/>
      <c r="Y931" s="468"/>
      <c r="Z931" s="468"/>
      <c r="AA931" s="468"/>
      <c r="AB931" s="468"/>
      <c r="AC931" s="468"/>
      <c r="AD931" s="468"/>
      <c r="AE931" s="468"/>
      <c r="AF931" s="468"/>
      <c r="AG931" s="468"/>
      <c r="AH931" s="468"/>
      <c r="AI931" s="468"/>
      <c r="AJ931" s="468"/>
    </row>
    <row r="932" ht="15.75" customHeight="1">
      <c r="A932" s="468">
        <f>IFERROR(__xludf.DUMMYFUNCTION("""COMPUTED_VALUE"""),8.061320257E9)</f>
        <v>8061320257</v>
      </c>
      <c r="B932" s="468">
        <f>IFERROR(__xludf.DUMMYFUNCTION("""COMPUTED_VALUE"""),8061.0)</f>
        <v>8061</v>
      </c>
      <c r="C932" s="468">
        <f>IFERROR(__xludf.DUMMYFUNCTION("""COMPUTED_VALUE"""),3.0)</f>
        <v>3</v>
      </c>
      <c r="D932" s="468">
        <f>IFERROR(__xludf.DUMMYFUNCTION("""COMPUTED_VALUE"""),2025.0)</f>
        <v>2025</v>
      </c>
      <c r="E932" s="468">
        <f>IFERROR(__xludf.DUMMYFUNCTION("""COMPUTED_VALUE"""),7.0)</f>
        <v>7</v>
      </c>
      <c r="F932" s="468" t="str">
        <f>IFERROR(__xludf.DUMMYFUNCTION("""COMPUTED_VALUE"""),"Julio")</f>
        <v>Julio</v>
      </c>
      <c r="G932" s="468">
        <f>IFERROR(__xludf.DUMMYFUNCTION("""COMPUTED_VALUE"""),0.0)</f>
        <v>0</v>
      </c>
      <c r="H932" s="468">
        <f>IFERROR(__xludf.DUMMYFUNCTION("""COMPUTED_VALUE"""),0.0)</f>
        <v>0</v>
      </c>
      <c r="I932" s="468">
        <f>IFERROR(__xludf.DUMMYFUNCTION("""COMPUTED_VALUE"""),0.0)</f>
        <v>0</v>
      </c>
      <c r="J932" s="468">
        <f>IFERROR(__xludf.DUMMYFUNCTION("""COMPUTED_VALUE"""),4.6425E7)</f>
        <v>46425000</v>
      </c>
      <c r="K932" s="468">
        <f>IFERROR(__xludf.DUMMYFUNCTION("""COMPUTED_VALUE"""),0.0)</f>
        <v>0</v>
      </c>
      <c r="L932" s="468">
        <f>IFERROR(__xludf.DUMMYFUNCTION("""COMPUTED_VALUE"""),0.0)</f>
        <v>0</v>
      </c>
      <c r="M932" s="468">
        <f>IFERROR(__xludf.DUMMYFUNCTION("""COMPUTED_VALUE"""),5.203477573E7)</f>
        <v>52034775.73</v>
      </c>
      <c r="N932" s="468">
        <f>IFERROR(__xludf.DUMMYFUNCTION("""COMPUTED_VALUE"""),5.8222E7)</f>
        <v>58222000</v>
      </c>
      <c r="O932" s="468">
        <f>IFERROR(__xludf.DUMMYFUNCTION("""COMPUTED_VALUE"""),0.0)</f>
        <v>0</v>
      </c>
      <c r="P932" s="468">
        <f>IFERROR(__xludf.DUMMYFUNCTION("""COMPUTED_VALUE"""),0.0)</f>
        <v>0</v>
      </c>
      <c r="Q932" s="468"/>
      <c r="R932" s="468"/>
      <c r="S932" s="468"/>
      <c r="T932" s="468"/>
      <c r="U932" s="468"/>
      <c r="V932" s="468"/>
      <c r="W932" s="468"/>
      <c r="X932" s="468"/>
      <c r="Y932" s="468"/>
      <c r="Z932" s="468"/>
      <c r="AA932" s="468"/>
      <c r="AB932" s="468"/>
      <c r="AC932" s="468"/>
      <c r="AD932" s="468"/>
      <c r="AE932" s="468"/>
      <c r="AF932" s="468"/>
      <c r="AG932" s="468"/>
      <c r="AH932" s="468"/>
      <c r="AI932" s="468"/>
      <c r="AJ932" s="468"/>
    </row>
    <row r="933" ht="15.75" customHeight="1">
      <c r="A933" s="468">
        <f>IFERROR(__xludf.DUMMYFUNCTION("""COMPUTED_VALUE"""),8.061320258E9)</f>
        <v>8061320258</v>
      </c>
      <c r="B933" s="468">
        <f>IFERROR(__xludf.DUMMYFUNCTION("""COMPUTED_VALUE"""),8061.0)</f>
        <v>8061</v>
      </c>
      <c r="C933" s="468">
        <f>IFERROR(__xludf.DUMMYFUNCTION("""COMPUTED_VALUE"""),3.0)</f>
        <v>3</v>
      </c>
      <c r="D933" s="468">
        <f>IFERROR(__xludf.DUMMYFUNCTION("""COMPUTED_VALUE"""),2025.0)</f>
        <v>2025</v>
      </c>
      <c r="E933" s="468">
        <f>IFERROR(__xludf.DUMMYFUNCTION("""COMPUTED_VALUE"""),8.0)</f>
        <v>8</v>
      </c>
      <c r="F933" s="468" t="str">
        <f>IFERROR(__xludf.DUMMYFUNCTION("""COMPUTED_VALUE"""),"Agosto")</f>
        <v>Agosto</v>
      </c>
      <c r="G933" s="468">
        <f>IFERROR(__xludf.DUMMYFUNCTION("""COMPUTED_VALUE"""),0.0)</f>
        <v>0</v>
      </c>
      <c r="H933" s="468">
        <f>IFERROR(__xludf.DUMMYFUNCTION("""COMPUTED_VALUE"""),0.0)</f>
        <v>0</v>
      </c>
      <c r="I933" s="468">
        <f>IFERROR(__xludf.DUMMYFUNCTION("""COMPUTED_VALUE"""),0.0)</f>
        <v>0</v>
      </c>
      <c r="J933" s="468">
        <f>IFERROR(__xludf.DUMMYFUNCTION("""COMPUTED_VALUE"""),4.6425E7)</f>
        <v>46425000</v>
      </c>
      <c r="K933" s="468">
        <f>IFERROR(__xludf.DUMMYFUNCTION("""COMPUTED_VALUE"""),0.0)</f>
        <v>0</v>
      </c>
      <c r="L933" s="468">
        <f>IFERROR(__xludf.DUMMYFUNCTION("""COMPUTED_VALUE"""),0.0)</f>
        <v>0</v>
      </c>
      <c r="M933" s="468">
        <f>IFERROR(__xludf.DUMMYFUNCTION("""COMPUTED_VALUE"""),5.203477573E7)</f>
        <v>52034775.73</v>
      </c>
      <c r="N933" s="468">
        <f>IFERROR(__xludf.DUMMYFUNCTION("""COMPUTED_VALUE"""),5.8222E7)</f>
        <v>58222000</v>
      </c>
      <c r="O933" s="468">
        <f>IFERROR(__xludf.DUMMYFUNCTION("""COMPUTED_VALUE"""),0.0)</f>
        <v>0</v>
      </c>
      <c r="P933" s="468">
        <f>IFERROR(__xludf.DUMMYFUNCTION("""COMPUTED_VALUE"""),0.0)</f>
        <v>0</v>
      </c>
      <c r="Q933" s="468"/>
      <c r="R933" s="468"/>
      <c r="S933" s="468"/>
      <c r="T933" s="468"/>
      <c r="U933" s="468"/>
      <c r="V933" s="468"/>
      <c r="W933" s="468"/>
      <c r="X933" s="468"/>
      <c r="Y933" s="468"/>
      <c r="Z933" s="468"/>
      <c r="AA933" s="468"/>
      <c r="AB933" s="468"/>
      <c r="AC933" s="468"/>
      <c r="AD933" s="468"/>
      <c r="AE933" s="468"/>
      <c r="AF933" s="468"/>
      <c r="AG933" s="468"/>
      <c r="AH933" s="468"/>
      <c r="AI933" s="468"/>
      <c r="AJ933" s="468"/>
    </row>
    <row r="934" ht="15.75" customHeight="1">
      <c r="A934" s="468">
        <f>IFERROR(__xludf.DUMMYFUNCTION("""COMPUTED_VALUE"""),8.061320259E9)</f>
        <v>8061320259</v>
      </c>
      <c r="B934" s="468">
        <f>IFERROR(__xludf.DUMMYFUNCTION("""COMPUTED_VALUE"""),8061.0)</f>
        <v>8061</v>
      </c>
      <c r="C934" s="468">
        <f>IFERROR(__xludf.DUMMYFUNCTION("""COMPUTED_VALUE"""),3.0)</f>
        <v>3</v>
      </c>
      <c r="D934" s="468">
        <f>IFERROR(__xludf.DUMMYFUNCTION("""COMPUTED_VALUE"""),2025.0)</f>
        <v>2025</v>
      </c>
      <c r="E934" s="468">
        <f>IFERROR(__xludf.DUMMYFUNCTION("""COMPUTED_VALUE"""),9.0)</f>
        <v>9</v>
      </c>
      <c r="F934" s="468" t="str">
        <f>IFERROR(__xludf.DUMMYFUNCTION("""COMPUTED_VALUE"""),"Septiembre")</f>
        <v>Septiembre</v>
      </c>
      <c r="G934" s="468">
        <f>IFERROR(__xludf.DUMMYFUNCTION("""COMPUTED_VALUE"""),0.0)</f>
        <v>0</v>
      </c>
      <c r="H934" s="468">
        <f>IFERROR(__xludf.DUMMYFUNCTION("""COMPUTED_VALUE"""),0.0)</f>
        <v>0</v>
      </c>
      <c r="I934" s="468">
        <f>IFERROR(__xludf.DUMMYFUNCTION("""COMPUTED_VALUE"""),0.0)</f>
        <v>0</v>
      </c>
      <c r="J934" s="468">
        <f>IFERROR(__xludf.DUMMYFUNCTION("""COMPUTED_VALUE"""),4.6425E7)</f>
        <v>46425000</v>
      </c>
      <c r="K934" s="468">
        <f>IFERROR(__xludf.DUMMYFUNCTION("""COMPUTED_VALUE"""),0.0)</f>
        <v>0</v>
      </c>
      <c r="L934" s="468">
        <f>IFERROR(__xludf.DUMMYFUNCTION("""COMPUTED_VALUE"""),0.0)</f>
        <v>0</v>
      </c>
      <c r="M934" s="468">
        <f>IFERROR(__xludf.DUMMYFUNCTION("""COMPUTED_VALUE"""),5.203477573E7)</f>
        <v>52034775.73</v>
      </c>
      <c r="N934" s="468">
        <f>IFERROR(__xludf.DUMMYFUNCTION("""COMPUTED_VALUE"""),5.7760433E7)</f>
        <v>57760433</v>
      </c>
      <c r="O934" s="468">
        <f>IFERROR(__xludf.DUMMYFUNCTION("""COMPUTED_VALUE"""),0.0)</f>
        <v>0</v>
      </c>
      <c r="P934" s="468">
        <f>IFERROR(__xludf.DUMMYFUNCTION("""COMPUTED_VALUE"""),0.0)</f>
        <v>0</v>
      </c>
      <c r="Q934" s="468"/>
      <c r="R934" s="468"/>
      <c r="S934" s="468"/>
      <c r="T934" s="468"/>
      <c r="U934" s="468"/>
      <c r="V934" s="468"/>
      <c r="W934" s="468"/>
      <c r="X934" s="468"/>
      <c r="Y934" s="468"/>
      <c r="Z934" s="468"/>
      <c r="AA934" s="468"/>
      <c r="AB934" s="468"/>
      <c r="AC934" s="468"/>
      <c r="AD934" s="468"/>
      <c r="AE934" s="468"/>
      <c r="AF934" s="468"/>
      <c r="AG934" s="468"/>
      <c r="AH934" s="468"/>
      <c r="AI934" s="468"/>
      <c r="AJ934" s="468"/>
    </row>
    <row r="935" ht="15.75" customHeight="1">
      <c r="A935" s="468">
        <f>IFERROR(__xludf.DUMMYFUNCTION("""COMPUTED_VALUE"""),8.061320251E10)</f>
        <v>80613202510</v>
      </c>
      <c r="B935" s="468">
        <f>IFERROR(__xludf.DUMMYFUNCTION("""COMPUTED_VALUE"""),8061.0)</f>
        <v>8061</v>
      </c>
      <c r="C935" s="468">
        <f>IFERROR(__xludf.DUMMYFUNCTION("""COMPUTED_VALUE"""),3.0)</f>
        <v>3</v>
      </c>
      <c r="D935" s="468">
        <f>IFERROR(__xludf.DUMMYFUNCTION("""COMPUTED_VALUE"""),2025.0)</f>
        <v>2025</v>
      </c>
      <c r="E935" s="468">
        <f>IFERROR(__xludf.DUMMYFUNCTION("""COMPUTED_VALUE"""),10.0)</f>
        <v>10</v>
      </c>
      <c r="F935" s="468" t="str">
        <f>IFERROR(__xludf.DUMMYFUNCTION("""COMPUTED_VALUE"""),"Octubre")</f>
        <v>Octubre</v>
      </c>
      <c r="G935" s="468">
        <f>IFERROR(__xludf.DUMMYFUNCTION("""COMPUTED_VALUE"""),0.0)</f>
        <v>0</v>
      </c>
      <c r="H935" s="468">
        <f>IFERROR(__xludf.DUMMYFUNCTION("""COMPUTED_VALUE"""),0.0)</f>
        <v>0</v>
      </c>
      <c r="I935" s="468">
        <f>IFERROR(__xludf.DUMMYFUNCTION("""COMPUTED_VALUE"""),0.0)</f>
        <v>0</v>
      </c>
      <c r="J935" s="468">
        <f>IFERROR(__xludf.DUMMYFUNCTION("""COMPUTED_VALUE"""),4.6425E7)</f>
        <v>46425000</v>
      </c>
      <c r="K935" s="468">
        <f>IFERROR(__xludf.DUMMYFUNCTION("""COMPUTED_VALUE"""),0.0)</f>
        <v>0</v>
      </c>
      <c r="L935" s="468">
        <f>IFERROR(__xludf.DUMMYFUNCTION("""COMPUTED_VALUE"""),0.0)</f>
        <v>0</v>
      </c>
      <c r="M935" s="468">
        <f>IFERROR(__xludf.DUMMYFUNCTION("""COMPUTED_VALUE"""),5.203477573E7)</f>
        <v>52034775.73</v>
      </c>
      <c r="N935" s="468">
        <f>IFERROR(__xludf.DUMMYFUNCTION("""COMPUTED_VALUE"""),4.4375E7)</f>
        <v>44375000</v>
      </c>
      <c r="O935" s="468">
        <f>IFERROR(__xludf.DUMMYFUNCTION("""COMPUTED_VALUE"""),0.0)</f>
        <v>0</v>
      </c>
      <c r="P935" s="468">
        <f>IFERROR(__xludf.DUMMYFUNCTION("""COMPUTED_VALUE"""),0.0)</f>
        <v>0</v>
      </c>
      <c r="Q935" s="468"/>
      <c r="R935" s="468"/>
      <c r="S935" s="468"/>
      <c r="T935" s="468"/>
      <c r="U935" s="468"/>
      <c r="V935" s="468"/>
      <c r="W935" s="468"/>
      <c r="X935" s="468"/>
      <c r="Y935" s="468"/>
      <c r="Z935" s="468"/>
      <c r="AA935" s="468"/>
      <c r="AB935" s="468"/>
      <c r="AC935" s="468"/>
      <c r="AD935" s="468"/>
      <c r="AE935" s="468"/>
      <c r="AF935" s="468"/>
      <c r="AG935" s="468"/>
      <c r="AH935" s="468"/>
      <c r="AI935" s="468"/>
      <c r="AJ935" s="468"/>
    </row>
    <row r="936" ht="15.75" customHeight="1">
      <c r="A936" s="468">
        <f>IFERROR(__xludf.DUMMYFUNCTION("""COMPUTED_VALUE"""),8.0613202511E10)</f>
        <v>80613202511</v>
      </c>
      <c r="B936" s="468">
        <f>IFERROR(__xludf.DUMMYFUNCTION("""COMPUTED_VALUE"""),8061.0)</f>
        <v>8061</v>
      </c>
      <c r="C936" s="468">
        <f>IFERROR(__xludf.DUMMYFUNCTION("""COMPUTED_VALUE"""),3.0)</f>
        <v>3</v>
      </c>
      <c r="D936" s="468">
        <f>IFERROR(__xludf.DUMMYFUNCTION("""COMPUTED_VALUE"""),2025.0)</f>
        <v>2025</v>
      </c>
      <c r="E936" s="468">
        <f>IFERROR(__xludf.DUMMYFUNCTION("""COMPUTED_VALUE"""),11.0)</f>
        <v>11</v>
      </c>
      <c r="F936" s="468" t="str">
        <f>IFERROR(__xludf.DUMMYFUNCTION("""COMPUTED_VALUE"""),"Noviembre")</f>
        <v>Noviembre</v>
      </c>
      <c r="G936" s="468">
        <f>IFERROR(__xludf.DUMMYFUNCTION("""COMPUTED_VALUE"""),0.0)</f>
        <v>0</v>
      </c>
      <c r="H936" s="468">
        <f>IFERROR(__xludf.DUMMYFUNCTION("""COMPUTED_VALUE"""),0.0)</f>
        <v>0</v>
      </c>
      <c r="I936" s="468">
        <f>IFERROR(__xludf.DUMMYFUNCTION("""COMPUTED_VALUE"""),0.0)</f>
        <v>0</v>
      </c>
      <c r="J936" s="468">
        <f>IFERROR(__xludf.DUMMYFUNCTION("""COMPUTED_VALUE"""),4.6425E7)</f>
        <v>46425000</v>
      </c>
      <c r="K936" s="468">
        <f>IFERROR(__xludf.DUMMYFUNCTION("""COMPUTED_VALUE"""),0.0)</f>
        <v>0</v>
      </c>
      <c r="L936" s="468">
        <f>IFERROR(__xludf.DUMMYFUNCTION("""COMPUTED_VALUE"""),0.0)</f>
        <v>0</v>
      </c>
      <c r="M936" s="468">
        <f>IFERROR(__xludf.DUMMYFUNCTION("""COMPUTED_VALUE"""),5.203477573E7)</f>
        <v>52034775.73</v>
      </c>
      <c r="N936" s="468">
        <f>IFERROR(__xludf.DUMMYFUNCTION("""COMPUTED_VALUE"""),4.4375E7)</f>
        <v>44375000</v>
      </c>
      <c r="O936" s="468">
        <f>IFERROR(__xludf.DUMMYFUNCTION("""COMPUTED_VALUE"""),0.0)</f>
        <v>0</v>
      </c>
      <c r="P936" s="468">
        <f>IFERROR(__xludf.DUMMYFUNCTION("""COMPUTED_VALUE"""),0.0)</f>
        <v>0</v>
      </c>
      <c r="Q936" s="468"/>
      <c r="R936" s="468"/>
      <c r="S936" s="468"/>
      <c r="T936" s="468"/>
      <c r="U936" s="468"/>
      <c r="V936" s="468"/>
      <c r="W936" s="468"/>
      <c r="X936" s="468"/>
      <c r="Y936" s="468"/>
      <c r="Z936" s="468"/>
      <c r="AA936" s="468"/>
      <c r="AB936" s="468"/>
      <c r="AC936" s="468"/>
      <c r="AD936" s="468"/>
      <c r="AE936" s="468"/>
      <c r="AF936" s="468"/>
      <c r="AG936" s="468"/>
      <c r="AH936" s="468"/>
      <c r="AI936" s="468"/>
      <c r="AJ936" s="468"/>
    </row>
    <row r="937" ht="15.75" customHeight="1">
      <c r="A937" s="468">
        <f>IFERROR(__xludf.DUMMYFUNCTION("""COMPUTED_VALUE"""),8.0613202512E10)</f>
        <v>80613202512</v>
      </c>
      <c r="B937" s="468">
        <f>IFERROR(__xludf.DUMMYFUNCTION("""COMPUTED_VALUE"""),8061.0)</f>
        <v>8061</v>
      </c>
      <c r="C937" s="468">
        <f>IFERROR(__xludf.DUMMYFUNCTION("""COMPUTED_VALUE"""),3.0)</f>
        <v>3</v>
      </c>
      <c r="D937" s="468">
        <f>IFERROR(__xludf.DUMMYFUNCTION("""COMPUTED_VALUE"""),2025.0)</f>
        <v>2025</v>
      </c>
      <c r="E937" s="468">
        <f>IFERROR(__xludf.DUMMYFUNCTION("""COMPUTED_VALUE"""),12.0)</f>
        <v>12</v>
      </c>
      <c r="F937" s="468" t="str">
        <f>IFERROR(__xludf.DUMMYFUNCTION("""COMPUTED_VALUE"""),"Diciembre")</f>
        <v>Diciembre</v>
      </c>
      <c r="G937" s="468">
        <f>IFERROR(__xludf.DUMMYFUNCTION("""COMPUTED_VALUE"""),9831.0)</f>
        <v>9831</v>
      </c>
      <c r="H937" s="468">
        <f>IFERROR(__xludf.DUMMYFUNCTION("""COMPUTED_VALUE"""),33000.0)</f>
        <v>33000</v>
      </c>
      <c r="I937" s="468">
        <f>IFERROR(__xludf.DUMMYFUNCTION("""COMPUTED_VALUE"""),0.0)</f>
        <v>0</v>
      </c>
      <c r="J937" s="468">
        <f>IFERROR(__xludf.DUMMYFUNCTION("""COMPUTED_VALUE"""),9.40257E7)</f>
        <v>94025700</v>
      </c>
      <c r="K937" s="468">
        <f>IFERROR(__xludf.DUMMYFUNCTION("""COMPUTED_VALUE"""),9831.0)</f>
        <v>9831</v>
      </c>
      <c r="L937" s="468">
        <f>IFERROR(__xludf.DUMMYFUNCTION("""COMPUTED_VALUE"""),0.0)</f>
        <v>0</v>
      </c>
      <c r="M937" s="468">
        <f>IFERROR(__xludf.DUMMYFUNCTION("""COMPUTED_VALUE"""),1.053873174E8)</f>
        <v>105387317.4</v>
      </c>
      <c r="N937" s="468">
        <f>IFERROR(__xludf.DUMMYFUNCTION("""COMPUTED_VALUE"""),4.6946E7)</f>
        <v>46946000</v>
      </c>
      <c r="O937" s="468">
        <f>IFERROR(__xludf.DUMMYFUNCTION("""COMPUTED_VALUE"""),0.0)</f>
        <v>0</v>
      </c>
      <c r="P937" s="468">
        <f>IFERROR(__xludf.DUMMYFUNCTION("""COMPUTED_VALUE"""),0.0)</f>
        <v>0</v>
      </c>
      <c r="Q937" s="468"/>
      <c r="R937" s="468"/>
      <c r="S937" s="468"/>
      <c r="T937" s="468"/>
      <c r="U937" s="468"/>
      <c r="V937" s="468"/>
      <c r="W937" s="468"/>
      <c r="X937" s="468"/>
      <c r="Y937" s="468"/>
      <c r="Z937" s="468"/>
      <c r="AA937" s="468"/>
      <c r="AB937" s="468"/>
      <c r="AC937" s="468"/>
      <c r="AD937" s="468"/>
      <c r="AE937" s="468"/>
      <c r="AF937" s="468"/>
      <c r="AG937" s="468"/>
      <c r="AH937" s="468"/>
      <c r="AI937" s="468"/>
      <c r="AJ937" s="468"/>
    </row>
    <row r="938" ht="15.75" customHeight="1">
      <c r="A938" s="468">
        <f>IFERROR(__xludf.DUMMYFUNCTION("""COMPUTED_VALUE"""),8.086120251E9)</f>
        <v>8086120251</v>
      </c>
      <c r="B938" s="468">
        <f>IFERROR(__xludf.DUMMYFUNCTION("""COMPUTED_VALUE"""),8086.0)</f>
        <v>8086</v>
      </c>
      <c r="C938" s="468">
        <f>IFERROR(__xludf.DUMMYFUNCTION("""COMPUTED_VALUE"""),1.0)</f>
        <v>1</v>
      </c>
      <c r="D938" s="468">
        <f>IFERROR(__xludf.DUMMYFUNCTION("""COMPUTED_VALUE"""),2025.0)</f>
        <v>2025</v>
      </c>
      <c r="E938" s="468">
        <f>IFERROR(__xludf.DUMMYFUNCTION("""COMPUTED_VALUE"""),1.0)</f>
        <v>1</v>
      </c>
      <c r="F938" s="468" t="str">
        <f>IFERROR(__xludf.DUMMYFUNCTION("""COMPUTED_VALUE"""),"Enero")</f>
        <v>Enero</v>
      </c>
      <c r="G938" s="468">
        <f>IFERROR(__xludf.DUMMYFUNCTION("""COMPUTED_VALUE"""),1.9307491763E10)</f>
        <v>19307491763</v>
      </c>
      <c r="H938" s="468">
        <f>IFERROR(__xludf.DUMMYFUNCTION("""COMPUTED_VALUE"""),3.5313950885E10)</f>
        <v>35313950885</v>
      </c>
      <c r="I938" s="468">
        <f>IFERROR(__xludf.DUMMYFUNCTION("""COMPUTED_VALUE"""),1.593385793E8)</f>
        <v>159338579.3</v>
      </c>
      <c r="J938" s="468">
        <f>IFERROR(__xludf.DUMMYFUNCTION("""COMPUTED_VALUE"""),0.0)</f>
        <v>0</v>
      </c>
      <c r="K938" s="468">
        <f>IFERROR(__xludf.DUMMYFUNCTION("""COMPUTED_VALUE"""),1.9164833109E10)</f>
        <v>19164833109</v>
      </c>
      <c r="L938" s="468">
        <f>IFERROR(__xludf.DUMMYFUNCTION("""COMPUTED_VALUE"""),1.8127427138E10)</f>
        <v>18127427138</v>
      </c>
      <c r="M938" s="468">
        <f>IFERROR(__xludf.DUMMYFUNCTION("""COMPUTED_VALUE"""),0.0)</f>
        <v>0</v>
      </c>
      <c r="N938" s="468">
        <f>IFERROR(__xludf.DUMMYFUNCTION("""COMPUTED_VALUE"""),0.0)</f>
        <v>0</v>
      </c>
      <c r="O938" s="468">
        <f>IFERROR(__xludf.DUMMYFUNCTION("""COMPUTED_VALUE"""),1.42658654E8)</f>
        <v>142658654</v>
      </c>
      <c r="P938" s="468">
        <f>IFERROR(__xludf.DUMMYFUNCTION("""COMPUTED_VALUE"""),6.6198166E7)</f>
        <v>66198166</v>
      </c>
      <c r="Q938" s="468"/>
      <c r="R938" s="468"/>
      <c r="S938" s="468"/>
      <c r="T938" s="468"/>
      <c r="U938" s="468"/>
      <c r="V938" s="468"/>
      <c r="W938" s="468"/>
      <c r="X938" s="468"/>
      <c r="Y938" s="468"/>
      <c r="Z938" s="468"/>
      <c r="AA938" s="468"/>
      <c r="AB938" s="468"/>
      <c r="AC938" s="468"/>
      <c r="AD938" s="468"/>
      <c r="AE938" s="468"/>
      <c r="AF938" s="468"/>
      <c r="AG938" s="468"/>
      <c r="AH938" s="468"/>
      <c r="AI938" s="468"/>
      <c r="AJ938" s="468"/>
    </row>
    <row r="939" ht="15.75" customHeight="1">
      <c r="A939" s="468">
        <f>IFERROR(__xludf.DUMMYFUNCTION("""COMPUTED_VALUE"""),8.086120252E9)</f>
        <v>8086120252</v>
      </c>
      <c r="B939" s="468">
        <f>IFERROR(__xludf.DUMMYFUNCTION("""COMPUTED_VALUE"""),8086.0)</f>
        <v>8086</v>
      </c>
      <c r="C939" s="468">
        <f>IFERROR(__xludf.DUMMYFUNCTION("""COMPUTED_VALUE"""),1.0)</f>
        <v>1</v>
      </c>
      <c r="D939" s="468">
        <f>IFERROR(__xludf.DUMMYFUNCTION("""COMPUTED_VALUE"""),2025.0)</f>
        <v>2025</v>
      </c>
      <c r="E939" s="468">
        <f>IFERROR(__xludf.DUMMYFUNCTION("""COMPUTED_VALUE"""),2.0)</f>
        <v>2</v>
      </c>
      <c r="F939" s="468" t="str">
        <f>IFERROR(__xludf.DUMMYFUNCTION("""COMPUTED_VALUE"""),"Febrero")</f>
        <v>Febrero</v>
      </c>
      <c r="G939" s="468">
        <f>IFERROR(__xludf.DUMMYFUNCTION("""COMPUTED_VALUE"""),4.500152426E9)</f>
        <v>4500152426</v>
      </c>
      <c r="H939" s="468">
        <f>IFERROR(__xludf.DUMMYFUNCTION("""COMPUTED_VALUE"""),1.1514E8)</f>
        <v>115140000</v>
      </c>
      <c r="I939" s="468">
        <f>IFERROR(__xludf.DUMMYFUNCTION("""COMPUTED_VALUE"""),1.693700317E9)</f>
        <v>1693700317</v>
      </c>
      <c r="J939" s="468">
        <f>IFERROR(__xludf.DUMMYFUNCTION("""COMPUTED_VALUE"""),0.0)</f>
        <v>0</v>
      </c>
      <c r="K939" s="468">
        <f>IFERROR(__xludf.DUMMYFUNCTION("""COMPUTED_VALUE"""),2.983752518E9)</f>
        <v>2983752518</v>
      </c>
      <c r="L939" s="468">
        <f>IFERROR(__xludf.DUMMYFUNCTION("""COMPUTED_VALUE"""),2.268644102E9)</f>
        <v>2268644102</v>
      </c>
      <c r="M939" s="468">
        <f>IFERROR(__xludf.DUMMYFUNCTION("""COMPUTED_VALUE"""),0.0)</f>
        <v>0</v>
      </c>
      <c r="N939" s="468">
        <f>IFERROR(__xludf.DUMMYFUNCTION("""COMPUTED_VALUE"""),0.0)</f>
        <v>0</v>
      </c>
      <c r="O939" s="468">
        <f>IFERROR(__xludf.DUMMYFUNCTION("""COMPUTED_VALUE"""),1.516399908E9)</f>
        <v>1516399908</v>
      </c>
      <c r="P939" s="468">
        <f>IFERROR(__xludf.DUMMYFUNCTION("""COMPUTED_VALUE"""),1.468182534E9)</f>
        <v>1468182534</v>
      </c>
      <c r="Q939" s="468"/>
      <c r="R939" s="468"/>
      <c r="S939" s="468"/>
      <c r="T939" s="468"/>
      <c r="U939" s="468"/>
      <c r="V939" s="468"/>
      <c r="W939" s="468"/>
      <c r="X939" s="468"/>
      <c r="Y939" s="468"/>
      <c r="Z939" s="468"/>
      <c r="AA939" s="468"/>
      <c r="AB939" s="468"/>
      <c r="AC939" s="468"/>
      <c r="AD939" s="468"/>
      <c r="AE939" s="468"/>
      <c r="AF939" s="468"/>
      <c r="AG939" s="468"/>
      <c r="AH939" s="468"/>
      <c r="AI939" s="468"/>
      <c r="AJ939" s="468"/>
    </row>
    <row r="940" ht="15.75" customHeight="1">
      <c r="A940" s="468">
        <f>IFERROR(__xludf.DUMMYFUNCTION("""COMPUTED_VALUE"""),8.086120253E9)</f>
        <v>8086120253</v>
      </c>
      <c r="B940" s="468">
        <f>IFERROR(__xludf.DUMMYFUNCTION("""COMPUTED_VALUE"""),8086.0)</f>
        <v>8086</v>
      </c>
      <c r="C940" s="468">
        <f>IFERROR(__xludf.DUMMYFUNCTION("""COMPUTED_VALUE"""),1.0)</f>
        <v>1</v>
      </c>
      <c r="D940" s="468">
        <f>IFERROR(__xludf.DUMMYFUNCTION("""COMPUTED_VALUE"""),2025.0)</f>
        <v>2025</v>
      </c>
      <c r="E940" s="468">
        <f>IFERROR(__xludf.DUMMYFUNCTION("""COMPUTED_VALUE"""),3.0)</f>
        <v>3</v>
      </c>
      <c r="F940" s="468" t="str">
        <f>IFERROR(__xludf.DUMMYFUNCTION("""COMPUTED_VALUE"""),"Marzo")</f>
        <v>Marzo</v>
      </c>
      <c r="G940" s="468">
        <f>IFERROR(__xludf.DUMMYFUNCTION("""COMPUTED_VALUE"""),2.00946374E9)</f>
        <v>2009463740</v>
      </c>
      <c r="H940" s="468">
        <f>IFERROR(__xludf.DUMMYFUNCTION("""COMPUTED_VALUE"""),0.0)</f>
        <v>0</v>
      </c>
      <c r="I940" s="468">
        <f>IFERROR(__xludf.DUMMYFUNCTION("""COMPUTED_VALUE"""),1.510426553E9)</f>
        <v>1510426553</v>
      </c>
      <c r="J940" s="468">
        <f>IFERROR(__xludf.DUMMYFUNCTION("""COMPUTED_VALUE"""),3.3944783E9)</f>
        <v>3394478300</v>
      </c>
      <c r="K940" s="468">
        <f>IFERROR(__xludf.DUMMYFUNCTION("""COMPUTED_VALUE"""),6.57152081E8)</f>
        <v>657152081</v>
      </c>
      <c r="L940" s="468">
        <f>IFERROR(__xludf.DUMMYFUNCTION("""COMPUTED_VALUE"""),8.80089633E8)</f>
        <v>880089633</v>
      </c>
      <c r="M940" s="468">
        <f>IFERROR(__xludf.DUMMYFUNCTION("""COMPUTED_VALUE"""),3.600064656E9)</f>
        <v>3600064656</v>
      </c>
      <c r="N940" s="468">
        <f>IFERROR(__xludf.DUMMYFUNCTION("""COMPUTED_VALUE"""),7.1205769E7)</f>
        <v>71205769</v>
      </c>
      <c r="O940" s="468">
        <f>IFERROR(__xludf.DUMMYFUNCTION("""COMPUTED_VALUE"""),1.352311659E9)</f>
        <v>1352311659</v>
      </c>
      <c r="P940" s="468">
        <f>IFERROR(__xludf.DUMMYFUNCTION("""COMPUTED_VALUE"""),1.406033367E9)</f>
        <v>1406033367</v>
      </c>
      <c r="Q940" s="468"/>
      <c r="R940" s="468"/>
      <c r="S940" s="468"/>
      <c r="T940" s="468"/>
      <c r="U940" s="468"/>
      <c r="V940" s="468"/>
      <c r="W940" s="468"/>
      <c r="X940" s="468"/>
      <c r="Y940" s="468"/>
      <c r="Z940" s="468"/>
      <c r="AA940" s="468"/>
      <c r="AB940" s="468"/>
      <c r="AC940" s="468"/>
      <c r="AD940" s="468"/>
      <c r="AE940" s="468"/>
      <c r="AF940" s="468"/>
      <c r="AG940" s="468"/>
      <c r="AH940" s="468"/>
      <c r="AI940" s="468"/>
      <c r="AJ940" s="468"/>
    </row>
    <row r="941" ht="15.75" customHeight="1">
      <c r="A941" s="468">
        <f>IFERROR(__xludf.DUMMYFUNCTION("""COMPUTED_VALUE"""),8.086120254E9)</f>
        <v>8086120254</v>
      </c>
      <c r="B941" s="468">
        <f>IFERROR(__xludf.DUMMYFUNCTION("""COMPUTED_VALUE"""),8086.0)</f>
        <v>8086</v>
      </c>
      <c r="C941" s="468">
        <f>IFERROR(__xludf.DUMMYFUNCTION("""COMPUTED_VALUE"""),1.0)</f>
        <v>1</v>
      </c>
      <c r="D941" s="468">
        <f>IFERROR(__xludf.DUMMYFUNCTION("""COMPUTED_VALUE"""),2025.0)</f>
        <v>2025</v>
      </c>
      <c r="E941" s="468">
        <f>IFERROR(__xludf.DUMMYFUNCTION("""COMPUTED_VALUE"""),4.0)</f>
        <v>4</v>
      </c>
      <c r="F941" s="468" t="str">
        <f>IFERROR(__xludf.DUMMYFUNCTION("""COMPUTED_VALUE"""),"Abril")</f>
        <v>Abril</v>
      </c>
      <c r="G941" s="468">
        <f>IFERROR(__xludf.DUMMYFUNCTION("""COMPUTED_VALUE"""),1.294198514E9)</f>
        <v>1294198514</v>
      </c>
      <c r="H941" s="468">
        <f>IFERROR(__xludf.DUMMYFUNCTION("""COMPUTED_VALUE"""),3.550000353E9)</f>
        <v>3550000353</v>
      </c>
      <c r="I941" s="468">
        <f>IFERROR(__xludf.DUMMYFUNCTION("""COMPUTED_VALUE"""),1.445518706E9)</f>
        <v>1445518706</v>
      </c>
      <c r="J941" s="468">
        <f>IFERROR(__xludf.DUMMYFUNCTION("""COMPUTED_VALUE"""),3.570488829E9)</f>
        <v>3570488829</v>
      </c>
      <c r="K941" s="468">
        <f>IFERROR(__xludf.DUMMYFUNCTION("""COMPUTED_VALUE"""),0.0)</f>
        <v>0</v>
      </c>
      <c r="L941" s="468">
        <f>IFERROR(__xludf.DUMMYFUNCTION("""COMPUTED_VALUE"""),4.7563967E7)</f>
        <v>47563967</v>
      </c>
      <c r="M941" s="468">
        <f>IFERROR(__xludf.DUMMYFUNCTION("""COMPUTED_VALUE"""),3.786735252E9)</f>
        <v>3786735252</v>
      </c>
      <c r="N941" s="468">
        <f>IFERROR(__xludf.DUMMYFUNCTION("""COMPUTED_VALUE"""),2.64219499E8)</f>
        <v>264219499</v>
      </c>
      <c r="O941" s="468">
        <f>IFERROR(__xludf.DUMMYFUNCTION("""COMPUTED_VALUE"""),1.294198514E9)</f>
        <v>1294198514</v>
      </c>
      <c r="P941" s="468">
        <f>IFERROR(__xludf.DUMMYFUNCTION("""COMPUTED_VALUE"""),1.345169482E9)</f>
        <v>1345169482</v>
      </c>
      <c r="Q941" s="468"/>
      <c r="R941" s="468"/>
      <c r="S941" s="468"/>
      <c r="T941" s="468"/>
      <c r="U941" s="468"/>
      <c r="V941" s="468"/>
      <c r="W941" s="468"/>
      <c r="X941" s="468"/>
      <c r="Y941" s="468"/>
      <c r="Z941" s="468"/>
      <c r="AA941" s="468"/>
      <c r="AB941" s="468"/>
      <c r="AC941" s="468"/>
      <c r="AD941" s="468"/>
      <c r="AE941" s="468"/>
      <c r="AF941" s="468"/>
      <c r="AG941" s="468"/>
      <c r="AH941" s="468"/>
      <c r="AI941" s="468"/>
      <c r="AJ941" s="468"/>
    </row>
    <row r="942" ht="15.75" customHeight="1">
      <c r="A942" s="468">
        <f>IFERROR(__xludf.DUMMYFUNCTION("""COMPUTED_VALUE"""),8.086120255E9)</f>
        <v>8086120255</v>
      </c>
      <c r="B942" s="468">
        <f>IFERROR(__xludf.DUMMYFUNCTION("""COMPUTED_VALUE"""),8086.0)</f>
        <v>8086</v>
      </c>
      <c r="C942" s="468">
        <f>IFERROR(__xludf.DUMMYFUNCTION("""COMPUTED_VALUE"""),1.0)</f>
        <v>1</v>
      </c>
      <c r="D942" s="468">
        <f>IFERROR(__xludf.DUMMYFUNCTION("""COMPUTED_VALUE"""),2025.0)</f>
        <v>2025</v>
      </c>
      <c r="E942" s="468">
        <f>IFERROR(__xludf.DUMMYFUNCTION("""COMPUTED_VALUE"""),5.0)</f>
        <v>5</v>
      </c>
      <c r="F942" s="468" t="str">
        <f>IFERROR(__xludf.DUMMYFUNCTION("""COMPUTED_VALUE"""),"Mayo")</f>
        <v>Mayo</v>
      </c>
      <c r="G942" s="468">
        <f>IFERROR(__xludf.DUMMYFUNCTION("""COMPUTED_VALUE"""),1.4452857932E10)</f>
        <v>14452857932</v>
      </c>
      <c r="H942" s="468">
        <f>IFERROR(__xludf.DUMMYFUNCTION("""COMPUTED_VALUE"""),0.0)</f>
        <v>0</v>
      </c>
      <c r="I942" s="468">
        <f>IFERROR(__xludf.DUMMYFUNCTION("""COMPUTED_VALUE"""),5.782074826E8)</f>
        <v>578207482.6</v>
      </c>
      <c r="J942" s="468">
        <f>IFERROR(__xludf.DUMMYFUNCTION("""COMPUTED_VALUE"""),4.1944783E9)</f>
        <v>4194478300</v>
      </c>
      <c r="K942" s="468">
        <f>IFERROR(__xludf.DUMMYFUNCTION("""COMPUTED_VALUE"""),1.3935178526E10)</f>
        <v>13935178526</v>
      </c>
      <c r="L942" s="468">
        <f>IFERROR(__xludf.DUMMYFUNCTION("""COMPUTED_VALUE"""),5.736848067E9)</f>
        <v>5736848067</v>
      </c>
      <c r="M942" s="468">
        <f>IFERROR(__xludf.DUMMYFUNCTION("""COMPUTED_VALUE"""),4.448516604E9)</f>
        <v>4448516604</v>
      </c>
      <c r="N942" s="468">
        <f>IFERROR(__xludf.DUMMYFUNCTION("""COMPUTED_VALUE"""),1.93108014E9)</f>
        <v>1931080140</v>
      </c>
      <c r="O942" s="468">
        <f>IFERROR(__xludf.DUMMYFUNCTION("""COMPUTED_VALUE"""),5.17679406E8)</f>
        <v>517679406</v>
      </c>
      <c r="P942" s="468">
        <f>IFERROR(__xludf.DUMMYFUNCTION("""COMPUTED_VALUE"""),1.07965508E8)</f>
        <v>107965508</v>
      </c>
      <c r="Q942" s="468"/>
      <c r="R942" s="468"/>
      <c r="S942" s="468"/>
      <c r="T942" s="468"/>
      <c r="U942" s="468"/>
      <c r="V942" s="468"/>
      <c r="W942" s="468"/>
      <c r="X942" s="468"/>
      <c r="Y942" s="468"/>
      <c r="Z942" s="468"/>
      <c r="AA942" s="468"/>
      <c r="AB942" s="468"/>
      <c r="AC942" s="468"/>
      <c r="AD942" s="468"/>
      <c r="AE942" s="468"/>
      <c r="AF942" s="468"/>
      <c r="AG942" s="468"/>
      <c r="AH942" s="468"/>
      <c r="AI942" s="468"/>
      <c r="AJ942" s="468"/>
    </row>
    <row r="943" ht="15.75" customHeight="1">
      <c r="A943" s="468">
        <f>IFERROR(__xludf.DUMMYFUNCTION("""COMPUTED_VALUE"""),8.086120256E9)</f>
        <v>8086120256</v>
      </c>
      <c r="B943" s="468">
        <f>IFERROR(__xludf.DUMMYFUNCTION("""COMPUTED_VALUE"""),8086.0)</f>
        <v>8086</v>
      </c>
      <c r="C943" s="468">
        <f>IFERROR(__xludf.DUMMYFUNCTION("""COMPUTED_VALUE"""),1.0)</f>
        <v>1</v>
      </c>
      <c r="D943" s="468">
        <f>IFERROR(__xludf.DUMMYFUNCTION("""COMPUTED_VALUE"""),2025.0)</f>
        <v>2025</v>
      </c>
      <c r="E943" s="468">
        <f>IFERROR(__xludf.DUMMYFUNCTION("""COMPUTED_VALUE"""),6.0)</f>
        <v>6</v>
      </c>
      <c r="F943" s="468" t="str">
        <f>IFERROR(__xludf.DUMMYFUNCTION("""COMPUTED_VALUE"""),"Junio")</f>
        <v>Junio</v>
      </c>
      <c r="G943" s="468">
        <f>IFERROR(__xludf.DUMMYFUNCTION("""COMPUTED_VALUE"""),2.64307494E8)</f>
        <v>264307494</v>
      </c>
      <c r="H943" s="468">
        <f>IFERROR(__xludf.DUMMYFUNCTION("""COMPUTED_VALUE"""),0.0)</f>
        <v>0</v>
      </c>
      <c r="I943" s="468">
        <f>IFERROR(__xludf.DUMMYFUNCTION("""COMPUTED_VALUE"""),0.0)</f>
        <v>0</v>
      </c>
      <c r="J943" s="468">
        <f>IFERROR(__xludf.DUMMYFUNCTION("""COMPUTED_VALUE"""),3.570488829E9)</f>
        <v>3570488829</v>
      </c>
      <c r="K943" s="468">
        <f>IFERROR(__xludf.DUMMYFUNCTION("""COMPUTED_VALUE"""),2.64307494E8)</f>
        <v>264307494</v>
      </c>
      <c r="L943" s="468">
        <f>IFERROR(__xludf.DUMMYFUNCTION("""COMPUTED_VALUE"""),1.201912E8)</f>
        <v>120191200</v>
      </c>
      <c r="M943" s="468">
        <f>IFERROR(__xludf.DUMMYFUNCTION("""COMPUTED_VALUE"""),3.786735252E9)</f>
        <v>3786735252</v>
      </c>
      <c r="N943" s="468">
        <f>IFERROR(__xludf.DUMMYFUNCTION("""COMPUTED_VALUE"""),1.481978303E9)</f>
        <v>1481978303</v>
      </c>
      <c r="O943" s="468">
        <f>IFERROR(__xludf.DUMMYFUNCTION("""COMPUTED_VALUE"""),0.0)</f>
        <v>0</v>
      </c>
      <c r="P943" s="468">
        <f>IFERROR(__xludf.DUMMYFUNCTION("""COMPUTED_VALUE"""),0.0)</f>
        <v>0</v>
      </c>
      <c r="Q943" s="468"/>
      <c r="R943" s="468"/>
      <c r="S943" s="468"/>
      <c r="T943" s="468"/>
      <c r="U943" s="468"/>
      <c r="V943" s="468"/>
      <c r="W943" s="468"/>
      <c r="X943" s="468"/>
      <c r="Y943" s="468"/>
      <c r="Z943" s="468"/>
      <c r="AA943" s="468"/>
      <c r="AB943" s="468"/>
      <c r="AC943" s="468"/>
      <c r="AD943" s="468"/>
      <c r="AE943" s="468"/>
      <c r="AF943" s="468"/>
      <c r="AG943" s="468"/>
      <c r="AH943" s="468"/>
      <c r="AI943" s="468"/>
      <c r="AJ943" s="468"/>
    </row>
    <row r="944" ht="15.75" customHeight="1">
      <c r="A944" s="468">
        <f>IFERROR(__xludf.DUMMYFUNCTION("""COMPUTED_VALUE"""),8.086120257E9)</f>
        <v>8086120257</v>
      </c>
      <c r="B944" s="468">
        <f>IFERROR(__xludf.DUMMYFUNCTION("""COMPUTED_VALUE"""),8086.0)</f>
        <v>8086</v>
      </c>
      <c r="C944" s="468">
        <f>IFERROR(__xludf.DUMMYFUNCTION("""COMPUTED_VALUE"""),1.0)</f>
        <v>1</v>
      </c>
      <c r="D944" s="468">
        <f>IFERROR(__xludf.DUMMYFUNCTION("""COMPUTED_VALUE"""),2025.0)</f>
        <v>2025</v>
      </c>
      <c r="E944" s="468">
        <f>IFERROR(__xludf.DUMMYFUNCTION("""COMPUTED_VALUE"""),7.0)</f>
        <v>7</v>
      </c>
      <c r="F944" s="468" t="str">
        <f>IFERROR(__xludf.DUMMYFUNCTION("""COMPUTED_VALUE"""),"Julio")</f>
        <v>Julio</v>
      </c>
      <c r="G944" s="468">
        <f>IFERROR(__xludf.DUMMYFUNCTION("""COMPUTED_VALUE"""),4.334636786E9)</f>
        <v>4334636786</v>
      </c>
      <c r="H944" s="468">
        <f>IFERROR(__xludf.DUMMYFUNCTION("""COMPUTED_VALUE"""),0.0)</f>
        <v>0</v>
      </c>
      <c r="I944" s="468">
        <f>IFERROR(__xludf.DUMMYFUNCTION("""COMPUTED_VALUE"""),0.0)</f>
        <v>0</v>
      </c>
      <c r="J944" s="468">
        <f>IFERROR(__xludf.DUMMYFUNCTION("""COMPUTED_VALUE"""),3.3944783E9)</f>
        <v>3394478300</v>
      </c>
      <c r="K944" s="468">
        <f>IFERROR(__xludf.DUMMYFUNCTION("""COMPUTED_VALUE"""),4.334636786E9)</f>
        <v>4334636786</v>
      </c>
      <c r="L944" s="468">
        <f>IFERROR(__xludf.DUMMYFUNCTION("""COMPUTED_VALUE"""),7.0125E7)</f>
        <v>70125000</v>
      </c>
      <c r="M944" s="468">
        <f>IFERROR(__xludf.DUMMYFUNCTION("""COMPUTED_VALUE"""),3.600064656E9)</f>
        <v>3600064656</v>
      </c>
      <c r="N944" s="468">
        <f>IFERROR(__xludf.DUMMYFUNCTION("""COMPUTED_VALUE"""),1.549763838E9)</f>
        <v>1549763838</v>
      </c>
      <c r="O944" s="468">
        <f>IFERROR(__xludf.DUMMYFUNCTION("""COMPUTED_VALUE"""),0.0)</f>
        <v>0</v>
      </c>
      <c r="P944" s="468">
        <f>IFERROR(__xludf.DUMMYFUNCTION("""COMPUTED_VALUE"""),2.57577493E8)</f>
        <v>257577493</v>
      </c>
      <c r="Q944" s="468"/>
      <c r="R944" s="468"/>
      <c r="S944" s="468"/>
      <c r="T944" s="468"/>
      <c r="U944" s="468"/>
      <c r="V944" s="468"/>
      <c r="W944" s="468"/>
      <c r="X944" s="468"/>
      <c r="Y944" s="468"/>
      <c r="Z944" s="468"/>
      <c r="AA944" s="468"/>
      <c r="AB944" s="468"/>
      <c r="AC944" s="468"/>
      <c r="AD944" s="468"/>
      <c r="AE944" s="468"/>
      <c r="AF944" s="468"/>
      <c r="AG944" s="468"/>
      <c r="AH944" s="468"/>
      <c r="AI944" s="468"/>
      <c r="AJ944" s="468"/>
    </row>
    <row r="945" ht="15.75" customHeight="1">
      <c r="A945" s="468">
        <f>IFERROR(__xludf.DUMMYFUNCTION("""COMPUTED_VALUE"""),8.086120258E9)</f>
        <v>8086120258</v>
      </c>
      <c r="B945" s="468">
        <f>IFERROR(__xludf.DUMMYFUNCTION("""COMPUTED_VALUE"""),8086.0)</f>
        <v>8086</v>
      </c>
      <c r="C945" s="468">
        <f>IFERROR(__xludf.DUMMYFUNCTION("""COMPUTED_VALUE"""),1.0)</f>
        <v>1</v>
      </c>
      <c r="D945" s="468">
        <f>IFERROR(__xludf.DUMMYFUNCTION("""COMPUTED_VALUE"""),2025.0)</f>
        <v>2025</v>
      </c>
      <c r="E945" s="468">
        <f>IFERROR(__xludf.DUMMYFUNCTION("""COMPUTED_VALUE"""),8.0)</f>
        <v>8</v>
      </c>
      <c r="F945" s="468" t="str">
        <f>IFERROR(__xludf.DUMMYFUNCTION("""COMPUTED_VALUE"""),"Agosto")</f>
        <v>Agosto</v>
      </c>
      <c r="G945" s="468">
        <f>IFERROR(__xludf.DUMMYFUNCTION("""COMPUTED_VALUE"""),0.0)</f>
        <v>0</v>
      </c>
      <c r="H945" s="468">
        <f>IFERROR(__xludf.DUMMYFUNCTION("""COMPUTED_VALUE"""),0.0)</f>
        <v>0</v>
      </c>
      <c r="I945" s="468">
        <f>IFERROR(__xludf.DUMMYFUNCTION("""COMPUTED_VALUE"""),0.0)</f>
        <v>0</v>
      </c>
      <c r="J945" s="468">
        <f>IFERROR(__xludf.DUMMYFUNCTION("""COMPUTED_VALUE"""),3.695489006E9)</f>
        <v>3695489006</v>
      </c>
      <c r="K945" s="468">
        <f>IFERROR(__xludf.DUMMYFUNCTION("""COMPUTED_VALUE"""),0.0)</f>
        <v>0</v>
      </c>
      <c r="L945" s="468">
        <f>IFERROR(__xludf.DUMMYFUNCTION("""COMPUTED_VALUE"""),2.64418851E8)</f>
        <v>264418851</v>
      </c>
      <c r="M945" s="468">
        <f>IFERROR(__xludf.DUMMYFUNCTION("""COMPUTED_VALUE"""),3.919306056E9)</f>
        <v>3919306056</v>
      </c>
      <c r="N945" s="468">
        <f>IFERROR(__xludf.DUMMYFUNCTION("""COMPUTED_VALUE"""),3.459154813E9)</f>
        <v>3459154813</v>
      </c>
      <c r="O945" s="468">
        <f>IFERROR(__xludf.DUMMYFUNCTION("""COMPUTED_VALUE"""),0.0)</f>
        <v>0</v>
      </c>
      <c r="P945" s="468">
        <f>IFERROR(__xludf.DUMMYFUNCTION("""COMPUTED_VALUE"""),5.18E8)</f>
        <v>518000000</v>
      </c>
      <c r="Q945" s="468"/>
      <c r="R945" s="468"/>
      <c r="S945" s="468"/>
      <c r="T945" s="468"/>
      <c r="U945" s="468"/>
      <c r="V945" s="468"/>
      <c r="W945" s="468"/>
      <c r="X945" s="468"/>
      <c r="Y945" s="468"/>
      <c r="Z945" s="468"/>
      <c r="AA945" s="468"/>
      <c r="AB945" s="468"/>
      <c r="AC945" s="468"/>
      <c r="AD945" s="468"/>
      <c r="AE945" s="468"/>
      <c r="AF945" s="468"/>
      <c r="AG945" s="468"/>
      <c r="AH945" s="468"/>
      <c r="AI945" s="468"/>
      <c r="AJ945" s="468"/>
    </row>
    <row r="946" ht="15.75" customHeight="1">
      <c r="A946" s="468">
        <f>IFERROR(__xludf.DUMMYFUNCTION("""COMPUTED_VALUE"""),8.086120259E9)</f>
        <v>8086120259</v>
      </c>
      <c r="B946" s="468">
        <f>IFERROR(__xludf.DUMMYFUNCTION("""COMPUTED_VALUE"""),8086.0)</f>
        <v>8086</v>
      </c>
      <c r="C946" s="468">
        <f>IFERROR(__xludf.DUMMYFUNCTION("""COMPUTED_VALUE"""),1.0)</f>
        <v>1</v>
      </c>
      <c r="D946" s="468">
        <f>IFERROR(__xludf.DUMMYFUNCTION("""COMPUTED_VALUE"""),2025.0)</f>
        <v>2025</v>
      </c>
      <c r="E946" s="468">
        <f>IFERROR(__xludf.DUMMYFUNCTION("""COMPUTED_VALUE"""),9.0)</f>
        <v>9</v>
      </c>
      <c r="F946" s="468" t="str">
        <f>IFERROR(__xludf.DUMMYFUNCTION("""COMPUTED_VALUE"""),"Septiembre")</f>
        <v>Septiembre</v>
      </c>
      <c r="G946" s="468">
        <f>IFERROR(__xludf.DUMMYFUNCTION("""COMPUTED_VALUE"""),0.0)</f>
        <v>0</v>
      </c>
      <c r="H946" s="468">
        <f>IFERROR(__xludf.DUMMYFUNCTION("""COMPUTED_VALUE"""),0.0)</f>
        <v>0</v>
      </c>
      <c r="I946" s="468">
        <f>IFERROR(__xludf.DUMMYFUNCTION("""COMPUTED_VALUE"""),0.0)</f>
        <v>0</v>
      </c>
      <c r="J946" s="468">
        <f>IFERROR(__xludf.DUMMYFUNCTION("""COMPUTED_VALUE"""),3.3944783E9)</f>
        <v>3394478300</v>
      </c>
      <c r="K946" s="468">
        <f>IFERROR(__xludf.DUMMYFUNCTION("""COMPUTED_VALUE"""),0.0)</f>
        <v>0</v>
      </c>
      <c r="L946" s="468">
        <f>IFERROR(__xludf.DUMMYFUNCTION("""COMPUTED_VALUE"""),8.19055531E8)</f>
        <v>819055531</v>
      </c>
      <c r="M946" s="468">
        <f>IFERROR(__xludf.DUMMYFUNCTION("""COMPUTED_VALUE"""),3.600064656E9)</f>
        <v>3600064656</v>
      </c>
      <c r="N946" s="468">
        <f>IFERROR(__xludf.DUMMYFUNCTION("""COMPUTED_VALUE"""),3.560817962E9)</f>
        <v>3560817962</v>
      </c>
      <c r="O946" s="468">
        <f>IFERROR(__xludf.DUMMYFUNCTION("""COMPUTED_VALUE"""),0.0)</f>
        <v>0</v>
      </c>
      <c r="P946" s="468">
        <f>IFERROR(__xludf.DUMMYFUNCTION("""COMPUTED_VALUE"""),1.92425041E8)</f>
        <v>192425041</v>
      </c>
      <c r="Q946" s="468"/>
      <c r="R946" s="468"/>
      <c r="S946" s="468"/>
      <c r="T946" s="468"/>
      <c r="U946" s="468"/>
      <c r="V946" s="468"/>
      <c r="W946" s="468"/>
      <c r="X946" s="468"/>
      <c r="Y946" s="468"/>
      <c r="Z946" s="468"/>
      <c r="AA946" s="468"/>
      <c r="AB946" s="468"/>
      <c r="AC946" s="468"/>
      <c r="AD946" s="468"/>
      <c r="AE946" s="468"/>
      <c r="AF946" s="468"/>
      <c r="AG946" s="468"/>
      <c r="AH946" s="468"/>
      <c r="AI946" s="468"/>
      <c r="AJ946" s="468"/>
    </row>
    <row r="947" ht="15.75" customHeight="1">
      <c r="A947" s="468">
        <f>IFERROR(__xludf.DUMMYFUNCTION("""COMPUTED_VALUE"""),8.086120251E10)</f>
        <v>80861202510</v>
      </c>
      <c r="B947" s="468">
        <f>IFERROR(__xludf.DUMMYFUNCTION("""COMPUTED_VALUE"""),8086.0)</f>
        <v>8086</v>
      </c>
      <c r="C947" s="468">
        <f>IFERROR(__xludf.DUMMYFUNCTION("""COMPUTED_VALUE"""),1.0)</f>
        <v>1</v>
      </c>
      <c r="D947" s="468">
        <f>IFERROR(__xludf.DUMMYFUNCTION("""COMPUTED_VALUE"""),2025.0)</f>
        <v>2025</v>
      </c>
      <c r="E947" s="468">
        <f>IFERROR(__xludf.DUMMYFUNCTION("""COMPUTED_VALUE"""),10.0)</f>
        <v>10</v>
      </c>
      <c r="F947" s="468" t="str">
        <f>IFERROR(__xludf.DUMMYFUNCTION("""COMPUTED_VALUE"""),"Octubre")</f>
        <v>Octubre</v>
      </c>
      <c r="G947" s="468">
        <f>IFERROR(__xludf.DUMMYFUNCTION("""COMPUTED_VALUE"""),0.0)</f>
        <v>0</v>
      </c>
      <c r="H947" s="468">
        <f>IFERROR(__xludf.DUMMYFUNCTION("""COMPUTED_VALUE"""),0.0)</f>
        <v>0</v>
      </c>
      <c r="I947" s="468">
        <f>IFERROR(__xludf.DUMMYFUNCTION("""COMPUTED_VALUE"""),0.0)</f>
        <v>0</v>
      </c>
      <c r="J947" s="468">
        <f>IFERROR(__xludf.DUMMYFUNCTION("""COMPUTED_VALUE"""),4.879763629E9)</f>
        <v>4879763629</v>
      </c>
      <c r="K947" s="468">
        <f>IFERROR(__xludf.DUMMYFUNCTION("""COMPUTED_VALUE"""),0.0)</f>
        <v>0</v>
      </c>
      <c r="L947" s="468">
        <f>IFERROR(__xludf.DUMMYFUNCTION("""COMPUTED_VALUE"""),7.430596132E9)</f>
        <v>7430596132</v>
      </c>
      <c r="M947" s="468">
        <f>IFERROR(__xludf.DUMMYFUNCTION("""COMPUTED_VALUE"""),5.175306194E9)</f>
        <v>5175306194</v>
      </c>
      <c r="N947" s="468">
        <f>IFERROR(__xludf.DUMMYFUNCTION("""COMPUTED_VALUE"""),1.64310672E9)</f>
        <v>1643106720</v>
      </c>
      <c r="O947" s="468">
        <f>IFERROR(__xludf.DUMMYFUNCTION("""COMPUTED_VALUE"""),0.0)</f>
        <v>0</v>
      </c>
      <c r="P947" s="468">
        <f>IFERROR(__xludf.DUMMYFUNCTION("""COMPUTED_VALUE"""),2092734.0)</f>
        <v>2092734</v>
      </c>
      <c r="Q947" s="468"/>
      <c r="R947" s="468"/>
      <c r="S947" s="468"/>
      <c r="T947" s="468"/>
      <c r="U947" s="468"/>
      <c r="V947" s="468"/>
      <c r="W947" s="468"/>
      <c r="X947" s="468"/>
      <c r="Y947" s="468"/>
      <c r="Z947" s="468"/>
      <c r="AA947" s="468"/>
      <c r="AB947" s="468"/>
      <c r="AC947" s="468"/>
      <c r="AD947" s="468"/>
      <c r="AE947" s="468"/>
      <c r="AF947" s="468"/>
      <c r="AG947" s="468"/>
      <c r="AH947" s="468"/>
      <c r="AI947" s="468"/>
      <c r="AJ947" s="468"/>
    </row>
    <row r="948" ht="15.75" customHeight="1">
      <c r="A948" s="468">
        <f>IFERROR(__xludf.DUMMYFUNCTION("""COMPUTED_VALUE"""),8.0861202511E10)</f>
        <v>80861202511</v>
      </c>
      <c r="B948" s="468">
        <f>IFERROR(__xludf.DUMMYFUNCTION("""COMPUTED_VALUE"""),8086.0)</f>
        <v>8086</v>
      </c>
      <c r="C948" s="468">
        <f>IFERROR(__xludf.DUMMYFUNCTION("""COMPUTED_VALUE"""),1.0)</f>
        <v>1</v>
      </c>
      <c r="D948" s="468">
        <f>IFERROR(__xludf.DUMMYFUNCTION("""COMPUTED_VALUE"""),2025.0)</f>
        <v>2025</v>
      </c>
      <c r="E948" s="468">
        <f>IFERROR(__xludf.DUMMYFUNCTION("""COMPUTED_VALUE"""),11.0)</f>
        <v>11</v>
      </c>
      <c r="F948" s="468" t="str">
        <f>IFERROR(__xludf.DUMMYFUNCTION("""COMPUTED_VALUE"""),"Noviembre")</f>
        <v>Noviembre</v>
      </c>
      <c r="G948" s="468">
        <f>IFERROR(__xludf.DUMMYFUNCTION("""COMPUTED_VALUE"""),4.114499127E7)</f>
        <v>41144991.27</v>
      </c>
      <c r="H948" s="468">
        <f>IFERROR(__xludf.DUMMYFUNCTION("""COMPUTED_VALUE"""),0.0)</f>
        <v>0</v>
      </c>
      <c r="I948" s="468">
        <f>IFERROR(__xludf.DUMMYFUNCTION("""COMPUTED_VALUE"""),4.595574319E7)</f>
        <v>45955743.19</v>
      </c>
      <c r="J948" s="468">
        <f>IFERROR(__xludf.DUMMYFUNCTION("""COMPUTED_VALUE"""),3.7244783E9)</f>
        <v>3724478300</v>
      </c>
      <c r="K948" s="468">
        <f>IFERROR(__xludf.DUMMYFUNCTION("""COMPUTED_VALUE"""),0.0)</f>
        <v>0</v>
      </c>
      <c r="L948" s="468">
        <f>IFERROR(__xludf.DUMMYFUNCTION("""COMPUTED_VALUE"""),2.408253961E9)</f>
        <v>2408253961</v>
      </c>
      <c r="M948" s="468">
        <f>IFERROR(__xludf.DUMMYFUNCTION("""COMPUTED_VALUE"""),3.950051085E9)</f>
        <v>3950051085</v>
      </c>
      <c r="N948" s="468">
        <f>IFERROR(__xludf.DUMMYFUNCTION("""COMPUTED_VALUE"""),4.035426758E9)</f>
        <v>4035426758</v>
      </c>
      <c r="O948" s="468">
        <f>IFERROR(__xludf.DUMMYFUNCTION("""COMPUTED_VALUE"""),4.1144991E7)</f>
        <v>41144991</v>
      </c>
      <c r="P948" s="468">
        <f>IFERROR(__xludf.DUMMYFUNCTION("""COMPUTED_VALUE"""),0.0)</f>
        <v>0</v>
      </c>
      <c r="Q948" s="468"/>
      <c r="R948" s="468"/>
      <c r="S948" s="468"/>
      <c r="T948" s="468"/>
      <c r="U948" s="468"/>
      <c r="V948" s="468"/>
      <c r="W948" s="468"/>
      <c r="X948" s="468"/>
      <c r="Y948" s="468"/>
      <c r="Z948" s="468"/>
      <c r="AA948" s="468"/>
      <c r="AB948" s="468"/>
      <c r="AC948" s="468"/>
      <c r="AD948" s="468"/>
      <c r="AE948" s="468"/>
      <c r="AF948" s="468"/>
      <c r="AG948" s="468"/>
      <c r="AH948" s="468"/>
      <c r="AI948" s="468"/>
      <c r="AJ948" s="468"/>
    </row>
    <row r="949" ht="15.75" customHeight="1">
      <c r="A949" s="468">
        <f>IFERROR(__xludf.DUMMYFUNCTION("""COMPUTED_VALUE"""),8.0861202512E10)</f>
        <v>80861202512</v>
      </c>
      <c r="B949" s="468">
        <f>IFERROR(__xludf.DUMMYFUNCTION("""COMPUTED_VALUE"""),8086.0)</f>
        <v>8086</v>
      </c>
      <c r="C949" s="468">
        <f>IFERROR(__xludf.DUMMYFUNCTION("""COMPUTED_VALUE"""),1.0)</f>
        <v>1</v>
      </c>
      <c r="D949" s="468">
        <f>IFERROR(__xludf.DUMMYFUNCTION("""COMPUTED_VALUE"""),2025.0)</f>
        <v>2025</v>
      </c>
      <c r="E949" s="468">
        <f>IFERROR(__xludf.DUMMYFUNCTION("""COMPUTED_VALUE"""),12.0)</f>
        <v>12</v>
      </c>
      <c r="F949" s="468" t="str">
        <f>IFERROR(__xludf.DUMMYFUNCTION("""COMPUTED_VALUE"""),"Diciembre")</f>
        <v>Diciembre</v>
      </c>
      <c r="G949" s="468">
        <f>IFERROR(__xludf.DUMMYFUNCTION("""COMPUTED_VALUE"""),5.663936319E8)</f>
        <v>566393631.9</v>
      </c>
      <c r="H949" s="468">
        <f>IFERROR(__xludf.DUMMYFUNCTION("""COMPUTED_VALUE"""),947762.0)</f>
        <v>947762</v>
      </c>
      <c r="I949" s="468">
        <f>IFERROR(__xludf.DUMMYFUNCTION("""COMPUTED_VALUE"""),0.0)</f>
        <v>0</v>
      </c>
      <c r="J949" s="468">
        <f>IFERROR(__xludf.DUMMYFUNCTION("""COMPUTED_VALUE"""),5.161417207E9)</f>
        <v>5161417207</v>
      </c>
      <c r="K949" s="468">
        <f>IFERROR(__xludf.DUMMYFUNCTION("""COMPUTED_VALUE"""),1002001.0)</f>
        <v>1002001</v>
      </c>
      <c r="L949" s="468">
        <f>IFERROR(__xludf.DUMMYFUNCTION("""COMPUTED_VALUE"""),1.178330764E9)</f>
        <v>1178330764</v>
      </c>
      <c r="M949" s="468">
        <f>IFERROR(__xludf.DUMMYFUNCTION("""COMPUTED_VALUE"""),5.474018103E9)</f>
        <v>5474018103</v>
      </c>
      <c r="N949" s="468">
        <f>IFERROR(__xludf.DUMMYFUNCTION("""COMPUTED_VALUE"""),1.8276664463E10)</f>
        <v>18276664463</v>
      </c>
      <c r="O949" s="468">
        <f>IFERROR(__xludf.DUMMYFUNCTION("""COMPUTED_VALUE"""),5.65391631E8)</f>
        <v>565391631</v>
      </c>
      <c r="P949" s="468">
        <f>IFERROR(__xludf.DUMMYFUNCTION("""COMPUTED_VALUE"""),4.1170472E7)</f>
        <v>41170472</v>
      </c>
      <c r="Q949" s="468"/>
      <c r="R949" s="468"/>
      <c r="S949" s="468"/>
      <c r="T949" s="468"/>
      <c r="U949" s="468"/>
      <c r="V949" s="468"/>
      <c r="W949" s="468"/>
      <c r="X949" s="468"/>
      <c r="Y949" s="468"/>
      <c r="Z949" s="468"/>
      <c r="AA949" s="468"/>
      <c r="AB949" s="468"/>
      <c r="AC949" s="468"/>
      <c r="AD949" s="468"/>
      <c r="AE949" s="468"/>
      <c r="AF949" s="468"/>
      <c r="AG949" s="468"/>
      <c r="AH949" s="468"/>
      <c r="AI949" s="468"/>
      <c r="AJ949" s="468"/>
    </row>
    <row r="950" ht="15.75" customHeight="1">
      <c r="A950" s="468">
        <f>IFERROR(__xludf.DUMMYFUNCTION("""COMPUTED_VALUE"""),8.086220251E9)</f>
        <v>8086220251</v>
      </c>
      <c r="B950" s="468">
        <f>IFERROR(__xludf.DUMMYFUNCTION("""COMPUTED_VALUE"""),8086.0)</f>
        <v>8086</v>
      </c>
      <c r="C950" s="468">
        <f>IFERROR(__xludf.DUMMYFUNCTION("""COMPUTED_VALUE"""),2.0)</f>
        <v>2</v>
      </c>
      <c r="D950" s="468">
        <f>IFERROR(__xludf.DUMMYFUNCTION("""COMPUTED_VALUE"""),2025.0)</f>
        <v>2025</v>
      </c>
      <c r="E950" s="468">
        <f>IFERROR(__xludf.DUMMYFUNCTION("""COMPUTED_VALUE"""),1.0)</f>
        <v>1</v>
      </c>
      <c r="F950" s="468" t="str">
        <f>IFERROR(__xludf.DUMMYFUNCTION("""COMPUTED_VALUE"""),"Enero")</f>
        <v>Enero</v>
      </c>
      <c r="G950" s="468">
        <f>IFERROR(__xludf.DUMMYFUNCTION("""COMPUTED_VALUE"""),8.178777496E7)</f>
        <v>81787774.96</v>
      </c>
      <c r="H950" s="468">
        <f>IFERROR(__xludf.DUMMYFUNCTION("""COMPUTED_VALUE"""),7.2563E8)</f>
        <v>725630000</v>
      </c>
      <c r="I950" s="468">
        <f>IFERROR(__xludf.DUMMYFUNCTION("""COMPUTED_VALUE"""),8.178777496E7)</f>
        <v>81787774.96</v>
      </c>
      <c r="J950" s="468">
        <f>IFERROR(__xludf.DUMMYFUNCTION("""COMPUTED_VALUE"""),0.0)</f>
        <v>0</v>
      </c>
      <c r="K950" s="468">
        <f>IFERROR(__xludf.DUMMYFUNCTION("""COMPUTED_VALUE"""),0.0)</f>
        <v>0</v>
      </c>
      <c r="L950" s="468">
        <f>IFERROR(__xludf.DUMMYFUNCTION("""COMPUTED_VALUE"""),0.0)</f>
        <v>0</v>
      </c>
      <c r="M950" s="468">
        <f>IFERROR(__xludf.DUMMYFUNCTION("""COMPUTED_VALUE"""),0.0)</f>
        <v>0</v>
      </c>
      <c r="N950" s="468">
        <f>IFERROR(__xludf.DUMMYFUNCTION("""COMPUTED_VALUE"""),0.0)</f>
        <v>0</v>
      </c>
      <c r="O950" s="468">
        <f>IFERROR(__xludf.DUMMYFUNCTION("""COMPUTED_VALUE"""),8.1787775E7)</f>
        <v>81787775</v>
      </c>
      <c r="P950" s="468">
        <f>IFERROR(__xludf.DUMMYFUNCTION("""COMPUTED_VALUE"""),6.2723867E7)</f>
        <v>62723867</v>
      </c>
      <c r="Q950" s="468"/>
      <c r="R950" s="468"/>
      <c r="S950" s="468"/>
      <c r="T950" s="468"/>
      <c r="U950" s="468"/>
      <c r="V950" s="468"/>
      <c r="W950" s="468"/>
      <c r="X950" s="468"/>
      <c r="Y950" s="468"/>
      <c r="Z950" s="468"/>
      <c r="AA950" s="468"/>
      <c r="AB950" s="468"/>
      <c r="AC950" s="468"/>
      <c r="AD950" s="468"/>
      <c r="AE950" s="468"/>
      <c r="AF950" s="468"/>
      <c r="AG950" s="468"/>
      <c r="AH950" s="468"/>
      <c r="AI950" s="468"/>
      <c r="AJ950" s="468"/>
    </row>
    <row r="951" ht="15.75" customHeight="1">
      <c r="A951" s="468">
        <f>IFERROR(__xludf.DUMMYFUNCTION("""COMPUTED_VALUE"""),8.086220252E9)</f>
        <v>8086220252</v>
      </c>
      <c r="B951" s="468">
        <f>IFERROR(__xludf.DUMMYFUNCTION("""COMPUTED_VALUE"""),8086.0)</f>
        <v>8086</v>
      </c>
      <c r="C951" s="468">
        <f>IFERROR(__xludf.DUMMYFUNCTION("""COMPUTED_VALUE"""),2.0)</f>
        <v>2</v>
      </c>
      <c r="D951" s="468">
        <f>IFERROR(__xludf.DUMMYFUNCTION("""COMPUTED_VALUE"""),2025.0)</f>
        <v>2025</v>
      </c>
      <c r="E951" s="468">
        <f>IFERROR(__xludf.DUMMYFUNCTION("""COMPUTED_VALUE"""),2.0)</f>
        <v>2</v>
      </c>
      <c r="F951" s="468" t="str">
        <f>IFERROR(__xludf.DUMMYFUNCTION("""COMPUTED_VALUE"""),"Febrero")</f>
        <v>Febrero</v>
      </c>
      <c r="G951" s="468">
        <f>IFERROR(__xludf.DUMMYFUNCTION("""COMPUTED_VALUE"""),4.960218844E8)</f>
        <v>496021884.4</v>
      </c>
      <c r="H951" s="468">
        <f>IFERROR(__xludf.DUMMYFUNCTION("""COMPUTED_VALUE"""),0.0)</f>
        <v>0</v>
      </c>
      <c r="I951" s="468">
        <f>IFERROR(__xludf.DUMMYFUNCTION("""COMPUTED_VALUE"""),7.090227541E7)</f>
        <v>70902275.41</v>
      </c>
      <c r="J951" s="468">
        <f>IFERROR(__xludf.DUMMYFUNCTION("""COMPUTED_VALUE"""),0.0)</f>
        <v>0</v>
      </c>
      <c r="K951" s="468">
        <f>IFERROR(__xludf.DUMMYFUNCTION("""COMPUTED_VALUE"""),4.25119609E8)</f>
        <v>425119609</v>
      </c>
      <c r="L951" s="468">
        <f>IFERROR(__xludf.DUMMYFUNCTION("""COMPUTED_VALUE"""),2.9779E8)</f>
        <v>297790000</v>
      </c>
      <c r="M951" s="468">
        <f>IFERROR(__xludf.DUMMYFUNCTION("""COMPUTED_VALUE"""),0.0)</f>
        <v>0</v>
      </c>
      <c r="N951" s="468">
        <f>IFERROR(__xludf.DUMMYFUNCTION("""COMPUTED_VALUE"""),0.0)</f>
        <v>0</v>
      </c>
      <c r="O951" s="468">
        <f>IFERROR(__xludf.DUMMYFUNCTION("""COMPUTED_VALUE"""),7.0902275E7)</f>
        <v>70902275</v>
      </c>
      <c r="P951" s="468">
        <f>IFERROR(__xludf.DUMMYFUNCTION("""COMPUTED_VALUE"""),6.5300367E7)</f>
        <v>65300367</v>
      </c>
      <c r="Q951" s="468"/>
      <c r="R951" s="468"/>
      <c r="S951" s="468"/>
      <c r="T951" s="468"/>
      <c r="U951" s="468"/>
      <c r="V951" s="468"/>
      <c r="W951" s="468"/>
      <c r="X951" s="468"/>
      <c r="Y951" s="468"/>
      <c r="Z951" s="468"/>
      <c r="AA951" s="468"/>
      <c r="AB951" s="468"/>
      <c r="AC951" s="468"/>
      <c r="AD951" s="468"/>
      <c r="AE951" s="468"/>
      <c r="AF951" s="468"/>
      <c r="AG951" s="468"/>
      <c r="AH951" s="468"/>
      <c r="AI951" s="468"/>
      <c r="AJ951" s="468"/>
    </row>
    <row r="952" ht="15.75" customHeight="1">
      <c r="A952" s="468">
        <f>IFERROR(__xludf.DUMMYFUNCTION("""COMPUTED_VALUE"""),8.086220253E9)</f>
        <v>8086220253</v>
      </c>
      <c r="B952" s="468">
        <f>IFERROR(__xludf.DUMMYFUNCTION("""COMPUTED_VALUE"""),8086.0)</f>
        <v>8086</v>
      </c>
      <c r="C952" s="468">
        <f>IFERROR(__xludf.DUMMYFUNCTION("""COMPUTED_VALUE"""),2.0)</f>
        <v>2</v>
      </c>
      <c r="D952" s="468">
        <f>IFERROR(__xludf.DUMMYFUNCTION("""COMPUTED_VALUE"""),2025.0)</f>
        <v>2025</v>
      </c>
      <c r="E952" s="468">
        <f>IFERROR(__xludf.DUMMYFUNCTION("""COMPUTED_VALUE"""),3.0)</f>
        <v>3</v>
      </c>
      <c r="F952" s="468" t="str">
        <f>IFERROR(__xludf.DUMMYFUNCTION("""COMPUTED_VALUE"""),"Marzo")</f>
        <v>Marzo</v>
      </c>
      <c r="G952" s="468">
        <f>IFERROR(__xludf.DUMMYFUNCTION("""COMPUTED_VALUE"""),2.791065346E8)</f>
        <v>279106534.6</v>
      </c>
      <c r="H952" s="468">
        <f>IFERROR(__xludf.DUMMYFUNCTION("""COMPUTED_VALUE"""),0.0)</f>
        <v>0</v>
      </c>
      <c r="I952" s="468">
        <f>IFERROR(__xludf.DUMMYFUNCTION("""COMPUTED_VALUE"""),8122649.623)</f>
        <v>8122649.623</v>
      </c>
      <c r="J952" s="468">
        <f>IFERROR(__xludf.DUMMYFUNCTION("""COMPUTED_VALUE"""),3.4273545E7)</f>
        <v>34273545</v>
      </c>
      <c r="K952" s="468">
        <f>IFERROR(__xludf.DUMMYFUNCTION("""COMPUTED_VALUE"""),2.70983885E8)</f>
        <v>270983885</v>
      </c>
      <c r="L952" s="468">
        <f>IFERROR(__xludf.DUMMYFUNCTION("""COMPUTED_VALUE"""),1.95428733E8)</f>
        <v>195428733</v>
      </c>
      <c r="M952" s="468">
        <f>IFERROR(__xludf.DUMMYFUNCTION("""COMPUTED_VALUE"""),3.242607438E7)</f>
        <v>32426074.38</v>
      </c>
      <c r="N952" s="468">
        <f>IFERROR(__xludf.DUMMYFUNCTION("""COMPUTED_VALUE"""),5611066.0)</f>
        <v>5611066</v>
      </c>
      <c r="O952" s="468">
        <f>IFERROR(__xludf.DUMMYFUNCTION("""COMPUTED_VALUE"""),8122650.0)</f>
        <v>8122650</v>
      </c>
      <c r="P952" s="468">
        <f>IFERROR(__xludf.DUMMYFUNCTION("""COMPUTED_VALUE"""),2.1479866E7)</f>
        <v>21479866</v>
      </c>
      <c r="Q952" s="468"/>
      <c r="R952" s="468"/>
      <c r="S952" s="468"/>
      <c r="T952" s="468"/>
      <c r="U952" s="468"/>
      <c r="V952" s="468"/>
      <c r="W952" s="468"/>
      <c r="X952" s="468"/>
      <c r="Y952" s="468"/>
      <c r="Z952" s="468"/>
      <c r="AA952" s="468"/>
      <c r="AB952" s="468"/>
      <c r="AC952" s="468"/>
      <c r="AD952" s="468"/>
      <c r="AE952" s="468"/>
      <c r="AF952" s="468"/>
      <c r="AG952" s="468"/>
      <c r="AH952" s="468"/>
      <c r="AI952" s="468"/>
      <c r="AJ952" s="468"/>
    </row>
    <row r="953" ht="15.75" customHeight="1">
      <c r="A953" s="468">
        <f>IFERROR(__xludf.DUMMYFUNCTION("""COMPUTED_VALUE"""),8.086220254E9)</f>
        <v>8086220254</v>
      </c>
      <c r="B953" s="468">
        <f>IFERROR(__xludf.DUMMYFUNCTION("""COMPUTED_VALUE"""),8086.0)</f>
        <v>8086</v>
      </c>
      <c r="C953" s="468">
        <f>IFERROR(__xludf.DUMMYFUNCTION("""COMPUTED_VALUE"""),2.0)</f>
        <v>2</v>
      </c>
      <c r="D953" s="468">
        <f>IFERROR(__xludf.DUMMYFUNCTION("""COMPUTED_VALUE"""),2025.0)</f>
        <v>2025</v>
      </c>
      <c r="E953" s="468">
        <f>IFERROR(__xludf.DUMMYFUNCTION("""COMPUTED_VALUE"""),4.0)</f>
        <v>4</v>
      </c>
      <c r="F953" s="468" t="str">
        <f>IFERROR(__xludf.DUMMYFUNCTION("""COMPUTED_VALUE"""),"Abril")</f>
        <v>Abril</v>
      </c>
      <c r="G953" s="468">
        <f>IFERROR(__xludf.DUMMYFUNCTION("""COMPUTED_VALUE"""),0.0)</f>
        <v>0</v>
      </c>
      <c r="H953" s="468">
        <f>IFERROR(__xludf.DUMMYFUNCTION("""COMPUTED_VALUE"""),0.0)</f>
        <v>0</v>
      </c>
      <c r="I953" s="468">
        <f>IFERROR(__xludf.DUMMYFUNCTION("""COMPUTED_VALUE"""),0.0)</f>
        <v>0</v>
      </c>
      <c r="J953" s="468">
        <f>IFERROR(__xludf.DUMMYFUNCTION("""COMPUTED_VALUE"""),3.4273545E7)</f>
        <v>34273545</v>
      </c>
      <c r="K953" s="468">
        <f>IFERROR(__xludf.DUMMYFUNCTION("""COMPUTED_VALUE"""),0.0)</f>
        <v>0</v>
      </c>
      <c r="L953" s="468">
        <f>IFERROR(__xludf.DUMMYFUNCTION("""COMPUTED_VALUE"""),0.0)</f>
        <v>0</v>
      </c>
      <c r="M953" s="468">
        <f>IFERROR(__xludf.DUMMYFUNCTION("""COMPUTED_VALUE"""),3.242607438E7)</f>
        <v>32426074.38</v>
      </c>
      <c r="N953" s="468">
        <f>IFERROR(__xludf.DUMMYFUNCTION("""COMPUTED_VALUE"""),3.90513E7)</f>
        <v>39051300</v>
      </c>
      <c r="O953" s="468">
        <f>IFERROR(__xludf.DUMMYFUNCTION("""COMPUTED_VALUE"""),0.0)</f>
        <v>0</v>
      </c>
      <c r="P953" s="468">
        <f>IFERROR(__xludf.DUMMYFUNCTION("""COMPUTED_VALUE"""),5298467.0)</f>
        <v>5298467</v>
      </c>
      <c r="Q953" s="468"/>
      <c r="R953" s="468"/>
      <c r="S953" s="468"/>
      <c r="T953" s="468"/>
      <c r="U953" s="468"/>
      <c r="V953" s="468"/>
      <c r="W953" s="468"/>
      <c r="X953" s="468"/>
      <c r="Y953" s="468"/>
      <c r="Z953" s="468"/>
      <c r="AA953" s="468"/>
      <c r="AB953" s="468"/>
      <c r="AC953" s="468"/>
      <c r="AD953" s="468"/>
      <c r="AE953" s="468"/>
      <c r="AF953" s="468"/>
      <c r="AG953" s="468"/>
      <c r="AH953" s="468"/>
      <c r="AI953" s="468"/>
      <c r="AJ953" s="468"/>
    </row>
    <row r="954" ht="15.75" customHeight="1">
      <c r="A954" s="468">
        <f>IFERROR(__xludf.DUMMYFUNCTION("""COMPUTED_VALUE"""),8.086220255E9)</f>
        <v>8086220255</v>
      </c>
      <c r="B954" s="468">
        <f>IFERROR(__xludf.DUMMYFUNCTION("""COMPUTED_VALUE"""),8086.0)</f>
        <v>8086</v>
      </c>
      <c r="C954" s="468">
        <f>IFERROR(__xludf.DUMMYFUNCTION("""COMPUTED_VALUE"""),2.0)</f>
        <v>2</v>
      </c>
      <c r="D954" s="468">
        <f>IFERROR(__xludf.DUMMYFUNCTION("""COMPUTED_VALUE"""),2025.0)</f>
        <v>2025</v>
      </c>
      <c r="E954" s="468">
        <f>IFERROR(__xludf.DUMMYFUNCTION("""COMPUTED_VALUE"""),5.0)</f>
        <v>5</v>
      </c>
      <c r="F954" s="468" t="str">
        <f>IFERROR(__xludf.DUMMYFUNCTION("""COMPUTED_VALUE"""),"Mayo")</f>
        <v>Mayo</v>
      </c>
      <c r="G954" s="468">
        <f>IFERROR(__xludf.DUMMYFUNCTION("""COMPUTED_VALUE"""),1.657434064E9)</f>
        <v>1657434064</v>
      </c>
      <c r="H954" s="468">
        <f>IFERROR(__xludf.DUMMYFUNCTION("""COMPUTED_VALUE"""),0.0)</f>
        <v>0</v>
      </c>
      <c r="I954" s="468">
        <f>IFERROR(__xludf.DUMMYFUNCTION("""COMPUTED_VALUE"""),0.0)</f>
        <v>0</v>
      </c>
      <c r="J954" s="468">
        <f>IFERROR(__xludf.DUMMYFUNCTION("""COMPUTED_VALUE"""),2.47860741E8)</f>
        <v>247860741</v>
      </c>
      <c r="K954" s="468">
        <f>IFERROR(__xludf.DUMMYFUNCTION("""COMPUTED_VALUE"""),1.657434064E9)</f>
        <v>1657434064</v>
      </c>
      <c r="L954" s="468">
        <f>IFERROR(__xludf.DUMMYFUNCTION("""COMPUTED_VALUE"""),0.0)</f>
        <v>0</v>
      </c>
      <c r="M954" s="468">
        <f>IFERROR(__xludf.DUMMYFUNCTION("""COMPUTED_VALUE"""),2.345001319E8)</f>
        <v>234500131.9</v>
      </c>
      <c r="N954" s="468">
        <f>IFERROR(__xludf.DUMMYFUNCTION("""COMPUTED_VALUE"""),4.5766933E7)</f>
        <v>45766933</v>
      </c>
      <c r="O954" s="468">
        <f>IFERROR(__xludf.DUMMYFUNCTION("""COMPUTED_VALUE"""),0.0)</f>
        <v>0</v>
      </c>
      <c r="P954" s="468">
        <f>IFERROR(__xludf.DUMMYFUNCTION("""COMPUTED_VALUE"""),6010133.0)</f>
        <v>6010133</v>
      </c>
      <c r="Q954" s="468"/>
      <c r="R954" s="468"/>
      <c r="S954" s="468"/>
      <c r="T954" s="468"/>
      <c r="U954" s="468"/>
      <c r="V954" s="468"/>
      <c r="W954" s="468"/>
      <c r="X954" s="468"/>
      <c r="Y954" s="468"/>
      <c r="Z954" s="468"/>
      <c r="AA954" s="468"/>
      <c r="AB954" s="468"/>
      <c r="AC954" s="468"/>
      <c r="AD954" s="468"/>
      <c r="AE954" s="468"/>
      <c r="AF954" s="468"/>
      <c r="AG954" s="468"/>
      <c r="AH954" s="468"/>
      <c r="AI954" s="468"/>
      <c r="AJ954" s="468"/>
    </row>
    <row r="955" ht="15.75" customHeight="1">
      <c r="A955" s="468">
        <f>IFERROR(__xludf.DUMMYFUNCTION("""COMPUTED_VALUE"""),8.086220256E9)</f>
        <v>8086220256</v>
      </c>
      <c r="B955" s="468">
        <f>IFERROR(__xludf.DUMMYFUNCTION("""COMPUTED_VALUE"""),8086.0)</f>
        <v>8086</v>
      </c>
      <c r="C955" s="468">
        <f>IFERROR(__xludf.DUMMYFUNCTION("""COMPUTED_VALUE"""),2.0)</f>
        <v>2</v>
      </c>
      <c r="D955" s="468">
        <f>IFERROR(__xludf.DUMMYFUNCTION("""COMPUTED_VALUE"""),2025.0)</f>
        <v>2025</v>
      </c>
      <c r="E955" s="468">
        <f>IFERROR(__xludf.DUMMYFUNCTION("""COMPUTED_VALUE"""),6.0)</f>
        <v>6</v>
      </c>
      <c r="F955" s="468" t="str">
        <f>IFERROR(__xludf.DUMMYFUNCTION("""COMPUTED_VALUE"""),"Junio")</f>
        <v>Junio</v>
      </c>
      <c r="G955" s="468">
        <f>IFERROR(__xludf.DUMMYFUNCTION("""COMPUTED_VALUE"""),0.0)</f>
        <v>0</v>
      </c>
      <c r="H955" s="468">
        <f>IFERROR(__xludf.DUMMYFUNCTION("""COMPUTED_VALUE"""),1.762E9)</f>
        <v>1762000000</v>
      </c>
      <c r="I955" s="468">
        <f>IFERROR(__xludf.DUMMYFUNCTION("""COMPUTED_VALUE"""),0.0)</f>
        <v>0</v>
      </c>
      <c r="J955" s="468">
        <f>IFERROR(__xludf.DUMMYFUNCTION("""COMPUTED_VALUE"""),2.47860741E8)</f>
        <v>247860741</v>
      </c>
      <c r="K955" s="468">
        <f>IFERROR(__xludf.DUMMYFUNCTION("""COMPUTED_VALUE"""),0.0)</f>
        <v>0</v>
      </c>
      <c r="L955" s="468">
        <f>IFERROR(__xludf.DUMMYFUNCTION("""COMPUTED_VALUE"""),7.4988208E7)</f>
        <v>74988208</v>
      </c>
      <c r="M955" s="468">
        <f>IFERROR(__xludf.DUMMYFUNCTION("""COMPUTED_VALUE"""),2.345001319E8)</f>
        <v>234500131.9</v>
      </c>
      <c r="N955" s="468">
        <f>IFERROR(__xludf.DUMMYFUNCTION("""COMPUTED_VALUE"""),5.46452E7)</f>
        <v>54645200</v>
      </c>
      <c r="O955" s="468">
        <f>IFERROR(__xludf.DUMMYFUNCTION("""COMPUTED_VALUE"""),0.0)</f>
        <v>0</v>
      </c>
      <c r="P955" s="468">
        <f>IFERROR(__xludf.DUMMYFUNCTION("""COMPUTED_VALUE"""),0.0)</f>
        <v>0</v>
      </c>
      <c r="Q955" s="468"/>
      <c r="R955" s="468"/>
      <c r="S955" s="468"/>
      <c r="T955" s="468"/>
      <c r="U955" s="468"/>
      <c r="V955" s="468"/>
      <c r="W955" s="468"/>
      <c r="X955" s="468"/>
      <c r="Y955" s="468"/>
      <c r="Z955" s="468"/>
      <c r="AA955" s="468"/>
      <c r="AB955" s="468"/>
      <c r="AC955" s="468"/>
      <c r="AD955" s="468"/>
      <c r="AE955" s="468"/>
      <c r="AF955" s="468"/>
      <c r="AG955" s="468"/>
      <c r="AH955" s="468"/>
      <c r="AI955" s="468"/>
      <c r="AJ955" s="468"/>
    </row>
    <row r="956" ht="15.75" customHeight="1">
      <c r="A956" s="468">
        <f>IFERROR(__xludf.DUMMYFUNCTION("""COMPUTED_VALUE"""),8.086220257E9)</f>
        <v>8086220257</v>
      </c>
      <c r="B956" s="468">
        <f>IFERROR(__xludf.DUMMYFUNCTION("""COMPUTED_VALUE"""),8086.0)</f>
        <v>8086</v>
      </c>
      <c r="C956" s="468">
        <f>IFERROR(__xludf.DUMMYFUNCTION("""COMPUTED_VALUE"""),2.0)</f>
        <v>2</v>
      </c>
      <c r="D956" s="468">
        <f>IFERROR(__xludf.DUMMYFUNCTION("""COMPUTED_VALUE"""),2025.0)</f>
        <v>2025</v>
      </c>
      <c r="E956" s="468">
        <f>IFERROR(__xludf.DUMMYFUNCTION("""COMPUTED_VALUE"""),7.0)</f>
        <v>7</v>
      </c>
      <c r="F956" s="468" t="str">
        <f>IFERROR(__xludf.DUMMYFUNCTION("""COMPUTED_VALUE"""),"Julio")</f>
        <v>Julio</v>
      </c>
      <c r="G956" s="468">
        <f>IFERROR(__xludf.DUMMYFUNCTION("""COMPUTED_VALUE"""),0.0)</f>
        <v>0</v>
      </c>
      <c r="H956" s="468">
        <f>IFERROR(__xludf.DUMMYFUNCTION("""COMPUTED_VALUE"""),0.0)</f>
        <v>0</v>
      </c>
      <c r="I956" s="468">
        <f>IFERROR(__xludf.DUMMYFUNCTION("""COMPUTED_VALUE"""),0.0)</f>
        <v>0</v>
      </c>
      <c r="J956" s="468">
        <f>IFERROR(__xludf.DUMMYFUNCTION("""COMPUTED_VALUE"""),2.47860741E8)</f>
        <v>247860741</v>
      </c>
      <c r="K956" s="468">
        <f>IFERROR(__xludf.DUMMYFUNCTION("""COMPUTED_VALUE"""),0.0)</f>
        <v>0</v>
      </c>
      <c r="L956" s="468">
        <f>IFERROR(__xludf.DUMMYFUNCTION("""COMPUTED_VALUE"""),0.0)</f>
        <v>0</v>
      </c>
      <c r="M956" s="468">
        <f>IFERROR(__xludf.DUMMYFUNCTION("""COMPUTED_VALUE"""),2.345001319E8)</f>
        <v>234500131.9</v>
      </c>
      <c r="N956" s="468">
        <f>IFERROR(__xludf.DUMMYFUNCTION("""COMPUTED_VALUE"""),7.7868704E7)</f>
        <v>77868704</v>
      </c>
      <c r="O956" s="468">
        <f>IFERROR(__xludf.DUMMYFUNCTION("""COMPUTED_VALUE"""),0.0)</f>
        <v>0</v>
      </c>
      <c r="P956" s="468">
        <f>IFERROR(__xludf.DUMMYFUNCTION("""COMPUTED_VALUE"""),0.0)</f>
        <v>0</v>
      </c>
      <c r="Q956" s="468"/>
      <c r="R956" s="468"/>
      <c r="S956" s="468"/>
      <c r="T956" s="468"/>
      <c r="U956" s="468"/>
      <c r="V956" s="468"/>
      <c r="W956" s="468"/>
      <c r="X956" s="468"/>
      <c r="Y956" s="468"/>
      <c r="Z956" s="468"/>
      <c r="AA956" s="468"/>
      <c r="AB956" s="468"/>
      <c r="AC956" s="468"/>
      <c r="AD956" s="468"/>
      <c r="AE956" s="468"/>
      <c r="AF956" s="468"/>
      <c r="AG956" s="468"/>
      <c r="AH956" s="468"/>
      <c r="AI956" s="468"/>
      <c r="AJ956" s="468"/>
    </row>
    <row r="957" ht="15.75" customHeight="1">
      <c r="A957" s="468">
        <f>IFERROR(__xludf.DUMMYFUNCTION("""COMPUTED_VALUE"""),8.086220258E9)</f>
        <v>8086220258</v>
      </c>
      <c r="B957" s="468">
        <f>IFERROR(__xludf.DUMMYFUNCTION("""COMPUTED_VALUE"""),8086.0)</f>
        <v>8086</v>
      </c>
      <c r="C957" s="468">
        <f>IFERROR(__xludf.DUMMYFUNCTION("""COMPUTED_VALUE"""),2.0)</f>
        <v>2</v>
      </c>
      <c r="D957" s="468">
        <f>IFERROR(__xludf.DUMMYFUNCTION("""COMPUTED_VALUE"""),2025.0)</f>
        <v>2025</v>
      </c>
      <c r="E957" s="468">
        <f>IFERROR(__xludf.DUMMYFUNCTION("""COMPUTED_VALUE"""),8.0)</f>
        <v>8</v>
      </c>
      <c r="F957" s="468" t="str">
        <f>IFERROR(__xludf.DUMMYFUNCTION("""COMPUTED_VALUE"""),"Agosto")</f>
        <v>Agosto</v>
      </c>
      <c r="G957" s="468">
        <f>IFERROR(__xludf.DUMMYFUNCTION("""COMPUTED_VALUE"""),0.0)</f>
        <v>0</v>
      </c>
      <c r="H957" s="468">
        <f>IFERROR(__xludf.DUMMYFUNCTION("""COMPUTED_VALUE"""),0.0)</f>
        <v>0</v>
      </c>
      <c r="I957" s="468">
        <f>IFERROR(__xludf.DUMMYFUNCTION("""COMPUTED_VALUE"""),0.0)</f>
        <v>0</v>
      </c>
      <c r="J957" s="468">
        <f>IFERROR(__xludf.DUMMYFUNCTION("""COMPUTED_VALUE"""),2.47860741E8)</f>
        <v>247860741</v>
      </c>
      <c r="K957" s="468">
        <f>IFERROR(__xludf.DUMMYFUNCTION("""COMPUTED_VALUE"""),0.0)</f>
        <v>0</v>
      </c>
      <c r="L957" s="468">
        <f>IFERROR(__xludf.DUMMYFUNCTION("""COMPUTED_VALUE"""),0.0)</f>
        <v>0</v>
      </c>
      <c r="M957" s="468">
        <f>IFERROR(__xludf.DUMMYFUNCTION("""COMPUTED_VALUE"""),2.345001319E8)</f>
        <v>234500131.9</v>
      </c>
      <c r="N957" s="468">
        <f>IFERROR(__xludf.DUMMYFUNCTION("""COMPUTED_VALUE"""),4.5921E7)</f>
        <v>45921000</v>
      </c>
      <c r="O957" s="468">
        <f>IFERROR(__xludf.DUMMYFUNCTION("""COMPUTED_VALUE"""),0.0)</f>
        <v>0</v>
      </c>
      <c r="P957" s="468">
        <f>IFERROR(__xludf.DUMMYFUNCTION("""COMPUTED_VALUE"""),0.0)</f>
        <v>0</v>
      </c>
      <c r="Q957" s="468"/>
      <c r="R957" s="468"/>
      <c r="S957" s="468"/>
      <c r="T957" s="468"/>
      <c r="U957" s="468"/>
      <c r="V957" s="468"/>
      <c r="W957" s="468"/>
      <c r="X957" s="468"/>
      <c r="Y957" s="468"/>
      <c r="Z957" s="468"/>
      <c r="AA957" s="468"/>
      <c r="AB957" s="468"/>
      <c r="AC957" s="468"/>
      <c r="AD957" s="468"/>
      <c r="AE957" s="468"/>
      <c r="AF957" s="468"/>
      <c r="AG957" s="468"/>
      <c r="AH957" s="468"/>
      <c r="AI957" s="468"/>
      <c r="AJ957" s="468"/>
    </row>
    <row r="958" ht="15.75" customHeight="1">
      <c r="A958" s="468">
        <f>IFERROR(__xludf.DUMMYFUNCTION("""COMPUTED_VALUE"""),8.086220259E9)</f>
        <v>8086220259</v>
      </c>
      <c r="B958" s="468">
        <f>IFERROR(__xludf.DUMMYFUNCTION("""COMPUTED_VALUE"""),8086.0)</f>
        <v>8086</v>
      </c>
      <c r="C958" s="468">
        <f>IFERROR(__xludf.DUMMYFUNCTION("""COMPUTED_VALUE"""),2.0)</f>
        <v>2</v>
      </c>
      <c r="D958" s="468">
        <f>IFERROR(__xludf.DUMMYFUNCTION("""COMPUTED_VALUE"""),2025.0)</f>
        <v>2025</v>
      </c>
      <c r="E958" s="468">
        <f>IFERROR(__xludf.DUMMYFUNCTION("""COMPUTED_VALUE"""),9.0)</f>
        <v>9</v>
      </c>
      <c r="F958" s="468" t="str">
        <f>IFERROR(__xludf.DUMMYFUNCTION("""COMPUTED_VALUE"""),"Septiembre")</f>
        <v>Septiembre</v>
      </c>
      <c r="G958" s="468">
        <f>IFERROR(__xludf.DUMMYFUNCTION("""COMPUTED_VALUE"""),0.0)</f>
        <v>0</v>
      </c>
      <c r="H958" s="468">
        <f>IFERROR(__xludf.DUMMYFUNCTION("""COMPUTED_VALUE"""),0.0)</f>
        <v>0</v>
      </c>
      <c r="I958" s="468">
        <f>IFERROR(__xludf.DUMMYFUNCTION("""COMPUTED_VALUE"""),0.0)</f>
        <v>0</v>
      </c>
      <c r="J958" s="468">
        <f>IFERROR(__xludf.DUMMYFUNCTION("""COMPUTED_VALUE"""),2.47860741E8)</f>
        <v>247860741</v>
      </c>
      <c r="K958" s="468">
        <f>IFERROR(__xludf.DUMMYFUNCTION("""COMPUTED_VALUE"""),0.0)</f>
        <v>0</v>
      </c>
      <c r="L958" s="468">
        <f>IFERROR(__xludf.DUMMYFUNCTION("""COMPUTED_VALUE"""),0.0)</f>
        <v>0</v>
      </c>
      <c r="M958" s="468">
        <f>IFERROR(__xludf.DUMMYFUNCTION("""COMPUTED_VALUE"""),2.345001319E8)</f>
        <v>234500131.9</v>
      </c>
      <c r="N958" s="468">
        <f>IFERROR(__xludf.DUMMYFUNCTION("""COMPUTED_VALUE"""),5.5953E7)</f>
        <v>55953000</v>
      </c>
      <c r="O958" s="468">
        <f>IFERROR(__xludf.DUMMYFUNCTION("""COMPUTED_VALUE"""),0.0)</f>
        <v>0</v>
      </c>
      <c r="P958" s="468">
        <f>IFERROR(__xludf.DUMMYFUNCTION("""COMPUTED_VALUE"""),0.0)</f>
        <v>0</v>
      </c>
      <c r="Q958" s="468"/>
      <c r="R958" s="468"/>
      <c r="S958" s="468"/>
      <c r="T958" s="468"/>
      <c r="U958" s="468"/>
      <c r="V958" s="468"/>
      <c r="W958" s="468"/>
      <c r="X958" s="468"/>
      <c r="Y958" s="468"/>
      <c r="Z958" s="468"/>
      <c r="AA958" s="468"/>
      <c r="AB958" s="468"/>
      <c r="AC958" s="468"/>
      <c r="AD958" s="468"/>
      <c r="AE958" s="468"/>
      <c r="AF958" s="468"/>
      <c r="AG958" s="468"/>
      <c r="AH958" s="468"/>
      <c r="AI958" s="468"/>
      <c r="AJ958" s="468"/>
    </row>
    <row r="959" ht="15.75" customHeight="1">
      <c r="A959" s="468">
        <f>IFERROR(__xludf.DUMMYFUNCTION("""COMPUTED_VALUE"""),8.086220251E10)</f>
        <v>80862202510</v>
      </c>
      <c r="B959" s="468">
        <f>IFERROR(__xludf.DUMMYFUNCTION("""COMPUTED_VALUE"""),8086.0)</f>
        <v>8086</v>
      </c>
      <c r="C959" s="468">
        <f>IFERROR(__xludf.DUMMYFUNCTION("""COMPUTED_VALUE"""),2.0)</f>
        <v>2</v>
      </c>
      <c r="D959" s="468">
        <f>IFERROR(__xludf.DUMMYFUNCTION("""COMPUTED_VALUE"""),2025.0)</f>
        <v>2025</v>
      </c>
      <c r="E959" s="468">
        <f>IFERROR(__xludf.DUMMYFUNCTION("""COMPUTED_VALUE"""),10.0)</f>
        <v>10</v>
      </c>
      <c r="F959" s="468" t="str">
        <f>IFERROR(__xludf.DUMMYFUNCTION("""COMPUTED_VALUE"""),"Octubre")</f>
        <v>Octubre</v>
      </c>
      <c r="G959" s="468">
        <f>IFERROR(__xludf.DUMMYFUNCTION("""COMPUTED_VALUE"""),0.0)</f>
        <v>0</v>
      </c>
      <c r="H959" s="468">
        <f>IFERROR(__xludf.DUMMYFUNCTION("""COMPUTED_VALUE"""),0.0)</f>
        <v>0</v>
      </c>
      <c r="I959" s="468">
        <f>IFERROR(__xludf.DUMMYFUNCTION("""COMPUTED_VALUE"""),0.0)</f>
        <v>0</v>
      </c>
      <c r="J959" s="468">
        <f>IFERROR(__xludf.DUMMYFUNCTION("""COMPUTED_VALUE"""),2.56883329E8)</f>
        <v>256883329</v>
      </c>
      <c r="K959" s="468">
        <f>IFERROR(__xludf.DUMMYFUNCTION("""COMPUTED_VALUE"""),0.0)</f>
        <v>0</v>
      </c>
      <c r="L959" s="468">
        <f>IFERROR(__xludf.DUMMYFUNCTION("""COMPUTED_VALUE"""),1.562E9)</f>
        <v>1562000000</v>
      </c>
      <c r="M959" s="468">
        <f>IFERROR(__xludf.DUMMYFUNCTION("""COMPUTED_VALUE"""),2.430363691E8)</f>
        <v>243036369.1</v>
      </c>
      <c r="N959" s="468">
        <f>IFERROR(__xludf.DUMMYFUNCTION("""COMPUTED_VALUE"""),5.5953E7)</f>
        <v>55953000</v>
      </c>
      <c r="O959" s="468">
        <f>IFERROR(__xludf.DUMMYFUNCTION("""COMPUTED_VALUE"""),0.0)</f>
        <v>0</v>
      </c>
      <c r="P959" s="468">
        <f>IFERROR(__xludf.DUMMYFUNCTION("""COMPUTED_VALUE"""),0.0)</f>
        <v>0</v>
      </c>
      <c r="Q959" s="468"/>
      <c r="R959" s="468"/>
      <c r="S959" s="468"/>
      <c r="T959" s="468"/>
      <c r="U959" s="468"/>
      <c r="V959" s="468"/>
      <c r="W959" s="468"/>
      <c r="X959" s="468"/>
      <c r="Y959" s="468"/>
      <c r="Z959" s="468"/>
      <c r="AA959" s="468"/>
      <c r="AB959" s="468"/>
      <c r="AC959" s="468"/>
      <c r="AD959" s="468"/>
      <c r="AE959" s="468"/>
      <c r="AF959" s="468"/>
      <c r="AG959" s="468"/>
      <c r="AH959" s="468"/>
      <c r="AI959" s="468"/>
      <c r="AJ959" s="468"/>
    </row>
    <row r="960" ht="15.75" customHeight="1">
      <c r="A960" s="468">
        <f>IFERROR(__xludf.DUMMYFUNCTION("""COMPUTED_VALUE"""),8.0862202511E10)</f>
        <v>80862202511</v>
      </c>
      <c r="B960" s="468">
        <f>IFERROR(__xludf.DUMMYFUNCTION("""COMPUTED_VALUE"""),8086.0)</f>
        <v>8086</v>
      </c>
      <c r="C960" s="468">
        <f>IFERROR(__xludf.DUMMYFUNCTION("""COMPUTED_VALUE"""),2.0)</f>
        <v>2</v>
      </c>
      <c r="D960" s="468">
        <f>IFERROR(__xludf.DUMMYFUNCTION("""COMPUTED_VALUE"""),2025.0)</f>
        <v>2025</v>
      </c>
      <c r="E960" s="468">
        <f>IFERROR(__xludf.DUMMYFUNCTION("""COMPUTED_VALUE"""),11.0)</f>
        <v>11</v>
      </c>
      <c r="F960" s="468" t="str">
        <f>IFERROR(__xludf.DUMMYFUNCTION("""COMPUTED_VALUE"""),"Noviembre")</f>
        <v>Noviembre</v>
      </c>
      <c r="G960" s="468">
        <f>IFERROR(__xludf.DUMMYFUNCTION("""COMPUTED_VALUE"""),0.0)</f>
        <v>0</v>
      </c>
      <c r="H960" s="468">
        <f>IFERROR(__xludf.DUMMYFUNCTION("""COMPUTED_VALUE"""),0.0)</f>
        <v>0</v>
      </c>
      <c r="I960" s="468">
        <f>IFERROR(__xludf.DUMMYFUNCTION("""COMPUTED_VALUE"""),0.0)</f>
        <v>0</v>
      </c>
      <c r="J960" s="468">
        <f>IFERROR(__xludf.DUMMYFUNCTION("""COMPUTED_VALUE"""),2.47860741E8)</f>
        <v>247860741</v>
      </c>
      <c r="K960" s="468">
        <f>IFERROR(__xludf.DUMMYFUNCTION("""COMPUTED_VALUE"""),0.0)</f>
        <v>0</v>
      </c>
      <c r="L960" s="468">
        <f>IFERROR(__xludf.DUMMYFUNCTION("""COMPUTED_VALUE"""),2.0E8)</f>
        <v>200000000</v>
      </c>
      <c r="M960" s="468">
        <f>IFERROR(__xludf.DUMMYFUNCTION("""COMPUTED_VALUE"""),2.345001319E8)</f>
        <v>234500131.9</v>
      </c>
      <c r="N960" s="468">
        <f>IFERROR(__xludf.DUMMYFUNCTION("""COMPUTED_VALUE"""),4.5921E7)</f>
        <v>45921000</v>
      </c>
      <c r="O960" s="468">
        <f>IFERROR(__xludf.DUMMYFUNCTION("""COMPUTED_VALUE"""),0.0)</f>
        <v>0</v>
      </c>
      <c r="P960" s="468">
        <f>IFERROR(__xludf.DUMMYFUNCTION("""COMPUTED_VALUE"""),0.0)</f>
        <v>0</v>
      </c>
      <c r="Q960" s="468"/>
      <c r="R960" s="468"/>
      <c r="S960" s="468"/>
      <c r="T960" s="468"/>
      <c r="U960" s="468"/>
      <c r="V960" s="468"/>
      <c r="W960" s="468"/>
      <c r="X960" s="468"/>
      <c r="Y960" s="468"/>
      <c r="Z960" s="468"/>
      <c r="AA960" s="468"/>
      <c r="AB960" s="468"/>
      <c r="AC960" s="468"/>
      <c r="AD960" s="468"/>
      <c r="AE960" s="468"/>
      <c r="AF960" s="468"/>
      <c r="AG960" s="468"/>
      <c r="AH960" s="468"/>
      <c r="AI960" s="468"/>
      <c r="AJ960" s="468"/>
    </row>
    <row r="961" ht="15.75" customHeight="1">
      <c r="A961" s="468">
        <f>IFERROR(__xludf.DUMMYFUNCTION("""COMPUTED_VALUE"""),8.0862202512E10)</f>
        <v>80862202512</v>
      </c>
      <c r="B961" s="468">
        <f>IFERROR(__xludf.DUMMYFUNCTION("""COMPUTED_VALUE"""),8086.0)</f>
        <v>8086</v>
      </c>
      <c r="C961" s="468">
        <f>IFERROR(__xludf.DUMMYFUNCTION("""COMPUTED_VALUE"""),2.0)</f>
        <v>2</v>
      </c>
      <c r="D961" s="468">
        <f>IFERROR(__xludf.DUMMYFUNCTION("""COMPUTED_VALUE"""),2025.0)</f>
        <v>2025</v>
      </c>
      <c r="E961" s="468">
        <f>IFERROR(__xludf.DUMMYFUNCTION("""COMPUTED_VALUE"""),12.0)</f>
        <v>12</v>
      </c>
      <c r="F961" s="468" t="str">
        <f>IFERROR(__xludf.DUMMYFUNCTION("""COMPUTED_VALUE"""),"Diciembre")</f>
        <v>Diciembre</v>
      </c>
      <c r="G961" s="468">
        <f>IFERROR(__xludf.DUMMYFUNCTION("""COMPUTED_VALUE"""),0.0)</f>
        <v>0</v>
      </c>
      <c r="H961" s="468">
        <f>IFERROR(__xludf.DUMMYFUNCTION("""COMPUTED_VALUE"""),0.0)</f>
        <v>0</v>
      </c>
      <c r="I961" s="468">
        <f>IFERROR(__xludf.DUMMYFUNCTION("""COMPUTED_VALUE"""),0.0)</f>
        <v>0</v>
      </c>
      <c r="J961" s="468">
        <f>IFERROR(__xludf.DUMMYFUNCTION("""COMPUTED_VALUE"""),6.75035135E8)</f>
        <v>675035135</v>
      </c>
      <c r="K961" s="468">
        <f>IFERROR(__xludf.DUMMYFUNCTION("""COMPUTED_VALUE"""),0.0)</f>
        <v>0</v>
      </c>
      <c r="L961" s="468">
        <f>IFERROR(__xludf.DUMMYFUNCTION("""COMPUTED_VALUE"""),9768880.0)</f>
        <v>9768880</v>
      </c>
      <c r="M961" s="468">
        <f>IFERROR(__xludf.DUMMYFUNCTION("""COMPUTED_VALUE"""),6.386482488E8)</f>
        <v>638648248.8</v>
      </c>
      <c r="N961" s="468">
        <f>IFERROR(__xludf.DUMMYFUNCTION("""COMPUTED_VALUE"""),1.671565136E9)</f>
        <v>1671565136</v>
      </c>
      <c r="O961" s="468">
        <f>IFERROR(__xludf.DUMMYFUNCTION("""COMPUTED_VALUE"""),0.0)</f>
        <v>0</v>
      </c>
      <c r="P961" s="468">
        <f>IFERROR(__xludf.DUMMYFUNCTION("""COMPUTED_VALUE"""),0.0)</f>
        <v>0</v>
      </c>
      <c r="Q961" s="468"/>
      <c r="R961" s="468"/>
      <c r="S961" s="468"/>
      <c r="T961" s="468"/>
      <c r="U961" s="468"/>
      <c r="V961" s="468"/>
      <c r="W961" s="468"/>
      <c r="X961" s="468"/>
      <c r="Y961" s="468"/>
      <c r="Z961" s="468"/>
      <c r="AA961" s="468"/>
      <c r="AB961" s="468"/>
      <c r="AC961" s="468"/>
      <c r="AD961" s="468"/>
      <c r="AE961" s="468"/>
      <c r="AF961" s="468"/>
      <c r="AG961" s="468"/>
      <c r="AH961" s="468"/>
      <c r="AI961" s="468"/>
      <c r="AJ961" s="468"/>
    </row>
    <row r="962" ht="15.75" customHeight="1">
      <c r="A962" s="468">
        <f>IFERROR(__xludf.DUMMYFUNCTION("""COMPUTED_VALUE"""),8.086320251E9)</f>
        <v>8086320251</v>
      </c>
      <c r="B962" s="468">
        <f>IFERROR(__xludf.DUMMYFUNCTION("""COMPUTED_VALUE"""),8086.0)</f>
        <v>8086</v>
      </c>
      <c r="C962" s="468">
        <f>IFERROR(__xludf.DUMMYFUNCTION("""COMPUTED_VALUE"""),3.0)</f>
        <v>3</v>
      </c>
      <c r="D962" s="468">
        <f>IFERROR(__xludf.DUMMYFUNCTION("""COMPUTED_VALUE"""),2025.0)</f>
        <v>2025</v>
      </c>
      <c r="E962" s="468">
        <f>IFERROR(__xludf.DUMMYFUNCTION("""COMPUTED_VALUE"""),1.0)</f>
        <v>1</v>
      </c>
      <c r="F962" s="468" t="str">
        <f>IFERROR(__xludf.DUMMYFUNCTION("""COMPUTED_VALUE"""),"Enero")</f>
        <v>Enero</v>
      </c>
      <c r="G962" s="468">
        <f>IFERROR(__xludf.DUMMYFUNCTION("""COMPUTED_VALUE"""),2.050990062E8)</f>
        <v>205099006.2</v>
      </c>
      <c r="H962" s="468">
        <f>IFERROR(__xludf.DUMMYFUNCTION("""COMPUTED_VALUE"""),1.414842E9)</f>
        <v>1414842000</v>
      </c>
      <c r="I962" s="468">
        <f>IFERROR(__xludf.DUMMYFUNCTION("""COMPUTED_VALUE"""),1.065177876E8)</f>
        <v>106517787.6</v>
      </c>
      <c r="J962" s="468">
        <f>IFERROR(__xludf.DUMMYFUNCTION("""COMPUTED_VALUE"""),0.0)</f>
        <v>0</v>
      </c>
      <c r="K962" s="468">
        <f>IFERROR(__xludf.DUMMYFUNCTION("""COMPUTED_VALUE"""),9.9958593E7)</f>
        <v>99958593</v>
      </c>
      <c r="L962" s="468">
        <f>IFERROR(__xludf.DUMMYFUNCTION("""COMPUTED_VALUE"""),1.43831122E8)</f>
        <v>143831122</v>
      </c>
      <c r="M962" s="468">
        <f>IFERROR(__xludf.DUMMYFUNCTION("""COMPUTED_VALUE"""),0.0)</f>
        <v>0</v>
      </c>
      <c r="N962" s="468">
        <f>IFERROR(__xludf.DUMMYFUNCTION("""COMPUTED_VALUE"""),0.0)</f>
        <v>0</v>
      </c>
      <c r="O962" s="468">
        <f>IFERROR(__xludf.DUMMYFUNCTION("""COMPUTED_VALUE"""),1.05140413E8)</f>
        <v>105140413</v>
      </c>
      <c r="P962" s="468">
        <f>IFERROR(__xludf.DUMMYFUNCTION("""COMPUTED_VALUE"""),6.4897867E7)</f>
        <v>64897867</v>
      </c>
      <c r="Q962" s="468"/>
      <c r="R962" s="468"/>
      <c r="S962" s="468"/>
      <c r="T962" s="468"/>
      <c r="U962" s="468"/>
      <c r="V962" s="468"/>
      <c r="W962" s="468"/>
      <c r="X962" s="468"/>
      <c r="Y962" s="468"/>
      <c r="Z962" s="468"/>
      <c r="AA962" s="468"/>
      <c r="AB962" s="468"/>
      <c r="AC962" s="468"/>
      <c r="AD962" s="468"/>
      <c r="AE962" s="468"/>
      <c r="AF962" s="468"/>
      <c r="AG962" s="468"/>
      <c r="AH962" s="468"/>
      <c r="AI962" s="468"/>
      <c r="AJ962" s="468"/>
    </row>
    <row r="963" ht="15.75" customHeight="1">
      <c r="A963" s="468">
        <f>IFERROR(__xludf.DUMMYFUNCTION("""COMPUTED_VALUE"""),8.086320252E9)</f>
        <v>8086320252</v>
      </c>
      <c r="B963" s="468">
        <f>IFERROR(__xludf.DUMMYFUNCTION("""COMPUTED_VALUE"""),8086.0)</f>
        <v>8086</v>
      </c>
      <c r="C963" s="468">
        <f>IFERROR(__xludf.DUMMYFUNCTION("""COMPUTED_VALUE"""),3.0)</f>
        <v>3</v>
      </c>
      <c r="D963" s="468">
        <f>IFERROR(__xludf.DUMMYFUNCTION("""COMPUTED_VALUE"""),2025.0)</f>
        <v>2025</v>
      </c>
      <c r="E963" s="468">
        <f>IFERROR(__xludf.DUMMYFUNCTION("""COMPUTED_VALUE"""),2.0)</f>
        <v>2</v>
      </c>
      <c r="F963" s="468" t="str">
        <f>IFERROR(__xludf.DUMMYFUNCTION("""COMPUTED_VALUE"""),"Febrero")</f>
        <v>Febrero</v>
      </c>
      <c r="G963" s="468">
        <f>IFERROR(__xludf.DUMMYFUNCTION("""COMPUTED_VALUE"""),4.43419895E8)</f>
        <v>443419895</v>
      </c>
      <c r="H963" s="468">
        <f>IFERROR(__xludf.DUMMYFUNCTION("""COMPUTED_VALUE"""),1.2939E7)</f>
        <v>12939000</v>
      </c>
      <c r="I963" s="468">
        <f>IFERROR(__xludf.DUMMYFUNCTION("""COMPUTED_VALUE"""),9.324933485E7)</f>
        <v>93249334.85</v>
      </c>
      <c r="J963" s="468">
        <f>IFERROR(__xludf.DUMMYFUNCTION("""COMPUTED_VALUE"""),0.0)</f>
        <v>0</v>
      </c>
      <c r="K963" s="468">
        <f>IFERROR(__xludf.DUMMYFUNCTION("""COMPUTED_VALUE"""),3.51376361E8)</f>
        <v>351376361</v>
      </c>
      <c r="L963" s="468">
        <f>IFERROR(__xludf.DUMMYFUNCTION("""COMPUTED_VALUE"""),4.76596333E8)</f>
        <v>476596333</v>
      </c>
      <c r="M963" s="468">
        <f>IFERROR(__xludf.DUMMYFUNCTION("""COMPUTED_VALUE"""),0.0)</f>
        <v>0</v>
      </c>
      <c r="N963" s="468">
        <f>IFERROR(__xludf.DUMMYFUNCTION("""COMPUTED_VALUE"""),0.0)</f>
        <v>0</v>
      </c>
      <c r="O963" s="468">
        <f>IFERROR(__xludf.DUMMYFUNCTION("""COMPUTED_VALUE"""),9.2043534E7)</f>
        <v>92043534</v>
      </c>
      <c r="P963" s="468">
        <f>IFERROR(__xludf.DUMMYFUNCTION("""COMPUTED_VALUE"""),7.8463767E7)</f>
        <v>78463767</v>
      </c>
      <c r="Q963" s="468"/>
      <c r="R963" s="468"/>
      <c r="S963" s="468"/>
      <c r="T963" s="468"/>
      <c r="U963" s="468"/>
      <c r="V963" s="468"/>
      <c r="W963" s="468"/>
      <c r="X963" s="468"/>
      <c r="Y963" s="468"/>
      <c r="Z963" s="468"/>
      <c r="AA963" s="468"/>
      <c r="AB963" s="468"/>
      <c r="AC963" s="468"/>
      <c r="AD963" s="468"/>
      <c r="AE963" s="468"/>
      <c r="AF963" s="468"/>
      <c r="AG963" s="468"/>
      <c r="AH963" s="468"/>
      <c r="AI963" s="468"/>
      <c r="AJ963" s="468"/>
    </row>
    <row r="964" ht="15.75" customHeight="1">
      <c r="A964" s="468">
        <f>IFERROR(__xludf.DUMMYFUNCTION("""COMPUTED_VALUE"""),8.086320253E9)</f>
        <v>8086320253</v>
      </c>
      <c r="B964" s="468">
        <f>IFERROR(__xludf.DUMMYFUNCTION("""COMPUTED_VALUE"""),8086.0)</f>
        <v>8086</v>
      </c>
      <c r="C964" s="468">
        <f>IFERROR(__xludf.DUMMYFUNCTION("""COMPUTED_VALUE"""),3.0)</f>
        <v>3</v>
      </c>
      <c r="D964" s="468">
        <f>IFERROR(__xludf.DUMMYFUNCTION("""COMPUTED_VALUE"""),2025.0)</f>
        <v>2025</v>
      </c>
      <c r="E964" s="468">
        <f>IFERROR(__xludf.DUMMYFUNCTION("""COMPUTED_VALUE"""),3.0)</f>
        <v>3</v>
      </c>
      <c r="F964" s="468" t="str">
        <f>IFERROR(__xludf.DUMMYFUNCTION("""COMPUTED_VALUE"""),"Marzo")</f>
        <v>Marzo</v>
      </c>
      <c r="G964" s="468">
        <f>IFERROR(__xludf.DUMMYFUNCTION("""COMPUTED_VALUE"""),4.635076388E8)</f>
        <v>463507638.8</v>
      </c>
      <c r="H964" s="468">
        <f>IFERROR(__xludf.DUMMYFUNCTION("""COMPUTED_VALUE"""),1.0E8)</f>
        <v>100000000</v>
      </c>
      <c r="I964" s="468">
        <f>IFERROR(__xludf.DUMMYFUNCTION("""COMPUTED_VALUE"""),9912255.55)</f>
        <v>9912255.55</v>
      </c>
      <c r="J964" s="468">
        <f>IFERROR(__xludf.DUMMYFUNCTION("""COMPUTED_VALUE"""),3.55699355E8)</f>
        <v>355699355</v>
      </c>
      <c r="K964" s="468">
        <f>IFERROR(__xludf.DUMMYFUNCTION("""COMPUTED_VALUE"""),4.53723558E8)</f>
        <v>453723558</v>
      </c>
      <c r="L964" s="468">
        <f>IFERROR(__xludf.DUMMYFUNCTION("""COMPUTED_VALUE"""),1.82911567E8)</f>
        <v>182911567</v>
      </c>
      <c r="M964" s="468">
        <f>IFERROR(__xludf.DUMMYFUNCTION("""COMPUTED_VALUE"""),2.596102044E8)</f>
        <v>259610204.4</v>
      </c>
      <c r="N964" s="468">
        <f>IFERROR(__xludf.DUMMYFUNCTION("""COMPUTED_VALUE"""),3050800.0)</f>
        <v>3050800</v>
      </c>
      <c r="O964" s="468">
        <f>IFERROR(__xludf.DUMMYFUNCTION("""COMPUTED_VALUE"""),9784081.0)</f>
        <v>9784081</v>
      </c>
      <c r="P964" s="468">
        <f>IFERROR(__xludf.DUMMYFUNCTION("""COMPUTED_VALUE"""),5.2583334E7)</f>
        <v>52583334</v>
      </c>
      <c r="Q964" s="468"/>
      <c r="R964" s="468"/>
      <c r="S964" s="468"/>
      <c r="T964" s="468"/>
      <c r="U964" s="468"/>
      <c r="V964" s="468"/>
      <c r="W964" s="468"/>
      <c r="X964" s="468"/>
      <c r="Y964" s="468"/>
      <c r="Z964" s="468"/>
      <c r="AA964" s="468"/>
      <c r="AB964" s="468"/>
      <c r="AC964" s="468"/>
      <c r="AD964" s="468"/>
      <c r="AE964" s="468"/>
      <c r="AF964" s="468"/>
      <c r="AG964" s="468"/>
      <c r="AH964" s="468"/>
      <c r="AI964" s="468"/>
      <c r="AJ964" s="468"/>
    </row>
    <row r="965" ht="15.75" customHeight="1">
      <c r="A965" s="468">
        <f>IFERROR(__xludf.DUMMYFUNCTION("""COMPUTED_VALUE"""),8.086320254E9)</f>
        <v>8086320254</v>
      </c>
      <c r="B965" s="468">
        <f>IFERROR(__xludf.DUMMYFUNCTION("""COMPUTED_VALUE"""),8086.0)</f>
        <v>8086</v>
      </c>
      <c r="C965" s="468">
        <f>IFERROR(__xludf.DUMMYFUNCTION("""COMPUTED_VALUE"""),3.0)</f>
        <v>3</v>
      </c>
      <c r="D965" s="468">
        <f>IFERROR(__xludf.DUMMYFUNCTION("""COMPUTED_VALUE"""),2025.0)</f>
        <v>2025</v>
      </c>
      <c r="E965" s="468">
        <f>IFERROR(__xludf.DUMMYFUNCTION("""COMPUTED_VALUE"""),4.0)</f>
        <v>4</v>
      </c>
      <c r="F965" s="468" t="str">
        <f>IFERROR(__xludf.DUMMYFUNCTION("""COMPUTED_VALUE"""),"Abril")</f>
        <v>Abril</v>
      </c>
      <c r="G965" s="468">
        <f>IFERROR(__xludf.DUMMYFUNCTION("""COMPUTED_VALUE"""),0.0)</f>
        <v>0</v>
      </c>
      <c r="H965" s="468">
        <f>IFERROR(__xludf.DUMMYFUNCTION("""COMPUTED_VALUE"""),0.0)</f>
        <v>0</v>
      </c>
      <c r="I965" s="468">
        <f>IFERROR(__xludf.DUMMYFUNCTION("""COMPUTED_VALUE"""),0.0)</f>
        <v>0</v>
      </c>
      <c r="J965" s="468">
        <f>IFERROR(__xludf.DUMMYFUNCTION("""COMPUTED_VALUE"""),3.55699355E8)</f>
        <v>355699355</v>
      </c>
      <c r="K965" s="468">
        <f>IFERROR(__xludf.DUMMYFUNCTION("""COMPUTED_VALUE"""),0.0)</f>
        <v>0</v>
      </c>
      <c r="L965" s="468">
        <f>IFERROR(__xludf.DUMMYFUNCTION("""COMPUTED_VALUE"""),1.9027233E7)</f>
        <v>19027233</v>
      </c>
      <c r="M965" s="468">
        <f>IFERROR(__xludf.DUMMYFUNCTION("""COMPUTED_VALUE"""),2.596102044E8)</f>
        <v>259610204.4</v>
      </c>
      <c r="N965" s="468">
        <f>IFERROR(__xludf.DUMMYFUNCTION("""COMPUTED_VALUE"""),5.5019499E7)</f>
        <v>55019499</v>
      </c>
      <c r="O965" s="468">
        <f>IFERROR(__xludf.DUMMYFUNCTION("""COMPUTED_VALUE"""),0.0)</f>
        <v>0</v>
      </c>
      <c r="P965" s="468">
        <f>IFERROR(__xludf.DUMMYFUNCTION("""COMPUTED_VALUE"""),3927166.0)</f>
        <v>3927166</v>
      </c>
      <c r="Q965" s="468"/>
      <c r="R965" s="468"/>
      <c r="S965" s="468"/>
      <c r="T965" s="468"/>
      <c r="U965" s="468"/>
      <c r="V965" s="468"/>
      <c r="W965" s="468"/>
      <c r="X965" s="468"/>
      <c r="Y965" s="468"/>
      <c r="Z965" s="468"/>
      <c r="AA965" s="468"/>
      <c r="AB965" s="468"/>
      <c r="AC965" s="468"/>
      <c r="AD965" s="468"/>
      <c r="AE965" s="468"/>
      <c r="AF965" s="468"/>
      <c r="AG965" s="468"/>
      <c r="AH965" s="468"/>
      <c r="AI965" s="468"/>
      <c r="AJ965" s="468"/>
    </row>
    <row r="966" ht="15.75" customHeight="1">
      <c r="A966" s="468">
        <f>IFERROR(__xludf.DUMMYFUNCTION("""COMPUTED_VALUE"""),8.086320255E9)</f>
        <v>8086320255</v>
      </c>
      <c r="B966" s="468">
        <f>IFERROR(__xludf.DUMMYFUNCTION("""COMPUTED_VALUE"""),8086.0)</f>
        <v>8086</v>
      </c>
      <c r="C966" s="468">
        <f>IFERROR(__xludf.DUMMYFUNCTION("""COMPUTED_VALUE"""),3.0)</f>
        <v>3</v>
      </c>
      <c r="D966" s="468">
        <f>IFERROR(__xludf.DUMMYFUNCTION("""COMPUTED_VALUE"""),2025.0)</f>
        <v>2025</v>
      </c>
      <c r="E966" s="468">
        <f>IFERROR(__xludf.DUMMYFUNCTION("""COMPUTED_VALUE"""),5.0)</f>
        <v>5</v>
      </c>
      <c r="F966" s="468" t="str">
        <f>IFERROR(__xludf.DUMMYFUNCTION("""COMPUTED_VALUE"""),"Mayo")</f>
        <v>Mayo</v>
      </c>
      <c r="G966" s="468">
        <f>IFERROR(__xludf.DUMMYFUNCTION("""COMPUTED_VALUE"""),1.6451621334E10)</f>
        <v>16451621334</v>
      </c>
      <c r="H966" s="468">
        <f>IFERROR(__xludf.DUMMYFUNCTION("""COMPUTED_VALUE"""),0.0)</f>
        <v>0</v>
      </c>
      <c r="I966" s="468">
        <f>IFERROR(__xludf.DUMMYFUNCTION("""COMPUTED_VALUE"""),0.0)</f>
        <v>0</v>
      </c>
      <c r="J966" s="468">
        <f>IFERROR(__xludf.DUMMYFUNCTION("""COMPUTED_VALUE"""),2.509361959E9)</f>
        <v>2509361959</v>
      </c>
      <c r="K966" s="468">
        <f>IFERROR(__xludf.DUMMYFUNCTION("""COMPUTED_VALUE"""),1.6451621334E10)</f>
        <v>16451621334</v>
      </c>
      <c r="L966" s="468">
        <f>IFERROR(__xludf.DUMMYFUNCTION("""COMPUTED_VALUE"""),4.9174E7)</f>
        <v>49174000</v>
      </c>
      <c r="M966" s="468">
        <f>IFERROR(__xludf.DUMMYFUNCTION("""COMPUTED_VALUE"""),1.831479202E9)</f>
        <v>1831479202</v>
      </c>
      <c r="N966" s="468">
        <f>IFERROR(__xludf.DUMMYFUNCTION("""COMPUTED_VALUE"""),6.9001467E7)</f>
        <v>69001467</v>
      </c>
      <c r="O966" s="468">
        <f>IFERROR(__xludf.DUMMYFUNCTION("""COMPUTED_VALUE"""),0.0)</f>
        <v>0</v>
      </c>
      <c r="P966" s="468">
        <f>IFERROR(__xludf.DUMMYFUNCTION("""COMPUTED_VALUE"""),7098800.0)</f>
        <v>7098800</v>
      </c>
      <c r="Q966" s="468"/>
      <c r="R966" s="468"/>
      <c r="S966" s="468"/>
      <c r="T966" s="468"/>
      <c r="U966" s="468"/>
      <c r="V966" s="468"/>
      <c r="W966" s="468"/>
      <c r="X966" s="468"/>
      <c r="Y966" s="468"/>
      <c r="Z966" s="468"/>
      <c r="AA966" s="468"/>
      <c r="AB966" s="468"/>
      <c r="AC966" s="468"/>
      <c r="AD966" s="468"/>
      <c r="AE966" s="468"/>
      <c r="AF966" s="468"/>
      <c r="AG966" s="468"/>
      <c r="AH966" s="468"/>
      <c r="AI966" s="468"/>
      <c r="AJ966" s="468"/>
    </row>
    <row r="967" ht="15.75" customHeight="1">
      <c r="A967" s="468">
        <f>IFERROR(__xludf.DUMMYFUNCTION("""COMPUTED_VALUE"""),8.086320256E9)</f>
        <v>8086320256</v>
      </c>
      <c r="B967" s="468">
        <f>IFERROR(__xludf.DUMMYFUNCTION("""COMPUTED_VALUE"""),8086.0)</f>
        <v>8086</v>
      </c>
      <c r="C967" s="468">
        <f>IFERROR(__xludf.DUMMYFUNCTION("""COMPUTED_VALUE"""),3.0)</f>
        <v>3</v>
      </c>
      <c r="D967" s="468">
        <f>IFERROR(__xludf.DUMMYFUNCTION("""COMPUTED_VALUE"""),2025.0)</f>
        <v>2025</v>
      </c>
      <c r="E967" s="468">
        <f>IFERROR(__xludf.DUMMYFUNCTION("""COMPUTED_VALUE"""),6.0)</f>
        <v>6</v>
      </c>
      <c r="F967" s="468" t="str">
        <f>IFERROR(__xludf.DUMMYFUNCTION("""COMPUTED_VALUE"""),"Junio")</f>
        <v>Junio</v>
      </c>
      <c r="G967" s="468">
        <f>IFERROR(__xludf.DUMMYFUNCTION("""COMPUTED_VALUE"""),6.9496769E7)</f>
        <v>69496769</v>
      </c>
      <c r="H967" s="468">
        <f>IFERROR(__xludf.DUMMYFUNCTION("""COMPUTED_VALUE"""),2.3672498E10)</f>
        <v>23672498000</v>
      </c>
      <c r="I967" s="468">
        <f>IFERROR(__xludf.DUMMYFUNCTION("""COMPUTED_VALUE"""),0.0)</f>
        <v>0</v>
      </c>
      <c r="J967" s="468">
        <f>IFERROR(__xludf.DUMMYFUNCTION("""COMPUTED_VALUE"""),2.509361959E9)</f>
        <v>2509361959</v>
      </c>
      <c r="K967" s="468">
        <f>IFERROR(__xludf.DUMMYFUNCTION("""COMPUTED_VALUE"""),6.9496769E7)</f>
        <v>69496769</v>
      </c>
      <c r="L967" s="468">
        <f>IFERROR(__xludf.DUMMYFUNCTION("""COMPUTED_VALUE"""),0.0)</f>
        <v>0</v>
      </c>
      <c r="M967" s="468">
        <f>IFERROR(__xludf.DUMMYFUNCTION("""COMPUTED_VALUE"""),1.831479202E9)</f>
        <v>1831479202</v>
      </c>
      <c r="N967" s="468">
        <f>IFERROR(__xludf.DUMMYFUNCTION("""COMPUTED_VALUE"""),7.8090966E7)</f>
        <v>78090966</v>
      </c>
      <c r="O967" s="468">
        <f>IFERROR(__xludf.DUMMYFUNCTION("""COMPUTED_VALUE"""),0.0)</f>
        <v>0</v>
      </c>
      <c r="P967" s="468">
        <f>IFERROR(__xludf.DUMMYFUNCTION("""COMPUTED_VALUE"""),0.0)</f>
        <v>0</v>
      </c>
      <c r="Q967" s="468"/>
      <c r="R967" s="468"/>
      <c r="S967" s="468"/>
      <c r="T967" s="468"/>
      <c r="U967" s="468"/>
      <c r="V967" s="468"/>
      <c r="W967" s="468"/>
      <c r="X967" s="468"/>
      <c r="Y967" s="468"/>
      <c r="Z967" s="468"/>
      <c r="AA967" s="468"/>
      <c r="AB967" s="468"/>
      <c r="AC967" s="468"/>
      <c r="AD967" s="468"/>
      <c r="AE967" s="468"/>
      <c r="AF967" s="468"/>
      <c r="AG967" s="468"/>
      <c r="AH967" s="468"/>
      <c r="AI967" s="468"/>
      <c r="AJ967" s="468"/>
    </row>
    <row r="968" ht="15.75" customHeight="1">
      <c r="A968" s="468">
        <f>IFERROR(__xludf.DUMMYFUNCTION("""COMPUTED_VALUE"""),8.086320257E9)</f>
        <v>8086320257</v>
      </c>
      <c r="B968" s="468">
        <f>IFERROR(__xludf.DUMMYFUNCTION("""COMPUTED_VALUE"""),8086.0)</f>
        <v>8086</v>
      </c>
      <c r="C968" s="468">
        <f>IFERROR(__xludf.DUMMYFUNCTION("""COMPUTED_VALUE"""),3.0)</f>
        <v>3</v>
      </c>
      <c r="D968" s="468">
        <f>IFERROR(__xludf.DUMMYFUNCTION("""COMPUTED_VALUE"""),2025.0)</f>
        <v>2025</v>
      </c>
      <c r="E968" s="468">
        <f>IFERROR(__xludf.DUMMYFUNCTION("""COMPUTED_VALUE"""),7.0)</f>
        <v>7</v>
      </c>
      <c r="F968" s="468" t="str">
        <f>IFERROR(__xludf.DUMMYFUNCTION("""COMPUTED_VALUE"""),"Julio")</f>
        <v>Julio</v>
      </c>
      <c r="G968" s="468">
        <f>IFERROR(__xludf.DUMMYFUNCTION("""COMPUTED_VALUE"""),0.0)</f>
        <v>0</v>
      </c>
      <c r="H968" s="468">
        <f>IFERROR(__xludf.DUMMYFUNCTION("""COMPUTED_VALUE"""),0.0)</f>
        <v>0</v>
      </c>
      <c r="I968" s="468">
        <f>IFERROR(__xludf.DUMMYFUNCTION("""COMPUTED_VALUE"""),0.0)</f>
        <v>0</v>
      </c>
      <c r="J968" s="468">
        <f>IFERROR(__xludf.DUMMYFUNCTION("""COMPUTED_VALUE"""),2.509361959E9)</f>
        <v>2509361959</v>
      </c>
      <c r="K968" s="468">
        <f>IFERROR(__xludf.DUMMYFUNCTION("""COMPUTED_VALUE"""),0.0)</f>
        <v>0</v>
      </c>
      <c r="L968" s="468">
        <f>IFERROR(__xludf.DUMMYFUNCTION("""COMPUTED_VALUE"""),9.0085E7)</f>
        <v>90085000</v>
      </c>
      <c r="M968" s="468">
        <f>IFERROR(__xludf.DUMMYFUNCTION("""COMPUTED_VALUE"""),1.831479202E9)</f>
        <v>1831479202</v>
      </c>
      <c r="N968" s="468">
        <f>IFERROR(__xludf.DUMMYFUNCTION("""COMPUTED_VALUE"""),1.09312047E8)</f>
        <v>109312047</v>
      </c>
      <c r="O968" s="468">
        <f>IFERROR(__xludf.DUMMYFUNCTION("""COMPUTED_VALUE"""),0.0)</f>
        <v>0</v>
      </c>
      <c r="P968" s="468">
        <f>IFERROR(__xludf.DUMMYFUNCTION("""COMPUTED_VALUE"""),0.0)</f>
        <v>0</v>
      </c>
      <c r="Q968" s="468"/>
      <c r="R968" s="468"/>
      <c r="S968" s="468"/>
      <c r="T968" s="468"/>
      <c r="U968" s="468"/>
      <c r="V968" s="468"/>
      <c r="W968" s="468"/>
      <c r="X968" s="468"/>
      <c r="Y968" s="468"/>
      <c r="Z968" s="468"/>
      <c r="AA968" s="468"/>
      <c r="AB968" s="468"/>
      <c r="AC968" s="468"/>
      <c r="AD968" s="468"/>
      <c r="AE968" s="468"/>
      <c r="AF968" s="468"/>
      <c r="AG968" s="468"/>
      <c r="AH968" s="468"/>
      <c r="AI968" s="468"/>
      <c r="AJ968" s="468"/>
    </row>
    <row r="969" ht="15.75" customHeight="1">
      <c r="A969" s="468">
        <f>IFERROR(__xludf.DUMMYFUNCTION("""COMPUTED_VALUE"""),8.086320258E9)</f>
        <v>8086320258</v>
      </c>
      <c r="B969" s="468">
        <f>IFERROR(__xludf.DUMMYFUNCTION("""COMPUTED_VALUE"""),8086.0)</f>
        <v>8086</v>
      </c>
      <c r="C969" s="468">
        <f>IFERROR(__xludf.DUMMYFUNCTION("""COMPUTED_VALUE"""),3.0)</f>
        <v>3</v>
      </c>
      <c r="D969" s="468">
        <f>IFERROR(__xludf.DUMMYFUNCTION("""COMPUTED_VALUE"""),2025.0)</f>
        <v>2025</v>
      </c>
      <c r="E969" s="468">
        <f>IFERROR(__xludf.DUMMYFUNCTION("""COMPUTED_VALUE"""),8.0)</f>
        <v>8</v>
      </c>
      <c r="F969" s="468" t="str">
        <f>IFERROR(__xludf.DUMMYFUNCTION("""COMPUTED_VALUE"""),"Agosto")</f>
        <v>Agosto</v>
      </c>
      <c r="G969" s="468">
        <f>IFERROR(__xludf.DUMMYFUNCTION("""COMPUTED_VALUE"""),0.0)</f>
        <v>0</v>
      </c>
      <c r="H969" s="468">
        <f>IFERROR(__xludf.DUMMYFUNCTION("""COMPUTED_VALUE"""),0.0)</f>
        <v>0</v>
      </c>
      <c r="I969" s="468">
        <f>IFERROR(__xludf.DUMMYFUNCTION("""COMPUTED_VALUE"""),0.0)</f>
        <v>0</v>
      </c>
      <c r="J969" s="468">
        <f>IFERROR(__xludf.DUMMYFUNCTION("""COMPUTED_VALUE"""),2.509361959E9)</f>
        <v>2509361959</v>
      </c>
      <c r="K969" s="468">
        <f>IFERROR(__xludf.DUMMYFUNCTION("""COMPUTED_VALUE"""),0.0)</f>
        <v>0</v>
      </c>
      <c r="L969" s="468">
        <f>IFERROR(__xludf.DUMMYFUNCTION("""COMPUTED_VALUE"""),0.0)</f>
        <v>0</v>
      </c>
      <c r="M969" s="468">
        <f>IFERROR(__xludf.DUMMYFUNCTION("""COMPUTED_VALUE"""),1.831479202E9)</f>
        <v>1831479202</v>
      </c>
      <c r="N969" s="468">
        <f>IFERROR(__xludf.DUMMYFUNCTION("""COMPUTED_VALUE"""),1.004345E8)</f>
        <v>100434500</v>
      </c>
      <c r="O969" s="468">
        <f>IFERROR(__xludf.DUMMYFUNCTION("""COMPUTED_VALUE"""),0.0)</f>
        <v>0</v>
      </c>
      <c r="P969" s="468">
        <f>IFERROR(__xludf.DUMMYFUNCTION("""COMPUTED_VALUE"""),0.0)</f>
        <v>0</v>
      </c>
      <c r="Q969" s="468"/>
      <c r="R969" s="468"/>
      <c r="S969" s="468"/>
      <c r="T969" s="468"/>
      <c r="U969" s="468"/>
      <c r="V969" s="468"/>
      <c r="W969" s="468"/>
      <c r="X969" s="468"/>
      <c r="Y969" s="468"/>
      <c r="Z969" s="468"/>
      <c r="AA969" s="468"/>
      <c r="AB969" s="468"/>
      <c r="AC969" s="468"/>
      <c r="AD969" s="468"/>
      <c r="AE969" s="468"/>
      <c r="AF969" s="468"/>
      <c r="AG969" s="468"/>
      <c r="AH969" s="468"/>
      <c r="AI969" s="468"/>
      <c r="AJ969" s="468"/>
    </row>
    <row r="970" ht="15.75" customHeight="1">
      <c r="A970" s="468">
        <f>IFERROR(__xludf.DUMMYFUNCTION("""COMPUTED_VALUE"""),8.086320259E9)</f>
        <v>8086320259</v>
      </c>
      <c r="B970" s="468">
        <f>IFERROR(__xludf.DUMMYFUNCTION("""COMPUTED_VALUE"""),8086.0)</f>
        <v>8086</v>
      </c>
      <c r="C970" s="468">
        <f>IFERROR(__xludf.DUMMYFUNCTION("""COMPUTED_VALUE"""),3.0)</f>
        <v>3</v>
      </c>
      <c r="D970" s="468">
        <f>IFERROR(__xludf.DUMMYFUNCTION("""COMPUTED_VALUE"""),2025.0)</f>
        <v>2025</v>
      </c>
      <c r="E970" s="468">
        <f>IFERROR(__xludf.DUMMYFUNCTION("""COMPUTED_VALUE"""),9.0)</f>
        <v>9</v>
      </c>
      <c r="F970" s="468" t="str">
        <f>IFERROR(__xludf.DUMMYFUNCTION("""COMPUTED_VALUE"""),"Septiembre")</f>
        <v>Septiembre</v>
      </c>
      <c r="G970" s="468">
        <f>IFERROR(__xludf.DUMMYFUNCTION("""COMPUTED_VALUE"""),0.0)</f>
        <v>0</v>
      </c>
      <c r="H970" s="468">
        <f>IFERROR(__xludf.DUMMYFUNCTION("""COMPUTED_VALUE"""),0.0)</f>
        <v>0</v>
      </c>
      <c r="I970" s="468">
        <f>IFERROR(__xludf.DUMMYFUNCTION("""COMPUTED_VALUE"""),0.0)</f>
        <v>0</v>
      </c>
      <c r="J970" s="468">
        <f>IFERROR(__xludf.DUMMYFUNCTION("""COMPUTED_VALUE"""),2.509361959E9)</f>
        <v>2509361959</v>
      </c>
      <c r="K970" s="468">
        <f>IFERROR(__xludf.DUMMYFUNCTION("""COMPUTED_VALUE"""),0.0)</f>
        <v>0</v>
      </c>
      <c r="L970" s="468">
        <f>IFERROR(__xludf.DUMMYFUNCTION("""COMPUTED_VALUE"""),0.0)</f>
        <v>0</v>
      </c>
      <c r="M970" s="468">
        <f>IFERROR(__xludf.DUMMYFUNCTION("""COMPUTED_VALUE"""),1.831479202E9)</f>
        <v>1831479202</v>
      </c>
      <c r="N970" s="468">
        <f>IFERROR(__xludf.DUMMYFUNCTION("""COMPUTED_VALUE"""),1.39859434E8)</f>
        <v>139859434</v>
      </c>
      <c r="O970" s="468">
        <f>IFERROR(__xludf.DUMMYFUNCTION("""COMPUTED_VALUE"""),0.0)</f>
        <v>0</v>
      </c>
      <c r="P970" s="468">
        <f>IFERROR(__xludf.DUMMYFUNCTION("""COMPUTED_VALUE"""),0.0)</f>
        <v>0</v>
      </c>
      <c r="Q970" s="468"/>
      <c r="R970" s="468"/>
      <c r="S970" s="468"/>
      <c r="T970" s="468"/>
      <c r="U970" s="468"/>
      <c r="V970" s="468"/>
      <c r="W970" s="468"/>
      <c r="X970" s="468"/>
      <c r="Y970" s="468"/>
      <c r="Z970" s="468"/>
      <c r="AA970" s="468"/>
      <c r="AB970" s="468"/>
      <c r="AC970" s="468"/>
      <c r="AD970" s="468"/>
      <c r="AE970" s="468"/>
      <c r="AF970" s="468"/>
      <c r="AG970" s="468"/>
      <c r="AH970" s="468"/>
      <c r="AI970" s="468"/>
      <c r="AJ970" s="468"/>
    </row>
    <row r="971" ht="15.75" customHeight="1">
      <c r="A971" s="468">
        <f>IFERROR(__xludf.DUMMYFUNCTION("""COMPUTED_VALUE"""),8.086320251E10)</f>
        <v>80863202510</v>
      </c>
      <c r="B971" s="468">
        <f>IFERROR(__xludf.DUMMYFUNCTION("""COMPUTED_VALUE"""),8086.0)</f>
        <v>8086</v>
      </c>
      <c r="C971" s="468">
        <f>IFERROR(__xludf.DUMMYFUNCTION("""COMPUTED_VALUE"""),3.0)</f>
        <v>3</v>
      </c>
      <c r="D971" s="468">
        <f>IFERROR(__xludf.DUMMYFUNCTION("""COMPUTED_VALUE"""),2025.0)</f>
        <v>2025</v>
      </c>
      <c r="E971" s="468">
        <f>IFERROR(__xludf.DUMMYFUNCTION("""COMPUTED_VALUE"""),10.0)</f>
        <v>10</v>
      </c>
      <c r="F971" s="468" t="str">
        <f>IFERROR(__xludf.DUMMYFUNCTION("""COMPUTED_VALUE"""),"Octubre")</f>
        <v>Octubre</v>
      </c>
      <c r="G971" s="468">
        <f>IFERROR(__xludf.DUMMYFUNCTION("""COMPUTED_VALUE"""),0.0)</f>
        <v>0</v>
      </c>
      <c r="H971" s="468">
        <f>IFERROR(__xludf.DUMMYFUNCTION("""COMPUTED_VALUE"""),0.0)</f>
        <v>0</v>
      </c>
      <c r="I971" s="468">
        <f>IFERROR(__xludf.DUMMYFUNCTION("""COMPUTED_VALUE"""),0.0)</f>
        <v>0</v>
      </c>
      <c r="J971" s="468">
        <f>IFERROR(__xludf.DUMMYFUNCTION("""COMPUTED_VALUE"""),2.600339371E9)</f>
        <v>2600339371</v>
      </c>
      <c r="K971" s="468">
        <f>IFERROR(__xludf.DUMMYFUNCTION("""COMPUTED_VALUE"""),0.0)</f>
        <v>0</v>
      </c>
      <c r="L971" s="468">
        <f>IFERROR(__xludf.DUMMYFUNCTION("""COMPUTED_VALUE"""),1.6384543832E10)</f>
        <v>16384543832</v>
      </c>
      <c r="M971" s="468">
        <f>IFERROR(__xludf.DUMMYFUNCTION("""COMPUTED_VALUE"""),1.897879842E9)</f>
        <v>1897879842</v>
      </c>
      <c r="N971" s="468">
        <f>IFERROR(__xludf.DUMMYFUNCTION("""COMPUTED_VALUE"""),1.11785295E8)</f>
        <v>111785295</v>
      </c>
      <c r="O971" s="468">
        <f>IFERROR(__xludf.DUMMYFUNCTION("""COMPUTED_VALUE"""),0.0)</f>
        <v>0</v>
      </c>
      <c r="P971" s="468">
        <f>IFERROR(__xludf.DUMMYFUNCTION("""COMPUTED_VALUE"""),0.0)</f>
        <v>0</v>
      </c>
      <c r="Q971" s="468"/>
      <c r="R971" s="468"/>
      <c r="S971" s="468"/>
      <c r="T971" s="468"/>
      <c r="U971" s="468"/>
      <c r="V971" s="468"/>
      <c r="W971" s="468"/>
      <c r="X971" s="468"/>
      <c r="Y971" s="468"/>
      <c r="Z971" s="468"/>
      <c r="AA971" s="468"/>
      <c r="AB971" s="468"/>
      <c r="AC971" s="468"/>
      <c r="AD971" s="468"/>
      <c r="AE971" s="468"/>
      <c r="AF971" s="468"/>
      <c r="AG971" s="468"/>
      <c r="AH971" s="468"/>
      <c r="AI971" s="468"/>
      <c r="AJ971" s="468"/>
    </row>
    <row r="972" ht="15.75" customHeight="1">
      <c r="A972" s="468">
        <f>IFERROR(__xludf.DUMMYFUNCTION("""COMPUTED_VALUE"""),8.0863202511E10)</f>
        <v>80863202511</v>
      </c>
      <c r="B972" s="468">
        <f>IFERROR(__xludf.DUMMYFUNCTION("""COMPUTED_VALUE"""),8086.0)</f>
        <v>8086</v>
      </c>
      <c r="C972" s="468">
        <f>IFERROR(__xludf.DUMMYFUNCTION("""COMPUTED_VALUE"""),3.0)</f>
        <v>3</v>
      </c>
      <c r="D972" s="468">
        <f>IFERROR(__xludf.DUMMYFUNCTION("""COMPUTED_VALUE"""),2025.0)</f>
        <v>2025</v>
      </c>
      <c r="E972" s="468">
        <f>IFERROR(__xludf.DUMMYFUNCTION("""COMPUTED_VALUE"""),11.0)</f>
        <v>11</v>
      </c>
      <c r="F972" s="468" t="str">
        <f>IFERROR(__xludf.DUMMYFUNCTION("""COMPUTED_VALUE"""),"Noviembre")</f>
        <v>Noviembre</v>
      </c>
      <c r="G972" s="468">
        <f>IFERROR(__xludf.DUMMYFUNCTION("""COMPUTED_VALUE"""),0.0)</f>
        <v>0</v>
      </c>
      <c r="H972" s="468">
        <f>IFERROR(__xludf.DUMMYFUNCTION("""COMPUTED_VALUE"""),0.0)</f>
        <v>0</v>
      </c>
      <c r="I972" s="468">
        <f>IFERROR(__xludf.DUMMYFUNCTION("""COMPUTED_VALUE"""),0.0)</f>
        <v>0</v>
      </c>
      <c r="J972" s="468">
        <f>IFERROR(__xludf.DUMMYFUNCTION("""COMPUTED_VALUE"""),2.509361959E9)</f>
        <v>2509361959</v>
      </c>
      <c r="K972" s="468">
        <f>IFERROR(__xludf.DUMMYFUNCTION("""COMPUTED_VALUE"""),0.0)</f>
        <v>0</v>
      </c>
      <c r="L972" s="468">
        <f>IFERROR(__xludf.DUMMYFUNCTION("""COMPUTED_VALUE"""),7.33044545E8)</f>
        <v>733044545</v>
      </c>
      <c r="M972" s="468">
        <f>IFERROR(__xludf.DUMMYFUNCTION("""COMPUTED_VALUE"""),1.831479202E9)</f>
        <v>1831479202</v>
      </c>
      <c r="N972" s="468">
        <f>IFERROR(__xludf.DUMMYFUNCTION("""COMPUTED_VALUE"""),1.1399602E8)</f>
        <v>113996020</v>
      </c>
      <c r="O972" s="468">
        <f>IFERROR(__xludf.DUMMYFUNCTION("""COMPUTED_VALUE"""),0.0)</f>
        <v>0</v>
      </c>
      <c r="P972" s="468">
        <f>IFERROR(__xludf.DUMMYFUNCTION("""COMPUTED_VALUE"""),0.0)</f>
        <v>0</v>
      </c>
      <c r="Q972" s="468"/>
      <c r="R972" s="468"/>
      <c r="S972" s="468"/>
      <c r="T972" s="468"/>
      <c r="U972" s="468"/>
      <c r="V972" s="468"/>
      <c r="W972" s="468"/>
      <c r="X972" s="468"/>
      <c r="Y972" s="468"/>
      <c r="Z972" s="468"/>
      <c r="AA972" s="468"/>
      <c r="AB972" s="468"/>
      <c r="AC972" s="468"/>
      <c r="AD972" s="468"/>
      <c r="AE972" s="468"/>
      <c r="AF972" s="468"/>
      <c r="AG972" s="468"/>
      <c r="AH972" s="468"/>
      <c r="AI972" s="468"/>
      <c r="AJ972" s="468"/>
    </row>
    <row r="973" ht="15.75" customHeight="1">
      <c r="A973" s="468">
        <f>IFERROR(__xludf.DUMMYFUNCTION("""COMPUTED_VALUE"""),8.0863202512E10)</f>
        <v>80863202512</v>
      </c>
      <c r="B973" s="468">
        <f>IFERROR(__xludf.DUMMYFUNCTION("""COMPUTED_VALUE"""),8086.0)</f>
        <v>8086</v>
      </c>
      <c r="C973" s="468">
        <f>IFERROR(__xludf.DUMMYFUNCTION("""COMPUTED_VALUE"""),3.0)</f>
        <v>3</v>
      </c>
      <c r="D973" s="468">
        <f>IFERROR(__xludf.DUMMYFUNCTION("""COMPUTED_VALUE"""),2025.0)</f>
        <v>2025</v>
      </c>
      <c r="E973" s="468">
        <f>IFERROR(__xludf.DUMMYFUNCTION("""COMPUTED_VALUE"""),12.0)</f>
        <v>12</v>
      </c>
      <c r="F973" s="468" t="str">
        <f>IFERROR(__xludf.DUMMYFUNCTION("""COMPUTED_VALUE"""),"Diciembre")</f>
        <v>Diciembre</v>
      </c>
      <c r="G973" s="468">
        <f>IFERROR(__xludf.DUMMYFUNCTION("""COMPUTED_VALUE"""),9.66464594E8)</f>
        <v>966464594</v>
      </c>
      <c r="H973" s="468">
        <f>IFERROR(__xludf.DUMMYFUNCTION("""COMPUTED_VALUE"""),0.0)</f>
        <v>0</v>
      </c>
      <c r="I973" s="468">
        <f>IFERROR(__xludf.DUMMYFUNCTION("""COMPUTED_VALUE"""),0.0)</f>
        <v>0</v>
      </c>
      <c r="J973" s="468">
        <f>IFERROR(__xludf.DUMMYFUNCTION("""COMPUTED_VALUE"""),6.832369165E9)</f>
        <v>6832369165</v>
      </c>
      <c r="K973" s="468">
        <f>IFERROR(__xludf.DUMMYFUNCTION("""COMPUTED_VALUE"""),9.66461688E8)</f>
        <v>966461688</v>
      </c>
      <c r="L973" s="468">
        <f>IFERROR(__xludf.DUMMYFUNCTION("""COMPUTED_VALUE"""),0.0)</f>
        <v>0</v>
      </c>
      <c r="M973" s="468">
        <f>IFERROR(__xludf.DUMMYFUNCTION("""COMPUTED_VALUE"""),4.986662838E9)</f>
        <v>4986662838</v>
      </c>
      <c r="N973" s="468">
        <f>IFERROR(__xludf.DUMMYFUNCTION("""COMPUTED_VALUE"""),1.5560729259E10)</f>
        <v>15560729259</v>
      </c>
      <c r="O973" s="468">
        <f>IFERROR(__xludf.DUMMYFUNCTION("""COMPUTED_VALUE"""),2906.0)</f>
        <v>2906</v>
      </c>
      <c r="P973" s="468">
        <f>IFERROR(__xludf.DUMMYFUNCTION("""COMPUTED_VALUE"""),0.0)</f>
        <v>0</v>
      </c>
      <c r="Q973" s="468"/>
      <c r="R973" s="468"/>
      <c r="S973" s="468"/>
      <c r="T973" s="468"/>
      <c r="U973" s="468"/>
      <c r="V973" s="468"/>
      <c r="W973" s="468"/>
      <c r="X973" s="468"/>
      <c r="Y973" s="468"/>
      <c r="Z973" s="468"/>
      <c r="AA973" s="468"/>
      <c r="AB973" s="468"/>
      <c r="AC973" s="468"/>
      <c r="AD973" s="468"/>
      <c r="AE973" s="468"/>
      <c r="AF973" s="468"/>
      <c r="AG973" s="468"/>
      <c r="AH973" s="468"/>
      <c r="AI973" s="468"/>
      <c r="AJ973" s="468"/>
    </row>
    <row r="974" ht="15.75" customHeight="1">
      <c r="A974" s="468">
        <f>IFERROR(__xludf.DUMMYFUNCTION("""COMPUTED_VALUE"""),8.086420251E9)</f>
        <v>8086420251</v>
      </c>
      <c r="B974" s="468">
        <f>IFERROR(__xludf.DUMMYFUNCTION("""COMPUTED_VALUE"""),8086.0)</f>
        <v>8086</v>
      </c>
      <c r="C974" s="468">
        <f>IFERROR(__xludf.DUMMYFUNCTION("""COMPUTED_VALUE"""),4.0)</f>
        <v>4</v>
      </c>
      <c r="D974" s="468">
        <f>IFERROR(__xludf.DUMMYFUNCTION("""COMPUTED_VALUE"""),2025.0)</f>
        <v>2025</v>
      </c>
      <c r="E974" s="468">
        <f>IFERROR(__xludf.DUMMYFUNCTION("""COMPUTED_VALUE"""),1.0)</f>
        <v>1</v>
      </c>
      <c r="F974" s="468" t="str">
        <f>IFERROR(__xludf.DUMMYFUNCTION("""COMPUTED_VALUE"""),"Enero")</f>
        <v>Enero</v>
      </c>
      <c r="G974" s="468">
        <f>IFERROR(__xludf.DUMMYFUNCTION("""COMPUTED_VALUE"""),9.851461384E8)</f>
        <v>985146138.4</v>
      </c>
      <c r="H974" s="468">
        <f>IFERROR(__xludf.DUMMYFUNCTION("""COMPUTED_VALUE"""),2.956959E9)</f>
        <v>2956959000</v>
      </c>
      <c r="I974" s="468">
        <f>IFERROR(__xludf.DUMMYFUNCTION("""COMPUTED_VALUE"""),2.322035379E8)</f>
        <v>232203537.9</v>
      </c>
      <c r="J974" s="468">
        <f>IFERROR(__xludf.DUMMYFUNCTION("""COMPUTED_VALUE"""),0.0)</f>
        <v>0</v>
      </c>
      <c r="K974" s="468">
        <f>IFERROR(__xludf.DUMMYFUNCTION("""COMPUTED_VALUE"""),7.56989095E8)</f>
        <v>756989095</v>
      </c>
      <c r="L974" s="468">
        <f>IFERROR(__xludf.DUMMYFUNCTION("""COMPUTED_VALUE"""),5.47991806E8)</f>
        <v>547991806</v>
      </c>
      <c r="M974" s="468">
        <f>IFERROR(__xludf.DUMMYFUNCTION("""COMPUTED_VALUE"""),0.0)</f>
        <v>0</v>
      </c>
      <c r="N974" s="468">
        <f>IFERROR(__xludf.DUMMYFUNCTION("""COMPUTED_VALUE"""),0.0)</f>
        <v>0</v>
      </c>
      <c r="O974" s="468">
        <f>IFERROR(__xludf.DUMMYFUNCTION("""COMPUTED_VALUE"""),2.28157043E8)</f>
        <v>228157043</v>
      </c>
      <c r="P974" s="468">
        <f>IFERROR(__xludf.DUMMYFUNCTION("""COMPUTED_VALUE"""),1.415906E8)</f>
        <v>141590600</v>
      </c>
      <c r="Q974" s="468"/>
      <c r="R974" s="468"/>
      <c r="S974" s="468"/>
      <c r="T974" s="468"/>
      <c r="U974" s="468"/>
      <c r="V974" s="468"/>
      <c r="W974" s="468"/>
      <c r="X974" s="468"/>
      <c r="Y974" s="468"/>
      <c r="Z974" s="468"/>
      <c r="AA974" s="468"/>
      <c r="AB974" s="468"/>
      <c r="AC974" s="468"/>
      <c r="AD974" s="468"/>
      <c r="AE974" s="468"/>
      <c r="AF974" s="468"/>
      <c r="AG974" s="468"/>
      <c r="AH974" s="468"/>
      <c r="AI974" s="468"/>
      <c r="AJ974" s="468"/>
    </row>
    <row r="975" ht="15.75" customHeight="1">
      <c r="A975" s="468">
        <f>IFERROR(__xludf.DUMMYFUNCTION("""COMPUTED_VALUE"""),8.086420252E9)</f>
        <v>8086420252</v>
      </c>
      <c r="B975" s="468">
        <f>IFERROR(__xludf.DUMMYFUNCTION("""COMPUTED_VALUE"""),8086.0)</f>
        <v>8086</v>
      </c>
      <c r="C975" s="468">
        <f>IFERROR(__xludf.DUMMYFUNCTION("""COMPUTED_VALUE"""),4.0)</f>
        <v>4</v>
      </c>
      <c r="D975" s="468">
        <f>IFERROR(__xludf.DUMMYFUNCTION("""COMPUTED_VALUE"""),2025.0)</f>
        <v>2025</v>
      </c>
      <c r="E975" s="468">
        <f>IFERROR(__xludf.DUMMYFUNCTION("""COMPUTED_VALUE"""),2.0)</f>
        <v>2</v>
      </c>
      <c r="F975" s="468" t="str">
        <f>IFERROR(__xludf.DUMMYFUNCTION("""COMPUTED_VALUE"""),"Febrero")</f>
        <v>Febrero</v>
      </c>
      <c r="G975" s="468">
        <f>IFERROR(__xludf.DUMMYFUNCTION("""COMPUTED_VALUE"""),1.489889834E9)</f>
        <v>1489889834</v>
      </c>
      <c r="H975" s="468">
        <f>IFERROR(__xludf.DUMMYFUNCTION("""COMPUTED_VALUE"""),2.311E7)</f>
        <v>23110000</v>
      </c>
      <c r="I975" s="468">
        <f>IFERROR(__xludf.DUMMYFUNCTION("""COMPUTED_VALUE"""),5.974432812E7)</f>
        <v>59744328.12</v>
      </c>
      <c r="J975" s="468">
        <f>IFERROR(__xludf.DUMMYFUNCTION("""COMPUTED_VALUE"""),0.0)</f>
        <v>0</v>
      </c>
      <c r="K975" s="468">
        <f>IFERROR(__xludf.DUMMYFUNCTION("""COMPUTED_VALUE"""),1.43118664E9)</f>
        <v>1431186640</v>
      </c>
      <c r="L975" s="468">
        <f>IFERROR(__xludf.DUMMYFUNCTION("""COMPUTED_VALUE"""),5.059328E8)</f>
        <v>505932800</v>
      </c>
      <c r="M975" s="468">
        <f>IFERROR(__xludf.DUMMYFUNCTION("""COMPUTED_VALUE"""),0.0)</f>
        <v>0</v>
      </c>
      <c r="N975" s="468">
        <f>IFERROR(__xludf.DUMMYFUNCTION("""COMPUTED_VALUE"""),9088000.0)</f>
        <v>9088000</v>
      </c>
      <c r="O975" s="468">
        <f>IFERROR(__xludf.DUMMYFUNCTION("""COMPUTED_VALUE"""),5.8703194E7)</f>
        <v>58703194</v>
      </c>
      <c r="P975" s="468">
        <f>IFERROR(__xludf.DUMMYFUNCTION("""COMPUTED_VALUE"""),9.1495E7)</f>
        <v>91495000</v>
      </c>
      <c r="Q975" s="468"/>
      <c r="R975" s="468"/>
      <c r="S975" s="468"/>
      <c r="T975" s="468"/>
      <c r="U975" s="468"/>
      <c r="V975" s="468"/>
      <c r="W975" s="468"/>
      <c r="X975" s="468"/>
      <c r="Y975" s="468"/>
      <c r="Z975" s="468"/>
      <c r="AA975" s="468"/>
      <c r="AB975" s="468"/>
      <c r="AC975" s="468"/>
      <c r="AD975" s="468"/>
      <c r="AE975" s="468"/>
      <c r="AF975" s="468"/>
      <c r="AG975" s="468"/>
      <c r="AH975" s="468"/>
      <c r="AI975" s="468"/>
      <c r="AJ975" s="468"/>
    </row>
    <row r="976" ht="15.75" customHeight="1">
      <c r="A976" s="468">
        <f>IFERROR(__xludf.DUMMYFUNCTION("""COMPUTED_VALUE"""),8.086420253E9)</f>
        <v>8086420253</v>
      </c>
      <c r="B976" s="468">
        <f>IFERROR(__xludf.DUMMYFUNCTION("""COMPUTED_VALUE"""),8086.0)</f>
        <v>8086</v>
      </c>
      <c r="C976" s="468">
        <f>IFERROR(__xludf.DUMMYFUNCTION("""COMPUTED_VALUE"""),4.0)</f>
        <v>4</v>
      </c>
      <c r="D976" s="468">
        <f>IFERROR(__xludf.DUMMYFUNCTION("""COMPUTED_VALUE"""),2025.0)</f>
        <v>2025</v>
      </c>
      <c r="E976" s="468">
        <f>IFERROR(__xludf.DUMMYFUNCTION("""COMPUTED_VALUE"""),3.0)</f>
        <v>3</v>
      </c>
      <c r="F976" s="468" t="str">
        <f>IFERROR(__xludf.DUMMYFUNCTION("""COMPUTED_VALUE"""),"Marzo")</f>
        <v>Marzo</v>
      </c>
      <c r="G976" s="468">
        <f>IFERROR(__xludf.DUMMYFUNCTION("""COMPUTED_VALUE"""),9.69968943E8)</f>
        <v>969968943</v>
      </c>
      <c r="H976" s="468">
        <f>IFERROR(__xludf.DUMMYFUNCTION("""COMPUTED_VALUE"""),4.5153E7)</f>
        <v>45153000</v>
      </c>
      <c r="I976" s="468">
        <f>IFERROR(__xludf.DUMMYFUNCTION("""COMPUTED_VALUE"""),0.0)</f>
        <v>0</v>
      </c>
      <c r="J976" s="468">
        <f>IFERROR(__xludf.DUMMYFUNCTION("""COMPUTED_VALUE"""),3.17967526E8)</f>
        <v>317967526</v>
      </c>
      <c r="K976" s="468">
        <f>IFERROR(__xludf.DUMMYFUNCTION("""COMPUTED_VALUE"""),9.69968943E8)</f>
        <v>969968943</v>
      </c>
      <c r="L976" s="468">
        <f>IFERROR(__xludf.DUMMYFUNCTION("""COMPUTED_VALUE"""),9.58301767E8)</f>
        <v>958301767</v>
      </c>
      <c r="M976" s="468">
        <f>IFERROR(__xludf.DUMMYFUNCTION("""COMPUTED_VALUE"""),3.310473091E8)</f>
        <v>331047309.1</v>
      </c>
      <c r="N976" s="468">
        <f>IFERROR(__xludf.DUMMYFUNCTION("""COMPUTED_VALUE"""),1.5046234E7)</f>
        <v>15046234</v>
      </c>
      <c r="O976" s="468">
        <f>IFERROR(__xludf.DUMMYFUNCTION("""COMPUTED_VALUE"""),0.0)</f>
        <v>0</v>
      </c>
      <c r="P976" s="468">
        <f>IFERROR(__xludf.DUMMYFUNCTION("""COMPUTED_VALUE"""),3.6515933E7)</f>
        <v>36515933</v>
      </c>
      <c r="Q976" s="468"/>
      <c r="R976" s="468"/>
      <c r="S976" s="468"/>
      <c r="T976" s="468"/>
      <c r="U976" s="468"/>
      <c r="V976" s="468"/>
      <c r="W976" s="468"/>
      <c r="X976" s="468"/>
      <c r="Y976" s="468"/>
      <c r="Z976" s="468"/>
      <c r="AA976" s="468"/>
      <c r="AB976" s="468"/>
      <c r="AC976" s="468"/>
      <c r="AD976" s="468"/>
      <c r="AE976" s="468"/>
      <c r="AF976" s="468"/>
      <c r="AG976" s="468"/>
      <c r="AH976" s="468"/>
      <c r="AI976" s="468"/>
      <c r="AJ976" s="468"/>
    </row>
    <row r="977" ht="15.75" customHeight="1">
      <c r="A977" s="468">
        <f>IFERROR(__xludf.DUMMYFUNCTION("""COMPUTED_VALUE"""),8.086420254E9)</f>
        <v>8086420254</v>
      </c>
      <c r="B977" s="468">
        <f>IFERROR(__xludf.DUMMYFUNCTION("""COMPUTED_VALUE"""),8086.0)</f>
        <v>8086</v>
      </c>
      <c r="C977" s="468">
        <f>IFERROR(__xludf.DUMMYFUNCTION("""COMPUTED_VALUE"""),4.0)</f>
        <v>4</v>
      </c>
      <c r="D977" s="468">
        <f>IFERROR(__xludf.DUMMYFUNCTION("""COMPUTED_VALUE"""),2025.0)</f>
        <v>2025</v>
      </c>
      <c r="E977" s="468">
        <f>IFERROR(__xludf.DUMMYFUNCTION("""COMPUTED_VALUE"""),4.0)</f>
        <v>4</v>
      </c>
      <c r="F977" s="468" t="str">
        <f>IFERROR(__xludf.DUMMYFUNCTION("""COMPUTED_VALUE"""),"Abril")</f>
        <v>Abril</v>
      </c>
      <c r="G977" s="468">
        <f>IFERROR(__xludf.DUMMYFUNCTION("""COMPUTED_VALUE"""),0.0)</f>
        <v>0</v>
      </c>
      <c r="H977" s="468">
        <f>IFERROR(__xludf.DUMMYFUNCTION("""COMPUTED_VALUE"""),0.0)</f>
        <v>0</v>
      </c>
      <c r="I977" s="468">
        <f>IFERROR(__xludf.DUMMYFUNCTION("""COMPUTED_VALUE"""),0.0)</f>
        <v>0</v>
      </c>
      <c r="J977" s="468">
        <f>IFERROR(__xludf.DUMMYFUNCTION("""COMPUTED_VALUE"""),3.17967526E8)</f>
        <v>317967526</v>
      </c>
      <c r="K977" s="468">
        <f>IFERROR(__xludf.DUMMYFUNCTION("""COMPUTED_VALUE"""),0.0)</f>
        <v>0</v>
      </c>
      <c r="L977" s="468">
        <f>IFERROR(__xludf.DUMMYFUNCTION("""COMPUTED_VALUE"""),2.91125E7)</f>
        <v>29112500</v>
      </c>
      <c r="M977" s="468">
        <f>IFERROR(__xludf.DUMMYFUNCTION("""COMPUTED_VALUE"""),3.310473091E8)</f>
        <v>331047309.1</v>
      </c>
      <c r="N977" s="468">
        <f>IFERROR(__xludf.DUMMYFUNCTION("""COMPUTED_VALUE"""),1.00578468E8)</f>
        <v>100578468</v>
      </c>
      <c r="O977" s="468">
        <f>IFERROR(__xludf.DUMMYFUNCTION("""COMPUTED_VALUE"""),0.0)</f>
        <v>0</v>
      </c>
      <c r="P977" s="468">
        <f>IFERROR(__xludf.DUMMYFUNCTION("""COMPUTED_VALUE"""),1.2679E7)</f>
        <v>12679000</v>
      </c>
      <c r="Q977" s="468"/>
      <c r="R977" s="468"/>
      <c r="S977" s="468"/>
      <c r="T977" s="468"/>
      <c r="U977" s="468"/>
      <c r="V977" s="468"/>
      <c r="W977" s="468"/>
      <c r="X977" s="468"/>
      <c r="Y977" s="468"/>
      <c r="Z977" s="468"/>
      <c r="AA977" s="468"/>
      <c r="AB977" s="468"/>
      <c r="AC977" s="468"/>
      <c r="AD977" s="468"/>
      <c r="AE977" s="468"/>
      <c r="AF977" s="468"/>
      <c r="AG977" s="468"/>
      <c r="AH977" s="468"/>
      <c r="AI977" s="468"/>
      <c r="AJ977" s="468"/>
    </row>
    <row r="978" ht="15.75" customHeight="1">
      <c r="A978" s="468">
        <f>IFERROR(__xludf.DUMMYFUNCTION("""COMPUTED_VALUE"""),8.086420255E9)</f>
        <v>8086420255</v>
      </c>
      <c r="B978" s="468">
        <f>IFERROR(__xludf.DUMMYFUNCTION("""COMPUTED_VALUE"""),8086.0)</f>
        <v>8086</v>
      </c>
      <c r="C978" s="468">
        <f>IFERROR(__xludf.DUMMYFUNCTION("""COMPUTED_VALUE"""),4.0)</f>
        <v>4</v>
      </c>
      <c r="D978" s="468">
        <f>IFERROR(__xludf.DUMMYFUNCTION("""COMPUTED_VALUE"""),2025.0)</f>
        <v>2025</v>
      </c>
      <c r="E978" s="468">
        <f>IFERROR(__xludf.DUMMYFUNCTION("""COMPUTED_VALUE"""),5.0)</f>
        <v>5</v>
      </c>
      <c r="F978" s="468" t="str">
        <f>IFERROR(__xludf.DUMMYFUNCTION("""COMPUTED_VALUE"""),"Mayo")</f>
        <v>Mayo</v>
      </c>
      <c r="G978" s="468">
        <f>IFERROR(__xludf.DUMMYFUNCTION("""COMPUTED_VALUE"""),268.0)</f>
        <v>268</v>
      </c>
      <c r="H978" s="468">
        <f>IFERROR(__xludf.DUMMYFUNCTION("""COMPUTED_VALUE"""),5.38904E8)</f>
        <v>538904000</v>
      </c>
      <c r="I978" s="468">
        <f>IFERROR(__xludf.DUMMYFUNCTION("""COMPUTED_VALUE"""),0.0)</f>
        <v>0</v>
      </c>
      <c r="J978" s="468">
        <f>IFERROR(__xludf.DUMMYFUNCTION("""COMPUTED_VALUE"""),3.17967526E8)</f>
        <v>317967526</v>
      </c>
      <c r="K978" s="468">
        <f>IFERROR(__xludf.DUMMYFUNCTION("""COMPUTED_VALUE"""),268.0)</f>
        <v>268</v>
      </c>
      <c r="L978" s="468">
        <f>IFERROR(__xludf.DUMMYFUNCTION("""COMPUTED_VALUE"""),1.00968133E8)</f>
        <v>100968133</v>
      </c>
      <c r="M978" s="468">
        <f>IFERROR(__xludf.DUMMYFUNCTION("""COMPUTED_VALUE"""),3.310473091E8)</f>
        <v>331047309.1</v>
      </c>
      <c r="N978" s="468">
        <f>IFERROR(__xludf.DUMMYFUNCTION("""COMPUTED_VALUE"""),1.56244667E8)</f>
        <v>156244667</v>
      </c>
      <c r="O978" s="468">
        <f>IFERROR(__xludf.DUMMYFUNCTION("""COMPUTED_VALUE"""),0.0)</f>
        <v>0</v>
      </c>
      <c r="P978" s="468">
        <f>IFERROR(__xludf.DUMMYFUNCTION("""COMPUTED_VALUE"""),4313000.0)</f>
        <v>4313000</v>
      </c>
      <c r="Q978" s="468"/>
      <c r="R978" s="468"/>
      <c r="S978" s="468"/>
      <c r="T978" s="468"/>
      <c r="U978" s="468"/>
      <c r="V978" s="468"/>
      <c r="W978" s="468"/>
      <c r="X978" s="468"/>
      <c r="Y978" s="468"/>
      <c r="Z978" s="468"/>
      <c r="AA978" s="468"/>
      <c r="AB978" s="468"/>
      <c r="AC978" s="468"/>
      <c r="AD978" s="468"/>
      <c r="AE978" s="468"/>
      <c r="AF978" s="468"/>
      <c r="AG978" s="468"/>
      <c r="AH978" s="468"/>
      <c r="AI978" s="468"/>
      <c r="AJ978" s="468"/>
    </row>
    <row r="979" ht="15.75" customHeight="1">
      <c r="A979" s="468">
        <f>IFERROR(__xludf.DUMMYFUNCTION("""COMPUTED_VALUE"""),8.086420256E9)</f>
        <v>8086420256</v>
      </c>
      <c r="B979" s="468">
        <f>IFERROR(__xludf.DUMMYFUNCTION("""COMPUTED_VALUE"""),8086.0)</f>
        <v>8086</v>
      </c>
      <c r="C979" s="468">
        <f>IFERROR(__xludf.DUMMYFUNCTION("""COMPUTED_VALUE"""),4.0)</f>
        <v>4</v>
      </c>
      <c r="D979" s="468">
        <f>IFERROR(__xludf.DUMMYFUNCTION("""COMPUTED_VALUE"""),2025.0)</f>
        <v>2025</v>
      </c>
      <c r="E979" s="468">
        <f>IFERROR(__xludf.DUMMYFUNCTION("""COMPUTED_VALUE"""),6.0)</f>
        <v>6</v>
      </c>
      <c r="F979" s="468" t="str">
        <f>IFERROR(__xludf.DUMMYFUNCTION("""COMPUTED_VALUE"""),"Junio")</f>
        <v>Junio</v>
      </c>
      <c r="G979" s="468">
        <f>IFERROR(__xludf.DUMMYFUNCTION("""COMPUTED_VALUE"""),5.52555047E8)</f>
        <v>552555047</v>
      </c>
      <c r="H979" s="468">
        <f>IFERROR(__xludf.DUMMYFUNCTION("""COMPUTED_VALUE"""),0.0)</f>
        <v>0</v>
      </c>
      <c r="I979" s="468">
        <f>IFERROR(__xludf.DUMMYFUNCTION("""COMPUTED_VALUE"""),0.0)</f>
        <v>0</v>
      </c>
      <c r="J979" s="468">
        <f>IFERROR(__xludf.DUMMYFUNCTION("""COMPUTED_VALUE"""),3.17967526E8)</f>
        <v>317967526</v>
      </c>
      <c r="K979" s="468">
        <f>IFERROR(__xludf.DUMMYFUNCTION("""COMPUTED_VALUE"""),5.52555047E8)</f>
        <v>552555047</v>
      </c>
      <c r="L979" s="468">
        <f>IFERROR(__xludf.DUMMYFUNCTION("""COMPUTED_VALUE"""),1.0464E8)</f>
        <v>104640000</v>
      </c>
      <c r="M979" s="468">
        <f>IFERROR(__xludf.DUMMYFUNCTION("""COMPUTED_VALUE"""),3.310473091E8)</f>
        <v>331047309.1</v>
      </c>
      <c r="N979" s="468">
        <f>IFERROR(__xludf.DUMMYFUNCTION("""COMPUTED_VALUE"""),1.68486733E8)</f>
        <v>168486733</v>
      </c>
      <c r="O979" s="468">
        <f>IFERROR(__xludf.DUMMYFUNCTION("""COMPUTED_VALUE"""),0.0)</f>
        <v>0</v>
      </c>
      <c r="P979" s="468">
        <f>IFERROR(__xludf.DUMMYFUNCTION("""COMPUTED_VALUE"""),4313000.0)</f>
        <v>4313000</v>
      </c>
      <c r="Q979" s="468"/>
      <c r="R979" s="468"/>
      <c r="S979" s="468"/>
      <c r="T979" s="468"/>
      <c r="U979" s="468"/>
      <c r="V979" s="468"/>
      <c r="W979" s="468"/>
      <c r="X979" s="468"/>
      <c r="Y979" s="468"/>
      <c r="Z979" s="468"/>
      <c r="AA979" s="468"/>
      <c r="AB979" s="468"/>
      <c r="AC979" s="468"/>
      <c r="AD979" s="468"/>
      <c r="AE979" s="468"/>
      <c r="AF979" s="468"/>
      <c r="AG979" s="468"/>
      <c r="AH979" s="468"/>
      <c r="AI979" s="468"/>
      <c r="AJ979" s="468"/>
    </row>
    <row r="980" ht="15.75" customHeight="1">
      <c r="A980" s="468">
        <f>IFERROR(__xludf.DUMMYFUNCTION("""COMPUTED_VALUE"""),8.086420257E9)</f>
        <v>8086420257</v>
      </c>
      <c r="B980" s="468">
        <f>IFERROR(__xludf.DUMMYFUNCTION("""COMPUTED_VALUE"""),8086.0)</f>
        <v>8086</v>
      </c>
      <c r="C980" s="468">
        <f>IFERROR(__xludf.DUMMYFUNCTION("""COMPUTED_VALUE"""),4.0)</f>
        <v>4</v>
      </c>
      <c r="D980" s="468">
        <f>IFERROR(__xludf.DUMMYFUNCTION("""COMPUTED_VALUE"""),2025.0)</f>
        <v>2025</v>
      </c>
      <c r="E980" s="468">
        <f>IFERROR(__xludf.DUMMYFUNCTION("""COMPUTED_VALUE"""),7.0)</f>
        <v>7</v>
      </c>
      <c r="F980" s="468" t="str">
        <f>IFERROR(__xludf.DUMMYFUNCTION("""COMPUTED_VALUE"""),"Julio")</f>
        <v>Julio</v>
      </c>
      <c r="G980" s="468">
        <f>IFERROR(__xludf.DUMMYFUNCTION("""COMPUTED_VALUE"""),0.0)</f>
        <v>0</v>
      </c>
      <c r="H980" s="468">
        <f>IFERROR(__xludf.DUMMYFUNCTION("""COMPUTED_VALUE"""),0.0)</f>
        <v>0</v>
      </c>
      <c r="I980" s="468">
        <f>IFERROR(__xludf.DUMMYFUNCTION("""COMPUTED_VALUE"""),0.0)</f>
        <v>0</v>
      </c>
      <c r="J980" s="468">
        <f>IFERROR(__xludf.DUMMYFUNCTION("""COMPUTED_VALUE"""),3.17967526E8)</f>
        <v>317967526</v>
      </c>
      <c r="K980" s="468">
        <f>IFERROR(__xludf.DUMMYFUNCTION("""COMPUTED_VALUE"""),0.0)</f>
        <v>0</v>
      </c>
      <c r="L980" s="468">
        <f>IFERROR(__xludf.DUMMYFUNCTION("""COMPUTED_VALUE"""),3.268E7)</f>
        <v>32680000</v>
      </c>
      <c r="M980" s="468">
        <f>IFERROR(__xludf.DUMMYFUNCTION("""COMPUTED_VALUE"""),3.310473091E8)</f>
        <v>331047309.1</v>
      </c>
      <c r="N980" s="468">
        <f>IFERROR(__xludf.DUMMYFUNCTION("""COMPUTED_VALUE"""),2.865163563E8)</f>
        <v>286516356.3</v>
      </c>
      <c r="O980" s="468">
        <f>IFERROR(__xludf.DUMMYFUNCTION("""COMPUTED_VALUE"""),0.0)</f>
        <v>0</v>
      </c>
      <c r="P980" s="468">
        <f>IFERROR(__xludf.DUMMYFUNCTION("""COMPUTED_VALUE"""),0.0)</f>
        <v>0</v>
      </c>
      <c r="Q980" s="468"/>
      <c r="R980" s="468"/>
      <c r="S980" s="468"/>
      <c r="T980" s="468"/>
      <c r="U980" s="468"/>
      <c r="V980" s="468"/>
      <c r="W980" s="468"/>
      <c r="X980" s="468"/>
      <c r="Y980" s="468"/>
      <c r="Z980" s="468"/>
      <c r="AA980" s="468"/>
      <c r="AB980" s="468"/>
      <c r="AC980" s="468"/>
      <c r="AD980" s="468"/>
      <c r="AE980" s="468"/>
      <c r="AF980" s="468"/>
      <c r="AG980" s="468"/>
      <c r="AH980" s="468"/>
      <c r="AI980" s="468"/>
      <c r="AJ980" s="468"/>
    </row>
    <row r="981" ht="15.75" customHeight="1">
      <c r="A981" s="468">
        <f>IFERROR(__xludf.DUMMYFUNCTION("""COMPUTED_VALUE"""),8.086420258E9)</f>
        <v>8086420258</v>
      </c>
      <c r="B981" s="468">
        <f>IFERROR(__xludf.DUMMYFUNCTION("""COMPUTED_VALUE"""),8086.0)</f>
        <v>8086</v>
      </c>
      <c r="C981" s="468">
        <f>IFERROR(__xludf.DUMMYFUNCTION("""COMPUTED_VALUE"""),4.0)</f>
        <v>4</v>
      </c>
      <c r="D981" s="468">
        <f>IFERROR(__xludf.DUMMYFUNCTION("""COMPUTED_VALUE"""),2025.0)</f>
        <v>2025</v>
      </c>
      <c r="E981" s="468">
        <f>IFERROR(__xludf.DUMMYFUNCTION("""COMPUTED_VALUE"""),8.0)</f>
        <v>8</v>
      </c>
      <c r="F981" s="468" t="str">
        <f>IFERROR(__xludf.DUMMYFUNCTION("""COMPUTED_VALUE"""),"Agosto")</f>
        <v>Agosto</v>
      </c>
      <c r="G981" s="468">
        <f>IFERROR(__xludf.DUMMYFUNCTION("""COMPUTED_VALUE"""),0.0)</f>
        <v>0</v>
      </c>
      <c r="H981" s="468">
        <f>IFERROR(__xludf.DUMMYFUNCTION("""COMPUTED_VALUE"""),0.0)</f>
        <v>0</v>
      </c>
      <c r="I981" s="468">
        <f>IFERROR(__xludf.DUMMYFUNCTION("""COMPUTED_VALUE"""),0.0)</f>
        <v>0</v>
      </c>
      <c r="J981" s="468">
        <f>IFERROR(__xludf.DUMMYFUNCTION("""COMPUTED_VALUE"""),6.74632707E8)</f>
        <v>674632707</v>
      </c>
      <c r="K981" s="468">
        <f>IFERROR(__xludf.DUMMYFUNCTION("""COMPUTED_VALUE"""),0.0)</f>
        <v>0</v>
      </c>
      <c r="L981" s="468">
        <f>IFERROR(__xludf.DUMMYFUNCTION("""COMPUTED_VALUE"""),6.9508567E7)</f>
        <v>69508567</v>
      </c>
      <c r="M981" s="468">
        <f>IFERROR(__xludf.DUMMYFUNCTION("""COMPUTED_VALUE"""),7.023841242E8)</f>
        <v>702384124.2</v>
      </c>
      <c r="N981" s="468">
        <f>IFERROR(__xludf.DUMMYFUNCTION("""COMPUTED_VALUE"""),2.523241085E8)</f>
        <v>252324108.5</v>
      </c>
      <c r="O981" s="468">
        <f>IFERROR(__xludf.DUMMYFUNCTION("""COMPUTED_VALUE"""),0.0)</f>
        <v>0</v>
      </c>
      <c r="P981" s="468">
        <f>IFERROR(__xludf.DUMMYFUNCTION("""COMPUTED_VALUE"""),0.0)</f>
        <v>0</v>
      </c>
      <c r="Q981" s="468"/>
      <c r="R981" s="468"/>
      <c r="S981" s="468"/>
      <c r="T981" s="468"/>
      <c r="U981" s="468"/>
      <c r="V981" s="468"/>
      <c r="W981" s="468"/>
      <c r="X981" s="468"/>
      <c r="Y981" s="468"/>
      <c r="Z981" s="468"/>
      <c r="AA981" s="468"/>
      <c r="AB981" s="468"/>
      <c r="AC981" s="468"/>
      <c r="AD981" s="468"/>
      <c r="AE981" s="468"/>
      <c r="AF981" s="468"/>
      <c r="AG981" s="468"/>
      <c r="AH981" s="468"/>
      <c r="AI981" s="468"/>
      <c r="AJ981" s="468"/>
    </row>
    <row r="982" ht="15.75" customHeight="1">
      <c r="A982" s="468">
        <f>IFERROR(__xludf.DUMMYFUNCTION("""COMPUTED_VALUE"""),8.086420259E9)</f>
        <v>8086420259</v>
      </c>
      <c r="B982" s="468">
        <f>IFERROR(__xludf.DUMMYFUNCTION("""COMPUTED_VALUE"""),8086.0)</f>
        <v>8086</v>
      </c>
      <c r="C982" s="468">
        <f>IFERROR(__xludf.DUMMYFUNCTION("""COMPUTED_VALUE"""),4.0)</f>
        <v>4</v>
      </c>
      <c r="D982" s="468">
        <f>IFERROR(__xludf.DUMMYFUNCTION("""COMPUTED_VALUE"""),2025.0)</f>
        <v>2025</v>
      </c>
      <c r="E982" s="468">
        <f>IFERROR(__xludf.DUMMYFUNCTION("""COMPUTED_VALUE"""),9.0)</f>
        <v>9</v>
      </c>
      <c r="F982" s="468" t="str">
        <f>IFERROR(__xludf.DUMMYFUNCTION("""COMPUTED_VALUE"""),"Septiembre")</f>
        <v>Septiembre</v>
      </c>
      <c r="G982" s="468">
        <f>IFERROR(__xludf.DUMMYFUNCTION("""COMPUTED_VALUE"""),0.0)</f>
        <v>0</v>
      </c>
      <c r="H982" s="468">
        <f>IFERROR(__xludf.DUMMYFUNCTION("""COMPUTED_VALUE"""),0.0)</f>
        <v>0</v>
      </c>
      <c r="I982" s="468">
        <f>IFERROR(__xludf.DUMMYFUNCTION("""COMPUTED_VALUE"""),0.0)</f>
        <v>0</v>
      </c>
      <c r="J982" s="468">
        <f>IFERROR(__xludf.DUMMYFUNCTION("""COMPUTED_VALUE"""),3.17967526E8)</f>
        <v>317967526</v>
      </c>
      <c r="K982" s="468">
        <f>IFERROR(__xludf.DUMMYFUNCTION("""COMPUTED_VALUE"""),0.0)</f>
        <v>0</v>
      </c>
      <c r="L982" s="468">
        <f>IFERROR(__xludf.DUMMYFUNCTION("""COMPUTED_VALUE"""),2.3022E7)</f>
        <v>23022000</v>
      </c>
      <c r="M982" s="468">
        <f>IFERROR(__xludf.DUMMYFUNCTION("""COMPUTED_VALUE"""),3.310473091E8)</f>
        <v>331047309.1</v>
      </c>
      <c r="N982" s="468">
        <f>IFERROR(__xludf.DUMMYFUNCTION("""COMPUTED_VALUE"""),2.520783042E8)</f>
        <v>252078304.2</v>
      </c>
      <c r="O982" s="468">
        <f>IFERROR(__xludf.DUMMYFUNCTION("""COMPUTED_VALUE"""),0.0)</f>
        <v>0</v>
      </c>
      <c r="P982" s="468">
        <f>IFERROR(__xludf.DUMMYFUNCTION("""COMPUTED_VALUE"""),0.0)</f>
        <v>0</v>
      </c>
      <c r="Q982" s="468"/>
      <c r="R982" s="468"/>
      <c r="S982" s="468"/>
      <c r="T982" s="468"/>
      <c r="U982" s="468"/>
      <c r="V982" s="468"/>
      <c r="W982" s="468"/>
      <c r="X982" s="468"/>
      <c r="Y982" s="468"/>
      <c r="Z982" s="468"/>
      <c r="AA982" s="468"/>
      <c r="AB982" s="468"/>
      <c r="AC982" s="468"/>
      <c r="AD982" s="468"/>
      <c r="AE982" s="468"/>
      <c r="AF982" s="468"/>
      <c r="AG982" s="468"/>
      <c r="AH982" s="468"/>
      <c r="AI982" s="468"/>
      <c r="AJ982" s="468"/>
    </row>
    <row r="983" ht="15.75" customHeight="1">
      <c r="A983" s="468">
        <f>IFERROR(__xludf.DUMMYFUNCTION("""COMPUTED_VALUE"""),8.086420251E10)</f>
        <v>80864202510</v>
      </c>
      <c r="B983" s="468">
        <f>IFERROR(__xludf.DUMMYFUNCTION("""COMPUTED_VALUE"""),8086.0)</f>
        <v>8086</v>
      </c>
      <c r="C983" s="468">
        <f>IFERROR(__xludf.DUMMYFUNCTION("""COMPUTED_VALUE"""),4.0)</f>
        <v>4</v>
      </c>
      <c r="D983" s="468">
        <f>IFERROR(__xludf.DUMMYFUNCTION("""COMPUTED_VALUE"""),2025.0)</f>
        <v>2025</v>
      </c>
      <c r="E983" s="468">
        <f>IFERROR(__xludf.DUMMYFUNCTION("""COMPUTED_VALUE"""),10.0)</f>
        <v>10</v>
      </c>
      <c r="F983" s="468" t="str">
        <f>IFERROR(__xludf.DUMMYFUNCTION("""COMPUTED_VALUE"""),"Octubre")</f>
        <v>Octubre</v>
      </c>
      <c r="G983" s="468">
        <f>IFERROR(__xludf.DUMMYFUNCTION("""COMPUTED_VALUE"""),0.0)</f>
        <v>0</v>
      </c>
      <c r="H983" s="468">
        <f>IFERROR(__xludf.DUMMYFUNCTION("""COMPUTED_VALUE"""),0.0)</f>
        <v>0</v>
      </c>
      <c r="I983" s="468">
        <f>IFERROR(__xludf.DUMMYFUNCTION("""COMPUTED_VALUE"""),0.0)</f>
        <v>0</v>
      </c>
      <c r="J983" s="468">
        <f>IFERROR(__xludf.DUMMYFUNCTION("""COMPUTED_VALUE"""),3.17967526E8)</f>
        <v>317967526</v>
      </c>
      <c r="K983" s="468">
        <f>IFERROR(__xludf.DUMMYFUNCTION("""COMPUTED_VALUE"""),0.0)</f>
        <v>0</v>
      </c>
      <c r="L983" s="468">
        <f>IFERROR(__xludf.DUMMYFUNCTION("""COMPUTED_VALUE"""),1.0E9)</f>
        <v>1000000000</v>
      </c>
      <c r="M983" s="468">
        <f>IFERROR(__xludf.DUMMYFUNCTION("""COMPUTED_VALUE"""),3.310473091E8)</f>
        <v>331047309.1</v>
      </c>
      <c r="N983" s="468">
        <f>IFERROR(__xludf.DUMMYFUNCTION("""COMPUTED_VALUE"""),2.79662876E8)</f>
        <v>279662876</v>
      </c>
      <c r="O983" s="468">
        <f>IFERROR(__xludf.DUMMYFUNCTION("""COMPUTED_VALUE"""),0.0)</f>
        <v>0</v>
      </c>
      <c r="P983" s="468">
        <f>IFERROR(__xludf.DUMMYFUNCTION("""COMPUTED_VALUE"""),0.0)</f>
        <v>0</v>
      </c>
      <c r="Q983" s="468"/>
      <c r="R983" s="468"/>
      <c r="S983" s="468"/>
      <c r="T983" s="468"/>
      <c r="U983" s="468"/>
      <c r="V983" s="468"/>
      <c r="W983" s="468"/>
      <c r="X983" s="468"/>
      <c r="Y983" s="468"/>
      <c r="Z983" s="468"/>
      <c r="AA983" s="468"/>
      <c r="AB983" s="468"/>
      <c r="AC983" s="468"/>
      <c r="AD983" s="468"/>
      <c r="AE983" s="468"/>
      <c r="AF983" s="468"/>
      <c r="AG983" s="468"/>
      <c r="AH983" s="468"/>
      <c r="AI983" s="468"/>
      <c r="AJ983" s="468"/>
    </row>
    <row r="984" ht="15.75" customHeight="1">
      <c r="A984" s="468">
        <f>IFERROR(__xludf.DUMMYFUNCTION("""COMPUTED_VALUE"""),8.0864202511E10)</f>
        <v>80864202511</v>
      </c>
      <c r="B984" s="468">
        <f>IFERROR(__xludf.DUMMYFUNCTION("""COMPUTED_VALUE"""),8086.0)</f>
        <v>8086</v>
      </c>
      <c r="C984" s="468">
        <f>IFERROR(__xludf.DUMMYFUNCTION("""COMPUTED_VALUE"""),4.0)</f>
        <v>4</v>
      </c>
      <c r="D984" s="468">
        <f>IFERROR(__xludf.DUMMYFUNCTION("""COMPUTED_VALUE"""),2025.0)</f>
        <v>2025</v>
      </c>
      <c r="E984" s="468">
        <f>IFERROR(__xludf.DUMMYFUNCTION("""COMPUTED_VALUE"""),11.0)</f>
        <v>11</v>
      </c>
      <c r="F984" s="468" t="str">
        <f>IFERROR(__xludf.DUMMYFUNCTION("""COMPUTED_VALUE"""),"Noviembre")</f>
        <v>Noviembre</v>
      </c>
      <c r="G984" s="468">
        <f>IFERROR(__xludf.DUMMYFUNCTION("""COMPUTED_VALUE"""),0.0)</f>
        <v>0</v>
      </c>
      <c r="H984" s="468">
        <f>IFERROR(__xludf.DUMMYFUNCTION("""COMPUTED_VALUE"""),0.0)</f>
        <v>0</v>
      </c>
      <c r="I984" s="468">
        <f>IFERROR(__xludf.DUMMYFUNCTION("""COMPUTED_VALUE"""),0.0)</f>
        <v>0</v>
      </c>
      <c r="J984" s="468">
        <f>IFERROR(__xludf.DUMMYFUNCTION("""COMPUTED_VALUE"""),3.17967526E8)</f>
        <v>317967526</v>
      </c>
      <c r="K984" s="468">
        <f>IFERROR(__xludf.DUMMYFUNCTION("""COMPUTED_VALUE"""),0.0)</f>
        <v>0</v>
      </c>
      <c r="L984" s="468">
        <f>IFERROR(__xludf.DUMMYFUNCTION("""COMPUTED_VALUE"""),0.0)</f>
        <v>0</v>
      </c>
      <c r="M984" s="468">
        <f>IFERROR(__xludf.DUMMYFUNCTION("""COMPUTED_VALUE"""),3.310473091E8)</f>
        <v>331047309.1</v>
      </c>
      <c r="N984" s="468">
        <f>IFERROR(__xludf.DUMMYFUNCTION("""COMPUTED_VALUE"""),2.97478229E8)</f>
        <v>297478229</v>
      </c>
      <c r="O984" s="468">
        <f>IFERROR(__xludf.DUMMYFUNCTION("""COMPUTED_VALUE"""),0.0)</f>
        <v>0</v>
      </c>
      <c r="P984" s="468">
        <f>IFERROR(__xludf.DUMMYFUNCTION("""COMPUTED_VALUE"""),0.0)</f>
        <v>0</v>
      </c>
      <c r="Q984" s="468"/>
      <c r="R984" s="468"/>
      <c r="S984" s="468"/>
      <c r="T984" s="468"/>
      <c r="U984" s="468"/>
      <c r="V984" s="468"/>
      <c r="W984" s="468"/>
      <c r="X984" s="468"/>
      <c r="Y984" s="468"/>
      <c r="Z984" s="468"/>
      <c r="AA984" s="468"/>
      <c r="AB984" s="468"/>
      <c r="AC984" s="468"/>
      <c r="AD984" s="468"/>
      <c r="AE984" s="468"/>
      <c r="AF984" s="468"/>
      <c r="AG984" s="468"/>
      <c r="AH984" s="468"/>
      <c r="AI984" s="468"/>
      <c r="AJ984" s="468"/>
    </row>
    <row r="985" ht="15.75" customHeight="1">
      <c r="A985" s="468">
        <f>IFERROR(__xludf.DUMMYFUNCTION("""COMPUTED_VALUE"""),8.0864202512E10)</f>
        <v>80864202512</v>
      </c>
      <c r="B985" s="468">
        <f>IFERROR(__xludf.DUMMYFUNCTION("""COMPUTED_VALUE"""),8086.0)</f>
        <v>8086</v>
      </c>
      <c r="C985" s="468">
        <f>IFERROR(__xludf.DUMMYFUNCTION("""COMPUTED_VALUE"""),4.0)</f>
        <v>4</v>
      </c>
      <c r="D985" s="468">
        <f>IFERROR(__xludf.DUMMYFUNCTION("""COMPUTED_VALUE"""),2025.0)</f>
        <v>2025</v>
      </c>
      <c r="E985" s="468">
        <f>IFERROR(__xludf.DUMMYFUNCTION("""COMPUTED_VALUE"""),12.0)</f>
        <v>12</v>
      </c>
      <c r="F985" s="468" t="str">
        <f>IFERROR(__xludf.DUMMYFUNCTION("""COMPUTED_VALUE"""),"Diciembre")</f>
        <v>Diciembre</v>
      </c>
      <c r="G985" s="468">
        <f>IFERROR(__xludf.DUMMYFUNCTION("""COMPUTED_VALUE"""),4202391.917)</f>
        <v>4202391.917</v>
      </c>
      <c r="H985" s="468">
        <f>IFERROR(__xludf.DUMMYFUNCTION("""COMPUTED_VALUE"""),113000.0)</f>
        <v>113000</v>
      </c>
      <c r="I985" s="468">
        <f>IFERROR(__xludf.DUMMYFUNCTION("""COMPUTED_VALUE"""),0.0)</f>
        <v>0</v>
      </c>
      <c r="J985" s="468">
        <f>IFERROR(__xludf.DUMMYFUNCTION("""COMPUTED_VALUE"""),3.45866085E8)</f>
        <v>345866085</v>
      </c>
      <c r="K985" s="468">
        <f>IFERROR(__xludf.DUMMYFUNCTION("""COMPUTED_VALUE"""),156096.0)</f>
        <v>156096</v>
      </c>
      <c r="L985" s="468">
        <f>IFERROR(__xludf.DUMMYFUNCTION("""COMPUTED_VALUE"""),4.3134503E7)</f>
        <v>43134503</v>
      </c>
      <c r="M985" s="468">
        <f>IFERROR(__xludf.DUMMYFUNCTION("""COMPUTED_VALUE"""),3.600934919E8)</f>
        <v>360093491.9</v>
      </c>
      <c r="N985" s="468">
        <f>IFERROR(__xludf.DUMMYFUNCTION("""COMPUTED_VALUE"""),1.562177833E9)</f>
        <v>1562177833</v>
      </c>
      <c r="O985" s="468">
        <f>IFERROR(__xludf.DUMMYFUNCTION("""COMPUTED_VALUE"""),4046296.0)</f>
        <v>4046296</v>
      </c>
      <c r="P985" s="468">
        <f>IFERROR(__xludf.DUMMYFUNCTION("""COMPUTED_VALUE"""),0.0)</f>
        <v>0</v>
      </c>
      <c r="Q985" s="468"/>
      <c r="R985" s="468"/>
      <c r="S985" s="468"/>
      <c r="T985" s="468"/>
      <c r="U985" s="468"/>
      <c r="V985" s="468"/>
      <c r="W985" s="468"/>
      <c r="X985" s="468"/>
      <c r="Y985" s="468"/>
      <c r="Z985" s="468"/>
      <c r="AA985" s="468"/>
      <c r="AB985" s="468"/>
      <c r="AC985" s="468"/>
      <c r="AD985" s="468"/>
      <c r="AE985" s="468"/>
      <c r="AF985" s="468"/>
      <c r="AG985" s="468"/>
      <c r="AH985" s="468"/>
      <c r="AI985" s="468"/>
      <c r="AJ985" s="468"/>
    </row>
    <row r="986" ht="15.75" customHeight="1">
      <c r="A986" s="468">
        <f>IFERROR(__xludf.DUMMYFUNCTION("""COMPUTED_VALUE"""),8.086520251E9)</f>
        <v>8086520251</v>
      </c>
      <c r="B986" s="468">
        <f>IFERROR(__xludf.DUMMYFUNCTION("""COMPUTED_VALUE"""),8086.0)</f>
        <v>8086</v>
      </c>
      <c r="C986" s="468">
        <f>IFERROR(__xludf.DUMMYFUNCTION("""COMPUTED_VALUE"""),5.0)</f>
        <v>5</v>
      </c>
      <c r="D986" s="468">
        <f>IFERROR(__xludf.DUMMYFUNCTION("""COMPUTED_VALUE"""),2025.0)</f>
        <v>2025</v>
      </c>
      <c r="E986" s="468">
        <f>IFERROR(__xludf.DUMMYFUNCTION("""COMPUTED_VALUE"""),1.0)</f>
        <v>1</v>
      </c>
      <c r="F986" s="468" t="str">
        <f>IFERROR(__xludf.DUMMYFUNCTION("""COMPUTED_VALUE"""),"Enero")</f>
        <v>Enero</v>
      </c>
      <c r="G986" s="468">
        <f>IFERROR(__xludf.DUMMYFUNCTION("""COMPUTED_VALUE"""),5.887174619E8)</f>
        <v>588717461.9</v>
      </c>
      <c r="H986" s="468">
        <f>IFERROR(__xludf.DUMMYFUNCTION("""COMPUTED_VALUE"""),2.644786E9)</f>
        <v>2644786000</v>
      </c>
      <c r="I986" s="468">
        <f>IFERROR(__xludf.DUMMYFUNCTION("""COMPUTED_VALUE"""),1.596274576E8)</f>
        <v>159627457.6</v>
      </c>
      <c r="J986" s="468">
        <f>IFERROR(__xludf.DUMMYFUNCTION("""COMPUTED_VALUE"""),0.0)</f>
        <v>0</v>
      </c>
      <c r="K986" s="468">
        <f>IFERROR(__xludf.DUMMYFUNCTION("""COMPUTED_VALUE"""),4.3558864E8)</f>
        <v>435588640</v>
      </c>
      <c r="L986" s="468">
        <f>IFERROR(__xludf.DUMMYFUNCTION("""COMPUTED_VALUE"""),5.38903E8)</f>
        <v>538903000</v>
      </c>
      <c r="M986" s="468">
        <f>IFERROR(__xludf.DUMMYFUNCTION("""COMPUTED_VALUE"""),0.0)</f>
        <v>0</v>
      </c>
      <c r="N986" s="468">
        <f>IFERROR(__xludf.DUMMYFUNCTION("""COMPUTED_VALUE"""),0.0)</f>
        <v>0</v>
      </c>
      <c r="O986" s="468">
        <f>IFERROR(__xludf.DUMMYFUNCTION("""COMPUTED_VALUE"""),1.53128822E8)</f>
        <v>153128822</v>
      </c>
      <c r="P986" s="468">
        <f>IFERROR(__xludf.DUMMYFUNCTION("""COMPUTED_VALUE"""),1.14861867E8)</f>
        <v>114861867</v>
      </c>
      <c r="Q986" s="468"/>
      <c r="R986" s="468"/>
      <c r="S986" s="468"/>
      <c r="T986" s="468"/>
      <c r="U986" s="468"/>
      <c r="V986" s="468"/>
      <c r="W986" s="468"/>
      <c r="X986" s="468"/>
      <c r="Y986" s="468"/>
      <c r="Z986" s="468"/>
      <c r="AA986" s="468"/>
      <c r="AB986" s="468"/>
      <c r="AC986" s="468"/>
      <c r="AD986" s="468"/>
      <c r="AE986" s="468"/>
      <c r="AF986" s="468"/>
      <c r="AG986" s="468"/>
      <c r="AH986" s="468"/>
      <c r="AI986" s="468"/>
      <c r="AJ986" s="468"/>
    </row>
    <row r="987" ht="15.75" customHeight="1">
      <c r="A987" s="468">
        <f>IFERROR(__xludf.DUMMYFUNCTION("""COMPUTED_VALUE"""),8.086520252E9)</f>
        <v>8086520252</v>
      </c>
      <c r="B987" s="468">
        <f>IFERROR(__xludf.DUMMYFUNCTION("""COMPUTED_VALUE"""),8086.0)</f>
        <v>8086</v>
      </c>
      <c r="C987" s="468">
        <f>IFERROR(__xludf.DUMMYFUNCTION("""COMPUTED_VALUE"""),5.0)</f>
        <v>5</v>
      </c>
      <c r="D987" s="468">
        <f>IFERROR(__xludf.DUMMYFUNCTION("""COMPUTED_VALUE"""),2025.0)</f>
        <v>2025</v>
      </c>
      <c r="E987" s="468">
        <f>IFERROR(__xludf.DUMMYFUNCTION("""COMPUTED_VALUE"""),2.0)</f>
        <v>2</v>
      </c>
      <c r="F987" s="468" t="str">
        <f>IFERROR(__xludf.DUMMYFUNCTION("""COMPUTED_VALUE"""),"Febrero")</f>
        <v>Febrero</v>
      </c>
      <c r="G987" s="468">
        <f>IFERROR(__xludf.DUMMYFUNCTION("""COMPUTED_VALUE"""),1.450131635E9)</f>
        <v>1450131635</v>
      </c>
      <c r="H987" s="468">
        <f>IFERROR(__xludf.DUMMYFUNCTION("""COMPUTED_VALUE"""),1.4072E7)</f>
        <v>14072000</v>
      </c>
      <c r="I987" s="468">
        <f>IFERROR(__xludf.DUMMYFUNCTION("""COMPUTED_VALUE"""),8.144368688E7)</f>
        <v>81443686.88</v>
      </c>
      <c r="J987" s="468">
        <f>IFERROR(__xludf.DUMMYFUNCTION("""COMPUTED_VALUE"""),0.0)</f>
        <v>0</v>
      </c>
      <c r="K987" s="468">
        <f>IFERROR(__xludf.DUMMYFUNCTION("""COMPUTED_VALUE"""),1.372003624E9)</f>
        <v>1372003624</v>
      </c>
      <c r="L987" s="468">
        <f>IFERROR(__xludf.DUMMYFUNCTION("""COMPUTED_VALUE"""),9.20868933E8)</f>
        <v>920868933</v>
      </c>
      <c r="M987" s="468">
        <f>IFERROR(__xludf.DUMMYFUNCTION("""COMPUTED_VALUE"""),0.0)</f>
        <v>0</v>
      </c>
      <c r="N987" s="468">
        <f>IFERROR(__xludf.DUMMYFUNCTION("""COMPUTED_VALUE"""),0.0)</f>
        <v>0</v>
      </c>
      <c r="O987" s="468">
        <f>IFERROR(__xludf.DUMMYFUNCTION("""COMPUTED_VALUE"""),7.8128011E7)</f>
        <v>78128011</v>
      </c>
      <c r="P987" s="468">
        <f>IFERROR(__xludf.DUMMYFUNCTION("""COMPUTED_VALUE"""),6.0017199E7)</f>
        <v>60017199</v>
      </c>
      <c r="Q987" s="468"/>
      <c r="R987" s="468"/>
      <c r="S987" s="468"/>
      <c r="T987" s="468"/>
      <c r="U987" s="468"/>
      <c r="V987" s="468"/>
      <c r="W987" s="468"/>
      <c r="X987" s="468"/>
      <c r="Y987" s="468"/>
      <c r="Z987" s="468"/>
      <c r="AA987" s="468"/>
      <c r="AB987" s="468"/>
      <c r="AC987" s="468"/>
      <c r="AD987" s="468"/>
      <c r="AE987" s="468"/>
      <c r="AF987" s="468"/>
      <c r="AG987" s="468"/>
      <c r="AH987" s="468"/>
      <c r="AI987" s="468"/>
      <c r="AJ987" s="468"/>
    </row>
    <row r="988" ht="15.75" customHeight="1">
      <c r="A988" s="468">
        <f>IFERROR(__xludf.DUMMYFUNCTION("""COMPUTED_VALUE"""),8.086520253E9)</f>
        <v>8086520253</v>
      </c>
      <c r="B988" s="468">
        <f>IFERROR(__xludf.DUMMYFUNCTION("""COMPUTED_VALUE"""),8086.0)</f>
        <v>8086</v>
      </c>
      <c r="C988" s="468">
        <f>IFERROR(__xludf.DUMMYFUNCTION("""COMPUTED_VALUE"""),5.0)</f>
        <v>5</v>
      </c>
      <c r="D988" s="468">
        <f>IFERROR(__xludf.DUMMYFUNCTION("""COMPUTED_VALUE"""),2025.0)</f>
        <v>2025</v>
      </c>
      <c r="E988" s="468">
        <f>IFERROR(__xludf.DUMMYFUNCTION("""COMPUTED_VALUE"""),3.0)</f>
        <v>3</v>
      </c>
      <c r="F988" s="468" t="str">
        <f>IFERROR(__xludf.DUMMYFUNCTION("""COMPUTED_VALUE"""),"Marzo")</f>
        <v>Marzo</v>
      </c>
      <c r="G988" s="468">
        <f>IFERROR(__xludf.DUMMYFUNCTION("""COMPUTED_VALUE"""),5.564460442E8)</f>
        <v>556446044.2</v>
      </c>
      <c r="H988" s="468">
        <f>IFERROR(__xludf.DUMMYFUNCTION("""COMPUTED_VALUE"""),0.0)</f>
        <v>0</v>
      </c>
      <c r="I988" s="468">
        <f>IFERROR(__xludf.DUMMYFUNCTION("""COMPUTED_VALUE"""),1024392.49)</f>
        <v>1024392.49</v>
      </c>
      <c r="J988" s="468">
        <f>IFERROR(__xludf.DUMMYFUNCTION("""COMPUTED_VALUE"""),3.09534274E8)</f>
        <v>309534274</v>
      </c>
      <c r="K988" s="468">
        <f>IFERROR(__xludf.DUMMYFUNCTION("""COMPUTED_VALUE"""),5.55463356E8)</f>
        <v>555463356</v>
      </c>
      <c r="L988" s="468">
        <f>IFERROR(__xludf.DUMMYFUNCTION("""COMPUTED_VALUE"""),1.090608301E9)</f>
        <v>1090608301</v>
      </c>
      <c r="M988" s="468">
        <f>IFERROR(__xludf.DUMMYFUNCTION("""COMPUTED_VALUE"""),2.507394122E8)</f>
        <v>250739412.2</v>
      </c>
      <c r="N988" s="468">
        <f>IFERROR(__xludf.DUMMYFUNCTION("""COMPUTED_VALUE"""),3.5454102E7)</f>
        <v>35454102</v>
      </c>
      <c r="O988" s="468">
        <f>IFERROR(__xludf.DUMMYFUNCTION("""COMPUTED_VALUE"""),982688.0)</f>
        <v>982688</v>
      </c>
      <c r="P988" s="468">
        <f>IFERROR(__xludf.DUMMYFUNCTION("""COMPUTED_VALUE"""),5.07288E7)</f>
        <v>50728800</v>
      </c>
      <c r="Q988" s="468"/>
      <c r="R988" s="468"/>
      <c r="S988" s="468"/>
      <c r="T988" s="468"/>
      <c r="U988" s="468"/>
      <c r="V988" s="468"/>
      <c r="W988" s="468"/>
      <c r="X988" s="468"/>
      <c r="Y988" s="468"/>
      <c r="Z988" s="468"/>
      <c r="AA988" s="468"/>
      <c r="AB988" s="468"/>
      <c r="AC988" s="468"/>
      <c r="AD988" s="468"/>
      <c r="AE988" s="468"/>
      <c r="AF988" s="468"/>
      <c r="AG988" s="468"/>
      <c r="AH988" s="468"/>
      <c r="AI988" s="468"/>
      <c r="AJ988" s="468"/>
    </row>
    <row r="989" ht="15.75" customHeight="1">
      <c r="A989" s="468">
        <f>IFERROR(__xludf.DUMMYFUNCTION("""COMPUTED_VALUE"""),8.086520254E9)</f>
        <v>8086520254</v>
      </c>
      <c r="B989" s="468">
        <f>IFERROR(__xludf.DUMMYFUNCTION("""COMPUTED_VALUE"""),8086.0)</f>
        <v>8086</v>
      </c>
      <c r="C989" s="468">
        <f>IFERROR(__xludf.DUMMYFUNCTION("""COMPUTED_VALUE"""),5.0)</f>
        <v>5</v>
      </c>
      <c r="D989" s="468">
        <f>IFERROR(__xludf.DUMMYFUNCTION("""COMPUTED_VALUE"""),2025.0)</f>
        <v>2025</v>
      </c>
      <c r="E989" s="468">
        <f>IFERROR(__xludf.DUMMYFUNCTION("""COMPUTED_VALUE"""),4.0)</f>
        <v>4</v>
      </c>
      <c r="F989" s="468" t="str">
        <f>IFERROR(__xludf.DUMMYFUNCTION("""COMPUTED_VALUE"""),"Abril")</f>
        <v>Abril</v>
      </c>
      <c r="G989" s="468">
        <f>IFERROR(__xludf.DUMMYFUNCTION("""COMPUTED_VALUE"""),0.0)</f>
        <v>0</v>
      </c>
      <c r="H989" s="468">
        <f>IFERROR(__xludf.DUMMYFUNCTION("""COMPUTED_VALUE"""),0.0)</f>
        <v>0</v>
      </c>
      <c r="I989" s="468">
        <f>IFERROR(__xludf.DUMMYFUNCTION("""COMPUTED_VALUE"""),0.0)</f>
        <v>0</v>
      </c>
      <c r="J989" s="468">
        <f>IFERROR(__xludf.DUMMYFUNCTION("""COMPUTED_VALUE"""),3.09534274E8)</f>
        <v>309534274</v>
      </c>
      <c r="K989" s="468">
        <f>IFERROR(__xludf.DUMMYFUNCTION("""COMPUTED_VALUE"""),0.0)</f>
        <v>0</v>
      </c>
      <c r="L989" s="468">
        <f>IFERROR(__xludf.DUMMYFUNCTION("""COMPUTED_VALUE"""),2.91125E7)</f>
        <v>29112500</v>
      </c>
      <c r="M989" s="468">
        <f>IFERROR(__xludf.DUMMYFUNCTION("""COMPUTED_VALUE"""),2.507394122E8)</f>
        <v>250739412.2</v>
      </c>
      <c r="N989" s="468">
        <f>IFERROR(__xludf.DUMMYFUNCTION("""COMPUTED_VALUE"""),1.53293034E8)</f>
        <v>153293034</v>
      </c>
      <c r="O989" s="468">
        <f>IFERROR(__xludf.DUMMYFUNCTION("""COMPUTED_VALUE"""),0.0)</f>
        <v>0</v>
      </c>
      <c r="P989" s="468">
        <f>IFERROR(__xludf.DUMMYFUNCTION("""COMPUTED_VALUE"""),0.0)</f>
        <v>0</v>
      </c>
      <c r="Q989" s="468"/>
      <c r="R989" s="468"/>
      <c r="S989" s="468"/>
      <c r="T989" s="468"/>
      <c r="U989" s="468"/>
      <c r="V989" s="468"/>
      <c r="W989" s="468"/>
      <c r="X989" s="468"/>
      <c r="Y989" s="468"/>
      <c r="Z989" s="468"/>
      <c r="AA989" s="468"/>
      <c r="AB989" s="468"/>
      <c r="AC989" s="468"/>
      <c r="AD989" s="468"/>
      <c r="AE989" s="468"/>
      <c r="AF989" s="468"/>
      <c r="AG989" s="468"/>
      <c r="AH989" s="468"/>
      <c r="AI989" s="468"/>
      <c r="AJ989" s="468"/>
    </row>
    <row r="990" ht="15.75" customHeight="1">
      <c r="A990" s="468">
        <f>IFERROR(__xludf.DUMMYFUNCTION("""COMPUTED_VALUE"""),8.086520255E9)</f>
        <v>8086520255</v>
      </c>
      <c r="B990" s="468">
        <f>IFERROR(__xludf.DUMMYFUNCTION("""COMPUTED_VALUE"""),8086.0)</f>
        <v>8086</v>
      </c>
      <c r="C990" s="468">
        <f>IFERROR(__xludf.DUMMYFUNCTION("""COMPUTED_VALUE"""),5.0)</f>
        <v>5</v>
      </c>
      <c r="D990" s="468">
        <f>IFERROR(__xludf.DUMMYFUNCTION("""COMPUTED_VALUE"""),2025.0)</f>
        <v>2025</v>
      </c>
      <c r="E990" s="468">
        <f>IFERROR(__xludf.DUMMYFUNCTION("""COMPUTED_VALUE"""),5.0)</f>
        <v>5</v>
      </c>
      <c r="F990" s="468" t="str">
        <f>IFERROR(__xludf.DUMMYFUNCTION("""COMPUTED_VALUE"""),"Mayo")</f>
        <v>Mayo</v>
      </c>
      <c r="G990" s="468">
        <f>IFERROR(__xludf.DUMMYFUNCTION("""COMPUTED_VALUE"""),0.0)</f>
        <v>0</v>
      </c>
      <c r="H990" s="468">
        <f>IFERROR(__xludf.DUMMYFUNCTION("""COMPUTED_VALUE"""),0.0)</f>
        <v>0</v>
      </c>
      <c r="I990" s="468">
        <f>IFERROR(__xludf.DUMMYFUNCTION("""COMPUTED_VALUE"""),0.0)</f>
        <v>0</v>
      </c>
      <c r="J990" s="468">
        <f>IFERROR(__xludf.DUMMYFUNCTION("""COMPUTED_VALUE"""),3.09534274E8)</f>
        <v>309534274</v>
      </c>
      <c r="K990" s="468">
        <f>IFERROR(__xludf.DUMMYFUNCTION("""COMPUTED_VALUE"""),0.0)</f>
        <v>0</v>
      </c>
      <c r="L990" s="468">
        <f>IFERROR(__xludf.DUMMYFUNCTION("""COMPUTED_VALUE"""),7.64625E7)</f>
        <v>76462500</v>
      </c>
      <c r="M990" s="468">
        <f>IFERROR(__xludf.DUMMYFUNCTION("""COMPUTED_VALUE"""),2.507394122E8)</f>
        <v>250739412.2</v>
      </c>
      <c r="N990" s="468">
        <f>IFERROR(__xludf.DUMMYFUNCTION("""COMPUTED_VALUE"""),2.14993333E8)</f>
        <v>214993333</v>
      </c>
      <c r="O990" s="468">
        <f>IFERROR(__xludf.DUMMYFUNCTION("""COMPUTED_VALUE"""),0.0)</f>
        <v>0</v>
      </c>
      <c r="P990" s="468">
        <f>IFERROR(__xludf.DUMMYFUNCTION("""COMPUTED_VALUE"""),1.3201067E7)</f>
        <v>13201067</v>
      </c>
      <c r="Q990" s="468"/>
      <c r="R990" s="468"/>
      <c r="S990" s="468"/>
      <c r="T990" s="468"/>
      <c r="U990" s="468"/>
      <c r="V990" s="468"/>
      <c r="W990" s="468"/>
      <c r="X990" s="468"/>
      <c r="Y990" s="468"/>
      <c r="Z990" s="468"/>
      <c r="AA990" s="468"/>
      <c r="AB990" s="468"/>
      <c r="AC990" s="468"/>
      <c r="AD990" s="468"/>
      <c r="AE990" s="468"/>
      <c r="AF990" s="468"/>
      <c r="AG990" s="468"/>
      <c r="AH990" s="468"/>
      <c r="AI990" s="468"/>
      <c r="AJ990" s="468"/>
    </row>
    <row r="991" ht="15.75" customHeight="1">
      <c r="A991" s="468">
        <f>IFERROR(__xludf.DUMMYFUNCTION("""COMPUTED_VALUE"""),8.086520256E9)</f>
        <v>8086520256</v>
      </c>
      <c r="B991" s="468">
        <f>IFERROR(__xludf.DUMMYFUNCTION("""COMPUTED_VALUE"""),8086.0)</f>
        <v>8086</v>
      </c>
      <c r="C991" s="468">
        <f>IFERROR(__xludf.DUMMYFUNCTION("""COMPUTED_VALUE"""),5.0)</f>
        <v>5</v>
      </c>
      <c r="D991" s="468">
        <f>IFERROR(__xludf.DUMMYFUNCTION("""COMPUTED_VALUE"""),2025.0)</f>
        <v>2025</v>
      </c>
      <c r="E991" s="468">
        <f>IFERROR(__xludf.DUMMYFUNCTION("""COMPUTED_VALUE"""),6.0)</f>
        <v>6</v>
      </c>
      <c r="F991" s="468" t="str">
        <f>IFERROR(__xludf.DUMMYFUNCTION("""COMPUTED_VALUE"""),"Junio")</f>
        <v>Junio</v>
      </c>
      <c r="G991" s="468">
        <f>IFERROR(__xludf.DUMMYFUNCTION("""COMPUTED_VALUE"""),3.568360425E9)</f>
        <v>3568360425</v>
      </c>
      <c r="H991" s="468">
        <f>IFERROR(__xludf.DUMMYFUNCTION("""COMPUTED_VALUE"""),0.0)</f>
        <v>0</v>
      </c>
      <c r="I991" s="468">
        <f>IFERROR(__xludf.DUMMYFUNCTION("""COMPUTED_VALUE"""),0.0)</f>
        <v>0</v>
      </c>
      <c r="J991" s="468">
        <f>IFERROR(__xludf.DUMMYFUNCTION("""COMPUTED_VALUE"""),2.516892274E9)</f>
        <v>2516892274</v>
      </c>
      <c r="K991" s="468">
        <f>IFERROR(__xludf.DUMMYFUNCTION("""COMPUTED_VALUE"""),3.568360425E9)</f>
        <v>3568360425</v>
      </c>
      <c r="L991" s="468">
        <f>IFERROR(__xludf.DUMMYFUNCTION("""COMPUTED_VALUE"""),9.0834E7)</f>
        <v>90834000</v>
      </c>
      <c r="M991" s="468">
        <f>IFERROR(__xludf.DUMMYFUNCTION("""COMPUTED_VALUE"""),2.038818129E9)</f>
        <v>2038818129</v>
      </c>
      <c r="N991" s="468">
        <f>IFERROR(__xludf.DUMMYFUNCTION("""COMPUTED_VALUE"""),2.191446E8)</f>
        <v>219144600</v>
      </c>
      <c r="O991" s="468">
        <f>IFERROR(__xludf.DUMMYFUNCTION("""COMPUTED_VALUE"""),0.0)</f>
        <v>0</v>
      </c>
      <c r="P991" s="468">
        <f>IFERROR(__xludf.DUMMYFUNCTION("""COMPUTED_VALUE"""),0.0)</f>
        <v>0</v>
      </c>
      <c r="Q991" s="468"/>
      <c r="R991" s="468"/>
      <c r="S991" s="468"/>
      <c r="T991" s="468"/>
      <c r="U991" s="468"/>
      <c r="V991" s="468"/>
      <c r="W991" s="468"/>
      <c r="X991" s="468"/>
      <c r="Y991" s="468"/>
      <c r="Z991" s="468"/>
      <c r="AA991" s="468"/>
      <c r="AB991" s="468"/>
      <c r="AC991" s="468"/>
      <c r="AD991" s="468"/>
      <c r="AE991" s="468"/>
      <c r="AF991" s="468"/>
      <c r="AG991" s="468"/>
      <c r="AH991" s="468"/>
      <c r="AI991" s="468"/>
      <c r="AJ991" s="468"/>
    </row>
    <row r="992" ht="15.75" customHeight="1">
      <c r="A992" s="468">
        <f>IFERROR(__xludf.DUMMYFUNCTION("""COMPUTED_VALUE"""),8.086520257E9)</f>
        <v>8086520257</v>
      </c>
      <c r="B992" s="468">
        <f>IFERROR(__xludf.DUMMYFUNCTION("""COMPUTED_VALUE"""),8086.0)</f>
        <v>8086</v>
      </c>
      <c r="C992" s="468">
        <f>IFERROR(__xludf.DUMMYFUNCTION("""COMPUTED_VALUE"""),5.0)</f>
        <v>5</v>
      </c>
      <c r="D992" s="468">
        <f>IFERROR(__xludf.DUMMYFUNCTION("""COMPUTED_VALUE"""),2025.0)</f>
        <v>2025</v>
      </c>
      <c r="E992" s="468">
        <f>IFERROR(__xludf.DUMMYFUNCTION("""COMPUTED_VALUE"""),7.0)</f>
        <v>7</v>
      </c>
      <c r="F992" s="468" t="str">
        <f>IFERROR(__xludf.DUMMYFUNCTION("""COMPUTED_VALUE"""),"Julio")</f>
        <v>Julio</v>
      </c>
      <c r="G992" s="468">
        <f>IFERROR(__xludf.DUMMYFUNCTION("""COMPUTED_VALUE"""),0.0)</f>
        <v>0</v>
      </c>
      <c r="H992" s="468">
        <f>IFERROR(__xludf.DUMMYFUNCTION("""COMPUTED_VALUE"""),0.0)</f>
        <v>0</v>
      </c>
      <c r="I992" s="468">
        <f>IFERROR(__xludf.DUMMYFUNCTION("""COMPUTED_VALUE"""),0.0)</f>
        <v>0</v>
      </c>
      <c r="J992" s="468">
        <f>IFERROR(__xludf.DUMMYFUNCTION("""COMPUTED_VALUE"""),3.09534274E8)</f>
        <v>309534274</v>
      </c>
      <c r="K992" s="468">
        <f>IFERROR(__xludf.DUMMYFUNCTION("""COMPUTED_VALUE"""),0.0)</f>
        <v>0</v>
      </c>
      <c r="L992" s="468">
        <f>IFERROR(__xludf.DUMMYFUNCTION("""COMPUTED_VALUE"""),2.8885E7)</f>
        <v>28885000</v>
      </c>
      <c r="M992" s="468">
        <f>IFERROR(__xludf.DUMMYFUNCTION("""COMPUTED_VALUE"""),2.507394122E8)</f>
        <v>250739412.2</v>
      </c>
      <c r="N992" s="468">
        <f>IFERROR(__xludf.DUMMYFUNCTION("""COMPUTED_VALUE"""),3.345403007E8)</f>
        <v>334540300.7</v>
      </c>
      <c r="O992" s="468">
        <f>IFERROR(__xludf.DUMMYFUNCTION("""COMPUTED_VALUE"""),0.0)</f>
        <v>0</v>
      </c>
      <c r="P992" s="468">
        <f>IFERROR(__xludf.DUMMYFUNCTION("""COMPUTED_VALUE"""),0.0)</f>
        <v>0</v>
      </c>
      <c r="Q992" s="468"/>
      <c r="R992" s="468"/>
      <c r="S992" s="468"/>
      <c r="T992" s="468"/>
      <c r="U992" s="468"/>
      <c r="V992" s="468"/>
      <c r="W992" s="468"/>
      <c r="X992" s="468"/>
      <c r="Y992" s="468"/>
      <c r="Z992" s="468"/>
      <c r="AA992" s="468"/>
      <c r="AB992" s="468"/>
      <c r="AC992" s="468"/>
      <c r="AD992" s="468"/>
      <c r="AE992" s="468"/>
      <c r="AF992" s="468"/>
      <c r="AG992" s="468"/>
      <c r="AH992" s="468"/>
      <c r="AI992" s="468"/>
      <c r="AJ992" s="468"/>
    </row>
    <row r="993" ht="15.75" customHeight="1">
      <c r="A993" s="468">
        <f>IFERROR(__xludf.DUMMYFUNCTION("""COMPUTED_VALUE"""),8.086520258E9)</f>
        <v>8086520258</v>
      </c>
      <c r="B993" s="468">
        <f>IFERROR(__xludf.DUMMYFUNCTION("""COMPUTED_VALUE"""),8086.0)</f>
        <v>8086</v>
      </c>
      <c r="C993" s="468">
        <f>IFERROR(__xludf.DUMMYFUNCTION("""COMPUTED_VALUE"""),5.0)</f>
        <v>5</v>
      </c>
      <c r="D993" s="468">
        <f>IFERROR(__xludf.DUMMYFUNCTION("""COMPUTED_VALUE"""),2025.0)</f>
        <v>2025</v>
      </c>
      <c r="E993" s="468">
        <f>IFERROR(__xludf.DUMMYFUNCTION("""COMPUTED_VALUE"""),8.0)</f>
        <v>8</v>
      </c>
      <c r="F993" s="468" t="str">
        <f>IFERROR(__xludf.DUMMYFUNCTION("""COMPUTED_VALUE"""),"Agosto")</f>
        <v>Agosto</v>
      </c>
      <c r="G993" s="468">
        <f>IFERROR(__xludf.DUMMYFUNCTION("""COMPUTED_VALUE"""),0.0)</f>
        <v>0</v>
      </c>
      <c r="H993" s="468">
        <f>IFERROR(__xludf.DUMMYFUNCTION("""COMPUTED_VALUE"""),0.0)</f>
        <v>0</v>
      </c>
      <c r="I993" s="468">
        <f>IFERROR(__xludf.DUMMYFUNCTION("""COMPUTED_VALUE"""),0.0)</f>
        <v>0</v>
      </c>
      <c r="J993" s="468">
        <f>IFERROR(__xludf.DUMMYFUNCTION("""COMPUTED_VALUE"""),3.52869093E8)</f>
        <v>352869093</v>
      </c>
      <c r="K993" s="468">
        <f>IFERROR(__xludf.DUMMYFUNCTION("""COMPUTED_VALUE"""),0.0)</f>
        <v>0</v>
      </c>
      <c r="L993" s="468">
        <f>IFERROR(__xludf.DUMMYFUNCTION("""COMPUTED_VALUE"""),4.0492E7)</f>
        <v>40492000</v>
      </c>
      <c r="M993" s="468">
        <f>IFERROR(__xludf.DUMMYFUNCTION("""COMPUTED_VALUE"""),2.858429466E8)</f>
        <v>285842946.6</v>
      </c>
      <c r="N993" s="468">
        <f>IFERROR(__xludf.DUMMYFUNCTION("""COMPUTED_VALUE"""),3.163468765E8)</f>
        <v>316346876.5</v>
      </c>
      <c r="O993" s="468">
        <f>IFERROR(__xludf.DUMMYFUNCTION("""COMPUTED_VALUE"""),0.0)</f>
        <v>0</v>
      </c>
      <c r="P993" s="468">
        <f>IFERROR(__xludf.DUMMYFUNCTION("""COMPUTED_VALUE"""),0.0)</f>
        <v>0</v>
      </c>
      <c r="Q993" s="468"/>
      <c r="R993" s="468"/>
      <c r="S993" s="468"/>
      <c r="T993" s="468"/>
      <c r="U993" s="468"/>
      <c r="V993" s="468"/>
      <c r="W993" s="468"/>
      <c r="X993" s="468"/>
      <c r="Y993" s="468"/>
      <c r="Z993" s="468"/>
      <c r="AA993" s="468"/>
      <c r="AB993" s="468"/>
      <c r="AC993" s="468"/>
      <c r="AD993" s="468"/>
      <c r="AE993" s="468"/>
      <c r="AF993" s="468"/>
      <c r="AG993" s="468"/>
      <c r="AH993" s="468"/>
      <c r="AI993" s="468"/>
      <c r="AJ993" s="468"/>
    </row>
    <row r="994" ht="15.75" customHeight="1">
      <c r="A994" s="468">
        <f>IFERROR(__xludf.DUMMYFUNCTION("""COMPUTED_VALUE"""),8.086520259E9)</f>
        <v>8086520259</v>
      </c>
      <c r="B994" s="468">
        <f>IFERROR(__xludf.DUMMYFUNCTION("""COMPUTED_VALUE"""),8086.0)</f>
        <v>8086</v>
      </c>
      <c r="C994" s="468">
        <f>IFERROR(__xludf.DUMMYFUNCTION("""COMPUTED_VALUE"""),5.0)</f>
        <v>5</v>
      </c>
      <c r="D994" s="468">
        <f>IFERROR(__xludf.DUMMYFUNCTION("""COMPUTED_VALUE"""),2025.0)</f>
        <v>2025</v>
      </c>
      <c r="E994" s="468">
        <f>IFERROR(__xludf.DUMMYFUNCTION("""COMPUTED_VALUE"""),9.0)</f>
        <v>9</v>
      </c>
      <c r="F994" s="468" t="str">
        <f>IFERROR(__xludf.DUMMYFUNCTION("""COMPUTED_VALUE"""),"Septiembre")</f>
        <v>Septiembre</v>
      </c>
      <c r="G994" s="468">
        <f>IFERROR(__xludf.DUMMYFUNCTION("""COMPUTED_VALUE"""),0.0)</f>
        <v>0</v>
      </c>
      <c r="H994" s="468">
        <f>IFERROR(__xludf.DUMMYFUNCTION("""COMPUTED_VALUE"""),5.38903E8)</f>
        <v>538903000</v>
      </c>
      <c r="I994" s="468">
        <f>IFERROR(__xludf.DUMMYFUNCTION("""COMPUTED_VALUE"""),0.0)</f>
        <v>0</v>
      </c>
      <c r="J994" s="468">
        <f>IFERROR(__xludf.DUMMYFUNCTION("""COMPUTED_VALUE"""),3.09534274E8)</f>
        <v>309534274</v>
      </c>
      <c r="K994" s="468">
        <f>IFERROR(__xludf.DUMMYFUNCTION("""COMPUTED_VALUE"""),0.0)</f>
        <v>0</v>
      </c>
      <c r="L994" s="468">
        <f>IFERROR(__xludf.DUMMYFUNCTION("""COMPUTED_VALUE"""),1.485085983E9)</f>
        <v>1485085983</v>
      </c>
      <c r="M994" s="468">
        <f>IFERROR(__xludf.DUMMYFUNCTION("""COMPUTED_VALUE"""),2.507394122E8)</f>
        <v>250739412.2</v>
      </c>
      <c r="N994" s="468">
        <f>IFERROR(__xludf.DUMMYFUNCTION("""COMPUTED_VALUE"""),2.972459628E8)</f>
        <v>297245962.8</v>
      </c>
      <c r="O994" s="468">
        <f>IFERROR(__xludf.DUMMYFUNCTION("""COMPUTED_VALUE"""),0.0)</f>
        <v>0</v>
      </c>
      <c r="P994" s="468">
        <f>IFERROR(__xludf.DUMMYFUNCTION("""COMPUTED_VALUE"""),0.0)</f>
        <v>0</v>
      </c>
      <c r="Q994" s="468"/>
      <c r="R994" s="468"/>
      <c r="S994" s="468"/>
      <c r="T994" s="468"/>
      <c r="U994" s="468"/>
      <c r="V994" s="468"/>
      <c r="W994" s="468"/>
      <c r="X994" s="468"/>
      <c r="Y994" s="468"/>
      <c r="Z994" s="468"/>
      <c r="AA994" s="468"/>
      <c r="AB994" s="468"/>
      <c r="AC994" s="468"/>
      <c r="AD994" s="468"/>
      <c r="AE994" s="468"/>
      <c r="AF994" s="468"/>
      <c r="AG994" s="468"/>
      <c r="AH994" s="468"/>
      <c r="AI994" s="468"/>
      <c r="AJ994" s="468"/>
    </row>
    <row r="995" ht="15.75" customHeight="1">
      <c r="A995" s="468">
        <f>IFERROR(__xludf.DUMMYFUNCTION("""COMPUTED_VALUE"""),8.086520251E10)</f>
        <v>80865202510</v>
      </c>
      <c r="B995" s="468">
        <f>IFERROR(__xludf.DUMMYFUNCTION("""COMPUTED_VALUE"""),8086.0)</f>
        <v>8086</v>
      </c>
      <c r="C995" s="468">
        <f>IFERROR(__xludf.DUMMYFUNCTION("""COMPUTED_VALUE"""),5.0)</f>
        <v>5</v>
      </c>
      <c r="D995" s="468">
        <f>IFERROR(__xludf.DUMMYFUNCTION("""COMPUTED_VALUE"""),2025.0)</f>
        <v>2025</v>
      </c>
      <c r="E995" s="468">
        <f>IFERROR(__xludf.DUMMYFUNCTION("""COMPUTED_VALUE"""),10.0)</f>
        <v>10</v>
      </c>
      <c r="F995" s="468" t="str">
        <f>IFERROR(__xludf.DUMMYFUNCTION("""COMPUTED_VALUE"""),"Octubre")</f>
        <v>Octubre</v>
      </c>
      <c r="G995" s="468">
        <f>IFERROR(__xludf.DUMMYFUNCTION("""COMPUTED_VALUE"""),0.0)</f>
        <v>0</v>
      </c>
      <c r="H995" s="468">
        <f>IFERROR(__xludf.DUMMYFUNCTION("""COMPUTED_VALUE"""),0.0)</f>
        <v>0</v>
      </c>
      <c r="I995" s="468">
        <f>IFERROR(__xludf.DUMMYFUNCTION("""COMPUTED_VALUE"""),0.0)</f>
        <v>0</v>
      </c>
      <c r="J995" s="468">
        <f>IFERROR(__xludf.DUMMYFUNCTION("""COMPUTED_VALUE"""),3.09534274E8)</f>
        <v>309534274</v>
      </c>
      <c r="K995" s="468">
        <f>IFERROR(__xludf.DUMMYFUNCTION("""COMPUTED_VALUE"""),0.0)</f>
        <v>0</v>
      </c>
      <c r="L995" s="468">
        <f>IFERROR(__xludf.DUMMYFUNCTION("""COMPUTED_VALUE"""),0.0)</f>
        <v>0</v>
      </c>
      <c r="M995" s="468">
        <f>IFERROR(__xludf.DUMMYFUNCTION("""COMPUTED_VALUE"""),2.507394122E8)</f>
        <v>250739412.2</v>
      </c>
      <c r="N995" s="468">
        <f>IFERROR(__xludf.DUMMYFUNCTION("""COMPUTED_VALUE"""),3.16000271E8)</f>
        <v>316000271</v>
      </c>
      <c r="O995" s="468">
        <f>IFERROR(__xludf.DUMMYFUNCTION("""COMPUTED_VALUE"""),0.0)</f>
        <v>0</v>
      </c>
      <c r="P995" s="468">
        <f>IFERROR(__xludf.DUMMYFUNCTION("""COMPUTED_VALUE"""),0.0)</f>
        <v>0</v>
      </c>
      <c r="Q995" s="468"/>
      <c r="R995" s="468"/>
      <c r="S995" s="468"/>
      <c r="T995" s="468"/>
      <c r="U995" s="468"/>
      <c r="V995" s="468"/>
      <c r="W995" s="468"/>
      <c r="X995" s="468"/>
      <c r="Y995" s="468"/>
      <c r="Z995" s="468"/>
      <c r="AA995" s="468"/>
      <c r="AB995" s="468"/>
      <c r="AC995" s="468"/>
      <c r="AD995" s="468"/>
      <c r="AE995" s="468"/>
      <c r="AF995" s="468"/>
      <c r="AG995" s="468"/>
      <c r="AH995" s="468"/>
      <c r="AI995" s="468"/>
      <c r="AJ995" s="468"/>
    </row>
    <row r="996" ht="15.75" customHeight="1">
      <c r="A996" s="468">
        <f>IFERROR(__xludf.DUMMYFUNCTION("""COMPUTED_VALUE"""),8.0865202511E10)</f>
        <v>80865202511</v>
      </c>
      <c r="B996" s="468">
        <f>IFERROR(__xludf.DUMMYFUNCTION("""COMPUTED_VALUE"""),8086.0)</f>
        <v>8086</v>
      </c>
      <c r="C996" s="468">
        <f>IFERROR(__xludf.DUMMYFUNCTION("""COMPUTED_VALUE"""),5.0)</f>
        <v>5</v>
      </c>
      <c r="D996" s="468">
        <f>IFERROR(__xludf.DUMMYFUNCTION("""COMPUTED_VALUE"""),2025.0)</f>
        <v>2025</v>
      </c>
      <c r="E996" s="468">
        <f>IFERROR(__xludf.DUMMYFUNCTION("""COMPUTED_VALUE"""),11.0)</f>
        <v>11</v>
      </c>
      <c r="F996" s="468" t="str">
        <f>IFERROR(__xludf.DUMMYFUNCTION("""COMPUTED_VALUE"""),"Noviembre")</f>
        <v>Noviembre</v>
      </c>
      <c r="G996" s="468">
        <f>IFERROR(__xludf.DUMMYFUNCTION("""COMPUTED_VALUE"""),0.0)</f>
        <v>0</v>
      </c>
      <c r="H996" s="468">
        <f>IFERROR(__xludf.DUMMYFUNCTION("""COMPUTED_VALUE"""),0.0)</f>
        <v>0</v>
      </c>
      <c r="I996" s="468">
        <f>IFERROR(__xludf.DUMMYFUNCTION("""COMPUTED_VALUE"""),0.0)</f>
        <v>0</v>
      </c>
      <c r="J996" s="468">
        <f>IFERROR(__xludf.DUMMYFUNCTION("""COMPUTED_VALUE"""),3.09534274E8)</f>
        <v>309534274</v>
      </c>
      <c r="K996" s="468">
        <f>IFERROR(__xludf.DUMMYFUNCTION("""COMPUTED_VALUE"""),0.0)</f>
        <v>0</v>
      </c>
      <c r="L996" s="468">
        <f>IFERROR(__xludf.DUMMYFUNCTION("""COMPUTED_VALUE"""),9143400.0)</f>
        <v>9143400</v>
      </c>
      <c r="M996" s="468">
        <f>IFERROR(__xludf.DUMMYFUNCTION("""COMPUTED_VALUE"""),2.507394122E8)</f>
        <v>250739412.2</v>
      </c>
      <c r="N996" s="468">
        <f>IFERROR(__xludf.DUMMYFUNCTION("""COMPUTED_VALUE"""),3.51438115E8)</f>
        <v>351438115</v>
      </c>
      <c r="O996" s="468">
        <f>IFERROR(__xludf.DUMMYFUNCTION("""COMPUTED_VALUE"""),0.0)</f>
        <v>0</v>
      </c>
      <c r="P996" s="468">
        <f>IFERROR(__xludf.DUMMYFUNCTION("""COMPUTED_VALUE"""),0.0)</f>
        <v>0</v>
      </c>
      <c r="Q996" s="468"/>
      <c r="R996" s="468"/>
      <c r="S996" s="468"/>
      <c r="T996" s="468"/>
      <c r="U996" s="468"/>
      <c r="V996" s="468"/>
      <c r="W996" s="468"/>
      <c r="X996" s="468"/>
      <c r="Y996" s="468"/>
      <c r="Z996" s="468"/>
      <c r="AA996" s="468"/>
      <c r="AB996" s="468"/>
      <c r="AC996" s="468"/>
      <c r="AD996" s="468"/>
      <c r="AE996" s="468"/>
      <c r="AF996" s="468"/>
      <c r="AG996" s="468"/>
      <c r="AH996" s="468"/>
      <c r="AI996" s="468"/>
      <c r="AJ996" s="468"/>
    </row>
    <row r="997" ht="15.75" customHeight="1">
      <c r="A997" s="468">
        <f>IFERROR(__xludf.DUMMYFUNCTION("""COMPUTED_VALUE"""),8.0865202512E10)</f>
        <v>80865202512</v>
      </c>
      <c r="B997" s="468">
        <f>IFERROR(__xludf.DUMMYFUNCTION("""COMPUTED_VALUE"""),8086.0)</f>
        <v>8086</v>
      </c>
      <c r="C997" s="468">
        <f>IFERROR(__xludf.DUMMYFUNCTION("""COMPUTED_VALUE"""),5.0)</f>
        <v>5</v>
      </c>
      <c r="D997" s="468">
        <f>IFERROR(__xludf.DUMMYFUNCTION("""COMPUTED_VALUE"""),2025.0)</f>
        <v>2025</v>
      </c>
      <c r="E997" s="468">
        <f>IFERROR(__xludf.DUMMYFUNCTION("""COMPUTED_VALUE"""),12.0)</f>
        <v>12</v>
      </c>
      <c r="F997" s="468" t="str">
        <f>IFERROR(__xludf.DUMMYFUNCTION("""COMPUTED_VALUE"""),"Diciembre")</f>
        <v>Diciembre</v>
      </c>
      <c r="G997" s="468">
        <f>IFERROR(__xludf.DUMMYFUNCTION("""COMPUTED_VALUE"""),9.009841525E8)</f>
        <v>900984152.5</v>
      </c>
      <c r="H997" s="468">
        <f>IFERROR(__xludf.DUMMYFUNCTION("""COMPUTED_VALUE"""),5.228631E9)</f>
        <v>5228631000</v>
      </c>
      <c r="I997" s="468">
        <f>IFERROR(__xludf.DUMMYFUNCTION("""COMPUTED_VALUE"""),0.0)</f>
        <v>0</v>
      </c>
      <c r="J997" s="468">
        <f>IFERROR(__xludf.DUMMYFUNCTION("""COMPUTED_VALUE"""),3.389890715E9)</f>
        <v>3389890715</v>
      </c>
      <c r="K997" s="468">
        <f>IFERROR(__xludf.DUMMYFUNCTION("""COMPUTED_VALUE"""),8.94414741E8)</f>
        <v>894414741</v>
      </c>
      <c r="L997" s="468">
        <f>IFERROR(__xludf.DUMMYFUNCTION("""COMPUTED_VALUE"""),1.659283499E9)</f>
        <v>1659283499</v>
      </c>
      <c r="M997" s="468">
        <f>IFERROR(__xludf.DUMMYFUNCTION("""COMPUTED_VALUE"""),2.745993826E9)</f>
        <v>2745993826</v>
      </c>
      <c r="N997" s="468">
        <f>IFERROR(__xludf.DUMMYFUNCTION("""COMPUTED_VALUE"""),2.626979029E9)</f>
        <v>2626979029</v>
      </c>
      <c r="O997" s="468">
        <f>IFERROR(__xludf.DUMMYFUNCTION("""COMPUTED_VALUE"""),6569412.0)</f>
        <v>6569412</v>
      </c>
      <c r="P997" s="468">
        <f>IFERROR(__xludf.DUMMYFUNCTION("""COMPUTED_VALUE"""),0.0)</f>
        <v>0</v>
      </c>
      <c r="Q997" s="468"/>
      <c r="R997" s="468"/>
      <c r="S997" s="468"/>
      <c r="T997" s="468"/>
      <c r="U997" s="468"/>
      <c r="V997" s="468"/>
      <c r="W997" s="468"/>
      <c r="X997" s="468"/>
      <c r="Y997" s="468"/>
      <c r="Z997" s="468"/>
      <c r="AA997" s="468"/>
      <c r="AB997" s="468"/>
      <c r="AC997" s="468"/>
      <c r="AD997" s="468"/>
      <c r="AE997" s="468"/>
      <c r="AF997" s="468"/>
      <c r="AG997" s="468"/>
      <c r="AH997" s="468"/>
      <c r="AI997" s="468"/>
      <c r="AJ997" s="468"/>
    </row>
    <row r="998" ht="15.75" customHeight="1">
      <c r="A998" s="468">
        <f>IFERROR(__xludf.DUMMYFUNCTION("""COMPUTED_VALUE"""),8.086620251E9)</f>
        <v>8086620251</v>
      </c>
      <c r="B998" s="468">
        <f>IFERROR(__xludf.DUMMYFUNCTION("""COMPUTED_VALUE"""),8086.0)</f>
        <v>8086</v>
      </c>
      <c r="C998" s="468">
        <f>IFERROR(__xludf.DUMMYFUNCTION("""COMPUTED_VALUE"""),6.0)</f>
        <v>6</v>
      </c>
      <c r="D998" s="468">
        <f>IFERROR(__xludf.DUMMYFUNCTION("""COMPUTED_VALUE"""),2025.0)</f>
        <v>2025</v>
      </c>
      <c r="E998" s="468">
        <f>IFERROR(__xludf.DUMMYFUNCTION("""COMPUTED_VALUE"""),1.0)</f>
        <v>1</v>
      </c>
      <c r="F998" s="468" t="str">
        <f>IFERROR(__xludf.DUMMYFUNCTION("""COMPUTED_VALUE"""),"Enero")</f>
        <v>Enero</v>
      </c>
      <c r="G998" s="468">
        <f>IFERROR(__xludf.DUMMYFUNCTION("""COMPUTED_VALUE"""),6.859958826E7)</f>
        <v>68599588.26</v>
      </c>
      <c r="H998" s="468">
        <f>IFERROR(__xludf.DUMMYFUNCTION("""COMPUTED_VALUE"""),3.5323E8)</f>
        <v>353230000</v>
      </c>
      <c r="I998" s="468">
        <f>IFERROR(__xludf.DUMMYFUNCTION("""COMPUTED_VALUE"""),6.859958826E7)</f>
        <v>68599588.26</v>
      </c>
      <c r="J998" s="468">
        <f>IFERROR(__xludf.DUMMYFUNCTION("""COMPUTED_VALUE"""),0.0)</f>
        <v>0</v>
      </c>
      <c r="K998" s="468">
        <f>IFERROR(__xludf.DUMMYFUNCTION("""COMPUTED_VALUE"""),0.0)</f>
        <v>0</v>
      </c>
      <c r="L998" s="468">
        <f>IFERROR(__xludf.DUMMYFUNCTION("""COMPUTED_VALUE"""),0.0)</f>
        <v>0</v>
      </c>
      <c r="M998" s="468">
        <f>IFERROR(__xludf.DUMMYFUNCTION("""COMPUTED_VALUE"""),0.0)</f>
        <v>0</v>
      </c>
      <c r="N998" s="468">
        <f>IFERROR(__xludf.DUMMYFUNCTION("""COMPUTED_VALUE"""),0.0)</f>
        <v>0</v>
      </c>
      <c r="O998" s="468">
        <f>IFERROR(__xludf.DUMMYFUNCTION("""COMPUTED_VALUE"""),6.8599588E7)</f>
        <v>68599588</v>
      </c>
      <c r="P998" s="468">
        <f>IFERROR(__xludf.DUMMYFUNCTION("""COMPUTED_VALUE"""),2.6539E7)</f>
        <v>26539000</v>
      </c>
      <c r="Q998" s="468"/>
      <c r="R998" s="468"/>
      <c r="S998" s="468"/>
      <c r="T998" s="468"/>
      <c r="U998" s="468"/>
      <c r="V998" s="468"/>
      <c r="W998" s="468"/>
      <c r="X998" s="468"/>
      <c r="Y998" s="468"/>
      <c r="Z998" s="468"/>
      <c r="AA998" s="468"/>
      <c r="AB998" s="468"/>
      <c r="AC998" s="468"/>
      <c r="AD998" s="468"/>
      <c r="AE998" s="468"/>
      <c r="AF998" s="468"/>
      <c r="AG998" s="468"/>
      <c r="AH998" s="468"/>
      <c r="AI998" s="468"/>
      <c r="AJ998" s="468"/>
    </row>
    <row r="999" ht="15.75" customHeight="1">
      <c r="A999" s="468">
        <f>IFERROR(__xludf.DUMMYFUNCTION("""COMPUTED_VALUE"""),8.086620252E9)</f>
        <v>8086620252</v>
      </c>
      <c r="B999" s="468">
        <f>IFERROR(__xludf.DUMMYFUNCTION("""COMPUTED_VALUE"""),8086.0)</f>
        <v>8086</v>
      </c>
      <c r="C999" s="468">
        <f>IFERROR(__xludf.DUMMYFUNCTION("""COMPUTED_VALUE"""),6.0)</f>
        <v>6</v>
      </c>
      <c r="D999" s="468">
        <f>IFERROR(__xludf.DUMMYFUNCTION("""COMPUTED_VALUE"""),2025.0)</f>
        <v>2025</v>
      </c>
      <c r="E999" s="468">
        <f>IFERROR(__xludf.DUMMYFUNCTION("""COMPUTED_VALUE"""),2.0)</f>
        <v>2</v>
      </c>
      <c r="F999" s="468" t="str">
        <f>IFERROR(__xludf.DUMMYFUNCTION("""COMPUTED_VALUE"""),"Febrero")</f>
        <v>Febrero</v>
      </c>
      <c r="G999" s="468">
        <f>IFERROR(__xludf.DUMMYFUNCTION("""COMPUTED_VALUE"""),1.011623301E8)</f>
        <v>101162330.1</v>
      </c>
      <c r="H999" s="468">
        <f>IFERROR(__xludf.DUMMYFUNCTION("""COMPUTED_VALUE"""),8.366E7)</f>
        <v>83660000</v>
      </c>
      <c r="I999" s="468">
        <f>IFERROR(__xludf.DUMMYFUNCTION("""COMPUTED_VALUE"""),2.226732415E7)</f>
        <v>22267324.15</v>
      </c>
      <c r="J999" s="468">
        <f>IFERROR(__xludf.DUMMYFUNCTION("""COMPUTED_VALUE"""),0.0)</f>
        <v>0</v>
      </c>
      <c r="K999" s="468">
        <f>IFERROR(__xludf.DUMMYFUNCTION("""COMPUTED_VALUE"""),7.8895006E7)</f>
        <v>78895006</v>
      </c>
      <c r="L999" s="468">
        <f>IFERROR(__xludf.DUMMYFUNCTION("""COMPUTED_VALUE"""),1.002177E8)</f>
        <v>100217700</v>
      </c>
      <c r="M999" s="468">
        <f>IFERROR(__xludf.DUMMYFUNCTION("""COMPUTED_VALUE"""),0.0)</f>
        <v>0</v>
      </c>
      <c r="N999" s="468">
        <f>IFERROR(__xludf.DUMMYFUNCTION("""COMPUTED_VALUE"""),0.0)</f>
        <v>0</v>
      </c>
      <c r="O999" s="468">
        <f>IFERROR(__xludf.DUMMYFUNCTION("""COMPUTED_VALUE"""),2.2267324E7)</f>
        <v>22267324</v>
      </c>
      <c r="P999" s="468">
        <f>IFERROR(__xludf.DUMMYFUNCTION("""COMPUTED_VALUE"""),5.4568267E7)</f>
        <v>54568267</v>
      </c>
      <c r="Q999" s="468"/>
      <c r="R999" s="468"/>
      <c r="S999" s="468"/>
      <c r="T999" s="468"/>
      <c r="U999" s="468"/>
      <c r="V999" s="468"/>
      <c r="W999" s="468"/>
      <c r="X999" s="468"/>
      <c r="Y999" s="468"/>
      <c r="Z999" s="468"/>
      <c r="AA999" s="468"/>
      <c r="AB999" s="468"/>
      <c r="AC999" s="468"/>
      <c r="AD999" s="468"/>
      <c r="AE999" s="468"/>
      <c r="AF999" s="468"/>
      <c r="AG999" s="468"/>
      <c r="AH999" s="468"/>
      <c r="AI999" s="468"/>
      <c r="AJ999" s="468"/>
    </row>
    <row r="1000" ht="15.75" customHeight="1">
      <c r="A1000" s="468">
        <f>IFERROR(__xludf.DUMMYFUNCTION("""COMPUTED_VALUE"""),8.086620253E9)</f>
        <v>8086620253</v>
      </c>
      <c r="B1000" s="468">
        <f>IFERROR(__xludf.DUMMYFUNCTION("""COMPUTED_VALUE"""),8086.0)</f>
        <v>8086</v>
      </c>
      <c r="C1000" s="468">
        <f>IFERROR(__xludf.DUMMYFUNCTION("""COMPUTED_VALUE"""),6.0)</f>
        <v>6</v>
      </c>
      <c r="D1000" s="468">
        <f>IFERROR(__xludf.DUMMYFUNCTION("""COMPUTED_VALUE"""),2025.0)</f>
        <v>2025</v>
      </c>
      <c r="E1000" s="468">
        <f>IFERROR(__xludf.DUMMYFUNCTION("""COMPUTED_VALUE"""),3.0)</f>
        <v>3</v>
      </c>
      <c r="F1000" s="468" t="str">
        <f>IFERROR(__xludf.DUMMYFUNCTION("""COMPUTED_VALUE"""),"Marzo")</f>
        <v>Marzo</v>
      </c>
      <c r="G1000" s="468">
        <f>IFERROR(__xludf.DUMMYFUNCTION("""COMPUTED_VALUE"""),1.930085816E8)</f>
        <v>193008581.6</v>
      </c>
      <c r="H1000" s="468">
        <f>IFERROR(__xludf.DUMMYFUNCTION("""COMPUTED_VALUE"""),0.0)</f>
        <v>0</v>
      </c>
      <c r="I1000" s="468">
        <f>IFERROR(__xludf.DUMMYFUNCTION("""COMPUTED_VALUE"""),1952187.594)</f>
        <v>1952187.594</v>
      </c>
      <c r="J1000" s="468">
        <f>IFERROR(__xludf.DUMMYFUNCTION("""COMPUTED_VALUE"""),4.3689E7)</f>
        <v>43689000</v>
      </c>
      <c r="K1000" s="468">
        <f>IFERROR(__xludf.DUMMYFUNCTION("""COMPUTED_VALUE"""),1.91056394E8)</f>
        <v>191056394</v>
      </c>
      <c r="L1000" s="468">
        <f>IFERROR(__xludf.DUMMYFUNCTION("""COMPUTED_VALUE"""),1.62284333E8)</f>
        <v>162284333</v>
      </c>
      <c r="M1000" s="468">
        <f>IFERROR(__xludf.DUMMYFUNCTION("""COMPUTED_VALUE"""),2.699514E7)</f>
        <v>26995140</v>
      </c>
      <c r="N1000" s="468">
        <f>IFERROR(__xludf.DUMMYFUNCTION("""COMPUTED_VALUE"""),0.0)</f>
        <v>0</v>
      </c>
      <c r="O1000" s="468">
        <f>IFERROR(__xludf.DUMMYFUNCTION("""COMPUTED_VALUE"""),1952188.0)</f>
        <v>1952188</v>
      </c>
      <c r="P1000" s="468">
        <f>IFERROR(__xludf.DUMMYFUNCTION("""COMPUTED_VALUE"""),6864900.0)</f>
        <v>6864900</v>
      </c>
      <c r="Q1000" s="468"/>
      <c r="R1000" s="468"/>
      <c r="S1000" s="468"/>
      <c r="T1000" s="468"/>
      <c r="U1000" s="468"/>
      <c r="V1000" s="468"/>
      <c r="W1000" s="468"/>
      <c r="X1000" s="468"/>
      <c r="Y1000" s="468"/>
      <c r="Z1000" s="468"/>
      <c r="AA1000" s="468"/>
      <c r="AB1000" s="468"/>
      <c r="AC1000" s="468"/>
      <c r="AD1000" s="468"/>
      <c r="AE1000" s="468"/>
      <c r="AF1000" s="468"/>
      <c r="AG1000" s="468"/>
      <c r="AH1000" s="468"/>
      <c r="AI1000" s="468"/>
      <c r="AJ1000" s="468"/>
    </row>
    <row r="1001" ht="15.75" customHeight="1">
      <c r="A1001" s="468">
        <f>IFERROR(__xludf.DUMMYFUNCTION("""COMPUTED_VALUE"""),8.086620254E9)</f>
        <v>8086620254</v>
      </c>
      <c r="B1001" s="468">
        <f>IFERROR(__xludf.DUMMYFUNCTION("""COMPUTED_VALUE"""),8086.0)</f>
        <v>8086</v>
      </c>
      <c r="C1001" s="468">
        <f>IFERROR(__xludf.DUMMYFUNCTION("""COMPUTED_VALUE"""),6.0)</f>
        <v>6</v>
      </c>
      <c r="D1001" s="468">
        <f>IFERROR(__xludf.DUMMYFUNCTION("""COMPUTED_VALUE"""),2025.0)</f>
        <v>2025</v>
      </c>
      <c r="E1001" s="468">
        <f>IFERROR(__xludf.DUMMYFUNCTION("""COMPUTED_VALUE"""),4.0)</f>
        <v>4</v>
      </c>
      <c r="F1001" s="468" t="str">
        <f>IFERROR(__xludf.DUMMYFUNCTION("""COMPUTED_VALUE"""),"Abril")</f>
        <v>Abril</v>
      </c>
      <c r="G1001" s="468">
        <f>IFERROR(__xludf.DUMMYFUNCTION("""COMPUTED_VALUE"""),0.0)</f>
        <v>0</v>
      </c>
      <c r="H1001" s="468">
        <f>IFERROR(__xludf.DUMMYFUNCTION("""COMPUTED_VALUE"""),0.0)</f>
        <v>0</v>
      </c>
      <c r="I1001" s="468">
        <f>IFERROR(__xludf.DUMMYFUNCTION("""COMPUTED_VALUE"""),0.0)</f>
        <v>0</v>
      </c>
      <c r="J1001" s="468">
        <f>IFERROR(__xludf.DUMMYFUNCTION("""COMPUTED_VALUE"""),4.3689E7)</f>
        <v>43689000</v>
      </c>
      <c r="K1001" s="468">
        <f>IFERROR(__xludf.DUMMYFUNCTION("""COMPUTED_VALUE"""),0.0)</f>
        <v>0</v>
      </c>
      <c r="L1001" s="468">
        <f>IFERROR(__xludf.DUMMYFUNCTION("""COMPUTED_VALUE"""),0.0)</f>
        <v>0</v>
      </c>
      <c r="M1001" s="468">
        <f>IFERROR(__xludf.DUMMYFUNCTION("""COMPUTED_VALUE"""),2.699514E7)</f>
        <v>26995140</v>
      </c>
      <c r="N1001" s="468">
        <f>IFERROR(__xludf.DUMMYFUNCTION("""COMPUTED_VALUE"""),1.4480033E7)</f>
        <v>14480033</v>
      </c>
      <c r="O1001" s="468">
        <f>IFERROR(__xludf.DUMMYFUNCTION("""COMPUTED_VALUE"""),0.0)</f>
        <v>0</v>
      </c>
      <c r="P1001" s="468">
        <f>IFERROR(__xludf.DUMMYFUNCTION("""COMPUTED_VALUE"""),0.0)</f>
        <v>0</v>
      </c>
      <c r="Q1001" s="468"/>
      <c r="R1001" s="468"/>
      <c r="S1001" s="468"/>
      <c r="T1001" s="468"/>
      <c r="U1001" s="468"/>
      <c r="V1001" s="468"/>
      <c r="W1001" s="468"/>
      <c r="X1001" s="468"/>
      <c r="Y1001" s="468"/>
      <c r="Z1001" s="468"/>
      <c r="AA1001" s="468"/>
      <c r="AB1001" s="468"/>
      <c r="AC1001" s="468"/>
      <c r="AD1001" s="468"/>
      <c r="AE1001" s="468"/>
      <c r="AF1001" s="468"/>
      <c r="AG1001" s="468"/>
      <c r="AH1001" s="468"/>
      <c r="AI1001" s="468"/>
      <c r="AJ1001" s="468"/>
    </row>
    <row r="1002" ht="15.75" customHeight="1">
      <c r="A1002" s="468">
        <f>IFERROR(__xludf.DUMMYFUNCTION("""COMPUTED_VALUE"""),8.086620255E9)</f>
        <v>8086620255</v>
      </c>
      <c r="B1002" s="468">
        <f>IFERROR(__xludf.DUMMYFUNCTION("""COMPUTED_VALUE"""),8086.0)</f>
        <v>8086</v>
      </c>
      <c r="C1002" s="468">
        <f>IFERROR(__xludf.DUMMYFUNCTION("""COMPUTED_VALUE"""),6.0)</f>
        <v>6</v>
      </c>
      <c r="D1002" s="468">
        <f>IFERROR(__xludf.DUMMYFUNCTION("""COMPUTED_VALUE"""),2025.0)</f>
        <v>2025</v>
      </c>
      <c r="E1002" s="468">
        <f>IFERROR(__xludf.DUMMYFUNCTION("""COMPUTED_VALUE"""),5.0)</f>
        <v>5</v>
      </c>
      <c r="F1002" s="468" t="str">
        <f>IFERROR(__xludf.DUMMYFUNCTION("""COMPUTED_VALUE"""),"Mayo")</f>
        <v>Mayo</v>
      </c>
      <c r="G1002" s="468">
        <f>IFERROR(__xludf.DUMMYFUNCTION("""COMPUTED_VALUE"""),0.0)</f>
        <v>0</v>
      </c>
      <c r="H1002" s="468">
        <f>IFERROR(__xludf.DUMMYFUNCTION("""COMPUTED_VALUE"""),0.0)</f>
        <v>0</v>
      </c>
      <c r="I1002" s="468">
        <f>IFERROR(__xludf.DUMMYFUNCTION("""COMPUTED_VALUE"""),0.0)</f>
        <v>0</v>
      </c>
      <c r="J1002" s="468">
        <f>IFERROR(__xludf.DUMMYFUNCTION("""COMPUTED_VALUE"""),4.3689E7)</f>
        <v>43689000</v>
      </c>
      <c r="K1002" s="468">
        <f>IFERROR(__xludf.DUMMYFUNCTION("""COMPUTED_VALUE"""),0.0)</f>
        <v>0</v>
      </c>
      <c r="L1002" s="468">
        <f>IFERROR(__xludf.DUMMYFUNCTION("""COMPUTED_VALUE"""),0.0)</f>
        <v>0</v>
      </c>
      <c r="M1002" s="468">
        <f>IFERROR(__xludf.DUMMYFUNCTION("""COMPUTED_VALUE"""),2.699514E7)</f>
        <v>26995140</v>
      </c>
      <c r="N1002" s="468">
        <f>IFERROR(__xludf.DUMMYFUNCTION("""COMPUTED_VALUE"""),3.13104E7)</f>
        <v>31310400</v>
      </c>
      <c r="O1002" s="468">
        <f>IFERROR(__xludf.DUMMYFUNCTION("""COMPUTED_VALUE"""),0.0)</f>
        <v>0</v>
      </c>
      <c r="P1002" s="468">
        <f>IFERROR(__xludf.DUMMYFUNCTION("""COMPUTED_VALUE"""),0.0)</f>
        <v>0</v>
      </c>
      <c r="Q1002" s="468"/>
      <c r="R1002" s="468"/>
      <c r="S1002" s="468"/>
      <c r="T1002" s="468"/>
      <c r="U1002" s="468"/>
      <c r="V1002" s="468"/>
      <c r="W1002" s="468"/>
      <c r="X1002" s="468"/>
      <c r="Y1002" s="468"/>
      <c r="Z1002" s="468"/>
      <c r="AA1002" s="468"/>
      <c r="AB1002" s="468"/>
      <c r="AC1002" s="468"/>
      <c r="AD1002" s="468"/>
      <c r="AE1002" s="468"/>
      <c r="AF1002" s="468"/>
      <c r="AG1002" s="468"/>
      <c r="AH1002" s="468"/>
      <c r="AI1002" s="468"/>
      <c r="AJ1002" s="468"/>
    </row>
    <row r="1003" ht="15.75" customHeight="1">
      <c r="A1003" s="468">
        <f>IFERROR(__xludf.DUMMYFUNCTION("""COMPUTED_VALUE"""),8.086620256E9)</f>
        <v>8086620256</v>
      </c>
      <c r="B1003" s="468">
        <f>IFERROR(__xludf.DUMMYFUNCTION("""COMPUTED_VALUE"""),8086.0)</f>
        <v>8086</v>
      </c>
      <c r="C1003" s="468">
        <f>IFERROR(__xludf.DUMMYFUNCTION("""COMPUTED_VALUE"""),6.0)</f>
        <v>6</v>
      </c>
      <c r="D1003" s="468">
        <f>IFERROR(__xludf.DUMMYFUNCTION("""COMPUTED_VALUE"""),2025.0)</f>
        <v>2025</v>
      </c>
      <c r="E1003" s="468">
        <f>IFERROR(__xludf.DUMMYFUNCTION("""COMPUTED_VALUE"""),6.0)</f>
        <v>6</v>
      </c>
      <c r="F1003" s="468" t="str">
        <f>IFERROR(__xludf.DUMMYFUNCTION("""COMPUTED_VALUE"""),"Junio")</f>
        <v>Junio</v>
      </c>
      <c r="G1003" s="468">
        <f>IFERROR(__xludf.DUMMYFUNCTION("""COMPUTED_VALUE"""),0.0)</f>
        <v>0</v>
      </c>
      <c r="H1003" s="468">
        <f>IFERROR(__xludf.DUMMYFUNCTION("""COMPUTED_VALUE"""),0.0)</f>
        <v>0</v>
      </c>
      <c r="I1003" s="468">
        <f>IFERROR(__xludf.DUMMYFUNCTION("""COMPUTED_VALUE"""),0.0)</f>
        <v>0</v>
      </c>
      <c r="J1003" s="468">
        <f>IFERROR(__xludf.DUMMYFUNCTION("""COMPUTED_VALUE"""),4.3689E7)</f>
        <v>43689000</v>
      </c>
      <c r="K1003" s="468">
        <f>IFERROR(__xludf.DUMMYFUNCTION("""COMPUTED_VALUE"""),0.0)</f>
        <v>0</v>
      </c>
      <c r="L1003" s="468">
        <f>IFERROR(__xludf.DUMMYFUNCTION("""COMPUTED_VALUE"""),0.0)</f>
        <v>0</v>
      </c>
      <c r="M1003" s="468">
        <f>IFERROR(__xludf.DUMMYFUNCTION("""COMPUTED_VALUE"""),2.699514E7)</f>
        <v>26995140</v>
      </c>
      <c r="N1003" s="468">
        <f>IFERROR(__xludf.DUMMYFUNCTION("""COMPUTED_VALUE"""),2.7558E7)</f>
        <v>27558000</v>
      </c>
      <c r="O1003" s="468">
        <f>IFERROR(__xludf.DUMMYFUNCTION("""COMPUTED_VALUE"""),0.0)</f>
        <v>0</v>
      </c>
      <c r="P1003" s="468">
        <f>IFERROR(__xludf.DUMMYFUNCTION("""COMPUTED_VALUE"""),4846933.0)</f>
        <v>4846933</v>
      </c>
      <c r="Q1003" s="468"/>
      <c r="R1003" s="468"/>
      <c r="S1003" s="468"/>
      <c r="T1003" s="468"/>
      <c r="U1003" s="468"/>
      <c r="V1003" s="468"/>
      <c r="W1003" s="468"/>
      <c r="X1003" s="468"/>
      <c r="Y1003" s="468"/>
      <c r="Z1003" s="468"/>
      <c r="AA1003" s="468"/>
      <c r="AB1003" s="468"/>
      <c r="AC1003" s="468"/>
      <c r="AD1003" s="468"/>
      <c r="AE1003" s="468"/>
      <c r="AF1003" s="468"/>
      <c r="AG1003" s="468"/>
      <c r="AH1003" s="468"/>
      <c r="AI1003" s="468"/>
      <c r="AJ1003" s="468"/>
    </row>
    <row r="1004" ht="15.75" customHeight="1">
      <c r="A1004" s="468">
        <f>IFERROR(__xludf.DUMMYFUNCTION("""COMPUTED_VALUE"""),8.086620257E9)</f>
        <v>8086620257</v>
      </c>
      <c r="B1004" s="468">
        <f>IFERROR(__xludf.DUMMYFUNCTION("""COMPUTED_VALUE"""),8086.0)</f>
        <v>8086</v>
      </c>
      <c r="C1004" s="468">
        <f>IFERROR(__xludf.DUMMYFUNCTION("""COMPUTED_VALUE"""),6.0)</f>
        <v>6</v>
      </c>
      <c r="D1004" s="468">
        <f>IFERROR(__xludf.DUMMYFUNCTION("""COMPUTED_VALUE"""),2025.0)</f>
        <v>2025</v>
      </c>
      <c r="E1004" s="468">
        <f>IFERROR(__xludf.DUMMYFUNCTION("""COMPUTED_VALUE"""),7.0)</f>
        <v>7</v>
      </c>
      <c r="F1004" s="468" t="str">
        <f>IFERROR(__xludf.DUMMYFUNCTION("""COMPUTED_VALUE"""),"Julio")</f>
        <v>Julio</v>
      </c>
      <c r="G1004" s="468">
        <f>IFERROR(__xludf.DUMMYFUNCTION("""COMPUTED_VALUE"""),0.0)</f>
        <v>0</v>
      </c>
      <c r="H1004" s="468">
        <f>IFERROR(__xludf.DUMMYFUNCTION("""COMPUTED_VALUE"""),0.0)</f>
        <v>0</v>
      </c>
      <c r="I1004" s="468">
        <f>IFERROR(__xludf.DUMMYFUNCTION("""COMPUTED_VALUE"""),0.0)</f>
        <v>0</v>
      </c>
      <c r="J1004" s="468">
        <f>IFERROR(__xludf.DUMMYFUNCTION("""COMPUTED_VALUE"""),4.3689E7)</f>
        <v>43689000</v>
      </c>
      <c r="K1004" s="468">
        <f>IFERROR(__xludf.DUMMYFUNCTION("""COMPUTED_VALUE"""),0.0)</f>
        <v>0</v>
      </c>
      <c r="L1004" s="468">
        <f>IFERROR(__xludf.DUMMYFUNCTION("""COMPUTED_VALUE"""),0.0)</f>
        <v>0</v>
      </c>
      <c r="M1004" s="468">
        <f>IFERROR(__xludf.DUMMYFUNCTION("""COMPUTED_VALUE"""),2.699514E7)</f>
        <v>26995140</v>
      </c>
      <c r="N1004" s="468">
        <f>IFERROR(__xludf.DUMMYFUNCTION("""COMPUTED_VALUE"""),2.7558E7)</f>
        <v>27558000</v>
      </c>
      <c r="O1004" s="468">
        <f>IFERROR(__xludf.DUMMYFUNCTION("""COMPUTED_VALUE"""),0.0)</f>
        <v>0</v>
      </c>
      <c r="P1004" s="468">
        <f>IFERROR(__xludf.DUMMYFUNCTION("""COMPUTED_VALUE"""),0.0)</f>
        <v>0</v>
      </c>
      <c r="Q1004" s="468"/>
      <c r="R1004" s="468"/>
      <c r="S1004" s="468"/>
      <c r="T1004" s="468"/>
      <c r="U1004" s="468"/>
      <c r="V1004" s="468"/>
      <c r="W1004" s="468"/>
      <c r="X1004" s="468"/>
      <c r="Y1004" s="468"/>
      <c r="Z1004" s="468"/>
      <c r="AA1004" s="468"/>
      <c r="AB1004" s="468"/>
      <c r="AC1004" s="468"/>
      <c r="AD1004" s="468"/>
      <c r="AE1004" s="468"/>
      <c r="AF1004" s="468"/>
      <c r="AG1004" s="468"/>
      <c r="AH1004" s="468"/>
      <c r="AI1004" s="468"/>
      <c r="AJ1004" s="468"/>
    </row>
    <row r="1005" ht="15.75" customHeight="1">
      <c r="A1005" s="468">
        <f>IFERROR(__xludf.DUMMYFUNCTION("""COMPUTED_VALUE"""),8.086620258E9)</f>
        <v>8086620258</v>
      </c>
      <c r="B1005" s="468">
        <f>IFERROR(__xludf.DUMMYFUNCTION("""COMPUTED_VALUE"""),8086.0)</f>
        <v>8086</v>
      </c>
      <c r="C1005" s="468">
        <f>IFERROR(__xludf.DUMMYFUNCTION("""COMPUTED_VALUE"""),6.0)</f>
        <v>6</v>
      </c>
      <c r="D1005" s="468">
        <f>IFERROR(__xludf.DUMMYFUNCTION("""COMPUTED_VALUE"""),2025.0)</f>
        <v>2025</v>
      </c>
      <c r="E1005" s="468">
        <f>IFERROR(__xludf.DUMMYFUNCTION("""COMPUTED_VALUE"""),8.0)</f>
        <v>8</v>
      </c>
      <c r="F1005" s="468" t="str">
        <f>IFERROR(__xludf.DUMMYFUNCTION("""COMPUTED_VALUE"""),"Agosto")</f>
        <v>Agosto</v>
      </c>
      <c r="G1005" s="468">
        <f>IFERROR(__xludf.DUMMYFUNCTION("""COMPUTED_VALUE"""),0.0)</f>
        <v>0</v>
      </c>
      <c r="H1005" s="468">
        <f>IFERROR(__xludf.DUMMYFUNCTION("""COMPUTED_VALUE"""),0.0)</f>
        <v>0</v>
      </c>
      <c r="I1005" s="468">
        <f>IFERROR(__xludf.DUMMYFUNCTION("""COMPUTED_VALUE"""),0.0)</f>
        <v>0</v>
      </c>
      <c r="J1005" s="468">
        <f>IFERROR(__xludf.DUMMYFUNCTION("""COMPUTED_VALUE"""),4.3689E7)</f>
        <v>43689000</v>
      </c>
      <c r="K1005" s="468">
        <f>IFERROR(__xludf.DUMMYFUNCTION("""COMPUTED_VALUE"""),0.0)</f>
        <v>0</v>
      </c>
      <c r="L1005" s="468">
        <f>IFERROR(__xludf.DUMMYFUNCTION("""COMPUTED_VALUE"""),0.0)</f>
        <v>0</v>
      </c>
      <c r="M1005" s="468">
        <f>IFERROR(__xludf.DUMMYFUNCTION("""COMPUTED_VALUE"""),2.699514E7)</f>
        <v>26995140</v>
      </c>
      <c r="N1005" s="468">
        <f>IFERROR(__xludf.DUMMYFUNCTION("""COMPUTED_VALUE"""),2.7558E7)</f>
        <v>27558000</v>
      </c>
      <c r="O1005" s="468">
        <f>IFERROR(__xludf.DUMMYFUNCTION("""COMPUTED_VALUE"""),0.0)</f>
        <v>0</v>
      </c>
      <c r="P1005" s="468">
        <f>IFERROR(__xludf.DUMMYFUNCTION("""COMPUTED_VALUE"""),0.0)</f>
        <v>0</v>
      </c>
      <c r="Q1005" s="468"/>
      <c r="R1005" s="468"/>
      <c r="S1005" s="468"/>
      <c r="T1005" s="468"/>
      <c r="U1005" s="468"/>
      <c r="V1005" s="468"/>
      <c r="W1005" s="468"/>
      <c r="X1005" s="468"/>
      <c r="Y1005" s="468"/>
      <c r="Z1005" s="468"/>
      <c r="AA1005" s="468"/>
      <c r="AB1005" s="468"/>
      <c r="AC1005" s="468"/>
      <c r="AD1005" s="468"/>
      <c r="AE1005" s="468"/>
      <c r="AF1005" s="468"/>
      <c r="AG1005" s="468"/>
      <c r="AH1005" s="468"/>
      <c r="AI1005" s="468"/>
      <c r="AJ1005" s="468"/>
    </row>
    <row r="1006" ht="15.75" customHeight="1">
      <c r="A1006" s="468">
        <f>IFERROR(__xludf.DUMMYFUNCTION("""COMPUTED_VALUE"""),8.086620259E9)</f>
        <v>8086620259</v>
      </c>
      <c r="B1006" s="468">
        <f>IFERROR(__xludf.DUMMYFUNCTION("""COMPUTED_VALUE"""),8086.0)</f>
        <v>8086</v>
      </c>
      <c r="C1006" s="468">
        <f>IFERROR(__xludf.DUMMYFUNCTION("""COMPUTED_VALUE"""),6.0)</f>
        <v>6</v>
      </c>
      <c r="D1006" s="468">
        <f>IFERROR(__xludf.DUMMYFUNCTION("""COMPUTED_VALUE"""),2025.0)</f>
        <v>2025</v>
      </c>
      <c r="E1006" s="468">
        <f>IFERROR(__xludf.DUMMYFUNCTION("""COMPUTED_VALUE"""),9.0)</f>
        <v>9</v>
      </c>
      <c r="F1006" s="468" t="str">
        <f>IFERROR(__xludf.DUMMYFUNCTION("""COMPUTED_VALUE"""),"Septiembre")</f>
        <v>Septiembre</v>
      </c>
      <c r="G1006" s="468">
        <f>IFERROR(__xludf.DUMMYFUNCTION("""COMPUTED_VALUE"""),0.0)</f>
        <v>0</v>
      </c>
      <c r="H1006" s="468">
        <f>IFERROR(__xludf.DUMMYFUNCTION("""COMPUTED_VALUE"""),0.0)</f>
        <v>0</v>
      </c>
      <c r="I1006" s="468">
        <f>IFERROR(__xludf.DUMMYFUNCTION("""COMPUTED_VALUE"""),0.0)</f>
        <v>0</v>
      </c>
      <c r="J1006" s="468">
        <f>IFERROR(__xludf.DUMMYFUNCTION("""COMPUTED_VALUE"""),4.3689E7)</f>
        <v>43689000</v>
      </c>
      <c r="K1006" s="468">
        <f>IFERROR(__xludf.DUMMYFUNCTION("""COMPUTED_VALUE"""),0.0)</f>
        <v>0</v>
      </c>
      <c r="L1006" s="468">
        <f>IFERROR(__xludf.DUMMYFUNCTION("""COMPUTED_VALUE"""),0.0)</f>
        <v>0</v>
      </c>
      <c r="M1006" s="468">
        <f>IFERROR(__xludf.DUMMYFUNCTION("""COMPUTED_VALUE"""),2.699514E7)</f>
        <v>26995140</v>
      </c>
      <c r="N1006" s="468">
        <f>IFERROR(__xludf.DUMMYFUNCTION("""COMPUTED_VALUE"""),2.7558E7)</f>
        <v>27558000</v>
      </c>
      <c r="O1006" s="468">
        <f>IFERROR(__xludf.DUMMYFUNCTION("""COMPUTED_VALUE"""),0.0)</f>
        <v>0</v>
      </c>
      <c r="P1006" s="468">
        <f>IFERROR(__xludf.DUMMYFUNCTION("""COMPUTED_VALUE"""),0.0)</f>
        <v>0</v>
      </c>
      <c r="Q1006" s="468"/>
      <c r="R1006" s="468"/>
      <c r="S1006" s="468"/>
      <c r="T1006" s="468"/>
      <c r="U1006" s="468"/>
      <c r="V1006" s="468"/>
      <c r="W1006" s="468"/>
      <c r="X1006" s="468"/>
      <c r="Y1006" s="468"/>
      <c r="Z1006" s="468"/>
      <c r="AA1006" s="468"/>
      <c r="AB1006" s="468"/>
      <c r="AC1006" s="468"/>
      <c r="AD1006" s="468"/>
      <c r="AE1006" s="468"/>
      <c r="AF1006" s="468"/>
      <c r="AG1006" s="468"/>
      <c r="AH1006" s="468"/>
      <c r="AI1006" s="468"/>
      <c r="AJ1006" s="468"/>
    </row>
    <row r="1007" ht="15.75" customHeight="1">
      <c r="A1007" s="468">
        <f>IFERROR(__xludf.DUMMYFUNCTION("""COMPUTED_VALUE"""),8.086620251E10)</f>
        <v>80866202510</v>
      </c>
      <c r="B1007" s="468">
        <f>IFERROR(__xludf.DUMMYFUNCTION("""COMPUTED_VALUE"""),8086.0)</f>
        <v>8086</v>
      </c>
      <c r="C1007" s="468">
        <f>IFERROR(__xludf.DUMMYFUNCTION("""COMPUTED_VALUE"""),6.0)</f>
        <v>6</v>
      </c>
      <c r="D1007" s="468">
        <f>IFERROR(__xludf.DUMMYFUNCTION("""COMPUTED_VALUE"""),2025.0)</f>
        <v>2025</v>
      </c>
      <c r="E1007" s="468">
        <f>IFERROR(__xludf.DUMMYFUNCTION("""COMPUTED_VALUE"""),10.0)</f>
        <v>10</v>
      </c>
      <c r="F1007" s="468" t="str">
        <f>IFERROR(__xludf.DUMMYFUNCTION("""COMPUTED_VALUE"""),"Octubre")</f>
        <v>Octubre</v>
      </c>
      <c r="G1007" s="468">
        <f>IFERROR(__xludf.DUMMYFUNCTION("""COMPUTED_VALUE"""),0.0)</f>
        <v>0</v>
      </c>
      <c r="H1007" s="468">
        <f>IFERROR(__xludf.DUMMYFUNCTION("""COMPUTED_VALUE"""),0.0)</f>
        <v>0</v>
      </c>
      <c r="I1007" s="468">
        <f>IFERROR(__xludf.DUMMYFUNCTION("""COMPUTED_VALUE"""),0.0)</f>
        <v>0</v>
      </c>
      <c r="J1007" s="468">
        <f>IFERROR(__xludf.DUMMYFUNCTION("""COMPUTED_VALUE"""),4.3689E7)</f>
        <v>43689000</v>
      </c>
      <c r="K1007" s="468">
        <f>IFERROR(__xludf.DUMMYFUNCTION("""COMPUTED_VALUE"""),0.0)</f>
        <v>0</v>
      </c>
      <c r="L1007" s="468">
        <f>IFERROR(__xludf.DUMMYFUNCTION("""COMPUTED_VALUE"""),0.0)</f>
        <v>0</v>
      </c>
      <c r="M1007" s="468">
        <f>IFERROR(__xludf.DUMMYFUNCTION("""COMPUTED_VALUE"""),2.699514E7)</f>
        <v>26995140</v>
      </c>
      <c r="N1007" s="468">
        <f>IFERROR(__xludf.DUMMYFUNCTION("""COMPUTED_VALUE"""),2.7558E7)</f>
        <v>27558000</v>
      </c>
      <c r="O1007" s="468">
        <f>IFERROR(__xludf.DUMMYFUNCTION("""COMPUTED_VALUE"""),0.0)</f>
        <v>0</v>
      </c>
      <c r="P1007" s="468">
        <f>IFERROR(__xludf.DUMMYFUNCTION("""COMPUTED_VALUE"""),0.0)</f>
        <v>0</v>
      </c>
      <c r="Q1007" s="468"/>
      <c r="R1007" s="468"/>
      <c r="S1007" s="468"/>
      <c r="T1007" s="468"/>
      <c r="U1007" s="468"/>
      <c r="V1007" s="468"/>
      <c r="W1007" s="468"/>
      <c r="X1007" s="468"/>
      <c r="Y1007" s="468"/>
      <c r="Z1007" s="468"/>
      <c r="AA1007" s="468"/>
      <c r="AB1007" s="468"/>
      <c r="AC1007" s="468"/>
      <c r="AD1007" s="468"/>
      <c r="AE1007" s="468"/>
      <c r="AF1007" s="468"/>
      <c r="AG1007" s="468"/>
      <c r="AH1007" s="468"/>
      <c r="AI1007" s="468"/>
      <c r="AJ1007" s="468"/>
    </row>
    <row r="1008" ht="15.75" customHeight="1">
      <c r="A1008" s="468">
        <f>IFERROR(__xludf.DUMMYFUNCTION("""COMPUTED_VALUE"""),8.0866202511E10)</f>
        <v>80866202511</v>
      </c>
      <c r="B1008" s="468">
        <f>IFERROR(__xludf.DUMMYFUNCTION("""COMPUTED_VALUE"""),8086.0)</f>
        <v>8086</v>
      </c>
      <c r="C1008" s="468">
        <f>IFERROR(__xludf.DUMMYFUNCTION("""COMPUTED_VALUE"""),6.0)</f>
        <v>6</v>
      </c>
      <c r="D1008" s="468">
        <f>IFERROR(__xludf.DUMMYFUNCTION("""COMPUTED_VALUE"""),2025.0)</f>
        <v>2025</v>
      </c>
      <c r="E1008" s="468">
        <f>IFERROR(__xludf.DUMMYFUNCTION("""COMPUTED_VALUE"""),11.0)</f>
        <v>11</v>
      </c>
      <c r="F1008" s="468" t="str">
        <f>IFERROR(__xludf.DUMMYFUNCTION("""COMPUTED_VALUE"""),"Noviembre")</f>
        <v>Noviembre</v>
      </c>
      <c r="G1008" s="468">
        <f>IFERROR(__xludf.DUMMYFUNCTION("""COMPUTED_VALUE"""),0.0)</f>
        <v>0</v>
      </c>
      <c r="H1008" s="468">
        <f>IFERROR(__xludf.DUMMYFUNCTION("""COMPUTED_VALUE"""),0.0)</f>
        <v>0</v>
      </c>
      <c r="I1008" s="468">
        <f>IFERROR(__xludf.DUMMYFUNCTION("""COMPUTED_VALUE"""),0.0)</f>
        <v>0</v>
      </c>
      <c r="J1008" s="468">
        <f>IFERROR(__xludf.DUMMYFUNCTION("""COMPUTED_VALUE"""),4.3689E7)</f>
        <v>43689000</v>
      </c>
      <c r="K1008" s="468">
        <f>IFERROR(__xludf.DUMMYFUNCTION("""COMPUTED_VALUE"""),0.0)</f>
        <v>0</v>
      </c>
      <c r="L1008" s="468">
        <f>IFERROR(__xludf.DUMMYFUNCTION("""COMPUTED_VALUE"""),0.0)</f>
        <v>0</v>
      </c>
      <c r="M1008" s="468">
        <f>IFERROR(__xludf.DUMMYFUNCTION("""COMPUTED_VALUE"""),2.699514E7)</f>
        <v>26995140</v>
      </c>
      <c r="N1008" s="468">
        <f>IFERROR(__xludf.DUMMYFUNCTION("""COMPUTED_VALUE"""),2.7558E7)</f>
        <v>27558000</v>
      </c>
      <c r="O1008" s="468">
        <f>IFERROR(__xludf.DUMMYFUNCTION("""COMPUTED_VALUE"""),0.0)</f>
        <v>0</v>
      </c>
      <c r="P1008" s="468">
        <f>IFERROR(__xludf.DUMMYFUNCTION("""COMPUTED_VALUE"""),0.0)</f>
        <v>0</v>
      </c>
      <c r="Q1008" s="468"/>
      <c r="R1008" s="468"/>
      <c r="S1008" s="468"/>
      <c r="T1008" s="468"/>
      <c r="U1008" s="468"/>
      <c r="V1008" s="468"/>
      <c r="W1008" s="468"/>
      <c r="X1008" s="468"/>
      <c r="Y1008" s="468"/>
      <c r="Z1008" s="468"/>
      <c r="AA1008" s="468"/>
      <c r="AB1008" s="468"/>
      <c r="AC1008" s="468"/>
      <c r="AD1008" s="468"/>
      <c r="AE1008" s="468"/>
      <c r="AF1008" s="468"/>
      <c r="AG1008" s="468"/>
      <c r="AH1008" s="468"/>
      <c r="AI1008" s="468"/>
      <c r="AJ1008" s="468"/>
    </row>
    <row r="1009" ht="15.75" customHeight="1">
      <c r="A1009" s="468">
        <f>IFERROR(__xludf.DUMMYFUNCTION("""COMPUTED_VALUE"""),8.0866202512E10)</f>
        <v>80866202512</v>
      </c>
      <c r="B1009" s="468">
        <f>IFERROR(__xludf.DUMMYFUNCTION("""COMPUTED_VALUE"""),8086.0)</f>
        <v>8086</v>
      </c>
      <c r="C1009" s="468">
        <f>IFERROR(__xludf.DUMMYFUNCTION("""COMPUTED_VALUE"""),6.0)</f>
        <v>6</v>
      </c>
      <c r="D1009" s="468">
        <f>IFERROR(__xludf.DUMMYFUNCTION("""COMPUTED_VALUE"""),2025.0)</f>
        <v>2025</v>
      </c>
      <c r="E1009" s="468">
        <f>IFERROR(__xludf.DUMMYFUNCTION("""COMPUTED_VALUE"""),12.0)</f>
        <v>12</v>
      </c>
      <c r="F1009" s="468" t="str">
        <f>IFERROR(__xludf.DUMMYFUNCTION("""COMPUTED_VALUE"""),"Diciembre")</f>
        <v>Diciembre</v>
      </c>
      <c r="G1009" s="468">
        <f>IFERROR(__xludf.DUMMYFUNCTION("""COMPUTED_VALUE"""),0.0)</f>
        <v>0</v>
      </c>
      <c r="H1009" s="468">
        <f>IFERROR(__xludf.DUMMYFUNCTION("""COMPUTED_VALUE"""),0.0)</f>
        <v>0</v>
      </c>
      <c r="I1009" s="468">
        <f>IFERROR(__xludf.DUMMYFUNCTION("""COMPUTED_VALUE"""),0.0)</f>
        <v>0</v>
      </c>
      <c r="J1009" s="468">
        <f>IFERROR(__xludf.DUMMYFUNCTION("""COMPUTED_VALUE"""),4.3689E7)</f>
        <v>43689000</v>
      </c>
      <c r="K1009" s="468">
        <f>IFERROR(__xludf.DUMMYFUNCTION("""COMPUTED_VALUE"""),0.0)</f>
        <v>0</v>
      </c>
      <c r="L1009" s="468">
        <f>IFERROR(__xludf.DUMMYFUNCTION("""COMPUTED_VALUE"""),3752400.0)</f>
        <v>3752400</v>
      </c>
      <c r="M1009" s="468">
        <f>IFERROR(__xludf.DUMMYFUNCTION("""COMPUTED_VALUE"""),2.699514E7)</f>
        <v>26995140</v>
      </c>
      <c r="N1009" s="468">
        <f>IFERROR(__xludf.DUMMYFUNCTION("""COMPUTED_VALUE"""),4.5735E7)</f>
        <v>45735000</v>
      </c>
      <c r="O1009" s="468">
        <f>IFERROR(__xludf.DUMMYFUNCTION("""COMPUTED_VALUE"""),0.0)</f>
        <v>0</v>
      </c>
      <c r="P1009" s="468">
        <f>IFERROR(__xludf.DUMMYFUNCTION("""COMPUTED_VALUE"""),0.0)</f>
        <v>0</v>
      </c>
      <c r="Q1009" s="468"/>
      <c r="R1009" s="468"/>
      <c r="S1009" s="468"/>
      <c r="T1009" s="468"/>
      <c r="U1009" s="468"/>
      <c r="V1009" s="468"/>
      <c r="W1009" s="468"/>
      <c r="X1009" s="468"/>
      <c r="Y1009" s="468"/>
      <c r="Z1009" s="468"/>
      <c r="AA1009" s="468"/>
      <c r="AB1009" s="468"/>
      <c r="AC1009" s="468"/>
      <c r="AD1009" s="468"/>
      <c r="AE1009" s="468"/>
      <c r="AF1009" s="468"/>
      <c r="AG1009" s="468"/>
      <c r="AH1009" s="468"/>
      <c r="AI1009" s="468"/>
      <c r="AJ1009" s="468"/>
    </row>
    <row r="1010" ht="15.75" customHeight="1">
      <c r="A1010" s="468">
        <f>IFERROR(__xludf.DUMMYFUNCTION("""COMPUTED_VALUE"""),8.086720251E9)</f>
        <v>8086720251</v>
      </c>
      <c r="B1010" s="468">
        <f>IFERROR(__xludf.DUMMYFUNCTION("""COMPUTED_VALUE"""),8086.0)</f>
        <v>8086</v>
      </c>
      <c r="C1010" s="468">
        <f>IFERROR(__xludf.DUMMYFUNCTION("""COMPUTED_VALUE"""),7.0)</f>
        <v>7</v>
      </c>
      <c r="D1010" s="468">
        <f>IFERROR(__xludf.DUMMYFUNCTION("""COMPUTED_VALUE"""),2025.0)</f>
        <v>2025</v>
      </c>
      <c r="E1010" s="468">
        <f>IFERROR(__xludf.DUMMYFUNCTION("""COMPUTED_VALUE"""),1.0)</f>
        <v>1</v>
      </c>
      <c r="F1010" s="468" t="str">
        <f>IFERROR(__xludf.DUMMYFUNCTION("""COMPUTED_VALUE"""),"Enero")</f>
        <v>Enero</v>
      </c>
      <c r="G1010" s="468">
        <f>IFERROR(__xludf.DUMMYFUNCTION("""COMPUTED_VALUE"""),2.371525925E7)</f>
        <v>23715259.25</v>
      </c>
      <c r="H1010" s="468">
        <f>IFERROR(__xludf.DUMMYFUNCTION("""COMPUTED_VALUE"""),1.8996E8)</f>
        <v>189960000</v>
      </c>
      <c r="I1010" s="468">
        <f>IFERROR(__xludf.DUMMYFUNCTION("""COMPUTED_VALUE"""),2.644263446E7)</f>
        <v>26442634.46</v>
      </c>
      <c r="J1010" s="468">
        <f>IFERROR(__xludf.DUMMYFUNCTION("""COMPUTED_VALUE"""),0.0)</f>
        <v>0</v>
      </c>
      <c r="K1010" s="468">
        <f>IFERROR(__xludf.DUMMYFUNCTION("""COMPUTED_VALUE"""),0.0)</f>
        <v>0</v>
      </c>
      <c r="L1010" s="468">
        <f>IFERROR(__xludf.DUMMYFUNCTION("""COMPUTED_VALUE"""),0.0)</f>
        <v>0</v>
      </c>
      <c r="M1010" s="468">
        <f>IFERROR(__xludf.DUMMYFUNCTION("""COMPUTED_VALUE"""),0.0)</f>
        <v>0</v>
      </c>
      <c r="N1010" s="468">
        <f>IFERROR(__xludf.DUMMYFUNCTION("""COMPUTED_VALUE"""),0.0)</f>
        <v>0</v>
      </c>
      <c r="O1010" s="468">
        <f>IFERROR(__xludf.DUMMYFUNCTION("""COMPUTED_VALUE"""),2.3715259E7)</f>
        <v>23715259</v>
      </c>
      <c r="P1010" s="468">
        <f>IFERROR(__xludf.DUMMYFUNCTION("""COMPUTED_VALUE"""),1.8996E7)</f>
        <v>18996000</v>
      </c>
      <c r="Q1010" s="468"/>
      <c r="R1010" s="468"/>
      <c r="S1010" s="468"/>
      <c r="T1010" s="468"/>
      <c r="U1010" s="468"/>
      <c r="V1010" s="468"/>
      <c r="W1010" s="468"/>
      <c r="X1010" s="468"/>
      <c r="Y1010" s="468"/>
      <c r="Z1010" s="468"/>
      <c r="AA1010" s="468"/>
      <c r="AB1010" s="468"/>
      <c r="AC1010" s="468"/>
      <c r="AD1010" s="468"/>
      <c r="AE1010" s="468"/>
      <c r="AF1010" s="468"/>
      <c r="AG1010" s="468"/>
      <c r="AH1010" s="468"/>
      <c r="AI1010" s="468"/>
      <c r="AJ1010" s="468"/>
    </row>
    <row r="1011" ht="15.75" customHeight="1">
      <c r="A1011" s="468">
        <f>IFERROR(__xludf.DUMMYFUNCTION("""COMPUTED_VALUE"""),8.086720252E9)</f>
        <v>8086720252</v>
      </c>
      <c r="B1011" s="468">
        <f>IFERROR(__xludf.DUMMYFUNCTION("""COMPUTED_VALUE"""),8086.0)</f>
        <v>8086</v>
      </c>
      <c r="C1011" s="468">
        <f>IFERROR(__xludf.DUMMYFUNCTION("""COMPUTED_VALUE"""),7.0)</f>
        <v>7</v>
      </c>
      <c r="D1011" s="468">
        <f>IFERROR(__xludf.DUMMYFUNCTION("""COMPUTED_VALUE"""),2025.0)</f>
        <v>2025</v>
      </c>
      <c r="E1011" s="468">
        <f>IFERROR(__xludf.DUMMYFUNCTION("""COMPUTED_VALUE"""),2.0)</f>
        <v>2</v>
      </c>
      <c r="F1011" s="468" t="str">
        <f>IFERROR(__xludf.DUMMYFUNCTION("""COMPUTED_VALUE"""),"Febrero")</f>
        <v>Febrero</v>
      </c>
      <c r="G1011" s="468">
        <f>IFERROR(__xludf.DUMMYFUNCTION("""COMPUTED_VALUE"""),7.624703575E7)</f>
        <v>76247035.75</v>
      </c>
      <c r="H1011" s="468">
        <f>IFERROR(__xludf.DUMMYFUNCTION("""COMPUTED_VALUE"""),7.802E7)</f>
        <v>78020000</v>
      </c>
      <c r="I1011" s="468">
        <f>IFERROR(__xludf.DUMMYFUNCTION("""COMPUTED_VALUE"""),4307198.543)</f>
        <v>4307198.543</v>
      </c>
      <c r="J1011" s="468">
        <f>IFERROR(__xludf.DUMMYFUNCTION("""COMPUTED_VALUE"""),0.0)</f>
        <v>0</v>
      </c>
      <c r="K1011" s="468">
        <f>IFERROR(__xludf.DUMMYFUNCTION("""COMPUTED_VALUE"""),7.2384095E7)</f>
        <v>72384095</v>
      </c>
      <c r="L1011" s="468">
        <f>IFERROR(__xludf.DUMMYFUNCTION("""COMPUTED_VALUE"""),8.054E7)</f>
        <v>80540000</v>
      </c>
      <c r="M1011" s="468">
        <f>IFERROR(__xludf.DUMMYFUNCTION("""COMPUTED_VALUE"""),0.0)</f>
        <v>0</v>
      </c>
      <c r="N1011" s="468">
        <f>IFERROR(__xludf.DUMMYFUNCTION("""COMPUTED_VALUE"""),0.0)</f>
        <v>0</v>
      </c>
      <c r="O1011" s="468">
        <f>IFERROR(__xludf.DUMMYFUNCTION("""COMPUTED_VALUE"""),3862941.0)</f>
        <v>3862941</v>
      </c>
      <c r="P1011" s="468">
        <f>IFERROR(__xludf.DUMMYFUNCTION("""COMPUTED_VALUE"""),8582200.0)</f>
        <v>8582200</v>
      </c>
      <c r="Q1011" s="468"/>
      <c r="R1011" s="468"/>
      <c r="S1011" s="468"/>
      <c r="T1011" s="468"/>
      <c r="U1011" s="468"/>
      <c r="V1011" s="468"/>
      <c r="W1011" s="468"/>
      <c r="X1011" s="468"/>
      <c r="Y1011" s="468"/>
      <c r="Z1011" s="468"/>
      <c r="AA1011" s="468"/>
      <c r="AB1011" s="468"/>
      <c r="AC1011" s="468"/>
      <c r="AD1011" s="468"/>
      <c r="AE1011" s="468"/>
      <c r="AF1011" s="468"/>
      <c r="AG1011" s="468"/>
      <c r="AH1011" s="468"/>
      <c r="AI1011" s="468"/>
      <c r="AJ1011" s="468"/>
    </row>
    <row r="1012" ht="15.75" customHeight="1">
      <c r="A1012" s="468">
        <f>IFERROR(__xludf.DUMMYFUNCTION("""COMPUTED_VALUE"""),8.086720253E9)</f>
        <v>8086720253</v>
      </c>
      <c r="B1012" s="468">
        <f>IFERROR(__xludf.DUMMYFUNCTION("""COMPUTED_VALUE"""),8086.0)</f>
        <v>8086</v>
      </c>
      <c r="C1012" s="468">
        <f>IFERROR(__xludf.DUMMYFUNCTION("""COMPUTED_VALUE"""),7.0)</f>
        <v>7</v>
      </c>
      <c r="D1012" s="468">
        <f>IFERROR(__xludf.DUMMYFUNCTION("""COMPUTED_VALUE"""),2025.0)</f>
        <v>2025</v>
      </c>
      <c r="E1012" s="468">
        <f>IFERROR(__xludf.DUMMYFUNCTION("""COMPUTED_VALUE"""),3.0)</f>
        <v>3</v>
      </c>
      <c r="F1012" s="468" t="str">
        <f>IFERROR(__xludf.DUMMYFUNCTION("""COMPUTED_VALUE"""),"Marzo")</f>
        <v>Marzo</v>
      </c>
      <c r="G1012" s="468">
        <f>IFERROR(__xludf.DUMMYFUNCTION("""COMPUTED_VALUE"""),5.1919905E7)</f>
        <v>51919905</v>
      </c>
      <c r="H1012" s="468">
        <f>IFERROR(__xludf.DUMMYFUNCTION("""COMPUTED_VALUE"""),0.0)</f>
        <v>0</v>
      </c>
      <c r="I1012" s="468">
        <f>IFERROR(__xludf.DUMMYFUNCTION("""COMPUTED_VALUE"""),0.0)</f>
        <v>0</v>
      </c>
      <c r="J1012" s="468">
        <f>IFERROR(__xludf.DUMMYFUNCTION("""COMPUTED_VALUE"""),2.6798E7)</f>
        <v>26798000</v>
      </c>
      <c r="K1012" s="468">
        <f>IFERROR(__xludf.DUMMYFUNCTION("""COMPUTED_VALUE"""),5.1919905E7)</f>
        <v>51919905</v>
      </c>
      <c r="L1012" s="468">
        <f>IFERROR(__xludf.DUMMYFUNCTION("""COMPUTED_VALUE"""),0.0)</f>
        <v>0</v>
      </c>
      <c r="M1012" s="468">
        <f>IFERROR(__xludf.DUMMYFUNCTION("""COMPUTED_VALUE"""),1.24304E7)</f>
        <v>12430400</v>
      </c>
      <c r="N1012" s="468">
        <f>IFERROR(__xludf.DUMMYFUNCTION("""COMPUTED_VALUE"""),3758533.0)</f>
        <v>3758533</v>
      </c>
      <c r="O1012" s="468">
        <f>IFERROR(__xludf.DUMMYFUNCTION("""COMPUTED_VALUE"""),0.0)</f>
        <v>0</v>
      </c>
      <c r="P1012" s="468">
        <f>IFERROR(__xludf.DUMMYFUNCTION("""COMPUTED_VALUE"""),0.0)</f>
        <v>0</v>
      </c>
      <c r="Q1012" s="468"/>
      <c r="R1012" s="468"/>
      <c r="S1012" s="468"/>
      <c r="T1012" s="468"/>
      <c r="U1012" s="468"/>
      <c r="V1012" s="468"/>
      <c r="W1012" s="468"/>
      <c r="X1012" s="468"/>
      <c r="Y1012" s="468"/>
      <c r="Z1012" s="468"/>
      <c r="AA1012" s="468"/>
      <c r="AB1012" s="468"/>
      <c r="AC1012" s="468"/>
      <c r="AD1012" s="468"/>
      <c r="AE1012" s="468"/>
      <c r="AF1012" s="468"/>
      <c r="AG1012" s="468"/>
      <c r="AH1012" s="468"/>
      <c r="AI1012" s="468"/>
      <c r="AJ1012" s="468"/>
    </row>
    <row r="1013" ht="15.75" customHeight="1">
      <c r="A1013" s="468">
        <f>IFERROR(__xludf.DUMMYFUNCTION("""COMPUTED_VALUE"""),8.086720254E9)</f>
        <v>8086720254</v>
      </c>
      <c r="B1013" s="468">
        <f>IFERROR(__xludf.DUMMYFUNCTION("""COMPUTED_VALUE"""),8086.0)</f>
        <v>8086</v>
      </c>
      <c r="C1013" s="468">
        <f>IFERROR(__xludf.DUMMYFUNCTION("""COMPUTED_VALUE"""),7.0)</f>
        <v>7</v>
      </c>
      <c r="D1013" s="468">
        <f>IFERROR(__xludf.DUMMYFUNCTION("""COMPUTED_VALUE"""),2025.0)</f>
        <v>2025</v>
      </c>
      <c r="E1013" s="468">
        <f>IFERROR(__xludf.DUMMYFUNCTION("""COMPUTED_VALUE"""),4.0)</f>
        <v>4</v>
      </c>
      <c r="F1013" s="468" t="str">
        <f>IFERROR(__xludf.DUMMYFUNCTION("""COMPUTED_VALUE"""),"Abril")</f>
        <v>Abril</v>
      </c>
      <c r="G1013" s="468">
        <f>IFERROR(__xludf.DUMMYFUNCTION("""COMPUTED_VALUE"""),0.0)</f>
        <v>0</v>
      </c>
      <c r="H1013" s="468">
        <f>IFERROR(__xludf.DUMMYFUNCTION("""COMPUTED_VALUE"""),0.0)</f>
        <v>0</v>
      </c>
      <c r="I1013" s="468">
        <f>IFERROR(__xludf.DUMMYFUNCTION("""COMPUTED_VALUE"""),0.0)</f>
        <v>0</v>
      </c>
      <c r="J1013" s="468">
        <f>IFERROR(__xludf.DUMMYFUNCTION("""COMPUTED_VALUE"""),2.6798E7)</f>
        <v>26798000</v>
      </c>
      <c r="K1013" s="468">
        <f>IFERROR(__xludf.DUMMYFUNCTION("""COMPUTED_VALUE"""),0.0)</f>
        <v>0</v>
      </c>
      <c r="L1013" s="468">
        <f>IFERROR(__xludf.DUMMYFUNCTION("""COMPUTED_VALUE"""),0.0)</f>
        <v>0</v>
      </c>
      <c r="M1013" s="468">
        <f>IFERROR(__xludf.DUMMYFUNCTION("""COMPUTED_VALUE"""),1.24304E7)</f>
        <v>12430400</v>
      </c>
      <c r="N1013" s="468">
        <f>IFERROR(__xludf.DUMMYFUNCTION("""COMPUTED_VALUE"""),8054000.0)</f>
        <v>8054000</v>
      </c>
      <c r="O1013" s="468">
        <f>IFERROR(__xludf.DUMMYFUNCTION("""COMPUTED_VALUE"""),0.0)</f>
        <v>0</v>
      </c>
      <c r="P1013" s="468">
        <f>IFERROR(__xludf.DUMMYFUNCTION("""COMPUTED_VALUE"""),0.0)</f>
        <v>0</v>
      </c>
      <c r="Q1013" s="468"/>
      <c r="R1013" s="468"/>
      <c r="S1013" s="468"/>
      <c r="T1013" s="468"/>
      <c r="U1013" s="468"/>
      <c r="V1013" s="468"/>
      <c r="W1013" s="468"/>
      <c r="X1013" s="468"/>
      <c r="Y1013" s="468"/>
      <c r="Z1013" s="468"/>
      <c r="AA1013" s="468"/>
      <c r="AB1013" s="468"/>
      <c r="AC1013" s="468"/>
      <c r="AD1013" s="468"/>
      <c r="AE1013" s="468"/>
      <c r="AF1013" s="468"/>
      <c r="AG1013" s="468"/>
      <c r="AH1013" s="468"/>
      <c r="AI1013" s="468"/>
      <c r="AJ1013" s="468"/>
    </row>
    <row r="1014" ht="15.75" customHeight="1">
      <c r="A1014" s="468">
        <f>IFERROR(__xludf.DUMMYFUNCTION("""COMPUTED_VALUE"""),8.086720255E9)</f>
        <v>8086720255</v>
      </c>
      <c r="B1014" s="468">
        <f>IFERROR(__xludf.DUMMYFUNCTION("""COMPUTED_VALUE"""),8086.0)</f>
        <v>8086</v>
      </c>
      <c r="C1014" s="468">
        <f>IFERROR(__xludf.DUMMYFUNCTION("""COMPUTED_VALUE"""),7.0)</f>
        <v>7</v>
      </c>
      <c r="D1014" s="468">
        <f>IFERROR(__xludf.DUMMYFUNCTION("""COMPUTED_VALUE"""),2025.0)</f>
        <v>2025</v>
      </c>
      <c r="E1014" s="468">
        <f>IFERROR(__xludf.DUMMYFUNCTION("""COMPUTED_VALUE"""),5.0)</f>
        <v>5</v>
      </c>
      <c r="F1014" s="468" t="str">
        <f>IFERROR(__xludf.DUMMYFUNCTION("""COMPUTED_VALUE"""),"Mayo")</f>
        <v>Mayo</v>
      </c>
      <c r="G1014" s="468">
        <f>IFERROR(__xludf.DUMMYFUNCTION("""COMPUTED_VALUE"""),0.0)</f>
        <v>0</v>
      </c>
      <c r="H1014" s="468">
        <f>IFERROR(__xludf.DUMMYFUNCTION("""COMPUTED_VALUE"""),0.0)</f>
        <v>0</v>
      </c>
      <c r="I1014" s="468">
        <f>IFERROR(__xludf.DUMMYFUNCTION("""COMPUTED_VALUE"""),0.0)</f>
        <v>0</v>
      </c>
      <c r="J1014" s="468">
        <f>IFERROR(__xludf.DUMMYFUNCTION("""COMPUTED_VALUE"""),2.6798E7)</f>
        <v>26798000</v>
      </c>
      <c r="K1014" s="468">
        <f>IFERROR(__xludf.DUMMYFUNCTION("""COMPUTED_VALUE"""),0.0)</f>
        <v>0</v>
      </c>
      <c r="L1014" s="468">
        <f>IFERROR(__xludf.DUMMYFUNCTION("""COMPUTED_VALUE"""),0.0)</f>
        <v>0</v>
      </c>
      <c r="M1014" s="468">
        <f>IFERROR(__xludf.DUMMYFUNCTION("""COMPUTED_VALUE"""),1.24304E7)</f>
        <v>12430400</v>
      </c>
      <c r="N1014" s="468">
        <f>IFERROR(__xludf.DUMMYFUNCTION("""COMPUTED_VALUE"""),8054000.0)</f>
        <v>8054000</v>
      </c>
      <c r="O1014" s="468">
        <f>IFERROR(__xludf.DUMMYFUNCTION("""COMPUTED_VALUE"""),0.0)</f>
        <v>0</v>
      </c>
      <c r="P1014" s="468">
        <f>IFERROR(__xludf.DUMMYFUNCTION("""COMPUTED_VALUE"""),0.0)</f>
        <v>0</v>
      </c>
      <c r="Q1014" s="468"/>
      <c r="R1014" s="468"/>
      <c r="S1014" s="468"/>
      <c r="T1014" s="468"/>
      <c r="U1014" s="468"/>
      <c r="V1014" s="468"/>
      <c r="W1014" s="468"/>
      <c r="X1014" s="468"/>
      <c r="Y1014" s="468"/>
      <c r="Z1014" s="468"/>
      <c r="AA1014" s="468"/>
      <c r="AB1014" s="468"/>
      <c r="AC1014" s="468"/>
      <c r="AD1014" s="468"/>
      <c r="AE1014" s="468"/>
      <c r="AF1014" s="468"/>
      <c r="AG1014" s="468"/>
      <c r="AH1014" s="468"/>
      <c r="AI1014" s="468"/>
      <c r="AJ1014" s="468"/>
    </row>
    <row r="1015" ht="15.75" customHeight="1">
      <c r="A1015" s="468">
        <f>IFERROR(__xludf.DUMMYFUNCTION("""COMPUTED_VALUE"""),8.086720256E9)</f>
        <v>8086720256</v>
      </c>
      <c r="B1015" s="468">
        <f>IFERROR(__xludf.DUMMYFUNCTION("""COMPUTED_VALUE"""),8086.0)</f>
        <v>8086</v>
      </c>
      <c r="C1015" s="468">
        <f>IFERROR(__xludf.DUMMYFUNCTION("""COMPUTED_VALUE"""),7.0)</f>
        <v>7</v>
      </c>
      <c r="D1015" s="468">
        <f>IFERROR(__xludf.DUMMYFUNCTION("""COMPUTED_VALUE"""),2025.0)</f>
        <v>2025</v>
      </c>
      <c r="E1015" s="468">
        <f>IFERROR(__xludf.DUMMYFUNCTION("""COMPUTED_VALUE"""),6.0)</f>
        <v>6</v>
      </c>
      <c r="F1015" s="468" t="str">
        <f>IFERROR(__xludf.DUMMYFUNCTION("""COMPUTED_VALUE"""),"Junio")</f>
        <v>Junio</v>
      </c>
      <c r="G1015" s="468">
        <f>IFERROR(__xludf.DUMMYFUNCTION("""COMPUTED_VALUE"""),0.0)</f>
        <v>0</v>
      </c>
      <c r="H1015" s="468">
        <f>IFERROR(__xludf.DUMMYFUNCTION("""COMPUTED_VALUE"""),0.0)</f>
        <v>0</v>
      </c>
      <c r="I1015" s="468">
        <f>IFERROR(__xludf.DUMMYFUNCTION("""COMPUTED_VALUE"""),0.0)</f>
        <v>0</v>
      </c>
      <c r="J1015" s="468">
        <f>IFERROR(__xludf.DUMMYFUNCTION("""COMPUTED_VALUE"""),2.6798E7)</f>
        <v>26798000</v>
      </c>
      <c r="K1015" s="468">
        <f>IFERROR(__xludf.DUMMYFUNCTION("""COMPUTED_VALUE"""),0.0)</f>
        <v>0</v>
      </c>
      <c r="L1015" s="468">
        <f>IFERROR(__xludf.DUMMYFUNCTION("""COMPUTED_VALUE"""),4.3764E7)</f>
        <v>43764000</v>
      </c>
      <c r="M1015" s="468">
        <f>IFERROR(__xludf.DUMMYFUNCTION("""COMPUTED_VALUE"""),1.24304E7)</f>
        <v>12430400</v>
      </c>
      <c r="N1015" s="468">
        <f>IFERROR(__xludf.DUMMYFUNCTION("""COMPUTED_VALUE"""),8054000.0)</f>
        <v>8054000</v>
      </c>
      <c r="O1015" s="468">
        <f>IFERROR(__xludf.DUMMYFUNCTION("""COMPUTED_VALUE"""),0.0)</f>
        <v>0</v>
      </c>
      <c r="P1015" s="468">
        <f>IFERROR(__xludf.DUMMYFUNCTION("""COMPUTED_VALUE"""),0.0)</f>
        <v>0</v>
      </c>
      <c r="Q1015" s="468"/>
      <c r="R1015" s="468"/>
      <c r="S1015" s="468"/>
      <c r="T1015" s="468"/>
      <c r="U1015" s="468"/>
      <c r="V1015" s="468"/>
      <c r="W1015" s="468"/>
      <c r="X1015" s="468"/>
      <c r="Y1015" s="468"/>
      <c r="Z1015" s="468"/>
      <c r="AA1015" s="468"/>
      <c r="AB1015" s="468"/>
      <c r="AC1015" s="468"/>
      <c r="AD1015" s="468"/>
      <c r="AE1015" s="468"/>
      <c r="AF1015" s="468"/>
      <c r="AG1015" s="468"/>
      <c r="AH1015" s="468"/>
      <c r="AI1015" s="468"/>
      <c r="AJ1015" s="468"/>
    </row>
    <row r="1016" ht="15.75" customHeight="1">
      <c r="A1016" s="468">
        <f>IFERROR(__xludf.DUMMYFUNCTION("""COMPUTED_VALUE"""),8.086720257E9)</f>
        <v>8086720257</v>
      </c>
      <c r="B1016" s="468">
        <f>IFERROR(__xludf.DUMMYFUNCTION("""COMPUTED_VALUE"""),8086.0)</f>
        <v>8086</v>
      </c>
      <c r="C1016" s="468">
        <f>IFERROR(__xludf.DUMMYFUNCTION("""COMPUTED_VALUE"""),7.0)</f>
        <v>7</v>
      </c>
      <c r="D1016" s="468">
        <f>IFERROR(__xludf.DUMMYFUNCTION("""COMPUTED_VALUE"""),2025.0)</f>
        <v>2025</v>
      </c>
      <c r="E1016" s="468">
        <f>IFERROR(__xludf.DUMMYFUNCTION("""COMPUTED_VALUE"""),7.0)</f>
        <v>7</v>
      </c>
      <c r="F1016" s="468" t="str">
        <f>IFERROR(__xludf.DUMMYFUNCTION("""COMPUTED_VALUE"""),"Julio")</f>
        <v>Julio</v>
      </c>
      <c r="G1016" s="468">
        <f>IFERROR(__xludf.DUMMYFUNCTION("""COMPUTED_VALUE"""),0.0)</f>
        <v>0</v>
      </c>
      <c r="H1016" s="468">
        <f>IFERROR(__xludf.DUMMYFUNCTION("""COMPUTED_VALUE"""),0.0)</f>
        <v>0</v>
      </c>
      <c r="I1016" s="468">
        <f>IFERROR(__xludf.DUMMYFUNCTION("""COMPUTED_VALUE"""),0.0)</f>
        <v>0</v>
      </c>
      <c r="J1016" s="468">
        <f>IFERROR(__xludf.DUMMYFUNCTION("""COMPUTED_VALUE"""),2.6798E7)</f>
        <v>26798000</v>
      </c>
      <c r="K1016" s="468">
        <f>IFERROR(__xludf.DUMMYFUNCTION("""COMPUTED_VALUE"""),0.0)</f>
        <v>0</v>
      </c>
      <c r="L1016" s="468">
        <f>IFERROR(__xludf.DUMMYFUNCTION("""COMPUTED_VALUE"""),0.0)</f>
        <v>0</v>
      </c>
      <c r="M1016" s="468">
        <f>IFERROR(__xludf.DUMMYFUNCTION("""COMPUTED_VALUE"""),1.24304E7)</f>
        <v>12430400</v>
      </c>
      <c r="N1016" s="468">
        <f>IFERROR(__xludf.DUMMYFUNCTION("""COMPUTED_VALUE"""),9512800.0)</f>
        <v>9512800</v>
      </c>
      <c r="O1016" s="468">
        <f>IFERROR(__xludf.DUMMYFUNCTION("""COMPUTED_VALUE"""),0.0)</f>
        <v>0</v>
      </c>
      <c r="P1016" s="468">
        <f>IFERROR(__xludf.DUMMYFUNCTION("""COMPUTED_VALUE"""),0.0)</f>
        <v>0</v>
      </c>
      <c r="Q1016" s="468"/>
      <c r="R1016" s="468"/>
      <c r="S1016" s="468"/>
      <c r="T1016" s="468"/>
      <c r="U1016" s="468"/>
      <c r="V1016" s="468"/>
      <c r="W1016" s="468"/>
      <c r="X1016" s="468"/>
      <c r="Y1016" s="468"/>
      <c r="Z1016" s="468"/>
      <c r="AA1016" s="468"/>
      <c r="AB1016" s="468"/>
      <c r="AC1016" s="468"/>
      <c r="AD1016" s="468"/>
      <c r="AE1016" s="468"/>
      <c r="AF1016" s="468"/>
      <c r="AG1016" s="468"/>
      <c r="AH1016" s="468"/>
      <c r="AI1016" s="468"/>
      <c r="AJ1016" s="468"/>
    </row>
    <row r="1017" ht="15.75" customHeight="1">
      <c r="A1017" s="468">
        <f>IFERROR(__xludf.DUMMYFUNCTION("""COMPUTED_VALUE"""),8.086720258E9)</f>
        <v>8086720258</v>
      </c>
      <c r="B1017" s="468">
        <f>IFERROR(__xludf.DUMMYFUNCTION("""COMPUTED_VALUE"""),8086.0)</f>
        <v>8086</v>
      </c>
      <c r="C1017" s="468">
        <f>IFERROR(__xludf.DUMMYFUNCTION("""COMPUTED_VALUE"""),7.0)</f>
        <v>7</v>
      </c>
      <c r="D1017" s="468">
        <f>IFERROR(__xludf.DUMMYFUNCTION("""COMPUTED_VALUE"""),2025.0)</f>
        <v>2025</v>
      </c>
      <c r="E1017" s="468">
        <f>IFERROR(__xludf.DUMMYFUNCTION("""COMPUTED_VALUE"""),8.0)</f>
        <v>8</v>
      </c>
      <c r="F1017" s="468" t="str">
        <f>IFERROR(__xludf.DUMMYFUNCTION("""COMPUTED_VALUE"""),"Agosto")</f>
        <v>Agosto</v>
      </c>
      <c r="G1017" s="468">
        <f>IFERROR(__xludf.DUMMYFUNCTION("""COMPUTED_VALUE"""),0.0)</f>
        <v>0</v>
      </c>
      <c r="H1017" s="468">
        <f>IFERROR(__xludf.DUMMYFUNCTION("""COMPUTED_VALUE"""),0.0)</f>
        <v>0</v>
      </c>
      <c r="I1017" s="468">
        <f>IFERROR(__xludf.DUMMYFUNCTION("""COMPUTED_VALUE"""),0.0)</f>
        <v>0</v>
      </c>
      <c r="J1017" s="468">
        <f>IFERROR(__xludf.DUMMYFUNCTION("""COMPUTED_VALUE"""),2.6798E7)</f>
        <v>26798000</v>
      </c>
      <c r="K1017" s="468">
        <f>IFERROR(__xludf.DUMMYFUNCTION("""COMPUTED_VALUE"""),0.0)</f>
        <v>0</v>
      </c>
      <c r="L1017" s="468">
        <f>IFERROR(__xludf.DUMMYFUNCTION("""COMPUTED_VALUE"""),0.0)</f>
        <v>0</v>
      </c>
      <c r="M1017" s="468">
        <f>IFERROR(__xludf.DUMMYFUNCTION("""COMPUTED_VALUE"""),1.24304E7)</f>
        <v>12430400</v>
      </c>
      <c r="N1017" s="468">
        <f>IFERROR(__xludf.DUMMYFUNCTION("""COMPUTED_VALUE"""),1.5348E7)</f>
        <v>15348000</v>
      </c>
      <c r="O1017" s="468">
        <f>IFERROR(__xludf.DUMMYFUNCTION("""COMPUTED_VALUE"""),0.0)</f>
        <v>0</v>
      </c>
      <c r="P1017" s="468">
        <f>IFERROR(__xludf.DUMMYFUNCTION("""COMPUTED_VALUE"""),0.0)</f>
        <v>0</v>
      </c>
      <c r="Q1017" s="468"/>
      <c r="R1017" s="468"/>
      <c r="S1017" s="468"/>
      <c r="T1017" s="468"/>
      <c r="U1017" s="468"/>
      <c r="V1017" s="468"/>
      <c r="W1017" s="468"/>
      <c r="X1017" s="468"/>
      <c r="Y1017" s="468"/>
      <c r="Z1017" s="468"/>
      <c r="AA1017" s="468"/>
      <c r="AB1017" s="468"/>
      <c r="AC1017" s="468"/>
      <c r="AD1017" s="468"/>
      <c r="AE1017" s="468"/>
      <c r="AF1017" s="468"/>
      <c r="AG1017" s="468"/>
      <c r="AH1017" s="468"/>
      <c r="AI1017" s="468"/>
      <c r="AJ1017" s="468"/>
    </row>
    <row r="1018" ht="15.75" customHeight="1">
      <c r="A1018" s="468">
        <f>IFERROR(__xludf.DUMMYFUNCTION("""COMPUTED_VALUE"""),8.086720259E9)</f>
        <v>8086720259</v>
      </c>
      <c r="B1018" s="468">
        <f>IFERROR(__xludf.DUMMYFUNCTION("""COMPUTED_VALUE"""),8086.0)</f>
        <v>8086</v>
      </c>
      <c r="C1018" s="468">
        <f>IFERROR(__xludf.DUMMYFUNCTION("""COMPUTED_VALUE"""),7.0)</f>
        <v>7</v>
      </c>
      <c r="D1018" s="468">
        <f>IFERROR(__xludf.DUMMYFUNCTION("""COMPUTED_VALUE"""),2025.0)</f>
        <v>2025</v>
      </c>
      <c r="E1018" s="468">
        <f>IFERROR(__xludf.DUMMYFUNCTION("""COMPUTED_VALUE"""),9.0)</f>
        <v>9</v>
      </c>
      <c r="F1018" s="468" t="str">
        <f>IFERROR(__xludf.DUMMYFUNCTION("""COMPUTED_VALUE"""),"Septiembre")</f>
        <v>Septiembre</v>
      </c>
      <c r="G1018" s="468">
        <f>IFERROR(__xludf.DUMMYFUNCTION("""COMPUTED_VALUE"""),0.0)</f>
        <v>0</v>
      </c>
      <c r="H1018" s="468">
        <f>IFERROR(__xludf.DUMMYFUNCTION("""COMPUTED_VALUE"""),0.0)</f>
        <v>0</v>
      </c>
      <c r="I1018" s="468">
        <f>IFERROR(__xludf.DUMMYFUNCTION("""COMPUTED_VALUE"""),0.0)</f>
        <v>0</v>
      </c>
      <c r="J1018" s="468">
        <f>IFERROR(__xludf.DUMMYFUNCTION("""COMPUTED_VALUE"""),2.6798E7)</f>
        <v>26798000</v>
      </c>
      <c r="K1018" s="468">
        <f>IFERROR(__xludf.DUMMYFUNCTION("""COMPUTED_VALUE"""),0.0)</f>
        <v>0</v>
      </c>
      <c r="L1018" s="468">
        <f>IFERROR(__xludf.DUMMYFUNCTION("""COMPUTED_VALUE"""),0.0)</f>
        <v>0</v>
      </c>
      <c r="M1018" s="468">
        <f>IFERROR(__xludf.DUMMYFUNCTION("""COMPUTED_VALUE"""),1.24304E7)</f>
        <v>12430400</v>
      </c>
      <c r="N1018" s="468">
        <f>IFERROR(__xludf.DUMMYFUNCTION("""COMPUTED_VALUE"""),1.5348E7)</f>
        <v>15348000</v>
      </c>
      <c r="O1018" s="468">
        <f>IFERROR(__xludf.DUMMYFUNCTION("""COMPUTED_VALUE"""),0.0)</f>
        <v>0</v>
      </c>
      <c r="P1018" s="468">
        <f>IFERROR(__xludf.DUMMYFUNCTION("""COMPUTED_VALUE"""),0.0)</f>
        <v>0</v>
      </c>
      <c r="Q1018" s="468"/>
      <c r="R1018" s="468"/>
      <c r="S1018" s="468"/>
      <c r="T1018" s="468"/>
      <c r="U1018" s="468"/>
      <c r="V1018" s="468"/>
      <c r="W1018" s="468"/>
      <c r="X1018" s="468"/>
      <c r="Y1018" s="468"/>
      <c r="Z1018" s="468"/>
      <c r="AA1018" s="468"/>
      <c r="AB1018" s="468"/>
      <c r="AC1018" s="468"/>
      <c r="AD1018" s="468"/>
      <c r="AE1018" s="468"/>
      <c r="AF1018" s="468"/>
      <c r="AG1018" s="468"/>
      <c r="AH1018" s="468"/>
      <c r="AI1018" s="468"/>
      <c r="AJ1018" s="468"/>
    </row>
    <row r="1019" ht="15.75" customHeight="1">
      <c r="A1019" s="468">
        <f>IFERROR(__xludf.DUMMYFUNCTION("""COMPUTED_VALUE"""),8.086720251E10)</f>
        <v>80867202510</v>
      </c>
      <c r="B1019" s="468">
        <f>IFERROR(__xludf.DUMMYFUNCTION("""COMPUTED_VALUE"""),8086.0)</f>
        <v>8086</v>
      </c>
      <c r="C1019" s="468">
        <f>IFERROR(__xludf.DUMMYFUNCTION("""COMPUTED_VALUE"""),7.0)</f>
        <v>7</v>
      </c>
      <c r="D1019" s="468">
        <f>IFERROR(__xludf.DUMMYFUNCTION("""COMPUTED_VALUE"""),2025.0)</f>
        <v>2025</v>
      </c>
      <c r="E1019" s="468">
        <f>IFERROR(__xludf.DUMMYFUNCTION("""COMPUTED_VALUE"""),10.0)</f>
        <v>10</v>
      </c>
      <c r="F1019" s="468" t="str">
        <f>IFERROR(__xludf.DUMMYFUNCTION("""COMPUTED_VALUE"""),"Octubre")</f>
        <v>Octubre</v>
      </c>
      <c r="G1019" s="468">
        <f>IFERROR(__xludf.DUMMYFUNCTION("""COMPUTED_VALUE"""),0.0)</f>
        <v>0</v>
      </c>
      <c r="H1019" s="468">
        <f>IFERROR(__xludf.DUMMYFUNCTION("""COMPUTED_VALUE"""),0.0)</f>
        <v>0</v>
      </c>
      <c r="I1019" s="468">
        <f>IFERROR(__xludf.DUMMYFUNCTION("""COMPUTED_VALUE"""),0.0)</f>
        <v>0</v>
      </c>
      <c r="J1019" s="468">
        <f>IFERROR(__xludf.DUMMYFUNCTION("""COMPUTED_VALUE"""),2.6798E7)</f>
        <v>26798000</v>
      </c>
      <c r="K1019" s="468">
        <f>IFERROR(__xludf.DUMMYFUNCTION("""COMPUTED_VALUE"""),0.0)</f>
        <v>0</v>
      </c>
      <c r="L1019" s="468">
        <f>IFERROR(__xludf.DUMMYFUNCTION("""COMPUTED_VALUE"""),0.0)</f>
        <v>0</v>
      </c>
      <c r="M1019" s="468">
        <f>IFERROR(__xludf.DUMMYFUNCTION("""COMPUTED_VALUE"""),1.24304E7)</f>
        <v>12430400</v>
      </c>
      <c r="N1019" s="468">
        <f>IFERROR(__xludf.DUMMYFUNCTION("""COMPUTED_VALUE"""),1.5348E7)</f>
        <v>15348000</v>
      </c>
      <c r="O1019" s="468">
        <f>IFERROR(__xludf.DUMMYFUNCTION("""COMPUTED_VALUE"""),0.0)</f>
        <v>0</v>
      </c>
      <c r="P1019" s="468">
        <f>IFERROR(__xludf.DUMMYFUNCTION("""COMPUTED_VALUE"""),0.0)</f>
        <v>0</v>
      </c>
      <c r="Q1019" s="468"/>
      <c r="R1019" s="468"/>
      <c r="S1019" s="468"/>
      <c r="T1019" s="468"/>
      <c r="U1019" s="468"/>
      <c r="V1019" s="468"/>
      <c r="W1019" s="468"/>
      <c r="X1019" s="468"/>
      <c r="Y1019" s="468"/>
      <c r="Z1019" s="468"/>
      <c r="AA1019" s="468"/>
      <c r="AB1019" s="468"/>
      <c r="AC1019" s="468"/>
      <c r="AD1019" s="468"/>
      <c r="AE1019" s="468"/>
      <c r="AF1019" s="468"/>
      <c r="AG1019" s="468"/>
      <c r="AH1019" s="468"/>
      <c r="AI1019" s="468"/>
      <c r="AJ1019" s="468"/>
    </row>
    <row r="1020" ht="15.75" customHeight="1">
      <c r="A1020" s="468">
        <f>IFERROR(__xludf.DUMMYFUNCTION("""COMPUTED_VALUE"""),8.0867202511E10)</f>
        <v>80867202511</v>
      </c>
      <c r="B1020" s="468">
        <f>IFERROR(__xludf.DUMMYFUNCTION("""COMPUTED_VALUE"""),8086.0)</f>
        <v>8086</v>
      </c>
      <c r="C1020" s="468">
        <f>IFERROR(__xludf.DUMMYFUNCTION("""COMPUTED_VALUE"""),7.0)</f>
        <v>7</v>
      </c>
      <c r="D1020" s="468">
        <f>IFERROR(__xludf.DUMMYFUNCTION("""COMPUTED_VALUE"""),2025.0)</f>
        <v>2025</v>
      </c>
      <c r="E1020" s="468">
        <f>IFERROR(__xludf.DUMMYFUNCTION("""COMPUTED_VALUE"""),11.0)</f>
        <v>11</v>
      </c>
      <c r="F1020" s="468" t="str">
        <f>IFERROR(__xludf.DUMMYFUNCTION("""COMPUTED_VALUE"""),"Noviembre")</f>
        <v>Noviembre</v>
      </c>
      <c r="G1020" s="468">
        <f>IFERROR(__xludf.DUMMYFUNCTION("""COMPUTED_VALUE"""),0.0)</f>
        <v>0</v>
      </c>
      <c r="H1020" s="468">
        <f>IFERROR(__xludf.DUMMYFUNCTION("""COMPUTED_VALUE"""),0.0)</f>
        <v>0</v>
      </c>
      <c r="I1020" s="468">
        <f>IFERROR(__xludf.DUMMYFUNCTION("""COMPUTED_VALUE"""),0.0)</f>
        <v>0</v>
      </c>
      <c r="J1020" s="468">
        <f>IFERROR(__xludf.DUMMYFUNCTION("""COMPUTED_VALUE"""),2.6798E7)</f>
        <v>26798000</v>
      </c>
      <c r="K1020" s="468">
        <f>IFERROR(__xludf.DUMMYFUNCTION("""COMPUTED_VALUE"""),0.0)</f>
        <v>0</v>
      </c>
      <c r="L1020" s="468">
        <f>IFERROR(__xludf.DUMMYFUNCTION("""COMPUTED_VALUE"""),0.0)</f>
        <v>0</v>
      </c>
      <c r="M1020" s="468">
        <f>IFERROR(__xludf.DUMMYFUNCTION("""COMPUTED_VALUE"""),1.24304E7)</f>
        <v>12430400</v>
      </c>
      <c r="N1020" s="468">
        <f>IFERROR(__xludf.DUMMYFUNCTION("""COMPUTED_VALUE"""),1.5348E7)</f>
        <v>15348000</v>
      </c>
      <c r="O1020" s="468">
        <f>IFERROR(__xludf.DUMMYFUNCTION("""COMPUTED_VALUE"""),0.0)</f>
        <v>0</v>
      </c>
      <c r="P1020" s="468">
        <f>IFERROR(__xludf.DUMMYFUNCTION("""COMPUTED_VALUE"""),0.0)</f>
        <v>0</v>
      </c>
      <c r="Q1020" s="468"/>
      <c r="R1020" s="468"/>
      <c r="S1020" s="468"/>
      <c r="T1020" s="468"/>
      <c r="U1020" s="468"/>
      <c r="V1020" s="468"/>
      <c r="W1020" s="468"/>
      <c r="X1020" s="468"/>
      <c r="Y1020" s="468"/>
      <c r="Z1020" s="468"/>
      <c r="AA1020" s="468"/>
      <c r="AB1020" s="468"/>
      <c r="AC1020" s="468"/>
      <c r="AD1020" s="468"/>
      <c r="AE1020" s="468"/>
      <c r="AF1020" s="468"/>
      <c r="AG1020" s="468"/>
      <c r="AH1020" s="468"/>
      <c r="AI1020" s="468"/>
      <c r="AJ1020" s="468"/>
    </row>
    <row r="1021" ht="15.75" customHeight="1">
      <c r="A1021" s="468">
        <f>IFERROR(__xludf.DUMMYFUNCTION("""COMPUTED_VALUE"""),8.0867202512E10)</f>
        <v>80867202512</v>
      </c>
      <c r="B1021" s="468">
        <f>IFERROR(__xludf.DUMMYFUNCTION("""COMPUTED_VALUE"""),8086.0)</f>
        <v>8086</v>
      </c>
      <c r="C1021" s="468">
        <f>IFERROR(__xludf.DUMMYFUNCTION("""COMPUTED_VALUE"""),7.0)</f>
        <v>7</v>
      </c>
      <c r="D1021" s="468">
        <f>IFERROR(__xludf.DUMMYFUNCTION("""COMPUTED_VALUE"""),2025.0)</f>
        <v>2025</v>
      </c>
      <c r="E1021" s="468">
        <f>IFERROR(__xludf.DUMMYFUNCTION("""COMPUTED_VALUE"""),12.0)</f>
        <v>12</v>
      </c>
      <c r="F1021" s="468" t="str">
        <f>IFERROR(__xludf.DUMMYFUNCTION("""COMPUTED_VALUE"""),"Diciembre")</f>
        <v>Diciembre</v>
      </c>
      <c r="G1021" s="468">
        <f>IFERROR(__xludf.DUMMYFUNCTION("""COMPUTED_VALUE"""),0.0)</f>
        <v>0</v>
      </c>
      <c r="H1021" s="468">
        <f>IFERROR(__xludf.DUMMYFUNCTION("""COMPUTED_VALUE"""),0.0)</f>
        <v>0</v>
      </c>
      <c r="I1021" s="468">
        <f>IFERROR(__xludf.DUMMYFUNCTION("""COMPUTED_VALUE"""),0.0)</f>
        <v>0</v>
      </c>
      <c r="J1021" s="468">
        <f>IFERROR(__xludf.DUMMYFUNCTION("""COMPUTED_VALUE"""),2.6798E7)</f>
        <v>26798000</v>
      </c>
      <c r="K1021" s="468">
        <f>IFERROR(__xludf.DUMMYFUNCTION("""COMPUTED_VALUE"""),0.0)</f>
        <v>0</v>
      </c>
      <c r="L1021" s="468">
        <f>IFERROR(__xludf.DUMMYFUNCTION("""COMPUTED_VALUE"""),0.0)</f>
        <v>0</v>
      </c>
      <c r="M1021" s="468">
        <f>IFERROR(__xludf.DUMMYFUNCTION("""COMPUTED_VALUE"""),1.24304E7)</f>
        <v>12430400</v>
      </c>
      <c r="N1021" s="468">
        <f>IFERROR(__xludf.DUMMYFUNCTION("""COMPUTED_VALUE"""),2.5478667E7)</f>
        <v>25478667</v>
      </c>
      <c r="O1021" s="468">
        <f>IFERROR(__xludf.DUMMYFUNCTION("""COMPUTED_VALUE"""),0.0)</f>
        <v>0</v>
      </c>
      <c r="P1021" s="468">
        <f>IFERROR(__xludf.DUMMYFUNCTION("""COMPUTED_VALUE"""),0.0)</f>
        <v>0</v>
      </c>
      <c r="Q1021" s="468"/>
      <c r="R1021" s="468"/>
      <c r="S1021" s="468"/>
      <c r="T1021" s="468"/>
      <c r="U1021" s="468"/>
      <c r="V1021" s="468"/>
      <c r="W1021" s="468"/>
      <c r="X1021" s="468"/>
      <c r="Y1021" s="468"/>
      <c r="Z1021" s="468"/>
      <c r="AA1021" s="468"/>
      <c r="AB1021" s="468"/>
      <c r="AC1021" s="468"/>
      <c r="AD1021" s="468"/>
      <c r="AE1021" s="468"/>
      <c r="AF1021" s="468"/>
      <c r="AG1021" s="468"/>
      <c r="AH1021" s="468"/>
      <c r="AI1021" s="468"/>
      <c r="AJ1021" s="468"/>
    </row>
    <row r="1022" ht="15.75" customHeight="1">
      <c r="A1022" s="468">
        <f>IFERROR(__xludf.DUMMYFUNCTION("""COMPUTED_VALUE"""),8.086820251E9)</f>
        <v>8086820251</v>
      </c>
      <c r="B1022" s="468">
        <f>IFERROR(__xludf.DUMMYFUNCTION("""COMPUTED_VALUE"""),8086.0)</f>
        <v>8086</v>
      </c>
      <c r="C1022" s="468">
        <f>IFERROR(__xludf.DUMMYFUNCTION("""COMPUTED_VALUE"""),8.0)</f>
        <v>8</v>
      </c>
      <c r="D1022" s="468">
        <f>IFERROR(__xludf.DUMMYFUNCTION("""COMPUTED_VALUE"""),2025.0)</f>
        <v>2025</v>
      </c>
      <c r="E1022" s="468">
        <f>IFERROR(__xludf.DUMMYFUNCTION("""COMPUTED_VALUE"""),1.0)</f>
        <v>1</v>
      </c>
      <c r="F1022" s="468" t="str">
        <f>IFERROR(__xludf.DUMMYFUNCTION("""COMPUTED_VALUE"""),"Enero")</f>
        <v>Enero</v>
      </c>
      <c r="G1022" s="468">
        <f>IFERROR(__xludf.DUMMYFUNCTION("""COMPUTED_VALUE"""),1.6672861E7)</f>
        <v>16672861</v>
      </c>
      <c r="H1022" s="468">
        <f>IFERROR(__xludf.DUMMYFUNCTION("""COMPUTED_VALUE"""),0.0)</f>
        <v>0</v>
      </c>
      <c r="I1022" s="468">
        <f>IFERROR(__xludf.DUMMYFUNCTION("""COMPUTED_VALUE"""),1.6672861E7)</f>
        <v>16672861</v>
      </c>
      <c r="J1022" s="468">
        <f>IFERROR(__xludf.DUMMYFUNCTION("""COMPUTED_VALUE"""),0.0)</f>
        <v>0</v>
      </c>
      <c r="K1022" s="468">
        <f>IFERROR(__xludf.DUMMYFUNCTION("""COMPUTED_VALUE"""),0.0)</f>
        <v>0</v>
      </c>
      <c r="L1022" s="468">
        <f>IFERROR(__xludf.DUMMYFUNCTION("""COMPUTED_VALUE"""),0.0)</f>
        <v>0</v>
      </c>
      <c r="M1022" s="468">
        <f>IFERROR(__xludf.DUMMYFUNCTION("""COMPUTED_VALUE"""),0.0)</f>
        <v>0</v>
      </c>
      <c r="N1022" s="468">
        <f>IFERROR(__xludf.DUMMYFUNCTION("""COMPUTED_VALUE"""),0.0)</f>
        <v>0</v>
      </c>
      <c r="O1022" s="468">
        <f>IFERROR(__xludf.DUMMYFUNCTION("""COMPUTED_VALUE"""),1.6672861E7)</f>
        <v>16672861</v>
      </c>
      <c r="P1022" s="468">
        <f>IFERROR(__xludf.DUMMYFUNCTION("""COMPUTED_VALUE"""),1.6732E7)</f>
        <v>16732000</v>
      </c>
      <c r="Q1022" s="468"/>
      <c r="R1022" s="468"/>
      <c r="S1022" s="468"/>
      <c r="T1022" s="468"/>
      <c r="U1022" s="468"/>
      <c r="V1022" s="468"/>
      <c r="W1022" s="468"/>
      <c r="X1022" s="468"/>
      <c r="Y1022" s="468"/>
      <c r="Z1022" s="468"/>
      <c r="AA1022" s="468"/>
      <c r="AB1022" s="468"/>
      <c r="AC1022" s="468"/>
      <c r="AD1022" s="468"/>
      <c r="AE1022" s="468"/>
      <c r="AF1022" s="468"/>
      <c r="AG1022" s="468"/>
      <c r="AH1022" s="468"/>
      <c r="AI1022" s="468"/>
      <c r="AJ1022" s="468"/>
    </row>
    <row r="1023" ht="15.75" customHeight="1">
      <c r="A1023" s="468">
        <f>IFERROR(__xludf.DUMMYFUNCTION("""COMPUTED_VALUE"""),8.086820252E9)</f>
        <v>8086820252</v>
      </c>
      <c r="B1023" s="468">
        <f>IFERROR(__xludf.DUMMYFUNCTION("""COMPUTED_VALUE"""),8086.0)</f>
        <v>8086</v>
      </c>
      <c r="C1023" s="468">
        <f>IFERROR(__xludf.DUMMYFUNCTION("""COMPUTED_VALUE"""),8.0)</f>
        <v>8</v>
      </c>
      <c r="D1023" s="468">
        <f>IFERROR(__xludf.DUMMYFUNCTION("""COMPUTED_VALUE"""),2025.0)</f>
        <v>2025</v>
      </c>
      <c r="E1023" s="468">
        <f>IFERROR(__xludf.DUMMYFUNCTION("""COMPUTED_VALUE"""),2.0)</f>
        <v>2</v>
      </c>
      <c r="F1023" s="468" t="str">
        <f>IFERROR(__xludf.DUMMYFUNCTION("""COMPUTED_VALUE"""),"Febrero")</f>
        <v>Febrero</v>
      </c>
      <c r="G1023" s="468">
        <f>IFERROR(__xludf.DUMMYFUNCTION("""COMPUTED_VALUE"""),2.026613201E7)</f>
        <v>20266132.01</v>
      </c>
      <c r="H1023" s="468">
        <f>IFERROR(__xludf.DUMMYFUNCTION("""COMPUTED_VALUE"""),0.0)</f>
        <v>0</v>
      </c>
      <c r="I1023" s="468">
        <f>IFERROR(__xludf.DUMMYFUNCTION("""COMPUTED_VALUE"""),2.026613201E7)</f>
        <v>20266132.01</v>
      </c>
      <c r="J1023" s="468">
        <f>IFERROR(__xludf.DUMMYFUNCTION("""COMPUTED_VALUE"""),0.0)</f>
        <v>0</v>
      </c>
      <c r="K1023" s="468">
        <f>IFERROR(__xludf.DUMMYFUNCTION("""COMPUTED_VALUE"""),0.0)</f>
        <v>0</v>
      </c>
      <c r="L1023" s="468">
        <f>IFERROR(__xludf.DUMMYFUNCTION("""COMPUTED_VALUE"""),0.0)</f>
        <v>0</v>
      </c>
      <c r="M1023" s="468">
        <f>IFERROR(__xludf.DUMMYFUNCTION("""COMPUTED_VALUE"""),0.0)</f>
        <v>0</v>
      </c>
      <c r="N1023" s="468">
        <f>IFERROR(__xludf.DUMMYFUNCTION("""COMPUTED_VALUE"""),0.0)</f>
        <v>0</v>
      </c>
      <c r="O1023" s="468">
        <f>IFERROR(__xludf.DUMMYFUNCTION("""COMPUTED_VALUE"""),2.0266132E7)</f>
        <v>20266132</v>
      </c>
      <c r="P1023" s="468">
        <f>IFERROR(__xludf.DUMMYFUNCTION("""COMPUTED_VALUE"""),2.0355167E7)</f>
        <v>20355167</v>
      </c>
      <c r="Q1023" s="468"/>
      <c r="R1023" s="468"/>
      <c r="S1023" s="468"/>
      <c r="T1023" s="468"/>
      <c r="U1023" s="468"/>
      <c r="V1023" s="468"/>
      <c r="W1023" s="468"/>
      <c r="X1023" s="468"/>
      <c r="Y1023" s="468"/>
      <c r="Z1023" s="468"/>
      <c r="AA1023" s="468"/>
      <c r="AB1023" s="468"/>
      <c r="AC1023" s="468"/>
      <c r="AD1023" s="468"/>
      <c r="AE1023" s="468"/>
      <c r="AF1023" s="468"/>
      <c r="AG1023" s="468"/>
      <c r="AH1023" s="468"/>
      <c r="AI1023" s="468"/>
      <c r="AJ1023" s="468"/>
    </row>
    <row r="1024" ht="15.75" customHeight="1">
      <c r="A1024" s="468">
        <f>IFERROR(__xludf.DUMMYFUNCTION("""COMPUTED_VALUE"""),8.086820253E9)</f>
        <v>8086820253</v>
      </c>
      <c r="B1024" s="468">
        <f>IFERROR(__xludf.DUMMYFUNCTION("""COMPUTED_VALUE"""),8086.0)</f>
        <v>8086</v>
      </c>
      <c r="C1024" s="468">
        <f>IFERROR(__xludf.DUMMYFUNCTION("""COMPUTED_VALUE"""),8.0)</f>
        <v>8</v>
      </c>
      <c r="D1024" s="468">
        <f>IFERROR(__xludf.DUMMYFUNCTION("""COMPUTED_VALUE"""),2025.0)</f>
        <v>2025</v>
      </c>
      <c r="E1024" s="468">
        <f>IFERROR(__xludf.DUMMYFUNCTION("""COMPUTED_VALUE"""),3.0)</f>
        <v>3</v>
      </c>
      <c r="F1024" s="468" t="str">
        <f>IFERROR(__xludf.DUMMYFUNCTION("""COMPUTED_VALUE"""),"Marzo")</f>
        <v>Marzo</v>
      </c>
      <c r="G1024" s="468">
        <f>IFERROR(__xludf.DUMMYFUNCTION("""COMPUTED_VALUE"""),5167773.99)</f>
        <v>5167773.99</v>
      </c>
      <c r="H1024" s="468">
        <f>IFERROR(__xludf.DUMMYFUNCTION("""COMPUTED_VALUE"""),0.0)</f>
        <v>0</v>
      </c>
      <c r="I1024" s="468">
        <f>IFERROR(__xludf.DUMMYFUNCTION("""COMPUTED_VALUE"""),5167773.99)</f>
        <v>5167773.99</v>
      </c>
      <c r="J1024" s="468">
        <f>IFERROR(__xludf.DUMMYFUNCTION("""COMPUTED_VALUE"""),0.0)</f>
        <v>0</v>
      </c>
      <c r="K1024" s="468">
        <f>IFERROR(__xludf.DUMMYFUNCTION("""COMPUTED_VALUE"""),0.0)</f>
        <v>0</v>
      </c>
      <c r="L1024" s="468">
        <f>IFERROR(__xludf.DUMMYFUNCTION("""COMPUTED_VALUE"""),0.0)</f>
        <v>0</v>
      </c>
      <c r="M1024" s="468">
        <f>IFERROR(__xludf.DUMMYFUNCTION("""COMPUTED_VALUE"""),0.0)</f>
        <v>0</v>
      </c>
      <c r="N1024" s="468">
        <f>IFERROR(__xludf.DUMMYFUNCTION("""COMPUTED_VALUE"""),0.0)</f>
        <v>0</v>
      </c>
      <c r="O1024" s="468">
        <f>IFERROR(__xludf.DUMMYFUNCTION("""COMPUTED_VALUE"""),5167774.0)</f>
        <v>5167774</v>
      </c>
      <c r="P1024" s="468">
        <f>IFERROR(__xludf.DUMMYFUNCTION("""COMPUTED_VALUE"""),0.0)</f>
        <v>0</v>
      </c>
      <c r="Q1024" s="468"/>
      <c r="R1024" s="468"/>
      <c r="S1024" s="468"/>
      <c r="T1024" s="468"/>
      <c r="U1024" s="468"/>
      <c r="V1024" s="468"/>
      <c r="W1024" s="468"/>
      <c r="X1024" s="468"/>
      <c r="Y1024" s="468"/>
      <c r="Z1024" s="468"/>
      <c r="AA1024" s="468"/>
      <c r="AB1024" s="468"/>
      <c r="AC1024" s="468"/>
      <c r="AD1024" s="468"/>
      <c r="AE1024" s="468"/>
      <c r="AF1024" s="468"/>
      <c r="AG1024" s="468"/>
      <c r="AH1024" s="468"/>
      <c r="AI1024" s="468"/>
      <c r="AJ1024" s="468"/>
    </row>
    <row r="1025" ht="15.75" customHeight="1">
      <c r="A1025" s="468">
        <f>IFERROR(__xludf.DUMMYFUNCTION("""COMPUTED_VALUE"""),8.086820254E9)</f>
        <v>8086820254</v>
      </c>
      <c r="B1025" s="468">
        <f>IFERROR(__xludf.DUMMYFUNCTION("""COMPUTED_VALUE"""),8086.0)</f>
        <v>8086</v>
      </c>
      <c r="C1025" s="468">
        <f>IFERROR(__xludf.DUMMYFUNCTION("""COMPUTED_VALUE"""),8.0)</f>
        <v>8</v>
      </c>
      <c r="D1025" s="468">
        <f>IFERROR(__xludf.DUMMYFUNCTION("""COMPUTED_VALUE"""),2025.0)</f>
        <v>2025</v>
      </c>
      <c r="E1025" s="468">
        <f>IFERROR(__xludf.DUMMYFUNCTION("""COMPUTED_VALUE"""),4.0)</f>
        <v>4</v>
      </c>
      <c r="F1025" s="468" t="str">
        <f>IFERROR(__xludf.DUMMYFUNCTION("""COMPUTED_VALUE"""),"Abril")</f>
        <v>Abril</v>
      </c>
      <c r="G1025" s="468">
        <f>IFERROR(__xludf.DUMMYFUNCTION("""COMPUTED_VALUE"""),0.0)</f>
        <v>0</v>
      </c>
      <c r="H1025" s="468">
        <f>IFERROR(__xludf.DUMMYFUNCTION("""COMPUTED_VALUE"""),0.0)</f>
        <v>0</v>
      </c>
      <c r="I1025" s="468">
        <f>IFERROR(__xludf.DUMMYFUNCTION("""COMPUTED_VALUE"""),0.0)</f>
        <v>0</v>
      </c>
      <c r="J1025" s="468">
        <f>IFERROR(__xludf.DUMMYFUNCTION("""COMPUTED_VALUE"""),0.0)</f>
        <v>0</v>
      </c>
      <c r="K1025" s="468">
        <f>IFERROR(__xludf.DUMMYFUNCTION("""COMPUTED_VALUE"""),0.0)</f>
        <v>0</v>
      </c>
      <c r="L1025" s="468">
        <f>IFERROR(__xludf.DUMMYFUNCTION("""COMPUTED_VALUE"""),0.0)</f>
        <v>0</v>
      </c>
      <c r="M1025" s="468">
        <f>IFERROR(__xludf.DUMMYFUNCTION("""COMPUTED_VALUE"""),0.0)</f>
        <v>0</v>
      </c>
      <c r="N1025" s="468">
        <f>IFERROR(__xludf.DUMMYFUNCTION("""COMPUTED_VALUE"""),0.0)</f>
        <v>0</v>
      </c>
      <c r="O1025" s="468">
        <f>IFERROR(__xludf.DUMMYFUNCTION("""COMPUTED_VALUE"""),0.0)</f>
        <v>0</v>
      </c>
      <c r="P1025" s="468">
        <f>IFERROR(__xludf.DUMMYFUNCTION("""COMPUTED_VALUE"""),5019600.0)</f>
        <v>5019600</v>
      </c>
      <c r="Q1025" s="468"/>
      <c r="R1025" s="468"/>
      <c r="S1025" s="468"/>
      <c r="T1025" s="468"/>
      <c r="U1025" s="468"/>
      <c r="V1025" s="468"/>
      <c r="W1025" s="468"/>
      <c r="X1025" s="468"/>
      <c r="Y1025" s="468"/>
      <c r="Z1025" s="468"/>
      <c r="AA1025" s="468"/>
      <c r="AB1025" s="468"/>
      <c r="AC1025" s="468"/>
      <c r="AD1025" s="468"/>
      <c r="AE1025" s="468"/>
      <c r="AF1025" s="468"/>
      <c r="AG1025" s="468"/>
      <c r="AH1025" s="468"/>
      <c r="AI1025" s="468"/>
      <c r="AJ1025" s="468"/>
    </row>
    <row r="1026" ht="15.75" customHeight="1">
      <c r="A1026" s="468">
        <f>IFERROR(__xludf.DUMMYFUNCTION("""COMPUTED_VALUE"""),8.086820255E9)</f>
        <v>8086820255</v>
      </c>
      <c r="B1026" s="468">
        <f>IFERROR(__xludf.DUMMYFUNCTION("""COMPUTED_VALUE"""),8086.0)</f>
        <v>8086</v>
      </c>
      <c r="C1026" s="468">
        <f>IFERROR(__xludf.DUMMYFUNCTION("""COMPUTED_VALUE"""),8.0)</f>
        <v>8</v>
      </c>
      <c r="D1026" s="468">
        <f>IFERROR(__xludf.DUMMYFUNCTION("""COMPUTED_VALUE"""),2025.0)</f>
        <v>2025</v>
      </c>
      <c r="E1026" s="468">
        <f>IFERROR(__xludf.DUMMYFUNCTION("""COMPUTED_VALUE"""),5.0)</f>
        <v>5</v>
      </c>
      <c r="F1026" s="468" t="str">
        <f>IFERROR(__xludf.DUMMYFUNCTION("""COMPUTED_VALUE"""),"Mayo")</f>
        <v>Mayo</v>
      </c>
      <c r="G1026" s="468">
        <f>IFERROR(__xludf.DUMMYFUNCTION("""COMPUTED_VALUE"""),0.0)</f>
        <v>0</v>
      </c>
      <c r="H1026" s="468">
        <f>IFERROR(__xludf.DUMMYFUNCTION("""COMPUTED_VALUE"""),0.0)</f>
        <v>0</v>
      </c>
      <c r="I1026" s="468">
        <f>IFERROR(__xludf.DUMMYFUNCTION("""COMPUTED_VALUE"""),0.0)</f>
        <v>0</v>
      </c>
      <c r="J1026" s="468">
        <f>IFERROR(__xludf.DUMMYFUNCTION("""COMPUTED_VALUE"""),0.0)</f>
        <v>0</v>
      </c>
      <c r="K1026" s="468">
        <f>IFERROR(__xludf.DUMMYFUNCTION("""COMPUTED_VALUE"""),0.0)</f>
        <v>0</v>
      </c>
      <c r="L1026" s="468">
        <f>IFERROR(__xludf.DUMMYFUNCTION("""COMPUTED_VALUE"""),0.0)</f>
        <v>0</v>
      </c>
      <c r="M1026" s="468">
        <f>IFERROR(__xludf.DUMMYFUNCTION("""COMPUTED_VALUE"""),0.0)</f>
        <v>0</v>
      </c>
      <c r="N1026" s="468">
        <f>IFERROR(__xludf.DUMMYFUNCTION("""COMPUTED_VALUE"""),0.0)</f>
        <v>0</v>
      </c>
      <c r="O1026" s="468">
        <f>IFERROR(__xludf.DUMMYFUNCTION("""COMPUTED_VALUE"""),0.0)</f>
        <v>0</v>
      </c>
      <c r="P1026" s="468">
        <f>IFERROR(__xludf.DUMMYFUNCTION("""COMPUTED_VALUE"""),0.0)</f>
        <v>0</v>
      </c>
      <c r="Q1026" s="468"/>
      <c r="R1026" s="468"/>
      <c r="S1026" s="468"/>
      <c r="T1026" s="468"/>
      <c r="U1026" s="468"/>
      <c r="V1026" s="468"/>
      <c r="W1026" s="468"/>
      <c r="X1026" s="468"/>
      <c r="Y1026" s="468"/>
      <c r="Z1026" s="468"/>
      <c r="AA1026" s="468"/>
      <c r="AB1026" s="468"/>
      <c r="AC1026" s="468"/>
      <c r="AD1026" s="468"/>
      <c r="AE1026" s="468"/>
      <c r="AF1026" s="468"/>
      <c r="AG1026" s="468"/>
      <c r="AH1026" s="468"/>
      <c r="AI1026" s="468"/>
      <c r="AJ1026" s="468"/>
    </row>
    <row r="1027" ht="15.75" customHeight="1">
      <c r="A1027" s="468">
        <f>IFERROR(__xludf.DUMMYFUNCTION("""COMPUTED_VALUE"""),8.086820256E9)</f>
        <v>8086820256</v>
      </c>
      <c r="B1027" s="468">
        <f>IFERROR(__xludf.DUMMYFUNCTION("""COMPUTED_VALUE"""),8086.0)</f>
        <v>8086</v>
      </c>
      <c r="C1027" s="468">
        <f>IFERROR(__xludf.DUMMYFUNCTION("""COMPUTED_VALUE"""),8.0)</f>
        <v>8</v>
      </c>
      <c r="D1027" s="468">
        <f>IFERROR(__xludf.DUMMYFUNCTION("""COMPUTED_VALUE"""),2025.0)</f>
        <v>2025</v>
      </c>
      <c r="E1027" s="468">
        <f>IFERROR(__xludf.DUMMYFUNCTION("""COMPUTED_VALUE"""),6.0)</f>
        <v>6</v>
      </c>
      <c r="F1027" s="468" t="str">
        <f>IFERROR(__xludf.DUMMYFUNCTION("""COMPUTED_VALUE"""),"Junio")</f>
        <v>Junio</v>
      </c>
      <c r="G1027" s="468">
        <f>IFERROR(__xludf.DUMMYFUNCTION("""COMPUTED_VALUE"""),0.0)</f>
        <v>0</v>
      </c>
      <c r="H1027" s="468">
        <f>IFERROR(__xludf.DUMMYFUNCTION("""COMPUTED_VALUE"""),0.0)</f>
        <v>0</v>
      </c>
      <c r="I1027" s="468">
        <f>IFERROR(__xludf.DUMMYFUNCTION("""COMPUTED_VALUE"""),0.0)</f>
        <v>0</v>
      </c>
      <c r="J1027" s="468">
        <f>IFERROR(__xludf.DUMMYFUNCTION("""COMPUTED_VALUE"""),0.0)</f>
        <v>0</v>
      </c>
      <c r="K1027" s="468">
        <f>IFERROR(__xludf.DUMMYFUNCTION("""COMPUTED_VALUE"""),0.0)</f>
        <v>0</v>
      </c>
      <c r="L1027" s="468">
        <f>IFERROR(__xludf.DUMMYFUNCTION("""COMPUTED_VALUE"""),0.0)</f>
        <v>0</v>
      </c>
      <c r="M1027" s="468">
        <f>IFERROR(__xludf.DUMMYFUNCTION("""COMPUTED_VALUE"""),0.0)</f>
        <v>0</v>
      </c>
      <c r="N1027" s="468">
        <f>IFERROR(__xludf.DUMMYFUNCTION("""COMPUTED_VALUE"""),0.0)</f>
        <v>0</v>
      </c>
      <c r="O1027" s="468">
        <f>IFERROR(__xludf.DUMMYFUNCTION("""COMPUTED_VALUE"""),0.0)</f>
        <v>0</v>
      </c>
      <c r="P1027" s="468">
        <f>IFERROR(__xludf.DUMMYFUNCTION("""COMPUTED_VALUE"""),0.0)</f>
        <v>0</v>
      </c>
      <c r="Q1027" s="468"/>
      <c r="R1027" s="468"/>
      <c r="S1027" s="468"/>
      <c r="T1027" s="468"/>
      <c r="U1027" s="468"/>
      <c r="V1027" s="468"/>
      <c r="W1027" s="468"/>
      <c r="X1027" s="468"/>
      <c r="Y1027" s="468"/>
      <c r="Z1027" s="468"/>
      <c r="AA1027" s="468"/>
      <c r="AB1027" s="468"/>
      <c r="AC1027" s="468"/>
      <c r="AD1027" s="468"/>
      <c r="AE1027" s="468"/>
      <c r="AF1027" s="468"/>
      <c r="AG1027" s="468"/>
      <c r="AH1027" s="468"/>
      <c r="AI1027" s="468"/>
      <c r="AJ1027" s="468"/>
    </row>
    <row r="1028" ht="15.75" customHeight="1">
      <c r="A1028" s="468">
        <f>IFERROR(__xludf.DUMMYFUNCTION("""COMPUTED_VALUE"""),8.086820257E9)</f>
        <v>8086820257</v>
      </c>
      <c r="B1028" s="468">
        <f>IFERROR(__xludf.DUMMYFUNCTION("""COMPUTED_VALUE"""),8086.0)</f>
        <v>8086</v>
      </c>
      <c r="C1028" s="468">
        <f>IFERROR(__xludf.DUMMYFUNCTION("""COMPUTED_VALUE"""),8.0)</f>
        <v>8</v>
      </c>
      <c r="D1028" s="468">
        <f>IFERROR(__xludf.DUMMYFUNCTION("""COMPUTED_VALUE"""),2025.0)</f>
        <v>2025</v>
      </c>
      <c r="E1028" s="468">
        <f>IFERROR(__xludf.DUMMYFUNCTION("""COMPUTED_VALUE"""),7.0)</f>
        <v>7</v>
      </c>
      <c r="F1028" s="468" t="str">
        <f>IFERROR(__xludf.DUMMYFUNCTION("""COMPUTED_VALUE"""),"Julio")</f>
        <v>Julio</v>
      </c>
      <c r="G1028" s="468">
        <f>IFERROR(__xludf.DUMMYFUNCTION("""COMPUTED_VALUE"""),0.0)</f>
        <v>0</v>
      </c>
      <c r="H1028" s="468">
        <f>IFERROR(__xludf.DUMMYFUNCTION("""COMPUTED_VALUE"""),0.0)</f>
        <v>0</v>
      </c>
      <c r="I1028" s="468">
        <f>IFERROR(__xludf.DUMMYFUNCTION("""COMPUTED_VALUE"""),0.0)</f>
        <v>0</v>
      </c>
      <c r="J1028" s="468">
        <f>IFERROR(__xludf.DUMMYFUNCTION("""COMPUTED_VALUE"""),0.0)</f>
        <v>0</v>
      </c>
      <c r="K1028" s="468">
        <f>IFERROR(__xludf.DUMMYFUNCTION("""COMPUTED_VALUE"""),0.0)</f>
        <v>0</v>
      </c>
      <c r="L1028" s="468">
        <f>IFERROR(__xludf.DUMMYFUNCTION("""COMPUTED_VALUE"""),0.0)</f>
        <v>0</v>
      </c>
      <c r="M1028" s="468">
        <f>IFERROR(__xludf.DUMMYFUNCTION("""COMPUTED_VALUE"""),0.0)</f>
        <v>0</v>
      </c>
      <c r="N1028" s="468">
        <f>IFERROR(__xludf.DUMMYFUNCTION("""COMPUTED_VALUE"""),0.0)</f>
        <v>0</v>
      </c>
      <c r="O1028" s="468">
        <f>IFERROR(__xludf.DUMMYFUNCTION("""COMPUTED_VALUE"""),0.0)</f>
        <v>0</v>
      </c>
      <c r="P1028" s="468">
        <f>IFERROR(__xludf.DUMMYFUNCTION("""COMPUTED_VALUE"""),0.0)</f>
        <v>0</v>
      </c>
      <c r="Q1028" s="468"/>
      <c r="R1028" s="468"/>
      <c r="S1028" s="468"/>
      <c r="T1028" s="468"/>
      <c r="U1028" s="468"/>
      <c r="V1028" s="468"/>
      <c r="W1028" s="468"/>
      <c r="X1028" s="468"/>
      <c r="Y1028" s="468"/>
      <c r="Z1028" s="468"/>
      <c r="AA1028" s="468"/>
      <c r="AB1028" s="468"/>
      <c r="AC1028" s="468"/>
      <c r="AD1028" s="468"/>
      <c r="AE1028" s="468"/>
      <c r="AF1028" s="468"/>
      <c r="AG1028" s="468"/>
      <c r="AH1028" s="468"/>
      <c r="AI1028" s="468"/>
      <c r="AJ1028" s="468"/>
    </row>
    <row r="1029" ht="15.75" customHeight="1">
      <c r="A1029" s="468">
        <f>IFERROR(__xludf.DUMMYFUNCTION("""COMPUTED_VALUE"""),8.086820258E9)</f>
        <v>8086820258</v>
      </c>
      <c r="B1029" s="468">
        <f>IFERROR(__xludf.DUMMYFUNCTION("""COMPUTED_VALUE"""),8086.0)</f>
        <v>8086</v>
      </c>
      <c r="C1029" s="468">
        <f>IFERROR(__xludf.DUMMYFUNCTION("""COMPUTED_VALUE"""),8.0)</f>
        <v>8</v>
      </c>
      <c r="D1029" s="468">
        <f>IFERROR(__xludf.DUMMYFUNCTION("""COMPUTED_VALUE"""),2025.0)</f>
        <v>2025</v>
      </c>
      <c r="E1029" s="468">
        <f>IFERROR(__xludf.DUMMYFUNCTION("""COMPUTED_VALUE"""),8.0)</f>
        <v>8</v>
      </c>
      <c r="F1029" s="468" t="str">
        <f>IFERROR(__xludf.DUMMYFUNCTION("""COMPUTED_VALUE"""),"Agosto")</f>
        <v>Agosto</v>
      </c>
      <c r="G1029" s="468">
        <f>IFERROR(__xludf.DUMMYFUNCTION("""COMPUTED_VALUE"""),0.0)</f>
        <v>0</v>
      </c>
      <c r="H1029" s="468">
        <f>IFERROR(__xludf.DUMMYFUNCTION("""COMPUTED_VALUE"""),0.0)</f>
        <v>0</v>
      </c>
      <c r="I1029" s="468">
        <f>IFERROR(__xludf.DUMMYFUNCTION("""COMPUTED_VALUE"""),0.0)</f>
        <v>0</v>
      </c>
      <c r="J1029" s="468">
        <f>IFERROR(__xludf.DUMMYFUNCTION("""COMPUTED_VALUE"""),0.0)</f>
        <v>0</v>
      </c>
      <c r="K1029" s="468">
        <f>IFERROR(__xludf.DUMMYFUNCTION("""COMPUTED_VALUE"""),0.0)</f>
        <v>0</v>
      </c>
      <c r="L1029" s="468">
        <f>IFERROR(__xludf.DUMMYFUNCTION("""COMPUTED_VALUE"""),0.0)</f>
        <v>0</v>
      </c>
      <c r="M1029" s="468">
        <f>IFERROR(__xludf.DUMMYFUNCTION("""COMPUTED_VALUE"""),0.0)</f>
        <v>0</v>
      </c>
      <c r="N1029" s="468">
        <f>IFERROR(__xludf.DUMMYFUNCTION("""COMPUTED_VALUE"""),0.0)</f>
        <v>0</v>
      </c>
      <c r="O1029" s="468">
        <f>IFERROR(__xludf.DUMMYFUNCTION("""COMPUTED_VALUE"""),0.0)</f>
        <v>0</v>
      </c>
      <c r="P1029" s="468">
        <f>IFERROR(__xludf.DUMMYFUNCTION("""COMPUTED_VALUE"""),0.0)</f>
        <v>0</v>
      </c>
      <c r="Q1029" s="468"/>
      <c r="R1029" s="468"/>
      <c r="S1029" s="468"/>
      <c r="T1029" s="468"/>
      <c r="U1029" s="468"/>
      <c r="V1029" s="468"/>
      <c r="W1029" s="468"/>
      <c r="X1029" s="468"/>
      <c r="Y1029" s="468"/>
      <c r="Z1029" s="468"/>
      <c r="AA1029" s="468"/>
      <c r="AB1029" s="468"/>
      <c r="AC1029" s="468"/>
      <c r="AD1029" s="468"/>
      <c r="AE1029" s="468"/>
      <c r="AF1029" s="468"/>
      <c r="AG1029" s="468"/>
      <c r="AH1029" s="468"/>
      <c r="AI1029" s="468"/>
      <c r="AJ1029" s="468"/>
    </row>
    <row r="1030" ht="15.75" customHeight="1">
      <c r="A1030" s="468">
        <f>IFERROR(__xludf.DUMMYFUNCTION("""COMPUTED_VALUE"""),8.086820259E9)</f>
        <v>8086820259</v>
      </c>
      <c r="B1030" s="468">
        <f>IFERROR(__xludf.DUMMYFUNCTION("""COMPUTED_VALUE"""),8086.0)</f>
        <v>8086</v>
      </c>
      <c r="C1030" s="468">
        <f>IFERROR(__xludf.DUMMYFUNCTION("""COMPUTED_VALUE"""),8.0)</f>
        <v>8</v>
      </c>
      <c r="D1030" s="468">
        <f>IFERROR(__xludf.DUMMYFUNCTION("""COMPUTED_VALUE"""),2025.0)</f>
        <v>2025</v>
      </c>
      <c r="E1030" s="468">
        <f>IFERROR(__xludf.DUMMYFUNCTION("""COMPUTED_VALUE"""),9.0)</f>
        <v>9</v>
      </c>
      <c r="F1030" s="468" t="str">
        <f>IFERROR(__xludf.DUMMYFUNCTION("""COMPUTED_VALUE"""),"Septiembre")</f>
        <v>Septiembre</v>
      </c>
      <c r="G1030" s="468">
        <f>IFERROR(__xludf.DUMMYFUNCTION("""COMPUTED_VALUE"""),0.0)</f>
        <v>0</v>
      </c>
      <c r="H1030" s="468">
        <f>IFERROR(__xludf.DUMMYFUNCTION("""COMPUTED_VALUE"""),0.0)</f>
        <v>0</v>
      </c>
      <c r="I1030" s="468">
        <f>IFERROR(__xludf.DUMMYFUNCTION("""COMPUTED_VALUE"""),0.0)</f>
        <v>0</v>
      </c>
      <c r="J1030" s="468">
        <f>IFERROR(__xludf.DUMMYFUNCTION("""COMPUTED_VALUE"""),0.0)</f>
        <v>0</v>
      </c>
      <c r="K1030" s="468">
        <f>IFERROR(__xludf.DUMMYFUNCTION("""COMPUTED_VALUE"""),0.0)</f>
        <v>0</v>
      </c>
      <c r="L1030" s="468">
        <f>IFERROR(__xludf.DUMMYFUNCTION("""COMPUTED_VALUE"""),0.0)</f>
        <v>0</v>
      </c>
      <c r="M1030" s="468">
        <f>IFERROR(__xludf.DUMMYFUNCTION("""COMPUTED_VALUE"""),0.0)</f>
        <v>0</v>
      </c>
      <c r="N1030" s="468">
        <f>IFERROR(__xludf.DUMMYFUNCTION("""COMPUTED_VALUE"""),0.0)</f>
        <v>0</v>
      </c>
      <c r="O1030" s="468">
        <f>IFERROR(__xludf.DUMMYFUNCTION("""COMPUTED_VALUE"""),0.0)</f>
        <v>0</v>
      </c>
      <c r="P1030" s="468">
        <f>IFERROR(__xludf.DUMMYFUNCTION("""COMPUTED_VALUE"""),0.0)</f>
        <v>0</v>
      </c>
      <c r="Q1030" s="468"/>
      <c r="R1030" s="468"/>
      <c r="S1030" s="468"/>
      <c r="T1030" s="468"/>
      <c r="U1030" s="468"/>
      <c r="V1030" s="468"/>
      <c r="W1030" s="468"/>
      <c r="X1030" s="468"/>
      <c r="Y1030" s="468"/>
      <c r="Z1030" s="468"/>
      <c r="AA1030" s="468"/>
      <c r="AB1030" s="468"/>
      <c r="AC1030" s="468"/>
      <c r="AD1030" s="468"/>
      <c r="AE1030" s="468"/>
      <c r="AF1030" s="468"/>
      <c r="AG1030" s="468"/>
      <c r="AH1030" s="468"/>
      <c r="AI1030" s="468"/>
      <c r="AJ1030" s="468"/>
    </row>
    <row r="1031" ht="15.75" customHeight="1">
      <c r="A1031" s="468">
        <f>IFERROR(__xludf.DUMMYFUNCTION("""COMPUTED_VALUE"""),8.086820251E10)</f>
        <v>80868202510</v>
      </c>
      <c r="B1031" s="468">
        <f>IFERROR(__xludf.DUMMYFUNCTION("""COMPUTED_VALUE"""),8086.0)</f>
        <v>8086</v>
      </c>
      <c r="C1031" s="468">
        <f>IFERROR(__xludf.DUMMYFUNCTION("""COMPUTED_VALUE"""),8.0)</f>
        <v>8</v>
      </c>
      <c r="D1031" s="468">
        <f>IFERROR(__xludf.DUMMYFUNCTION("""COMPUTED_VALUE"""),2025.0)</f>
        <v>2025</v>
      </c>
      <c r="E1031" s="468">
        <f>IFERROR(__xludf.DUMMYFUNCTION("""COMPUTED_VALUE"""),10.0)</f>
        <v>10</v>
      </c>
      <c r="F1031" s="468" t="str">
        <f>IFERROR(__xludf.DUMMYFUNCTION("""COMPUTED_VALUE"""),"Octubre")</f>
        <v>Octubre</v>
      </c>
      <c r="G1031" s="468">
        <f>IFERROR(__xludf.DUMMYFUNCTION("""COMPUTED_VALUE"""),0.0)</f>
        <v>0</v>
      </c>
      <c r="H1031" s="468">
        <f>IFERROR(__xludf.DUMMYFUNCTION("""COMPUTED_VALUE"""),0.0)</f>
        <v>0</v>
      </c>
      <c r="I1031" s="468">
        <f>IFERROR(__xludf.DUMMYFUNCTION("""COMPUTED_VALUE"""),0.0)</f>
        <v>0</v>
      </c>
      <c r="J1031" s="468">
        <f>IFERROR(__xludf.DUMMYFUNCTION("""COMPUTED_VALUE"""),0.0)</f>
        <v>0</v>
      </c>
      <c r="K1031" s="468">
        <f>IFERROR(__xludf.DUMMYFUNCTION("""COMPUTED_VALUE"""),0.0)</f>
        <v>0</v>
      </c>
      <c r="L1031" s="468">
        <f>IFERROR(__xludf.DUMMYFUNCTION("""COMPUTED_VALUE"""),0.0)</f>
        <v>0</v>
      </c>
      <c r="M1031" s="468">
        <f>IFERROR(__xludf.DUMMYFUNCTION("""COMPUTED_VALUE"""),0.0)</f>
        <v>0</v>
      </c>
      <c r="N1031" s="468">
        <f>IFERROR(__xludf.DUMMYFUNCTION("""COMPUTED_VALUE"""),0.0)</f>
        <v>0</v>
      </c>
      <c r="O1031" s="468">
        <f>IFERROR(__xludf.DUMMYFUNCTION("""COMPUTED_VALUE"""),0.0)</f>
        <v>0</v>
      </c>
      <c r="P1031" s="468">
        <f>IFERROR(__xludf.DUMMYFUNCTION("""COMPUTED_VALUE"""),0.0)</f>
        <v>0</v>
      </c>
      <c r="Q1031" s="468"/>
      <c r="R1031" s="468"/>
      <c r="S1031" s="468"/>
      <c r="T1031" s="468"/>
      <c r="U1031" s="468"/>
      <c r="V1031" s="468"/>
      <c r="W1031" s="468"/>
      <c r="X1031" s="468"/>
      <c r="Y1031" s="468"/>
      <c r="Z1031" s="468"/>
      <c r="AA1031" s="468"/>
      <c r="AB1031" s="468"/>
      <c r="AC1031" s="468"/>
      <c r="AD1031" s="468"/>
      <c r="AE1031" s="468"/>
      <c r="AF1031" s="468"/>
      <c r="AG1031" s="468"/>
      <c r="AH1031" s="468"/>
      <c r="AI1031" s="468"/>
      <c r="AJ1031" s="468"/>
    </row>
    <row r="1032" ht="15.75" customHeight="1">
      <c r="A1032" s="468">
        <f>IFERROR(__xludf.DUMMYFUNCTION("""COMPUTED_VALUE"""),8.0868202511E10)</f>
        <v>80868202511</v>
      </c>
      <c r="B1032" s="468">
        <f>IFERROR(__xludf.DUMMYFUNCTION("""COMPUTED_VALUE"""),8086.0)</f>
        <v>8086</v>
      </c>
      <c r="C1032" s="468">
        <f>IFERROR(__xludf.DUMMYFUNCTION("""COMPUTED_VALUE"""),8.0)</f>
        <v>8</v>
      </c>
      <c r="D1032" s="468">
        <f>IFERROR(__xludf.DUMMYFUNCTION("""COMPUTED_VALUE"""),2025.0)</f>
        <v>2025</v>
      </c>
      <c r="E1032" s="468">
        <f>IFERROR(__xludf.DUMMYFUNCTION("""COMPUTED_VALUE"""),11.0)</f>
        <v>11</v>
      </c>
      <c r="F1032" s="468" t="str">
        <f>IFERROR(__xludf.DUMMYFUNCTION("""COMPUTED_VALUE"""),"Noviembre")</f>
        <v>Noviembre</v>
      </c>
      <c r="G1032" s="468">
        <f>IFERROR(__xludf.DUMMYFUNCTION("""COMPUTED_VALUE"""),0.0)</f>
        <v>0</v>
      </c>
      <c r="H1032" s="468">
        <f>IFERROR(__xludf.DUMMYFUNCTION("""COMPUTED_VALUE"""),0.0)</f>
        <v>0</v>
      </c>
      <c r="I1032" s="468">
        <f>IFERROR(__xludf.DUMMYFUNCTION("""COMPUTED_VALUE"""),0.0)</f>
        <v>0</v>
      </c>
      <c r="J1032" s="468">
        <f>IFERROR(__xludf.DUMMYFUNCTION("""COMPUTED_VALUE"""),0.0)</f>
        <v>0</v>
      </c>
      <c r="K1032" s="468">
        <f>IFERROR(__xludf.DUMMYFUNCTION("""COMPUTED_VALUE"""),0.0)</f>
        <v>0</v>
      </c>
      <c r="L1032" s="468">
        <f>IFERROR(__xludf.DUMMYFUNCTION("""COMPUTED_VALUE"""),0.0)</f>
        <v>0</v>
      </c>
      <c r="M1032" s="468">
        <f>IFERROR(__xludf.DUMMYFUNCTION("""COMPUTED_VALUE"""),0.0)</f>
        <v>0</v>
      </c>
      <c r="N1032" s="468">
        <f>IFERROR(__xludf.DUMMYFUNCTION("""COMPUTED_VALUE"""),0.0)</f>
        <v>0</v>
      </c>
      <c r="O1032" s="468">
        <f>IFERROR(__xludf.DUMMYFUNCTION("""COMPUTED_VALUE"""),0.0)</f>
        <v>0</v>
      </c>
      <c r="P1032" s="468">
        <f>IFERROR(__xludf.DUMMYFUNCTION("""COMPUTED_VALUE"""),0.0)</f>
        <v>0</v>
      </c>
      <c r="Q1032" s="468"/>
      <c r="R1032" s="468"/>
      <c r="S1032" s="468"/>
      <c r="T1032" s="468"/>
      <c r="U1032" s="468"/>
      <c r="V1032" s="468"/>
      <c r="W1032" s="468"/>
      <c r="X1032" s="468"/>
      <c r="Y1032" s="468"/>
      <c r="Z1032" s="468"/>
      <c r="AA1032" s="468"/>
      <c r="AB1032" s="468"/>
      <c r="AC1032" s="468"/>
      <c r="AD1032" s="468"/>
      <c r="AE1032" s="468"/>
      <c r="AF1032" s="468"/>
      <c r="AG1032" s="468"/>
      <c r="AH1032" s="468"/>
      <c r="AI1032" s="468"/>
      <c r="AJ1032" s="468"/>
    </row>
    <row r="1033" ht="15.75" customHeight="1">
      <c r="A1033" s="468">
        <f>IFERROR(__xludf.DUMMYFUNCTION("""COMPUTED_VALUE"""),8.0868202512E10)</f>
        <v>80868202512</v>
      </c>
      <c r="B1033" s="468">
        <f>IFERROR(__xludf.DUMMYFUNCTION("""COMPUTED_VALUE"""),8086.0)</f>
        <v>8086</v>
      </c>
      <c r="C1033" s="468">
        <f>IFERROR(__xludf.DUMMYFUNCTION("""COMPUTED_VALUE"""),8.0)</f>
        <v>8</v>
      </c>
      <c r="D1033" s="468">
        <f>IFERROR(__xludf.DUMMYFUNCTION("""COMPUTED_VALUE"""),2025.0)</f>
        <v>2025</v>
      </c>
      <c r="E1033" s="468">
        <f>IFERROR(__xludf.DUMMYFUNCTION("""COMPUTED_VALUE"""),12.0)</f>
        <v>12</v>
      </c>
      <c r="F1033" s="468" t="str">
        <f>IFERROR(__xludf.DUMMYFUNCTION("""COMPUTED_VALUE"""),"Diciembre")</f>
        <v>Diciembre</v>
      </c>
      <c r="G1033" s="468">
        <f>IFERROR(__xludf.DUMMYFUNCTION("""COMPUTED_VALUE"""),0.0)</f>
        <v>0</v>
      </c>
      <c r="H1033" s="468">
        <f>IFERROR(__xludf.DUMMYFUNCTION("""COMPUTED_VALUE"""),0.0)</f>
        <v>0</v>
      </c>
      <c r="I1033" s="468">
        <f>IFERROR(__xludf.DUMMYFUNCTION("""COMPUTED_VALUE"""),0.0)</f>
        <v>0</v>
      </c>
      <c r="J1033" s="468">
        <f>IFERROR(__xludf.DUMMYFUNCTION("""COMPUTED_VALUE"""),0.0)</f>
        <v>0</v>
      </c>
      <c r="K1033" s="468">
        <f>IFERROR(__xludf.DUMMYFUNCTION("""COMPUTED_VALUE"""),0.0)</f>
        <v>0</v>
      </c>
      <c r="L1033" s="468">
        <f>IFERROR(__xludf.DUMMYFUNCTION("""COMPUTED_VALUE"""),0.0)</f>
        <v>0</v>
      </c>
      <c r="M1033" s="468">
        <f>IFERROR(__xludf.DUMMYFUNCTION("""COMPUTED_VALUE"""),0.0)</f>
        <v>0</v>
      </c>
      <c r="N1033" s="468">
        <f>IFERROR(__xludf.DUMMYFUNCTION("""COMPUTED_VALUE"""),0.0)</f>
        <v>0</v>
      </c>
      <c r="O1033" s="468">
        <f>IFERROR(__xludf.DUMMYFUNCTION("""COMPUTED_VALUE"""),0.0)</f>
        <v>0</v>
      </c>
      <c r="P1033" s="468">
        <f>IFERROR(__xludf.DUMMYFUNCTION("""COMPUTED_VALUE"""),0.0)</f>
        <v>0</v>
      </c>
      <c r="Q1033" s="468"/>
      <c r="R1033" s="468"/>
      <c r="S1033" s="468"/>
      <c r="T1033" s="468"/>
      <c r="U1033" s="468"/>
      <c r="V1033" s="468"/>
      <c r="W1033" s="468"/>
      <c r="X1033" s="468"/>
      <c r="Y1033" s="468"/>
      <c r="Z1033" s="468"/>
      <c r="AA1033" s="468"/>
      <c r="AB1033" s="468"/>
      <c r="AC1033" s="468"/>
      <c r="AD1033" s="468"/>
      <c r="AE1033" s="468"/>
      <c r="AF1033" s="468"/>
      <c r="AG1033" s="468"/>
      <c r="AH1033" s="468"/>
      <c r="AI1033" s="468"/>
      <c r="AJ1033" s="468"/>
    </row>
    <row r="1034" ht="15.75" customHeight="1">
      <c r="A1034" s="468">
        <f>IFERROR(__xludf.DUMMYFUNCTION("""COMPUTED_VALUE"""),8.086920251E9)</f>
        <v>8086920251</v>
      </c>
      <c r="B1034" s="468">
        <f>IFERROR(__xludf.DUMMYFUNCTION("""COMPUTED_VALUE"""),8086.0)</f>
        <v>8086</v>
      </c>
      <c r="C1034" s="468">
        <f>IFERROR(__xludf.DUMMYFUNCTION("""COMPUTED_VALUE"""),9.0)</f>
        <v>9</v>
      </c>
      <c r="D1034" s="468">
        <f>IFERROR(__xludf.DUMMYFUNCTION("""COMPUTED_VALUE"""),2025.0)</f>
        <v>2025</v>
      </c>
      <c r="E1034" s="468">
        <f>IFERROR(__xludf.DUMMYFUNCTION("""COMPUTED_VALUE"""),1.0)</f>
        <v>1</v>
      </c>
      <c r="F1034" s="468" t="str">
        <f>IFERROR(__xludf.DUMMYFUNCTION("""COMPUTED_VALUE"""),"Enero")</f>
        <v>Enero</v>
      </c>
      <c r="G1034" s="468">
        <f>IFERROR(__xludf.DUMMYFUNCTION("""COMPUTED_VALUE"""),1.565706505E9)</f>
        <v>1565706505</v>
      </c>
      <c r="H1034" s="468">
        <f>IFERROR(__xludf.DUMMYFUNCTION("""COMPUTED_VALUE"""),1.653033E9)</f>
        <v>1653033000</v>
      </c>
      <c r="I1034" s="468">
        <f>IFERROR(__xludf.DUMMYFUNCTION("""COMPUTED_VALUE"""),6.027168071E8)</f>
        <v>602716807.1</v>
      </c>
      <c r="J1034" s="468">
        <f>IFERROR(__xludf.DUMMYFUNCTION("""COMPUTED_VALUE"""),0.0)</f>
        <v>0</v>
      </c>
      <c r="K1034" s="468">
        <f>IFERROR(__xludf.DUMMYFUNCTION("""COMPUTED_VALUE"""),1.462576509E9)</f>
        <v>1462576509</v>
      </c>
      <c r="L1034" s="468">
        <f>IFERROR(__xludf.DUMMYFUNCTION("""COMPUTED_VALUE"""),1.21524982E9)</f>
        <v>1215249820</v>
      </c>
      <c r="M1034" s="468">
        <f>IFERROR(__xludf.DUMMYFUNCTION("""COMPUTED_VALUE"""),0.0)</f>
        <v>0</v>
      </c>
      <c r="N1034" s="468">
        <f>IFERROR(__xludf.DUMMYFUNCTION("""COMPUTED_VALUE"""),0.0)</f>
        <v>0</v>
      </c>
      <c r="O1034" s="468">
        <f>IFERROR(__xludf.DUMMYFUNCTION("""COMPUTED_VALUE"""),1.03129996E8)</f>
        <v>103129996</v>
      </c>
      <c r="P1034" s="468">
        <f>IFERROR(__xludf.DUMMYFUNCTION("""COMPUTED_VALUE"""),7.1212E7)</f>
        <v>71212000</v>
      </c>
      <c r="Q1034" s="468"/>
      <c r="R1034" s="468"/>
      <c r="S1034" s="468"/>
      <c r="T1034" s="468"/>
      <c r="U1034" s="468"/>
      <c r="V1034" s="468"/>
      <c r="W1034" s="468"/>
      <c r="X1034" s="468"/>
      <c r="Y1034" s="468"/>
      <c r="Z1034" s="468"/>
      <c r="AA1034" s="468"/>
      <c r="AB1034" s="468"/>
      <c r="AC1034" s="468"/>
      <c r="AD1034" s="468"/>
      <c r="AE1034" s="468"/>
      <c r="AF1034" s="468"/>
      <c r="AG1034" s="468"/>
      <c r="AH1034" s="468"/>
      <c r="AI1034" s="468"/>
      <c r="AJ1034" s="468"/>
    </row>
    <row r="1035" ht="15.75" customHeight="1">
      <c r="A1035" s="468">
        <f>IFERROR(__xludf.DUMMYFUNCTION("""COMPUTED_VALUE"""),8.086920252E9)</f>
        <v>8086920252</v>
      </c>
      <c r="B1035" s="468">
        <f>IFERROR(__xludf.DUMMYFUNCTION("""COMPUTED_VALUE"""),8086.0)</f>
        <v>8086</v>
      </c>
      <c r="C1035" s="468">
        <f>IFERROR(__xludf.DUMMYFUNCTION("""COMPUTED_VALUE"""),9.0)</f>
        <v>9</v>
      </c>
      <c r="D1035" s="468">
        <f>IFERROR(__xludf.DUMMYFUNCTION("""COMPUTED_VALUE"""),2025.0)</f>
        <v>2025</v>
      </c>
      <c r="E1035" s="468">
        <f>IFERROR(__xludf.DUMMYFUNCTION("""COMPUTED_VALUE"""),2.0)</f>
        <v>2</v>
      </c>
      <c r="F1035" s="468" t="str">
        <f>IFERROR(__xludf.DUMMYFUNCTION("""COMPUTED_VALUE"""),"Febrero")</f>
        <v>Febrero</v>
      </c>
      <c r="G1035" s="468">
        <f>IFERROR(__xludf.DUMMYFUNCTION("""COMPUTED_VALUE"""),1.096377489E9)</f>
        <v>1096377489</v>
      </c>
      <c r="H1035" s="468">
        <f>IFERROR(__xludf.DUMMYFUNCTION("""COMPUTED_VALUE"""),1.349428E9)</f>
        <v>1349428000</v>
      </c>
      <c r="I1035" s="468">
        <f>IFERROR(__xludf.DUMMYFUNCTION("""COMPUTED_VALUE"""),3.614493929E8)</f>
        <v>361449392.9</v>
      </c>
      <c r="J1035" s="468">
        <f>IFERROR(__xludf.DUMMYFUNCTION("""COMPUTED_VALUE"""),0.0)</f>
        <v>0</v>
      </c>
      <c r="K1035" s="468">
        <f>IFERROR(__xludf.DUMMYFUNCTION("""COMPUTED_VALUE"""),1.034530409E9)</f>
        <v>1034530409</v>
      </c>
      <c r="L1035" s="468">
        <f>IFERROR(__xludf.DUMMYFUNCTION("""COMPUTED_VALUE"""),8.77690066E8)</f>
        <v>877690066</v>
      </c>
      <c r="M1035" s="468">
        <f>IFERROR(__xludf.DUMMYFUNCTION("""COMPUTED_VALUE"""),0.0)</f>
        <v>0</v>
      </c>
      <c r="N1035" s="468">
        <f>IFERROR(__xludf.DUMMYFUNCTION("""COMPUTED_VALUE"""),0.0)</f>
        <v>0</v>
      </c>
      <c r="O1035" s="468">
        <f>IFERROR(__xludf.DUMMYFUNCTION("""COMPUTED_VALUE"""),6.184708E7)</f>
        <v>61847080</v>
      </c>
      <c r="P1035" s="468">
        <f>IFERROR(__xludf.DUMMYFUNCTION("""COMPUTED_VALUE"""),7.3384033E7)</f>
        <v>73384033</v>
      </c>
      <c r="Q1035" s="468"/>
      <c r="R1035" s="468"/>
      <c r="S1035" s="468"/>
      <c r="T1035" s="468"/>
      <c r="U1035" s="468"/>
      <c r="V1035" s="468"/>
      <c r="W1035" s="468"/>
      <c r="X1035" s="468"/>
      <c r="Y1035" s="468"/>
      <c r="Z1035" s="468"/>
      <c r="AA1035" s="468"/>
      <c r="AB1035" s="468"/>
      <c r="AC1035" s="468"/>
      <c r="AD1035" s="468"/>
      <c r="AE1035" s="468"/>
      <c r="AF1035" s="468"/>
      <c r="AG1035" s="468"/>
      <c r="AH1035" s="468"/>
      <c r="AI1035" s="468"/>
      <c r="AJ1035" s="468"/>
    </row>
    <row r="1036" ht="15.75" customHeight="1">
      <c r="A1036" s="468">
        <f>IFERROR(__xludf.DUMMYFUNCTION("""COMPUTED_VALUE"""),8.086920253E9)</f>
        <v>8086920253</v>
      </c>
      <c r="B1036" s="468">
        <f>IFERROR(__xludf.DUMMYFUNCTION("""COMPUTED_VALUE"""),8086.0)</f>
        <v>8086</v>
      </c>
      <c r="C1036" s="468">
        <f>IFERROR(__xludf.DUMMYFUNCTION("""COMPUTED_VALUE"""),9.0)</f>
        <v>9</v>
      </c>
      <c r="D1036" s="468">
        <f>IFERROR(__xludf.DUMMYFUNCTION("""COMPUTED_VALUE"""),2025.0)</f>
        <v>2025</v>
      </c>
      <c r="E1036" s="468">
        <f>IFERROR(__xludf.DUMMYFUNCTION("""COMPUTED_VALUE"""),3.0)</f>
        <v>3</v>
      </c>
      <c r="F1036" s="468" t="str">
        <f>IFERROR(__xludf.DUMMYFUNCTION("""COMPUTED_VALUE"""),"Marzo")</f>
        <v>Marzo</v>
      </c>
      <c r="G1036" s="468">
        <f>IFERROR(__xludf.DUMMYFUNCTION("""COMPUTED_VALUE"""),3.722131135E8)</f>
        <v>372213113.5</v>
      </c>
      <c r="H1036" s="468">
        <f>IFERROR(__xludf.DUMMYFUNCTION("""COMPUTED_VALUE"""),0.0)</f>
        <v>0</v>
      </c>
      <c r="I1036" s="468">
        <f>IFERROR(__xludf.DUMMYFUNCTION("""COMPUTED_VALUE"""),6.161875498E7)</f>
        <v>61618754.98</v>
      </c>
      <c r="J1036" s="468">
        <f>IFERROR(__xludf.DUMMYFUNCTION("""COMPUTED_VALUE"""),2.848868E8)</f>
        <v>284886800</v>
      </c>
      <c r="K1036" s="468">
        <f>IFERROR(__xludf.DUMMYFUNCTION("""COMPUTED_VALUE"""),3.61669618E8)</f>
        <v>361669618</v>
      </c>
      <c r="L1036" s="468">
        <f>IFERROR(__xludf.DUMMYFUNCTION("""COMPUTED_VALUE"""),4.05724599E8)</f>
        <v>405724599</v>
      </c>
      <c r="M1036" s="468">
        <f>IFERROR(__xludf.DUMMYFUNCTION("""COMPUTED_VALUE"""),2.891348563E8)</f>
        <v>289134856.3</v>
      </c>
      <c r="N1036" s="468">
        <f>IFERROR(__xludf.DUMMYFUNCTION("""COMPUTED_VALUE"""),4.1584699E7)</f>
        <v>41584699</v>
      </c>
      <c r="O1036" s="468">
        <f>IFERROR(__xludf.DUMMYFUNCTION("""COMPUTED_VALUE"""),1.0543495E7)</f>
        <v>10543495</v>
      </c>
      <c r="P1036" s="468">
        <f>IFERROR(__xludf.DUMMYFUNCTION("""COMPUTED_VALUE"""),6.81574131E8)</f>
        <v>681574131</v>
      </c>
      <c r="Q1036" s="468"/>
      <c r="R1036" s="468"/>
      <c r="S1036" s="468"/>
      <c r="T1036" s="468"/>
      <c r="U1036" s="468"/>
      <c r="V1036" s="468"/>
      <c r="W1036" s="468"/>
      <c r="X1036" s="468"/>
      <c r="Y1036" s="468"/>
      <c r="Z1036" s="468"/>
      <c r="AA1036" s="468"/>
      <c r="AB1036" s="468"/>
      <c r="AC1036" s="468"/>
      <c r="AD1036" s="468"/>
      <c r="AE1036" s="468"/>
      <c r="AF1036" s="468"/>
      <c r="AG1036" s="468"/>
      <c r="AH1036" s="468"/>
      <c r="AI1036" s="468"/>
      <c r="AJ1036" s="468"/>
    </row>
    <row r="1037" ht="15.75" customHeight="1">
      <c r="A1037" s="468">
        <f>IFERROR(__xludf.DUMMYFUNCTION("""COMPUTED_VALUE"""),8.086920254E9)</f>
        <v>8086920254</v>
      </c>
      <c r="B1037" s="468">
        <f>IFERROR(__xludf.DUMMYFUNCTION("""COMPUTED_VALUE"""),8086.0)</f>
        <v>8086</v>
      </c>
      <c r="C1037" s="468">
        <f>IFERROR(__xludf.DUMMYFUNCTION("""COMPUTED_VALUE"""),9.0)</f>
        <v>9</v>
      </c>
      <c r="D1037" s="468">
        <f>IFERROR(__xludf.DUMMYFUNCTION("""COMPUTED_VALUE"""),2025.0)</f>
        <v>2025</v>
      </c>
      <c r="E1037" s="468">
        <f>IFERROR(__xludf.DUMMYFUNCTION("""COMPUTED_VALUE"""),4.0)</f>
        <v>4</v>
      </c>
      <c r="F1037" s="468" t="str">
        <f>IFERROR(__xludf.DUMMYFUNCTION("""COMPUTED_VALUE"""),"Abril")</f>
        <v>Abril</v>
      </c>
      <c r="G1037" s="468">
        <f>IFERROR(__xludf.DUMMYFUNCTION("""COMPUTED_VALUE"""),1.291041E7)</f>
        <v>12910410</v>
      </c>
      <c r="H1037" s="468">
        <f>IFERROR(__xludf.DUMMYFUNCTION("""COMPUTED_VALUE"""),0.0)</f>
        <v>0</v>
      </c>
      <c r="I1037" s="468">
        <f>IFERROR(__xludf.DUMMYFUNCTION("""COMPUTED_VALUE"""),0.0)</f>
        <v>0</v>
      </c>
      <c r="J1037" s="468">
        <f>IFERROR(__xludf.DUMMYFUNCTION("""COMPUTED_VALUE"""),2.848868E8)</f>
        <v>284886800</v>
      </c>
      <c r="K1037" s="468">
        <f>IFERROR(__xludf.DUMMYFUNCTION("""COMPUTED_VALUE"""),1.291041E7)</f>
        <v>12910410</v>
      </c>
      <c r="L1037" s="468">
        <f>IFERROR(__xludf.DUMMYFUNCTION("""COMPUTED_VALUE"""),4.890342E7)</f>
        <v>48903420</v>
      </c>
      <c r="M1037" s="468">
        <f>IFERROR(__xludf.DUMMYFUNCTION("""COMPUTED_VALUE"""),2.891348563E8)</f>
        <v>289134856.3</v>
      </c>
      <c r="N1037" s="468">
        <f>IFERROR(__xludf.DUMMYFUNCTION("""COMPUTED_VALUE"""),1.08885999E8)</f>
        <v>108885999</v>
      </c>
      <c r="O1037" s="468">
        <f>IFERROR(__xludf.DUMMYFUNCTION("""COMPUTED_VALUE"""),0.0)</f>
        <v>0</v>
      </c>
      <c r="P1037" s="468">
        <f>IFERROR(__xludf.DUMMYFUNCTION("""COMPUTED_VALUE"""),6332000.0)</f>
        <v>6332000</v>
      </c>
      <c r="Q1037" s="468"/>
      <c r="R1037" s="468"/>
      <c r="S1037" s="468"/>
      <c r="T1037" s="468"/>
      <c r="U1037" s="468"/>
      <c r="V1037" s="468"/>
      <c r="W1037" s="468"/>
      <c r="X1037" s="468"/>
      <c r="Y1037" s="468"/>
      <c r="Z1037" s="468"/>
      <c r="AA1037" s="468"/>
      <c r="AB1037" s="468"/>
      <c r="AC1037" s="468"/>
      <c r="AD1037" s="468"/>
      <c r="AE1037" s="468"/>
      <c r="AF1037" s="468"/>
      <c r="AG1037" s="468"/>
      <c r="AH1037" s="468"/>
      <c r="AI1037" s="468"/>
      <c r="AJ1037" s="468"/>
    </row>
    <row r="1038" ht="15.75" customHeight="1">
      <c r="A1038" s="468">
        <f>IFERROR(__xludf.DUMMYFUNCTION("""COMPUTED_VALUE"""),8.086920255E9)</f>
        <v>8086920255</v>
      </c>
      <c r="B1038" s="468">
        <f>IFERROR(__xludf.DUMMYFUNCTION("""COMPUTED_VALUE"""),8086.0)</f>
        <v>8086</v>
      </c>
      <c r="C1038" s="468">
        <f>IFERROR(__xludf.DUMMYFUNCTION("""COMPUTED_VALUE"""),9.0)</f>
        <v>9</v>
      </c>
      <c r="D1038" s="468">
        <f>IFERROR(__xludf.DUMMYFUNCTION("""COMPUTED_VALUE"""),2025.0)</f>
        <v>2025</v>
      </c>
      <c r="E1038" s="468">
        <f>IFERROR(__xludf.DUMMYFUNCTION("""COMPUTED_VALUE"""),5.0)</f>
        <v>5</v>
      </c>
      <c r="F1038" s="468" t="str">
        <f>IFERROR(__xludf.DUMMYFUNCTION("""COMPUTED_VALUE"""),"Mayo")</f>
        <v>Mayo</v>
      </c>
      <c r="G1038" s="468">
        <f>IFERROR(__xludf.DUMMYFUNCTION("""COMPUTED_VALUE"""),0.0)</f>
        <v>0</v>
      </c>
      <c r="H1038" s="468">
        <f>IFERROR(__xludf.DUMMYFUNCTION("""COMPUTED_VALUE"""),0.0)</f>
        <v>0</v>
      </c>
      <c r="I1038" s="468">
        <f>IFERROR(__xludf.DUMMYFUNCTION("""COMPUTED_VALUE"""),0.0)</f>
        <v>0</v>
      </c>
      <c r="J1038" s="468">
        <f>IFERROR(__xludf.DUMMYFUNCTION("""COMPUTED_VALUE"""),2.848868E8)</f>
        <v>284886800</v>
      </c>
      <c r="K1038" s="468">
        <f>IFERROR(__xludf.DUMMYFUNCTION("""COMPUTED_VALUE"""),0.0)</f>
        <v>0</v>
      </c>
      <c r="L1038" s="468">
        <f>IFERROR(__xludf.DUMMYFUNCTION("""COMPUTED_VALUE"""),0.0)</f>
        <v>0</v>
      </c>
      <c r="M1038" s="468">
        <f>IFERROR(__xludf.DUMMYFUNCTION("""COMPUTED_VALUE"""),2.891348563E8)</f>
        <v>289134856.3</v>
      </c>
      <c r="N1038" s="468">
        <f>IFERROR(__xludf.DUMMYFUNCTION("""COMPUTED_VALUE"""),1.333597E8)</f>
        <v>133359700</v>
      </c>
      <c r="O1038" s="468">
        <f>IFERROR(__xludf.DUMMYFUNCTION("""COMPUTED_VALUE"""),0.0)</f>
        <v>0</v>
      </c>
      <c r="P1038" s="468">
        <f>IFERROR(__xludf.DUMMYFUNCTION("""COMPUTED_VALUE"""),0.0)</f>
        <v>0</v>
      </c>
      <c r="Q1038" s="468"/>
      <c r="R1038" s="468"/>
      <c r="S1038" s="468"/>
      <c r="T1038" s="468"/>
      <c r="U1038" s="468"/>
      <c r="V1038" s="468"/>
      <c r="W1038" s="468"/>
      <c r="X1038" s="468"/>
      <c r="Y1038" s="468"/>
      <c r="Z1038" s="468"/>
      <c r="AA1038" s="468"/>
      <c r="AB1038" s="468"/>
      <c r="AC1038" s="468"/>
      <c r="AD1038" s="468"/>
      <c r="AE1038" s="468"/>
      <c r="AF1038" s="468"/>
      <c r="AG1038" s="468"/>
      <c r="AH1038" s="468"/>
      <c r="AI1038" s="468"/>
      <c r="AJ1038" s="468"/>
    </row>
    <row r="1039" ht="15.75" customHeight="1">
      <c r="A1039" s="468">
        <f>IFERROR(__xludf.DUMMYFUNCTION("""COMPUTED_VALUE"""),8.086920256E9)</f>
        <v>8086920256</v>
      </c>
      <c r="B1039" s="468">
        <f>IFERROR(__xludf.DUMMYFUNCTION("""COMPUTED_VALUE"""),8086.0)</f>
        <v>8086</v>
      </c>
      <c r="C1039" s="468">
        <f>IFERROR(__xludf.DUMMYFUNCTION("""COMPUTED_VALUE"""),9.0)</f>
        <v>9</v>
      </c>
      <c r="D1039" s="468">
        <f>IFERROR(__xludf.DUMMYFUNCTION("""COMPUTED_VALUE"""),2025.0)</f>
        <v>2025</v>
      </c>
      <c r="E1039" s="468">
        <f>IFERROR(__xludf.DUMMYFUNCTION("""COMPUTED_VALUE"""),6.0)</f>
        <v>6</v>
      </c>
      <c r="F1039" s="468" t="str">
        <f>IFERROR(__xludf.DUMMYFUNCTION("""COMPUTED_VALUE"""),"Junio")</f>
        <v>Junio</v>
      </c>
      <c r="G1039" s="468">
        <f>IFERROR(__xludf.DUMMYFUNCTION("""COMPUTED_VALUE"""),1.0477133E7)</f>
        <v>10477133</v>
      </c>
      <c r="H1039" s="468">
        <f>IFERROR(__xludf.DUMMYFUNCTION("""COMPUTED_VALUE"""),0.0)</f>
        <v>0</v>
      </c>
      <c r="I1039" s="468">
        <f>IFERROR(__xludf.DUMMYFUNCTION("""COMPUTED_VALUE"""),0.0)</f>
        <v>0</v>
      </c>
      <c r="J1039" s="468">
        <f>IFERROR(__xludf.DUMMYFUNCTION("""COMPUTED_VALUE"""),2.848868E8)</f>
        <v>284886800</v>
      </c>
      <c r="K1039" s="468">
        <f>IFERROR(__xludf.DUMMYFUNCTION("""COMPUTED_VALUE"""),1.0477133E7)</f>
        <v>10477133</v>
      </c>
      <c r="L1039" s="468">
        <f>IFERROR(__xludf.DUMMYFUNCTION("""COMPUTED_VALUE"""),0.0)</f>
        <v>0</v>
      </c>
      <c r="M1039" s="468">
        <f>IFERROR(__xludf.DUMMYFUNCTION("""COMPUTED_VALUE"""),2.891348563E8)</f>
        <v>289134856.3</v>
      </c>
      <c r="N1039" s="468">
        <f>IFERROR(__xludf.DUMMYFUNCTION("""COMPUTED_VALUE"""),1.430559E8)</f>
        <v>143055900</v>
      </c>
      <c r="O1039" s="468">
        <f>IFERROR(__xludf.DUMMYFUNCTION("""COMPUTED_VALUE"""),0.0)</f>
        <v>0</v>
      </c>
      <c r="P1039" s="468">
        <f>IFERROR(__xludf.DUMMYFUNCTION("""COMPUTED_VALUE"""),1.58070425E8)</f>
        <v>158070425</v>
      </c>
      <c r="Q1039" s="468"/>
      <c r="R1039" s="468"/>
      <c r="S1039" s="468"/>
      <c r="T1039" s="468"/>
      <c r="U1039" s="468"/>
      <c r="V1039" s="468"/>
      <c r="W1039" s="468"/>
      <c r="X1039" s="468"/>
      <c r="Y1039" s="468"/>
      <c r="Z1039" s="468"/>
      <c r="AA1039" s="468"/>
      <c r="AB1039" s="468"/>
      <c r="AC1039" s="468"/>
      <c r="AD1039" s="468"/>
      <c r="AE1039" s="468"/>
      <c r="AF1039" s="468"/>
      <c r="AG1039" s="468"/>
      <c r="AH1039" s="468"/>
      <c r="AI1039" s="468"/>
      <c r="AJ1039" s="468"/>
    </row>
    <row r="1040" ht="15.75" customHeight="1">
      <c r="A1040" s="468">
        <f>IFERROR(__xludf.DUMMYFUNCTION("""COMPUTED_VALUE"""),8.086920257E9)</f>
        <v>8086920257</v>
      </c>
      <c r="B1040" s="468">
        <f>IFERROR(__xludf.DUMMYFUNCTION("""COMPUTED_VALUE"""),8086.0)</f>
        <v>8086</v>
      </c>
      <c r="C1040" s="468">
        <f>IFERROR(__xludf.DUMMYFUNCTION("""COMPUTED_VALUE"""),9.0)</f>
        <v>9</v>
      </c>
      <c r="D1040" s="468">
        <f>IFERROR(__xludf.DUMMYFUNCTION("""COMPUTED_VALUE"""),2025.0)</f>
        <v>2025</v>
      </c>
      <c r="E1040" s="468">
        <f>IFERROR(__xludf.DUMMYFUNCTION("""COMPUTED_VALUE"""),7.0)</f>
        <v>7</v>
      </c>
      <c r="F1040" s="468" t="str">
        <f>IFERROR(__xludf.DUMMYFUNCTION("""COMPUTED_VALUE"""),"Julio")</f>
        <v>Julio</v>
      </c>
      <c r="G1040" s="468">
        <f>IFERROR(__xludf.DUMMYFUNCTION("""COMPUTED_VALUE"""),0.0)</f>
        <v>0</v>
      </c>
      <c r="H1040" s="468">
        <f>IFERROR(__xludf.DUMMYFUNCTION("""COMPUTED_VALUE"""),0.0)</f>
        <v>0</v>
      </c>
      <c r="I1040" s="468">
        <f>IFERROR(__xludf.DUMMYFUNCTION("""COMPUTED_VALUE"""),0.0)</f>
        <v>0</v>
      </c>
      <c r="J1040" s="468">
        <f>IFERROR(__xludf.DUMMYFUNCTION("""COMPUTED_VALUE"""),2.848868E8)</f>
        <v>284886800</v>
      </c>
      <c r="K1040" s="468">
        <f>IFERROR(__xludf.DUMMYFUNCTION("""COMPUTED_VALUE"""),0.0)</f>
        <v>0</v>
      </c>
      <c r="L1040" s="468">
        <f>IFERROR(__xludf.DUMMYFUNCTION("""COMPUTED_VALUE"""),1.5235E7)</f>
        <v>15235000</v>
      </c>
      <c r="M1040" s="468">
        <f>IFERROR(__xludf.DUMMYFUNCTION("""COMPUTED_VALUE"""),2.891348563E8)</f>
        <v>289134856.3</v>
      </c>
      <c r="N1040" s="468">
        <f>IFERROR(__xludf.DUMMYFUNCTION("""COMPUTED_VALUE"""),3.73506555E8)</f>
        <v>373506555</v>
      </c>
      <c r="O1040" s="468">
        <f>IFERROR(__xludf.DUMMYFUNCTION("""COMPUTED_VALUE"""),0.0)</f>
        <v>0</v>
      </c>
      <c r="P1040" s="468">
        <f>IFERROR(__xludf.DUMMYFUNCTION("""COMPUTED_VALUE"""),3.3669563E7)</f>
        <v>33669563</v>
      </c>
      <c r="Q1040" s="468"/>
      <c r="R1040" s="468"/>
      <c r="S1040" s="468"/>
      <c r="T1040" s="468"/>
      <c r="U1040" s="468"/>
      <c r="V1040" s="468"/>
      <c r="W1040" s="468"/>
      <c r="X1040" s="468"/>
      <c r="Y1040" s="468"/>
      <c r="Z1040" s="468"/>
      <c r="AA1040" s="468"/>
      <c r="AB1040" s="468"/>
      <c r="AC1040" s="468"/>
      <c r="AD1040" s="468"/>
      <c r="AE1040" s="468"/>
      <c r="AF1040" s="468"/>
      <c r="AG1040" s="468"/>
      <c r="AH1040" s="468"/>
      <c r="AI1040" s="468"/>
      <c r="AJ1040" s="468"/>
    </row>
    <row r="1041" ht="15.75" customHeight="1">
      <c r="A1041" s="468">
        <f>IFERROR(__xludf.DUMMYFUNCTION("""COMPUTED_VALUE"""),8.086920258E9)</f>
        <v>8086920258</v>
      </c>
      <c r="B1041" s="468">
        <f>IFERROR(__xludf.DUMMYFUNCTION("""COMPUTED_VALUE"""),8086.0)</f>
        <v>8086</v>
      </c>
      <c r="C1041" s="468">
        <f>IFERROR(__xludf.DUMMYFUNCTION("""COMPUTED_VALUE"""),9.0)</f>
        <v>9</v>
      </c>
      <c r="D1041" s="468">
        <f>IFERROR(__xludf.DUMMYFUNCTION("""COMPUTED_VALUE"""),2025.0)</f>
        <v>2025</v>
      </c>
      <c r="E1041" s="468">
        <f>IFERROR(__xludf.DUMMYFUNCTION("""COMPUTED_VALUE"""),8.0)</f>
        <v>8</v>
      </c>
      <c r="F1041" s="468" t="str">
        <f>IFERROR(__xludf.DUMMYFUNCTION("""COMPUTED_VALUE"""),"Agosto")</f>
        <v>Agosto</v>
      </c>
      <c r="G1041" s="468">
        <f>IFERROR(__xludf.DUMMYFUNCTION("""COMPUTED_VALUE"""),0.0)</f>
        <v>0</v>
      </c>
      <c r="H1041" s="468">
        <f>IFERROR(__xludf.DUMMYFUNCTION("""COMPUTED_VALUE"""),0.0)</f>
        <v>0</v>
      </c>
      <c r="I1041" s="468">
        <f>IFERROR(__xludf.DUMMYFUNCTION("""COMPUTED_VALUE"""),0.0)</f>
        <v>0</v>
      </c>
      <c r="J1041" s="468">
        <f>IFERROR(__xludf.DUMMYFUNCTION("""COMPUTED_VALUE"""),2.848868E8)</f>
        <v>284886800</v>
      </c>
      <c r="K1041" s="468">
        <f>IFERROR(__xludf.DUMMYFUNCTION("""COMPUTED_VALUE"""),0.0)</f>
        <v>0</v>
      </c>
      <c r="L1041" s="468">
        <f>IFERROR(__xludf.DUMMYFUNCTION("""COMPUTED_VALUE"""),0.0)</f>
        <v>0</v>
      </c>
      <c r="M1041" s="468">
        <f>IFERROR(__xludf.DUMMYFUNCTION("""COMPUTED_VALUE"""),2.891348563E8)</f>
        <v>289134856.3</v>
      </c>
      <c r="N1041" s="468">
        <f>IFERROR(__xludf.DUMMYFUNCTION("""COMPUTED_VALUE"""),2.89151087E8)</f>
        <v>289151087</v>
      </c>
      <c r="O1041" s="468">
        <f>IFERROR(__xludf.DUMMYFUNCTION("""COMPUTED_VALUE"""),0.0)</f>
        <v>0</v>
      </c>
      <c r="P1041" s="468">
        <f>IFERROR(__xludf.DUMMYFUNCTION("""COMPUTED_VALUE"""),0.0)</f>
        <v>0</v>
      </c>
      <c r="Q1041" s="468"/>
      <c r="R1041" s="468"/>
      <c r="S1041" s="468"/>
      <c r="T1041" s="468"/>
      <c r="U1041" s="468"/>
      <c r="V1041" s="468"/>
      <c r="W1041" s="468"/>
      <c r="X1041" s="468"/>
      <c r="Y1041" s="468"/>
      <c r="Z1041" s="468"/>
      <c r="AA1041" s="468"/>
      <c r="AB1041" s="468"/>
      <c r="AC1041" s="468"/>
      <c r="AD1041" s="468"/>
      <c r="AE1041" s="468"/>
      <c r="AF1041" s="468"/>
      <c r="AG1041" s="468"/>
      <c r="AH1041" s="468"/>
      <c r="AI1041" s="468"/>
      <c r="AJ1041" s="468"/>
    </row>
    <row r="1042" ht="15.75" customHeight="1">
      <c r="A1042" s="468">
        <f>IFERROR(__xludf.DUMMYFUNCTION("""COMPUTED_VALUE"""),8.086920259E9)</f>
        <v>8086920259</v>
      </c>
      <c r="B1042" s="468">
        <f>IFERROR(__xludf.DUMMYFUNCTION("""COMPUTED_VALUE"""),8086.0)</f>
        <v>8086</v>
      </c>
      <c r="C1042" s="468">
        <f>IFERROR(__xludf.DUMMYFUNCTION("""COMPUTED_VALUE"""),9.0)</f>
        <v>9</v>
      </c>
      <c r="D1042" s="468">
        <f>IFERROR(__xludf.DUMMYFUNCTION("""COMPUTED_VALUE"""),2025.0)</f>
        <v>2025</v>
      </c>
      <c r="E1042" s="468">
        <f>IFERROR(__xludf.DUMMYFUNCTION("""COMPUTED_VALUE"""),9.0)</f>
        <v>9</v>
      </c>
      <c r="F1042" s="468" t="str">
        <f>IFERROR(__xludf.DUMMYFUNCTION("""COMPUTED_VALUE"""),"Septiembre")</f>
        <v>Septiembre</v>
      </c>
      <c r="G1042" s="468">
        <f>IFERROR(__xludf.DUMMYFUNCTION("""COMPUTED_VALUE"""),0.0)</f>
        <v>0</v>
      </c>
      <c r="H1042" s="468">
        <f>IFERROR(__xludf.DUMMYFUNCTION("""COMPUTED_VALUE"""),0.0)</f>
        <v>0</v>
      </c>
      <c r="I1042" s="468">
        <f>IFERROR(__xludf.DUMMYFUNCTION("""COMPUTED_VALUE"""),0.0)</f>
        <v>0</v>
      </c>
      <c r="J1042" s="468">
        <f>IFERROR(__xludf.DUMMYFUNCTION("""COMPUTED_VALUE"""),2.848868E8)</f>
        <v>284886800</v>
      </c>
      <c r="K1042" s="468">
        <f>IFERROR(__xludf.DUMMYFUNCTION("""COMPUTED_VALUE"""),0.0)</f>
        <v>0</v>
      </c>
      <c r="L1042" s="468">
        <f>IFERROR(__xludf.DUMMYFUNCTION("""COMPUTED_VALUE"""),0.0)</f>
        <v>0</v>
      </c>
      <c r="M1042" s="468">
        <f>IFERROR(__xludf.DUMMYFUNCTION("""COMPUTED_VALUE"""),2.891348563E8)</f>
        <v>289134856.3</v>
      </c>
      <c r="N1042" s="468">
        <f>IFERROR(__xludf.DUMMYFUNCTION("""COMPUTED_VALUE"""),2.2278698E8)</f>
        <v>222786980</v>
      </c>
      <c r="O1042" s="468">
        <f>IFERROR(__xludf.DUMMYFUNCTION("""COMPUTED_VALUE"""),0.0)</f>
        <v>0</v>
      </c>
      <c r="P1042" s="468">
        <f>IFERROR(__xludf.DUMMYFUNCTION("""COMPUTED_VALUE"""),0.0)</f>
        <v>0</v>
      </c>
      <c r="Q1042" s="468"/>
      <c r="R1042" s="468"/>
      <c r="S1042" s="468"/>
      <c r="T1042" s="468"/>
      <c r="U1042" s="468"/>
      <c r="V1042" s="468"/>
      <c r="W1042" s="468"/>
      <c r="X1042" s="468"/>
      <c r="Y1042" s="468"/>
      <c r="Z1042" s="468"/>
      <c r="AA1042" s="468"/>
      <c r="AB1042" s="468"/>
      <c r="AC1042" s="468"/>
      <c r="AD1042" s="468"/>
      <c r="AE1042" s="468"/>
      <c r="AF1042" s="468"/>
      <c r="AG1042" s="468"/>
      <c r="AH1042" s="468"/>
      <c r="AI1042" s="468"/>
      <c r="AJ1042" s="468"/>
    </row>
    <row r="1043" ht="15.75" customHeight="1">
      <c r="A1043" s="468">
        <f>IFERROR(__xludf.DUMMYFUNCTION("""COMPUTED_VALUE"""),8.086920251E10)</f>
        <v>80869202510</v>
      </c>
      <c r="B1043" s="468">
        <f>IFERROR(__xludf.DUMMYFUNCTION("""COMPUTED_VALUE"""),8086.0)</f>
        <v>8086</v>
      </c>
      <c r="C1043" s="468">
        <f>IFERROR(__xludf.DUMMYFUNCTION("""COMPUTED_VALUE"""),9.0)</f>
        <v>9</v>
      </c>
      <c r="D1043" s="468">
        <f>IFERROR(__xludf.DUMMYFUNCTION("""COMPUTED_VALUE"""),2025.0)</f>
        <v>2025</v>
      </c>
      <c r="E1043" s="468">
        <f>IFERROR(__xludf.DUMMYFUNCTION("""COMPUTED_VALUE"""),10.0)</f>
        <v>10</v>
      </c>
      <c r="F1043" s="468" t="str">
        <f>IFERROR(__xludf.DUMMYFUNCTION("""COMPUTED_VALUE"""),"Octubre")</f>
        <v>Octubre</v>
      </c>
      <c r="G1043" s="468">
        <f>IFERROR(__xludf.DUMMYFUNCTION("""COMPUTED_VALUE"""),0.0)</f>
        <v>0</v>
      </c>
      <c r="H1043" s="468">
        <f>IFERROR(__xludf.DUMMYFUNCTION("""COMPUTED_VALUE"""),0.0)</f>
        <v>0</v>
      </c>
      <c r="I1043" s="468">
        <f>IFERROR(__xludf.DUMMYFUNCTION("""COMPUTED_VALUE"""),0.0)</f>
        <v>0</v>
      </c>
      <c r="J1043" s="468">
        <f>IFERROR(__xludf.DUMMYFUNCTION("""COMPUTED_VALUE"""),2.848868E8)</f>
        <v>284886800</v>
      </c>
      <c r="K1043" s="468">
        <f>IFERROR(__xludf.DUMMYFUNCTION("""COMPUTED_VALUE"""),0.0)</f>
        <v>0</v>
      </c>
      <c r="L1043" s="468">
        <f>IFERROR(__xludf.DUMMYFUNCTION("""COMPUTED_VALUE"""),0.0)</f>
        <v>0</v>
      </c>
      <c r="M1043" s="468">
        <f>IFERROR(__xludf.DUMMYFUNCTION("""COMPUTED_VALUE"""),2.891348563E8)</f>
        <v>289134856.3</v>
      </c>
      <c r="N1043" s="468">
        <f>IFERROR(__xludf.DUMMYFUNCTION("""COMPUTED_VALUE"""),2.98522737E8)</f>
        <v>298522737</v>
      </c>
      <c r="O1043" s="468">
        <f>IFERROR(__xludf.DUMMYFUNCTION("""COMPUTED_VALUE"""),0.0)</f>
        <v>0</v>
      </c>
      <c r="P1043" s="468">
        <f>IFERROR(__xludf.DUMMYFUNCTION("""COMPUTED_VALUE"""),0.0)</f>
        <v>0</v>
      </c>
      <c r="Q1043" s="468"/>
      <c r="R1043" s="468"/>
      <c r="S1043" s="468"/>
      <c r="T1043" s="468"/>
      <c r="U1043" s="468"/>
      <c r="V1043" s="468"/>
      <c r="W1043" s="468"/>
      <c r="X1043" s="468"/>
      <c r="Y1043" s="468"/>
      <c r="Z1043" s="468"/>
      <c r="AA1043" s="468"/>
      <c r="AB1043" s="468"/>
      <c r="AC1043" s="468"/>
      <c r="AD1043" s="468"/>
      <c r="AE1043" s="468"/>
      <c r="AF1043" s="468"/>
      <c r="AG1043" s="468"/>
      <c r="AH1043" s="468"/>
      <c r="AI1043" s="468"/>
      <c r="AJ1043" s="468"/>
    </row>
    <row r="1044" ht="15.75" customHeight="1">
      <c r="A1044" s="468">
        <f>IFERROR(__xludf.DUMMYFUNCTION("""COMPUTED_VALUE"""),8.0869202511E10)</f>
        <v>80869202511</v>
      </c>
      <c r="B1044" s="468">
        <f>IFERROR(__xludf.DUMMYFUNCTION("""COMPUTED_VALUE"""),8086.0)</f>
        <v>8086</v>
      </c>
      <c r="C1044" s="468">
        <f>IFERROR(__xludf.DUMMYFUNCTION("""COMPUTED_VALUE"""),9.0)</f>
        <v>9</v>
      </c>
      <c r="D1044" s="468">
        <f>IFERROR(__xludf.DUMMYFUNCTION("""COMPUTED_VALUE"""),2025.0)</f>
        <v>2025</v>
      </c>
      <c r="E1044" s="468">
        <f>IFERROR(__xludf.DUMMYFUNCTION("""COMPUTED_VALUE"""),11.0)</f>
        <v>11</v>
      </c>
      <c r="F1044" s="468" t="str">
        <f>IFERROR(__xludf.DUMMYFUNCTION("""COMPUTED_VALUE"""),"Noviembre")</f>
        <v>Noviembre</v>
      </c>
      <c r="G1044" s="468">
        <f>IFERROR(__xludf.DUMMYFUNCTION("""COMPUTED_VALUE"""),0.0)</f>
        <v>0</v>
      </c>
      <c r="H1044" s="468">
        <f>IFERROR(__xludf.DUMMYFUNCTION("""COMPUTED_VALUE"""),0.0)</f>
        <v>0</v>
      </c>
      <c r="I1044" s="468">
        <f>IFERROR(__xludf.DUMMYFUNCTION("""COMPUTED_VALUE"""),0.0)</f>
        <v>0</v>
      </c>
      <c r="J1044" s="468">
        <f>IFERROR(__xludf.DUMMYFUNCTION("""COMPUTED_VALUE"""),2.848868E8)</f>
        <v>284886800</v>
      </c>
      <c r="K1044" s="468">
        <f>IFERROR(__xludf.DUMMYFUNCTION("""COMPUTED_VALUE"""),0.0)</f>
        <v>0</v>
      </c>
      <c r="L1044" s="468">
        <f>IFERROR(__xludf.DUMMYFUNCTION("""COMPUTED_VALUE"""),1.29908545E8)</f>
        <v>129908545</v>
      </c>
      <c r="M1044" s="468">
        <f>IFERROR(__xludf.DUMMYFUNCTION("""COMPUTED_VALUE"""),2.891348563E8)</f>
        <v>289134856.3</v>
      </c>
      <c r="N1044" s="468">
        <f>IFERROR(__xludf.DUMMYFUNCTION("""COMPUTED_VALUE"""),3.0795487E8)</f>
        <v>307954870</v>
      </c>
      <c r="O1044" s="468">
        <f>IFERROR(__xludf.DUMMYFUNCTION("""COMPUTED_VALUE"""),0.0)</f>
        <v>0</v>
      </c>
      <c r="P1044" s="468">
        <f>IFERROR(__xludf.DUMMYFUNCTION("""COMPUTED_VALUE"""),0.0)</f>
        <v>0</v>
      </c>
      <c r="Q1044" s="468"/>
      <c r="R1044" s="468"/>
      <c r="S1044" s="468"/>
      <c r="T1044" s="468"/>
      <c r="U1044" s="468"/>
      <c r="V1044" s="468"/>
      <c r="W1044" s="468"/>
      <c r="X1044" s="468"/>
      <c r="Y1044" s="468"/>
      <c r="Z1044" s="468"/>
      <c r="AA1044" s="468"/>
      <c r="AB1044" s="468"/>
      <c r="AC1044" s="468"/>
      <c r="AD1044" s="468"/>
      <c r="AE1044" s="468"/>
      <c r="AF1044" s="468"/>
      <c r="AG1044" s="468"/>
      <c r="AH1044" s="468"/>
      <c r="AI1044" s="468"/>
      <c r="AJ1044" s="468"/>
    </row>
    <row r="1045" ht="15.75" customHeight="1">
      <c r="A1045" s="468">
        <f>IFERROR(__xludf.DUMMYFUNCTION("""COMPUTED_VALUE"""),8.0869202512E10)</f>
        <v>80869202512</v>
      </c>
      <c r="B1045" s="468">
        <f>IFERROR(__xludf.DUMMYFUNCTION("""COMPUTED_VALUE"""),8086.0)</f>
        <v>8086</v>
      </c>
      <c r="C1045" s="468">
        <f>IFERROR(__xludf.DUMMYFUNCTION("""COMPUTED_VALUE"""),9.0)</f>
        <v>9</v>
      </c>
      <c r="D1045" s="468">
        <f>IFERROR(__xludf.DUMMYFUNCTION("""COMPUTED_VALUE"""),2025.0)</f>
        <v>2025</v>
      </c>
      <c r="E1045" s="468">
        <f>IFERROR(__xludf.DUMMYFUNCTION("""COMPUTED_VALUE"""),12.0)</f>
        <v>12</v>
      </c>
      <c r="F1045" s="468" t="str">
        <f>IFERROR(__xludf.DUMMYFUNCTION("""COMPUTED_VALUE"""),"Diciembre")</f>
        <v>Diciembre</v>
      </c>
      <c r="G1045" s="468">
        <f>IFERROR(__xludf.DUMMYFUNCTION("""COMPUTED_VALUE"""),6.088664947E9)</f>
        <v>6088664947</v>
      </c>
      <c r="H1045" s="468">
        <f>IFERROR(__xludf.DUMMYFUNCTION("""COMPUTED_VALUE"""),5.000314E9)</f>
        <v>5000314000</v>
      </c>
      <c r="I1045" s="468">
        <f>IFERROR(__xludf.DUMMYFUNCTION("""COMPUTED_VALUE"""),0.0)</f>
        <v>0</v>
      </c>
      <c r="J1045" s="468">
        <f>IFERROR(__xludf.DUMMYFUNCTION("""COMPUTED_VALUE"""),5.4387938E9)</f>
        <v>5438793800</v>
      </c>
      <c r="K1045" s="468">
        <f>IFERROR(__xludf.DUMMYFUNCTION("""COMPUTED_VALUE"""),5.239943366E9)</f>
        <v>5239943366</v>
      </c>
      <c r="L1045" s="468">
        <f>IFERROR(__xludf.DUMMYFUNCTION("""COMPUTED_VALUE"""),1.3078401E7)</f>
        <v>13078401</v>
      </c>
      <c r="M1045" s="468">
        <f>IFERROR(__xludf.DUMMYFUNCTION("""COMPUTED_VALUE"""),5.519893739E9)</f>
        <v>5519893739</v>
      </c>
      <c r="N1045" s="468">
        <f>IFERROR(__xludf.DUMMYFUNCTION("""COMPUTED_VALUE"""),7.86981324E8)</f>
        <v>786981324</v>
      </c>
      <c r="O1045" s="468">
        <f>IFERROR(__xludf.DUMMYFUNCTION("""COMPUTED_VALUE"""),8.48721581E8)</f>
        <v>848721581</v>
      </c>
      <c r="P1045" s="468">
        <f>IFERROR(__xludf.DUMMYFUNCTION("""COMPUTED_VALUE"""),0.0)</f>
        <v>0</v>
      </c>
      <c r="Q1045" s="468"/>
      <c r="R1045" s="468"/>
      <c r="S1045" s="468"/>
      <c r="T1045" s="468"/>
      <c r="U1045" s="468"/>
      <c r="V1045" s="468"/>
      <c r="W1045" s="468"/>
      <c r="X1045" s="468"/>
      <c r="Y1045" s="468"/>
      <c r="Z1045" s="468"/>
      <c r="AA1045" s="468"/>
      <c r="AB1045" s="468"/>
      <c r="AC1045" s="468"/>
      <c r="AD1045" s="468"/>
      <c r="AE1045" s="468"/>
      <c r="AF1045" s="468"/>
      <c r="AG1045" s="468"/>
      <c r="AH1045" s="468"/>
      <c r="AI1045" s="468"/>
      <c r="AJ1045" s="468"/>
    </row>
    <row r="1046" ht="15.75" customHeight="1">
      <c r="A1046" s="468">
        <f>IFERROR(__xludf.DUMMYFUNCTION("""COMPUTED_VALUE"""),8.121120251E9)</f>
        <v>8121120251</v>
      </c>
      <c r="B1046" s="468">
        <f>IFERROR(__xludf.DUMMYFUNCTION("""COMPUTED_VALUE"""),8121.0)</f>
        <v>8121</v>
      </c>
      <c r="C1046" s="468">
        <f>IFERROR(__xludf.DUMMYFUNCTION("""COMPUTED_VALUE"""),1.0)</f>
        <v>1</v>
      </c>
      <c r="D1046" s="468">
        <f>IFERROR(__xludf.DUMMYFUNCTION("""COMPUTED_VALUE"""),2025.0)</f>
        <v>2025</v>
      </c>
      <c r="E1046" s="468">
        <f>IFERROR(__xludf.DUMMYFUNCTION("""COMPUTED_VALUE"""),1.0)</f>
        <v>1</v>
      </c>
      <c r="F1046" s="468" t="str">
        <f>IFERROR(__xludf.DUMMYFUNCTION("""COMPUTED_VALUE"""),"Enero")</f>
        <v>Enero</v>
      </c>
      <c r="G1046" s="468">
        <f>IFERROR(__xludf.DUMMYFUNCTION("""COMPUTED_VALUE"""),0.0)</f>
        <v>0</v>
      </c>
      <c r="H1046" s="468">
        <f>IFERROR(__xludf.DUMMYFUNCTION("""COMPUTED_VALUE"""),0.0)</f>
        <v>0</v>
      </c>
      <c r="I1046" s="468">
        <f>IFERROR(__xludf.DUMMYFUNCTION("""COMPUTED_VALUE"""),0.0)</f>
        <v>0</v>
      </c>
      <c r="J1046" s="468">
        <f>IFERROR(__xludf.DUMMYFUNCTION("""COMPUTED_VALUE"""),0.0)</f>
        <v>0</v>
      </c>
      <c r="K1046" s="468">
        <f>IFERROR(__xludf.DUMMYFUNCTION("""COMPUTED_VALUE"""),0.0)</f>
        <v>0</v>
      </c>
      <c r="L1046" s="468">
        <f>IFERROR(__xludf.DUMMYFUNCTION("""COMPUTED_VALUE"""),0.0)</f>
        <v>0</v>
      </c>
      <c r="M1046" s="468">
        <f>IFERROR(__xludf.DUMMYFUNCTION("""COMPUTED_VALUE"""),0.0)</f>
        <v>0</v>
      </c>
      <c r="N1046" s="468">
        <f>IFERROR(__xludf.DUMMYFUNCTION("""COMPUTED_VALUE"""),0.0)</f>
        <v>0</v>
      </c>
      <c r="O1046" s="468">
        <f>IFERROR(__xludf.DUMMYFUNCTION("""COMPUTED_VALUE"""),0.0)</f>
        <v>0</v>
      </c>
      <c r="P1046" s="468">
        <f>IFERROR(__xludf.DUMMYFUNCTION("""COMPUTED_VALUE"""),0.0)</f>
        <v>0</v>
      </c>
      <c r="Q1046" s="468"/>
      <c r="R1046" s="468"/>
      <c r="S1046" s="468"/>
      <c r="T1046" s="468"/>
      <c r="U1046" s="468"/>
      <c r="V1046" s="468"/>
      <c r="W1046" s="468"/>
      <c r="X1046" s="468"/>
      <c r="Y1046" s="468"/>
      <c r="Z1046" s="468"/>
      <c r="AA1046" s="468"/>
      <c r="AB1046" s="468"/>
      <c r="AC1046" s="468"/>
      <c r="AD1046" s="468"/>
      <c r="AE1046" s="468"/>
      <c r="AF1046" s="468"/>
      <c r="AG1046" s="468"/>
      <c r="AH1046" s="468"/>
      <c r="AI1046" s="468"/>
      <c r="AJ1046" s="468"/>
    </row>
    <row r="1047" ht="15.75" customHeight="1">
      <c r="A1047" s="468">
        <f>IFERROR(__xludf.DUMMYFUNCTION("""COMPUTED_VALUE"""),8.121120252E9)</f>
        <v>8121120252</v>
      </c>
      <c r="B1047" s="468">
        <f>IFERROR(__xludf.DUMMYFUNCTION("""COMPUTED_VALUE"""),8121.0)</f>
        <v>8121</v>
      </c>
      <c r="C1047" s="468">
        <f>IFERROR(__xludf.DUMMYFUNCTION("""COMPUTED_VALUE"""),1.0)</f>
        <v>1</v>
      </c>
      <c r="D1047" s="468">
        <f>IFERROR(__xludf.DUMMYFUNCTION("""COMPUTED_VALUE"""),2025.0)</f>
        <v>2025</v>
      </c>
      <c r="E1047" s="468">
        <f>IFERROR(__xludf.DUMMYFUNCTION("""COMPUTED_VALUE"""),2.0)</f>
        <v>2</v>
      </c>
      <c r="F1047" s="468" t="str">
        <f>IFERROR(__xludf.DUMMYFUNCTION("""COMPUTED_VALUE"""),"Febrero")</f>
        <v>Febrero</v>
      </c>
      <c r="G1047" s="468">
        <f>IFERROR(__xludf.DUMMYFUNCTION("""COMPUTED_VALUE"""),0.0)</f>
        <v>0</v>
      </c>
      <c r="H1047" s="468">
        <f>IFERROR(__xludf.DUMMYFUNCTION("""COMPUTED_VALUE"""),0.0)</f>
        <v>0</v>
      </c>
      <c r="I1047" s="468">
        <f>IFERROR(__xludf.DUMMYFUNCTION("""COMPUTED_VALUE"""),0.0)</f>
        <v>0</v>
      </c>
      <c r="J1047" s="468">
        <f>IFERROR(__xludf.DUMMYFUNCTION("""COMPUTED_VALUE"""),0.0)</f>
        <v>0</v>
      </c>
      <c r="K1047" s="468">
        <f>IFERROR(__xludf.DUMMYFUNCTION("""COMPUTED_VALUE"""),0.0)</f>
        <v>0</v>
      </c>
      <c r="L1047" s="468">
        <f>IFERROR(__xludf.DUMMYFUNCTION("""COMPUTED_VALUE"""),6.4432E7)</f>
        <v>64432000</v>
      </c>
      <c r="M1047" s="468">
        <f>IFERROR(__xludf.DUMMYFUNCTION("""COMPUTED_VALUE"""),0.0)</f>
        <v>0</v>
      </c>
      <c r="N1047" s="468">
        <f>IFERROR(__xludf.DUMMYFUNCTION("""COMPUTED_VALUE"""),0.0)</f>
        <v>0</v>
      </c>
      <c r="O1047" s="468">
        <f>IFERROR(__xludf.DUMMYFUNCTION("""COMPUTED_VALUE"""),0.0)</f>
        <v>0</v>
      </c>
      <c r="P1047" s="468">
        <f>IFERROR(__xludf.DUMMYFUNCTION("""COMPUTED_VALUE"""),0.0)</f>
        <v>0</v>
      </c>
      <c r="Q1047" s="468"/>
      <c r="R1047" s="468"/>
      <c r="S1047" s="468"/>
      <c r="T1047" s="468"/>
      <c r="U1047" s="468"/>
      <c r="V1047" s="468"/>
      <c r="W1047" s="468"/>
      <c r="X1047" s="468"/>
      <c r="Y1047" s="468"/>
      <c r="Z1047" s="468"/>
      <c r="AA1047" s="468"/>
      <c r="AB1047" s="468"/>
      <c r="AC1047" s="468"/>
      <c r="AD1047" s="468"/>
      <c r="AE1047" s="468"/>
      <c r="AF1047" s="468"/>
      <c r="AG1047" s="468"/>
      <c r="AH1047" s="468"/>
      <c r="AI1047" s="468"/>
      <c r="AJ1047" s="468"/>
    </row>
    <row r="1048" ht="15.75" customHeight="1">
      <c r="A1048" s="468">
        <f>IFERROR(__xludf.DUMMYFUNCTION("""COMPUTED_VALUE"""),8.121120253E9)</f>
        <v>8121120253</v>
      </c>
      <c r="B1048" s="468">
        <f>IFERROR(__xludf.DUMMYFUNCTION("""COMPUTED_VALUE"""),8121.0)</f>
        <v>8121</v>
      </c>
      <c r="C1048" s="468">
        <f>IFERROR(__xludf.DUMMYFUNCTION("""COMPUTED_VALUE"""),1.0)</f>
        <v>1</v>
      </c>
      <c r="D1048" s="468">
        <f>IFERROR(__xludf.DUMMYFUNCTION("""COMPUTED_VALUE"""),2025.0)</f>
        <v>2025</v>
      </c>
      <c r="E1048" s="468">
        <f>IFERROR(__xludf.DUMMYFUNCTION("""COMPUTED_VALUE"""),3.0)</f>
        <v>3</v>
      </c>
      <c r="F1048" s="468" t="str">
        <f>IFERROR(__xludf.DUMMYFUNCTION("""COMPUTED_VALUE"""),"Marzo")</f>
        <v>Marzo</v>
      </c>
      <c r="G1048" s="468">
        <f>IFERROR(__xludf.DUMMYFUNCTION("""COMPUTED_VALUE"""),6.6753888E7)</f>
        <v>66753888</v>
      </c>
      <c r="H1048" s="468">
        <f>IFERROR(__xludf.DUMMYFUNCTION("""COMPUTED_VALUE"""),0.0)</f>
        <v>0</v>
      </c>
      <c r="I1048" s="468">
        <f>IFERROR(__xludf.DUMMYFUNCTION("""COMPUTED_VALUE"""),0.0)</f>
        <v>0</v>
      </c>
      <c r="J1048" s="468">
        <f>IFERROR(__xludf.DUMMYFUNCTION("""COMPUTED_VALUE"""),0.0)</f>
        <v>0</v>
      </c>
      <c r="K1048" s="468">
        <f>IFERROR(__xludf.DUMMYFUNCTION("""COMPUTED_VALUE"""),6.6753888E7)</f>
        <v>66753888</v>
      </c>
      <c r="L1048" s="468">
        <f>IFERROR(__xludf.DUMMYFUNCTION("""COMPUTED_VALUE"""),0.0)</f>
        <v>0</v>
      </c>
      <c r="M1048" s="468">
        <f>IFERROR(__xludf.DUMMYFUNCTION("""COMPUTED_VALUE"""),0.0)</f>
        <v>0</v>
      </c>
      <c r="N1048" s="468">
        <f>IFERROR(__xludf.DUMMYFUNCTION("""COMPUTED_VALUE"""),3221600.0)</f>
        <v>3221600</v>
      </c>
      <c r="O1048" s="468">
        <f>IFERROR(__xludf.DUMMYFUNCTION("""COMPUTED_VALUE"""),0.0)</f>
        <v>0</v>
      </c>
      <c r="P1048" s="468">
        <f>IFERROR(__xludf.DUMMYFUNCTION("""COMPUTED_VALUE"""),0.0)</f>
        <v>0</v>
      </c>
      <c r="Q1048" s="468"/>
      <c r="R1048" s="468"/>
      <c r="S1048" s="468"/>
      <c r="T1048" s="468"/>
      <c r="U1048" s="468"/>
      <c r="V1048" s="468"/>
      <c r="W1048" s="468"/>
      <c r="X1048" s="468"/>
      <c r="Y1048" s="468"/>
      <c r="Z1048" s="468"/>
      <c r="AA1048" s="468"/>
      <c r="AB1048" s="468"/>
      <c r="AC1048" s="468"/>
      <c r="AD1048" s="468"/>
      <c r="AE1048" s="468"/>
      <c r="AF1048" s="468"/>
      <c r="AG1048" s="468"/>
      <c r="AH1048" s="468"/>
      <c r="AI1048" s="468"/>
      <c r="AJ1048" s="468"/>
    </row>
    <row r="1049" ht="15.75" customHeight="1">
      <c r="A1049" s="468">
        <f>IFERROR(__xludf.DUMMYFUNCTION("""COMPUTED_VALUE"""),8.121120254E9)</f>
        <v>8121120254</v>
      </c>
      <c r="B1049" s="468">
        <f>IFERROR(__xludf.DUMMYFUNCTION("""COMPUTED_VALUE"""),8121.0)</f>
        <v>8121</v>
      </c>
      <c r="C1049" s="468">
        <f>IFERROR(__xludf.DUMMYFUNCTION("""COMPUTED_VALUE"""),1.0)</f>
        <v>1</v>
      </c>
      <c r="D1049" s="468">
        <f>IFERROR(__xludf.DUMMYFUNCTION("""COMPUTED_VALUE"""),2025.0)</f>
        <v>2025</v>
      </c>
      <c r="E1049" s="468">
        <f>IFERROR(__xludf.DUMMYFUNCTION("""COMPUTED_VALUE"""),4.0)</f>
        <v>4</v>
      </c>
      <c r="F1049" s="468" t="str">
        <f>IFERROR(__xludf.DUMMYFUNCTION("""COMPUTED_VALUE"""),"Abril")</f>
        <v>Abril</v>
      </c>
      <c r="G1049" s="468">
        <f>IFERROR(__xludf.DUMMYFUNCTION("""COMPUTED_VALUE"""),4.58166312E8)</f>
        <v>458166312</v>
      </c>
      <c r="H1049" s="468">
        <f>IFERROR(__xludf.DUMMYFUNCTION("""COMPUTED_VALUE"""),4.4223E8)</f>
        <v>442230000</v>
      </c>
      <c r="I1049" s="468">
        <f>IFERROR(__xludf.DUMMYFUNCTION("""COMPUTED_VALUE"""),0.0)</f>
        <v>0</v>
      </c>
      <c r="J1049" s="468">
        <f>IFERROR(__xludf.DUMMYFUNCTION("""COMPUTED_VALUE"""),0.0)</f>
        <v>0</v>
      </c>
      <c r="K1049" s="468">
        <f>IFERROR(__xludf.DUMMYFUNCTION("""COMPUTED_VALUE"""),4.58166312E8)</f>
        <v>458166312</v>
      </c>
      <c r="L1049" s="468">
        <f>IFERROR(__xludf.DUMMYFUNCTION("""COMPUTED_VALUE"""),0.0)</f>
        <v>0</v>
      </c>
      <c r="M1049" s="468">
        <f>IFERROR(__xludf.DUMMYFUNCTION("""COMPUTED_VALUE"""),0.0)</f>
        <v>0</v>
      </c>
      <c r="N1049" s="468">
        <f>IFERROR(__xludf.DUMMYFUNCTION("""COMPUTED_VALUE"""),8054000.0)</f>
        <v>8054000</v>
      </c>
      <c r="O1049" s="468">
        <f>IFERROR(__xludf.DUMMYFUNCTION("""COMPUTED_VALUE"""),0.0)</f>
        <v>0</v>
      </c>
      <c r="P1049" s="468">
        <f>IFERROR(__xludf.DUMMYFUNCTION("""COMPUTED_VALUE"""),0.0)</f>
        <v>0</v>
      </c>
      <c r="Q1049" s="468"/>
      <c r="R1049" s="468"/>
      <c r="S1049" s="468"/>
      <c r="T1049" s="468"/>
      <c r="U1049" s="468"/>
      <c r="V1049" s="468"/>
      <c r="W1049" s="468"/>
      <c r="X1049" s="468"/>
      <c r="Y1049" s="468"/>
      <c r="Z1049" s="468"/>
      <c r="AA1049" s="468"/>
      <c r="AB1049" s="468"/>
      <c r="AC1049" s="468"/>
      <c r="AD1049" s="468"/>
      <c r="AE1049" s="468"/>
      <c r="AF1049" s="468"/>
      <c r="AG1049" s="468"/>
      <c r="AH1049" s="468"/>
      <c r="AI1049" s="468"/>
      <c r="AJ1049" s="468"/>
    </row>
    <row r="1050" ht="15.75" customHeight="1">
      <c r="A1050" s="468">
        <f>IFERROR(__xludf.DUMMYFUNCTION("""COMPUTED_VALUE"""),8.121120255E9)</f>
        <v>8121120255</v>
      </c>
      <c r="B1050" s="468">
        <f>IFERROR(__xludf.DUMMYFUNCTION("""COMPUTED_VALUE"""),8121.0)</f>
        <v>8121</v>
      </c>
      <c r="C1050" s="468">
        <f>IFERROR(__xludf.DUMMYFUNCTION("""COMPUTED_VALUE"""),1.0)</f>
        <v>1</v>
      </c>
      <c r="D1050" s="468">
        <f>IFERROR(__xludf.DUMMYFUNCTION("""COMPUTED_VALUE"""),2025.0)</f>
        <v>2025</v>
      </c>
      <c r="E1050" s="468">
        <f>IFERROR(__xludf.DUMMYFUNCTION("""COMPUTED_VALUE"""),5.0)</f>
        <v>5</v>
      </c>
      <c r="F1050" s="468" t="str">
        <f>IFERROR(__xludf.DUMMYFUNCTION("""COMPUTED_VALUE"""),"Mayo")</f>
        <v>Mayo</v>
      </c>
      <c r="G1050" s="468">
        <f>IFERROR(__xludf.DUMMYFUNCTION("""COMPUTED_VALUE"""),0.0)</f>
        <v>0</v>
      </c>
      <c r="H1050" s="468">
        <f>IFERROR(__xludf.DUMMYFUNCTION("""COMPUTED_VALUE"""),0.0)</f>
        <v>0</v>
      </c>
      <c r="I1050" s="468">
        <f>IFERROR(__xludf.DUMMYFUNCTION("""COMPUTED_VALUE"""),0.0)</f>
        <v>0</v>
      </c>
      <c r="J1050" s="468">
        <f>IFERROR(__xludf.DUMMYFUNCTION("""COMPUTED_VALUE"""),0.0)</f>
        <v>0</v>
      </c>
      <c r="K1050" s="468">
        <f>IFERROR(__xludf.DUMMYFUNCTION("""COMPUTED_VALUE"""),0.0)</f>
        <v>0</v>
      </c>
      <c r="L1050" s="468">
        <f>IFERROR(__xludf.DUMMYFUNCTION("""COMPUTED_VALUE"""),0.0)</f>
        <v>0</v>
      </c>
      <c r="M1050" s="468">
        <f>IFERROR(__xludf.DUMMYFUNCTION("""COMPUTED_VALUE"""),0.0)</f>
        <v>0</v>
      </c>
      <c r="N1050" s="468">
        <f>IFERROR(__xludf.DUMMYFUNCTION("""COMPUTED_VALUE"""),8054000.0)</f>
        <v>8054000</v>
      </c>
      <c r="O1050" s="468">
        <f>IFERROR(__xludf.DUMMYFUNCTION("""COMPUTED_VALUE"""),0.0)</f>
        <v>0</v>
      </c>
      <c r="P1050" s="468">
        <f>IFERROR(__xludf.DUMMYFUNCTION("""COMPUTED_VALUE"""),0.0)</f>
        <v>0</v>
      </c>
      <c r="Q1050" s="468"/>
      <c r="R1050" s="468"/>
      <c r="S1050" s="468"/>
      <c r="T1050" s="468"/>
      <c r="U1050" s="468"/>
      <c r="V1050" s="468"/>
      <c r="W1050" s="468"/>
      <c r="X1050" s="468"/>
      <c r="Y1050" s="468"/>
      <c r="Z1050" s="468"/>
      <c r="AA1050" s="468"/>
      <c r="AB1050" s="468"/>
      <c r="AC1050" s="468"/>
      <c r="AD1050" s="468"/>
      <c r="AE1050" s="468"/>
      <c r="AF1050" s="468"/>
      <c r="AG1050" s="468"/>
      <c r="AH1050" s="468"/>
      <c r="AI1050" s="468"/>
      <c r="AJ1050" s="468"/>
    </row>
    <row r="1051" ht="15.75" customHeight="1">
      <c r="A1051" s="468">
        <f>IFERROR(__xludf.DUMMYFUNCTION("""COMPUTED_VALUE"""),8.121120256E9)</f>
        <v>8121120256</v>
      </c>
      <c r="B1051" s="468">
        <f>IFERROR(__xludf.DUMMYFUNCTION("""COMPUTED_VALUE"""),8121.0)</f>
        <v>8121</v>
      </c>
      <c r="C1051" s="468">
        <f>IFERROR(__xludf.DUMMYFUNCTION("""COMPUTED_VALUE"""),1.0)</f>
        <v>1</v>
      </c>
      <c r="D1051" s="468">
        <f>IFERROR(__xludf.DUMMYFUNCTION("""COMPUTED_VALUE"""),2025.0)</f>
        <v>2025</v>
      </c>
      <c r="E1051" s="468">
        <f>IFERROR(__xludf.DUMMYFUNCTION("""COMPUTED_VALUE"""),6.0)</f>
        <v>6</v>
      </c>
      <c r="F1051" s="468" t="str">
        <f>IFERROR(__xludf.DUMMYFUNCTION("""COMPUTED_VALUE"""),"Junio")</f>
        <v>Junio</v>
      </c>
      <c r="G1051" s="468">
        <f>IFERROR(__xludf.DUMMYFUNCTION("""COMPUTED_VALUE"""),0.0)</f>
        <v>0</v>
      </c>
      <c r="H1051" s="468">
        <f>IFERROR(__xludf.DUMMYFUNCTION("""COMPUTED_VALUE"""),0.0)</f>
        <v>0</v>
      </c>
      <c r="I1051" s="468">
        <f>IFERROR(__xludf.DUMMYFUNCTION("""COMPUTED_VALUE"""),0.0)</f>
        <v>0</v>
      </c>
      <c r="J1051" s="468">
        <f>IFERROR(__xludf.DUMMYFUNCTION("""COMPUTED_VALUE"""),0.0)</f>
        <v>0</v>
      </c>
      <c r="K1051" s="468">
        <f>IFERROR(__xludf.DUMMYFUNCTION("""COMPUTED_VALUE"""),0.0)</f>
        <v>0</v>
      </c>
      <c r="L1051" s="468">
        <f>IFERROR(__xludf.DUMMYFUNCTION("""COMPUTED_VALUE"""),0.0)</f>
        <v>0</v>
      </c>
      <c r="M1051" s="468">
        <f>IFERROR(__xludf.DUMMYFUNCTION("""COMPUTED_VALUE"""),0.0)</f>
        <v>0</v>
      </c>
      <c r="N1051" s="468">
        <f>IFERROR(__xludf.DUMMYFUNCTION("""COMPUTED_VALUE"""),0.0)</f>
        <v>0</v>
      </c>
      <c r="O1051" s="468">
        <f>IFERROR(__xludf.DUMMYFUNCTION("""COMPUTED_VALUE"""),0.0)</f>
        <v>0</v>
      </c>
      <c r="P1051" s="468">
        <f>IFERROR(__xludf.DUMMYFUNCTION("""COMPUTED_VALUE"""),0.0)</f>
        <v>0</v>
      </c>
      <c r="Q1051" s="468"/>
      <c r="R1051" s="468"/>
      <c r="S1051" s="468"/>
      <c r="T1051" s="468"/>
      <c r="U1051" s="468"/>
      <c r="V1051" s="468"/>
      <c r="W1051" s="468"/>
      <c r="X1051" s="468"/>
      <c r="Y1051" s="468"/>
      <c r="Z1051" s="468"/>
      <c r="AA1051" s="468"/>
      <c r="AB1051" s="468"/>
      <c r="AC1051" s="468"/>
      <c r="AD1051" s="468"/>
      <c r="AE1051" s="468"/>
      <c r="AF1051" s="468"/>
      <c r="AG1051" s="468"/>
      <c r="AH1051" s="468"/>
      <c r="AI1051" s="468"/>
      <c r="AJ1051" s="468"/>
    </row>
    <row r="1052" ht="15.75" customHeight="1">
      <c r="A1052" s="468">
        <f>IFERROR(__xludf.DUMMYFUNCTION("""COMPUTED_VALUE"""),8.121120257E9)</f>
        <v>8121120257</v>
      </c>
      <c r="B1052" s="468">
        <f>IFERROR(__xludf.DUMMYFUNCTION("""COMPUTED_VALUE"""),8121.0)</f>
        <v>8121</v>
      </c>
      <c r="C1052" s="468">
        <f>IFERROR(__xludf.DUMMYFUNCTION("""COMPUTED_VALUE"""),1.0)</f>
        <v>1</v>
      </c>
      <c r="D1052" s="468">
        <f>IFERROR(__xludf.DUMMYFUNCTION("""COMPUTED_VALUE"""),2025.0)</f>
        <v>2025</v>
      </c>
      <c r="E1052" s="468">
        <f>IFERROR(__xludf.DUMMYFUNCTION("""COMPUTED_VALUE"""),7.0)</f>
        <v>7</v>
      </c>
      <c r="F1052" s="468" t="str">
        <f>IFERROR(__xludf.DUMMYFUNCTION("""COMPUTED_VALUE"""),"Julio")</f>
        <v>Julio</v>
      </c>
      <c r="G1052" s="468">
        <f>IFERROR(__xludf.DUMMYFUNCTION("""COMPUTED_VALUE"""),0.0)</f>
        <v>0</v>
      </c>
      <c r="H1052" s="468">
        <f>IFERROR(__xludf.DUMMYFUNCTION("""COMPUTED_VALUE"""),0.0)</f>
        <v>0</v>
      </c>
      <c r="I1052" s="468">
        <f>IFERROR(__xludf.DUMMYFUNCTION("""COMPUTED_VALUE"""),0.0)</f>
        <v>0</v>
      </c>
      <c r="J1052" s="468">
        <f>IFERROR(__xludf.DUMMYFUNCTION("""COMPUTED_VALUE"""),0.0)</f>
        <v>0</v>
      </c>
      <c r="K1052" s="468">
        <f>IFERROR(__xludf.DUMMYFUNCTION("""COMPUTED_VALUE"""),0.0)</f>
        <v>0</v>
      </c>
      <c r="L1052" s="468">
        <f>IFERROR(__xludf.DUMMYFUNCTION("""COMPUTED_VALUE"""),0.0)</f>
        <v>0</v>
      </c>
      <c r="M1052" s="468">
        <f>IFERROR(__xludf.DUMMYFUNCTION("""COMPUTED_VALUE"""),0.0)</f>
        <v>0</v>
      </c>
      <c r="N1052" s="468">
        <f>IFERROR(__xludf.DUMMYFUNCTION("""COMPUTED_VALUE"""),8054000.0)</f>
        <v>8054000</v>
      </c>
      <c r="O1052" s="468">
        <f>IFERROR(__xludf.DUMMYFUNCTION("""COMPUTED_VALUE"""),0.0)</f>
        <v>0</v>
      </c>
      <c r="P1052" s="468">
        <f>IFERROR(__xludf.DUMMYFUNCTION("""COMPUTED_VALUE"""),0.0)</f>
        <v>0</v>
      </c>
      <c r="Q1052" s="468"/>
      <c r="R1052" s="468"/>
      <c r="S1052" s="468"/>
      <c r="T1052" s="468"/>
      <c r="U1052" s="468"/>
      <c r="V1052" s="468"/>
      <c r="W1052" s="468"/>
      <c r="X1052" s="468"/>
      <c r="Y1052" s="468"/>
      <c r="Z1052" s="468"/>
      <c r="AA1052" s="468"/>
      <c r="AB1052" s="468"/>
      <c r="AC1052" s="468"/>
      <c r="AD1052" s="468"/>
      <c r="AE1052" s="468"/>
      <c r="AF1052" s="468"/>
      <c r="AG1052" s="468"/>
      <c r="AH1052" s="468"/>
      <c r="AI1052" s="468"/>
      <c r="AJ1052" s="468"/>
    </row>
    <row r="1053" ht="15.75" customHeight="1">
      <c r="A1053" s="468">
        <f>IFERROR(__xludf.DUMMYFUNCTION("""COMPUTED_VALUE"""),8.121120258E9)</f>
        <v>8121120258</v>
      </c>
      <c r="B1053" s="468">
        <f>IFERROR(__xludf.DUMMYFUNCTION("""COMPUTED_VALUE"""),8121.0)</f>
        <v>8121</v>
      </c>
      <c r="C1053" s="468">
        <f>IFERROR(__xludf.DUMMYFUNCTION("""COMPUTED_VALUE"""),1.0)</f>
        <v>1</v>
      </c>
      <c r="D1053" s="468">
        <f>IFERROR(__xludf.DUMMYFUNCTION("""COMPUTED_VALUE"""),2025.0)</f>
        <v>2025</v>
      </c>
      <c r="E1053" s="468">
        <f>IFERROR(__xludf.DUMMYFUNCTION("""COMPUTED_VALUE"""),8.0)</f>
        <v>8</v>
      </c>
      <c r="F1053" s="468" t="str">
        <f>IFERROR(__xludf.DUMMYFUNCTION("""COMPUTED_VALUE"""),"Agosto")</f>
        <v>Agosto</v>
      </c>
      <c r="G1053" s="468">
        <f>IFERROR(__xludf.DUMMYFUNCTION("""COMPUTED_VALUE"""),0.0)</f>
        <v>0</v>
      </c>
      <c r="H1053" s="468">
        <f>IFERROR(__xludf.DUMMYFUNCTION("""COMPUTED_VALUE"""),0.0)</f>
        <v>0</v>
      </c>
      <c r="I1053" s="468">
        <f>IFERROR(__xludf.DUMMYFUNCTION("""COMPUTED_VALUE"""),0.0)</f>
        <v>0</v>
      </c>
      <c r="J1053" s="468">
        <f>IFERROR(__xludf.DUMMYFUNCTION("""COMPUTED_VALUE"""),0.0)</f>
        <v>0</v>
      </c>
      <c r="K1053" s="468">
        <f>IFERROR(__xludf.DUMMYFUNCTION("""COMPUTED_VALUE"""),0.0)</f>
        <v>0</v>
      </c>
      <c r="L1053" s="468">
        <f>IFERROR(__xludf.DUMMYFUNCTION("""COMPUTED_VALUE"""),0.0)</f>
        <v>0</v>
      </c>
      <c r="M1053" s="468">
        <f>IFERROR(__xludf.DUMMYFUNCTION("""COMPUTED_VALUE"""),0.0)</f>
        <v>0</v>
      </c>
      <c r="N1053" s="468">
        <f>IFERROR(__xludf.DUMMYFUNCTION("""COMPUTED_VALUE"""),8054000.0)</f>
        <v>8054000</v>
      </c>
      <c r="O1053" s="468">
        <f>IFERROR(__xludf.DUMMYFUNCTION("""COMPUTED_VALUE"""),0.0)</f>
        <v>0</v>
      </c>
      <c r="P1053" s="468">
        <f>IFERROR(__xludf.DUMMYFUNCTION("""COMPUTED_VALUE"""),0.0)</f>
        <v>0</v>
      </c>
      <c r="Q1053" s="468"/>
      <c r="R1053" s="468"/>
      <c r="S1053" s="468"/>
      <c r="T1053" s="468"/>
      <c r="U1053" s="468"/>
      <c r="V1053" s="468"/>
      <c r="W1053" s="468"/>
      <c r="X1053" s="468"/>
      <c r="Y1053" s="468"/>
      <c r="Z1053" s="468"/>
      <c r="AA1053" s="468"/>
      <c r="AB1053" s="468"/>
      <c r="AC1053" s="468"/>
      <c r="AD1053" s="468"/>
      <c r="AE1053" s="468"/>
      <c r="AF1053" s="468"/>
      <c r="AG1053" s="468"/>
      <c r="AH1053" s="468"/>
      <c r="AI1053" s="468"/>
      <c r="AJ1053" s="468"/>
    </row>
    <row r="1054" ht="15.75" customHeight="1">
      <c r="A1054" s="468">
        <f>IFERROR(__xludf.DUMMYFUNCTION("""COMPUTED_VALUE"""),8.121120259E9)</f>
        <v>8121120259</v>
      </c>
      <c r="B1054" s="468">
        <f>IFERROR(__xludf.DUMMYFUNCTION("""COMPUTED_VALUE"""),8121.0)</f>
        <v>8121</v>
      </c>
      <c r="C1054" s="468">
        <f>IFERROR(__xludf.DUMMYFUNCTION("""COMPUTED_VALUE"""),1.0)</f>
        <v>1</v>
      </c>
      <c r="D1054" s="468">
        <f>IFERROR(__xludf.DUMMYFUNCTION("""COMPUTED_VALUE"""),2025.0)</f>
        <v>2025</v>
      </c>
      <c r="E1054" s="468">
        <f>IFERROR(__xludf.DUMMYFUNCTION("""COMPUTED_VALUE"""),9.0)</f>
        <v>9</v>
      </c>
      <c r="F1054" s="468" t="str">
        <f>IFERROR(__xludf.DUMMYFUNCTION("""COMPUTED_VALUE"""),"Septiembre")</f>
        <v>Septiembre</v>
      </c>
      <c r="G1054" s="468">
        <f>IFERROR(__xludf.DUMMYFUNCTION("""COMPUTED_VALUE"""),0.0)</f>
        <v>0</v>
      </c>
      <c r="H1054" s="468">
        <f>IFERROR(__xludf.DUMMYFUNCTION("""COMPUTED_VALUE"""),0.0)</f>
        <v>0</v>
      </c>
      <c r="I1054" s="468">
        <f>IFERROR(__xludf.DUMMYFUNCTION("""COMPUTED_VALUE"""),0.0)</f>
        <v>0</v>
      </c>
      <c r="J1054" s="468">
        <f>IFERROR(__xludf.DUMMYFUNCTION("""COMPUTED_VALUE"""),0.0)</f>
        <v>0</v>
      </c>
      <c r="K1054" s="468">
        <f>IFERROR(__xludf.DUMMYFUNCTION("""COMPUTED_VALUE"""),0.0)</f>
        <v>0</v>
      </c>
      <c r="L1054" s="468">
        <f>IFERROR(__xludf.DUMMYFUNCTION("""COMPUTED_VALUE"""),0.0)</f>
        <v>0</v>
      </c>
      <c r="M1054" s="468">
        <f>IFERROR(__xludf.DUMMYFUNCTION("""COMPUTED_VALUE"""),0.0)</f>
        <v>0</v>
      </c>
      <c r="N1054" s="468">
        <f>IFERROR(__xludf.DUMMYFUNCTION("""COMPUTED_VALUE"""),1.6108E7)</f>
        <v>16108000</v>
      </c>
      <c r="O1054" s="468">
        <f>IFERROR(__xludf.DUMMYFUNCTION("""COMPUTED_VALUE"""),0.0)</f>
        <v>0</v>
      </c>
      <c r="P1054" s="468">
        <f>IFERROR(__xludf.DUMMYFUNCTION("""COMPUTED_VALUE"""),0.0)</f>
        <v>0</v>
      </c>
      <c r="Q1054" s="468"/>
      <c r="R1054" s="468"/>
      <c r="S1054" s="468"/>
      <c r="T1054" s="468"/>
      <c r="U1054" s="468"/>
      <c r="V1054" s="468"/>
      <c r="W1054" s="468"/>
      <c r="X1054" s="468"/>
      <c r="Y1054" s="468"/>
      <c r="Z1054" s="468"/>
      <c r="AA1054" s="468"/>
      <c r="AB1054" s="468"/>
      <c r="AC1054" s="468"/>
      <c r="AD1054" s="468"/>
      <c r="AE1054" s="468"/>
      <c r="AF1054" s="468"/>
      <c r="AG1054" s="468"/>
      <c r="AH1054" s="468"/>
      <c r="AI1054" s="468"/>
      <c r="AJ1054" s="468"/>
    </row>
    <row r="1055" ht="15.75" customHeight="1">
      <c r="A1055" s="468">
        <f>IFERROR(__xludf.DUMMYFUNCTION("""COMPUTED_VALUE"""),8.121120251E10)</f>
        <v>81211202510</v>
      </c>
      <c r="B1055" s="468">
        <f>IFERROR(__xludf.DUMMYFUNCTION("""COMPUTED_VALUE"""),8121.0)</f>
        <v>8121</v>
      </c>
      <c r="C1055" s="468">
        <f>IFERROR(__xludf.DUMMYFUNCTION("""COMPUTED_VALUE"""),1.0)</f>
        <v>1</v>
      </c>
      <c r="D1055" s="468">
        <f>IFERROR(__xludf.DUMMYFUNCTION("""COMPUTED_VALUE"""),2025.0)</f>
        <v>2025</v>
      </c>
      <c r="E1055" s="468">
        <f>IFERROR(__xludf.DUMMYFUNCTION("""COMPUTED_VALUE"""),10.0)</f>
        <v>10</v>
      </c>
      <c r="F1055" s="468" t="str">
        <f>IFERROR(__xludf.DUMMYFUNCTION("""COMPUTED_VALUE"""),"Octubre")</f>
        <v>Octubre</v>
      </c>
      <c r="G1055" s="468">
        <f>IFERROR(__xludf.DUMMYFUNCTION("""COMPUTED_VALUE"""),0.0)</f>
        <v>0</v>
      </c>
      <c r="H1055" s="468">
        <f>IFERROR(__xludf.DUMMYFUNCTION("""COMPUTED_VALUE"""),0.0)</f>
        <v>0</v>
      </c>
      <c r="I1055" s="468">
        <f>IFERROR(__xludf.DUMMYFUNCTION("""COMPUTED_VALUE"""),0.0)</f>
        <v>0</v>
      </c>
      <c r="J1055" s="468">
        <f>IFERROR(__xludf.DUMMYFUNCTION("""COMPUTED_VALUE"""),0.0)</f>
        <v>0</v>
      </c>
      <c r="K1055" s="468">
        <f>IFERROR(__xludf.DUMMYFUNCTION("""COMPUTED_VALUE"""),0.0)</f>
        <v>0</v>
      </c>
      <c r="L1055" s="468">
        <f>IFERROR(__xludf.DUMMYFUNCTION("""COMPUTED_VALUE"""),0.0)</f>
        <v>0</v>
      </c>
      <c r="M1055" s="468">
        <f>IFERROR(__xludf.DUMMYFUNCTION("""COMPUTED_VALUE"""),0.0)</f>
        <v>0</v>
      </c>
      <c r="N1055" s="468">
        <f>IFERROR(__xludf.DUMMYFUNCTION("""COMPUTED_VALUE"""),8054000.0)</f>
        <v>8054000</v>
      </c>
      <c r="O1055" s="468">
        <f>IFERROR(__xludf.DUMMYFUNCTION("""COMPUTED_VALUE"""),0.0)</f>
        <v>0</v>
      </c>
      <c r="P1055" s="468">
        <f>IFERROR(__xludf.DUMMYFUNCTION("""COMPUTED_VALUE"""),0.0)</f>
        <v>0</v>
      </c>
      <c r="Q1055" s="468"/>
      <c r="R1055" s="468"/>
      <c r="S1055" s="468"/>
      <c r="T1055" s="468"/>
      <c r="U1055" s="468"/>
      <c r="V1055" s="468"/>
      <c r="W1055" s="468"/>
      <c r="X1055" s="468"/>
      <c r="Y1055" s="468"/>
      <c r="Z1055" s="468"/>
      <c r="AA1055" s="468"/>
      <c r="AB1055" s="468"/>
      <c r="AC1055" s="468"/>
      <c r="AD1055" s="468"/>
      <c r="AE1055" s="468"/>
      <c r="AF1055" s="468"/>
      <c r="AG1055" s="468"/>
      <c r="AH1055" s="468"/>
      <c r="AI1055" s="468"/>
      <c r="AJ1055" s="468"/>
    </row>
    <row r="1056" ht="15.75" customHeight="1">
      <c r="A1056" s="468">
        <f>IFERROR(__xludf.DUMMYFUNCTION("""COMPUTED_VALUE"""),8.1211202511E10)</f>
        <v>81211202511</v>
      </c>
      <c r="B1056" s="468">
        <f>IFERROR(__xludf.DUMMYFUNCTION("""COMPUTED_VALUE"""),8121.0)</f>
        <v>8121</v>
      </c>
      <c r="C1056" s="468">
        <f>IFERROR(__xludf.DUMMYFUNCTION("""COMPUTED_VALUE"""),1.0)</f>
        <v>1</v>
      </c>
      <c r="D1056" s="468">
        <f>IFERROR(__xludf.DUMMYFUNCTION("""COMPUTED_VALUE"""),2025.0)</f>
        <v>2025</v>
      </c>
      <c r="E1056" s="468">
        <f>IFERROR(__xludf.DUMMYFUNCTION("""COMPUTED_VALUE"""),11.0)</f>
        <v>11</v>
      </c>
      <c r="F1056" s="468" t="str">
        <f>IFERROR(__xludf.DUMMYFUNCTION("""COMPUTED_VALUE"""),"Noviembre")</f>
        <v>Noviembre</v>
      </c>
      <c r="G1056" s="468">
        <f>IFERROR(__xludf.DUMMYFUNCTION("""COMPUTED_VALUE"""),0.0)</f>
        <v>0</v>
      </c>
      <c r="H1056" s="468">
        <f>IFERROR(__xludf.DUMMYFUNCTION("""COMPUTED_VALUE"""),0.0)</f>
        <v>0</v>
      </c>
      <c r="I1056" s="468">
        <f>IFERROR(__xludf.DUMMYFUNCTION("""COMPUTED_VALUE"""),0.0)</f>
        <v>0</v>
      </c>
      <c r="J1056" s="468">
        <f>IFERROR(__xludf.DUMMYFUNCTION("""COMPUTED_VALUE"""),0.0)</f>
        <v>0</v>
      </c>
      <c r="K1056" s="468">
        <f>IFERROR(__xludf.DUMMYFUNCTION("""COMPUTED_VALUE"""),0.0)</f>
        <v>0</v>
      </c>
      <c r="L1056" s="468">
        <f>IFERROR(__xludf.DUMMYFUNCTION("""COMPUTED_VALUE"""),1.3423333E7)</f>
        <v>13423333</v>
      </c>
      <c r="M1056" s="468">
        <f>IFERROR(__xludf.DUMMYFUNCTION("""COMPUTED_VALUE"""),0.0)</f>
        <v>0</v>
      </c>
      <c r="N1056" s="468">
        <f>IFERROR(__xludf.DUMMYFUNCTION("""COMPUTED_VALUE"""),4832400.0)</f>
        <v>4832400</v>
      </c>
      <c r="O1056" s="468">
        <f>IFERROR(__xludf.DUMMYFUNCTION("""COMPUTED_VALUE"""),0.0)</f>
        <v>0</v>
      </c>
      <c r="P1056" s="468">
        <f>IFERROR(__xludf.DUMMYFUNCTION("""COMPUTED_VALUE"""),0.0)</f>
        <v>0</v>
      </c>
      <c r="Q1056" s="468"/>
      <c r="R1056" s="468"/>
      <c r="S1056" s="468"/>
      <c r="T1056" s="468"/>
      <c r="U1056" s="468"/>
      <c r="V1056" s="468"/>
      <c r="W1056" s="468"/>
      <c r="X1056" s="468"/>
      <c r="Y1056" s="468"/>
      <c r="Z1056" s="468"/>
      <c r="AA1056" s="468"/>
      <c r="AB1056" s="468"/>
      <c r="AC1056" s="468"/>
      <c r="AD1056" s="468"/>
      <c r="AE1056" s="468"/>
      <c r="AF1056" s="468"/>
      <c r="AG1056" s="468"/>
      <c r="AH1056" s="468"/>
      <c r="AI1056" s="468"/>
      <c r="AJ1056" s="468"/>
    </row>
    <row r="1057" ht="15.75" customHeight="1">
      <c r="A1057" s="468">
        <f>IFERROR(__xludf.DUMMYFUNCTION("""COMPUTED_VALUE"""),8.1211202512E10)</f>
        <v>81211202512</v>
      </c>
      <c r="B1057" s="468">
        <f>IFERROR(__xludf.DUMMYFUNCTION("""COMPUTED_VALUE"""),8121.0)</f>
        <v>8121</v>
      </c>
      <c r="C1057" s="468">
        <f>IFERROR(__xludf.DUMMYFUNCTION("""COMPUTED_VALUE"""),1.0)</f>
        <v>1</v>
      </c>
      <c r="D1057" s="468">
        <f>IFERROR(__xludf.DUMMYFUNCTION("""COMPUTED_VALUE"""),2025.0)</f>
        <v>2025</v>
      </c>
      <c r="E1057" s="468">
        <f>IFERROR(__xludf.DUMMYFUNCTION("""COMPUTED_VALUE"""),12.0)</f>
        <v>12</v>
      </c>
      <c r="F1057" s="468" t="str">
        <f>IFERROR(__xludf.DUMMYFUNCTION("""COMPUTED_VALUE"""),"Diciembre")</f>
        <v>Diciembre</v>
      </c>
      <c r="G1057" s="468">
        <f>IFERROR(__xludf.DUMMYFUNCTION("""COMPUTED_VALUE"""),0.0)</f>
        <v>0</v>
      </c>
      <c r="H1057" s="468">
        <f>IFERROR(__xludf.DUMMYFUNCTION("""COMPUTED_VALUE"""),0.0)</f>
        <v>0</v>
      </c>
      <c r="I1057" s="468">
        <f>IFERROR(__xludf.DUMMYFUNCTION("""COMPUTED_VALUE"""),0.0)</f>
        <v>0</v>
      </c>
      <c r="J1057" s="468">
        <f>IFERROR(__xludf.DUMMYFUNCTION("""COMPUTED_VALUE"""),4.4223E8)</f>
        <v>442230000</v>
      </c>
      <c r="K1057" s="468">
        <f>IFERROR(__xludf.DUMMYFUNCTION("""COMPUTED_VALUE"""),0.0)</f>
        <v>0</v>
      </c>
      <c r="L1057" s="468">
        <f>IFERROR(__xludf.DUMMYFUNCTION("""COMPUTED_VALUE"""),3.84351983E8)</f>
        <v>384351983</v>
      </c>
      <c r="M1057" s="468">
        <f>IFERROR(__xludf.DUMMYFUNCTION("""COMPUTED_VALUE"""),5.249202E8)</f>
        <v>524920200</v>
      </c>
      <c r="N1057" s="468">
        <f>IFERROR(__xludf.DUMMYFUNCTION("""COMPUTED_VALUE"""),1.3423333E7)</f>
        <v>13423333</v>
      </c>
      <c r="O1057" s="468">
        <f>IFERROR(__xludf.DUMMYFUNCTION("""COMPUTED_VALUE"""),0.0)</f>
        <v>0</v>
      </c>
      <c r="P1057" s="468">
        <f>IFERROR(__xludf.DUMMYFUNCTION("""COMPUTED_VALUE"""),0.0)</f>
        <v>0</v>
      </c>
      <c r="Q1057" s="468"/>
      <c r="R1057" s="468"/>
      <c r="S1057" s="468"/>
      <c r="T1057" s="468"/>
      <c r="U1057" s="468"/>
      <c r="V1057" s="468"/>
      <c r="W1057" s="468"/>
      <c r="X1057" s="468"/>
      <c r="Y1057" s="468"/>
      <c r="Z1057" s="468"/>
      <c r="AA1057" s="468"/>
      <c r="AB1057" s="468"/>
      <c r="AC1057" s="468"/>
      <c r="AD1057" s="468"/>
      <c r="AE1057" s="468"/>
      <c r="AF1057" s="468"/>
      <c r="AG1057" s="468"/>
      <c r="AH1057" s="468"/>
      <c r="AI1057" s="468"/>
      <c r="AJ1057" s="468"/>
    </row>
    <row r="1058" ht="15.75" customHeight="1">
      <c r="A1058" s="468">
        <f>IFERROR(__xludf.DUMMYFUNCTION("""COMPUTED_VALUE"""),8.121220251E9)</f>
        <v>8121220251</v>
      </c>
      <c r="B1058" s="468">
        <f>IFERROR(__xludf.DUMMYFUNCTION("""COMPUTED_VALUE"""),8121.0)</f>
        <v>8121</v>
      </c>
      <c r="C1058" s="468">
        <f>IFERROR(__xludf.DUMMYFUNCTION("""COMPUTED_VALUE"""),2.0)</f>
        <v>2</v>
      </c>
      <c r="D1058" s="468">
        <f>IFERROR(__xludf.DUMMYFUNCTION("""COMPUTED_VALUE"""),2025.0)</f>
        <v>2025</v>
      </c>
      <c r="E1058" s="468">
        <f>IFERROR(__xludf.DUMMYFUNCTION("""COMPUTED_VALUE"""),1.0)</f>
        <v>1</v>
      </c>
      <c r="F1058" s="468" t="str">
        <f>IFERROR(__xludf.DUMMYFUNCTION("""COMPUTED_VALUE"""),"Enero")</f>
        <v>Enero</v>
      </c>
      <c r="G1058" s="468">
        <f>IFERROR(__xludf.DUMMYFUNCTION("""COMPUTED_VALUE"""),3.132875E9)</f>
        <v>3132875000</v>
      </c>
      <c r="H1058" s="468">
        <f>IFERROR(__xludf.DUMMYFUNCTION("""COMPUTED_VALUE"""),0.0)</f>
        <v>0</v>
      </c>
      <c r="I1058" s="468">
        <f>IFERROR(__xludf.DUMMYFUNCTION("""COMPUTED_VALUE"""),3.132875E9)</f>
        <v>3132875000</v>
      </c>
      <c r="J1058" s="468">
        <f>IFERROR(__xludf.DUMMYFUNCTION("""COMPUTED_VALUE"""),0.0)</f>
        <v>0</v>
      </c>
      <c r="K1058" s="468">
        <f>IFERROR(__xludf.DUMMYFUNCTION("""COMPUTED_VALUE"""),0.0)</f>
        <v>0</v>
      </c>
      <c r="L1058" s="468">
        <f>IFERROR(__xludf.DUMMYFUNCTION("""COMPUTED_VALUE"""),0.0)</f>
        <v>0</v>
      </c>
      <c r="M1058" s="468">
        <f>IFERROR(__xludf.DUMMYFUNCTION("""COMPUTED_VALUE"""),0.0)</f>
        <v>0</v>
      </c>
      <c r="N1058" s="468">
        <f>IFERROR(__xludf.DUMMYFUNCTION("""COMPUTED_VALUE"""),0.0)</f>
        <v>0</v>
      </c>
      <c r="O1058" s="468">
        <f>IFERROR(__xludf.DUMMYFUNCTION("""COMPUTED_VALUE"""),3.132875E9)</f>
        <v>3132875000</v>
      </c>
      <c r="P1058" s="468">
        <f>IFERROR(__xludf.DUMMYFUNCTION("""COMPUTED_VALUE"""),0.0)</f>
        <v>0</v>
      </c>
      <c r="Q1058" s="468"/>
      <c r="R1058" s="468"/>
      <c r="S1058" s="468"/>
      <c r="T1058" s="468"/>
      <c r="U1058" s="468"/>
      <c r="V1058" s="468"/>
      <c r="W1058" s="468"/>
      <c r="X1058" s="468"/>
      <c r="Y1058" s="468"/>
      <c r="Z1058" s="468"/>
      <c r="AA1058" s="468"/>
      <c r="AB1058" s="468"/>
      <c r="AC1058" s="468"/>
      <c r="AD1058" s="468"/>
      <c r="AE1058" s="468"/>
      <c r="AF1058" s="468"/>
      <c r="AG1058" s="468"/>
      <c r="AH1058" s="468"/>
      <c r="AI1058" s="468"/>
      <c r="AJ1058" s="468"/>
    </row>
    <row r="1059" ht="15.75" customHeight="1">
      <c r="A1059" s="468">
        <f>IFERROR(__xludf.DUMMYFUNCTION("""COMPUTED_VALUE"""),8.121220252E9)</f>
        <v>8121220252</v>
      </c>
      <c r="B1059" s="468">
        <f>IFERROR(__xludf.DUMMYFUNCTION("""COMPUTED_VALUE"""),8121.0)</f>
        <v>8121</v>
      </c>
      <c r="C1059" s="468">
        <f>IFERROR(__xludf.DUMMYFUNCTION("""COMPUTED_VALUE"""),2.0)</f>
        <v>2</v>
      </c>
      <c r="D1059" s="468">
        <f>IFERROR(__xludf.DUMMYFUNCTION("""COMPUTED_VALUE"""),2025.0)</f>
        <v>2025</v>
      </c>
      <c r="E1059" s="468">
        <f>IFERROR(__xludf.DUMMYFUNCTION("""COMPUTED_VALUE"""),2.0)</f>
        <v>2</v>
      </c>
      <c r="F1059" s="468" t="str">
        <f>IFERROR(__xludf.DUMMYFUNCTION("""COMPUTED_VALUE"""),"Febrero")</f>
        <v>Febrero</v>
      </c>
      <c r="G1059" s="468">
        <f>IFERROR(__xludf.DUMMYFUNCTION("""COMPUTED_VALUE"""),0.0)</f>
        <v>0</v>
      </c>
      <c r="H1059" s="468">
        <f>IFERROR(__xludf.DUMMYFUNCTION("""COMPUTED_VALUE"""),0.0)</f>
        <v>0</v>
      </c>
      <c r="I1059" s="468">
        <f>IFERROR(__xludf.DUMMYFUNCTION("""COMPUTED_VALUE"""),0.0)</f>
        <v>0</v>
      </c>
      <c r="J1059" s="468">
        <f>IFERROR(__xludf.DUMMYFUNCTION("""COMPUTED_VALUE"""),0.0)</f>
        <v>0</v>
      </c>
      <c r="K1059" s="468">
        <f>IFERROR(__xludf.DUMMYFUNCTION("""COMPUTED_VALUE"""),0.0)</f>
        <v>0</v>
      </c>
      <c r="L1059" s="468">
        <f>IFERROR(__xludf.DUMMYFUNCTION("""COMPUTED_VALUE"""),0.0)</f>
        <v>0</v>
      </c>
      <c r="M1059" s="468">
        <f>IFERROR(__xludf.DUMMYFUNCTION("""COMPUTED_VALUE"""),0.0)</f>
        <v>0</v>
      </c>
      <c r="N1059" s="468">
        <f>IFERROR(__xludf.DUMMYFUNCTION("""COMPUTED_VALUE"""),0.0)</f>
        <v>0</v>
      </c>
      <c r="O1059" s="468">
        <f>IFERROR(__xludf.DUMMYFUNCTION("""COMPUTED_VALUE"""),0.0)</f>
        <v>0</v>
      </c>
      <c r="P1059" s="468">
        <f>IFERROR(__xludf.DUMMYFUNCTION("""COMPUTED_VALUE"""),3.1302815E9)</f>
        <v>3130281500</v>
      </c>
      <c r="Q1059" s="468"/>
      <c r="R1059" s="468"/>
      <c r="S1059" s="468"/>
      <c r="T1059" s="468"/>
      <c r="U1059" s="468"/>
      <c r="V1059" s="468"/>
      <c r="W1059" s="468"/>
      <c r="X1059" s="468"/>
      <c r="Y1059" s="468"/>
      <c r="Z1059" s="468"/>
      <c r="AA1059" s="468"/>
      <c r="AB1059" s="468"/>
      <c r="AC1059" s="468"/>
      <c r="AD1059" s="468"/>
      <c r="AE1059" s="468"/>
      <c r="AF1059" s="468"/>
      <c r="AG1059" s="468"/>
      <c r="AH1059" s="468"/>
      <c r="AI1059" s="468"/>
      <c r="AJ1059" s="468"/>
    </row>
    <row r="1060" ht="15.75" customHeight="1">
      <c r="A1060" s="468">
        <f>IFERROR(__xludf.DUMMYFUNCTION("""COMPUTED_VALUE"""),8.121220253E9)</f>
        <v>8121220253</v>
      </c>
      <c r="B1060" s="468">
        <f>IFERROR(__xludf.DUMMYFUNCTION("""COMPUTED_VALUE"""),8121.0)</f>
        <v>8121</v>
      </c>
      <c r="C1060" s="468">
        <f>IFERROR(__xludf.DUMMYFUNCTION("""COMPUTED_VALUE"""),2.0)</f>
        <v>2</v>
      </c>
      <c r="D1060" s="468">
        <f>IFERROR(__xludf.DUMMYFUNCTION("""COMPUTED_VALUE"""),2025.0)</f>
        <v>2025</v>
      </c>
      <c r="E1060" s="468">
        <f>IFERROR(__xludf.DUMMYFUNCTION("""COMPUTED_VALUE"""),3.0)</f>
        <v>3</v>
      </c>
      <c r="F1060" s="468" t="str">
        <f>IFERROR(__xludf.DUMMYFUNCTION("""COMPUTED_VALUE"""),"Marzo")</f>
        <v>Marzo</v>
      </c>
      <c r="G1060" s="468">
        <f>IFERROR(__xludf.DUMMYFUNCTION("""COMPUTED_VALUE"""),0.0)</f>
        <v>0</v>
      </c>
      <c r="H1060" s="468">
        <f>IFERROR(__xludf.DUMMYFUNCTION("""COMPUTED_VALUE"""),0.0)</f>
        <v>0</v>
      </c>
      <c r="I1060" s="468">
        <f>IFERROR(__xludf.DUMMYFUNCTION("""COMPUTED_VALUE"""),0.0)</f>
        <v>0</v>
      </c>
      <c r="J1060" s="468">
        <f>IFERROR(__xludf.DUMMYFUNCTION("""COMPUTED_VALUE"""),0.0)</f>
        <v>0</v>
      </c>
      <c r="K1060" s="468">
        <f>IFERROR(__xludf.DUMMYFUNCTION("""COMPUTED_VALUE"""),0.0)</f>
        <v>0</v>
      </c>
      <c r="L1060" s="468">
        <f>IFERROR(__xludf.DUMMYFUNCTION("""COMPUTED_VALUE"""),0.0)</f>
        <v>0</v>
      </c>
      <c r="M1060" s="468">
        <f>IFERROR(__xludf.DUMMYFUNCTION("""COMPUTED_VALUE"""),0.0)</f>
        <v>0</v>
      </c>
      <c r="N1060" s="468">
        <f>IFERROR(__xludf.DUMMYFUNCTION("""COMPUTED_VALUE"""),0.0)</f>
        <v>0</v>
      </c>
      <c r="O1060" s="468">
        <f>IFERROR(__xludf.DUMMYFUNCTION("""COMPUTED_VALUE"""),0.0)</f>
        <v>0</v>
      </c>
      <c r="P1060" s="468">
        <f>IFERROR(__xludf.DUMMYFUNCTION("""COMPUTED_VALUE"""),0.0)</f>
        <v>0</v>
      </c>
      <c r="Q1060" s="468"/>
      <c r="R1060" s="468"/>
      <c r="S1060" s="468"/>
      <c r="T1060" s="468"/>
      <c r="U1060" s="468"/>
      <c r="V1060" s="468"/>
      <c r="W1060" s="468"/>
      <c r="X1060" s="468"/>
      <c r="Y1060" s="468"/>
      <c r="Z1060" s="468"/>
      <c r="AA1060" s="468"/>
      <c r="AB1060" s="468"/>
      <c r="AC1060" s="468"/>
      <c r="AD1060" s="468"/>
      <c r="AE1060" s="468"/>
      <c r="AF1060" s="468"/>
      <c r="AG1060" s="468"/>
      <c r="AH1060" s="468"/>
      <c r="AI1060" s="468"/>
      <c r="AJ1060" s="468"/>
    </row>
    <row r="1061" ht="15.75" customHeight="1">
      <c r="A1061" s="468">
        <f>IFERROR(__xludf.DUMMYFUNCTION("""COMPUTED_VALUE"""),8.121220254E9)</f>
        <v>8121220254</v>
      </c>
      <c r="B1061" s="468">
        <f>IFERROR(__xludf.DUMMYFUNCTION("""COMPUTED_VALUE"""),8121.0)</f>
        <v>8121</v>
      </c>
      <c r="C1061" s="468">
        <f>IFERROR(__xludf.DUMMYFUNCTION("""COMPUTED_VALUE"""),2.0)</f>
        <v>2</v>
      </c>
      <c r="D1061" s="468">
        <f>IFERROR(__xludf.DUMMYFUNCTION("""COMPUTED_VALUE"""),2025.0)</f>
        <v>2025</v>
      </c>
      <c r="E1061" s="468">
        <f>IFERROR(__xludf.DUMMYFUNCTION("""COMPUTED_VALUE"""),4.0)</f>
        <v>4</v>
      </c>
      <c r="F1061" s="468" t="str">
        <f>IFERROR(__xludf.DUMMYFUNCTION("""COMPUTED_VALUE"""),"Abril")</f>
        <v>Abril</v>
      </c>
      <c r="G1061" s="468">
        <f>IFERROR(__xludf.DUMMYFUNCTION("""COMPUTED_VALUE"""),0.0)</f>
        <v>0</v>
      </c>
      <c r="H1061" s="468">
        <f>IFERROR(__xludf.DUMMYFUNCTION("""COMPUTED_VALUE"""),0.0)</f>
        <v>0</v>
      </c>
      <c r="I1061" s="468">
        <f>IFERROR(__xludf.DUMMYFUNCTION("""COMPUTED_VALUE"""),0.0)</f>
        <v>0</v>
      </c>
      <c r="J1061" s="468">
        <f>IFERROR(__xludf.DUMMYFUNCTION("""COMPUTED_VALUE"""),0.0)</f>
        <v>0</v>
      </c>
      <c r="K1061" s="468">
        <f>IFERROR(__xludf.DUMMYFUNCTION("""COMPUTED_VALUE"""),0.0)</f>
        <v>0</v>
      </c>
      <c r="L1061" s="468">
        <f>IFERROR(__xludf.DUMMYFUNCTION("""COMPUTED_VALUE"""),0.0)</f>
        <v>0</v>
      </c>
      <c r="M1061" s="468">
        <f>IFERROR(__xludf.DUMMYFUNCTION("""COMPUTED_VALUE"""),0.0)</f>
        <v>0</v>
      </c>
      <c r="N1061" s="468">
        <f>IFERROR(__xludf.DUMMYFUNCTION("""COMPUTED_VALUE"""),0.0)</f>
        <v>0</v>
      </c>
      <c r="O1061" s="468">
        <f>IFERROR(__xludf.DUMMYFUNCTION("""COMPUTED_VALUE"""),0.0)</f>
        <v>0</v>
      </c>
      <c r="P1061" s="468">
        <f>IFERROR(__xludf.DUMMYFUNCTION("""COMPUTED_VALUE"""),0.0)</f>
        <v>0</v>
      </c>
      <c r="Q1061" s="468"/>
      <c r="R1061" s="468"/>
      <c r="S1061" s="468"/>
      <c r="T1061" s="468"/>
      <c r="U1061" s="468"/>
      <c r="V1061" s="468"/>
      <c r="W1061" s="468"/>
      <c r="X1061" s="468"/>
      <c r="Y1061" s="468"/>
      <c r="Z1061" s="468"/>
      <c r="AA1061" s="468"/>
      <c r="AB1061" s="468"/>
      <c r="AC1061" s="468"/>
      <c r="AD1061" s="468"/>
      <c r="AE1061" s="468"/>
      <c r="AF1061" s="468"/>
      <c r="AG1061" s="468"/>
      <c r="AH1061" s="468"/>
      <c r="AI1061" s="468"/>
      <c r="AJ1061" s="468"/>
    </row>
    <row r="1062" ht="15.75" customHeight="1">
      <c r="A1062" s="468">
        <f>IFERROR(__xludf.DUMMYFUNCTION("""COMPUTED_VALUE"""),8.121220255E9)</f>
        <v>8121220255</v>
      </c>
      <c r="B1062" s="468">
        <f>IFERROR(__xludf.DUMMYFUNCTION("""COMPUTED_VALUE"""),8121.0)</f>
        <v>8121</v>
      </c>
      <c r="C1062" s="468">
        <f>IFERROR(__xludf.DUMMYFUNCTION("""COMPUTED_VALUE"""),2.0)</f>
        <v>2</v>
      </c>
      <c r="D1062" s="468">
        <f>IFERROR(__xludf.DUMMYFUNCTION("""COMPUTED_VALUE"""),2025.0)</f>
        <v>2025</v>
      </c>
      <c r="E1062" s="468">
        <f>IFERROR(__xludf.DUMMYFUNCTION("""COMPUTED_VALUE"""),5.0)</f>
        <v>5</v>
      </c>
      <c r="F1062" s="468" t="str">
        <f>IFERROR(__xludf.DUMMYFUNCTION("""COMPUTED_VALUE"""),"Mayo")</f>
        <v>Mayo</v>
      </c>
      <c r="G1062" s="468">
        <f>IFERROR(__xludf.DUMMYFUNCTION("""COMPUTED_VALUE"""),0.0)</f>
        <v>0</v>
      </c>
      <c r="H1062" s="468">
        <f>IFERROR(__xludf.DUMMYFUNCTION("""COMPUTED_VALUE"""),0.0)</f>
        <v>0</v>
      </c>
      <c r="I1062" s="468">
        <f>IFERROR(__xludf.DUMMYFUNCTION("""COMPUTED_VALUE"""),0.0)</f>
        <v>0</v>
      </c>
      <c r="J1062" s="468">
        <f>IFERROR(__xludf.DUMMYFUNCTION("""COMPUTED_VALUE"""),0.0)</f>
        <v>0</v>
      </c>
      <c r="K1062" s="468">
        <f>IFERROR(__xludf.DUMMYFUNCTION("""COMPUTED_VALUE"""),0.0)</f>
        <v>0</v>
      </c>
      <c r="L1062" s="468">
        <f>IFERROR(__xludf.DUMMYFUNCTION("""COMPUTED_VALUE"""),0.0)</f>
        <v>0</v>
      </c>
      <c r="M1062" s="468">
        <f>IFERROR(__xludf.DUMMYFUNCTION("""COMPUTED_VALUE"""),0.0)</f>
        <v>0</v>
      </c>
      <c r="N1062" s="468">
        <f>IFERROR(__xludf.DUMMYFUNCTION("""COMPUTED_VALUE"""),0.0)</f>
        <v>0</v>
      </c>
      <c r="O1062" s="468">
        <f>IFERROR(__xludf.DUMMYFUNCTION("""COMPUTED_VALUE"""),0.0)</f>
        <v>0</v>
      </c>
      <c r="P1062" s="468">
        <f>IFERROR(__xludf.DUMMYFUNCTION("""COMPUTED_VALUE"""),2593500.0)</f>
        <v>2593500</v>
      </c>
      <c r="Q1062" s="468"/>
      <c r="R1062" s="468"/>
      <c r="S1062" s="468"/>
      <c r="T1062" s="468"/>
      <c r="U1062" s="468"/>
      <c r="V1062" s="468"/>
      <c r="W1062" s="468"/>
      <c r="X1062" s="468"/>
      <c r="Y1062" s="468"/>
      <c r="Z1062" s="468"/>
      <c r="AA1062" s="468"/>
      <c r="AB1062" s="468"/>
      <c r="AC1062" s="468"/>
      <c r="AD1062" s="468"/>
      <c r="AE1062" s="468"/>
      <c r="AF1062" s="468"/>
      <c r="AG1062" s="468"/>
      <c r="AH1062" s="468"/>
      <c r="AI1062" s="468"/>
      <c r="AJ1062" s="468"/>
    </row>
    <row r="1063" ht="15.75" customHeight="1">
      <c r="A1063" s="468">
        <f>IFERROR(__xludf.DUMMYFUNCTION("""COMPUTED_VALUE"""),8.121220256E9)</f>
        <v>8121220256</v>
      </c>
      <c r="B1063" s="468">
        <f>IFERROR(__xludf.DUMMYFUNCTION("""COMPUTED_VALUE"""),8121.0)</f>
        <v>8121</v>
      </c>
      <c r="C1063" s="468">
        <f>IFERROR(__xludf.DUMMYFUNCTION("""COMPUTED_VALUE"""),2.0)</f>
        <v>2</v>
      </c>
      <c r="D1063" s="468">
        <f>IFERROR(__xludf.DUMMYFUNCTION("""COMPUTED_VALUE"""),2025.0)</f>
        <v>2025</v>
      </c>
      <c r="E1063" s="468">
        <f>IFERROR(__xludf.DUMMYFUNCTION("""COMPUTED_VALUE"""),6.0)</f>
        <v>6</v>
      </c>
      <c r="F1063" s="468" t="str">
        <f>IFERROR(__xludf.DUMMYFUNCTION("""COMPUTED_VALUE"""),"Junio")</f>
        <v>Junio</v>
      </c>
      <c r="G1063" s="468">
        <f>IFERROR(__xludf.DUMMYFUNCTION("""COMPUTED_VALUE"""),0.0)</f>
        <v>0</v>
      </c>
      <c r="H1063" s="468">
        <f>IFERROR(__xludf.DUMMYFUNCTION("""COMPUTED_VALUE"""),0.0)</f>
        <v>0</v>
      </c>
      <c r="I1063" s="468">
        <f>IFERROR(__xludf.DUMMYFUNCTION("""COMPUTED_VALUE"""),0.0)</f>
        <v>0</v>
      </c>
      <c r="J1063" s="468">
        <f>IFERROR(__xludf.DUMMYFUNCTION("""COMPUTED_VALUE"""),0.0)</f>
        <v>0</v>
      </c>
      <c r="K1063" s="468">
        <f>IFERROR(__xludf.DUMMYFUNCTION("""COMPUTED_VALUE"""),0.0)</f>
        <v>0</v>
      </c>
      <c r="L1063" s="468">
        <f>IFERROR(__xludf.DUMMYFUNCTION("""COMPUTED_VALUE"""),0.0)</f>
        <v>0</v>
      </c>
      <c r="M1063" s="468">
        <f>IFERROR(__xludf.DUMMYFUNCTION("""COMPUTED_VALUE"""),0.0)</f>
        <v>0</v>
      </c>
      <c r="N1063" s="468">
        <f>IFERROR(__xludf.DUMMYFUNCTION("""COMPUTED_VALUE"""),0.0)</f>
        <v>0</v>
      </c>
      <c r="O1063" s="468">
        <f>IFERROR(__xludf.DUMMYFUNCTION("""COMPUTED_VALUE"""),0.0)</f>
        <v>0</v>
      </c>
      <c r="P1063" s="468">
        <f>IFERROR(__xludf.DUMMYFUNCTION("""COMPUTED_VALUE"""),0.0)</f>
        <v>0</v>
      </c>
      <c r="Q1063" s="468"/>
      <c r="R1063" s="468"/>
      <c r="S1063" s="468"/>
      <c r="T1063" s="468"/>
      <c r="U1063" s="468"/>
      <c r="V1063" s="468"/>
      <c r="W1063" s="468"/>
      <c r="X1063" s="468"/>
      <c r="Y1063" s="468"/>
      <c r="Z1063" s="468"/>
      <c r="AA1063" s="468"/>
      <c r="AB1063" s="468"/>
      <c r="AC1063" s="468"/>
      <c r="AD1063" s="468"/>
      <c r="AE1063" s="468"/>
      <c r="AF1063" s="468"/>
      <c r="AG1063" s="468"/>
      <c r="AH1063" s="468"/>
      <c r="AI1063" s="468"/>
      <c r="AJ1063" s="468"/>
    </row>
    <row r="1064" ht="15.75" customHeight="1">
      <c r="A1064" s="468">
        <f>IFERROR(__xludf.DUMMYFUNCTION("""COMPUTED_VALUE"""),8.121220257E9)</f>
        <v>8121220257</v>
      </c>
      <c r="B1064" s="468">
        <f>IFERROR(__xludf.DUMMYFUNCTION("""COMPUTED_VALUE"""),8121.0)</f>
        <v>8121</v>
      </c>
      <c r="C1064" s="468">
        <f>IFERROR(__xludf.DUMMYFUNCTION("""COMPUTED_VALUE"""),2.0)</f>
        <v>2</v>
      </c>
      <c r="D1064" s="468">
        <f>IFERROR(__xludf.DUMMYFUNCTION("""COMPUTED_VALUE"""),2025.0)</f>
        <v>2025</v>
      </c>
      <c r="E1064" s="468">
        <f>IFERROR(__xludf.DUMMYFUNCTION("""COMPUTED_VALUE"""),7.0)</f>
        <v>7</v>
      </c>
      <c r="F1064" s="468" t="str">
        <f>IFERROR(__xludf.DUMMYFUNCTION("""COMPUTED_VALUE"""),"Julio")</f>
        <v>Julio</v>
      </c>
      <c r="G1064" s="468">
        <f>IFERROR(__xludf.DUMMYFUNCTION("""COMPUTED_VALUE"""),0.0)</f>
        <v>0</v>
      </c>
      <c r="H1064" s="468">
        <f>IFERROR(__xludf.DUMMYFUNCTION("""COMPUTED_VALUE"""),0.0)</f>
        <v>0</v>
      </c>
      <c r="I1064" s="468">
        <f>IFERROR(__xludf.DUMMYFUNCTION("""COMPUTED_VALUE"""),0.0)</f>
        <v>0</v>
      </c>
      <c r="J1064" s="468">
        <f>IFERROR(__xludf.DUMMYFUNCTION("""COMPUTED_VALUE"""),0.0)</f>
        <v>0</v>
      </c>
      <c r="K1064" s="468">
        <f>IFERROR(__xludf.DUMMYFUNCTION("""COMPUTED_VALUE"""),0.0)</f>
        <v>0</v>
      </c>
      <c r="L1064" s="468">
        <f>IFERROR(__xludf.DUMMYFUNCTION("""COMPUTED_VALUE"""),0.0)</f>
        <v>0</v>
      </c>
      <c r="M1064" s="468">
        <f>IFERROR(__xludf.DUMMYFUNCTION("""COMPUTED_VALUE"""),0.0)</f>
        <v>0</v>
      </c>
      <c r="N1064" s="468">
        <f>IFERROR(__xludf.DUMMYFUNCTION("""COMPUTED_VALUE"""),0.0)</f>
        <v>0</v>
      </c>
      <c r="O1064" s="468">
        <f>IFERROR(__xludf.DUMMYFUNCTION("""COMPUTED_VALUE"""),0.0)</f>
        <v>0</v>
      </c>
      <c r="P1064" s="468">
        <f>IFERROR(__xludf.DUMMYFUNCTION("""COMPUTED_VALUE"""),0.0)</f>
        <v>0</v>
      </c>
      <c r="Q1064" s="468"/>
      <c r="R1064" s="468"/>
      <c r="S1064" s="468"/>
      <c r="T1064" s="468"/>
      <c r="U1064" s="468"/>
      <c r="V1064" s="468"/>
      <c r="W1064" s="468"/>
      <c r="X1064" s="468"/>
      <c r="Y1064" s="468"/>
      <c r="Z1064" s="468"/>
      <c r="AA1064" s="468"/>
      <c r="AB1064" s="468"/>
      <c r="AC1064" s="468"/>
      <c r="AD1064" s="468"/>
      <c r="AE1064" s="468"/>
      <c r="AF1064" s="468"/>
      <c r="AG1064" s="468"/>
      <c r="AH1064" s="468"/>
      <c r="AI1064" s="468"/>
      <c r="AJ1064" s="468"/>
    </row>
    <row r="1065" ht="15.75" customHeight="1">
      <c r="A1065" s="468">
        <f>IFERROR(__xludf.DUMMYFUNCTION("""COMPUTED_VALUE"""),8.121220258E9)</f>
        <v>8121220258</v>
      </c>
      <c r="B1065" s="468">
        <f>IFERROR(__xludf.DUMMYFUNCTION("""COMPUTED_VALUE"""),8121.0)</f>
        <v>8121</v>
      </c>
      <c r="C1065" s="468">
        <f>IFERROR(__xludf.DUMMYFUNCTION("""COMPUTED_VALUE"""),2.0)</f>
        <v>2</v>
      </c>
      <c r="D1065" s="468">
        <f>IFERROR(__xludf.DUMMYFUNCTION("""COMPUTED_VALUE"""),2025.0)</f>
        <v>2025</v>
      </c>
      <c r="E1065" s="468">
        <f>IFERROR(__xludf.DUMMYFUNCTION("""COMPUTED_VALUE"""),8.0)</f>
        <v>8</v>
      </c>
      <c r="F1065" s="468" t="str">
        <f>IFERROR(__xludf.DUMMYFUNCTION("""COMPUTED_VALUE"""),"Agosto")</f>
        <v>Agosto</v>
      </c>
      <c r="G1065" s="468">
        <f>IFERROR(__xludf.DUMMYFUNCTION("""COMPUTED_VALUE"""),0.0)</f>
        <v>0</v>
      </c>
      <c r="H1065" s="468">
        <f>IFERROR(__xludf.DUMMYFUNCTION("""COMPUTED_VALUE"""),0.0)</f>
        <v>0</v>
      </c>
      <c r="I1065" s="468">
        <f>IFERROR(__xludf.DUMMYFUNCTION("""COMPUTED_VALUE"""),0.0)</f>
        <v>0</v>
      </c>
      <c r="J1065" s="468">
        <f>IFERROR(__xludf.DUMMYFUNCTION("""COMPUTED_VALUE"""),0.0)</f>
        <v>0</v>
      </c>
      <c r="K1065" s="468">
        <f>IFERROR(__xludf.DUMMYFUNCTION("""COMPUTED_VALUE"""),0.0)</f>
        <v>0</v>
      </c>
      <c r="L1065" s="468">
        <f>IFERROR(__xludf.DUMMYFUNCTION("""COMPUTED_VALUE"""),0.0)</f>
        <v>0</v>
      </c>
      <c r="M1065" s="468">
        <f>IFERROR(__xludf.DUMMYFUNCTION("""COMPUTED_VALUE"""),0.0)</f>
        <v>0</v>
      </c>
      <c r="N1065" s="468">
        <f>IFERROR(__xludf.DUMMYFUNCTION("""COMPUTED_VALUE"""),0.0)</f>
        <v>0</v>
      </c>
      <c r="O1065" s="468">
        <f>IFERROR(__xludf.DUMMYFUNCTION("""COMPUTED_VALUE"""),0.0)</f>
        <v>0</v>
      </c>
      <c r="P1065" s="468">
        <f>IFERROR(__xludf.DUMMYFUNCTION("""COMPUTED_VALUE"""),0.0)</f>
        <v>0</v>
      </c>
      <c r="Q1065" s="468"/>
      <c r="R1065" s="468"/>
      <c r="S1065" s="468"/>
      <c r="T1065" s="468"/>
      <c r="U1065" s="468"/>
      <c r="V1065" s="468"/>
      <c r="W1065" s="468"/>
      <c r="X1065" s="468"/>
      <c r="Y1065" s="468"/>
      <c r="Z1065" s="468"/>
      <c r="AA1065" s="468"/>
      <c r="AB1065" s="468"/>
      <c r="AC1065" s="468"/>
      <c r="AD1065" s="468"/>
      <c r="AE1065" s="468"/>
      <c r="AF1065" s="468"/>
      <c r="AG1065" s="468"/>
      <c r="AH1065" s="468"/>
      <c r="AI1065" s="468"/>
      <c r="AJ1065" s="468"/>
    </row>
    <row r="1066" ht="15.75" customHeight="1">
      <c r="A1066" s="468">
        <f>IFERROR(__xludf.DUMMYFUNCTION("""COMPUTED_VALUE"""),8.121220259E9)</f>
        <v>8121220259</v>
      </c>
      <c r="B1066" s="468">
        <f>IFERROR(__xludf.DUMMYFUNCTION("""COMPUTED_VALUE"""),8121.0)</f>
        <v>8121</v>
      </c>
      <c r="C1066" s="468">
        <f>IFERROR(__xludf.DUMMYFUNCTION("""COMPUTED_VALUE"""),2.0)</f>
        <v>2</v>
      </c>
      <c r="D1066" s="468">
        <f>IFERROR(__xludf.DUMMYFUNCTION("""COMPUTED_VALUE"""),2025.0)</f>
        <v>2025</v>
      </c>
      <c r="E1066" s="468">
        <f>IFERROR(__xludf.DUMMYFUNCTION("""COMPUTED_VALUE"""),9.0)</f>
        <v>9</v>
      </c>
      <c r="F1066" s="468" t="str">
        <f>IFERROR(__xludf.DUMMYFUNCTION("""COMPUTED_VALUE"""),"Septiembre")</f>
        <v>Septiembre</v>
      </c>
      <c r="G1066" s="468">
        <f>IFERROR(__xludf.DUMMYFUNCTION("""COMPUTED_VALUE"""),0.0)</f>
        <v>0</v>
      </c>
      <c r="H1066" s="468">
        <f>IFERROR(__xludf.DUMMYFUNCTION("""COMPUTED_VALUE"""),0.0)</f>
        <v>0</v>
      </c>
      <c r="I1066" s="468">
        <f>IFERROR(__xludf.DUMMYFUNCTION("""COMPUTED_VALUE"""),0.0)</f>
        <v>0</v>
      </c>
      <c r="J1066" s="468">
        <f>IFERROR(__xludf.DUMMYFUNCTION("""COMPUTED_VALUE"""),0.0)</f>
        <v>0</v>
      </c>
      <c r="K1066" s="468">
        <f>IFERROR(__xludf.DUMMYFUNCTION("""COMPUTED_VALUE"""),0.0)</f>
        <v>0</v>
      </c>
      <c r="L1066" s="468">
        <f>IFERROR(__xludf.DUMMYFUNCTION("""COMPUTED_VALUE"""),0.0)</f>
        <v>0</v>
      </c>
      <c r="M1066" s="468">
        <f>IFERROR(__xludf.DUMMYFUNCTION("""COMPUTED_VALUE"""),0.0)</f>
        <v>0</v>
      </c>
      <c r="N1066" s="468">
        <f>IFERROR(__xludf.DUMMYFUNCTION("""COMPUTED_VALUE"""),0.0)</f>
        <v>0</v>
      </c>
      <c r="O1066" s="468">
        <f>IFERROR(__xludf.DUMMYFUNCTION("""COMPUTED_VALUE"""),0.0)</f>
        <v>0</v>
      </c>
      <c r="P1066" s="468">
        <f>IFERROR(__xludf.DUMMYFUNCTION("""COMPUTED_VALUE"""),0.0)</f>
        <v>0</v>
      </c>
      <c r="Q1066" s="468"/>
      <c r="R1066" s="468"/>
      <c r="S1066" s="468"/>
      <c r="T1066" s="468"/>
      <c r="U1066" s="468"/>
      <c r="V1066" s="468"/>
      <c r="W1066" s="468"/>
      <c r="X1066" s="468"/>
      <c r="Y1066" s="468"/>
      <c r="Z1066" s="468"/>
      <c r="AA1066" s="468"/>
      <c r="AB1066" s="468"/>
      <c r="AC1066" s="468"/>
      <c r="AD1066" s="468"/>
      <c r="AE1066" s="468"/>
      <c r="AF1066" s="468"/>
      <c r="AG1066" s="468"/>
      <c r="AH1066" s="468"/>
      <c r="AI1066" s="468"/>
      <c r="AJ1066" s="468"/>
    </row>
    <row r="1067" ht="15.75" customHeight="1">
      <c r="A1067" s="468">
        <f>IFERROR(__xludf.DUMMYFUNCTION("""COMPUTED_VALUE"""),8.121220251E10)</f>
        <v>81212202510</v>
      </c>
      <c r="B1067" s="468">
        <f>IFERROR(__xludf.DUMMYFUNCTION("""COMPUTED_VALUE"""),8121.0)</f>
        <v>8121</v>
      </c>
      <c r="C1067" s="468">
        <f>IFERROR(__xludf.DUMMYFUNCTION("""COMPUTED_VALUE"""),2.0)</f>
        <v>2</v>
      </c>
      <c r="D1067" s="468">
        <f>IFERROR(__xludf.DUMMYFUNCTION("""COMPUTED_VALUE"""),2025.0)</f>
        <v>2025</v>
      </c>
      <c r="E1067" s="468">
        <f>IFERROR(__xludf.DUMMYFUNCTION("""COMPUTED_VALUE"""),10.0)</f>
        <v>10</v>
      </c>
      <c r="F1067" s="468" t="str">
        <f>IFERROR(__xludf.DUMMYFUNCTION("""COMPUTED_VALUE"""),"Octubre")</f>
        <v>Octubre</v>
      </c>
      <c r="G1067" s="468">
        <f>IFERROR(__xludf.DUMMYFUNCTION("""COMPUTED_VALUE"""),0.0)</f>
        <v>0</v>
      </c>
      <c r="H1067" s="468">
        <f>IFERROR(__xludf.DUMMYFUNCTION("""COMPUTED_VALUE"""),0.0)</f>
        <v>0</v>
      </c>
      <c r="I1067" s="468">
        <f>IFERROR(__xludf.DUMMYFUNCTION("""COMPUTED_VALUE"""),0.0)</f>
        <v>0</v>
      </c>
      <c r="J1067" s="468">
        <f>IFERROR(__xludf.DUMMYFUNCTION("""COMPUTED_VALUE"""),0.0)</f>
        <v>0</v>
      </c>
      <c r="K1067" s="468">
        <f>IFERROR(__xludf.DUMMYFUNCTION("""COMPUTED_VALUE"""),0.0)</f>
        <v>0</v>
      </c>
      <c r="L1067" s="468">
        <f>IFERROR(__xludf.DUMMYFUNCTION("""COMPUTED_VALUE"""),0.0)</f>
        <v>0</v>
      </c>
      <c r="M1067" s="468">
        <f>IFERROR(__xludf.DUMMYFUNCTION("""COMPUTED_VALUE"""),0.0)</f>
        <v>0</v>
      </c>
      <c r="N1067" s="468">
        <f>IFERROR(__xludf.DUMMYFUNCTION("""COMPUTED_VALUE"""),0.0)</f>
        <v>0</v>
      </c>
      <c r="O1067" s="468">
        <f>IFERROR(__xludf.DUMMYFUNCTION("""COMPUTED_VALUE"""),0.0)</f>
        <v>0</v>
      </c>
      <c r="P1067" s="468">
        <f>IFERROR(__xludf.DUMMYFUNCTION("""COMPUTED_VALUE"""),0.0)</f>
        <v>0</v>
      </c>
      <c r="Q1067" s="468"/>
      <c r="R1067" s="468"/>
      <c r="S1067" s="468"/>
      <c r="T1067" s="468"/>
      <c r="U1067" s="468"/>
      <c r="V1067" s="468"/>
      <c r="W1067" s="468"/>
      <c r="X1067" s="468"/>
      <c r="Y1067" s="468"/>
      <c r="Z1067" s="468"/>
      <c r="AA1067" s="468"/>
      <c r="AB1067" s="468"/>
      <c r="AC1067" s="468"/>
      <c r="AD1067" s="468"/>
      <c r="AE1067" s="468"/>
      <c r="AF1067" s="468"/>
      <c r="AG1067" s="468"/>
      <c r="AH1067" s="468"/>
      <c r="AI1067" s="468"/>
      <c r="AJ1067" s="468"/>
    </row>
    <row r="1068" ht="15.75" customHeight="1">
      <c r="A1068" s="468">
        <f>IFERROR(__xludf.DUMMYFUNCTION("""COMPUTED_VALUE"""),8.1212202511E10)</f>
        <v>81212202511</v>
      </c>
      <c r="B1068" s="468">
        <f>IFERROR(__xludf.DUMMYFUNCTION("""COMPUTED_VALUE"""),8121.0)</f>
        <v>8121</v>
      </c>
      <c r="C1068" s="468">
        <f>IFERROR(__xludf.DUMMYFUNCTION("""COMPUTED_VALUE"""),2.0)</f>
        <v>2</v>
      </c>
      <c r="D1068" s="468">
        <f>IFERROR(__xludf.DUMMYFUNCTION("""COMPUTED_VALUE"""),2025.0)</f>
        <v>2025</v>
      </c>
      <c r="E1068" s="468">
        <f>IFERROR(__xludf.DUMMYFUNCTION("""COMPUTED_VALUE"""),11.0)</f>
        <v>11</v>
      </c>
      <c r="F1068" s="468" t="str">
        <f>IFERROR(__xludf.DUMMYFUNCTION("""COMPUTED_VALUE"""),"Noviembre")</f>
        <v>Noviembre</v>
      </c>
      <c r="G1068" s="468">
        <f>IFERROR(__xludf.DUMMYFUNCTION("""COMPUTED_VALUE"""),0.0)</f>
        <v>0</v>
      </c>
      <c r="H1068" s="468">
        <f>IFERROR(__xludf.DUMMYFUNCTION("""COMPUTED_VALUE"""),0.0)</f>
        <v>0</v>
      </c>
      <c r="I1068" s="468">
        <f>IFERROR(__xludf.DUMMYFUNCTION("""COMPUTED_VALUE"""),0.0)</f>
        <v>0</v>
      </c>
      <c r="J1068" s="468">
        <f>IFERROR(__xludf.DUMMYFUNCTION("""COMPUTED_VALUE"""),0.0)</f>
        <v>0</v>
      </c>
      <c r="K1068" s="468">
        <f>IFERROR(__xludf.DUMMYFUNCTION("""COMPUTED_VALUE"""),0.0)</f>
        <v>0</v>
      </c>
      <c r="L1068" s="468">
        <f>IFERROR(__xludf.DUMMYFUNCTION("""COMPUTED_VALUE"""),0.0)</f>
        <v>0</v>
      </c>
      <c r="M1068" s="468">
        <f>IFERROR(__xludf.DUMMYFUNCTION("""COMPUTED_VALUE"""),0.0)</f>
        <v>0</v>
      </c>
      <c r="N1068" s="468">
        <f>IFERROR(__xludf.DUMMYFUNCTION("""COMPUTED_VALUE"""),0.0)</f>
        <v>0</v>
      </c>
      <c r="O1068" s="468">
        <f>IFERROR(__xludf.DUMMYFUNCTION("""COMPUTED_VALUE"""),0.0)</f>
        <v>0</v>
      </c>
      <c r="P1068" s="468">
        <f>IFERROR(__xludf.DUMMYFUNCTION("""COMPUTED_VALUE"""),0.0)</f>
        <v>0</v>
      </c>
      <c r="Q1068" s="468"/>
      <c r="R1068" s="468"/>
      <c r="S1068" s="468"/>
      <c r="T1068" s="468"/>
      <c r="U1068" s="468"/>
      <c r="V1068" s="468"/>
      <c r="W1068" s="468"/>
      <c r="X1068" s="468"/>
      <c r="Y1068" s="468"/>
      <c r="Z1068" s="468"/>
      <c r="AA1068" s="468"/>
      <c r="AB1068" s="468"/>
      <c r="AC1068" s="468"/>
      <c r="AD1068" s="468"/>
      <c r="AE1068" s="468"/>
      <c r="AF1068" s="468"/>
      <c r="AG1068" s="468"/>
      <c r="AH1068" s="468"/>
      <c r="AI1068" s="468"/>
      <c r="AJ1068" s="468"/>
    </row>
    <row r="1069" ht="15.75" customHeight="1">
      <c r="A1069" s="468">
        <f>IFERROR(__xludf.DUMMYFUNCTION("""COMPUTED_VALUE"""),8.1212202512E10)</f>
        <v>81212202512</v>
      </c>
      <c r="B1069" s="468">
        <f>IFERROR(__xludf.DUMMYFUNCTION("""COMPUTED_VALUE"""),8121.0)</f>
        <v>8121</v>
      </c>
      <c r="C1069" s="468">
        <f>IFERROR(__xludf.DUMMYFUNCTION("""COMPUTED_VALUE"""),2.0)</f>
        <v>2</v>
      </c>
      <c r="D1069" s="468">
        <f>IFERROR(__xludf.DUMMYFUNCTION("""COMPUTED_VALUE"""),2025.0)</f>
        <v>2025</v>
      </c>
      <c r="E1069" s="468">
        <f>IFERROR(__xludf.DUMMYFUNCTION("""COMPUTED_VALUE"""),12.0)</f>
        <v>12</v>
      </c>
      <c r="F1069" s="468" t="str">
        <f>IFERROR(__xludf.DUMMYFUNCTION("""COMPUTED_VALUE"""),"Diciembre")</f>
        <v>Diciembre</v>
      </c>
      <c r="G1069" s="468">
        <f>IFERROR(__xludf.DUMMYFUNCTION("""COMPUTED_VALUE"""),0.0)</f>
        <v>0</v>
      </c>
      <c r="H1069" s="468">
        <f>IFERROR(__xludf.DUMMYFUNCTION("""COMPUTED_VALUE"""),0.0)</f>
        <v>0</v>
      </c>
      <c r="I1069" s="468">
        <f>IFERROR(__xludf.DUMMYFUNCTION("""COMPUTED_VALUE"""),0.0)</f>
        <v>0</v>
      </c>
      <c r="J1069" s="468">
        <f>IFERROR(__xludf.DUMMYFUNCTION("""COMPUTED_VALUE"""),0.0)</f>
        <v>0</v>
      </c>
      <c r="K1069" s="468">
        <f>IFERROR(__xludf.DUMMYFUNCTION("""COMPUTED_VALUE"""),0.0)</f>
        <v>0</v>
      </c>
      <c r="L1069" s="468">
        <f>IFERROR(__xludf.DUMMYFUNCTION("""COMPUTED_VALUE"""),0.0)</f>
        <v>0</v>
      </c>
      <c r="M1069" s="468">
        <f>IFERROR(__xludf.DUMMYFUNCTION("""COMPUTED_VALUE"""),0.0)</f>
        <v>0</v>
      </c>
      <c r="N1069" s="468">
        <f>IFERROR(__xludf.DUMMYFUNCTION("""COMPUTED_VALUE"""),0.0)</f>
        <v>0</v>
      </c>
      <c r="O1069" s="468">
        <f>IFERROR(__xludf.DUMMYFUNCTION("""COMPUTED_VALUE"""),0.0)</f>
        <v>0</v>
      </c>
      <c r="P1069" s="468">
        <f>IFERROR(__xludf.DUMMYFUNCTION("""COMPUTED_VALUE"""),0.0)</f>
        <v>0</v>
      </c>
      <c r="Q1069" s="468"/>
      <c r="R1069" s="468"/>
      <c r="S1069" s="468"/>
      <c r="T1069" s="468"/>
      <c r="U1069" s="468"/>
      <c r="V1069" s="468"/>
      <c r="W1069" s="468"/>
      <c r="X1069" s="468"/>
      <c r="Y1069" s="468"/>
      <c r="Z1069" s="468"/>
      <c r="AA1069" s="468"/>
      <c r="AB1069" s="468"/>
      <c r="AC1069" s="468"/>
      <c r="AD1069" s="468"/>
      <c r="AE1069" s="468"/>
      <c r="AF1069" s="468"/>
      <c r="AG1069" s="468"/>
      <c r="AH1069" s="468"/>
      <c r="AI1069" s="468"/>
      <c r="AJ1069" s="468"/>
    </row>
    <row r="1070" ht="15.75" customHeight="1">
      <c r="A1070" s="468">
        <f>IFERROR(__xludf.DUMMYFUNCTION("""COMPUTED_VALUE"""),8.121320251E9)</f>
        <v>8121320251</v>
      </c>
      <c r="B1070" s="468">
        <f>IFERROR(__xludf.DUMMYFUNCTION("""COMPUTED_VALUE"""),8121.0)</f>
        <v>8121</v>
      </c>
      <c r="C1070" s="468">
        <f>IFERROR(__xludf.DUMMYFUNCTION("""COMPUTED_VALUE"""),3.0)</f>
        <v>3</v>
      </c>
      <c r="D1070" s="468">
        <f>IFERROR(__xludf.DUMMYFUNCTION("""COMPUTED_VALUE"""),2025.0)</f>
        <v>2025</v>
      </c>
      <c r="E1070" s="468">
        <f>IFERROR(__xludf.DUMMYFUNCTION("""COMPUTED_VALUE"""),1.0)</f>
        <v>1</v>
      </c>
      <c r="F1070" s="468" t="str">
        <f>IFERROR(__xludf.DUMMYFUNCTION("""COMPUTED_VALUE"""),"Enero")</f>
        <v>Enero</v>
      </c>
      <c r="G1070" s="468">
        <f>IFERROR(__xludf.DUMMYFUNCTION("""COMPUTED_VALUE"""),2.708471899E9)</f>
        <v>2708471899</v>
      </c>
      <c r="H1070" s="468">
        <f>IFERROR(__xludf.DUMMYFUNCTION("""COMPUTED_VALUE"""),0.0)</f>
        <v>0</v>
      </c>
      <c r="I1070" s="468">
        <f>IFERROR(__xludf.DUMMYFUNCTION("""COMPUTED_VALUE"""),0.0)</f>
        <v>0</v>
      </c>
      <c r="J1070" s="468">
        <f>IFERROR(__xludf.DUMMYFUNCTION("""COMPUTED_VALUE"""),0.0)</f>
        <v>0</v>
      </c>
      <c r="K1070" s="468">
        <f>IFERROR(__xludf.DUMMYFUNCTION("""COMPUTED_VALUE"""),2.708471899E9)</f>
        <v>2708471899</v>
      </c>
      <c r="L1070" s="468">
        <f>IFERROR(__xludf.DUMMYFUNCTION("""COMPUTED_VALUE"""),3.0E9)</f>
        <v>3000000000</v>
      </c>
      <c r="M1070" s="468">
        <f>IFERROR(__xludf.DUMMYFUNCTION("""COMPUTED_VALUE"""),0.0)</f>
        <v>0</v>
      </c>
      <c r="N1070" s="468">
        <f>IFERROR(__xludf.DUMMYFUNCTION("""COMPUTED_VALUE"""),0.0)</f>
        <v>0</v>
      </c>
      <c r="O1070" s="468">
        <f>IFERROR(__xludf.DUMMYFUNCTION("""COMPUTED_VALUE"""),0.0)</f>
        <v>0</v>
      </c>
      <c r="P1070" s="468">
        <f>IFERROR(__xludf.DUMMYFUNCTION("""COMPUTED_VALUE"""),0.0)</f>
        <v>0</v>
      </c>
      <c r="Q1070" s="468"/>
      <c r="R1070" s="468"/>
      <c r="S1070" s="468"/>
      <c r="T1070" s="468"/>
      <c r="U1070" s="468"/>
      <c r="V1070" s="468"/>
      <c r="W1070" s="468"/>
      <c r="X1070" s="468"/>
      <c r="Y1070" s="468"/>
      <c r="Z1070" s="468"/>
      <c r="AA1070" s="468"/>
      <c r="AB1070" s="468"/>
      <c r="AC1070" s="468"/>
      <c r="AD1070" s="468"/>
      <c r="AE1070" s="468"/>
      <c r="AF1070" s="468"/>
      <c r="AG1070" s="468"/>
      <c r="AH1070" s="468"/>
      <c r="AI1070" s="468"/>
      <c r="AJ1070" s="468"/>
    </row>
    <row r="1071" ht="15.75" customHeight="1">
      <c r="A1071" s="468">
        <f>IFERROR(__xludf.DUMMYFUNCTION("""COMPUTED_VALUE"""),8.121320252E9)</f>
        <v>8121320252</v>
      </c>
      <c r="B1071" s="468">
        <f>IFERROR(__xludf.DUMMYFUNCTION("""COMPUTED_VALUE"""),8121.0)</f>
        <v>8121</v>
      </c>
      <c r="C1071" s="468">
        <f>IFERROR(__xludf.DUMMYFUNCTION("""COMPUTED_VALUE"""),3.0)</f>
        <v>3</v>
      </c>
      <c r="D1071" s="468">
        <f>IFERROR(__xludf.DUMMYFUNCTION("""COMPUTED_VALUE"""),2025.0)</f>
        <v>2025</v>
      </c>
      <c r="E1071" s="468">
        <f>IFERROR(__xludf.DUMMYFUNCTION("""COMPUTED_VALUE"""),2.0)</f>
        <v>2</v>
      </c>
      <c r="F1071" s="468" t="str">
        <f>IFERROR(__xludf.DUMMYFUNCTION("""COMPUTED_VALUE"""),"Febrero")</f>
        <v>Febrero</v>
      </c>
      <c r="G1071" s="468">
        <f>IFERROR(__xludf.DUMMYFUNCTION("""COMPUTED_VALUE"""),0.0)</f>
        <v>0</v>
      </c>
      <c r="H1071" s="468">
        <f>IFERROR(__xludf.DUMMYFUNCTION("""COMPUTED_VALUE"""),0.0)</f>
        <v>0</v>
      </c>
      <c r="I1071" s="468">
        <f>IFERROR(__xludf.DUMMYFUNCTION("""COMPUTED_VALUE"""),0.0)</f>
        <v>0</v>
      </c>
      <c r="J1071" s="468">
        <f>IFERROR(__xludf.DUMMYFUNCTION("""COMPUTED_VALUE"""),0.0)</f>
        <v>0</v>
      </c>
      <c r="K1071" s="468">
        <f>IFERROR(__xludf.DUMMYFUNCTION("""COMPUTED_VALUE"""),0.0)</f>
        <v>0</v>
      </c>
      <c r="L1071" s="468">
        <f>IFERROR(__xludf.DUMMYFUNCTION("""COMPUTED_VALUE"""),1.04702E8)</f>
        <v>104702000</v>
      </c>
      <c r="M1071" s="468">
        <f>IFERROR(__xludf.DUMMYFUNCTION("""COMPUTED_VALUE"""),0.0)</f>
        <v>0</v>
      </c>
      <c r="N1071" s="468">
        <f>IFERROR(__xludf.DUMMYFUNCTION("""COMPUTED_VALUE"""),0.0)</f>
        <v>0</v>
      </c>
      <c r="O1071" s="468">
        <f>IFERROR(__xludf.DUMMYFUNCTION("""COMPUTED_VALUE"""),0.0)</f>
        <v>0</v>
      </c>
      <c r="P1071" s="468">
        <f>IFERROR(__xludf.DUMMYFUNCTION("""COMPUTED_VALUE"""),0.0)</f>
        <v>0</v>
      </c>
      <c r="Q1071" s="468"/>
      <c r="R1071" s="468"/>
      <c r="S1071" s="468"/>
      <c r="T1071" s="468"/>
      <c r="U1071" s="468"/>
      <c r="V1071" s="468"/>
      <c r="W1071" s="468"/>
      <c r="X1071" s="468"/>
      <c r="Y1071" s="468"/>
      <c r="Z1071" s="468"/>
      <c r="AA1071" s="468"/>
      <c r="AB1071" s="468"/>
      <c r="AC1071" s="468"/>
      <c r="AD1071" s="468"/>
      <c r="AE1071" s="468"/>
      <c r="AF1071" s="468"/>
      <c r="AG1071" s="468"/>
      <c r="AH1071" s="468"/>
      <c r="AI1071" s="468"/>
      <c r="AJ1071" s="468"/>
    </row>
    <row r="1072" ht="15.75" customHeight="1">
      <c r="A1072" s="468">
        <f>IFERROR(__xludf.DUMMYFUNCTION("""COMPUTED_VALUE"""),8.121320253E9)</f>
        <v>8121320253</v>
      </c>
      <c r="B1072" s="468">
        <f>IFERROR(__xludf.DUMMYFUNCTION("""COMPUTED_VALUE"""),8121.0)</f>
        <v>8121</v>
      </c>
      <c r="C1072" s="468">
        <f>IFERROR(__xludf.DUMMYFUNCTION("""COMPUTED_VALUE"""),3.0)</f>
        <v>3</v>
      </c>
      <c r="D1072" s="468">
        <f>IFERROR(__xludf.DUMMYFUNCTION("""COMPUTED_VALUE"""),2025.0)</f>
        <v>2025</v>
      </c>
      <c r="E1072" s="468">
        <f>IFERROR(__xludf.DUMMYFUNCTION("""COMPUTED_VALUE"""),3.0)</f>
        <v>3</v>
      </c>
      <c r="F1072" s="468" t="str">
        <f>IFERROR(__xludf.DUMMYFUNCTION("""COMPUTED_VALUE"""),"Marzo")</f>
        <v>Marzo</v>
      </c>
      <c r="G1072" s="468">
        <f>IFERROR(__xludf.DUMMYFUNCTION("""COMPUTED_VALUE"""),1.41791212E8)</f>
        <v>141791212</v>
      </c>
      <c r="H1072" s="468">
        <f>IFERROR(__xludf.DUMMYFUNCTION("""COMPUTED_VALUE"""),3.0E9)</f>
        <v>3000000000</v>
      </c>
      <c r="I1072" s="468">
        <f>IFERROR(__xludf.DUMMYFUNCTION("""COMPUTED_VALUE"""),0.0)</f>
        <v>0</v>
      </c>
      <c r="J1072" s="468">
        <f>IFERROR(__xludf.DUMMYFUNCTION("""COMPUTED_VALUE"""),0.0)</f>
        <v>0</v>
      </c>
      <c r="K1072" s="468">
        <f>IFERROR(__xludf.DUMMYFUNCTION("""COMPUTED_VALUE"""),1.41791212E8)</f>
        <v>141791212</v>
      </c>
      <c r="L1072" s="468">
        <f>IFERROR(__xludf.DUMMYFUNCTION("""COMPUTED_VALUE"""),0.0)</f>
        <v>0</v>
      </c>
      <c r="M1072" s="468">
        <f>IFERROR(__xludf.DUMMYFUNCTION("""COMPUTED_VALUE"""),0.0)</f>
        <v>0</v>
      </c>
      <c r="N1072" s="468">
        <f>IFERROR(__xludf.DUMMYFUNCTION("""COMPUTED_VALUE"""),4563933.0)</f>
        <v>4563933</v>
      </c>
      <c r="O1072" s="468">
        <f>IFERROR(__xludf.DUMMYFUNCTION("""COMPUTED_VALUE"""),0.0)</f>
        <v>0</v>
      </c>
      <c r="P1072" s="468">
        <f>IFERROR(__xludf.DUMMYFUNCTION("""COMPUTED_VALUE"""),0.0)</f>
        <v>0</v>
      </c>
      <c r="Q1072" s="468"/>
      <c r="R1072" s="468"/>
      <c r="S1072" s="468"/>
      <c r="T1072" s="468"/>
      <c r="U1072" s="468"/>
      <c r="V1072" s="468"/>
      <c r="W1072" s="468"/>
      <c r="X1072" s="468"/>
      <c r="Y1072" s="468"/>
      <c r="Z1072" s="468"/>
      <c r="AA1072" s="468"/>
      <c r="AB1072" s="468"/>
      <c r="AC1072" s="468"/>
      <c r="AD1072" s="468"/>
      <c r="AE1072" s="468"/>
      <c r="AF1072" s="468"/>
      <c r="AG1072" s="468"/>
      <c r="AH1072" s="468"/>
      <c r="AI1072" s="468"/>
      <c r="AJ1072" s="468"/>
    </row>
    <row r="1073" ht="15.75" customHeight="1">
      <c r="A1073" s="468">
        <f>IFERROR(__xludf.DUMMYFUNCTION("""COMPUTED_VALUE"""),8.121320254E9)</f>
        <v>8121320254</v>
      </c>
      <c r="B1073" s="468">
        <f>IFERROR(__xludf.DUMMYFUNCTION("""COMPUTED_VALUE"""),8121.0)</f>
        <v>8121</v>
      </c>
      <c r="C1073" s="468">
        <f>IFERROR(__xludf.DUMMYFUNCTION("""COMPUTED_VALUE"""),3.0)</f>
        <v>3</v>
      </c>
      <c r="D1073" s="468">
        <f>IFERROR(__xludf.DUMMYFUNCTION("""COMPUTED_VALUE"""),2025.0)</f>
        <v>2025</v>
      </c>
      <c r="E1073" s="468">
        <f>IFERROR(__xludf.DUMMYFUNCTION("""COMPUTED_VALUE"""),4.0)</f>
        <v>4</v>
      </c>
      <c r="F1073" s="468" t="str">
        <f>IFERROR(__xludf.DUMMYFUNCTION("""COMPUTED_VALUE"""),"Abril")</f>
        <v>Abril</v>
      </c>
      <c r="G1073" s="468">
        <f>IFERROR(__xludf.DUMMYFUNCTION("""COMPUTED_VALUE"""),3.61129586E8)</f>
        <v>361129586</v>
      </c>
      <c r="H1073" s="468">
        <f>IFERROR(__xludf.DUMMYFUNCTION("""COMPUTED_VALUE"""),4.0E8)</f>
        <v>400000000</v>
      </c>
      <c r="I1073" s="468">
        <f>IFERROR(__xludf.DUMMYFUNCTION("""COMPUTED_VALUE"""),0.0)</f>
        <v>0</v>
      </c>
      <c r="J1073" s="468">
        <f>IFERROR(__xludf.DUMMYFUNCTION("""COMPUTED_VALUE"""),0.0)</f>
        <v>0</v>
      </c>
      <c r="K1073" s="468">
        <f>IFERROR(__xludf.DUMMYFUNCTION("""COMPUTED_VALUE"""),3.61129586E8)</f>
        <v>361129586</v>
      </c>
      <c r="L1073" s="468">
        <f>IFERROR(__xludf.DUMMYFUNCTION("""COMPUTED_VALUE"""),0.0)</f>
        <v>0</v>
      </c>
      <c r="M1073" s="468">
        <f>IFERROR(__xludf.DUMMYFUNCTION("""COMPUTED_VALUE"""),0.0)</f>
        <v>0</v>
      </c>
      <c r="N1073" s="468">
        <f>IFERROR(__xludf.DUMMYFUNCTION("""COMPUTED_VALUE"""),1.6108E7)</f>
        <v>16108000</v>
      </c>
      <c r="O1073" s="468">
        <f>IFERROR(__xludf.DUMMYFUNCTION("""COMPUTED_VALUE"""),0.0)</f>
        <v>0</v>
      </c>
      <c r="P1073" s="468">
        <f>IFERROR(__xludf.DUMMYFUNCTION("""COMPUTED_VALUE"""),0.0)</f>
        <v>0</v>
      </c>
      <c r="Q1073" s="468"/>
      <c r="R1073" s="468"/>
      <c r="S1073" s="468"/>
      <c r="T1073" s="468"/>
      <c r="U1073" s="468"/>
      <c r="V1073" s="468"/>
      <c r="W1073" s="468"/>
      <c r="X1073" s="468"/>
      <c r="Y1073" s="468"/>
      <c r="Z1073" s="468"/>
      <c r="AA1073" s="468"/>
      <c r="AB1073" s="468"/>
      <c r="AC1073" s="468"/>
      <c r="AD1073" s="468"/>
      <c r="AE1073" s="468"/>
      <c r="AF1073" s="468"/>
      <c r="AG1073" s="468"/>
      <c r="AH1073" s="468"/>
      <c r="AI1073" s="468"/>
      <c r="AJ1073" s="468"/>
    </row>
    <row r="1074" ht="15.75" customHeight="1">
      <c r="A1074" s="468">
        <f>IFERROR(__xludf.DUMMYFUNCTION("""COMPUTED_VALUE"""),8.121320255E9)</f>
        <v>8121320255</v>
      </c>
      <c r="B1074" s="468">
        <f>IFERROR(__xludf.DUMMYFUNCTION("""COMPUTED_VALUE"""),8121.0)</f>
        <v>8121</v>
      </c>
      <c r="C1074" s="468">
        <f>IFERROR(__xludf.DUMMYFUNCTION("""COMPUTED_VALUE"""),3.0)</f>
        <v>3</v>
      </c>
      <c r="D1074" s="468">
        <f>IFERROR(__xludf.DUMMYFUNCTION("""COMPUTED_VALUE"""),2025.0)</f>
        <v>2025</v>
      </c>
      <c r="E1074" s="468">
        <f>IFERROR(__xludf.DUMMYFUNCTION("""COMPUTED_VALUE"""),5.0)</f>
        <v>5</v>
      </c>
      <c r="F1074" s="468" t="str">
        <f>IFERROR(__xludf.DUMMYFUNCTION("""COMPUTED_VALUE"""),"Mayo")</f>
        <v>Mayo</v>
      </c>
      <c r="G1074" s="468">
        <f>IFERROR(__xludf.DUMMYFUNCTION("""COMPUTED_VALUE"""),0.0)</f>
        <v>0</v>
      </c>
      <c r="H1074" s="468">
        <f>IFERROR(__xludf.DUMMYFUNCTION("""COMPUTED_VALUE"""),0.0)</f>
        <v>0</v>
      </c>
      <c r="I1074" s="468">
        <f>IFERROR(__xludf.DUMMYFUNCTION("""COMPUTED_VALUE"""),0.0)</f>
        <v>0</v>
      </c>
      <c r="J1074" s="468">
        <f>IFERROR(__xludf.DUMMYFUNCTION("""COMPUTED_VALUE"""),0.0)</f>
        <v>0</v>
      </c>
      <c r="K1074" s="468">
        <f>IFERROR(__xludf.DUMMYFUNCTION("""COMPUTED_VALUE"""),0.0)</f>
        <v>0</v>
      </c>
      <c r="L1074" s="468">
        <f>IFERROR(__xludf.DUMMYFUNCTION("""COMPUTED_VALUE"""),0.0)</f>
        <v>0</v>
      </c>
      <c r="M1074" s="468">
        <f>IFERROR(__xludf.DUMMYFUNCTION("""COMPUTED_VALUE"""),0.0)</f>
        <v>0</v>
      </c>
      <c r="N1074" s="468">
        <f>IFERROR(__xludf.DUMMYFUNCTION("""COMPUTED_VALUE"""),3.016108E9)</f>
        <v>3016108000</v>
      </c>
      <c r="O1074" s="468">
        <f>IFERROR(__xludf.DUMMYFUNCTION("""COMPUTED_VALUE"""),0.0)</f>
        <v>0</v>
      </c>
      <c r="P1074" s="468">
        <f>IFERROR(__xludf.DUMMYFUNCTION("""COMPUTED_VALUE"""),0.0)</f>
        <v>0</v>
      </c>
      <c r="Q1074" s="468"/>
      <c r="R1074" s="468"/>
      <c r="S1074" s="468"/>
      <c r="T1074" s="468"/>
      <c r="U1074" s="468"/>
      <c r="V1074" s="468"/>
      <c r="W1074" s="468"/>
      <c r="X1074" s="468"/>
      <c r="Y1074" s="468"/>
      <c r="Z1074" s="468"/>
      <c r="AA1074" s="468"/>
      <c r="AB1074" s="468"/>
      <c r="AC1074" s="468"/>
      <c r="AD1074" s="468"/>
      <c r="AE1074" s="468"/>
      <c r="AF1074" s="468"/>
      <c r="AG1074" s="468"/>
      <c r="AH1074" s="468"/>
      <c r="AI1074" s="468"/>
      <c r="AJ1074" s="468"/>
    </row>
    <row r="1075" ht="15.75" customHeight="1">
      <c r="A1075" s="468">
        <f>IFERROR(__xludf.DUMMYFUNCTION("""COMPUTED_VALUE"""),8.121320256E9)</f>
        <v>8121320256</v>
      </c>
      <c r="B1075" s="468">
        <f>IFERROR(__xludf.DUMMYFUNCTION("""COMPUTED_VALUE"""),8121.0)</f>
        <v>8121</v>
      </c>
      <c r="C1075" s="468">
        <f>IFERROR(__xludf.DUMMYFUNCTION("""COMPUTED_VALUE"""),3.0)</f>
        <v>3</v>
      </c>
      <c r="D1075" s="468">
        <f>IFERROR(__xludf.DUMMYFUNCTION("""COMPUTED_VALUE"""),2025.0)</f>
        <v>2025</v>
      </c>
      <c r="E1075" s="468">
        <f>IFERROR(__xludf.DUMMYFUNCTION("""COMPUTED_VALUE"""),6.0)</f>
        <v>6</v>
      </c>
      <c r="F1075" s="468" t="str">
        <f>IFERROR(__xludf.DUMMYFUNCTION("""COMPUTED_VALUE"""),"Junio")</f>
        <v>Junio</v>
      </c>
      <c r="G1075" s="468">
        <f>IFERROR(__xludf.DUMMYFUNCTION("""COMPUTED_VALUE"""),0.0)</f>
        <v>0</v>
      </c>
      <c r="H1075" s="468">
        <f>IFERROR(__xludf.DUMMYFUNCTION("""COMPUTED_VALUE"""),0.0)</f>
        <v>0</v>
      </c>
      <c r="I1075" s="468">
        <f>IFERROR(__xludf.DUMMYFUNCTION("""COMPUTED_VALUE"""),0.0)</f>
        <v>0</v>
      </c>
      <c r="J1075" s="468">
        <f>IFERROR(__xludf.DUMMYFUNCTION("""COMPUTED_VALUE"""),0.0)</f>
        <v>0</v>
      </c>
      <c r="K1075" s="468">
        <f>IFERROR(__xludf.DUMMYFUNCTION("""COMPUTED_VALUE"""),0.0)</f>
        <v>0</v>
      </c>
      <c r="L1075" s="468">
        <f>IFERROR(__xludf.DUMMYFUNCTION("""COMPUTED_VALUE"""),4.8324E7)</f>
        <v>48324000</v>
      </c>
      <c r="M1075" s="468">
        <f>IFERROR(__xludf.DUMMYFUNCTION("""COMPUTED_VALUE"""),0.0)</f>
        <v>0</v>
      </c>
      <c r="N1075" s="468">
        <f>IFERROR(__xludf.DUMMYFUNCTION("""COMPUTED_VALUE"""),8054000.0)</f>
        <v>8054000</v>
      </c>
      <c r="O1075" s="468">
        <f>IFERROR(__xludf.DUMMYFUNCTION("""COMPUTED_VALUE"""),0.0)</f>
        <v>0</v>
      </c>
      <c r="P1075" s="468">
        <f>IFERROR(__xludf.DUMMYFUNCTION("""COMPUTED_VALUE"""),0.0)</f>
        <v>0</v>
      </c>
      <c r="Q1075" s="468"/>
      <c r="R1075" s="468"/>
      <c r="S1075" s="468"/>
      <c r="T1075" s="468"/>
      <c r="U1075" s="468"/>
      <c r="V1075" s="468"/>
      <c r="W1075" s="468"/>
      <c r="X1075" s="468"/>
      <c r="Y1075" s="468"/>
      <c r="Z1075" s="468"/>
      <c r="AA1075" s="468"/>
      <c r="AB1075" s="468"/>
      <c r="AC1075" s="468"/>
      <c r="AD1075" s="468"/>
      <c r="AE1075" s="468"/>
      <c r="AF1075" s="468"/>
      <c r="AG1075" s="468"/>
      <c r="AH1075" s="468"/>
      <c r="AI1075" s="468"/>
      <c r="AJ1075" s="468"/>
    </row>
    <row r="1076" ht="15.75" customHeight="1">
      <c r="A1076" s="468">
        <f>IFERROR(__xludf.DUMMYFUNCTION("""COMPUTED_VALUE"""),8.121320257E9)</f>
        <v>8121320257</v>
      </c>
      <c r="B1076" s="468">
        <f>IFERROR(__xludf.DUMMYFUNCTION("""COMPUTED_VALUE"""),8121.0)</f>
        <v>8121</v>
      </c>
      <c r="C1076" s="468">
        <f>IFERROR(__xludf.DUMMYFUNCTION("""COMPUTED_VALUE"""),3.0)</f>
        <v>3</v>
      </c>
      <c r="D1076" s="468">
        <f>IFERROR(__xludf.DUMMYFUNCTION("""COMPUTED_VALUE"""),2025.0)</f>
        <v>2025</v>
      </c>
      <c r="E1076" s="468">
        <f>IFERROR(__xludf.DUMMYFUNCTION("""COMPUTED_VALUE"""),7.0)</f>
        <v>7</v>
      </c>
      <c r="F1076" s="468" t="str">
        <f>IFERROR(__xludf.DUMMYFUNCTION("""COMPUTED_VALUE"""),"Julio")</f>
        <v>Julio</v>
      </c>
      <c r="G1076" s="468">
        <f>IFERROR(__xludf.DUMMYFUNCTION("""COMPUTED_VALUE"""),0.0)</f>
        <v>0</v>
      </c>
      <c r="H1076" s="468">
        <f>IFERROR(__xludf.DUMMYFUNCTION("""COMPUTED_VALUE"""),0.0)</f>
        <v>0</v>
      </c>
      <c r="I1076" s="468">
        <f>IFERROR(__xludf.DUMMYFUNCTION("""COMPUTED_VALUE"""),0.0)</f>
        <v>0</v>
      </c>
      <c r="J1076" s="468">
        <f>IFERROR(__xludf.DUMMYFUNCTION("""COMPUTED_VALUE"""),0.0)</f>
        <v>0</v>
      </c>
      <c r="K1076" s="468">
        <f>IFERROR(__xludf.DUMMYFUNCTION("""COMPUTED_VALUE"""),0.0)</f>
        <v>0</v>
      </c>
      <c r="L1076" s="468">
        <f>IFERROR(__xludf.DUMMYFUNCTION("""COMPUTED_VALUE"""),0.0)</f>
        <v>0</v>
      </c>
      <c r="M1076" s="468">
        <f>IFERROR(__xludf.DUMMYFUNCTION("""COMPUTED_VALUE"""),0.0)</f>
        <v>0</v>
      </c>
      <c r="N1076" s="468">
        <f>IFERROR(__xludf.DUMMYFUNCTION("""COMPUTED_VALUE"""),2.1208867E7)</f>
        <v>21208867</v>
      </c>
      <c r="O1076" s="468">
        <f>IFERROR(__xludf.DUMMYFUNCTION("""COMPUTED_VALUE"""),0.0)</f>
        <v>0</v>
      </c>
      <c r="P1076" s="468">
        <f>IFERROR(__xludf.DUMMYFUNCTION("""COMPUTED_VALUE"""),0.0)</f>
        <v>0</v>
      </c>
      <c r="Q1076" s="468"/>
      <c r="R1076" s="468"/>
      <c r="S1076" s="468"/>
      <c r="T1076" s="468"/>
      <c r="U1076" s="468"/>
      <c r="V1076" s="468"/>
      <c r="W1076" s="468"/>
      <c r="X1076" s="468"/>
      <c r="Y1076" s="468"/>
      <c r="Z1076" s="468"/>
      <c r="AA1076" s="468"/>
      <c r="AB1076" s="468"/>
      <c r="AC1076" s="468"/>
      <c r="AD1076" s="468"/>
      <c r="AE1076" s="468"/>
      <c r="AF1076" s="468"/>
      <c r="AG1076" s="468"/>
      <c r="AH1076" s="468"/>
      <c r="AI1076" s="468"/>
      <c r="AJ1076" s="468"/>
    </row>
    <row r="1077" ht="15.75" customHeight="1">
      <c r="A1077" s="468">
        <f>IFERROR(__xludf.DUMMYFUNCTION("""COMPUTED_VALUE"""),8.121320258E9)</f>
        <v>8121320258</v>
      </c>
      <c r="B1077" s="468">
        <f>IFERROR(__xludf.DUMMYFUNCTION("""COMPUTED_VALUE"""),8121.0)</f>
        <v>8121</v>
      </c>
      <c r="C1077" s="468">
        <f>IFERROR(__xludf.DUMMYFUNCTION("""COMPUTED_VALUE"""),3.0)</f>
        <v>3</v>
      </c>
      <c r="D1077" s="468">
        <f>IFERROR(__xludf.DUMMYFUNCTION("""COMPUTED_VALUE"""),2025.0)</f>
        <v>2025</v>
      </c>
      <c r="E1077" s="468">
        <f>IFERROR(__xludf.DUMMYFUNCTION("""COMPUTED_VALUE"""),8.0)</f>
        <v>8</v>
      </c>
      <c r="F1077" s="468" t="str">
        <f>IFERROR(__xludf.DUMMYFUNCTION("""COMPUTED_VALUE"""),"Agosto")</f>
        <v>Agosto</v>
      </c>
      <c r="G1077" s="468">
        <f>IFERROR(__xludf.DUMMYFUNCTION("""COMPUTED_VALUE"""),0.0)</f>
        <v>0</v>
      </c>
      <c r="H1077" s="468">
        <f>IFERROR(__xludf.DUMMYFUNCTION("""COMPUTED_VALUE"""),0.0)</f>
        <v>0</v>
      </c>
      <c r="I1077" s="468">
        <f>IFERROR(__xludf.DUMMYFUNCTION("""COMPUTED_VALUE"""),0.0)</f>
        <v>0</v>
      </c>
      <c r="J1077" s="468">
        <f>IFERROR(__xludf.DUMMYFUNCTION("""COMPUTED_VALUE"""),0.0)</f>
        <v>0</v>
      </c>
      <c r="K1077" s="468">
        <f>IFERROR(__xludf.DUMMYFUNCTION("""COMPUTED_VALUE"""),0.0)</f>
        <v>0</v>
      </c>
      <c r="L1077" s="468">
        <f>IFERROR(__xludf.DUMMYFUNCTION("""COMPUTED_VALUE"""),0.0)</f>
        <v>0</v>
      </c>
      <c r="M1077" s="468">
        <f>IFERROR(__xludf.DUMMYFUNCTION("""COMPUTED_VALUE"""),0.0)</f>
        <v>0</v>
      </c>
      <c r="N1077" s="468">
        <f>IFERROR(__xludf.DUMMYFUNCTION("""COMPUTED_VALUE"""),2.8725933E7)</f>
        <v>28725933</v>
      </c>
      <c r="O1077" s="468">
        <f>IFERROR(__xludf.DUMMYFUNCTION("""COMPUTED_VALUE"""),0.0)</f>
        <v>0</v>
      </c>
      <c r="P1077" s="468">
        <f>IFERROR(__xludf.DUMMYFUNCTION("""COMPUTED_VALUE"""),0.0)</f>
        <v>0</v>
      </c>
      <c r="Q1077" s="468"/>
      <c r="R1077" s="468"/>
      <c r="S1077" s="468"/>
      <c r="T1077" s="468"/>
      <c r="U1077" s="468"/>
      <c r="V1077" s="468"/>
      <c r="W1077" s="468"/>
      <c r="X1077" s="468"/>
      <c r="Y1077" s="468"/>
      <c r="Z1077" s="468"/>
      <c r="AA1077" s="468"/>
      <c r="AB1077" s="468"/>
      <c r="AC1077" s="468"/>
      <c r="AD1077" s="468"/>
      <c r="AE1077" s="468"/>
      <c r="AF1077" s="468"/>
      <c r="AG1077" s="468"/>
      <c r="AH1077" s="468"/>
      <c r="AI1077" s="468"/>
      <c r="AJ1077" s="468"/>
    </row>
    <row r="1078" ht="15.75" customHeight="1">
      <c r="A1078" s="468">
        <f>IFERROR(__xludf.DUMMYFUNCTION("""COMPUTED_VALUE"""),8.121320259E9)</f>
        <v>8121320259</v>
      </c>
      <c r="B1078" s="468">
        <f>IFERROR(__xludf.DUMMYFUNCTION("""COMPUTED_VALUE"""),8121.0)</f>
        <v>8121</v>
      </c>
      <c r="C1078" s="468">
        <f>IFERROR(__xludf.DUMMYFUNCTION("""COMPUTED_VALUE"""),3.0)</f>
        <v>3</v>
      </c>
      <c r="D1078" s="468">
        <f>IFERROR(__xludf.DUMMYFUNCTION("""COMPUTED_VALUE"""),2025.0)</f>
        <v>2025</v>
      </c>
      <c r="E1078" s="468">
        <f>IFERROR(__xludf.DUMMYFUNCTION("""COMPUTED_VALUE"""),9.0)</f>
        <v>9</v>
      </c>
      <c r="F1078" s="468" t="str">
        <f>IFERROR(__xludf.DUMMYFUNCTION("""COMPUTED_VALUE"""),"Septiembre")</f>
        <v>Septiembre</v>
      </c>
      <c r="G1078" s="468">
        <f>IFERROR(__xludf.DUMMYFUNCTION("""COMPUTED_VALUE"""),0.0)</f>
        <v>0</v>
      </c>
      <c r="H1078" s="468">
        <f>IFERROR(__xludf.DUMMYFUNCTION("""COMPUTED_VALUE"""),0.0)</f>
        <v>0</v>
      </c>
      <c r="I1078" s="468">
        <f>IFERROR(__xludf.DUMMYFUNCTION("""COMPUTED_VALUE"""),0.0)</f>
        <v>0</v>
      </c>
      <c r="J1078" s="468">
        <f>IFERROR(__xludf.DUMMYFUNCTION("""COMPUTED_VALUE"""),0.0)</f>
        <v>0</v>
      </c>
      <c r="K1078" s="468">
        <f>IFERROR(__xludf.DUMMYFUNCTION("""COMPUTED_VALUE"""),0.0)</f>
        <v>0</v>
      </c>
      <c r="L1078" s="468">
        <f>IFERROR(__xludf.DUMMYFUNCTION("""COMPUTED_VALUE"""),5.2082534E7)</f>
        <v>52082534</v>
      </c>
      <c r="M1078" s="468">
        <f>IFERROR(__xludf.DUMMYFUNCTION("""COMPUTED_VALUE"""),0.0)</f>
        <v>0</v>
      </c>
      <c r="N1078" s="468">
        <f>IFERROR(__xludf.DUMMYFUNCTION("""COMPUTED_VALUE"""),1.6108E7)</f>
        <v>16108000</v>
      </c>
      <c r="O1078" s="468">
        <f>IFERROR(__xludf.DUMMYFUNCTION("""COMPUTED_VALUE"""),0.0)</f>
        <v>0</v>
      </c>
      <c r="P1078" s="468">
        <f>IFERROR(__xludf.DUMMYFUNCTION("""COMPUTED_VALUE"""),0.0)</f>
        <v>0</v>
      </c>
      <c r="Q1078" s="468"/>
      <c r="R1078" s="468"/>
      <c r="S1078" s="468"/>
      <c r="T1078" s="468"/>
      <c r="U1078" s="468"/>
      <c r="V1078" s="468"/>
      <c r="W1078" s="468"/>
      <c r="X1078" s="468"/>
      <c r="Y1078" s="468"/>
      <c r="Z1078" s="468"/>
      <c r="AA1078" s="468"/>
      <c r="AB1078" s="468"/>
      <c r="AC1078" s="468"/>
      <c r="AD1078" s="468"/>
      <c r="AE1078" s="468"/>
      <c r="AF1078" s="468"/>
      <c r="AG1078" s="468"/>
      <c r="AH1078" s="468"/>
      <c r="AI1078" s="468"/>
      <c r="AJ1078" s="468"/>
    </row>
    <row r="1079" ht="15.75" customHeight="1">
      <c r="A1079" s="468">
        <f>IFERROR(__xludf.DUMMYFUNCTION("""COMPUTED_VALUE"""),8.121320251E10)</f>
        <v>81213202510</v>
      </c>
      <c r="B1079" s="468">
        <f>IFERROR(__xludf.DUMMYFUNCTION("""COMPUTED_VALUE"""),8121.0)</f>
        <v>8121</v>
      </c>
      <c r="C1079" s="468">
        <f>IFERROR(__xludf.DUMMYFUNCTION("""COMPUTED_VALUE"""),3.0)</f>
        <v>3</v>
      </c>
      <c r="D1079" s="468">
        <f>IFERROR(__xludf.DUMMYFUNCTION("""COMPUTED_VALUE"""),2025.0)</f>
        <v>2025</v>
      </c>
      <c r="E1079" s="468">
        <f>IFERROR(__xludf.DUMMYFUNCTION("""COMPUTED_VALUE"""),10.0)</f>
        <v>10</v>
      </c>
      <c r="F1079" s="468" t="str">
        <f>IFERROR(__xludf.DUMMYFUNCTION("""COMPUTED_VALUE"""),"Octubre")</f>
        <v>Octubre</v>
      </c>
      <c r="G1079" s="468">
        <f>IFERROR(__xludf.DUMMYFUNCTION("""COMPUTED_VALUE"""),0.0)</f>
        <v>0</v>
      </c>
      <c r="H1079" s="468">
        <f>IFERROR(__xludf.DUMMYFUNCTION("""COMPUTED_VALUE"""),0.0)</f>
        <v>0</v>
      </c>
      <c r="I1079" s="468">
        <f>IFERROR(__xludf.DUMMYFUNCTION("""COMPUTED_VALUE"""),0.0)</f>
        <v>0</v>
      </c>
      <c r="J1079" s="468">
        <f>IFERROR(__xludf.DUMMYFUNCTION("""COMPUTED_VALUE"""),0.0)</f>
        <v>0</v>
      </c>
      <c r="K1079" s="468">
        <f>IFERROR(__xludf.DUMMYFUNCTION("""COMPUTED_VALUE"""),0.0)</f>
        <v>0</v>
      </c>
      <c r="L1079" s="468">
        <f>IFERROR(__xludf.DUMMYFUNCTION("""COMPUTED_VALUE"""),0.0)</f>
        <v>0</v>
      </c>
      <c r="M1079" s="468">
        <f>IFERROR(__xludf.DUMMYFUNCTION("""COMPUTED_VALUE"""),0.0)</f>
        <v>0</v>
      </c>
      <c r="N1079" s="468">
        <f>IFERROR(__xludf.DUMMYFUNCTION("""COMPUTED_VALUE"""),1.6108E7)</f>
        <v>16108000</v>
      </c>
      <c r="O1079" s="468">
        <f>IFERROR(__xludf.DUMMYFUNCTION("""COMPUTED_VALUE"""),0.0)</f>
        <v>0</v>
      </c>
      <c r="P1079" s="468">
        <f>IFERROR(__xludf.DUMMYFUNCTION("""COMPUTED_VALUE"""),0.0)</f>
        <v>0</v>
      </c>
      <c r="Q1079" s="468"/>
      <c r="R1079" s="468"/>
      <c r="S1079" s="468"/>
      <c r="T1079" s="468"/>
      <c r="U1079" s="468"/>
      <c r="V1079" s="468"/>
      <c r="W1079" s="468"/>
      <c r="X1079" s="468"/>
      <c r="Y1079" s="468"/>
      <c r="Z1079" s="468"/>
      <c r="AA1079" s="468"/>
      <c r="AB1079" s="468"/>
      <c r="AC1079" s="468"/>
      <c r="AD1079" s="468"/>
      <c r="AE1079" s="468"/>
      <c r="AF1079" s="468"/>
      <c r="AG1079" s="468"/>
      <c r="AH1079" s="468"/>
      <c r="AI1079" s="468"/>
      <c r="AJ1079" s="468"/>
    </row>
    <row r="1080" ht="15.75" customHeight="1">
      <c r="A1080" s="468">
        <f>IFERROR(__xludf.DUMMYFUNCTION("""COMPUTED_VALUE"""),8.1213202511E10)</f>
        <v>81213202511</v>
      </c>
      <c r="B1080" s="468">
        <f>IFERROR(__xludf.DUMMYFUNCTION("""COMPUTED_VALUE"""),8121.0)</f>
        <v>8121</v>
      </c>
      <c r="C1080" s="468">
        <f>IFERROR(__xludf.DUMMYFUNCTION("""COMPUTED_VALUE"""),3.0)</f>
        <v>3</v>
      </c>
      <c r="D1080" s="468">
        <f>IFERROR(__xludf.DUMMYFUNCTION("""COMPUTED_VALUE"""),2025.0)</f>
        <v>2025</v>
      </c>
      <c r="E1080" s="468">
        <f>IFERROR(__xludf.DUMMYFUNCTION("""COMPUTED_VALUE"""),11.0)</f>
        <v>11</v>
      </c>
      <c r="F1080" s="468" t="str">
        <f>IFERROR(__xludf.DUMMYFUNCTION("""COMPUTED_VALUE"""),"Noviembre")</f>
        <v>Noviembre</v>
      </c>
      <c r="G1080" s="468">
        <f>IFERROR(__xludf.DUMMYFUNCTION("""COMPUTED_VALUE"""),0.0)</f>
        <v>0</v>
      </c>
      <c r="H1080" s="468">
        <f>IFERROR(__xludf.DUMMYFUNCTION("""COMPUTED_VALUE"""),0.0)</f>
        <v>0</v>
      </c>
      <c r="I1080" s="468">
        <f>IFERROR(__xludf.DUMMYFUNCTION("""COMPUTED_VALUE"""),0.0)</f>
        <v>0</v>
      </c>
      <c r="J1080" s="468">
        <f>IFERROR(__xludf.DUMMYFUNCTION("""COMPUTED_VALUE"""),0.0)</f>
        <v>0</v>
      </c>
      <c r="K1080" s="468">
        <f>IFERROR(__xludf.DUMMYFUNCTION("""COMPUTED_VALUE"""),0.0)</f>
        <v>0</v>
      </c>
      <c r="L1080" s="468">
        <f>IFERROR(__xludf.DUMMYFUNCTION("""COMPUTED_VALUE"""),0.0)</f>
        <v>0</v>
      </c>
      <c r="M1080" s="468">
        <f>IFERROR(__xludf.DUMMYFUNCTION("""COMPUTED_VALUE"""),0.0)</f>
        <v>0</v>
      </c>
      <c r="N1080" s="468">
        <f>IFERROR(__xludf.DUMMYFUNCTION("""COMPUTED_VALUE"""),4.027E7)</f>
        <v>40270000</v>
      </c>
      <c r="O1080" s="468">
        <f>IFERROR(__xludf.DUMMYFUNCTION("""COMPUTED_VALUE"""),0.0)</f>
        <v>0</v>
      </c>
      <c r="P1080" s="468">
        <f>IFERROR(__xludf.DUMMYFUNCTION("""COMPUTED_VALUE"""),0.0)</f>
        <v>0</v>
      </c>
      <c r="Q1080" s="468"/>
      <c r="R1080" s="468"/>
      <c r="S1080" s="468"/>
      <c r="T1080" s="468"/>
      <c r="U1080" s="468"/>
      <c r="V1080" s="468"/>
      <c r="W1080" s="468"/>
      <c r="X1080" s="468"/>
      <c r="Y1080" s="468"/>
      <c r="Z1080" s="468"/>
      <c r="AA1080" s="468"/>
      <c r="AB1080" s="468"/>
      <c r="AC1080" s="468"/>
      <c r="AD1080" s="468"/>
      <c r="AE1080" s="468"/>
      <c r="AF1080" s="468"/>
      <c r="AG1080" s="468"/>
      <c r="AH1080" s="468"/>
      <c r="AI1080" s="468"/>
      <c r="AJ1080" s="468"/>
    </row>
    <row r="1081" ht="15.75" customHeight="1">
      <c r="A1081" s="468">
        <f>IFERROR(__xludf.DUMMYFUNCTION("""COMPUTED_VALUE"""),8.1213202512E10)</f>
        <v>81213202512</v>
      </c>
      <c r="B1081" s="468">
        <f>IFERROR(__xludf.DUMMYFUNCTION("""COMPUTED_VALUE"""),8121.0)</f>
        <v>8121</v>
      </c>
      <c r="C1081" s="468">
        <f>IFERROR(__xludf.DUMMYFUNCTION("""COMPUTED_VALUE"""),3.0)</f>
        <v>3</v>
      </c>
      <c r="D1081" s="468">
        <f>IFERROR(__xludf.DUMMYFUNCTION("""COMPUTED_VALUE"""),2025.0)</f>
        <v>2025</v>
      </c>
      <c r="E1081" s="468">
        <f>IFERROR(__xludf.DUMMYFUNCTION("""COMPUTED_VALUE"""),12.0)</f>
        <v>12</v>
      </c>
      <c r="F1081" s="468" t="str">
        <f>IFERROR(__xludf.DUMMYFUNCTION("""COMPUTED_VALUE"""),"Diciembre")</f>
        <v>Diciembre</v>
      </c>
      <c r="G1081" s="468">
        <f>IFERROR(__xludf.DUMMYFUNCTION("""COMPUTED_VALUE"""),4189103.0)</f>
        <v>4189103</v>
      </c>
      <c r="H1081" s="468">
        <f>IFERROR(__xludf.DUMMYFUNCTION("""COMPUTED_VALUE"""),540000.0)</f>
        <v>540000</v>
      </c>
      <c r="I1081" s="468">
        <f>IFERROR(__xludf.DUMMYFUNCTION("""COMPUTED_VALUE"""),0.0)</f>
        <v>0</v>
      </c>
      <c r="J1081" s="468">
        <f>IFERROR(__xludf.DUMMYFUNCTION("""COMPUTED_VALUE"""),3.40054E9)</f>
        <v>3400540000</v>
      </c>
      <c r="K1081" s="468">
        <f>IFERROR(__xludf.DUMMYFUNCTION("""COMPUTED_VALUE"""),4189103.0)</f>
        <v>4189103</v>
      </c>
      <c r="L1081" s="468">
        <f>IFERROR(__xludf.DUMMYFUNCTION("""COMPUTED_VALUE"""),0.0)</f>
        <v>0</v>
      </c>
      <c r="M1081" s="468">
        <f>IFERROR(__xludf.DUMMYFUNCTION("""COMPUTED_VALUE"""),3.2155818E9)</f>
        <v>3215581800</v>
      </c>
      <c r="N1081" s="468">
        <f>IFERROR(__xludf.DUMMYFUNCTION("""COMPUTED_VALUE"""),2.25512E7)</f>
        <v>22551200</v>
      </c>
      <c r="O1081" s="468">
        <f>IFERROR(__xludf.DUMMYFUNCTION("""COMPUTED_VALUE"""),0.0)</f>
        <v>0</v>
      </c>
      <c r="P1081" s="468">
        <f>IFERROR(__xludf.DUMMYFUNCTION("""COMPUTED_VALUE"""),0.0)</f>
        <v>0</v>
      </c>
      <c r="Q1081" s="468"/>
      <c r="R1081" s="468"/>
      <c r="S1081" s="468"/>
      <c r="T1081" s="468"/>
      <c r="U1081" s="468"/>
      <c r="V1081" s="468"/>
      <c r="W1081" s="468"/>
      <c r="X1081" s="468"/>
      <c r="Y1081" s="468"/>
      <c r="Z1081" s="468"/>
      <c r="AA1081" s="468"/>
      <c r="AB1081" s="468"/>
      <c r="AC1081" s="468"/>
      <c r="AD1081" s="468"/>
      <c r="AE1081" s="468"/>
      <c r="AF1081" s="468"/>
      <c r="AG1081" s="468"/>
      <c r="AH1081" s="468"/>
      <c r="AI1081" s="468"/>
      <c r="AJ1081" s="468"/>
    </row>
    <row r="1082" ht="15.75" customHeight="1">
      <c r="A1082" s="468">
        <f>IFERROR(__xludf.DUMMYFUNCTION("""COMPUTED_VALUE"""),8.121420251E9)</f>
        <v>8121420251</v>
      </c>
      <c r="B1082" s="468">
        <f>IFERROR(__xludf.DUMMYFUNCTION("""COMPUTED_VALUE"""),8121.0)</f>
        <v>8121</v>
      </c>
      <c r="C1082" s="468">
        <f>IFERROR(__xludf.DUMMYFUNCTION("""COMPUTED_VALUE"""),4.0)</f>
        <v>4</v>
      </c>
      <c r="D1082" s="468">
        <f>IFERROR(__xludf.DUMMYFUNCTION("""COMPUTED_VALUE"""),2025.0)</f>
        <v>2025</v>
      </c>
      <c r="E1082" s="468">
        <f>IFERROR(__xludf.DUMMYFUNCTION("""COMPUTED_VALUE"""),1.0)</f>
        <v>1</v>
      </c>
      <c r="F1082" s="468" t="str">
        <f>IFERROR(__xludf.DUMMYFUNCTION("""COMPUTED_VALUE"""),"Enero")</f>
        <v>Enero</v>
      </c>
      <c r="G1082" s="468">
        <f>IFERROR(__xludf.DUMMYFUNCTION("""COMPUTED_VALUE"""),5.01308096E7)</f>
        <v>50130809.6</v>
      </c>
      <c r="H1082" s="468">
        <f>IFERROR(__xludf.DUMMYFUNCTION("""COMPUTED_VALUE"""),0.0)</f>
        <v>0</v>
      </c>
      <c r="I1082" s="468">
        <f>IFERROR(__xludf.DUMMYFUNCTION("""COMPUTED_VALUE"""),5.184022064E7)</f>
        <v>51840220.64</v>
      </c>
      <c r="J1082" s="468">
        <f>IFERROR(__xludf.DUMMYFUNCTION("""COMPUTED_VALUE"""),0.0)</f>
        <v>0</v>
      </c>
      <c r="K1082" s="468">
        <f>IFERROR(__xludf.DUMMYFUNCTION("""COMPUTED_VALUE"""),0.0)</f>
        <v>0</v>
      </c>
      <c r="L1082" s="468">
        <f>IFERROR(__xludf.DUMMYFUNCTION("""COMPUTED_VALUE"""),0.0)</f>
        <v>0</v>
      </c>
      <c r="M1082" s="468">
        <f>IFERROR(__xludf.DUMMYFUNCTION("""COMPUTED_VALUE"""),0.0)</f>
        <v>0</v>
      </c>
      <c r="N1082" s="468">
        <f>IFERROR(__xludf.DUMMYFUNCTION("""COMPUTED_VALUE"""),0.0)</f>
        <v>0</v>
      </c>
      <c r="O1082" s="468">
        <f>IFERROR(__xludf.DUMMYFUNCTION("""COMPUTED_VALUE"""),5.013081E7)</f>
        <v>50130810</v>
      </c>
      <c r="P1082" s="468">
        <f>IFERROR(__xludf.DUMMYFUNCTION("""COMPUTED_VALUE"""),1.4311633E7)</f>
        <v>14311633</v>
      </c>
      <c r="Q1082" s="468"/>
      <c r="R1082" s="468"/>
      <c r="S1082" s="468"/>
      <c r="T1082" s="468"/>
      <c r="U1082" s="468"/>
      <c r="V1082" s="468"/>
      <c r="W1082" s="468"/>
      <c r="X1082" s="468"/>
      <c r="Y1082" s="468"/>
      <c r="Z1082" s="468"/>
      <c r="AA1082" s="468"/>
      <c r="AB1082" s="468"/>
      <c r="AC1082" s="468"/>
      <c r="AD1082" s="468"/>
      <c r="AE1082" s="468"/>
      <c r="AF1082" s="468"/>
      <c r="AG1082" s="468"/>
      <c r="AH1082" s="468"/>
      <c r="AI1082" s="468"/>
      <c r="AJ1082" s="468"/>
    </row>
    <row r="1083" ht="15.75" customHeight="1">
      <c r="A1083" s="468">
        <f>IFERROR(__xludf.DUMMYFUNCTION("""COMPUTED_VALUE"""),8.121420252E9)</f>
        <v>8121420252</v>
      </c>
      <c r="B1083" s="468">
        <f>IFERROR(__xludf.DUMMYFUNCTION("""COMPUTED_VALUE"""),8121.0)</f>
        <v>8121</v>
      </c>
      <c r="C1083" s="468">
        <f>IFERROR(__xludf.DUMMYFUNCTION("""COMPUTED_VALUE"""),4.0)</f>
        <v>4</v>
      </c>
      <c r="D1083" s="468">
        <f>IFERROR(__xludf.DUMMYFUNCTION("""COMPUTED_VALUE"""),2025.0)</f>
        <v>2025</v>
      </c>
      <c r="E1083" s="468">
        <f>IFERROR(__xludf.DUMMYFUNCTION("""COMPUTED_VALUE"""),2.0)</f>
        <v>2</v>
      </c>
      <c r="F1083" s="468" t="str">
        <f>IFERROR(__xludf.DUMMYFUNCTION("""COMPUTED_VALUE"""),"Febrero")</f>
        <v>Febrero</v>
      </c>
      <c r="G1083" s="468">
        <f>IFERROR(__xludf.DUMMYFUNCTION("""COMPUTED_VALUE"""),2.866371897E7)</f>
        <v>28663718.97</v>
      </c>
      <c r="H1083" s="468">
        <f>IFERROR(__xludf.DUMMYFUNCTION("""COMPUTED_VALUE"""),1.045802E9)</f>
        <v>1045802000</v>
      </c>
      <c r="I1083" s="468">
        <f>IFERROR(__xludf.DUMMYFUNCTION("""COMPUTED_VALUE"""),2.964112345E7)</f>
        <v>29641123.45</v>
      </c>
      <c r="J1083" s="468">
        <f>IFERROR(__xludf.DUMMYFUNCTION("""COMPUTED_VALUE"""),4.7536481E7)</f>
        <v>47536481</v>
      </c>
      <c r="K1083" s="468">
        <f>IFERROR(__xludf.DUMMYFUNCTION("""COMPUTED_VALUE"""),0.0)</f>
        <v>0</v>
      </c>
      <c r="L1083" s="468">
        <f>IFERROR(__xludf.DUMMYFUNCTION("""COMPUTED_VALUE"""),2.28312E8)</f>
        <v>228312000</v>
      </c>
      <c r="M1083" s="468">
        <f>IFERROR(__xludf.DUMMYFUNCTION("""COMPUTED_VALUE"""),5.583562584E7)</f>
        <v>55835625.84</v>
      </c>
      <c r="N1083" s="468">
        <f>IFERROR(__xludf.DUMMYFUNCTION("""COMPUTED_VALUE"""),0.0)</f>
        <v>0</v>
      </c>
      <c r="O1083" s="468">
        <f>IFERROR(__xludf.DUMMYFUNCTION("""COMPUTED_VALUE"""),2.8663719E7)</f>
        <v>28663719</v>
      </c>
      <c r="P1083" s="468">
        <f>IFERROR(__xludf.DUMMYFUNCTION("""COMPUTED_VALUE"""),2.7020333E7)</f>
        <v>27020333</v>
      </c>
      <c r="Q1083" s="468"/>
      <c r="R1083" s="468"/>
      <c r="S1083" s="468"/>
      <c r="T1083" s="468"/>
      <c r="U1083" s="468"/>
      <c r="V1083" s="468"/>
      <c r="W1083" s="468"/>
      <c r="X1083" s="468"/>
      <c r="Y1083" s="468"/>
      <c r="Z1083" s="468"/>
      <c r="AA1083" s="468"/>
      <c r="AB1083" s="468"/>
      <c r="AC1083" s="468"/>
      <c r="AD1083" s="468"/>
      <c r="AE1083" s="468"/>
      <c r="AF1083" s="468"/>
      <c r="AG1083" s="468"/>
      <c r="AH1083" s="468"/>
      <c r="AI1083" s="468"/>
      <c r="AJ1083" s="468"/>
    </row>
    <row r="1084" ht="15.75" customHeight="1">
      <c r="A1084" s="468">
        <f>IFERROR(__xludf.DUMMYFUNCTION("""COMPUTED_VALUE"""),8.121420253E9)</f>
        <v>8121420253</v>
      </c>
      <c r="B1084" s="468">
        <f>IFERROR(__xludf.DUMMYFUNCTION("""COMPUTED_VALUE"""),8121.0)</f>
        <v>8121</v>
      </c>
      <c r="C1084" s="468">
        <f>IFERROR(__xludf.DUMMYFUNCTION("""COMPUTED_VALUE"""),4.0)</f>
        <v>4</v>
      </c>
      <c r="D1084" s="468">
        <f>IFERROR(__xludf.DUMMYFUNCTION("""COMPUTED_VALUE"""),2025.0)</f>
        <v>2025</v>
      </c>
      <c r="E1084" s="468">
        <f>IFERROR(__xludf.DUMMYFUNCTION("""COMPUTED_VALUE"""),3.0)</f>
        <v>3</v>
      </c>
      <c r="F1084" s="468" t="str">
        <f>IFERROR(__xludf.DUMMYFUNCTION("""COMPUTED_VALUE"""),"Marzo")</f>
        <v>Marzo</v>
      </c>
      <c r="G1084" s="468">
        <f>IFERROR(__xludf.DUMMYFUNCTION("""COMPUTED_VALUE"""),1.175376706E9)</f>
        <v>1175376706</v>
      </c>
      <c r="H1084" s="468">
        <f>IFERROR(__xludf.DUMMYFUNCTION("""COMPUTED_VALUE"""),1.97579E8)</f>
        <v>197579000</v>
      </c>
      <c r="I1084" s="468">
        <f>IFERROR(__xludf.DUMMYFUNCTION("""COMPUTED_VALUE"""),1.549368891E7)</f>
        <v>15493688.91</v>
      </c>
      <c r="J1084" s="468">
        <f>IFERROR(__xludf.DUMMYFUNCTION("""COMPUTED_VALUE"""),9.5072961E7)</f>
        <v>95072961</v>
      </c>
      <c r="K1084" s="468">
        <f>IFERROR(__xludf.DUMMYFUNCTION("""COMPUTED_VALUE"""),1.160393915E9)</f>
        <v>1160393915</v>
      </c>
      <c r="L1084" s="468">
        <f>IFERROR(__xludf.DUMMYFUNCTION("""COMPUTED_VALUE"""),3.73780666E8)</f>
        <v>373780666</v>
      </c>
      <c r="M1084" s="468">
        <f>IFERROR(__xludf.DUMMYFUNCTION("""COMPUTED_VALUE"""),1.116712505E8)</f>
        <v>111671250.5</v>
      </c>
      <c r="N1084" s="468">
        <f>IFERROR(__xludf.DUMMYFUNCTION("""COMPUTED_VALUE"""),9350700.0)</f>
        <v>9350700</v>
      </c>
      <c r="O1084" s="468">
        <f>IFERROR(__xludf.DUMMYFUNCTION("""COMPUTED_VALUE"""),1.4982791E7)</f>
        <v>14982791</v>
      </c>
      <c r="P1084" s="468">
        <f>IFERROR(__xludf.DUMMYFUNCTION("""COMPUTED_VALUE"""),6348476.0)</f>
        <v>6348476</v>
      </c>
      <c r="Q1084" s="468"/>
      <c r="R1084" s="468"/>
      <c r="S1084" s="468"/>
      <c r="T1084" s="468"/>
      <c r="U1084" s="468"/>
      <c r="V1084" s="468"/>
      <c r="W1084" s="468"/>
      <c r="X1084" s="468"/>
      <c r="Y1084" s="468"/>
      <c r="Z1084" s="468"/>
      <c r="AA1084" s="468"/>
      <c r="AB1084" s="468"/>
      <c r="AC1084" s="468"/>
      <c r="AD1084" s="468"/>
      <c r="AE1084" s="468"/>
      <c r="AF1084" s="468"/>
      <c r="AG1084" s="468"/>
      <c r="AH1084" s="468"/>
      <c r="AI1084" s="468"/>
      <c r="AJ1084" s="468"/>
    </row>
    <row r="1085" ht="15.75" customHeight="1">
      <c r="A1085" s="468">
        <f>IFERROR(__xludf.DUMMYFUNCTION("""COMPUTED_VALUE"""),8.121420254E9)</f>
        <v>8121420254</v>
      </c>
      <c r="B1085" s="468">
        <f>IFERROR(__xludf.DUMMYFUNCTION("""COMPUTED_VALUE"""),8121.0)</f>
        <v>8121</v>
      </c>
      <c r="C1085" s="468">
        <f>IFERROR(__xludf.DUMMYFUNCTION("""COMPUTED_VALUE"""),4.0)</f>
        <v>4</v>
      </c>
      <c r="D1085" s="468">
        <f>IFERROR(__xludf.DUMMYFUNCTION("""COMPUTED_VALUE"""),2025.0)</f>
        <v>2025</v>
      </c>
      <c r="E1085" s="468">
        <f>IFERROR(__xludf.DUMMYFUNCTION("""COMPUTED_VALUE"""),4.0)</f>
        <v>4</v>
      </c>
      <c r="F1085" s="468" t="str">
        <f>IFERROR(__xludf.DUMMYFUNCTION("""COMPUTED_VALUE"""),"Abril")</f>
        <v>Abril</v>
      </c>
      <c r="G1085" s="468">
        <f>IFERROR(__xludf.DUMMYFUNCTION("""COMPUTED_VALUE"""),0.0)</f>
        <v>0</v>
      </c>
      <c r="H1085" s="468">
        <f>IFERROR(__xludf.DUMMYFUNCTION("""COMPUTED_VALUE"""),0.0)</f>
        <v>0</v>
      </c>
      <c r="I1085" s="468">
        <f>IFERROR(__xludf.DUMMYFUNCTION("""COMPUTED_VALUE"""),0.0)</f>
        <v>0</v>
      </c>
      <c r="J1085" s="468">
        <f>IFERROR(__xludf.DUMMYFUNCTION("""COMPUTED_VALUE"""),9.5072961E7)</f>
        <v>95072961</v>
      </c>
      <c r="K1085" s="468">
        <f>IFERROR(__xludf.DUMMYFUNCTION("""COMPUTED_VALUE"""),0.0)</f>
        <v>0</v>
      </c>
      <c r="L1085" s="468">
        <f>IFERROR(__xludf.DUMMYFUNCTION("""COMPUTED_VALUE"""),2.58134333E8)</f>
        <v>258134333</v>
      </c>
      <c r="M1085" s="468">
        <f>IFERROR(__xludf.DUMMYFUNCTION("""COMPUTED_VALUE"""),1.116712505E8)</f>
        <v>111671250.5</v>
      </c>
      <c r="N1085" s="468">
        <f>IFERROR(__xludf.DUMMYFUNCTION("""COMPUTED_VALUE"""),5.7232766E7)</f>
        <v>57232766</v>
      </c>
      <c r="O1085" s="468">
        <f>IFERROR(__xludf.DUMMYFUNCTION("""COMPUTED_VALUE"""),0.0)</f>
        <v>0</v>
      </c>
      <c r="P1085" s="468">
        <f>IFERROR(__xludf.DUMMYFUNCTION("""COMPUTED_VALUE"""),4241067.0)</f>
        <v>4241067</v>
      </c>
      <c r="Q1085" s="468"/>
      <c r="R1085" s="468"/>
      <c r="S1085" s="468"/>
      <c r="T1085" s="468"/>
      <c r="U1085" s="468"/>
      <c r="V1085" s="468"/>
      <c r="W1085" s="468"/>
      <c r="X1085" s="468"/>
      <c r="Y1085" s="468"/>
      <c r="Z1085" s="468"/>
      <c r="AA1085" s="468"/>
      <c r="AB1085" s="468"/>
      <c r="AC1085" s="468"/>
      <c r="AD1085" s="468"/>
      <c r="AE1085" s="468"/>
      <c r="AF1085" s="468"/>
      <c r="AG1085" s="468"/>
      <c r="AH1085" s="468"/>
      <c r="AI1085" s="468"/>
      <c r="AJ1085" s="468"/>
    </row>
    <row r="1086" ht="15.75" customHeight="1">
      <c r="A1086" s="468">
        <f>IFERROR(__xludf.DUMMYFUNCTION("""COMPUTED_VALUE"""),8.121420255E9)</f>
        <v>8121420255</v>
      </c>
      <c r="B1086" s="468">
        <f>IFERROR(__xludf.DUMMYFUNCTION("""COMPUTED_VALUE"""),8121.0)</f>
        <v>8121</v>
      </c>
      <c r="C1086" s="468">
        <f>IFERROR(__xludf.DUMMYFUNCTION("""COMPUTED_VALUE"""),4.0)</f>
        <v>4</v>
      </c>
      <c r="D1086" s="468">
        <f>IFERROR(__xludf.DUMMYFUNCTION("""COMPUTED_VALUE"""),2025.0)</f>
        <v>2025</v>
      </c>
      <c r="E1086" s="468">
        <f>IFERROR(__xludf.DUMMYFUNCTION("""COMPUTED_VALUE"""),5.0)</f>
        <v>5</v>
      </c>
      <c r="F1086" s="468" t="str">
        <f>IFERROR(__xludf.DUMMYFUNCTION("""COMPUTED_VALUE"""),"Mayo")</f>
        <v>Mayo</v>
      </c>
      <c r="G1086" s="468">
        <f>IFERROR(__xludf.DUMMYFUNCTION("""COMPUTED_VALUE"""),2.95274932E8)</f>
        <v>295274932</v>
      </c>
      <c r="H1086" s="468">
        <f>IFERROR(__xludf.DUMMYFUNCTION("""COMPUTED_VALUE"""),0.0)</f>
        <v>0</v>
      </c>
      <c r="I1086" s="468">
        <f>IFERROR(__xludf.DUMMYFUNCTION("""COMPUTED_VALUE"""),0.0)</f>
        <v>0</v>
      </c>
      <c r="J1086" s="468">
        <f>IFERROR(__xludf.DUMMYFUNCTION("""COMPUTED_VALUE"""),9.5072961E7)</f>
        <v>95072961</v>
      </c>
      <c r="K1086" s="468">
        <f>IFERROR(__xludf.DUMMYFUNCTION("""COMPUTED_VALUE"""),2.95274932E8)</f>
        <v>295274932</v>
      </c>
      <c r="L1086" s="468">
        <f>IFERROR(__xludf.DUMMYFUNCTION("""COMPUTED_VALUE"""),4.21721E7)</f>
        <v>42172100</v>
      </c>
      <c r="M1086" s="468">
        <f>IFERROR(__xludf.DUMMYFUNCTION("""COMPUTED_VALUE"""),1.116712505E8)</f>
        <v>111671250.5</v>
      </c>
      <c r="N1086" s="468">
        <f>IFERROR(__xludf.DUMMYFUNCTION("""COMPUTED_VALUE"""),7.4033667E7)</f>
        <v>74033667</v>
      </c>
      <c r="O1086" s="468">
        <f>IFERROR(__xludf.DUMMYFUNCTION("""COMPUTED_VALUE"""),0.0)</f>
        <v>0</v>
      </c>
      <c r="P1086" s="468">
        <f>IFERROR(__xludf.DUMMYFUNCTION("""COMPUTED_VALUE"""),0.0)</f>
        <v>0</v>
      </c>
      <c r="Q1086" s="468"/>
      <c r="R1086" s="468"/>
      <c r="S1086" s="468"/>
      <c r="T1086" s="468"/>
      <c r="U1086" s="468"/>
      <c r="V1086" s="468"/>
      <c r="W1086" s="468"/>
      <c r="X1086" s="468"/>
      <c r="Y1086" s="468"/>
      <c r="Z1086" s="468"/>
      <c r="AA1086" s="468"/>
      <c r="AB1086" s="468"/>
      <c r="AC1086" s="468"/>
      <c r="AD1086" s="468"/>
      <c r="AE1086" s="468"/>
      <c r="AF1086" s="468"/>
      <c r="AG1086" s="468"/>
      <c r="AH1086" s="468"/>
      <c r="AI1086" s="468"/>
      <c r="AJ1086" s="468"/>
    </row>
    <row r="1087" ht="15.75" customHeight="1">
      <c r="A1087" s="468">
        <f>IFERROR(__xludf.DUMMYFUNCTION("""COMPUTED_VALUE"""),8.121420256E9)</f>
        <v>8121420256</v>
      </c>
      <c r="B1087" s="468">
        <f>IFERROR(__xludf.DUMMYFUNCTION("""COMPUTED_VALUE"""),8121.0)</f>
        <v>8121</v>
      </c>
      <c r="C1087" s="468">
        <f>IFERROR(__xludf.DUMMYFUNCTION("""COMPUTED_VALUE"""),4.0)</f>
        <v>4</v>
      </c>
      <c r="D1087" s="468">
        <f>IFERROR(__xludf.DUMMYFUNCTION("""COMPUTED_VALUE"""),2025.0)</f>
        <v>2025</v>
      </c>
      <c r="E1087" s="468">
        <f>IFERROR(__xludf.DUMMYFUNCTION("""COMPUTED_VALUE"""),6.0)</f>
        <v>6</v>
      </c>
      <c r="F1087" s="468" t="str">
        <f>IFERROR(__xludf.DUMMYFUNCTION("""COMPUTED_VALUE"""),"Junio")</f>
        <v>Junio</v>
      </c>
      <c r="G1087" s="468">
        <f>IFERROR(__xludf.DUMMYFUNCTION("""COMPUTED_VALUE"""),0.0)</f>
        <v>0</v>
      </c>
      <c r="H1087" s="468">
        <f>IFERROR(__xludf.DUMMYFUNCTION("""COMPUTED_VALUE"""),0.0)</f>
        <v>0</v>
      </c>
      <c r="I1087" s="468">
        <f>IFERROR(__xludf.DUMMYFUNCTION("""COMPUTED_VALUE"""),0.0)</f>
        <v>0</v>
      </c>
      <c r="J1087" s="468">
        <f>IFERROR(__xludf.DUMMYFUNCTION("""COMPUTED_VALUE"""),9.5072961E7)</f>
        <v>95072961</v>
      </c>
      <c r="K1087" s="468">
        <f>IFERROR(__xludf.DUMMYFUNCTION("""COMPUTED_VALUE"""),0.0)</f>
        <v>0</v>
      </c>
      <c r="L1087" s="468">
        <f>IFERROR(__xludf.DUMMYFUNCTION("""COMPUTED_VALUE"""),0.0)</f>
        <v>0</v>
      </c>
      <c r="M1087" s="468">
        <f>IFERROR(__xludf.DUMMYFUNCTION("""COMPUTED_VALUE"""),1.116712505E8)</f>
        <v>111671250.5</v>
      </c>
      <c r="N1087" s="468">
        <f>IFERROR(__xludf.DUMMYFUNCTION("""COMPUTED_VALUE"""),1.153769E8)</f>
        <v>115376900</v>
      </c>
      <c r="O1087" s="468">
        <f>IFERROR(__xludf.DUMMYFUNCTION("""COMPUTED_VALUE"""),0.0)</f>
        <v>0</v>
      </c>
      <c r="P1087" s="468">
        <f>IFERROR(__xludf.DUMMYFUNCTION("""COMPUTED_VALUE"""),3.7974824E7)</f>
        <v>37974824</v>
      </c>
      <c r="Q1087" s="468"/>
      <c r="R1087" s="468"/>
      <c r="S1087" s="468"/>
      <c r="T1087" s="468"/>
      <c r="U1087" s="468"/>
      <c r="V1087" s="468"/>
      <c r="W1087" s="468"/>
      <c r="X1087" s="468"/>
      <c r="Y1087" s="468"/>
      <c r="Z1087" s="468"/>
      <c r="AA1087" s="468"/>
      <c r="AB1087" s="468"/>
      <c r="AC1087" s="468"/>
      <c r="AD1087" s="468"/>
      <c r="AE1087" s="468"/>
      <c r="AF1087" s="468"/>
      <c r="AG1087" s="468"/>
      <c r="AH1087" s="468"/>
      <c r="AI1087" s="468"/>
      <c r="AJ1087" s="468"/>
    </row>
    <row r="1088" ht="15.75" customHeight="1">
      <c r="A1088" s="468">
        <f>IFERROR(__xludf.DUMMYFUNCTION("""COMPUTED_VALUE"""),8.121420257E9)</f>
        <v>8121420257</v>
      </c>
      <c r="B1088" s="468">
        <f>IFERROR(__xludf.DUMMYFUNCTION("""COMPUTED_VALUE"""),8121.0)</f>
        <v>8121</v>
      </c>
      <c r="C1088" s="468">
        <f>IFERROR(__xludf.DUMMYFUNCTION("""COMPUTED_VALUE"""),4.0)</f>
        <v>4</v>
      </c>
      <c r="D1088" s="468">
        <f>IFERROR(__xludf.DUMMYFUNCTION("""COMPUTED_VALUE"""),2025.0)</f>
        <v>2025</v>
      </c>
      <c r="E1088" s="468">
        <f>IFERROR(__xludf.DUMMYFUNCTION("""COMPUTED_VALUE"""),7.0)</f>
        <v>7</v>
      </c>
      <c r="F1088" s="468" t="str">
        <f>IFERROR(__xludf.DUMMYFUNCTION("""COMPUTED_VALUE"""),"Julio")</f>
        <v>Julio</v>
      </c>
      <c r="G1088" s="468">
        <f>IFERROR(__xludf.DUMMYFUNCTION("""COMPUTED_VALUE"""),0.0)</f>
        <v>0</v>
      </c>
      <c r="H1088" s="468">
        <f>IFERROR(__xludf.DUMMYFUNCTION("""COMPUTED_VALUE"""),0.0)</f>
        <v>0</v>
      </c>
      <c r="I1088" s="468">
        <f>IFERROR(__xludf.DUMMYFUNCTION("""COMPUTED_VALUE"""),0.0)</f>
        <v>0</v>
      </c>
      <c r="J1088" s="468">
        <f>IFERROR(__xludf.DUMMYFUNCTION("""COMPUTED_VALUE"""),9.5072961E7)</f>
        <v>95072961</v>
      </c>
      <c r="K1088" s="468">
        <f>IFERROR(__xludf.DUMMYFUNCTION("""COMPUTED_VALUE"""),0.0)</f>
        <v>0</v>
      </c>
      <c r="L1088" s="468">
        <f>IFERROR(__xludf.DUMMYFUNCTION("""COMPUTED_VALUE"""),0.0)</f>
        <v>0</v>
      </c>
      <c r="M1088" s="468">
        <f>IFERROR(__xludf.DUMMYFUNCTION("""COMPUTED_VALUE"""),1.116712505E8)</f>
        <v>111671250.5</v>
      </c>
      <c r="N1088" s="468">
        <f>IFERROR(__xludf.DUMMYFUNCTION("""COMPUTED_VALUE"""),1.02369E8)</f>
        <v>102369000</v>
      </c>
      <c r="O1088" s="468">
        <f>IFERROR(__xludf.DUMMYFUNCTION("""COMPUTED_VALUE"""),0.0)</f>
        <v>0</v>
      </c>
      <c r="P1088" s="468">
        <f>IFERROR(__xludf.DUMMYFUNCTION("""COMPUTED_VALUE"""),6967441.0)</f>
        <v>6967441</v>
      </c>
      <c r="Q1088" s="468"/>
      <c r="R1088" s="468"/>
      <c r="S1088" s="468"/>
      <c r="T1088" s="468"/>
      <c r="U1088" s="468"/>
      <c r="V1088" s="468"/>
      <c r="W1088" s="468"/>
      <c r="X1088" s="468"/>
      <c r="Y1088" s="468"/>
      <c r="Z1088" s="468"/>
      <c r="AA1088" s="468"/>
      <c r="AB1088" s="468"/>
      <c r="AC1088" s="468"/>
      <c r="AD1088" s="468"/>
      <c r="AE1088" s="468"/>
      <c r="AF1088" s="468"/>
      <c r="AG1088" s="468"/>
      <c r="AH1088" s="468"/>
      <c r="AI1088" s="468"/>
      <c r="AJ1088" s="468"/>
    </row>
    <row r="1089" ht="15.75" customHeight="1">
      <c r="A1089" s="468">
        <f>IFERROR(__xludf.DUMMYFUNCTION("""COMPUTED_VALUE"""),8.121420258E9)</f>
        <v>8121420258</v>
      </c>
      <c r="B1089" s="468">
        <f>IFERROR(__xludf.DUMMYFUNCTION("""COMPUTED_VALUE"""),8121.0)</f>
        <v>8121</v>
      </c>
      <c r="C1089" s="468">
        <f>IFERROR(__xludf.DUMMYFUNCTION("""COMPUTED_VALUE"""),4.0)</f>
        <v>4</v>
      </c>
      <c r="D1089" s="468">
        <f>IFERROR(__xludf.DUMMYFUNCTION("""COMPUTED_VALUE"""),2025.0)</f>
        <v>2025</v>
      </c>
      <c r="E1089" s="468">
        <f>IFERROR(__xludf.DUMMYFUNCTION("""COMPUTED_VALUE"""),8.0)</f>
        <v>8</v>
      </c>
      <c r="F1089" s="468" t="str">
        <f>IFERROR(__xludf.DUMMYFUNCTION("""COMPUTED_VALUE"""),"Agosto")</f>
        <v>Agosto</v>
      </c>
      <c r="G1089" s="468">
        <f>IFERROR(__xludf.DUMMYFUNCTION("""COMPUTED_VALUE"""),0.0)</f>
        <v>0</v>
      </c>
      <c r="H1089" s="468">
        <f>IFERROR(__xludf.DUMMYFUNCTION("""COMPUTED_VALUE"""),0.0)</f>
        <v>0</v>
      </c>
      <c r="I1089" s="468">
        <f>IFERROR(__xludf.DUMMYFUNCTION("""COMPUTED_VALUE"""),0.0)</f>
        <v>0</v>
      </c>
      <c r="J1089" s="468">
        <f>IFERROR(__xludf.DUMMYFUNCTION("""COMPUTED_VALUE"""),9.5072961E7)</f>
        <v>95072961</v>
      </c>
      <c r="K1089" s="468">
        <f>IFERROR(__xludf.DUMMYFUNCTION("""COMPUTED_VALUE"""),0.0)</f>
        <v>0</v>
      </c>
      <c r="L1089" s="468">
        <f>IFERROR(__xludf.DUMMYFUNCTION("""COMPUTED_VALUE"""),1.244E8)</f>
        <v>124400000</v>
      </c>
      <c r="M1089" s="468">
        <f>IFERROR(__xludf.DUMMYFUNCTION("""COMPUTED_VALUE"""),1.116712505E8)</f>
        <v>111671250.5</v>
      </c>
      <c r="N1089" s="468">
        <f>IFERROR(__xludf.DUMMYFUNCTION("""COMPUTED_VALUE"""),1.18888533E8)</f>
        <v>118888533</v>
      </c>
      <c r="O1089" s="468">
        <f>IFERROR(__xludf.DUMMYFUNCTION("""COMPUTED_VALUE"""),0.0)</f>
        <v>0</v>
      </c>
      <c r="P1089" s="468">
        <f>IFERROR(__xludf.DUMMYFUNCTION("""COMPUTED_VALUE"""),0.0)</f>
        <v>0</v>
      </c>
      <c r="Q1089" s="468"/>
      <c r="R1089" s="468"/>
      <c r="S1089" s="468"/>
      <c r="T1089" s="468"/>
      <c r="U1089" s="468"/>
      <c r="V1089" s="468"/>
      <c r="W1089" s="468"/>
      <c r="X1089" s="468"/>
      <c r="Y1089" s="468"/>
      <c r="Z1089" s="468"/>
      <c r="AA1089" s="468"/>
      <c r="AB1089" s="468"/>
      <c r="AC1089" s="468"/>
      <c r="AD1089" s="468"/>
      <c r="AE1089" s="468"/>
      <c r="AF1089" s="468"/>
      <c r="AG1089" s="468"/>
      <c r="AH1089" s="468"/>
      <c r="AI1089" s="468"/>
      <c r="AJ1089" s="468"/>
    </row>
    <row r="1090" ht="15.75" customHeight="1">
      <c r="A1090" s="468">
        <f>IFERROR(__xludf.DUMMYFUNCTION("""COMPUTED_VALUE"""),8.121420259E9)</f>
        <v>8121420259</v>
      </c>
      <c r="B1090" s="468">
        <f>IFERROR(__xludf.DUMMYFUNCTION("""COMPUTED_VALUE"""),8121.0)</f>
        <v>8121</v>
      </c>
      <c r="C1090" s="468">
        <f>IFERROR(__xludf.DUMMYFUNCTION("""COMPUTED_VALUE"""),4.0)</f>
        <v>4</v>
      </c>
      <c r="D1090" s="468">
        <f>IFERROR(__xludf.DUMMYFUNCTION("""COMPUTED_VALUE"""),2025.0)</f>
        <v>2025</v>
      </c>
      <c r="E1090" s="468">
        <f>IFERROR(__xludf.DUMMYFUNCTION("""COMPUTED_VALUE"""),9.0)</f>
        <v>9</v>
      </c>
      <c r="F1090" s="468" t="str">
        <f>IFERROR(__xludf.DUMMYFUNCTION("""COMPUTED_VALUE"""),"Septiembre")</f>
        <v>Septiembre</v>
      </c>
      <c r="G1090" s="468">
        <f>IFERROR(__xludf.DUMMYFUNCTION("""COMPUTED_VALUE"""),0.0)</f>
        <v>0</v>
      </c>
      <c r="H1090" s="468">
        <f>IFERROR(__xludf.DUMMYFUNCTION("""COMPUTED_VALUE"""),0.0)</f>
        <v>0</v>
      </c>
      <c r="I1090" s="468">
        <f>IFERROR(__xludf.DUMMYFUNCTION("""COMPUTED_VALUE"""),0.0)</f>
        <v>0</v>
      </c>
      <c r="J1090" s="468">
        <f>IFERROR(__xludf.DUMMYFUNCTION("""COMPUTED_VALUE"""),9.5072961E7)</f>
        <v>95072961</v>
      </c>
      <c r="K1090" s="468">
        <f>IFERROR(__xludf.DUMMYFUNCTION("""COMPUTED_VALUE"""),0.0)</f>
        <v>0</v>
      </c>
      <c r="L1090" s="468">
        <f>IFERROR(__xludf.DUMMYFUNCTION("""COMPUTED_VALUE"""),0.0)</f>
        <v>0</v>
      </c>
      <c r="M1090" s="468">
        <f>IFERROR(__xludf.DUMMYFUNCTION("""COMPUTED_VALUE"""),1.116712505E8)</f>
        <v>111671250.5</v>
      </c>
      <c r="N1090" s="468">
        <f>IFERROR(__xludf.DUMMYFUNCTION("""COMPUTED_VALUE"""),1.18033E8)</f>
        <v>118033000</v>
      </c>
      <c r="O1090" s="468">
        <f>IFERROR(__xludf.DUMMYFUNCTION("""COMPUTED_VALUE"""),0.0)</f>
        <v>0</v>
      </c>
      <c r="P1090" s="468">
        <f>IFERROR(__xludf.DUMMYFUNCTION("""COMPUTED_VALUE"""),0.0)</f>
        <v>0</v>
      </c>
      <c r="Q1090" s="468"/>
      <c r="R1090" s="468"/>
      <c r="S1090" s="468"/>
      <c r="T1090" s="468"/>
      <c r="U1090" s="468"/>
      <c r="V1090" s="468"/>
      <c r="W1090" s="468"/>
      <c r="X1090" s="468"/>
      <c r="Y1090" s="468"/>
      <c r="Z1090" s="468"/>
      <c r="AA1090" s="468"/>
      <c r="AB1090" s="468"/>
      <c r="AC1090" s="468"/>
      <c r="AD1090" s="468"/>
      <c r="AE1090" s="468"/>
      <c r="AF1090" s="468"/>
      <c r="AG1090" s="468"/>
      <c r="AH1090" s="468"/>
      <c r="AI1090" s="468"/>
      <c r="AJ1090" s="468"/>
    </row>
    <row r="1091" ht="15.75" customHeight="1">
      <c r="A1091" s="468">
        <f>IFERROR(__xludf.DUMMYFUNCTION("""COMPUTED_VALUE"""),8.121420251E10)</f>
        <v>81214202510</v>
      </c>
      <c r="B1091" s="468">
        <f>IFERROR(__xludf.DUMMYFUNCTION("""COMPUTED_VALUE"""),8121.0)</f>
        <v>8121</v>
      </c>
      <c r="C1091" s="468">
        <f>IFERROR(__xludf.DUMMYFUNCTION("""COMPUTED_VALUE"""),4.0)</f>
        <v>4</v>
      </c>
      <c r="D1091" s="468">
        <f>IFERROR(__xludf.DUMMYFUNCTION("""COMPUTED_VALUE"""),2025.0)</f>
        <v>2025</v>
      </c>
      <c r="E1091" s="468">
        <f>IFERROR(__xludf.DUMMYFUNCTION("""COMPUTED_VALUE"""),10.0)</f>
        <v>10</v>
      </c>
      <c r="F1091" s="468" t="str">
        <f>IFERROR(__xludf.DUMMYFUNCTION("""COMPUTED_VALUE"""),"Octubre")</f>
        <v>Octubre</v>
      </c>
      <c r="G1091" s="468">
        <f>IFERROR(__xludf.DUMMYFUNCTION("""COMPUTED_VALUE"""),0.0)</f>
        <v>0</v>
      </c>
      <c r="H1091" s="468">
        <f>IFERROR(__xludf.DUMMYFUNCTION("""COMPUTED_VALUE"""),0.0)</f>
        <v>0</v>
      </c>
      <c r="I1091" s="468">
        <f>IFERROR(__xludf.DUMMYFUNCTION("""COMPUTED_VALUE"""),0.0)</f>
        <v>0</v>
      </c>
      <c r="J1091" s="468">
        <f>IFERROR(__xludf.DUMMYFUNCTION("""COMPUTED_VALUE"""),9.5072961E7)</f>
        <v>95072961</v>
      </c>
      <c r="K1091" s="468">
        <f>IFERROR(__xludf.DUMMYFUNCTION("""COMPUTED_VALUE"""),0.0)</f>
        <v>0</v>
      </c>
      <c r="L1091" s="468">
        <f>IFERROR(__xludf.DUMMYFUNCTION("""COMPUTED_VALUE"""),7.9857E7)</f>
        <v>79857000</v>
      </c>
      <c r="M1091" s="468">
        <f>IFERROR(__xludf.DUMMYFUNCTION("""COMPUTED_VALUE"""),1.116712505E8)</f>
        <v>111671250.5</v>
      </c>
      <c r="N1091" s="468">
        <f>IFERROR(__xludf.DUMMYFUNCTION("""COMPUTED_VALUE"""),1.021772E8)</f>
        <v>102177200</v>
      </c>
      <c r="O1091" s="468">
        <f>IFERROR(__xludf.DUMMYFUNCTION("""COMPUTED_VALUE"""),0.0)</f>
        <v>0</v>
      </c>
      <c r="P1091" s="468">
        <f>IFERROR(__xludf.DUMMYFUNCTION("""COMPUTED_VALUE"""),0.0)</f>
        <v>0</v>
      </c>
      <c r="Q1091" s="468"/>
      <c r="R1091" s="468"/>
      <c r="S1091" s="468"/>
      <c r="T1091" s="468"/>
      <c r="U1091" s="468"/>
      <c r="V1091" s="468"/>
      <c r="W1091" s="468"/>
      <c r="X1091" s="468"/>
      <c r="Y1091" s="468"/>
      <c r="Z1091" s="468"/>
      <c r="AA1091" s="468"/>
      <c r="AB1091" s="468"/>
      <c r="AC1091" s="468"/>
      <c r="AD1091" s="468"/>
      <c r="AE1091" s="468"/>
      <c r="AF1091" s="468"/>
      <c r="AG1091" s="468"/>
      <c r="AH1091" s="468"/>
      <c r="AI1091" s="468"/>
      <c r="AJ1091" s="468"/>
    </row>
    <row r="1092" ht="15.75" customHeight="1">
      <c r="A1092" s="468">
        <f>IFERROR(__xludf.DUMMYFUNCTION("""COMPUTED_VALUE"""),8.1214202511E10)</f>
        <v>81214202511</v>
      </c>
      <c r="B1092" s="468">
        <f>IFERROR(__xludf.DUMMYFUNCTION("""COMPUTED_VALUE"""),8121.0)</f>
        <v>8121</v>
      </c>
      <c r="C1092" s="468">
        <f>IFERROR(__xludf.DUMMYFUNCTION("""COMPUTED_VALUE"""),4.0)</f>
        <v>4</v>
      </c>
      <c r="D1092" s="468">
        <f>IFERROR(__xludf.DUMMYFUNCTION("""COMPUTED_VALUE"""),2025.0)</f>
        <v>2025</v>
      </c>
      <c r="E1092" s="468">
        <f>IFERROR(__xludf.DUMMYFUNCTION("""COMPUTED_VALUE"""),11.0)</f>
        <v>11</v>
      </c>
      <c r="F1092" s="468" t="str">
        <f>IFERROR(__xludf.DUMMYFUNCTION("""COMPUTED_VALUE"""),"Noviembre")</f>
        <v>Noviembre</v>
      </c>
      <c r="G1092" s="468">
        <f>IFERROR(__xludf.DUMMYFUNCTION("""COMPUTED_VALUE"""),0.0)</f>
        <v>0</v>
      </c>
      <c r="H1092" s="468">
        <f>IFERROR(__xludf.DUMMYFUNCTION("""COMPUTED_VALUE"""),0.0)</f>
        <v>0</v>
      </c>
      <c r="I1092" s="468">
        <f>IFERROR(__xludf.DUMMYFUNCTION("""COMPUTED_VALUE"""),0.0)</f>
        <v>0</v>
      </c>
      <c r="J1092" s="468">
        <f>IFERROR(__xludf.DUMMYFUNCTION("""COMPUTED_VALUE"""),9.5072961E7)</f>
        <v>95072961</v>
      </c>
      <c r="K1092" s="468">
        <f>IFERROR(__xludf.DUMMYFUNCTION("""COMPUTED_VALUE"""),0.0)</f>
        <v>0</v>
      </c>
      <c r="L1092" s="468">
        <f>IFERROR(__xludf.DUMMYFUNCTION("""COMPUTED_VALUE"""),2.86441192E8)</f>
        <v>286441192</v>
      </c>
      <c r="M1092" s="468">
        <f>IFERROR(__xludf.DUMMYFUNCTION("""COMPUTED_VALUE"""),1.116712505E8)</f>
        <v>111671250.5</v>
      </c>
      <c r="N1092" s="468">
        <f>IFERROR(__xludf.DUMMYFUNCTION("""COMPUTED_VALUE"""),1.1948494E8)</f>
        <v>119484940</v>
      </c>
      <c r="O1092" s="468">
        <f>IFERROR(__xludf.DUMMYFUNCTION("""COMPUTED_VALUE"""),0.0)</f>
        <v>0</v>
      </c>
      <c r="P1092" s="468">
        <f>IFERROR(__xludf.DUMMYFUNCTION("""COMPUTED_VALUE"""),0.0)</f>
        <v>0</v>
      </c>
      <c r="Q1092" s="468"/>
      <c r="R1092" s="468"/>
      <c r="S1092" s="468"/>
      <c r="T1092" s="468"/>
      <c r="U1092" s="468"/>
      <c r="V1092" s="468"/>
      <c r="W1092" s="468"/>
      <c r="X1092" s="468"/>
      <c r="Y1092" s="468"/>
      <c r="Z1092" s="468"/>
      <c r="AA1092" s="468"/>
      <c r="AB1092" s="468"/>
      <c r="AC1092" s="468"/>
      <c r="AD1092" s="468"/>
      <c r="AE1092" s="468"/>
      <c r="AF1092" s="468"/>
      <c r="AG1092" s="468"/>
      <c r="AH1092" s="468"/>
      <c r="AI1092" s="468"/>
      <c r="AJ1092" s="468"/>
    </row>
    <row r="1093" ht="15.75" customHeight="1">
      <c r="A1093" s="468">
        <f>IFERROR(__xludf.DUMMYFUNCTION("""COMPUTED_VALUE"""),8.1214202512E10)</f>
        <v>81214202512</v>
      </c>
      <c r="B1093" s="468">
        <f>IFERROR(__xludf.DUMMYFUNCTION("""COMPUTED_VALUE"""),8121.0)</f>
        <v>8121</v>
      </c>
      <c r="C1093" s="468">
        <f>IFERROR(__xludf.DUMMYFUNCTION("""COMPUTED_VALUE"""),4.0)</f>
        <v>4</v>
      </c>
      <c r="D1093" s="468">
        <f>IFERROR(__xludf.DUMMYFUNCTION("""COMPUTED_VALUE"""),2025.0)</f>
        <v>2025</v>
      </c>
      <c r="E1093" s="468">
        <f>IFERROR(__xludf.DUMMYFUNCTION("""COMPUTED_VALUE"""),12.0)</f>
        <v>12</v>
      </c>
      <c r="F1093" s="468" t="str">
        <f>IFERROR(__xludf.DUMMYFUNCTION("""COMPUTED_VALUE"""),"Diciembre")</f>
        <v>Diciembre</v>
      </c>
      <c r="G1093" s="468">
        <f>IFERROR(__xludf.DUMMYFUNCTION("""COMPUTED_VALUE"""),7873973.858)</f>
        <v>7873973.858</v>
      </c>
      <c r="H1093" s="468">
        <f>IFERROR(__xludf.DUMMYFUNCTION("""COMPUTED_VALUE"""),0.0)</f>
        <v>0</v>
      </c>
      <c r="I1093" s="468">
        <f>IFERROR(__xludf.DUMMYFUNCTION("""COMPUTED_VALUE"""),0.0)</f>
        <v>0</v>
      </c>
      <c r="J1093" s="468">
        <f>IFERROR(__xludf.DUMMYFUNCTION("""COMPUTED_VALUE"""),3.4018787E8)</f>
        <v>340187870</v>
      </c>
      <c r="K1093" s="468">
        <f>IFERROR(__xludf.DUMMYFUNCTION("""COMPUTED_VALUE"""),4787519.0)</f>
        <v>4787519</v>
      </c>
      <c r="L1093" s="468">
        <f>IFERROR(__xludf.DUMMYFUNCTION("""COMPUTED_VALUE"""),1.6017299E7)</f>
        <v>16017299</v>
      </c>
      <c r="M1093" s="468">
        <f>IFERROR(__xludf.DUMMYFUNCTION("""COMPUTED_VALUE"""),3.995794856E8)</f>
        <v>399579485.6</v>
      </c>
      <c r="N1093" s="468">
        <f>IFERROR(__xludf.DUMMYFUNCTION("""COMPUTED_VALUE"""),3.13475622E8)</f>
        <v>313475622</v>
      </c>
      <c r="O1093" s="468">
        <f>IFERROR(__xludf.DUMMYFUNCTION("""COMPUTED_VALUE"""),3086454.0)</f>
        <v>3086454</v>
      </c>
      <c r="P1093" s="468">
        <f>IFERROR(__xludf.DUMMYFUNCTION("""COMPUTED_VALUE"""),0.0)</f>
        <v>0</v>
      </c>
      <c r="Q1093" s="468"/>
      <c r="R1093" s="468"/>
      <c r="S1093" s="468"/>
      <c r="T1093" s="468"/>
      <c r="U1093" s="468"/>
      <c r="V1093" s="468"/>
      <c r="W1093" s="468"/>
      <c r="X1093" s="468"/>
      <c r="Y1093" s="468"/>
      <c r="Z1093" s="468"/>
      <c r="AA1093" s="468"/>
      <c r="AB1093" s="468"/>
      <c r="AC1093" s="468"/>
      <c r="AD1093" s="468"/>
      <c r="AE1093" s="468"/>
      <c r="AF1093" s="468"/>
      <c r="AG1093" s="468"/>
      <c r="AH1093" s="468"/>
      <c r="AI1093" s="468"/>
      <c r="AJ1093" s="468"/>
    </row>
    <row r="1094" ht="15.75" customHeight="1">
      <c r="A1094" s="468">
        <f>IFERROR(__xludf.DUMMYFUNCTION("""COMPUTED_VALUE"""),8.121520251E9)</f>
        <v>8121520251</v>
      </c>
      <c r="B1094" s="468">
        <f>IFERROR(__xludf.DUMMYFUNCTION("""COMPUTED_VALUE"""),8121.0)</f>
        <v>8121</v>
      </c>
      <c r="C1094" s="468">
        <f>IFERROR(__xludf.DUMMYFUNCTION("""COMPUTED_VALUE"""),5.0)</f>
        <v>5</v>
      </c>
      <c r="D1094" s="468">
        <f>IFERROR(__xludf.DUMMYFUNCTION("""COMPUTED_VALUE"""),2025.0)</f>
        <v>2025</v>
      </c>
      <c r="E1094" s="468">
        <f>IFERROR(__xludf.DUMMYFUNCTION("""COMPUTED_VALUE"""),1.0)</f>
        <v>1</v>
      </c>
      <c r="F1094" s="468" t="str">
        <f>IFERROR(__xludf.DUMMYFUNCTION("""COMPUTED_VALUE"""),"Enero")</f>
        <v>Enero</v>
      </c>
      <c r="G1094" s="468">
        <f>IFERROR(__xludf.DUMMYFUNCTION("""COMPUTED_VALUE"""),3.078926353E7)</f>
        <v>30789263.53</v>
      </c>
      <c r="H1094" s="468">
        <f>IFERROR(__xludf.DUMMYFUNCTION("""COMPUTED_VALUE"""),0.0)</f>
        <v>0</v>
      </c>
      <c r="I1094" s="468">
        <f>IFERROR(__xludf.DUMMYFUNCTION("""COMPUTED_VALUE"""),3.078926353E7)</f>
        <v>30789263.53</v>
      </c>
      <c r="J1094" s="468">
        <f>IFERROR(__xludf.DUMMYFUNCTION("""COMPUTED_VALUE"""),0.0)</f>
        <v>0</v>
      </c>
      <c r="K1094" s="468">
        <f>IFERROR(__xludf.DUMMYFUNCTION("""COMPUTED_VALUE"""),0.0)</f>
        <v>0</v>
      </c>
      <c r="L1094" s="468">
        <f>IFERROR(__xludf.DUMMYFUNCTION("""COMPUTED_VALUE"""),0.0)</f>
        <v>0</v>
      </c>
      <c r="M1094" s="468">
        <f>IFERROR(__xludf.DUMMYFUNCTION("""COMPUTED_VALUE"""),0.0)</f>
        <v>0</v>
      </c>
      <c r="N1094" s="468">
        <f>IFERROR(__xludf.DUMMYFUNCTION("""COMPUTED_VALUE"""),0.0)</f>
        <v>0</v>
      </c>
      <c r="O1094" s="468">
        <f>IFERROR(__xludf.DUMMYFUNCTION("""COMPUTED_VALUE"""),3.0789264E7)</f>
        <v>30789264</v>
      </c>
      <c r="P1094" s="468">
        <f>IFERROR(__xludf.DUMMYFUNCTION("""COMPUTED_VALUE"""),9975000.0)</f>
        <v>9975000</v>
      </c>
      <c r="Q1094" s="468"/>
      <c r="R1094" s="468"/>
      <c r="S1094" s="468"/>
      <c r="T1094" s="468"/>
      <c r="U1094" s="468"/>
      <c r="V1094" s="468"/>
      <c r="W1094" s="468"/>
      <c r="X1094" s="468"/>
      <c r="Y1094" s="468"/>
      <c r="Z1094" s="468"/>
      <c r="AA1094" s="468"/>
      <c r="AB1094" s="468"/>
      <c r="AC1094" s="468"/>
      <c r="AD1094" s="468"/>
      <c r="AE1094" s="468"/>
      <c r="AF1094" s="468"/>
      <c r="AG1094" s="468"/>
      <c r="AH1094" s="468"/>
      <c r="AI1094" s="468"/>
      <c r="AJ1094" s="468"/>
    </row>
    <row r="1095" ht="15.75" customHeight="1">
      <c r="A1095" s="468">
        <f>IFERROR(__xludf.DUMMYFUNCTION("""COMPUTED_VALUE"""),8.121520252E9)</f>
        <v>8121520252</v>
      </c>
      <c r="B1095" s="468">
        <f>IFERROR(__xludf.DUMMYFUNCTION("""COMPUTED_VALUE"""),8121.0)</f>
        <v>8121</v>
      </c>
      <c r="C1095" s="468">
        <f>IFERROR(__xludf.DUMMYFUNCTION("""COMPUTED_VALUE"""),5.0)</f>
        <v>5</v>
      </c>
      <c r="D1095" s="468">
        <f>IFERROR(__xludf.DUMMYFUNCTION("""COMPUTED_VALUE"""),2025.0)</f>
        <v>2025</v>
      </c>
      <c r="E1095" s="468">
        <f>IFERROR(__xludf.DUMMYFUNCTION("""COMPUTED_VALUE"""),2.0)</f>
        <v>2</v>
      </c>
      <c r="F1095" s="468" t="str">
        <f>IFERROR(__xludf.DUMMYFUNCTION("""COMPUTED_VALUE"""),"Febrero")</f>
        <v>Febrero</v>
      </c>
      <c r="G1095" s="468">
        <f>IFERROR(__xludf.DUMMYFUNCTION("""COMPUTED_VALUE"""),1.044616947E7)</f>
        <v>10446169.47</v>
      </c>
      <c r="H1095" s="468">
        <f>IFERROR(__xludf.DUMMYFUNCTION("""COMPUTED_VALUE"""),2.89036E8)</f>
        <v>289036000</v>
      </c>
      <c r="I1095" s="468">
        <f>IFERROR(__xludf.DUMMYFUNCTION("""COMPUTED_VALUE"""),1.044616947E7)</f>
        <v>10446169.47</v>
      </c>
      <c r="J1095" s="468">
        <f>IFERROR(__xludf.DUMMYFUNCTION("""COMPUTED_VALUE"""),1.3138006E7)</f>
        <v>13138006</v>
      </c>
      <c r="K1095" s="468">
        <f>IFERROR(__xludf.DUMMYFUNCTION("""COMPUTED_VALUE"""),0.0)</f>
        <v>0</v>
      </c>
      <c r="L1095" s="468">
        <f>IFERROR(__xludf.DUMMYFUNCTION("""COMPUTED_VALUE"""),1.6244E8)</f>
        <v>162440000</v>
      </c>
      <c r="M1095" s="468">
        <f>IFERROR(__xludf.DUMMYFUNCTION("""COMPUTED_VALUE"""),1.225197606E7)</f>
        <v>12251976.06</v>
      </c>
      <c r="N1095" s="468">
        <f>IFERROR(__xludf.DUMMYFUNCTION("""COMPUTED_VALUE"""),0.0)</f>
        <v>0</v>
      </c>
      <c r="O1095" s="468">
        <f>IFERROR(__xludf.DUMMYFUNCTION("""COMPUTED_VALUE"""),1.0446169E7)</f>
        <v>10446169</v>
      </c>
      <c r="P1095" s="468">
        <f>IFERROR(__xludf.DUMMYFUNCTION("""COMPUTED_VALUE"""),2.8506433E7)</f>
        <v>28506433</v>
      </c>
      <c r="Q1095" s="468"/>
      <c r="R1095" s="468"/>
      <c r="S1095" s="468"/>
      <c r="T1095" s="468"/>
      <c r="U1095" s="468"/>
      <c r="V1095" s="468"/>
      <c r="W1095" s="468"/>
      <c r="X1095" s="468"/>
      <c r="Y1095" s="468"/>
      <c r="Z1095" s="468"/>
      <c r="AA1095" s="468"/>
      <c r="AB1095" s="468"/>
      <c r="AC1095" s="468"/>
      <c r="AD1095" s="468"/>
      <c r="AE1095" s="468"/>
      <c r="AF1095" s="468"/>
      <c r="AG1095" s="468"/>
      <c r="AH1095" s="468"/>
      <c r="AI1095" s="468"/>
      <c r="AJ1095" s="468"/>
    </row>
    <row r="1096" ht="15.75" customHeight="1">
      <c r="A1096" s="468">
        <f>IFERROR(__xludf.DUMMYFUNCTION("""COMPUTED_VALUE"""),8.121520253E9)</f>
        <v>8121520253</v>
      </c>
      <c r="B1096" s="468">
        <f>IFERROR(__xludf.DUMMYFUNCTION("""COMPUTED_VALUE"""),8121.0)</f>
        <v>8121</v>
      </c>
      <c r="C1096" s="468">
        <f>IFERROR(__xludf.DUMMYFUNCTION("""COMPUTED_VALUE"""),5.0)</f>
        <v>5</v>
      </c>
      <c r="D1096" s="468">
        <f>IFERROR(__xludf.DUMMYFUNCTION("""COMPUTED_VALUE"""),2025.0)</f>
        <v>2025</v>
      </c>
      <c r="E1096" s="468">
        <f>IFERROR(__xludf.DUMMYFUNCTION("""COMPUTED_VALUE"""),3.0)</f>
        <v>3</v>
      </c>
      <c r="F1096" s="468" t="str">
        <f>IFERROR(__xludf.DUMMYFUNCTION("""COMPUTED_VALUE"""),"Marzo")</f>
        <v>Marzo</v>
      </c>
      <c r="G1096" s="468">
        <f>IFERROR(__xludf.DUMMYFUNCTION("""COMPUTED_VALUE"""),3.44148133E8)</f>
        <v>344148133</v>
      </c>
      <c r="H1096" s="468">
        <f>IFERROR(__xludf.DUMMYFUNCTION("""COMPUTED_VALUE"""),8.0E7)</f>
        <v>80000000</v>
      </c>
      <c r="I1096" s="468">
        <f>IFERROR(__xludf.DUMMYFUNCTION("""COMPUTED_VALUE"""),0.0)</f>
        <v>0</v>
      </c>
      <c r="J1096" s="468">
        <f>IFERROR(__xludf.DUMMYFUNCTION("""COMPUTED_VALUE"""),2.6276013E7)</f>
        <v>26276013</v>
      </c>
      <c r="K1096" s="468">
        <f>IFERROR(__xludf.DUMMYFUNCTION("""COMPUTED_VALUE"""),3.44148133E8)</f>
        <v>344148133</v>
      </c>
      <c r="L1096" s="468">
        <f>IFERROR(__xludf.DUMMYFUNCTION("""COMPUTED_VALUE"""),0.0)</f>
        <v>0</v>
      </c>
      <c r="M1096" s="468">
        <f>IFERROR(__xludf.DUMMYFUNCTION("""COMPUTED_VALUE"""),2.450395305E7)</f>
        <v>24503953.05</v>
      </c>
      <c r="N1096" s="468">
        <f>IFERROR(__xludf.DUMMYFUNCTION("""COMPUTED_VALUE"""),3450800.0)</f>
        <v>3450800</v>
      </c>
      <c r="O1096" s="468">
        <f>IFERROR(__xludf.DUMMYFUNCTION("""COMPUTED_VALUE"""),0.0)</f>
        <v>0</v>
      </c>
      <c r="P1096" s="468">
        <f>IFERROR(__xludf.DUMMYFUNCTION("""COMPUTED_VALUE"""),0.0)</f>
        <v>0</v>
      </c>
      <c r="Q1096" s="468"/>
      <c r="R1096" s="468"/>
      <c r="S1096" s="468"/>
      <c r="T1096" s="468"/>
      <c r="U1096" s="468"/>
      <c r="V1096" s="468"/>
      <c r="W1096" s="468"/>
      <c r="X1096" s="468"/>
      <c r="Y1096" s="468"/>
      <c r="Z1096" s="468"/>
      <c r="AA1096" s="468"/>
      <c r="AB1096" s="468"/>
      <c r="AC1096" s="468"/>
      <c r="AD1096" s="468"/>
      <c r="AE1096" s="468"/>
      <c r="AF1096" s="468"/>
      <c r="AG1096" s="468"/>
      <c r="AH1096" s="468"/>
      <c r="AI1096" s="468"/>
      <c r="AJ1096" s="468"/>
    </row>
    <row r="1097" ht="15.75" customHeight="1">
      <c r="A1097" s="468">
        <f>IFERROR(__xludf.DUMMYFUNCTION("""COMPUTED_VALUE"""),8.121520254E9)</f>
        <v>8121520254</v>
      </c>
      <c r="B1097" s="468">
        <f>IFERROR(__xludf.DUMMYFUNCTION("""COMPUTED_VALUE"""),8121.0)</f>
        <v>8121</v>
      </c>
      <c r="C1097" s="468">
        <f>IFERROR(__xludf.DUMMYFUNCTION("""COMPUTED_VALUE"""),5.0)</f>
        <v>5</v>
      </c>
      <c r="D1097" s="468">
        <f>IFERROR(__xludf.DUMMYFUNCTION("""COMPUTED_VALUE"""),2025.0)</f>
        <v>2025</v>
      </c>
      <c r="E1097" s="468">
        <f>IFERROR(__xludf.DUMMYFUNCTION("""COMPUTED_VALUE"""),4.0)</f>
        <v>4</v>
      </c>
      <c r="F1097" s="468" t="str">
        <f>IFERROR(__xludf.DUMMYFUNCTION("""COMPUTED_VALUE"""),"Abril")</f>
        <v>Abril</v>
      </c>
      <c r="G1097" s="468">
        <f>IFERROR(__xludf.DUMMYFUNCTION("""COMPUTED_VALUE"""),0.0)</f>
        <v>0</v>
      </c>
      <c r="H1097" s="468">
        <f>IFERROR(__xludf.DUMMYFUNCTION("""COMPUTED_VALUE"""),0.0)</f>
        <v>0</v>
      </c>
      <c r="I1097" s="468">
        <f>IFERROR(__xludf.DUMMYFUNCTION("""COMPUTED_VALUE"""),0.0)</f>
        <v>0</v>
      </c>
      <c r="J1097" s="468">
        <f>IFERROR(__xludf.DUMMYFUNCTION("""COMPUTED_VALUE"""),2.6276013E7)</f>
        <v>26276013</v>
      </c>
      <c r="K1097" s="468">
        <f>IFERROR(__xludf.DUMMYFUNCTION("""COMPUTED_VALUE"""),0.0)</f>
        <v>0</v>
      </c>
      <c r="L1097" s="468">
        <f>IFERROR(__xludf.DUMMYFUNCTION("""COMPUTED_VALUE"""),9.2416E7)</f>
        <v>92416000</v>
      </c>
      <c r="M1097" s="468">
        <f>IFERROR(__xludf.DUMMYFUNCTION("""COMPUTED_VALUE"""),2.450395305E7)</f>
        <v>24503953.05</v>
      </c>
      <c r="N1097" s="468">
        <f>IFERROR(__xludf.DUMMYFUNCTION("""COMPUTED_VALUE"""),2.31528E7)</f>
        <v>23152800</v>
      </c>
      <c r="O1097" s="468">
        <f>IFERROR(__xludf.DUMMYFUNCTION("""COMPUTED_VALUE"""),0.0)</f>
        <v>0</v>
      </c>
      <c r="P1097" s="468">
        <f>IFERROR(__xludf.DUMMYFUNCTION("""COMPUTED_VALUE"""),2754000.0)</f>
        <v>2754000</v>
      </c>
      <c r="Q1097" s="468"/>
      <c r="R1097" s="468"/>
      <c r="S1097" s="468"/>
      <c r="T1097" s="468"/>
      <c r="U1097" s="468"/>
      <c r="V1097" s="468"/>
      <c r="W1097" s="468"/>
      <c r="X1097" s="468"/>
      <c r="Y1097" s="468"/>
      <c r="Z1097" s="468"/>
      <c r="AA1097" s="468"/>
      <c r="AB1097" s="468"/>
      <c r="AC1097" s="468"/>
      <c r="AD1097" s="468"/>
      <c r="AE1097" s="468"/>
      <c r="AF1097" s="468"/>
      <c r="AG1097" s="468"/>
      <c r="AH1097" s="468"/>
      <c r="AI1097" s="468"/>
      <c r="AJ1097" s="468"/>
    </row>
    <row r="1098" ht="15.75" customHeight="1">
      <c r="A1098" s="468">
        <f>IFERROR(__xludf.DUMMYFUNCTION("""COMPUTED_VALUE"""),8.121520255E9)</f>
        <v>8121520255</v>
      </c>
      <c r="B1098" s="468">
        <f>IFERROR(__xludf.DUMMYFUNCTION("""COMPUTED_VALUE"""),8121.0)</f>
        <v>8121</v>
      </c>
      <c r="C1098" s="468">
        <f>IFERROR(__xludf.DUMMYFUNCTION("""COMPUTED_VALUE"""),5.0)</f>
        <v>5</v>
      </c>
      <c r="D1098" s="468">
        <f>IFERROR(__xludf.DUMMYFUNCTION("""COMPUTED_VALUE"""),2025.0)</f>
        <v>2025</v>
      </c>
      <c r="E1098" s="468">
        <f>IFERROR(__xludf.DUMMYFUNCTION("""COMPUTED_VALUE"""),5.0)</f>
        <v>5</v>
      </c>
      <c r="F1098" s="468" t="str">
        <f>IFERROR(__xludf.DUMMYFUNCTION("""COMPUTED_VALUE"""),"Mayo")</f>
        <v>Mayo</v>
      </c>
      <c r="G1098" s="468">
        <f>IFERROR(__xludf.DUMMYFUNCTION("""COMPUTED_VALUE"""),0.0)</f>
        <v>0</v>
      </c>
      <c r="H1098" s="468">
        <f>IFERROR(__xludf.DUMMYFUNCTION("""COMPUTED_VALUE"""),0.0)</f>
        <v>0</v>
      </c>
      <c r="I1098" s="468">
        <f>IFERROR(__xludf.DUMMYFUNCTION("""COMPUTED_VALUE"""),0.0)</f>
        <v>0</v>
      </c>
      <c r="J1098" s="468">
        <f>IFERROR(__xludf.DUMMYFUNCTION("""COMPUTED_VALUE"""),2.6276013E7)</f>
        <v>26276013</v>
      </c>
      <c r="K1098" s="468">
        <f>IFERROR(__xludf.DUMMYFUNCTION("""COMPUTED_VALUE"""),0.0)</f>
        <v>0</v>
      </c>
      <c r="L1098" s="468">
        <f>IFERROR(__xludf.DUMMYFUNCTION("""COMPUTED_VALUE"""),0.0)</f>
        <v>0</v>
      </c>
      <c r="M1098" s="468">
        <f>IFERROR(__xludf.DUMMYFUNCTION("""COMPUTED_VALUE"""),2.450395305E7)</f>
        <v>24503953.05</v>
      </c>
      <c r="N1098" s="468">
        <f>IFERROR(__xludf.DUMMYFUNCTION("""COMPUTED_VALUE"""),1.6244E7)</f>
        <v>16244000</v>
      </c>
      <c r="O1098" s="468">
        <f>IFERROR(__xludf.DUMMYFUNCTION("""COMPUTED_VALUE"""),0.0)</f>
        <v>0</v>
      </c>
      <c r="P1098" s="468">
        <f>IFERROR(__xludf.DUMMYFUNCTION("""COMPUTED_VALUE"""),0.0)</f>
        <v>0</v>
      </c>
      <c r="Q1098" s="468"/>
      <c r="R1098" s="468"/>
      <c r="S1098" s="468"/>
      <c r="T1098" s="468"/>
      <c r="U1098" s="468"/>
      <c r="V1098" s="468"/>
      <c r="W1098" s="468"/>
      <c r="X1098" s="468"/>
      <c r="Y1098" s="468"/>
      <c r="Z1098" s="468"/>
      <c r="AA1098" s="468"/>
      <c r="AB1098" s="468"/>
      <c r="AC1098" s="468"/>
      <c r="AD1098" s="468"/>
      <c r="AE1098" s="468"/>
      <c r="AF1098" s="468"/>
      <c r="AG1098" s="468"/>
      <c r="AH1098" s="468"/>
      <c r="AI1098" s="468"/>
      <c r="AJ1098" s="468"/>
    </row>
    <row r="1099" ht="15.75" customHeight="1">
      <c r="A1099" s="468">
        <f>IFERROR(__xludf.DUMMYFUNCTION("""COMPUTED_VALUE"""),8.121520256E9)</f>
        <v>8121520256</v>
      </c>
      <c r="B1099" s="468">
        <f>IFERROR(__xludf.DUMMYFUNCTION("""COMPUTED_VALUE"""),8121.0)</f>
        <v>8121</v>
      </c>
      <c r="C1099" s="468">
        <f>IFERROR(__xludf.DUMMYFUNCTION("""COMPUTED_VALUE"""),5.0)</f>
        <v>5</v>
      </c>
      <c r="D1099" s="468">
        <f>IFERROR(__xludf.DUMMYFUNCTION("""COMPUTED_VALUE"""),2025.0)</f>
        <v>2025</v>
      </c>
      <c r="E1099" s="468">
        <f>IFERROR(__xludf.DUMMYFUNCTION("""COMPUTED_VALUE"""),6.0)</f>
        <v>6</v>
      </c>
      <c r="F1099" s="468" t="str">
        <f>IFERROR(__xludf.DUMMYFUNCTION("""COMPUTED_VALUE"""),"Junio")</f>
        <v>Junio</v>
      </c>
      <c r="G1099" s="468">
        <f>IFERROR(__xludf.DUMMYFUNCTION("""COMPUTED_VALUE"""),0.0)</f>
        <v>0</v>
      </c>
      <c r="H1099" s="468">
        <f>IFERROR(__xludf.DUMMYFUNCTION("""COMPUTED_VALUE"""),0.0)</f>
        <v>0</v>
      </c>
      <c r="I1099" s="468">
        <f>IFERROR(__xludf.DUMMYFUNCTION("""COMPUTED_VALUE"""),0.0)</f>
        <v>0</v>
      </c>
      <c r="J1099" s="468">
        <f>IFERROR(__xludf.DUMMYFUNCTION("""COMPUTED_VALUE"""),2.6276013E7)</f>
        <v>26276013</v>
      </c>
      <c r="K1099" s="468">
        <f>IFERROR(__xludf.DUMMYFUNCTION("""COMPUTED_VALUE"""),0.0)</f>
        <v>0</v>
      </c>
      <c r="L1099" s="468">
        <f>IFERROR(__xludf.DUMMYFUNCTION("""COMPUTED_VALUE"""),0.0)</f>
        <v>0</v>
      </c>
      <c r="M1099" s="468">
        <f>IFERROR(__xludf.DUMMYFUNCTION("""COMPUTED_VALUE"""),2.450395305E7)</f>
        <v>24503953.05</v>
      </c>
      <c r="N1099" s="468">
        <f>IFERROR(__xludf.DUMMYFUNCTION("""COMPUTED_VALUE"""),2.0097333E7)</f>
        <v>20097333</v>
      </c>
      <c r="O1099" s="468">
        <f>IFERROR(__xludf.DUMMYFUNCTION("""COMPUTED_VALUE"""),0.0)</f>
        <v>0</v>
      </c>
      <c r="P1099" s="468">
        <f>IFERROR(__xludf.DUMMYFUNCTION("""COMPUTED_VALUE"""),0.0)</f>
        <v>0</v>
      </c>
      <c r="Q1099" s="468"/>
      <c r="R1099" s="468"/>
      <c r="S1099" s="468"/>
      <c r="T1099" s="468"/>
      <c r="U1099" s="468"/>
      <c r="V1099" s="468"/>
      <c r="W1099" s="468"/>
      <c r="X1099" s="468"/>
      <c r="Y1099" s="468"/>
      <c r="Z1099" s="468"/>
      <c r="AA1099" s="468"/>
      <c r="AB1099" s="468"/>
      <c r="AC1099" s="468"/>
      <c r="AD1099" s="468"/>
      <c r="AE1099" s="468"/>
      <c r="AF1099" s="468"/>
      <c r="AG1099" s="468"/>
      <c r="AH1099" s="468"/>
      <c r="AI1099" s="468"/>
      <c r="AJ1099" s="468"/>
    </row>
    <row r="1100" ht="15.75" customHeight="1">
      <c r="A1100" s="468">
        <f>IFERROR(__xludf.DUMMYFUNCTION("""COMPUTED_VALUE"""),8.121520257E9)</f>
        <v>8121520257</v>
      </c>
      <c r="B1100" s="468">
        <f>IFERROR(__xludf.DUMMYFUNCTION("""COMPUTED_VALUE"""),8121.0)</f>
        <v>8121</v>
      </c>
      <c r="C1100" s="468">
        <f>IFERROR(__xludf.DUMMYFUNCTION("""COMPUTED_VALUE"""),5.0)</f>
        <v>5</v>
      </c>
      <c r="D1100" s="468">
        <f>IFERROR(__xludf.DUMMYFUNCTION("""COMPUTED_VALUE"""),2025.0)</f>
        <v>2025</v>
      </c>
      <c r="E1100" s="468">
        <f>IFERROR(__xludf.DUMMYFUNCTION("""COMPUTED_VALUE"""),7.0)</f>
        <v>7</v>
      </c>
      <c r="F1100" s="468" t="str">
        <f>IFERROR(__xludf.DUMMYFUNCTION("""COMPUTED_VALUE"""),"Julio")</f>
        <v>Julio</v>
      </c>
      <c r="G1100" s="468">
        <f>IFERROR(__xludf.DUMMYFUNCTION("""COMPUTED_VALUE"""),0.0)</f>
        <v>0</v>
      </c>
      <c r="H1100" s="468">
        <f>IFERROR(__xludf.DUMMYFUNCTION("""COMPUTED_VALUE"""),0.0)</f>
        <v>0</v>
      </c>
      <c r="I1100" s="468">
        <f>IFERROR(__xludf.DUMMYFUNCTION("""COMPUTED_VALUE"""),0.0)</f>
        <v>0</v>
      </c>
      <c r="J1100" s="468">
        <f>IFERROR(__xludf.DUMMYFUNCTION("""COMPUTED_VALUE"""),2.6276013E7)</f>
        <v>26276013</v>
      </c>
      <c r="K1100" s="468">
        <f>IFERROR(__xludf.DUMMYFUNCTION("""COMPUTED_VALUE"""),0.0)</f>
        <v>0</v>
      </c>
      <c r="L1100" s="468">
        <f>IFERROR(__xludf.DUMMYFUNCTION("""COMPUTED_VALUE"""),0.0)</f>
        <v>0</v>
      </c>
      <c r="M1100" s="468">
        <f>IFERROR(__xludf.DUMMYFUNCTION("""COMPUTED_VALUE"""),2.450395305E7)</f>
        <v>24503953.05</v>
      </c>
      <c r="N1100" s="468">
        <f>IFERROR(__xludf.DUMMYFUNCTION("""COMPUTED_VALUE"""),3.6432E7)</f>
        <v>36432000</v>
      </c>
      <c r="O1100" s="468">
        <f>IFERROR(__xludf.DUMMYFUNCTION("""COMPUTED_VALUE"""),0.0)</f>
        <v>0</v>
      </c>
      <c r="P1100" s="468">
        <f>IFERROR(__xludf.DUMMYFUNCTION("""COMPUTED_VALUE"""),0.0)</f>
        <v>0</v>
      </c>
      <c r="Q1100" s="468"/>
      <c r="R1100" s="468"/>
      <c r="S1100" s="468"/>
      <c r="T1100" s="468"/>
      <c r="U1100" s="468"/>
      <c r="V1100" s="468"/>
      <c r="W1100" s="468"/>
      <c r="X1100" s="468"/>
      <c r="Y1100" s="468"/>
      <c r="Z1100" s="468"/>
      <c r="AA1100" s="468"/>
      <c r="AB1100" s="468"/>
      <c r="AC1100" s="468"/>
      <c r="AD1100" s="468"/>
      <c r="AE1100" s="468"/>
      <c r="AF1100" s="468"/>
      <c r="AG1100" s="468"/>
      <c r="AH1100" s="468"/>
      <c r="AI1100" s="468"/>
      <c r="AJ1100" s="468"/>
    </row>
    <row r="1101" ht="15.75" customHeight="1">
      <c r="A1101" s="468">
        <f>IFERROR(__xludf.DUMMYFUNCTION("""COMPUTED_VALUE"""),8.121520258E9)</f>
        <v>8121520258</v>
      </c>
      <c r="B1101" s="468">
        <f>IFERROR(__xludf.DUMMYFUNCTION("""COMPUTED_VALUE"""),8121.0)</f>
        <v>8121</v>
      </c>
      <c r="C1101" s="468">
        <f>IFERROR(__xludf.DUMMYFUNCTION("""COMPUTED_VALUE"""),5.0)</f>
        <v>5</v>
      </c>
      <c r="D1101" s="468">
        <f>IFERROR(__xludf.DUMMYFUNCTION("""COMPUTED_VALUE"""),2025.0)</f>
        <v>2025</v>
      </c>
      <c r="E1101" s="468">
        <f>IFERROR(__xludf.DUMMYFUNCTION("""COMPUTED_VALUE"""),8.0)</f>
        <v>8</v>
      </c>
      <c r="F1101" s="468" t="str">
        <f>IFERROR(__xludf.DUMMYFUNCTION("""COMPUTED_VALUE"""),"Agosto")</f>
        <v>Agosto</v>
      </c>
      <c r="G1101" s="468">
        <f>IFERROR(__xludf.DUMMYFUNCTION("""COMPUTED_VALUE"""),0.0)</f>
        <v>0</v>
      </c>
      <c r="H1101" s="468">
        <f>IFERROR(__xludf.DUMMYFUNCTION("""COMPUTED_VALUE"""),0.0)</f>
        <v>0</v>
      </c>
      <c r="I1101" s="468">
        <f>IFERROR(__xludf.DUMMYFUNCTION("""COMPUTED_VALUE"""),0.0)</f>
        <v>0</v>
      </c>
      <c r="J1101" s="468">
        <f>IFERROR(__xludf.DUMMYFUNCTION("""COMPUTED_VALUE"""),2.6276013E7)</f>
        <v>26276013</v>
      </c>
      <c r="K1101" s="468">
        <f>IFERROR(__xludf.DUMMYFUNCTION("""COMPUTED_VALUE"""),0.0)</f>
        <v>0</v>
      </c>
      <c r="L1101" s="468">
        <f>IFERROR(__xludf.DUMMYFUNCTION("""COMPUTED_VALUE"""),0.0)</f>
        <v>0</v>
      </c>
      <c r="M1101" s="468">
        <f>IFERROR(__xludf.DUMMYFUNCTION("""COMPUTED_VALUE"""),2.450395305E7)</f>
        <v>24503953.05</v>
      </c>
      <c r="N1101" s="468">
        <f>IFERROR(__xludf.DUMMYFUNCTION("""COMPUTED_VALUE"""),2.7796E7)</f>
        <v>27796000</v>
      </c>
      <c r="O1101" s="468">
        <f>IFERROR(__xludf.DUMMYFUNCTION("""COMPUTED_VALUE"""),0.0)</f>
        <v>0</v>
      </c>
      <c r="P1101" s="468">
        <f>IFERROR(__xludf.DUMMYFUNCTION("""COMPUTED_VALUE"""),0.0)</f>
        <v>0</v>
      </c>
      <c r="Q1101" s="468"/>
      <c r="R1101" s="468"/>
      <c r="S1101" s="468"/>
      <c r="T1101" s="468"/>
      <c r="U1101" s="468"/>
      <c r="V1101" s="468"/>
      <c r="W1101" s="468"/>
      <c r="X1101" s="468"/>
      <c r="Y1101" s="468"/>
      <c r="Z1101" s="468"/>
      <c r="AA1101" s="468"/>
      <c r="AB1101" s="468"/>
      <c r="AC1101" s="468"/>
      <c r="AD1101" s="468"/>
      <c r="AE1101" s="468"/>
      <c r="AF1101" s="468"/>
      <c r="AG1101" s="468"/>
      <c r="AH1101" s="468"/>
      <c r="AI1101" s="468"/>
      <c r="AJ1101" s="468"/>
    </row>
    <row r="1102" ht="15.75" customHeight="1">
      <c r="A1102" s="468">
        <f>IFERROR(__xludf.DUMMYFUNCTION("""COMPUTED_VALUE"""),8.121520259E9)</f>
        <v>8121520259</v>
      </c>
      <c r="B1102" s="468">
        <f>IFERROR(__xludf.DUMMYFUNCTION("""COMPUTED_VALUE"""),8121.0)</f>
        <v>8121</v>
      </c>
      <c r="C1102" s="468">
        <f>IFERROR(__xludf.DUMMYFUNCTION("""COMPUTED_VALUE"""),5.0)</f>
        <v>5</v>
      </c>
      <c r="D1102" s="468">
        <f>IFERROR(__xludf.DUMMYFUNCTION("""COMPUTED_VALUE"""),2025.0)</f>
        <v>2025</v>
      </c>
      <c r="E1102" s="468">
        <f>IFERROR(__xludf.DUMMYFUNCTION("""COMPUTED_VALUE"""),9.0)</f>
        <v>9</v>
      </c>
      <c r="F1102" s="468" t="str">
        <f>IFERROR(__xludf.DUMMYFUNCTION("""COMPUTED_VALUE"""),"Septiembre")</f>
        <v>Septiembre</v>
      </c>
      <c r="G1102" s="468">
        <f>IFERROR(__xludf.DUMMYFUNCTION("""COMPUTED_VALUE"""),0.0)</f>
        <v>0</v>
      </c>
      <c r="H1102" s="468">
        <f>IFERROR(__xludf.DUMMYFUNCTION("""COMPUTED_VALUE"""),0.0)</f>
        <v>0</v>
      </c>
      <c r="I1102" s="468">
        <f>IFERROR(__xludf.DUMMYFUNCTION("""COMPUTED_VALUE"""),0.0)</f>
        <v>0</v>
      </c>
      <c r="J1102" s="468">
        <f>IFERROR(__xludf.DUMMYFUNCTION("""COMPUTED_VALUE"""),2.6276013E7)</f>
        <v>26276013</v>
      </c>
      <c r="K1102" s="468">
        <f>IFERROR(__xludf.DUMMYFUNCTION("""COMPUTED_VALUE"""),0.0)</f>
        <v>0</v>
      </c>
      <c r="L1102" s="468">
        <f>IFERROR(__xludf.DUMMYFUNCTION("""COMPUTED_VALUE"""),0.0)</f>
        <v>0</v>
      </c>
      <c r="M1102" s="468">
        <f>IFERROR(__xludf.DUMMYFUNCTION("""COMPUTED_VALUE"""),2.450395305E7)</f>
        <v>24503953.05</v>
      </c>
      <c r="N1102" s="468">
        <f>IFERROR(__xludf.DUMMYFUNCTION("""COMPUTED_VALUE"""),2.126E7)</f>
        <v>21260000</v>
      </c>
      <c r="O1102" s="468">
        <f>IFERROR(__xludf.DUMMYFUNCTION("""COMPUTED_VALUE"""),0.0)</f>
        <v>0</v>
      </c>
      <c r="P1102" s="468">
        <f>IFERROR(__xludf.DUMMYFUNCTION("""COMPUTED_VALUE"""),0.0)</f>
        <v>0</v>
      </c>
      <c r="Q1102" s="468"/>
      <c r="R1102" s="468"/>
      <c r="S1102" s="468"/>
      <c r="T1102" s="468"/>
      <c r="U1102" s="468"/>
      <c r="V1102" s="468"/>
      <c r="W1102" s="468"/>
      <c r="X1102" s="468"/>
      <c r="Y1102" s="468"/>
      <c r="Z1102" s="468"/>
      <c r="AA1102" s="468"/>
      <c r="AB1102" s="468"/>
      <c r="AC1102" s="468"/>
      <c r="AD1102" s="468"/>
      <c r="AE1102" s="468"/>
      <c r="AF1102" s="468"/>
      <c r="AG1102" s="468"/>
      <c r="AH1102" s="468"/>
      <c r="AI1102" s="468"/>
      <c r="AJ1102" s="468"/>
    </row>
    <row r="1103" ht="15.75" customHeight="1">
      <c r="A1103" s="468">
        <f>IFERROR(__xludf.DUMMYFUNCTION("""COMPUTED_VALUE"""),8.121520251E10)</f>
        <v>81215202510</v>
      </c>
      <c r="B1103" s="468">
        <f>IFERROR(__xludf.DUMMYFUNCTION("""COMPUTED_VALUE"""),8121.0)</f>
        <v>8121</v>
      </c>
      <c r="C1103" s="468">
        <f>IFERROR(__xludf.DUMMYFUNCTION("""COMPUTED_VALUE"""),5.0)</f>
        <v>5</v>
      </c>
      <c r="D1103" s="468">
        <f>IFERROR(__xludf.DUMMYFUNCTION("""COMPUTED_VALUE"""),2025.0)</f>
        <v>2025</v>
      </c>
      <c r="E1103" s="468">
        <f>IFERROR(__xludf.DUMMYFUNCTION("""COMPUTED_VALUE"""),10.0)</f>
        <v>10</v>
      </c>
      <c r="F1103" s="468" t="str">
        <f>IFERROR(__xludf.DUMMYFUNCTION("""COMPUTED_VALUE"""),"Octubre")</f>
        <v>Octubre</v>
      </c>
      <c r="G1103" s="468">
        <f>IFERROR(__xludf.DUMMYFUNCTION("""COMPUTED_VALUE"""),0.0)</f>
        <v>0</v>
      </c>
      <c r="H1103" s="468">
        <f>IFERROR(__xludf.DUMMYFUNCTION("""COMPUTED_VALUE"""),0.0)</f>
        <v>0</v>
      </c>
      <c r="I1103" s="468">
        <f>IFERROR(__xludf.DUMMYFUNCTION("""COMPUTED_VALUE"""),0.0)</f>
        <v>0</v>
      </c>
      <c r="J1103" s="468">
        <f>IFERROR(__xludf.DUMMYFUNCTION("""COMPUTED_VALUE"""),2.6276013E7)</f>
        <v>26276013</v>
      </c>
      <c r="K1103" s="468">
        <f>IFERROR(__xludf.DUMMYFUNCTION("""COMPUTED_VALUE"""),0.0)</f>
        <v>0</v>
      </c>
      <c r="L1103" s="468">
        <f>IFERROR(__xludf.DUMMYFUNCTION("""COMPUTED_VALUE"""),0.0)</f>
        <v>0</v>
      </c>
      <c r="M1103" s="468">
        <f>IFERROR(__xludf.DUMMYFUNCTION("""COMPUTED_VALUE"""),2.450395305E7)</f>
        <v>24503953.05</v>
      </c>
      <c r="N1103" s="468">
        <f>IFERROR(__xludf.DUMMYFUNCTION("""COMPUTED_VALUE"""),2.8231733E7)</f>
        <v>28231733</v>
      </c>
      <c r="O1103" s="468">
        <f>IFERROR(__xludf.DUMMYFUNCTION("""COMPUTED_VALUE"""),0.0)</f>
        <v>0</v>
      </c>
      <c r="P1103" s="468">
        <f>IFERROR(__xludf.DUMMYFUNCTION("""COMPUTED_VALUE"""),0.0)</f>
        <v>0</v>
      </c>
      <c r="Q1103" s="468"/>
      <c r="R1103" s="468"/>
      <c r="S1103" s="468"/>
      <c r="T1103" s="468"/>
      <c r="U1103" s="468"/>
      <c r="V1103" s="468"/>
      <c r="W1103" s="468"/>
      <c r="X1103" s="468"/>
      <c r="Y1103" s="468"/>
      <c r="Z1103" s="468"/>
      <c r="AA1103" s="468"/>
      <c r="AB1103" s="468"/>
      <c r="AC1103" s="468"/>
      <c r="AD1103" s="468"/>
      <c r="AE1103" s="468"/>
      <c r="AF1103" s="468"/>
      <c r="AG1103" s="468"/>
      <c r="AH1103" s="468"/>
      <c r="AI1103" s="468"/>
      <c r="AJ1103" s="468"/>
    </row>
    <row r="1104" ht="15.75" customHeight="1">
      <c r="A1104" s="468">
        <f>IFERROR(__xludf.DUMMYFUNCTION("""COMPUTED_VALUE"""),8.1215202511E10)</f>
        <v>81215202511</v>
      </c>
      <c r="B1104" s="468">
        <f>IFERROR(__xludf.DUMMYFUNCTION("""COMPUTED_VALUE"""),8121.0)</f>
        <v>8121</v>
      </c>
      <c r="C1104" s="468">
        <f>IFERROR(__xludf.DUMMYFUNCTION("""COMPUTED_VALUE"""),5.0)</f>
        <v>5</v>
      </c>
      <c r="D1104" s="468">
        <f>IFERROR(__xludf.DUMMYFUNCTION("""COMPUTED_VALUE"""),2025.0)</f>
        <v>2025</v>
      </c>
      <c r="E1104" s="468">
        <f>IFERROR(__xludf.DUMMYFUNCTION("""COMPUTED_VALUE"""),11.0)</f>
        <v>11</v>
      </c>
      <c r="F1104" s="468" t="str">
        <f>IFERROR(__xludf.DUMMYFUNCTION("""COMPUTED_VALUE"""),"Noviembre")</f>
        <v>Noviembre</v>
      </c>
      <c r="G1104" s="468">
        <f>IFERROR(__xludf.DUMMYFUNCTION("""COMPUTED_VALUE"""),0.0)</f>
        <v>0</v>
      </c>
      <c r="H1104" s="468">
        <f>IFERROR(__xludf.DUMMYFUNCTION("""COMPUTED_VALUE"""),0.0)</f>
        <v>0</v>
      </c>
      <c r="I1104" s="468">
        <f>IFERROR(__xludf.DUMMYFUNCTION("""COMPUTED_VALUE"""),0.0)</f>
        <v>0</v>
      </c>
      <c r="J1104" s="468">
        <f>IFERROR(__xludf.DUMMYFUNCTION("""COMPUTED_VALUE"""),2.6276013E7)</f>
        <v>26276013</v>
      </c>
      <c r="K1104" s="468">
        <f>IFERROR(__xludf.DUMMYFUNCTION("""COMPUTED_VALUE"""),0.0)</f>
        <v>0</v>
      </c>
      <c r="L1104" s="468">
        <f>IFERROR(__xludf.DUMMYFUNCTION("""COMPUTED_VALUE"""),0.0)</f>
        <v>0</v>
      </c>
      <c r="M1104" s="468">
        <f>IFERROR(__xludf.DUMMYFUNCTION("""COMPUTED_VALUE"""),2.450395305E7)</f>
        <v>24503953.05</v>
      </c>
      <c r="N1104" s="468">
        <f>IFERROR(__xludf.DUMMYFUNCTION("""COMPUTED_VALUE"""),3.3896267E7)</f>
        <v>33896267</v>
      </c>
      <c r="O1104" s="468">
        <f>IFERROR(__xludf.DUMMYFUNCTION("""COMPUTED_VALUE"""),0.0)</f>
        <v>0</v>
      </c>
      <c r="P1104" s="468">
        <f>IFERROR(__xludf.DUMMYFUNCTION("""COMPUTED_VALUE"""),0.0)</f>
        <v>0</v>
      </c>
      <c r="Q1104" s="468"/>
      <c r="R1104" s="468"/>
      <c r="S1104" s="468"/>
      <c r="T1104" s="468"/>
      <c r="U1104" s="468"/>
      <c r="V1104" s="468"/>
      <c r="W1104" s="468"/>
      <c r="X1104" s="468"/>
      <c r="Y1104" s="468"/>
      <c r="Z1104" s="468"/>
      <c r="AA1104" s="468"/>
      <c r="AB1104" s="468"/>
      <c r="AC1104" s="468"/>
      <c r="AD1104" s="468"/>
      <c r="AE1104" s="468"/>
      <c r="AF1104" s="468"/>
      <c r="AG1104" s="468"/>
      <c r="AH1104" s="468"/>
      <c r="AI1104" s="468"/>
      <c r="AJ1104" s="468"/>
    </row>
    <row r="1105" ht="15.75" customHeight="1">
      <c r="A1105" s="468">
        <f>IFERROR(__xludf.DUMMYFUNCTION("""COMPUTED_VALUE"""),8.1215202512E10)</f>
        <v>81215202512</v>
      </c>
      <c r="B1105" s="468">
        <f>IFERROR(__xludf.DUMMYFUNCTION("""COMPUTED_VALUE"""),8121.0)</f>
        <v>8121</v>
      </c>
      <c r="C1105" s="468">
        <f>IFERROR(__xludf.DUMMYFUNCTION("""COMPUTED_VALUE"""),5.0)</f>
        <v>5</v>
      </c>
      <c r="D1105" s="468">
        <f>IFERROR(__xludf.DUMMYFUNCTION("""COMPUTED_VALUE"""),2025.0)</f>
        <v>2025</v>
      </c>
      <c r="E1105" s="468">
        <f>IFERROR(__xludf.DUMMYFUNCTION("""COMPUTED_VALUE"""),12.0)</f>
        <v>12</v>
      </c>
      <c r="F1105" s="468" t="str">
        <f>IFERROR(__xludf.DUMMYFUNCTION("""COMPUTED_VALUE"""),"Diciembre")</f>
        <v>Diciembre</v>
      </c>
      <c r="G1105" s="468">
        <f>IFERROR(__xludf.DUMMYFUNCTION("""COMPUTED_VALUE"""),0.0)</f>
        <v>0</v>
      </c>
      <c r="H1105" s="468">
        <f>IFERROR(__xludf.DUMMYFUNCTION("""COMPUTED_VALUE"""),0.0)</f>
        <v>0</v>
      </c>
      <c r="I1105" s="468">
        <f>IFERROR(__xludf.DUMMYFUNCTION("""COMPUTED_VALUE"""),0.0)</f>
        <v>0</v>
      </c>
      <c r="J1105" s="468">
        <f>IFERROR(__xludf.DUMMYFUNCTION("""COMPUTED_VALUE"""),1.19413877E8)</f>
        <v>119413877</v>
      </c>
      <c r="K1105" s="468">
        <f>IFERROR(__xludf.DUMMYFUNCTION("""COMPUTED_VALUE"""),0.0)</f>
        <v>0</v>
      </c>
      <c r="L1105" s="468">
        <f>IFERROR(__xludf.DUMMYFUNCTION("""COMPUTED_VALUE"""),2671200.0)</f>
        <v>2671200</v>
      </c>
      <c r="M1105" s="468">
        <f>IFERROR(__xludf.DUMMYFUNCTION("""COMPUTED_VALUE"""),1.113605795E8)</f>
        <v>111360579.5</v>
      </c>
      <c r="N1105" s="468">
        <f>IFERROR(__xludf.DUMMYFUNCTION("""COMPUTED_VALUE"""),3.46244E7)</f>
        <v>34624400</v>
      </c>
      <c r="O1105" s="468">
        <f>IFERROR(__xludf.DUMMYFUNCTION("""COMPUTED_VALUE"""),0.0)</f>
        <v>0</v>
      </c>
      <c r="P1105" s="468">
        <f>IFERROR(__xludf.DUMMYFUNCTION("""COMPUTED_VALUE"""),0.0)</f>
        <v>0</v>
      </c>
      <c r="Q1105" s="468"/>
      <c r="R1105" s="468"/>
      <c r="S1105" s="468"/>
      <c r="T1105" s="468"/>
      <c r="U1105" s="468"/>
      <c r="V1105" s="468"/>
      <c r="W1105" s="468"/>
      <c r="X1105" s="468"/>
      <c r="Y1105" s="468"/>
      <c r="Z1105" s="468"/>
      <c r="AA1105" s="468"/>
      <c r="AB1105" s="468"/>
      <c r="AC1105" s="468"/>
      <c r="AD1105" s="468"/>
      <c r="AE1105" s="468"/>
      <c r="AF1105" s="468"/>
      <c r="AG1105" s="468"/>
      <c r="AH1105" s="468"/>
      <c r="AI1105" s="468"/>
      <c r="AJ1105" s="468"/>
    </row>
    <row r="1106" ht="15.75" customHeight="1">
      <c r="A1106" s="468">
        <f>IFERROR(__xludf.DUMMYFUNCTION("""COMPUTED_VALUE"""),8.121620251E9)</f>
        <v>8121620251</v>
      </c>
      <c r="B1106" s="468">
        <f>IFERROR(__xludf.DUMMYFUNCTION("""COMPUTED_VALUE"""),8121.0)</f>
        <v>8121</v>
      </c>
      <c r="C1106" s="468">
        <f>IFERROR(__xludf.DUMMYFUNCTION("""COMPUTED_VALUE"""),6.0)</f>
        <v>6</v>
      </c>
      <c r="D1106" s="468">
        <f>IFERROR(__xludf.DUMMYFUNCTION("""COMPUTED_VALUE"""),2025.0)</f>
        <v>2025</v>
      </c>
      <c r="E1106" s="468">
        <f>IFERROR(__xludf.DUMMYFUNCTION("""COMPUTED_VALUE"""),1.0)</f>
        <v>1</v>
      </c>
      <c r="F1106" s="468" t="str">
        <f>IFERROR(__xludf.DUMMYFUNCTION("""COMPUTED_VALUE"""),"Enero")</f>
        <v>Enero</v>
      </c>
      <c r="G1106" s="468">
        <f>IFERROR(__xludf.DUMMYFUNCTION("""COMPUTED_VALUE"""),1.420400416E8)</f>
        <v>142040041.6</v>
      </c>
      <c r="H1106" s="468">
        <f>IFERROR(__xludf.DUMMYFUNCTION("""COMPUTED_VALUE"""),0.0)</f>
        <v>0</v>
      </c>
      <c r="I1106" s="468">
        <f>IFERROR(__xludf.DUMMYFUNCTION("""COMPUTED_VALUE"""),1.429043639E8)</f>
        <v>142904363.9</v>
      </c>
      <c r="J1106" s="468">
        <f>IFERROR(__xludf.DUMMYFUNCTION("""COMPUTED_VALUE"""),0.0)</f>
        <v>0</v>
      </c>
      <c r="K1106" s="468">
        <f>IFERROR(__xludf.DUMMYFUNCTION("""COMPUTED_VALUE"""),0.0)</f>
        <v>0</v>
      </c>
      <c r="L1106" s="468">
        <f>IFERROR(__xludf.DUMMYFUNCTION("""COMPUTED_VALUE"""),0.0)</f>
        <v>0</v>
      </c>
      <c r="M1106" s="468">
        <f>IFERROR(__xludf.DUMMYFUNCTION("""COMPUTED_VALUE"""),0.0)</f>
        <v>0</v>
      </c>
      <c r="N1106" s="468">
        <f>IFERROR(__xludf.DUMMYFUNCTION("""COMPUTED_VALUE"""),0.0)</f>
        <v>0</v>
      </c>
      <c r="O1106" s="468">
        <f>IFERROR(__xludf.DUMMYFUNCTION("""COMPUTED_VALUE"""),1.42040042E8)</f>
        <v>142040042</v>
      </c>
      <c r="P1106" s="468">
        <f>IFERROR(__xludf.DUMMYFUNCTION("""COMPUTED_VALUE"""),1529000.0)</f>
        <v>1529000</v>
      </c>
      <c r="Q1106" s="468"/>
      <c r="R1106" s="468"/>
      <c r="S1106" s="468"/>
      <c r="T1106" s="468"/>
      <c r="U1106" s="468"/>
      <c r="V1106" s="468"/>
      <c r="W1106" s="468"/>
      <c r="X1106" s="468"/>
      <c r="Y1106" s="468"/>
      <c r="Z1106" s="468"/>
      <c r="AA1106" s="468"/>
      <c r="AB1106" s="468"/>
      <c r="AC1106" s="468"/>
      <c r="AD1106" s="468"/>
      <c r="AE1106" s="468"/>
      <c r="AF1106" s="468"/>
      <c r="AG1106" s="468"/>
      <c r="AH1106" s="468"/>
      <c r="AI1106" s="468"/>
      <c r="AJ1106" s="468"/>
    </row>
    <row r="1107" ht="15.75" customHeight="1">
      <c r="A1107" s="468">
        <f>IFERROR(__xludf.DUMMYFUNCTION("""COMPUTED_VALUE"""),8.121620252E9)</f>
        <v>8121620252</v>
      </c>
      <c r="B1107" s="468">
        <f>IFERROR(__xludf.DUMMYFUNCTION("""COMPUTED_VALUE"""),8121.0)</f>
        <v>8121</v>
      </c>
      <c r="C1107" s="468">
        <f>IFERROR(__xludf.DUMMYFUNCTION("""COMPUTED_VALUE"""),6.0)</f>
        <v>6</v>
      </c>
      <c r="D1107" s="468">
        <f>IFERROR(__xludf.DUMMYFUNCTION("""COMPUTED_VALUE"""),2025.0)</f>
        <v>2025</v>
      </c>
      <c r="E1107" s="468">
        <f>IFERROR(__xludf.DUMMYFUNCTION("""COMPUTED_VALUE"""),2.0)</f>
        <v>2</v>
      </c>
      <c r="F1107" s="468" t="str">
        <f>IFERROR(__xludf.DUMMYFUNCTION("""COMPUTED_VALUE"""),"Febrero")</f>
        <v>Febrero</v>
      </c>
      <c r="G1107" s="468">
        <f>IFERROR(__xludf.DUMMYFUNCTION("""COMPUTED_VALUE"""),1.165214027E8)</f>
        <v>116521402.7</v>
      </c>
      <c r="H1107" s="468">
        <f>IFERROR(__xludf.DUMMYFUNCTION("""COMPUTED_VALUE"""),3.2329E8)</f>
        <v>323290000</v>
      </c>
      <c r="I1107" s="468">
        <f>IFERROR(__xludf.DUMMYFUNCTION("""COMPUTED_VALUE"""),1.172304425E8)</f>
        <v>117230442.5</v>
      </c>
      <c r="J1107" s="468">
        <f>IFERROR(__xludf.DUMMYFUNCTION("""COMPUTED_VALUE"""),1.4695009E7)</f>
        <v>14695009</v>
      </c>
      <c r="K1107" s="468">
        <f>IFERROR(__xludf.DUMMYFUNCTION("""COMPUTED_VALUE"""),0.0)</f>
        <v>0</v>
      </c>
      <c r="L1107" s="468">
        <f>IFERROR(__xludf.DUMMYFUNCTION("""COMPUTED_VALUE"""),7.7041E7)</f>
        <v>77041000</v>
      </c>
      <c r="M1107" s="468">
        <f>IFERROR(__xludf.DUMMYFUNCTION("""COMPUTED_VALUE"""),1.246509679E7)</f>
        <v>12465096.79</v>
      </c>
      <c r="N1107" s="468">
        <f>IFERROR(__xludf.DUMMYFUNCTION("""COMPUTED_VALUE"""),0.0)</f>
        <v>0</v>
      </c>
      <c r="O1107" s="468">
        <f>IFERROR(__xludf.DUMMYFUNCTION("""COMPUTED_VALUE"""),1.16521403E8)</f>
        <v>116521403</v>
      </c>
      <c r="P1107" s="468">
        <f>IFERROR(__xludf.DUMMYFUNCTION("""COMPUTED_VALUE"""),1.8885466E7)</f>
        <v>18885466</v>
      </c>
      <c r="Q1107" s="468"/>
      <c r="R1107" s="468"/>
      <c r="S1107" s="468"/>
      <c r="T1107" s="468"/>
      <c r="U1107" s="468"/>
      <c r="V1107" s="468"/>
      <c r="W1107" s="468"/>
      <c r="X1107" s="468"/>
      <c r="Y1107" s="468"/>
      <c r="Z1107" s="468"/>
      <c r="AA1107" s="468"/>
      <c r="AB1107" s="468"/>
      <c r="AC1107" s="468"/>
      <c r="AD1107" s="468"/>
      <c r="AE1107" s="468"/>
      <c r="AF1107" s="468"/>
      <c r="AG1107" s="468"/>
      <c r="AH1107" s="468"/>
      <c r="AI1107" s="468"/>
      <c r="AJ1107" s="468"/>
    </row>
    <row r="1108" ht="15.75" customHeight="1">
      <c r="A1108" s="468">
        <f>IFERROR(__xludf.DUMMYFUNCTION("""COMPUTED_VALUE"""),8.121620253E9)</f>
        <v>8121620253</v>
      </c>
      <c r="B1108" s="468">
        <f>IFERROR(__xludf.DUMMYFUNCTION("""COMPUTED_VALUE"""),8121.0)</f>
        <v>8121</v>
      </c>
      <c r="C1108" s="468">
        <f>IFERROR(__xludf.DUMMYFUNCTION("""COMPUTED_VALUE"""),6.0)</f>
        <v>6</v>
      </c>
      <c r="D1108" s="468">
        <f>IFERROR(__xludf.DUMMYFUNCTION("""COMPUTED_VALUE"""),2025.0)</f>
        <v>2025</v>
      </c>
      <c r="E1108" s="468">
        <f>IFERROR(__xludf.DUMMYFUNCTION("""COMPUTED_VALUE"""),3.0)</f>
        <v>3</v>
      </c>
      <c r="F1108" s="468" t="str">
        <f>IFERROR(__xludf.DUMMYFUNCTION("""COMPUTED_VALUE"""),"Marzo")</f>
        <v>Marzo</v>
      </c>
      <c r="G1108" s="468">
        <f>IFERROR(__xludf.DUMMYFUNCTION("""COMPUTED_VALUE"""),4.914786197E8)</f>
        <v>491478619.7</v>
      </c>
      <c r="H1108" s="468">
        <f>IFERROR(__xludf.DUMMYFUNCTION("""COMPUTED_VALUE"""),1.386E8)</f>
        <v>138600000</v>
      </c>
      <c r="I1108" s="468">
        <f>IFERROR(__xludf.DUMMYFUNCTION("""COMPUTED_VALUE"""),1.002852366E8)</f>
        <v>100285236.6</v>
      </c>
      <c r="J1108" s="468">
        <f>IFERROR(__xludf.DUMMYFUNCTION("""COMPUTED_VALUE"""),2.9390018E7)</f>
        <v>29390018</v>
      </c>
      <c r="K1108" s="468">
        <f>IFERROR(__xludf.DUMMYFUNCTION("""COMPUTED_VALUE"""),3.91799934E8)</f>
        <v>391799934</v>
      </c>
      <c r="L1108" s="468">
        <f>IFERROR(__xludf.DUMMYFUNCTION("""COMPUTED_VALUE"""),0.0)</f>
        <v>0</v>
      </c>
      <c r="M1108" s="468">
        <f>IFERROR(__xludf.DUMMYFUNCTION("""COMPUTED_VALUE"""),2.493019358E7)</f>
        <v>24930193.58</v>
      </c>
      <c r="N1108" s="468">
        <f>IFERROR(__xludf.DUMMYFUNCTION("""COMPUTED_VALUE"""),3466200.0)</f>
        <v>3466200</v>
      </c>
      <c r="O1108" s="468">
        <f>IFERROR(__xludf.DUMMYFUNCTION("""COMPUTED_VALUE"""),9.9678686E7)</f>
        <v>99678686</v>
      </c>
      <c r="P1108" s="468">
        <f>IFERROR(__xludf.DUMMYFUNCTION("""COMPUTED_VALUE"""),6332000.0)</f>
        <v>6332000</v>
      </c>
      <c r="Q1108" s="468"/>
      <c r="R1108" s="468"/>
      <c r="S1108" s="468"/>
      <c r="T1108" s="468"/>
      <c r="U1108" s="468"/>
      <c r="V1108" s="468"/>
      <c r="W1108" s="468"/>
      <c r="X1108" s="468"/>
      <c r="Y1108" s="468"/>
      <c r="Z1108" s="468"/>
      <c r="AA1108" s="468"/>
      <c r="AB1108" s="468"/>
      <c r="AC1108" s="468"/>
      <c r="AD1108" s="468"/>
      <c r="AE1108" s="468"/>
      <c r="AF1108" s="468"/>
      <c r="AG1108" s="468"/>
      <c r="AH1108" s="468"/>
      <c r="AI1108" s="468"/>
      <c r="AJ1108" s="468"/>
    </row>
    <row r="1109" ht="15.75" customHeight="1">
      <c r="A1109" s="468">
        <f>IFERROR(__xludf.DUMMYFUNCTION("""COMPUTED_VALUE"""),8.121620254E9)</f>
        <v>8121620254</v>
      </c>
      <c r="B1109" s="468">
        <f>IFERROR(__xludf.DUMMYFUNCTION("""COMPUTED_VALUE"""),8121.0)</f>
        <v>8121</v>
      </c>
      <c r="C1109" s="468">
        <f>IFERROR(__xludf.DUMMYFUNCTION("""COMPUTED_VALUE"""),6.0)</f>
        <v>6</v>
      </c>
      <c r="D1109" s="468">
        <f>IFERROR(__xludf.DUMMYFUNCTION("""COMPUTED_VALUE"""),2025.0)</f>
        <v>2025</v>
      </c>
      <c r="E1109" s="468">
        <f>IFERROR(__xludf.DUMMYFUNCTION("""COMPUTED_VALUE"""),4.0)</f>
        <v>4</v>
      </c>
      <c r="F1109" s="468" t="str">
        <f>IFERROR(__xludf.DUMMYFUNCTION("""COMPUTED_VALUE"""),"Abril")</f>
        <v>Abril</v>
      </c>
      <c r="G1109" s="468">
        <f>IFERROR(__xludf.DUMMYFUNCTION("""COMPUTED_VALUE"""),0.0)</f>
        <v>0</v>
      </c>
      <c r="H1109" s="468">
        <f>IFERROR(__xludf.DUMMYFUNCTION("""COMPUTED_VALUE"""),0.0)</f>
        <v>0</v>
      </c>
      <c r="I1109" s="468">
        <f>IFERROR(__xludf.DUMMYFUNCTION("""COMPUTED_VALUE"""),0.0)</f>
        <v>0</v>
      </c>
      <c r="J1109" s="468">
        <f>IFERROR(__xludf.DUMMYFUNCTION("""COMPUTED_VALUE"""),2.9390018E7)</f>
        <v>29390018</v>
      </c>
      <c r="K1109" s="468">
        <f>IFERROR(__xludf.DUMMYFUNCTION("""COMPUTED_VALUE"""),0.0)</f>
        <v>0</v>
      </c>
      <c r="L1109" s="468">
        <f>IFERROR(__xludf.DUMMYFUNCTION("""COMPUTED_VALUE"""),1.59712E8)</f>
        <v>159712000</v>
      </c>
      <c r="M1109" s="468">
        <f>IFERROR(__xludf.DUMMYFUNCTION("""COMPUTED_VALUE"""),2.493019358E7)</f>
        <v>24930193.58</v>
      </c>
      <c r="N1109" s="468">
        <f>IFERROR(__xludf.DUMMYFUNCTION("""COMPUTED_VALUE"""),9544500.0)</f>
        <v>9544500</v>
      </c>
      <c r="O1109" s="468">
        <f>IFERROR(__xludf.DUMMYFUNCTION("""COMPUTED_VALUE"""),0.0)</f>
        <v>0</v>
      </c>
      <c r="P1109" s="468">
        <f>IFERROR(__xludf.DUMMYFUNCTION("""COMPUTED_VALUE"""),2.5529E7)</f>
        <v>25529000</v>
      </c>
      <c r="Q1109" s="468"/>
      <c r="R1109" s="468"/>
      <c r="S1109" s="468"/>
      <c r="T1109" s="468"/>
      <c r="U1109" s="468"/>
      <c r="V1109" s="468"/>
      <c r="W1109" s="468"/>
      <c r="X1109" s="468"/>
      <c r="Y1109" s="468"/>
      <c r="Z1109" s="468"/>
      <c r="AA1109" s="468"/>
      <c r="AB1109" s="468"/>
      <c r="AC1109" s="468"/>
      <c r="AD1109" s="468"/>
      <c r="AE1109" s="468"/>
      <c r="AF1109" s="468"/>
      <c r="AG1109" s="468"/>
      <c r="AH1109" s="468"/>
      <c r="AI1109" s="468"/>
      <c r="AJ1109" s="468"/>
    </row>
    <row r="1110" ht="15.75" customHeight="1">
      <c r="A1110" s="468">
        <f>IFERROR(__xludf.DUMMYFUNCTION("""COMPUTED_VALUE"""),8.121620255E9)</f>
        <v>8121620255</v>
      </c>
      <c r="B1110" s="468">
        <f>IFERROR(__xludf.DUMMYFUNCTION("""COMPUTED_VALUE"""),8121.0)</f>
        <v>8121</v>
      </c>
      <c r="C1110" s="468">
        <f>IFERROR(__xludf.DUMMYFUNCTION("""COMPUTED_VALUE"""),6.0)</f>
        <v>6</v>
      </c>
      <c r="D1110" s="468">
        <f>IFERROR(__xludf.DUMMYFUNCTION("""COMPUTED_VALUE"""),2025.0)</f>
        <v>2025</v>
      </c>
      <c r="E1110" s="468">
        <f>IFERROR(__xludf.DUMMYFUNCTION("""COMPUTED_VALUE"""),5.0)</f>
        <v>5</v>
      </c>
      <c r="F1110" s="468" t="str">
        <f>IFERROR(__xludf.DUMMYFUNCTION("""COMPUTED_VALUE"""),"Mayo")</f>
        <v>Mayo</v>
      </c>
      <c r="G1110" s="468">
        <f>IFERROR(__xludf.DUMMYFUNCTION("""COMPUTED_VALUE"""),0.0)</f>
        <v>0</v>
      </c>
      <c r="H1110" s="468">
        <f>IFERROR(__xludf.DUMMYFUNCTION("""COMPUTED_VALUE"""),0.0)</f>
        <v>0</v>
      </c>
      <c r="I1110" s="468">
        <f>IFERROR(__xludf.DUMMYFUNCTION("""COMPUTED_VALUE"""),0.0)</f>
        <v>0</v>
      </c>
      <c r="J1110" s="468">
        <f>IFERROR(__xludf.DUMMYFUNCTION("""COMPUTED_VALUE"""),2.9390018E7)</f>
        <v>29390018</v>
      </c>
      <c r="K1110" s="468">
        <f>IFERROR(__xludf.DUMMYFUNCTION("""COMPUTED_VALUE"""),0.0)</f>
        <v>0</v>
      </c>
      <c r="L1110" s="468">
        <f>IFERROR(__xludf.DUMMYFUNCTION("""COMPUTED_VALUE"""),4.5752E7)</f>
        <v>45752000</v>
      </c>
      <c r="M1110" s="468">
        <f>IFERROR(__xludf.DUMMYFUNCTION("""COMPUTED_VALUE"""),2.493019358E7)</f>
        <v>24930193.58</v>
      </c>
      <c r="N1110" s="468">
        <f>IFERROR(__xludf.DUMMYFUNCTION("""COMPUTED_VALUE"""),2.0387867E7)</f>
        <v>20387867</v>
      </c>
      <c r="O1110" s="468">
        <f>IFERROR(__xludf.DUMMYFUNCTION("""COMPUTED_VALUE"""),0.0)</f>
        <v>0</v>
      </c>
      <c r="P1110" s="468">
        <f>IFERROR(__xludf.DUMMYFUNCTION("""COMPUTED_VALUE"""),4221333.0)</f>
        <v>4221333</v>
      </c>
      <c r="Q1110" s="468"/>
      <c r="R1110" s="468"/>
      <c r="S1110" s="468"/>
      <c r="T1110" s="468"/>
      <c r="U1110" s="468"/>
      <c r="V1110" s="468"/>
      <c r="W1110" s="468"/>
      <c r="X1110" s="468"/>
      <c r="Y1110" s="468"/>
      <c r="Z1110" s="468"/>
      <c r="AA1110" s="468"/>
      <c r="AB1110" s="468"/>
      <c r="AC1110" s="468"/>
      <c r="AD1110" s="468"/>
      <c r="AE1110" s="468"/>
      <c r="AF1110" s="468"/>
      <c r="AG1110" s="468"/>
      <c r="AH1110" s="468"/>
      <c r="AI1110" s="468"/>
      <c r="AJ1110" s="468"/>
    </row>
    <row r="1111" ht="15.75" customHeight="1">
      <c r="A1111" s="468">
        <f>IFERROR(__xludf.DUMMYFUNCTION("""COMPUTED_VALUE"""),8.121620256E9)</f>
        <v>8121620256</v>
      </c>
      <c r="B1111" s="468">
        <f>IFERROR(__xludf.DUMMYFUNCTION("""COMPUTED_VALUE"""),8121.0)</f>
        <v>8121</v>
      </c>
      <c r="C1111" s="468">
        <f>IFERROR(__xludf.DUMMYFUNCTION("""COMPUTED_VALUE"""),6.0)</f>
        <v>6</v>
      </c>
      <c r="D1111" s="468">
        <f>IFERROR(__xludf.DUMMYFUNCTION("""COMPUTED_VALUE"""),2025.0)</f>
        <v>2025</v>
      </c>
      <c r="E1111" s="468">
        <f>IFERROR(__xludf.DUMMYFUNCTION("""COMPUTED_VALUE"""),6.0)</f>
        <v>6</v>
      </c>
      <c r="F1111" s="468" t="str">
        <f>IFERROR(__xludf.DUMMYFUNCTION("""COMPUTED_VALUE"""),"Junio")</f>
        <v>Junio</v>
      </c>
      <c r="G1111" s="468">
        <f>IFERROR(__xludf.DUMMYFUNCTION("""COMPUTED_VALUE"""),0.0)</f>
        <v>0</v>
      </c>
      <c r="H1111" s="468">
        <f>IFERROR(__xludf.DUMMYFUNCTION("""COMPUTED_VALUE"""),0.0)</f>
        <v>0</v>
      </c>
      <c r="I1111" s="468">
        <f>IFERROR(__xludf.DUMMYFUNCTION("""COMPUTED_VALUE"""),0.0)</f>
        <v>0</v>
      </c>
      <c r="J1111" s="468">
        <f>IFERROR(__xludf.DUMMYFUNCTION("""COMPUTED_VALUE"""),2.9390018E7)</f>
        <v>29390018</v>
      </c>
      <c r="K1111" s="468">
        <f>IFERROR(__xludf.DUMMYFUNCTION("""COMPUTED_VALUE"""),0.0)</f>
        <v>0</v>
      </c>
      <c r="L1111" s="468">
        <f>IFERROR(__xludf.DUMMYFUNCTION("""COMPUTED_VALUE"""),4.9231794E7)</f>
        <v>49231794</v>
      </c>
      <c r="M1111" s="468">
        <f>IFERROR(__xludf.DUMMYFUNCTION("""COMPUTED_VALUE"""),2.493019358E7)</f>
        <v>24930193.58</v>
      </c>
      <c r="N1111" s="468">
        <f>IFERROR(__xludf.DUMMYFUNCTION("""COMPUTED_VALUE"""),3.2434E7)</f>
        <v>32434000</v>
      </c>
      <c r="O1111" s="468">
        <f>IFERROR(__xludf.DUMMYFUNCTION("""COMPUTED_VALUE"""),0.0)</f>
        <v>0</v>
      </c>
      <c r="P1111" s="468">
        <f>IFERROR(__xludf.DUMMYFUNCTION("""COMPUTED_VALUE"""),3067533.0)</f>
        <v>3067533</v>
      </c>
      <c r="Q1111" s="468"/>
      <c r="R1111" s="468"/>
      <c r="S1111" s="468"/>
      <c r="T1111" s="468"/>
      <c r="U1111" s="468"/>
      <c r="V1111" s="468"/>
      <c r="W1111" s="468"/>
      <c r="X1111" s="468"/>
      <c r="Y1111" s="468"/>
      <c r="Z1111" s="468"/>
      <c r="AA1111" s="468"/>
      <c r="AB1111" s="468"/>
      <c r="AC1111" s="468"/>
      <c r="AD1111" s="468"/>
      <c r="AE1111" s="468"/>
      <c r="AF1111" s="468"/>
      <c r="AG1111" s="468"/>
      <c r="AH1111" s="468"/>
      <c r="AI1111" s="468"/>
      <c r="AJ1111" s="468"/>
    </row>
    <row r="1112" ht="15.75" customHeight="1">
      <c r="A1112" s="468">
        <f>IFERROR(__xludf.DUMMYFUNCTION("""COMPUTED_VALUE"""),8.121620257E9)</f>
        <v>8121620257</v>
      </c>
      <c r="B1112" s="468">
        <f>IFERROR(__xludf.DUMMYFUNCTION("""COMPUTED_VALUE"""),8121.0)</f>
        <v>8121</v>
      </c>
      <c r="C1112" s="468">
        <f>IFERROR(__xludf.DUMMYFUNCTION("""COMPUTED_VALUE"""),6.0)</f>
        <v>6</v>
      </c>
      <c r="D1112" s="468">
        <f>IFERROR(__xludf.DUMMYFUNCTION("""COMPUTED_VALUE"""),2025.0)</f>
        <v>2025</v>
      </c>
      <c r="E1112" s="468">
        <f>IFERROR(__xludf.DUMMYFUNCTION("""COMPUTED_VALUE"""),7.0)</f>
        <v>7</v>
      </c>
      <c r="F1112" s="468" t="str">
        <f>IFERROR(__xludf.DUMMYFUNCTION("""COMPUTED_VALUE"""),"Julio")</f>
        <v>Julio</v>
      </c>
      <c r="G1112" s="468">
        <f>IFERROR(__xludf.DUMMYFUNCTION("""COMPUTED_VALUE"""),0.0)</f>
        <v>0</v>
      </c>
      <c r="H1112" s="468">
        <f>IFERROR(__xludf.DUMMYFUNCTION("""COMPUTED_VALUE"""),0.0)</f>
        <v>0</v>
      </c>
      <c r="I1112" s="468">
        <f>IFERROR(__xludf.DUMMYFUNCTION("""COMPUTED_VALUE"""),0.0)</f>
        <v>0</v>
      </c>
      <c r="J1112" s="468">
        <f>IFERROR(__xludf.DUMMYFUNCTION("""COMPUTED_VALUE"""),2.9390018E7)</f>
        <v>29390018</v>
      </c>
      <c r="K1112" s="468">
        <f>IFERROR(__xludf.DUMMYFUNCTION("""COMPUTED_VALUE"""),0.0)</f>
        <v>0</v>
      </c>
      <c r="L1112" s="468">
        <f>IFERROR(__xludf.DUMMYFUNCTION("""COMPUTED_VALUE"""),3.5948E7)</f>
        <v>35948000</v>
      </c>
      <c r="M1112" s="468">
        <f>IFERROR(__xludf.DUMMYFUNCTION("""COMPUTED_VALUE"""),2.493019358E7)</f>
        <v>24930193.58</v>
      </c>
      <c r="N1112" s="468">
        <f>IFERROR(__xludf.DUMMYFUNCTION("""COMPUTED_VALUE"""),4.0950937E7)</f>
        <v>40950937</v>
      </c>
      <c r="O1112" s="468">
        <f>IFERROR(__xludf.DUMMYFUNCTION("""COMPUTED_VALUE"""),0.0)</f>
        <v>0</v>
      </c>
      <c r="P1112" s="468">
        <f>IFERROR(__xludf.DUMMYFUNCTION("""COMPUTED_VALUE"""),2.986758E8)</f>
        <v>298675800</v>
      </c>
      <c r="Q1112" s="468"/>
      <c r="R1112" s="468"/>
      <c r="S1112" s="468"/>
      <c r="T1112" s="468"/>
      <c r="U1112" s="468"/>
      <c r="V1112" s="468"/>
      <c r="W1112" s="468"/>
      <c r="X1112" s="468"/>
      <c r="Y1112" s="468"/>
      <c r="Z1112" s="468"/>
      <c r="AA1112" s="468"/>
      <c r="AB1112" s="468"/>
      <c r="AC1112" s="468"/>
      <c r="AD1112" s="468"/>
      <c r="AE1112" s="468"/>
      <c r="AF1112" s="468"/>
      <c r="AG1112" s="468"/>
      <c r="AH1112" s="468"/>
      <c r="AI1112" s="468"/>
      <c r="AJ1112" s="468"/>
    </row>
    <row r="1113" ht="15.75" customHeight="1">
      <c r="A1113" s="468">
        <f>IFERROR(__xludf.DUMMYFUNCTION("""COMPUTED_VALUE"""),8.121620258E9)</f>
        <v>8121620258</v>
      </c>
      <c r="B1113" s="468">
        <f>IFERROR(__xludf.DUMMYFUNCTION("""COMPUTED_VALUE"""),8121.0)</f>
        <v>8121</v>
      </c>
      <c r="C1113" s="468">
        <f>IFERROR(__xludf.DUMMYFUNCTION("""COMPUTED_VALUE"""),6.0)</f>
        <v>6</v>
      </c>
      <c r="D1113" s="468">
        <f>IFERROR(__xludf.DUMMYFUNCTION("""COMPUTED_VALUE"""),2025.0)</f>
        <v>2025</v>
      </c>
      <c r="E1113" s="468">
        <f>IFERROR(__xludf.DUMMYFUNCTION("""COMPUTED_VALUE"""),8.0)</f>
        <v>8</v>
      </c>
      <c r="F1113" s="468" t="str">
        <f>IFERROR(__xludf.DUMMYFUNCTION("""COMPUTED_VALUE"""),"Agosto")</f>
        <v>Agosto</v>
      </c>
      <c r="G1113" s="468">
        <f>IFERROR(__xludf.DUMMYFUNCTION("""COMPUTED_VALUE"""),0.0)</f>
        <v>0</v>
      </c>
      <c r="H1113" s="468">
        <f>IFERROR(__xludf.DUMMYFUNCTION("""COMPUTED_VALUE"""),0.0)</f>
        <v>0</v>
      </c>
      <c r="I1113" s="468">
        <f>IFERROR(__xludf.DUMMYFUNCTION("""COMPUTED_VALUE"""),0.0)</f>
        <v>0</v>
      </c>
      <c r="J1113" s="468">
        <f>IFERROR(__xludf.DUMMYFUNCTION("""COMPUTED_VALUE"""),2.9390018E7)</f>
        <v>29390018</v>
      </c>
      <c r="K1113" s="468">
        <f>IFERROR(__xludf.DUMMYFUNCTION("""COMPUTED_VALUE"""),0.0)</f>
        <v>0</v>
      </c>
      <c r="L1113" s="468">
        <f>IFERROR(__xludf.DUMMYFUNCTION("""COMPUTED_VALUE"""),0.0)</f>
        <v>0</v>
      </c>
      <c r="M1113" s="468">
        <f>IFERROR(__xludf.DUMMYFUNCTION("""COMPUTED_VALUE"""),2.493019358E7)</f>
        <v>24930193.58</v>
      </c>
      <c r="N1113" s="468">
        <f>IFERROR(__xludf.DUMMYFUNCTION("""COMPUTED_VALUE"""),4.8243717E7)</f>
        <v>48243717</v>
      </c>
      <c r="O1113" s="468">
        <f>IFERROR(__xludf.DUMMYFUNCTION("""COMPUTED_VALUE"""),0.0)</f>
        <v>0</v>
      </c>
      <c r="P1113" s="468">
        <f>IFERROR(__xludf.DUMMYFUNCTION("""COMPUTED_VALUE"""),0.0)</f>
        <v>0</v>
      </c>
      <c r="Q1113" s="468"/>
      <c r="R1113" s="468"/>
      <c r="S1113" s="468"/>
      <c r="T1113" s="468"/>
      <c r="U1113" s="468"/>
      <c r="V1113" s="468"/>
      <c r="W1113" s="468"/>
      <c r="X1113" s="468"/>
      <c r="Y1113" s="468"/>
      <c r="Z1113" s="468"/>
      <c r="AA1113" s="468"/>
      <c r="AB1113" s="468"/>
      <c r="AC1113" s="468"/>
      <c r="AD1113" s="468"/>
      <c r="AE1113" s="468"/>
      <c r="AF1113" s="468"/>
      <c r="AG1113" s="468"/>
      <c r="AH1113" s="468"/>
      <c r="AI1113" s="468"/>
      <c r="AJ1113" s="468"/>
    </row>
    <row r="1114" ht="15.75" customHeight="1">
      <c r="A1114" s="468">
        <f>IFERROR(__xludf.DUMMYFUNCTION("""COMPUTED_VALUE"""),8.121620259E9)</f>
        <v>8121620259</v>
      </c>
      <c r="B1114" s="468">
        <f>IFERROR(__xludf.DUMMYFUNCTION("""COMPUTED_VALUE"""),8121.0)</f>
        <v>8121</v>
      </c>
      <c r="C1114" s="468">
        <f>IFERROR(__xludf.DUMMYFUNCTION("""COMPUTED_VALUE"""),6.0)</f>
        <v>6</v>
      </c>
      <c r="D1114" s="468">
        <f>IFERROR(__xludf.DUMMYFUNCTION("""COMPUTED_VALUE"""),2025.0)</f>
        <v>2025</v>
      </c>
      <c r="E1114" s="468">
        <f>IFERROR(__xludf.DUMMYFUNCTION("""COMPUTED_VALUE"""),9.0)</f>
        <v>9</v>
      </c>
      <c r="F1114" s="468" t="str">
        <f>IFERROR(__xludf.DUMMYFUNCTION("""COMPUTED_VALUE"""),"Septiembre")</f>
        <v>Septiembre</v>
      </c>
      <c r="G1114" s="468">
        <f>IFERROR(__xludf.DUMMYFUNCTION("""COMPUTED_VALUE"""),0.0)</f>
        <v>0</v>
      </c>
      <c r="H1114" s="468">
        <f>IFERROR(__xludf.DUMMYFUNCTION("""COMPUTED_VALUE"""),0.0)</f>
        <v>0</v>
      </c>
      <c r="I1114" s="468">
        <f>IFERROR(__xludf.DUMMYFUNCTION("""COMPUTED_VALUE"""),0.0)</f>
        <v>0</v>
      </c>
      <c r="J1114" s="468">
        <f>IFERROR(__xludf.DUMMYFUNCTION("""COMPUTED_VALUE"""),2.9390018E7)</f>
        <v>29390018</v>
      </c>
      <c r="K1114" s="468">
        <f>IFERROR(__xludf.DUMMYFUNCTION("""COMPUTED_VALUE"""),0.0)</f>
        <v>0</v>
      </c>
      <c r="L1114" s="468">
        <f>IFERROR(__xludf.DUMMYFUNCTION("""COMPUTED_VALUE"""),0.0)</f>
        <v>0</v>
      </c>
      <c r="M1114" s="468">
        <f>IFERROR(__xludf.DUMMYFUNCTION("""COMPUTED_VALUE"""),2.493019358E7)</f>
        <v>24930193.58</v>
      </c>
      <c r="N1114" s="468">
        <f>IFERROR(__xludf.DUMMYFUNCTION("""COMPUTED_VALUE"""),4.8622477E7)</f>
        <v>48622477</v>
      </c>
      <c r="O1114" s="468">
        <f>IFERROR(__xludf.DUMMYFUNCTION("""COMPUTED_VALUE"""),0.0)</f>
        <v>0</v>
      </c>
      <c r="P1114" s="468">
        <f>IFERROR(__xludf.DUMMYFUNCTION("""COMPUTED_VALUE"""),0.0)</f>
        <v>0</v>
      </c>
      <c r="Q1114" s="468"/>
      <c r="R1114" s="468"/>
      <c r="S1114" s="468"/>
      <c r="T1114" s="468"/>
      <c r="U1114" s="468"/>
      <c r="V1114" s="468"/>
      <c r="W1114" s="468"/>
      <c r="X1114" s="468"/>
      <c r="Y1114" s="468"/>
      <c r="Z1114" s="468"/>
      <c r="AA1114" s="468"/>
      <c r="AB1114" s="468"/>
      <c r="AC1114" s="468"/>
      <c r="AD1114" s="468"/>
      <c r="AE1114" s="468"/>
      <c r="AF1114" s="468"/>
      <c r="AG1114" s="468"/>
      <c r="AH1114" s="468"/>
      <c r="AI1114" s="468"/>
      <c r="AJ1114" s="468"/>
    </row>
    <row r="1115" ht="15.75" customHeight="1">
      <c r="A1115" s="468">
        <f>IFERROR(__xludf.DUMMYFUNCTION("""COMPUTED_VALUE"""),8.121620251E10)</f>
        <v>81216202510</v>
      </c>
      <c r="B1115" s="468">
        <f>IFERROR(__xludf.DUMMYFUNCTION("""COMPUTED_VALUE"""),8121.0)</f>
        <v>8121</v>
      </c>
      <c r="C1115" s="468">
        <f>IFERROR(__xludf.DUMMYFUNCTION("""COMPUTED_VALUE"""),6.0)</f>
        <v>6</v>
      </c>
      <c r="D1115" s="468">
        <f>IFERROR(__xludf.DUMMYFUNCTION("""COMPUTED_VALUE"""),2025.0)</f>
        <v>2025</v>
      </c>
      <c r="E1115" s="468">
        <f>IFERROR(__xludf.DUMMYFUNCTION("""COMPUTED_VALUE"""),10.0)</f>
        <v>10</v>
      </c>
      <c r="F1115" s="468" t="str">
        <f>IFERROR(__xludf.DUMMYFUNCTION("""COMPUTED_VALUE"""),"Octubre")</f>
        <v>Octubre</v>
      </c>
      <c r="G1115" s="468">
        <f>IFERROR(__xludf.DUMMYFUNCTION("""COMPUTED_VALUE"""),0.0)</f>
        <v>0</v>
      </c>
      <c r="H1115" s="468">
        <f>IFERROR(__xludf.DUMMYFUNCTION("""COMPUTED_VALUE"""),0.0)</f>
        <v>0</v>
      </c>
      <c r="I1115" s="468">
        <f>IFERROR(__xludf.DUMMYFUNCTION("""COMPUTED_VALUE"""),0.0)</f>
        <v>0</v>
      </c>
      <c r="J1115" s="468">
        <f>IFERROR(__xludf.DUMMYFUNCTION("""COMPUTED_VALUE"""),2.9390018E7)</f>
        <v>29390018</v>
      </c>
      <c r="K1115" s="468">
        <f>IFERROR(__xludf.DUMMYFUNCTION("""COMPUTED_VALUE"""),0.0)</f>
        <v>0</v>
      </c>
      <c r="L1115" s="468">
        <f>IFERROR(__xludf.DUMMYFUNCTION("""COMPUTED_VALUE"""),432036.0)</f>
        <v>432036</v>
      </c>
      <c r="M1115" s="468">
        <f>IFERROR(__xludf.DUMMYFUNCTION("""COMPUTED_VALUE"""),2.493019358E7)</f>
        <v>24930193.58</v>
      </c>
      <c r="N1115" s="468">
        <f>IFERROR(__xludf.DUMMYFUNCTION("""COMPUTED_VALUE"""),4.8274045E7)</f>
        <v>48274045</v>
      </c>
      <c r="O1115" s="468">
        <f>IFERROR(__xludf.DUMMYFUNCTION("""COMPUTED_VALUE"""),0.0)</f>
        <v>0</v>
      </c>
      <c r="P1115" s="468">
        <f>IFERROR(__xludf.DUMMYFUNCTION("""COMPUTED_VALUE"""),0.0)</f>
        <v>0</v>
      </c>
      <c r="Q1115" s="468"/>
      <c r="R1115" s="468"/>
      <c r="S1115" s="468"/>
      <c r="T1115" s="468"/>
      <c r="U1115" s="468"/>
      <c r="V1115" s="468"/>
      <c r="W1115" s="468"/>
      <c r="X1115" s="468"/>
      <c r="Y1115" s="468"/>
      <c r="Z1115" s="468"/>
      <c r="AA1115" s="468"/>
      <c r="AB1115" s="468"/>
      <c r="AC1115" s="468"/>
      <c r="AD1115" s="468"/>
      <c r="AE1115" s="468"/>
      <c r="AF1115" s="468"/>
      <c r="AG1115" s="468"/>
      <c r="AH1115" s="468"/>
      <c r="AI1115" s="468"/>
      <c r="AJ1115" s="468"/>
    </row>
    <row r="1116" ht="15.75" customHeight="1">
      <c r="A1116" s="468">
        <f>IFERROR(__xludf.DUMMYFUNCTION("""COMPUTED_VALUE"""),8.1216202511E10)</f>
        <v>81216202511</v>
      </c>
      <c r="B1116" s="468">
        <f>IFERROR(__xludf.DUMMYFUNCTION("""COMPUTED_VALUE"""),8121.0)</f>
        <v>8121</v>
      </c>
      <c r="C1116" s="468">
        <f>IFERROR(__xludf.DUMMYFUNCTION("""COMPUTED_VALUE"""),6.0)</f>
        <v>6</v>
      </c>
      <c r="D1116" s="468">
        <f>IFERROR(__xludf.DUMMYFUNCTION("""COMPUTED_VALUE"""),2025.0)</f>
        <v>2025</v>
      </c>
      <c r="E1116" s="468">
        <f>IFERROR(__xludf.DUMMYFUNCTION("""COMPUTED_VALUE"""),11.0)</f>
        <v>11</v>
      </c>
      <c r="F1116" s="468" t="str">
        <f>IFERROR(__xludf.DUMMYFUNCTION("""COMPUTED_VALUE"""),"Noviembre")</f>
        <v>Noviembre</v>
      </c>
      <c r="G1116" s="468">
        <f>IFERROR(__xludf.DUMMYFUNCTION("""COMPUTED_VALUE"""),0.0)</f>
        <v>0</v>
      </c>
      <c r="H1116" s="468">
        <f>IFERROR(__xludf.DUMMYFUNCTION("""COMPUTED_VALUE"""),0.0)</f>
        <v>0</v>
      </c>
      <c r="I1116" s="468">
        <f>IFERROR(__xludf.DUMMYFUNCTION("""COMPUTED_VALUE"""),0.0)</f>
        <v>0</v>
      </c>
      <c r="J1116" s="468">
        <f>IFERROR(__xludf.DUMMYFUNCTION("""COMPUTED_VALUE"""),2.9390018E7)</f>
        <v>29390018</v>
      </c>
      <c r="K1116" s="468">
        <f>IFERROR(__xludf.DUMMYFUNCTION("""COMPUTED_VALUE"""),0.0)</f>
        <v>0</v>
      </c>
      <c r="L1116" s="468">
        <f>IFERROR(__xludf.DUMMYFUNCTION("""COMPUTED_VALUE"""),3653334.0)</f>
        <v>3653334</v>
      </c>
      <c r="M1116" s="468">
        <f>IFERROR(__xludf.DUMMYFUNCTION("""COMPUTED_VALUE"""),2.493019358E7)</f>
        <v>24930193.58</v>
      </c>
      <c r="N1116" s="468">
        <f>IFERROR(__xludf.DUMMYFUNCTION("""COMPUTED_VALUE"""),4.5664182E7)</f>
        <v>45664182</v>
      </c>
      <c r="O1116" s="468">
        <f>IFERROR(__xludf.DUMMYFUNCTION("""COMPUTED_VALUE"""),0.0)</f>
        <v>0</v>
      </c>
      <c r="P1116" s="468">
        <f>IFERROR(__xludf.DUMMYFUNCTION("""COMPUTED_VALUE"""),0.0)</f>
        <v>0</v>
      </c>
      <c r="Q1116" s="468"/>
      <c r="R1116" s="468"/>
      <c r="S1116" s="468"/>
      <c r="T1116" s="468"/>
      <c r="U1116" s="468"/>
      <c r="V1116" s="468"/>
      <c r="W1116" s="468"/>
      <c r="X1116" s="468"/>
      <c r="Y1116" s="468"/>
      <c r="Z1116" s="468"/>
      <c r="AA1116" s="468"/>
      <c r="AB1116" s="468"/>
      <c r="AC1116" s="468"/>
      <c r="AD1116" s="468"/>
      <c r="AE1116" s="468"/>
      <c r="AF1116" s="468"/>
      <c r="AG1116" s="468"/>
      <c r="AH1116" s="468"/>
      <c r="AI1116" s="468"/>
      <c r="AJ1116" s="468"/>
    </row>
    <row r="1117" ht="15.75" customHeight="1">
      <c r="A1117" s="468">
        <f>IFERROR(__xludf.DUMMYFUNCTION("""COMPUTED_VALUE"""),8.1216202512E10)</f>
        <v>81216202512</v>
      </c>
      <c r="B1117" s="468">
        <f>IFERROR(__xludf.DUMMYFUNCTION("""COMPUTED_VALUE"""),8121.0)</f>
        <v>8121</v>
      </c>
      <c r="C1117" s="468">
        <f>IFERROR(__xludf.DUMMYFUNCTION("""COMPUTED_VALUE"""),6.0)</f>
        <v>6</v>
      </c>
      <c r="D1117" s="468">
        <f>IFERROR(__xludf.DUMMYFUNCTION("""COMPUTED_VALUE"""),2025.0)</f>
        <v>2025</v>
      </c>
      <c r="E1117" s="468">
        <f>IFERROR(__xludf.DUMMYFUNCTION("""COMPUTED_VALUE"""),12.0)</f>
        <v>12</v>
      </c>
      <c r="F1117" s="468" t="str">
        <f>IFERROR(__xludf.DUMMYFUNCTION("""COMPUTED_VALUE"""),"Diciembre")</f>
        <v>Diciembre</v>
      </c>
      <c r="G1117" s="468">
        <f>IFERROR(__xludf.DUMMYFUNCTION("""COMPUTED_VALUE"""),1.987903497)</f>
        <v>1.987903497</v>
      </c>
      <c r="H1117" s="468">
        <f>IFERROR(__xludf.DUMMYFUNCTION("""COMPUTED_VALUE"""),0.0)</f>
        <v>0</v>
      </c>
      <c r="I1117" s="468">
        <f>IFERROR(__xludf.DUMMYFUNCTION("""COMPUTED_VALUE"""),0.0)</f>
        <v>0</v>
      </c>
      <c r="J1117" s="468">
        <f>IFERROR(__xludf.DUMMYFUNCTION("""COMPUTED_VALUE"""),1.82684829E8)</f>
        <v>182684829</v>
      </c>
      <c r="K1117" s="468">
        <f>IFERROR(__xludf.DUMMYFUNCTION("""COMPUTED_VALUE"""),0.0)</f>
        <v>0</v>
      </c>
      <c r="L1117" s="468">
        <f>IFERROR(__xludf.DUMMYFUNCTION("""COMPUTED_VALUE"""),0.0)</f>
        <v>0</v>
      </c>
      <c r="M1117" s="468">
        <f>IFERROR(__xludf.DUMMYFUNCTION("""COMPUTED_VALUE"""),1.54963095E8)</f>
        <v>154963095</v>
      </c>
      <c r="N1117" s="468">
        <f>IFERROR(__xludf.DUMMYFUNCTION("""COMPUTED_VALUE"""),5.5162994E7)</f>
        <v>55162994</v>
      </c>
      <c r="O1117" s="468">
        <f>IFERROR(__xludf.DUMMYFUNCTION("""COMPUTED_VALUE"""),1.0)</f>
        <v>1</v>
      </c>
      <c r="P1117" s="468">
        <f>IFERROR(__xludf.DUMMYFUNCTION("""COMPUTED_VALUE"""),0.0)</f>
        <v>0</v>
      </c>
      <c r="Q1117" s="468"/>
      <c r="R1117" s="468"/>
      <c r="S1117" s="468"/>
      <c r="T1117" s="468"/>
      <c r="U1117" s="468"/>
      <c r="V1117" s="468"/>
      <c r="W1117" s="468"/>
      <c r="X1117" s="468"/>
      <c r="Y1117" s="468"/>
      <c r="Z1117" s="468"/>
      <c r="AA1117" s="468"/>
      <c r="AB1117" s="468"/>
      <c r="AC1117" s="468"/>
      <c r="AD1117" s="468"/>
      <c r="AE1117" s="468"/>
      <c r="AF1117" s="468"/>
      <c r="AG1117" s="468"/>
      <c r="AH1117" s="468"/>
      <c r="AI1117" s="468"/>
      <c r="AJ1117" s="468"/>
    </row>
    <row r="1118" ht="15.75" customHeight="1">
      <c r="A1118" s="468">
        <f>IFERROR(__xludf.DUMMYFUNCTION("""COMPUTED_VALUE"""),8.121720251E9)</f>
        <v>8121720251</v>
      </c>
      <c r="B1118" s="468">
        <f>IFERROR(__xludf.DUMMYFUNCTION("""COMPUTED_VALUE"""),8121.0)</f>
        <v>8121</v>
      </c>
      <c r="C1118" s="468">
        <f>IFERROR(__xludf.DUMMYFUNCTION("""COMPUTED_VALUE"""),7.0)</f>
        <v>7</v>
      </c>
      <c r="D1118" s="468">
        <f>IFERROR(__xludf.DUMMYFUNCTION("""COMPUTED_VALUE"""),2025.0)</f>
        <v>2025</v>
      </c>
      <c r="E1118" s="468">
        <f>IFERROR(__xludf.DUMMYFUNCTION("""COMPUTED_VALUE"""),1.0)</f>
        <v>1</v>
      </c>
      <c r="F1118" s="468" t="str">
        <f>IFERROR(__xludf.DUMMYFUNCTION("""COMPUTED_VALUE"""),"Enero")</f>
        <v>Enero</v>
      </c>
      <c r="G1118" s="468">
        <f>IFERROR(__xludf.DUMMYFUNCTION("""COMPUTED_VALUE"""),1.598001785E7)</f>
        <v>15980017.85</v>
      </c>
      <c r="H1118" s="468">
        <f>IFERROR(__xludf.DUMMYFUNCTION("""COMPUTED_VALUE"""),0.0)</f>
        <v>0</v>
      </c>
      <c r="I1118" s="468">
        <f>IFERROR(__xludf.DUMMYFUNCTION("""COMPUTED_VALUE"""),1.598001785E7)</f>
        <v>15980017.85</v>
      </c>
      <c r="J1118" s="468">
        <f>IFERROR(__xludf.DUMMYFUNCTION("""COMPUTED_VALUE"""),0.0)</f>
        <v>0</v>
      </c>
      <c r="K1118" s="468">
        <f>IFERROR(__xludf.DUMMYFUNCTION("""COMPUTED_VALUE"""),0.0)</f>
        <v>0</v>
      </c>
      <c r="L1118" s="468">
        <f>IFERROR(__xludf.DUMMYFUNCTION("""COMPUTED_VALUE"""),0.0)</f>
        <v>0</v>
      </c>
      <c r="M1118" s="468">
        <f>IFERROR(__xludf.DUMMYFUNCTION("""COMPUTED_VALUE"""),0.0)</f>
        <v>0</v>
      </c>
      <c r="N1118" s="468">
        <f>IFERROR(__xludf.DUMMYFUNCTION("""COMPUTED_VALUE"""),0.0)</f>
        <v>0</v>
      </c>
      <c r="O1118" s="468">
        <f>IFERROR(__xludf.DUMMYFUNCTION("""COMPUTED_VALUE"""),1.5980018E7)</f>
        <v>15980018</v>
      </c>
      <c r="P1118" s="468">
        <f>IFERROR(__xludf.DUMMYFUNCTION("""COMPUTED_VALUE"""),1.05588E7)</f>
        <v>10558800</v>
      </c>
      <c r="Q1118" s="468"/>
      <c r="R1118" s="468"/>
      <c r="S1118" s="468"/>
      <c r="T1118" s="468"/>
      <c r="U1118" s="468"/>
      <c r="V1118" s="468"/>
      <c r="W1118" s="468"/>
      <c r="X1118" s="468"/>
      <c r="Y1118" s="468"/>
      <c r="Z1118" s="468"/>
      <c r="AA1118" s="468"/>
      <c r="AB1118" s="468"/>
      <c r="AC1118" s="468"/>
      <c r="AD1118" s="468"/>
      <c r="AE1118" s="468"/>
      <c r="AF1118" s="468"/>
      <c r="AG1118" s="468"/>
      <c r="AH1118" s="468"/>
      <c r="AI1118" s="468"/>
      <c r="AJ1118" s="468"/>
    </row>
    <row r="1119" ht="15.75" customHeight="1">
      <c r="A1119" s="468">
        <f>IFERROR(__xludf.DUMMYFUNCTION("""COMPUTED_VALUE"""),8.121720252E9)</f>
        <v>8121720252</v>
      </c>
      <c r="B1119" s="468">
        <f>IFERROR(__xludf.DUMMYFUNCTION("""COMPUTED_VALUE"""),8121.0)</f>
        <v>8121</v>
      </c>
      <c r="C1119" s="468">
        <f>IFERROR(__xludf.DUMMYFUNCTION("""COMPUTED_VALUE"""),7.0)</f>
        <v>7</v>
      </c>
      <c r="D1119" s="468">
        <f>IFERROR(__xludf.DUMMYFUNCTION("""COMPUTED_VALUE"""),2025.0)</f>
        <v>2025</v>
      </c>
      <c r="E1119" s="468">
        <f>IFERROR(__xludf.DUMMYFUNCTION("""COMPUTED_VALUE"""),2.0)</f>
        <v>2</v>
      </c>
      <c r="F1119" s="468" t="str">
        <f>IFERROR(__xludf.DUMMYFUNCTION("""COMPUTED_VALUE"""),"Febrero")</f>
        <v>Febrero</v>
      </c>
      <c r="G1119" s="468">
        <f>IFERROR(__xludf.DUMMYFUNCTION("""COMPUTED_VALUE"""),8510782.146)</f>
        <v>8510782.146</v>
      </c>
      <c r="H1119" s="468">
        <f>IFERROR(__xludf.DUMMYFUNCTION("""COMPUTED_VALUE"""),1.27072E8)</f>
        <v>127072000</v>
      </c>
      <c r="I1119" s="468">
        <f>IFERROR(__xludf.DUMMYFUNCTION("""COMPUTED_VALUE"""),8510782.146)</f>
        <v>8510782.146</v>
      </c>
      <c r="J1119" s="468">
        <f>IFERROR(__xludf.DUMMYFUNCTION("""COMPUTED_VALUE"""),5776004.0)</f>
        <v>5776004</v>
      </c>
      <c r="K1119" s="468">
        <f>IFERROR(__xludf.DUMMYFUNCTION("""COMPUTED_VALUE"""),0.0)</f>
        <v>0</v>
      </c>
      <c r="L1119" s="468">
        <f>IFERROR(__xludf.DUMMYFUNCTION("""COMPUTED_VALUE"""),9.8952E7)</f>
        <v>98952000</v>
      </c>
      <c r="M1119" s="468">
        <f>IFERROR(__xludf.DUMMYFUNCTION("""COMPUTED_VALUE"""),7437641.514)</f>
        <v>7437641.514</v>
      </c>
      <c r="N1119" s="468">
        <f>IFERROR(__xludf.DUMMYFUNCTION("""COMPUTED_VALUE"""),0.0)</f>
        <v>0</v>
      </c>
      <c r="O1119" s="468">
        <f>IFERROR(__xludf.DUMMYFUNCTION("""COMPUTED_VALUE"""),8510782.0)</f>
        <v>8510782</v>
      </c>
      <c r="P1119" s="468">
        <f>IFERROR(__xludf.DUMMYFUNCTION("""COMPUTED_VALUE"""),9720000.0)</f>
        <v>9720000</v>
      </c>
      <c r="Q1119" s="468"/>
      <c r="R1119" s="468"/>
      <c r="S1119" s="468"/>
      <c r="T1119" s="468"/>
      <c r="U1119" s="468"/>
      <c r="V1119" s="468"/>
      <c r="W1119" s="468"/>
      <c r="X1119" s="468"/>
      <c r="Y1119" s="468"/>
      <c r="Z1119" s="468"/>
      <c r="AA1119" s="468"/>
      <c r="AB1119" s="468"/>
      <c r="AC1119" s="468"/>
      <c r="AD1119" s="468"/>
      <c r="AE1119" s="468"/>
      <c r="AF1119" s="468"/>
      <c r="AG1119" s="468"/>
      <c r="AH1119" s="468"/>
      <c r="AI1119" s="468"/>
      <c r="AJ1119" s="468"/>
    </row>
    <row r="1120" ht="15.75" customHeight="1">
      <c r="A1120" s="468">
        <f>IFERROR(__xludf.DUMMYFUNCTION("""COMPUTED_VALUE"""),8.121720253E9)</f>
        <v>8121720253</v>
      </c>
      <c r="B1120" s="468">
        <f>IFERROR(__xludf.DUMMYFUNCTION("""COMPUTED_VALUE"""),8121.0)</f>
        <v>8121</v>
      </c>
      <c r="C1120" s="468">
        <f>IFERROR(__xludf.DUMMYFUNCTION("""COMPUTED_VALUE"""),7.0)</f>
        <v>7</v>
      </c>
      <c r="D1120" s="468">
        <f>IFERROR(__xludf.DUMMYFUNCTION("""COMPUTED_VALUE"""),2025.0)</f>
        <v>2025</v>
      </c>
      <c r="E1120" s="468">
        <f>IFERROR(__xludf.DUMMYFUNCTION("""COMPUTED_VALUE"""),3.0)</f>
        <v>3</v>
      </c>
      <c r="F1120" s="468" t="str">
        <f>IFERROR(__xludf.DUMMYFUNCTION("""COMPUTED_VALUE"""),"Marzo")</f>
        <v>Marzo</v>
      </c>
      <c r="G1120" s="468">
        <f>IFERROR(__xludf.DUMMYFUNCTION("""COMPUTED_VALUE"""),1.57237281E8)</f>
        <v>157237281</v>
      </c>
      <c r="H1120" s="468">
        <f>IFERROR(__xludf.DUMMYFUNCTION("""COMPUTED_VALUE"""),0.0)</f>
        <v>0</v>
      </c>
      <c r="I1120" s="468">
        <f>IFERROR(__xludf.DUMMYFUNCTION("""COMPUTED_VALUE"""),0.0)</f>
        <v>0</v>
      </c>
      <c r="J1120" s="468">
        <f>IFERROR(__xludf.DUMMYFUNCTION("""COMPUTED_VALUE"""),1.1552008E7)</f>
        <v>11552008</v>
      </c>
      <c r="K1120" s="468">
        <f>IFERROR(__xludf.DUMMYFUNCTION("""COMPUTED_VALUE"""),1.57237281E8)</f>
        <v>157237281</v>
      </c>
      <c r="L1120" s="468">
        <f>IFERROR(__xludf.DUMMYFUNCTION("""COMPUTED_VALUE"""),3.0096E7)</f>
        <v>30096000</v>
      </c>
      <c r="M1120" s="468">
        <f>IFERROR(__xludf.DUMMYFUNCTION("""COMPUTED_VALUE"""),1.487528303E7)</f>
        <v>14875283.03</v>
      </c>
      <c r="N1120" s="468">
        <f>IFERROR(__xludf.DUMMYFUNCTION("""COMPUTED_VALUE"""),2178667.0)</f>
        <v>2178667</v>
      </c>
      <c r="O1120" s="468">
        <f>IFERROR(__xludf.DUMMYFUNCTION("""COMPUTED_VALUE"""),0.0)</f>
        <v>0</v>
      </c>
      <c r="P1120" s="468">
        <f>IFERROR(__xludf.DUMMYFUNCTION("""COMPUTED_VALUE"""),0.0)</f>
        <v>0</v>
      </c>
      <c r="Q1120" s="468"/>
      <c r="R1120" s="468"/>
      <c r="S1120" s="468"/>
      <c r="T1120" s="468"/>
      <c r="U1120" s="468"/>
      <c r="V1120" s="468"/>
      <c r="W1120" s="468"/>
      <c r="X1120" s="468"/>
      <c r="Y1120" s="468"/>
      <c r="Z1120" s="468"/>
      <c r="AA1120" s="468"/>
      <c r="AB1120" s="468"/>
      <c r="AC1120" s="468"/>
      <c r="AD1120" s="468"/>
      <c r="AE1120" s="468"/>
      <c r="AF1120" s="468"/>
      <c r="AG1120" s="468"/>
      <c r="AH1120" s="468"/>
      <c r="AI1120" s="468"/>
      <c r="AJ1120" s="468"/>
    </row>
    <row r="1121" ht="15.75" customHeight="1">
      <c r="A1121" s="468">
        <f>IFERROR(__xludf.DUMMYFUNCTION("""COMPUTED_VALUE"""),8.121720254E9)</f>
        <v>8121720254</v>
      </c>
      <c r="B1121" s="468">
        <f>IFERROR(__xludf.DUMMYFUNCTION("""COMPUTED_VALUE"""),8121.0)</f>
        <v>8121</v>
      </c>
      <c r="C1121" s="468">
        <f>IFERROR(__xludf.DUMMYFUNCTION("""COMPUTED_VALUE"""),7.0)</f>
        <v>7</v>
      </c>
      <c r="D1121" s="468">
        <f>IFERROR(__xludf.DUMMYFUNCTION("""COMPUTED_VALUE"""),2025.0)</f>
        <v>2025</v>
      </c>
      <c r="E1121" s="468">
        <f>IFERROR(__xludf.DUMMYFUNCTION("""COMPUTED_VALUE"""),4.0)</f>
        <v>4</v>
      </c>
      <c r="F1121" s="468" t="str">
        <f>IFERROR(__xludf.DUMMYFUNCTION("""COMPUTED_VALUE"""),"Abril")</f>
        <v>Abril</v>
      </c>
      <c r="G1121" s="468">
        <f>IFERROR(__xludf.DUMMYFUNCTION("""COMPUTED_VALUE"""),0.0)</f>
        <v>0</v>
      </c>
      <c r="H1121" s="468">
        <f>IFERROR(__xludf.DUMMYFUNCTION("""COMPUTED_VALUE"""),0.0)</f>
        <v>0</v>
      </c>
      <c r="I1121" s="468">
        <f>IFERROR(__xludf.DUMMYFUNCTION("""COMPUTED_VALUE"""),0.0)</f>
        <v>0</v>
      </c>
      <c r="J1121" s="468">
        <f>IFERROR(__xludf.DUMMYFUNCTION("""COMPUTED_VALUE"""),1.1552008E7)</f>
        <v>11552008</v>
      </c>
      <c r="K1121" s="468">
        <f>IFERROR(__xludf.DUMMYFUNCTION("""COMPUTED_VALUE"""),0.0)</f>
        <v>0</v>
      </c>
      <c r="L1121" s="468">
        <f>IFERROR(__xludf.DUMMYFUNCTION("""COMPUTED_VALUE"""),0.0)</f>
        <v>0</v>
      </c>
      <c r="M1121" s="468">
        <f>IFERROR(__xludf.DUMMYFUNCTION("""COMPUTED_VALUE"""),1.487528303E7)</f>
        <v>14875283.03</v>
      </c>
      <c r="N1121" s="468">
        <f>IFERROR(__xludf.DUMMYFUNCTION("""COMPUTED_VALUE"""),1.22208E7)</f>
        <v>12220800</v>
      </c>
      <c r="O1121" s="468">
        <f>IFERROR(__xludf.DUMMYFUNCTION("""COMPUTED_VALUE"""),0.0)</f>
        <v>0</v>
      </c>
      <c r="P1121" s="468">
        <f>IFERROR(__xludf.DUMMYFUNCTION("""COMPUTED_VALUE"""),2430000.0)</f>
        <v>2430000</v>
      </c>
      <c r="Q1121" s="468"/>
      <c r="R1121" s="468"/>
      <c r="S1121" s="468"/>
      <c r="T1121" s="468"/>
      <c r="U1121" s="468"/>
      <c r="V1121" s="468"/>
      <c r="W1121" s="468"/>
      <c r="X1121" s="468"/>
      <c r="Y1121" s="468"/>
      <c r="Z1121" s="468"/>
      <c r="AA1121" s="468"/>
      <c r="AB1121" s="468"/>
      <c r="AC1121" s="468"/>
      <c r="AD1121" s="468"/>
      <c r="AE1121" s="468"/>
      <c r="AF1121" s="468"/>
      <c r="AG1121" s="468"/>
      <c r="AH1121" s="468"/>
      <c r="AI1121" s="468"/>
      <c r="AJ1121" s="468"/>
    </row>
    <row r="1122" ht="15.75" customHeight="1">
      <c r="A1122" s="468">
        <f>IFERROR(__xludf.DUMMYFUNCTION("""COMPUTED_VALUE"""),8.121720255E9)</f>
        <v>8121720255</v>
      </c>
      <c r="B1122" s="468">
        <f>IFERROR(__xludf.DUMMYFUNCTION("""COMPUTED_VALUE"""),8121.0)</f>
        <v>8121</v>
      </c>
      <c r="C1122" s="468">
        <f>IFERROR(__xludf.DUMMYFUNCTION("""COMPUTED_VALUE"""),7.0)</f>
        <v>7</v>
      </c>
      <c r="D1122" s="468">
        <f>IFERROR(__xludf.DUMMYFUNCTION("""COMPUTED_VALUE"""),2025.0)</f>
        <v>2025</v>
      </c>
      <c r="E1122" s="468">
        <f>IFERROR(__xludf.DUMMYFUNCTION("""COMPUTED_VALUE"""),5.0)</f>
        <v>5</v>
      </c>
      <c r="F1122" s="468" t="str">
        <f>IFERROR(__xludf.DUMMYFUNCTION("""COMPUTED_VALUE"""),"Mayo")</f>
        <v>Mayo</v>
      </c>
      <c r="G1122" s="468">
        <f>IFERROR(__xludf.DUMMYFUNCTION("""COMPUTED_VALUE"""),0.0)</f>
        <v>0</v>
      </c>
      <c r="H1122" s="468">
        <f>IFERROR(__xludf.DUMMYFUNCTION("""COMPUTED_VALUE"""),0.0)</f>
        <v>0</v>
      </c>
      <c r="I1122" s="468">
        <f>IFERROR(__xludf.DUMMYFUNCTION("""COMPUTED_VALUE"""),0.0)</f>
        <v>0</v>
      </c>
      <c r="J1122" s="468">
        <f>IFERROR(__xludf.DUMMYFUNCTION("""COMPUTED_VALUE"""),1.1552008E7)</f>
        <v>11552008</v>
      </c>
      <c r="K1122" s="468">
        <f>IFERROR(__xludf.DUMMYFUNCTION("""COMPUTED_VALUE"""),0.0)</f>
        <v>0</v>
      </c>
      <c r="L1122" s="468">
        <f>IFERROR(__xludf.DUMMYFUNCTION("""COMPUTED_VALUE"""),0.0)</f>
        <v>0</v>
      </c>
      <c r="M1122" s="468">
        <f>IFERROR(__xludf.DUMMYFUNCTION("""COMPUTED_VALUE"""),1.487528303E7)</f>
        <v>14875283.03</v>
      </c>
      <c r="N1122" s="468">
        <f>IFERROR(__xludf.DUMMYFUNCTION("""COMPUTED_VALUE"""),1.6568E7)</f>
        <v>16568000</v>
      </c>
      <c r="O1122" s="468">
        <f>IFERROR(__xludf.DUMMYFUNCTION("""COMPUTED_VALUE"""),0.0)</f>
        <v>0</v>
      </c>
      <c r="P1122" s="468">
        <f>IFERROR(__xludf.DUMMYFUNCTION("""COMPUTED_VALUE"""),1782000.0)</f>
        <v>1782000</v>
      </c>
      <c r="Q1122" s="468"/>
      <c r="R1122" s="468"/>
      <c r="S1122" s="468"/>
      <c r="T1122" s="468"/>
      <c r="U1122" s="468"/>
      <c r="V1122" s="468"/>
      <c r="W1122" s="468"/>
      <c r="X1122" s="468"/>
      <c r="Y1122" s="468"/>
      <c r="Z1122" s="468"/>
      <c r="AA1122" s="468"/>
      <c r="AB1122" s="468"/>
      <c r="AC1122" s="468"/>
      <c r="AD1122" s="468"/>
      <c r="AE1122" s="468"/>
      <c r="AF1122" s="468"/>
      <c r="AG1122" s="468"/>
      <c r="AH1122" s="468"/>
      <c r="AI1122" s="468"/>
      <c r="AJ1122" s="468"/>
    </row>
    <row r="1123" ht="15.75" customHeight="1">
      <c r="A1123" s="468">
        <f>IFERROR(__xludf.DUMMYFUNCTION("""COMPUTED_VALUE"""),8.121720256E9)</f>
        <v>8121720256</v>
      </c>
      <c r="B1123" s="468">
        <f>IFERROR(__xludf.DUMMYFUNCTION("""COMPUTED_VALUE"""),8121.0)</f>
        <v>8121</v>
      </c>
      <c r="C1123" s="468">
        <f>IFERROR(__xludf.DUMMYFUNCTION("""COMPUTED_VALUE"""),7.0)</f>
        <v>7</v>
      </c>
      <c r="D1123" s="468">
        <f>IFERROR(__xludf.DUMMYFUNCTION("""COMPUTED_VALUE"""),2025.0)</f>
        <v>2025</v>
      </c>
      <c r="E1123" s="468">
        <f>IFERROR(__xludf.DUMMYFUNCTION("""COMPUTED_VALUE"""),6.0)</f>
        <v>6</v>
      </c>
      <c r="F1123" s="468" t="str">
        <f>IFERROR(__xludf.DUMMYFUNCTION("""COMPUTED_VALUE"""),"Junio")</f>
        <v>Junio</v>
      </c>
      <c r="G1123" s="468">
        <f>IFERROR(__xludf.DUMMYFUNCTION("""COMPUTED_VALUE"""),0.0)</f>
        <v>0</v>
      </c>
      <c r="H1123" s="468">
        <f>IFERROR(__xludf.DUMMYFUNCTION("""COMPUTED_VALUE"""),0.0)</f>
        <v>0</v>
      </c>
      <c r="I1123" s="468">
        <f>IFERROR(__xludf.DUMMYFUNCTION("""COMPUTED_VALUE"""),0.0)</f>
        <v>0</v>
      </c>
      <c r="J1123" s="468">
        <f>IFERROR(__xludf.DUMMYFUNCTION("""COMPUTED_VALUE"""),1.1552008E7)</f>
        <v>11552008</v>
      </c>
      <c r="K1123" s="468">
        <f>IFERROR(__xludf.DUMMYFUNCTION("""COMPUTED_VALUE"""),0.0)</f>
        <v>0</v>
      </c>
      <c r="L1123" s="468">
        <f>IFERROR(__xludf.DUMMYFUNCTION("""COMPUTED_VALUE"""),0.0)</f>
        <v>0</v>
      </c>
      <c r="M1123" s="468">
        <f>IFERROR(__xludf.DUMMYFUNCTION("""COMPUTED_VALUE"""),1.487528303E7)</f>
        <v>14875283.03</v>
      </c>
      <c r="N1123" s="468">
        <f>IFERROR(__xludf.DUMMYFUNCTION("""COMPUTED_VALUE"""),1.0032E7)</f>
        <v>10032000</v>
      </c>
      <c r="O1123" s="468">
        <f>IFERROR(__xludf.DUMMYFUNCTION("""COMPUTED_VALUE"""),0.0)</f>
        <v>0</v>
      </c>
      <c r="P1123" s="468">
        <f>IFERROR(__xludf.DUMMYFUNCTION("""COMPUTED_VALUE"""),0.0)</f>
        <v>0</v>
      </c>
      <c r="Q1123" s="468"/>
      <c r="R1123" s="468"/>
      <c r="S1123" s="468"/>
      <c r="T1123" s="468"/>
      <c r="U1123" s="468"/>
      <c r="V1123" s="468"/>
      <c r="W1123" s="468"/>
      <c r="X1123" s="468"/>
      <c r="Y1123" s="468"/>
      <c r="Z1123" s="468"/>
      <c r="AA1123" s="468"/>
      <c r="AB1123" s="468"/>
      <c r="AC1123" s="468"/>
      <c r="AD1123" s="468"/>
      <c r="AE1123" s="468"/>
      <c r="AF1123" s="468"/>
      <c r="AG1123" s="468"/>
      <c r="AH1123" s="468"/>
      <c r="AI1123" s="468"/>
      <c r="AJ1123" s="468"/>
    </row>
    <row r="1124" ht="15.75" customHeight="1">
      <c r="A1124" s="468">
        <f>IFERROR(__xludf.DUMMYFUNCTION("""COMPUTED_VALUE"""),8.121720257E9)</f>
        <v>8121720257</v>
      </c>
      <c r="B1124" s="468">
        <f>IFERROR(__xludf.DUMMYFUNCTION("""COMPUTED_VALUE"""),8121.0)</f>
        <v>8121</v>
      </c>
      <c r="C1124" s="468">
        <f>IFERROR(__xludf.DUMMYFUNCTION("""COMPUTED_VALUE"""),7.0)</f>
        <v>7</v>
      </c>
      <c r="D1124" s="468">
        <f>IFERROR(__xludf.DUMMYFUNCTION("""COMPUTED_VALUE"""),2025.0)</f>
        <v>2025</v>
      </c>
      <c r="E1124" s="468">
        <f>IFERROR(__xludf.DUMMYFUNCTION("""COMPUTED_VALUE"""),7.0)</f>
        <v>7</v>
      </c>
      <c r="F1124" s="468" t="str">
        <f>IFERROR(__xludf.DUMMYFUNCTION("""COMPUTED_VALUE"""),"Julio")</f>
        <v>Julio</v>
      </c>
      <c r="G1124" s="468">
        <f>IFERROR(__xludf.DUMMYFUNCTION("""COMPUTED_VALUE"""),0.0)</f>
        <v>0</v>
      </c>
      <c r="H1124" s="468">
        <f>IFERROR(__xludf.DUMMYFUNCTION("""COMPUTED_VALUE"""),0.0)</f>
        <v>0</v>
      </c>
      <c r="I1124" s="468">
        <f>IFERROR(__xludf.DUMMYFUNCTION("""COMPUTED_VALUE"""),0.0)</f>
        <v>0</v>
      </c>
      <c r="J1124" s="468">
        <f>IFERROR(__xludf.DUMMYFUNCTION("""COMPUTED_VALUE"""),1.1552008E7)</f>
        <v>11552008</v>
      </c>
      <c r="K1124" s="468">
        <f>IFERROR(__xludf.DUMMYFUNCTION("""COMPUTED_VALUE"""),0.0)</f>
        <v>0</v>
      </c>
      <c r="L1124" s="468">
        <f>IFERROR(__xludf.DUMMYFUNCTION("""COMPUTED_VALUE"""),0.0)</f>
        <v>0</v>
      </c>
      <c r="M1124" s="468">
        <f>IFERROR(__xludf.DUMMYFUNCTION("""COMPUTED_VALUE"""),1.487528303E7)</f>
        <v>14875283.03</v>
      </c>
      <c r="N1124" s="468">
        <f>IFERROR(__xludf.DUMMYFUNCTION("""COMPUTED_VALUE"""),2.3104E7)</f>
        <v>23104000</v>
      </c>
      <c r="O1124" s="468">
        <f>IFERROR(__xludf.DUMMYFUNCTION("""COMPUTED_VALUE"""),0.0)</f>
        <v>0</v>
      </c>
      <c r="P1124" s="468">
        <f>IFERROR(__xludf.DUMMYFUNCTION("""COMPUTED_VALUE"""),0.0)</f>
        <v>0</v>
      </c>
      <c r="Q1124" s="468"/>
      <c r="R1124" s="468"/>
      <c r="S1124" s="468"/>
      <c r="T1124" s="468"/>
      <c r="U1124" s="468"/>
      <c r="V1124" s="468"/>
      <c r="W1124" s="468"/>
      <c r="X1124" s="468"/>
      <c r="Y1124" s="468"/>
      <c r="Z1124" s="468"/>
      <c r="AA1124" s="468"/>
      <c r="AB1124" s="468"/>
      <c r="AC1124" s="468"/>
      <c r="AD1124" s="468"/>
      <c r="AE1124" s="468"/>
      <c r="AF1124" s="468"/>
      <c r="AG1124" s="468"/>
      <c r="AH1124" s="468"/>
      <c r="AI1124" s="468"/>
      <c r="AJ1124" s="468"/>
    </row>
    <row r="1125" ht="15.75" customHeight="1">
      <c r="A1125" s="468">
        <f>IFERROR(__xludf.DUMMYFUNCTION("""COMPUTED_VALUE"""),8.121720258E9)</f>
        <v>8121720258</v>
      </c>
      <c r="B1125" s="468">
        <f>IFERROR(__xludf.DUMMYFUNCTION("""COMPUTED_VALUE"""),8121.0)</f>
        <v>8121</v>
      </c>
      <c r="C1125" s="468">
        <f>IFERROR(__xludf.DUMMYFUNCTION("""COMPUTED_VALUE"""),7.0)</f>
        <v>7</v>
      </c>
      <c r="D1125" s="468">
        <f>IFERROR(__xludf.DUMMYFUNCTION("""COMPUTED_VALUE"""),2025.0)</f>
        <v>2025</v>
      </c>
      <c r="E1125" s="468">
        <f>IFERROR(__xludf.DUMMYFUNCTION("""COMPUTED_VALUE"""),8.0)</f>
        <v>8</v>
      </c>
      <c r="F1125" s="468" t="str">
        <f>IFERROR(__xludf.DUMMYFUNCTION("""COMPUTED_VALUE"""),"Agosto")</f>
        <v>Agosto</v>
      </c>
      <c r="G1125" s="468">
        <f>IFERROR(__xludf.DUMMYFUNCTION("""COMPUTED_VALUE"""),0.0)</f>
        <v>0</v>
      </c>
      <c r="H1125" s="468">
        <f>IFERROR(__xludf.DUMMYFUNCTION("""COMPUTED_VALUE"""),0.0)</f>
        <v>0</v>
      </c>
      <c r="I1125" s="468">
        <f>IFERROR(__xludf.DUMMYFUNCTION("""COMPUTED_VALUE"""),0.0)</f>
        <v>0</v>
      </c>
      <c r="J1125" s="468">
        <f>IFERROR(__xludf.DUMMYFUNCTION("""COMPUTED_VALUE"""),1.1552008E7)</f>
        <v>11552008</v>
      </c>
      <c r="K1125" s="468">
        <f>IFERROR(__xludf.DUMMYFUNCTION("""COMPUTED_VALUE"""),0.0)</f>
        <v>0</v>
      </c>
      <c r="L1125" s="468">
        <f>IFERROR(__xludf.DUMMYFUNCTION("""COMPUTED_VALUE"""),0.0)</f>
        <v>0</v>
      </c>
      <c r="M1125" s="468">
        <f>IFERROR(__xludf.DUMMYFUNCTION("""COMPUTED_VALUE"""),1.487528303E7)</f>
        <v>14875283.03</v>
      </c>
      <c r="N1125" s="468">
        <f>IFERROR(__xludf.DUMMYFUNCTION("""COMPUTED_VALUE"""),1.6568E7)</f>
        <v>16568000</v>
      </c>
      <c r="O1125" s="468">
        <f>IFERROR(__xludf.DUMMYFUNCTION("""COMPUTED_VALUE"""),0.0)</f>
        <v>0</v>
      </c>
      <c r="P1125" s="468">
        <f>IFERROR(__xludf.DUMMYFUNCTION("""COMPUTED_VALUE"""),0.0)</f>
        <v>0</v>
      </c>
      <c r="Q1125" s="468"/>
      <c r="R1125" s="468"/>
      <c r="S1125" s="468"/>
      <c r="T1125" s="468"/>
      <c r="U1125" s="468"/>
      <c r="V1125" s="468"/>
      <c r="W1125" s="468"/>
      <c r="X1125" s="468"/>
      <c r="Y1125" s="468"/>
      <c r="Z1125" s="468"/>
      <c r="AA1125" s="468"/>
      <c r="AB1125" s="468"/>
      <c r="AC1125" s="468"/>
      <c r="AD1125" s="468"/>
      <c r="AE1125" s="468"/>
      <c r="AF1125" s="468"/>
      <c r="AG1125" s="468"/>
      <c r="AH1125" s="468"/>
      <c r="AI1125" s="468"/>
      <c r="AJ1125" s="468"/>
    </row>
    <row r="1126" ht="15.75" customHeight="1">
      <c r="A1126" s="468">
        <f>IFERROR(__xludf.DUMMYFUNCTION("""COMPUTED_VALUE"""),8.121720259E9)</f>
        <v>8121720259</v>
      </c>
      <c r="B1126" s="468">
        <f>IFERROR(__xludf.DUMMYFUNCTION("""COMPUTED_VALUE"""),8121.0)</f>
        <v>8121</v>
      </c>
      <c r="C1126" s="468">
        <f>IFERROR(__xludf.DUMMYFUNCTION("""COMPUTED_VALUE"""),7.0)</f>
        <v>7</v>
      </c>
      <c r="D1126" s="468">
        <f>IFERROR(__xludf.DUMMYFUNCTION("""COMPUTED_VALUE"""),2025.0)</f>
        <v>2025</v>
      </c>
      <c r="E1126" s="468">
        <f>IFERROR(__xludf.DUMMYFUNCTION("""COMPUTED_VALUE"""),9.0)</f>
        <v>9</v>
      </c>
      <c r="F1126" s="468" t="str">
        <f>IFERROR(__xludf.DUMMYFUNCTION("""COMPUTED_VALUE"""),"Septiembre")</f>
        <v>Septiembre</v>
      </c>
      <c r="G1126" s="468">
        <f>IFERROR(__xludf.DUMMYFUNCTION("""COMPUTED_VALUE"""),0.0)</f>
        <v>0</v>
      </c>
      <c r="H1126" s="468">
        <f>IFERROR(__xludf.DUMMYFUNCTION("""COMPUTED_VALUE"""),0.0)</f>
        <v>0</v>
      </c>
      <c r="I1126" s="468">
        <f>IFERROR(__xludf.DUMMYFUNCTION("""COMPUTED_VALUE"""),0.0)</f>
        <v>0</v>
      </c>
      <c r="J1126" s="468">
        <f>IFERROR(__xludf.DUMMYFUNCTION("""COMPUTED_VALUE"""),1.1552008E7)</f>
        <v>11552008</v>
      </c>
      <c r="K1126" s="468">
        <f>IFERROR(__xludf.DUMMYFUNCTION("""COMPUTED_VALUE"""),0.0)</f>
        <v>0</v>
      </c>
      <c r="L1126" s="468">
        <f>IFERROR(__xludf.DUMMYFUNCTION("""COMPUTED_VALUE"""),0.0)</f>
        <v>0</v>
      </c>
      <c r="M1126" s="468">
        <f>IFERROR(__xludf.DUMMYFUNCTION("""COMPUTED_VALUE"""),1.487528303E7)</f>
        <v>14875283.03</v>
      </c>
      <c r="N1126" s="468">
        <f>IFERROR(__xludf.DUMMYFUNCTION("""COMPUTED_VALUE"""),1.6568E7)</f>
        <v>16568000</v>
      </c>
      <c r="O1126" s="468">
        <f>IFERROR(__xludf.DUMMYFUNCTION("""COMPUTED_VALUE"""),0.0)</f>
        <v>0</v>
      </c>
      <c r="P1126" s="468">
        <f>IFERROR(__xludf.DUMMYFUNCTION("""COMPUTED_VALUE"""),0.0)</f>
        <v>0</v>
      </c>
      <c r="Q1126" s="468"/>
      <c r="R1126" s="468"/>
      <c r="S1126" s="468"/>
      <c r="T1126" s="468"/>
      <c r="U1126" s="468"/>
      <c r="V1126" s="468"/>
      <c r="W1126" s="468"/>
      <c r="X1126" s="468"/>
      <c r="Y1126" s="468"/>
      <c r="Z1126" s="468"/>
      <c r="AA1126" s="468"/>
      <c r="AB1126" s="468"/>
      <c r="AC1126" s="468"/>
      <c r="AD1126" s="468"/>
      <c r="AE1126" s="468"/>
      <c r="AF1126" s="468"/>
      <c r="AG1126" s="468"/>
      <c r="AH1126" s="468"/>
      <c r="AI1126" s="468"/>
      <c r="AJ1126" s="468"/>
    </row>
    <row r="1127" ht="15.75" customHeight="1">
      <c r="A1127" s="468">
        <f>IFERROR(__xludf.DUMMYFUNCTION("""COMPUTED_VALUE"""),8.121720251E10)</f>
        <v>81217202510</v>
      </c>
      <c r="B1127" s="468">
        <f>IFERROR(__xludf.DUMMYFUNCTION("""COMPUTED_VALUE"""),8121.0)</f>
        <v>8121</v>
      </c>
      <c r="C1127" s="468">
        <f>IFERROR(__xludf.DUMMYFUNCTION("""COMPUTED_VALUE"""),7.0)</f>
        <v>7</v>
      </c>
      <c r="D1127" s="468">
        <f>IFERROR(__xludf.DUMMYFUNCTION("""COMPUTED_VALUE"""),2025.0)</f>
        <v>2025</v>
      </c>
      <c r="E1127" s="468">
        <f>IFERROR(__xludf.DUMMYFUNCTION("""COMPUTED_VALUE"""),10.0)</f>
        <v>10</v>
      </c>
      <c r="F1127" s="468" t="str">
        <f>IFERROR(__xludf.DUMMYFUNCTION("""COMPUTED_VALUE"""),"Octubre")</f>
        <v>Octubre</v>
      </c>
      <c r="G1127" s="468">
        <f>IFERROR(__xludf.DUMMYFUNCTION("""COMPUTED_VALUE"""),0.0)</f>
        <v>0</v>
      </c>
      <c r="H1127" s="468">
        <f>IFERROR(__xludf.DUMMYFUNCTION("""COMPUTED_VALUE"""),0.0)</f>
        <v>0</v>
      </c>
      <c r="I1127" s="468">
        <f>IFERROR(__xludf.DUMMYFUNCTION("""COMPUTED_VALUE"""),0.0)</f>
        <v>0</v>
      </c>
      <c r="J1127" s="468">
        <f>IFERROR(__xludf.DUMMYFUNCTION("""COMPUTED_VALUE"""),1.1552008E7)</f>
        <v>11552008</v>
      </c>
      <c r="K1127" s="468">
        <f>IFERROR(__xludf.DUMMYFUNCTION("""COMPUTED_VALUE"""),0.0)</f>
        <v>0</v>
      </c>
      <c r="L1127" s="468">
        <f>IFERROR(__xludf.DUMMYFUNCTION("""COMPUTED_VALUE"""),2.2572E7)</f>
        <v>22572000</v>
      </c>
      <c r="M1127" s="468">
        <f>IFERROR(__xludf.DUMMYFUNCTION("""COMPUTED_VALUE"""),1.487528303E7)</f>
        <v>14875283.03</v>
      </c>
      <c r="N1127" s="468">
        <f>IFERROR(__xludf.DUMMYFUNCTION("""COMPUTED_VALUE"""),1.6568E7)</f>
        <v>16568000</v>
      </c>
      <c r="O1127" s="468">
        <f>IFERROR(__xludf.DUMMYFUNCTION("""COMPUTED_VALUE"""),0.0)</f>
        <v>0</v>
      </c>
      <c r="P1127" s="468">
        <f>IFERROR(__xludf.DUMMYFUNCTION("""COMPUTED_VALUE"""),0.0)</f>
        <v>0</v>
      </c>
      <c r="Q1127" s="468"/>
      <c r="R1127" s="468"/>
      <c r="S1127" s="468"/>
      <c r="T1127" s="468"/>
      <c r="U1127" s="468"/>
      <c r="V1127" s="468"/>
      <c r="W1127" s="468"/>
      <c r="X1127" s="468"/>
      <c r="Y1127" s="468"/>
      <c r="Z1127" s="468"/>
      <c r="AA1127" s="468"/>
      <c r="AB1127" s="468"/>
      <c r="AC1127" s="468"/>
      <c r="AD1127" s="468"/>
      <c r="AE1127" s="468"/>
      <c r="AF1127" s="468"/>
      <c r="AG1127" s="468"/>
      <c r="AH1127" s="468"/>
      <c r="AI1127" s="468"/>
      <c r="AJ1127" s="468"/>
    </row>
    <row r="1128" ht="15.75" customHeight="1">
      <c r="A1128" s="468">
        <f>IFERROR(__xludf.DUMMYFUNCTION("""COMPUTED_VALUE"""),8.1217202511E10)</f>
        <v>81217202511</v>
      </c>
      <c r="B1128" s="468">
        <f>IFERROR(__xludf.DUMMYFUNCTION("""COMPUTED_VALUE"""),8121.0)</f>
        <v>8121</v>
      </c>
      <c r="C1128" s="468">
        <f>IFERROR(__xludf.DUMMYFUNCTION("""COMPUTED_VALUE"""),7.0)</f>
        <v>7</v>
      </c>
      <c r="D1128" s="468">
        <f>IFERROR(__xludf.DUMMYFUNCTION("""COMPUTED_VALUE"""),2025.0)</f>
        <v>2025</v>
      </c>
      <c r="E1128" s="468">
        <f>IFERROR(__xludf.DUMMYFUNCTION("""COMPUTED_VALUE"""),11.0)</f>
        <v>11</v>
      </c>
      <c r="F1128" s="468" t="str">
        <f>IFERROR(__xludf.DUMMYFUNCTION("""COMPUTED_VALUE"""),"Noviembre")</f>
        <v>Noviembre</v>
      </c>
      <c r="G1128" s="468">
        <f>IFERROR(__xludf.DUMMYFUNCTION("""COMPUTED_VALUE"""),0.0)</f>
        <v>0</v>
      </c>
      <c r="H1128" s="468">
        <f>IFERROR(__xludf.DUMMYFUNCTION("""COMPUTED_VALUE"""),0.0)</f>
        <v>0</v>
      </c>
      <c r="I1128" s="468">
        <f>IFERROR(__xludf.DUMMYFUNCTION("""COMPUTED_VALUE"""),0.0)</f>
        <v>0</v>
      </c>
      <c r="J1128" s="468">
        <f>IFERROR(__xludf.DUMMYFUNCTION("""COMPUTED_VALUE"""),1.1552008E7)</f>
        <v>11552008</v>
      </c>
      <c r="K1128" s="468">
        <f>IFERROR(__xludf.DUMMYFUNCTION("""COMPUTED_VALUE"""),0.0)</f>
        <v>0</v>
      </c>
      <c r="L1128" s="468">
        <f>IFERROR(__xludf.DUMMYFUNCTION("""COMPUTED_VALUE"""),8496800.0)</f>
        <v>8496800</v>
      </c>
      <c r="M1128" s="468">
        <f>IFERROR(__xludf.DUMMYFUNCTION("""COMPUTED_VALUE"""),1.487528303E7)</f>
        <v>14875283.03</v>
      </c>
      <c r="N1128" s="468">
        <f>IFERROR(__xludf.DUMMYFUNCTION("""COMPUTED_VALUE"""),1.6568E7)</f>
        <v>16568000</v>
      </c>
      <c r="O1128" s="468">
        <f>IFERROR(__xludf.DUMMYFUNCTION("""COMPUTED_VALUE"""),0.0)</f>
        <v>0</v>
      </c>
      <c r="P1128" s="468">
        <f>IFERROR(__xludf.DUMMYFUNCTION("""COMPUTED_VALUE"""),0.0)</f>
        <v>0</v>
      </c>
      <c r="Q1128" s="468"/>
      <c r="R1128" s="468"/>
      <c r="S1128" s="468"/>
      <c r="T1128" s="468"/>
      <c r="U1128" s="468"/>
      <c r="V1128" s="468"/>
      <c r="W1128" s="468"/>
      <c r="X1128" s="468"/>
      <c r="Y1128" s="468"/>
      <c r="Z1128" s="468"/>
      <c r="AA1128" s="468"/>
      <c r="AB1128" s="468"/>
      <c r="AC1128" s="468"/>
      <c r="AD1128" s="468"/>
      <c r="AE1128" s="468"/>
      <c r="AF1128" s="468"/>
      <c r="AG1128" s="468"/>
      <c r="AH1128" s="468"/>
      <c r="AI1128" s="468"/>
      <c r="AJ1128" s="468"/>
    </row>
    <row r="1129" ht="15.75" customHeight="1">
      <c r="A1129" s="468">
        <f>IFERROR(__xludf.DUMMYFUNCTION("""COMPUTED_VALUE"""),8.1217202512E10)</f>
        <v>81217202512</v>
      </c>
      <c r="B1129" s="468">
        <f>IFERROR(__xludf.DUMMYFUNCTION("""COMPUTED_VALUE"""),8121.0)</f>
        <v>8121</v>
      </c>
      <c r="C1129" s="468">
        <f>IFERROR(__xludf.DUMMYFUNCTION("""COMPUTED_VALUE"""),7.0)</f>
        <v>7</v>
      </c>
      <c r="D1129" s="468">
        <f>IFERROR(__xludf.DUMMYFUNCTION("""COMPUTED_VALUE"""),2025.0)</f>
        <v>2025</v>
      </c>
      <c r="E1129" s="468">
        <f>IFERROR(__xludf.DUMMYFUNCTION("""COMPUTED_VALUE"""),12.0)</f>
        <v>12</v>
      </c>
      <c r="F1129" s="468" t="str">
        <f>IFERROR(__xludf.DUMMYFUNCTION("""COMPUTED_VALUE"""),"Diciembre")</f>
        <v>Diciembre</v>
      </c>
      <c r="G1129" s="468">
        <f>IFERROR(__xludf.DUMMYFUNCTION("""COMPUTED_VALUE"""),6390719.0)</f>
        <v>6390719</v>
      </c>
      <c r="H1129" s="468">
        <f>IFERROR(__xludf.DUMMYFUNCTION("""COMPUTED_VALUE"""),0.0)</f>
        <v>0</v>
      </c>
      <c r="I1129" s="468">
        <f>IFERROR(__xludf.DUMMYFUNCTION("""COMPUTED_VALUE"""),0.0)</f>
        <v>0</v>
      </c>
      <c r="J1129" s="468">
        <f>IFERROR(__xludf.DUMMYFUNCTION("""COMPUTED_VALUE"""),1.7327924E7)</f>
        <v>17327924</v>
      </c>
      <c r="K1129" s="468">
        <f>IFERROR(__xludf.DUMMYFUNCTION("""COMPUTED_VALUE"""),6390719.0)</f>
        <v>6390719</v>
      </c>
      <c r="L1129" s="468">
        <f>IFERROR(__xludf.DUMMYFUNCTION("""COMPUTED_VALUE"""),0.0)</f>
        <v>0</v>
      </c>
      <c r="M1129" s="468">
        <f>IFERROR(__xludf.DUMMYFUNCTION("""COMPUTED_VALUE"""),2.231281123E7)</f>
        <v>22312811.23</v>
      </c>
      <c r="N1129" s="468">
        <f>IFERROR(__xludf.DUMMYFUNCTION("""COMPUTED_VALUE"""),1.84072E7)</f>
        <v>18407200</v>
      </c>
      <c r="O1129" s="468">
        <f>IFERROR(__xludf.DUMMYFUNCTION("""COMPUTED_VALUE"""),0.0)</f>
        <v>0</v>
      </c>
      <c r="P1129" s="468">
        <f>IFERROR(__xludf.DUMMYFUNCTION("""COMPUTED_VALUE"""),0.0)</f>
        <v>0</v>
      </c>
      <c r="Q1129" s="468"/>
      <c r="R1129" s="468"/>
      <c r="S1129" s="468"/>
      <c r="T1129" s="468"/>
      <c r="U1129" s="468"/>
      <c r="V1129" s="468"/>
      <c r="W1129" s="468"/>
      <c r="X1129" s="468"/>
      <c r="Y1129" s="468"/>
      <c r="Z1129" s="468"/>
      <c r="AA1129" s="468"/>
      <c r="AB1129" s="468"/>
      <c r="AC1129" s="468"/>
      <c r="AD1129" s="468"/>
      <c r="AE1129" s="468"/>
      <c r="AF1129" s="468"/>
      <c r="AG1129" s="468"/>
      <c r="AH1129" s="468"/>
      <c r="AI1129" s="468"/>
      <c r="AJ1129" s="468"/>
    </row>
    <row r="1130" ht="15.75" customHeight="1">
      <c r="A1130" s="468">
        <f>IFERROR(__xludf.DUMMYFUNCTION("""COMPUTED_VALUE"""),8.121820251E9)</f>
        <v>8121820251</v>
      </c>
      <c r="B1130" s="468">
        <f>IFERROR(__xludf.DUMMYFUNCTION("""COMPUTED_VALUE"""),8121.0)</f>
        <v>8121</v>
      </c>
      <c r="C1130" s="468">
        <f>IFERROR(__xludf.DUMMYFUNCTION("""COMPUTED_VALUE"""),8.0)</f>
        <v>8</v>
      </c>
      <c r="D1130" s="468">
        <f>IFERROR(__xludf.DUMMYFUNCTION("""COMPUTED_VALUE"""),2025.0)</f>
        <v>2025</v>
      </c>
      <c r="E1130" s="468">
        <f>IFERROR(__xludf.DUMMYFUNCTION("""COMPUTED_VALUE"""),1.0)</f>
        <v>1</v>
      </c>
      <c r="F1130" s="468" t="str">
        <f>IFERROR(__xludf.DUMMYFUNCTION("""COMPUTED_VALUE"""),"Enero")</f>
        <v>Enero</v>
      </c>
      <c r="G1130" s="468">
        <f>IFERROR(__xludf.DUMMYFUNCTION("""COMPUTED_VALUE"""),5.765496983E7)</f>
        <v>57654969.83</v>
      </c>
      <c r="H1130" s="468">
        <f>IFERROR(__xludf.DUMMYFUNCTION("""COMPUTED_VALUE"""),0.0)</f>
        <v>0</v>
      </c>
      <c r="I1130" s="468">
        <f>IFERROR(__xludf.DUMMYFUNCTION("""COMPUTED_VALUE"""),5.84393819E7)</f>
        <v>58439381.9</v>
      </c>
      <c r="J1130" s="468">
        <f>IFERROR(__xludf.DUMMYFUNCTION("""COMPUTED_VALUE"""),0.0)</f>
        <v>0</v>
      </c>
      <c r="K1130" s="468">
        <f>IFERROR(__xludf.DUMMYFUNCTION("""COMPUTED_VALUE"""),0.0)</f>
        <v>0</v>
      </c>
      <c r="L1130" s="468">
        <f>IFERROR(__xludf.DUMMYFUNCTION("""COMPUTED_VALUE"""),0.0)</f>
        <v>0</v>
      </c>
      <c r="M1130" s="468">
        <f>IFERROR(__xludf.DUMMYFUNCTION("""COMPUTED_VALUE"""),0.0)</f>
        <v>0</v>
      </c>
      <c r="N1130" s="468">
        <f>IFERROR(__xludf.DUMMYFUNCTION("""COMPUTED_VALUE"""),0.0)</f>
        <v>0</v>
      </c>
      <c r="O1130" s="468">
        <f>IFERROR(__xludf.DUMMYFUNCTION("""COMPUTED_VALUE"""),5.765497E7)</f>
        <v>57654970</v>
      </c>
      <c r="P1130" s="468">
        <f>IFERROR(__xludf.DUMMYFUNCTION("""COMPUTED_VALUE"""),3.11326E7)</f>
        <v>31132600</v>
      </c>
      <c r="Q1130" s="468"/>
      <c r="R1130" s="468"/>
      <c r="S1130" s="468"/>
      <c r="T1130" s="468"/>
      <c r="U1130" s="468"/>
      <c r="V1130" s="468"/>
      <c r="W1130" s="468"/>
      <c r="X1130" s="468"/>
      <c r="Y1130" s="468"/>
      <c r="Z1130" s="468"/>
      <c r="AA1130" s="468"/>
      <c r="AB1130" s="468"/>
      <c r="AC1130" s="468"/>
      <c r="AD1130" s="468"/>
      <c r="AE1130" s="468"/>
      <c r="AF1130" s="468"/>
      <c r="AG1130" s="468"/>
      <c r="AH1130" s="468"/>
      <c r="AI1130" s="468"/>
      <c r="AJ1130" s="468"/>
    </row>
    <row r="1131" ht="15.75" customHeight="1">
      <c r="A1131" s="468">
        <f>IFERROR(__xludf.DUMMYFUNCTION("""COMPUTED_VALUE"""),8.121820252E9)</f>
        <v>8121820252</v>
      </c>
      <c r="B1131" s="468">
        <f>IFERROR(__xludf.DUMMYFUNCTION("""COMPUTED_VALUE"""),8121.0)</f>
        <v>8121</v>
      </c>
      <c r="C1131" s="468">
        <f>IFERROR(__xludf.DUMMYFUNCTION("""COMPUTED_VALUE"""),8.0)</f>
        <v>8</v>
      </c>
      <c r="D1131" s="468">
        <f>IFERROR(__xludf.DUMMYFUNCTION("""COMPUTED_VALUE"""),2025.0)</f>
        <v>2025</v>
      </c>
      <c r="E1131" s="468">
        <f>IFERROR(__xludf.DUMMYFUNCTION("""COMPUTED_VALUE"""),2.0)</f>
        <v>2</v>
      </c>
      <c r="F1131" s="468" t="str">
        <f>IFERROR(__xludf.DUMMYFUNCTION("""COMPUTED_VALUE"""),"Febrero")</f>
        <v>Febrero</v>
      </c>
      <c r="G1131" s="468">
        <f>IFERROR(__xludf.DUMMYFUNCTION("""COMPUTED_VALUE"""),1.973409717E7)</f>
        <v>19734097.17</v>
      </c>
      <c r="H1131" s="468">
        <f>IFERROR(__xludf.DUMMYFUNCTION("""COMPUTED_VALUE"""),6.88644E8)</f>
        <v>688644000</v>
      </c>
      <c r="I1131" s="468">
        <f>IFERROR(__xludf.DUMMYFUNCTION("""COMPUTED_VALUE"""),2.00025851E7)</f>
        <v>20002585.1</v>
      </c>
      <c r="J1131" s="468">
        <f>IFERROR(__xludf.DUMMYFUNCTION("""COMPUTED_VALUE"""),3.1302E7)</f>
        <v>31302000</v>
      </c>
      <c r="K1131" s="468">
        <f>IFERROR(__xludf.DUMMYFUNCTION("""COMPUTED_VALUE"""),0.0)</f>
        <v>0</v>
      </c>
      <c r="L1131" s="468">
        <f>IFERROR(__xludf.DUMMYFUNCTION("""COMPUTED_VALUE"""),4.47339E8)</f>
        <v>447339000</v>
      </c>
      <c r="M1131" s="468">
        <f>IFERROR(__xludf.DUMMYFUNCTION("""COMPUTED_VALUE"""),3.537429114E7)</f>
        <v>35374291.14</v>
      </c>
      <c r="N1131" s="468">
        <f>IFERROR(__xludf.DUMMYFUNCTION("""COMPUTED_VALUE"""),0.0)</f>
        <v>0</v>
      </c>
      <c r="O1131" s="468">
        <f>IFERROR(__xludf.DUMMYFUNCTION("""COMPUTED_VALUE"""),1.9734097E7)</f>
        <v>19734097</v>
      </c>
      <c r="P1131" s="468">
        <f>IFERROR(__xludf.DUMMYFUNCTION("""COMPUTED_VALUE"""),3.43825E7)</f>
        <v>34382500</v>
      </c>
      <c r="Q1131" s="468"/>
      <c r="R1131" s="468"/>
      <c r="S1131" s="468"/>
      <c r="T1131" s="468"/>
      <c r="U1131" s="468"/>
      <c r="V1131" s="468"/>
      <c r="W1131" s="468"/>
      <c r="X1131" s="468"/>
      <c r="Y1131" s="468"/>
      <c r="Z1131" s="468"/>
      <c r="AA1131" s="468"/>
      <c r="AB1131" s="468"/>
      <c r="AC1131" s="468"/>
      <c r="AD1131" s="468"/>
      <c r="AE1131" s="468"/>
      <c r="AF1131" s="468"/>
      <c r="AG1131" s="468"/>
      <c r="AH1131" s="468"/>
      <c r="AI1131" s="468"/>
      <c r="AJ1131" s="468"/>
    </row>
    <row r="1132" ht="15.75" customHeight="1">
      <c r="A1132" s="468">
        <f>IFERROR(__xludf.DUMMYFUNCTION("""COMPUTED_VALUE"""),8.121820253E9)</f>
        <v>8121820253</v>
      </c>
      <c r="B1132" s="468">
        <f>IFERROR(__xludf.DUMMYFUNCTION("""COMPUTED_VALUE"""),8121.0)</f>
        <v>8121</v>
      </c>
      <c r="C1132" s="468">
        <f>IFERROR(__xludf.DUMMYFUNCTION("""COMPUTED_VALUE"""),8.0)</f>
        <v>8</v>
      </c>
      <c r="D1132" s="468">
        <f>IFERROR(__xludf.DUMMYFUNCTION("""COMPUTED_VALUE"""),2025.0)</f>
        <v>2025</v>
      </c>
      <c r="E1132" s="468">
        <f>IFERROR(__xludf.DUMMYFUNCTION("""COMPUTED_VALUE"""),3.0)</f>
        <v>3</v>
      </c>
      <c r="F1132" s="468" t="str">
        <f>IFERROR(__xludf.DUMMYFUNCTION("""COMPUTED_VALUE"""),"Marzo")</f>
        <v>Marzo</v>
      </c>
      <c r="G1132" s="468">
        <f>IFERROR(__xludf.DUMMYFUNCTION("""COMPUTED_VALUE"""),8.01249625E8)</f>
        <v>801249625</v>
      </c>
      <c r="H1132" s="468">
        <f>IFERROR(__xludf.DUMMYFUNCTION("""COMPUTED_VALUE"""),2.06E7)</f>
        <v>20600000</v>
      </c>
      <c r="I1132" s="468">
        <f>IFERROR(__xludf.DUMMYFUNCTION("""COMPUTED_VALUE"""),0.0)</f>
        <v>0</v>
      </c>
      <c r="J1132" s="468">
        <f>IFERROR(__xludf.DUMMYFUNCTION("""COMPUTED_VALUE"""),6.2604E7)</f>
        <v>62604000</v>
      </c>
      <c r="K1132" s="468">
        <f>IFERROR(__xludf.DUMMYFUNCTION("""COMPUTED_VALUE"""),8.01249625E8)</f>
        <v>801249625</v>
      </c>
      <c r="L1132" s="468">
        <f>IFERROR(__xludf.DUMMYFUNCTION("""COMPUTED_VALUE"""),6.07335E7)</f>
        <v>60733500</v>
      </c>
      <c r="M1132" s="468">
        <f>IFERROR(__xludf.DUMMYFUNCTION("""COMPUTED_VALUE"""),7.074858229E7)</f>
        <v>70748582.29</v>
      </c>
      <c r="N1132" s="468">
        <f>IFERROR(__xludf.DUMMYFUNCTION("""COMPUTED_VALUE"""),1.1032399E7)</f>
        <v>11032399</v>
      </c>
      <c r="O1132" s="468">
        <f>IFERROR(__xludf.DUMMYFUNCTION("""COMPUTED_VALUE"""),0.0)</f>
        <v>0</v>
      </c>
      <c r="P1132" s="468">
        <f>IFERROR(__xludf.DUMMYFUNCTION("""COMPUTED_VALUE"""),5432300.0)</f>
        <v>5432300</v>
      </c>
      <c r="Q1132" s="468"/>
      <c r="R1132" s="468"/>
      <c r="S1132" s="468"/>
      <c r="T1132" s="468"/>
      <c r="U1132" s="468"/>
      <c r="V1132" s="468"/>
      <c r="W1132" s="468"/>
      <c r="X1132" s="468"/>
      <c r="Y1132" s="468"/>
      <c r="Z1132" s="468"/>
      <c r="AA1132" s="468"/>
      <c r="AB1132" s="468"/>
      <c r="AC1132" s="468"/>
      <c r="AD1132" s="468"/>
      <c r="AE1132" s="468"/>
      <c r="AF1132" s="468"/>
      <c r="AG1132" s="468"/>
      <c r="AH1132" s="468"/>
      <c r="AI1132" s="468"/>
      <c r="AJ1132" s="468"/>
    </row>
    <row r="1133" ht="15.75" customHeight="1">
      <c r="A1133" s="468">
        <f>IFERROR(__xludf.DUMMYFUNCTION("""COMPUTED_VALUE"""),8.121820254E9)</f>
        <v>8121820254</v>
      </c>
      <c r="B1133" s="468">
        <f>IFERROR(__xludf.DUMMYFUNCTION("""COMPUTED_VALUE"""),8121.0)</f>
        <v>8121</v>
      </c>
      <c r="C1133" s="468">
        <f>IFERROR(__xludf.DUMMYFUNCTION("""COMPUTED_VALUE"""),8.0)</f>
        <v>8</v>
      </c>
      <c r="D1133" s="468">
        <f>IFERROR(__xludf.DUMMYFUNCTION("""COMPUTED_VALUE"""),2025.0)</f>
        <v>2025</v>
      </c>
      <c r="E1133" s="468">
        <f>IFERROR(__xludf.DUMMYFUNCTION("""COMPUTED_VALUE"""),4.0)</f>
        <v>4</v>
      </c>
      <c r="F1133" s="468" t="str">
        <f>IFERROR(__xludf.DUMMYFUNCTION("""COMPUTED_VALUE"""),"Abril")</f>
        <v>Abril</v>
      </c>
      <c r="G1133" s="468">
        <f>IFERROR(__xludf.DUMMYFUNCTION("""COMPUTED_VALUE"""),0.0)</f>
        <v>0</v>
      </c>
      <c r="H1133" s="468">
        <f>IFERROR(__xludf.DUMMYFUNCTION("""COMPUTED_VALUE"""),0.0)</f>
        <v>0</v>
      </c>
      <c r="I1133" s="468">
        <f>IFERROR(__xludf.DUMMYFUNCTION("""COMPUTED_VALUE"""),0.0)</f>
        <v>0</v>
      </c>
      <c r="J1133" s="468">
        <f>IFERROR(__xludf.DUMMYFUNCTION("""COMPUTED_VALUE"""),6.2604E7)</f>
        <v>62604000</v>
      </c>
      <c r="K1133" s="468">
        <f>IFERROR(__xludf.DUMMYFUNCTION("""COMPUTED_VALUE"""),0.0)</f>
        <v>0</v>
      </c>
      <c r="L1133" s="468">
        <f>IFERROR(__xludf.DUMMYFUNCTION("""COMPUTED_VALUE"""),1.4144E8)</f>
        <v>141440000</v>
      </c>
      <c r="M1133" s="468">
        <f>IFERROR(__xludf.DUMMYFUNCTION("""COMPUTED_VALUE"""),7.074858229E7)</f>
        <v>70748582.29</v>
      </c>
      <c r="N1133" s="468">
        <f>IFERROR(__xludf.DUMMYFUNCTION("""COMPUTED_VALUE"""),5.65191E7)</f>
        <v>56519100</v>
      </c>
      <c r="O1133" s="468">
        <f>IFERROR(__xludf.DUMMYFUNCTION("""COMPUTED_VALUE"""),0.0)</f>
        <v>0</v>
      </c>
      <c r="P1133" s="468">
        <f>IFERROR(__xludf.DUMMYFUNCTION("""COMPUTED_VALUE"""),3478500.0)</f>
        <v>3478500</v>
      </c>
      <c r="Q1133" s="468"/>
      <c r="R1133" s="468"/>
      <c r="S1133" s="468"/>
      <c r="T1133" s="468"/>
      <c r="U1133" s="468"/>
      <c r="V1133" s="468"/>
      <c r="W1133" s="468"/>
      <c r="X1133" s="468"/>
      <c r="Y1133" s="468"/>
      <c r="Z1133" s="468"/>
      <c r="AA1133" s="468"/>
      <c r="AB1133" s="468"/>
      <c r="AC1133" s="468"/>
      <c r="AD1133" s="468"/>
      <c r="AE1133" s="468"/>
      <c r="AF1133" s="468"/>
      <c r="AG1133" s="468"/>
      <c r="AH1133" s="468"/>
      <c r="AI1133" s="468"/>
      <c r="AJ1133" s="468"/>
    </row>
    <row r="1134" ht="15.75" customHeight="1">
      <c r="A1134" s="468">
        <f>IFERROR(__xludf.DUMMYFUNCTION("""COMPUTED_VALUE"""),8.121820255E9)</f>
        <v>8121820255</v>
      </c>
      <c r="B1134" s="468">
        <f>IFERROR(__xludf.DUMMYFUNCTION("""COMPUTED_VALUE"""),8121.0)</f>
        <v>8121</v>
      </c>
      <c r="C1134" s="468">
        <f>IFERROR(__xludf.DUMMYFUNCTION("""COMPUTED_VALUE"""),8.0)</f>
        <v>8</v>
      </c>
      <c r="D1134" s="468">
        <f>IFERROR(__xludf.DUMMYFUNCTION("""COMPUTED_VALUE"""),2025.0)</f>
        <v>2025</v>
      </c>
      <c r="E1134" s="468">
        <f>IFERROR(__xludf.DUMMYFUNCTION("""COMPUTED_VALUE"""),5.0)</f>
        <v>5</v>
      </c>
      <c r="F1134" s="468" t="str">
        <f>IFERROR(__xludf.DUMMYFUNCTION("""COMPUTED_VALUE"""),"Mayo")</f>
        <v>Mayo</v>
      </c>
      <c r="G1134" s="468">
        <f>IFERROR(__xludf.DUMMYFUNCTION("""COMPUTED_VALUE"""),0.0)</f>
        <v>0</v>
      </c>
      <c r="H1134" s="468">
        <f>IFERROR(__xludf.DUMMYFUNCTION("""COMPUTED_VALUE"""),0.0)</f>
        <v>0</v>
      </c>
      <c r="I1134" s="468">
        <f>IFERROR(__xludf.DUMMYFUNCTION("""COMPUTED_VALUE"""),0.0)</f>
        <v>0</v>
      </c>
      <c r="J1134" s="468">
        <f>IFERROR(__xludf.DUMMYFUNCTION("""COMPUTED_VALUE"""),6.2604E7)</f>
        <v>62604000</v>
      </c>
      <c r="K1134" s="468">
        <f>IFERROR(__xludf.DUMMYFUNCTION("""COMPUTED_VALUE"""),0.0)</f>
        <v>0</v>
      </c>
      <c r="L1134" s="468">
        <f>IFERROR(__xludf.DUMMYFUNCTION("""COMPUTED_VALUE"""),0.0)</f>
        <v>0</v>
      </c>
      <c r="M1134" s="468">
        <f>IFERROR(__xludf.DUMMYFUNCTION("""COMPUTED_VALUE"""),7.074858229E7)</f>
        <v>70748582.29</v>
      </c>
      <c r="N1134" s="468">
        <f>IFERROR(__xludf.DUMMYFUNCTION("""COMPUTED_VALUE"""),5.9747001E7)</f>
        <v>59747001</v>
      </c>
      <c r="O1134" s="468">
        <f>IFERROR(__xludf.DUMMYFUNCTION("""COMPUTED_VALUE"""),0.0)</f>
        <v>0</v>
      </c>
      <c r="P1134" s="468">
        <f>IFERROR(__xludf.DUMMYFUNCTION("""COMPUTED_VALUE"""),2963167.0)</f>
        <v>2963167</v>
      </c>
      <c r="Q1134" s="468"/>
      <c r="R1134" s="468"/>
      <c r="S1134" s="468"/>
      <c r="T1134" s="468"/>
      <c r="U1134" s="468"/>
      <c r="V1134" s="468"/>
      <c r="W1134" s="468"/>
      <c r="X1134" s="468"/>
      <c r="Y1134" s="468"/>
      <c r="Z1134" s="468"/>
      <c r="AA1134" s="468"/>
      <c r="AB1134" s="468"/>
      <c r="AC1134" s="468"/>
      <c r="AD1134" s="468"/>
      <c r="AE1134" s="468"/>
      <c r="AF1134" s="468"/>
      <c r="AG1134" s="468"/>
      <c r="AH1134" s="468"/>
      <c r="AI1134" s="468"/>
      <c r="AJ1134" s="468"/>
    </row>
    <row r="1135" ht="15.75" customHeight="1">
      <c r="A1135" s="468">
        <f>IFERROR(__xludf.DUMMYFUNCTION("""COMPUTED_VALUE"""),8.121820256E9)</f>
        <v>8121820256</v>
      </c>
      <c r="B1135" s="468">
        <f>IFERROR(__xludf.DUMMYFUNCTION("""COMPUTED_VALUE"""),8121.0)</f>
        <v>8121</v>
      </c>
      <c r="C1135" s="468">
        <f>IFERROR(__xludf.DUMMYFUNCTION("""COMPUTED_VALUE"""),8.0)</f>
        <v>8</v>
      </c>
      <c r="D1135" s="468">
        <f>IFERROR(__xludf.DUMMYFUNCTION("""COMPUTED_VALUE"""),2025.0)</f>
        <v>2025</v>
      </c>
      <c r="E1135" s="468">
        <f>IFERROR(__xludf.DUMMYFUNCTION("""COMPUTED_VALUE"""),6.0)</f>
        <v>6</v>
      </c>
      <c r="F1135" s="468" t="str">
        <f>IFERROR(__xludf.DUMMYFUNCTION("""COMPUTED_VALUE"""),"Junio")</f>
        <v>Junio</v>
      </c>
      <c r="G1135" s="468">
        <f>IFERROR(__xludf.DUMMYFUNCTION("""COMPUTED_VALUE"""),0.0)</f>
        <v>0</v>
      </c>
      <c r="H1135" s="468">
        <f>IFERROR(__xludf.DUMMYFUNCTION("""COMPUTED_VALUE"""),0.0)</f>
        <v>0</v>
      </c>
      <c r="I1135" s="468">
        <f>IFERROR(__xludf.DUMMYFUNCTION("""COMPUTED_VALUE"""),0.0)</f>
        <v>0</v>
      </c>
      <c r="J1135" s="468">
        <f>IFERROR(__xludf.DUMMYFUNCTION("""COMPUTED_VALUE"""),6.2604E7)</f>
        <v>62604000</v>
      </c>
      <c r="K1135" s="468">
        <f>IFERROR(__xludf.DUMMYFUNCTION("""COMPUTED_VALUE"""),0.0)</f>
        <v>0</v>
      </c>
      <c r="L1135" s="468">
        <f>IFERROR(__xludf.DUMMYFUNCTION("""COMPUTED_VALUE"""),0.0)</f>
        <v>0</v>
      </c>
      <c r="M1135" s="468">
        <f>IFERROR(__xludf.DUMMYFUNCTION("""COMPUTED_VALUE"""),7.074858229E7)</f>
        <v>70748582.29</v>
      </c>
      <c r="N1135" s="468">
        <f>IFERROR(__xludf.DUMMYFUNCTION("""COMPUTED_VALUE"""),6.4563E7)</f>
        <v>64563000</v>
      </c>
      <c r="O1135" s="468">
        <f>IFERROR(__xludf.DUMMYFUNCTION("""COMPUTED_VALUE"""),0.0)</f>
        <v>0</v>
      </c>
      <c r="P1135" s="468">
        <f>IFERROR(__xludf.DUMMYFUNCTION("""COMPUTED_VALUE"""),0.0)</f>
        <v>0</v>
      </c>
      <c r="Q1135" s="468"/>
      <c r="R1135" s="468"/>
      <c r="S1135" s="468"/>
      <c r="T1135" s="468"/>
      <c r="U1135" s="468"/>
      <c r="V1135" s="468"/>
      <c r="W1135" s="468"/>
      <c r="X1135" s="468"/>
      <c r="Y1135" s="468"/>
      <c r="Z1135" s="468"/>
      <c r="AA1135" s="468"/>
      <c r="AB1135" s="468"/>
      <c r="AC1135" s="468"/>
      <c r="AD1135" s="468"/>
      <c r="AE1135" s="468"/>
      <c r="AF1135" s="468"/>
      <c r="AG1135" s="468"/>
      <c r="AH1135" s="468"/>
      <c r="AI1135" s="468"/>
      <c r="AJ1135" s="468"/>
    </row>
    <row r="1136" ht="15.75" customHeight="1">
      <c r="A1136" s="468">
        <f>IFERROR(__xludf.DUMMYFUNCTION("""COMPUTED_VALUE"""),8.121820257E9)</f>
        <v>8121820257</v>
      </c>
      <c r="B1136" s="468">
        <f>IFERROR(__xludf.DUMMYFUNCTION("""COMPUTED_VALUE"""),8121.0)</f>
        <v>8121</v>
      </c>
      <c r="C1136" s="468">
        <f>IFERROR(__xludf.DUMMYFUNCTION("""COMPUTED_VALUE"""),8.0)</f>
        <v>8</v>
      </c>
      <c r="D1136" s="468">
        <f>IFERROR(__xludf.DUMMYFUNCTION("""COMPUTED_VALUE"""),2025.0)</f>
        <v>2025</v>
      </c>
      <c r="E1136" s="468">
        <f>IFERROR(__xludf.DUMMYFUNCTION("""COMPUTED_VALUE"""),7.0)</f>
        <v>7</v>
      </c>
      <c r="F1136" s="468" t="str">
        <f>IFERROR(__xludf.DUMMYFUNCTION("""COMPUTED_VALUE"""),"Julio")</f>
        <v>Julio</v>
      </c>
      <c r="G1136" s="468">
        <f>IFERROR(__xludf.DUMMYFUNCTION("""COMPUTED_VALUE"""),0.0)</f>
        <v>0</v>
      </c>
      <c r="H1136" s="468">
        <f>IFERROR(__xludf.DUMMYFUNCTION("""COMPUTED_VALUE"""),0.0)</f>
        <v>0</v>
      </c>
      <c r="I1136" s="468">
        <f>IFERROR(__xludf.DUMMYFUNCTION("""COMPUTED_VALUE"""),0.0)</f>
        <v>0</v>
      </c>
      <c r="J1136" s="468">
        <f>IFERROR(__xludf.DUMMYFUNCTION("""COMPUTED_VALUE"""),6.2604E7)</f>
        <v>62604000</v>
      </c>
      <c r="K1136" s="468">
        <f>IFERROR(__xludf.DUMMYFUNCTION("""COMPUTED_VALUE"""),0.0)</f>
        <v>0</v>
      </c>
      <c r="L1136" s="468">
        <f>IFERROR(__xludf.DUMMYFUNCTION("""COMPUTED_VALUE"""),4.2207E7)</f>
        <v>42207000</v>
      </c>
      <c r="M1136" s="468">
        <f>IFERROR(__xludf.DUMMYFUNCTION("""COMPUTED_VALUE"""),7.074858229E7)</f>
        <v>70748582.29</v>
      </c>
      <c r="N1136" s="468">
        <f>IFERROR(__xludf.DUMMYFUNCTION("""COMPUTED_VALUE"""),5.43266E7)</f>
        <v>54326600</v>
      </c>
      <c r="O1136" s="468">
        <f>IFERROR(__xludf.DUMMYFUNCTION("""COMPUTED_VALUE"""),0.0)</f>
        <v>0</v>
      </c>
      <c r="P1136" s="468">
        <f>IFERROR(__xludf.DUMMYFUNCTION("""COMPUTED_VALUE"""),0.0)</f>
        <v>0</v>
      </c>
      <c r="Q1136" s="468"/>
      <c r="R1136" s="468"/>
      <c r="S1136" s="468"/>
      <c r="T1136" s="468"/>
      <c r="U1136" s="468"/>
      <c r="V1136" s="468"/>
      <c r="W1136" s="468"/>
      <c r="X1136" s="468"/>
      <c r="Y1136" s="468"/>
      <c r="Z1136" s="468"/>
      <c r="AA1136" s="468"/>
      <c r="AB1136" s="468"/>
      <c r="AC1136" s="468"/>
      <c r="AD1136" s="468"/>
      <c r="AE1136" s="468"/>
      <c r="AF1136" s="468"/>
      <c r="AG1136" s="468"/>
      <c r="AH1136" s="468"/>
      <c r="AI1136" s="468"/>
      <c r="AJ1136" s="468"/>
    </row>
    <row r="1137" ht="15.75" customHeight="1">
      <c r="A1137" s="468">
        <f>IFERROR(__xludf.DUMMYFUNCTION("""COMPUTED_VALUE"""),8.121820258E9)</f>
        <v>8121820258</v>
      </c>
      <c r="B1137" s="468">
        <f>IFERROR(__xludf.DUMMYFUNCTION("""COMPUTED_VALUE"""),8121.0)</f>
        <v>8121</v>
      </c>
      <c r="C1137" s="468">
        <f>IFERROR(__xludf.DUMMYFUNCTION("""COMPUTED_VALUE"""),8.0)</f>
        <v>8</v>
      </c>
      <c r="D1137" s="468">
        <f>IFERROR(__xludf.DUMMYFUNCTION("""COMPUTED_VALUE"""),2025.0)</f>
        <v>2025</v>
      </c>
      <c r="E1137" s="468">
        <f>IFERROR(__xludf.DUMMYFUNCTION("""COMPUTED_VALUE"""),8.0)</f>
        <v>8</v>
      </c>
      <c r="F1137" s="468" t="str">
        <f>IFERROR(__xludf.DUMMYFUNCTION("""COMPUTED_VALUE"""),"Agosto")</f>
        <v>Agosto</v>
      </c>
      <c r="G1137" s="468">
        <f>IFERROR(__xludf.DUMMYFUNCTION("""COMPUTED_VALUE"""),0.0)</f>
        <v>0</v>
      </c>
      <c r="H1137" s="468">
        <f>IFERROR(__xludf.DUMMYFUNCTION("""COMPUTED_VALUE"""),0.0)</f>
        <v>0</v>
      </c>
      <c r="I1137" s="468">
        <f>IFERROR(__xludf.DUMMYFUNCTION("""COMPUTED_VALUE"""),0.0)</f>
        <v>0</v>
      </c>
      <c r="J1137" s="468">
        <f>IFERROR(__xludf.DUMMYFUNCTION("""COMPUTED_VALUE"""),6.2604E7)</f>
        <v>62604000</v>
      </c>
      <c r="K1137" s="468">
        <f>IFERROR(__xludf.DUMMYFUNCTION("""COMPUTED_VALUE"""),0.0)</f>
        <v>0</v>
      </c>
      <c r="L1137" s="468">
        <f>IFERROR(__xludf.DUMMYFUNCTION("""COMPUTED_VALUE"""),0.0)</f>
        <v>0</v>
      </c>
      <c r="M1137" s="468">
        <f>IFERROR(__xludf.DUMMYFUNCTION("""COMPUTED_VALUE"""),7.074858229E7)</f>
        <v>70748582.29</v>
      </c>
      <c r="N1137" s="468">
        <f>IFERROR(__xludf.DUMMYFUNCTION("""COMPUTED_VALUE"""),9.5202233E7)</f>
        <v>95202233</v>
      </c>
      <c r="O1137" s="468">
        <f>IFERROR(__xludf.DUMMYFUNCTION("""COMPUTED_VALUE"""),0.0)</f>
        <v>0</v>
      </c>
      <c r="P1137" s="468">
        <f>IFERROR(__xludf.DUMMYFUNCTION("""COMPUTED_VALUE"""),0.0)</f>
        <v>0</v>
      </c>
      <c r="Q1137" s="468"/>
      <c r="R1137" s="468"/>
      <c r="S1137" s="468"/>
      <c r="T1137" s="468"/>
      <c r="U1137" s="468"/>
      <c r="V1137" s="468"/>
      <c r="W1137" s="468"/>
      <c r="X1137" s="468"/>
      <c r="Y1137" s="468"/>
      <c r="Z1137" s="468"/>
      <c r="AA1137" s="468"/>
      <c r="AB1137" s="468"/>
      <c r="AC1137" s="468"/>
      <c r="AD1137" s="468"/>
      <c r="AE1137" s="468"/>
      <c r="AF1137" s="468"/>
      <c r="AG1137" s="468"/>
      <c r="AH1137" s="468"/>
      <c r="AI1137" s="468"/>
      <c r="AJ1137" s="468"/>
    </row>
    <row r="1138" ht="15.75" customHeight="1">
      <c r="A1138" s="468">
        <f>IFERROR(__xludf.DUMMYFUNCTION("""COMPUTED_VALUE"""),8.121820259E9)</f>
        <v>8121820259</v>
      </c>
      <c r="B1138" s="468">
        <f>IFERROR(__xludf.DUMMYFUNCTION("""COMPUTED_VALUE"""),8121.0)</f>
        <v>8121</v>
      </c>
      <c r="C1138" s="468">
        <f>IFERROR(__xludf.DUMMYFUNCTION("""COMPUTED_VALUE"""),8.0)</f>
        <v>8</v>
      </c>
      <c r="D1138" s="468">
        <f>IFERROR(__xludf.DUMMYFUNCTION("""COMPUTED_VALUE"""),2025.0)</f>
        <v>2025</v>
      </c>
      <c r="E1138" s="468">
        <f>IFERROR(__xludf.DUMMYFUNCTION("""COMPUTED_VALUE"""),9.0)</f>
        <v>9</v>
      </c>
      <c r="F1138" s="468" t="str">
        <f>IFERROR(__xludf.DUMMYFUNCTION("""COMPUTED_VALUE"""),"Septiembre")</f>
        <v>Septiembre</v>
      </c>
      <c r="G1138" s="468">
        <f>IFERROR(__xludf.DUMMYFUNCTION("""COMPUTED_VALUE"""),0.0)</f>
        <v>0</v>
      </c>
      <c r="H1138" s="468">
        <f>IFERROR(__xludf.DUMMYFUNCTION("""COMPUTED_VALUE"""),0.0)</f>
        <v>0</v>
      </c>
      <c r="I1138" s="468">
        <f>IFERROR(__xludf.DUMMYFUNCTION("""COMPUTED_VALUE"""),0.0)</f>
        <v>0</v>
      </c>
      <c r="J1138" s="468">
        <f>IFERROR(__xludf.DUMMYFUNCTION("""COMPUTED_VALUE"""),6.2604E7)</f>
        <v>62604000</v>
      </c>
      <c r="K1138" s="468">
        <f>IFERROR(__xludf.DUMMYFUNCTION("""COMPUTED_VALUE"""),0.0)</f>
        <v>0</v>
      </c>
      <c r="L1138" s="468">
        <f>IFERROR(__xludf.DUMMYFUNCTION("""COMPUTED_VALUE"""),0.0)</f>
        <v>0</v>
      </c>
      <c r="M1138" s="468">
        <f>IFERROR(__xludf.DUMMYFUNCTION("""COMPUTED_VALUE"""),7.074858229E7)</f>
        <v>70748582.29</v>
      </c>
      <c r="N1138" s="468">
        <f>IFERROR(__xludf.DUMMYFUNCTION("""COMPUTED_VALUE"""),6.52876E7)</f>
        <v>65287600</v>
      </c>
      <c r="O1138" s="468">
        <f>IFERROR(__xludf.DUMMYFUNCTION("""COMPUTED_VALUE"""),0.0)</f>
        <v>0</v>
      </c>
      <c r="P1138" s="468">
        <f>IFERROR(__xludf.DUMMYFUNCTION("""COMPUTED_VALUE"""),0.0)</f>
        <v>0</v>
      </c>
      <c r="Q1138" s="468"/>
      <c r="R1138" s="468"/>
      <c r="S1138" s="468"/>
      <c r="T1138" s="468"/>
      <c r="U1138" s="468"/>
      <c r="V1138" s="468"/>
      <c r="W1138" s="468"/>
      <c r="X1138" s="468"/>
      <c r="Y1138" s="468"/>
      <c r="Z1138" s="468"/>
      <c r="AA1138" s="468"/>
      <c r="AB1138" s="468"/>
      <c r="AC1138" s="468"/>
      <c r="AD1138" s="468"/>
      <c r="AE1138" s="468"/>
      <c r="AF1138" s="468"/>
      <c r="AG1138" s="468"/>
      <c r="AH1138" s="468"/>
      <c r="AI1138" s="468"/>
      <c r="AJ1138" s="468"/>
    </row>
    <row r="1139" ht="15.75" customHeight="1">
      <c r="A1139" s="468">
        <f>IFERROR(__xludf.DUMMYFUNCTION("""COMPUTED_VALUE"""),8.121820251E10)</f>
        <v>81218202510</v>
      </c>
      <c r="B1139" s="468">
        <f>IFERROR(__xludf.DUMMYFUNCTION("""COMPUTED_VALUE"""),8121.0)</f>
        <v>8121</v>
      </c>
      <c r="C1139" s="468">
        <f>IFERROR(__xludf.DUMMYFUNCTION("""COMPUTED_VALUE"""),8.0)</f>
        <v>8</v>
      </c>
      <c r="D1139" s="468">
        <f>IFERROR(__xludf.DUMMYFUNCTION("""COMPUTED_VALUE"""),2025.0)</f>
        <v>2025</v>
      </c>
      <c r="E1139" s="468">
        <f>IFERROR(__xludf.DUMMYFUNCTION("""COMPUTED_VALUE"""),10.0)</f>
        <v>10</v>
      </c>
      <c r="F1139" s="468" t="str">
        <f>IFERROR(__xludf.DUMMYFUNCTION("""COMPUTED_VALUE"""),"Octubre")</f>
        <v>Octubre</v>
      </c>
      <c r="G1139" s="468">
        <f>IFERROR(__xludf.DUMMYFUNCTION("""COMPUTED_VALUE"""),0.0)</f>
        <v>0</v>
      </c>
      <c r="H1139" s="468">
        <f>IFERROR(__xludf.DUMMYFUNCTION("""COMPUTED_VALUE"""),0.0)</f>
        <v>0</v>
      </c>
      <c r="I1139" s="468">
        <f>IFERROR(__xludf.DUMMYFUNCTION("""COMPUTED_VALUE"""),0.0)</f>
        <v>0</v>
      </c>
      <c r="J1139" s="468">
        <f>IFERROR(__xludf.DUMMYFUNCTION("""COMPUTED_VALUE"""),6.2604E7)</f>
        <v>62604000</v>
      </c>
      <c r="K1139" s="468">
        <f>IFERROR(__xludf.DUMMYFUNCTION("""COMPUTED_VALUE"""),0.0)</f>
        <v>0</v>
      </c>
      <c r="L1139" s="468">
        <f>IFERROR(__xludf.DUMMYFUNCTION("""COMPUTED_VALUE"""),5983500.0)</f>
        <v>5983500</v>
      </c>
      <c r="M1139" s="468">
        <f>IFERROR(__xludf.DUMMYFUNCTION("""COMPUTED_VALUE"""),7.074858229E7)</f>
        <v>70748582.29</v>
      </c>
      <c r="N1139" s="468">
        <f>IFERROR(__xludf.DUMMYFUNCTION("""COMPUTED_VALUE"""),8.2635067E7)</f>
        <v>82635067</v>
      </c>
      <c r="O1139" s="468">
        <f>IFERROR(__xludf.DUMMYFUNCTION("""COMPUTED_VALUE"""),0.0)</f>
        <v>0</v>
      </c>
      <c r="P1139" s="468">
        <f>IFERROR(__xludf.DUMMYFUNCTION("""COMPUTED_VALUE"""),0.0)</f>
        <v>0</v>
      </c>
      <c r="Q1139" s="468"/>
      <c r="R1139" s="468"/>
      <c r="S1139" s="468"/>
      <c r="T1139" s="468"/>
      <c r="U1139" s="468"/>
      <c r="V1139" s="468"/>
      <c r="W1139" s="468"/>
      <c r="X1139" s="468"/>
      <c r="Y1139" s="468"/>
      <c r="Z1139" s="468"/>
      <c r="AA1139" s="468"/>
      <c r="AB1139" s="468"/>
      <c r="AC1139" s="468"/>
      <c r="AD1139" s="468"/>
      <c r="AE1139" s="468"/>
      <c r="AF1139" s="468"/>
      <c r="AG1139" s="468"/>
      <c r="AH1139" s="468"/>
      <c r="AI1139" s="468"/>
      <c r="AJ1139" s="468"/>
    </row>
    <row r="1140" ht="15.75" customHeight="1">
      <c r="A1140" s="468">
        <f>IFERROR(__xludf.DUMMYFUNCTION("""COMPUTED_VALUE"""),8.1218202511E10)</f>
        <v>81218202511</v>
      </c>
      <c r="B1140" s="468">
        <f>IFERROR(__xludf.DUMMYFUNCTION("""COMPUTED_VALUE"""),8121.0)</f>
        <v>8121</v>
      </c>
      <c r="C1140" s="468">
        <f>IFERROR(__xludf.DUMMYFUNCTION("""COMPUTED_VALUE"""),8.0)</f>
        <v>8</v>
      </c>
      <c r="D1140" s="468">
        <f>IFERROR(__xludf.DUMMYFUNCTION("""COMPUTED_VALUE"""),2025.0)</f>
        <v>2025</v>
      </c>
      <c r="E1140" s="468">
        <f>IFERROR(__xludf.DUMMYFUNCTION("""COMPUTED_VALUE"""),11.0)</f>
        <v>11</v>
      </c>
      <c r="F1140" s="468" t="str">
        <f>IFERROR(__xludf.DUMMYFUNCTION("""COMPUTED_VALUE"""),"Noviembre")</f>
        <v>Noviembre</v>
      </c>
      <c r="G1140" s="468">
        <f>IFERROR(__xludf.DUMMYFUNCTION("""COMPUTED_VALUE"""),0.0)</f>
        <v>0</v>
      </c>
      <c r="H1140" s="468">
        <f>IFERROR(__xludf.DUMMYFUNCTION("""COMPUTED_VALUE"""),0.0)</f>
        <v>0</v>
      </c>
      <c r="I1140" s="468">
        <f>IFERROR(__xludf.DUMMYFUNCTION("""COMPUTED_VALUE"""),0.0)</f>
        <v>0</v>
      </c>
      <c r="J1140" s="468">
        <f>IFERROR(__xludf.DUMMYFUNCTION("""COMPUTED_VALUE"""),6.2604E7)</f>
        <v>62604000</v>
      </c>
      <c r="K1140" s="468">
        <f>IFERROR(__xludf.DUMMYFUNCTION("""COMPUTED_VALUE"""),0.0)</f>
        <v>0</v>
      </c>
      <c r="L1140" s="468">
        <f>IFERROR(__xludf.DUMMYFUNCTION("""COMPUTED_VALUE"""),2.3092734E7)</f>
        <v>23092734</v>
      </c>
      <c r="M1140" s="468">
        <f>IFERROR(__xludf.DUMMYFUNCTION("""COMPUTED_VALUE"""),7.074858229E7)</f>
        <v>70748582.29</v>
      </c>
      <c r="N1140" s="468">
        <f>IFERROR(__xludf.DUMMYFUNCTION("""COMPUTED_VALUE"""),7.6968E7)</f>
        <v>76968000</v>
      </c>
      <c r="O1140" s="468">
        <f>IFERROR(__xludf.DUMMYFUNCTION("""COMPUTED_VALUE"""),0.0)</f>
        <v>0</v>
      </c>
      <c r="P1140" s="468">
        <f>IFERROR(__xludf.DUMMYFUNCTION("""COMPUTED_VALUE"""),0.0)</f>
        <v>0</v>
      </c>
      <c r="Q1140" s="468"/>
      <c r="R1140" s="468"/>
      <c r="S1140" s="468"/>
      <c r="T1140" s="468"/>
      <c r="U1140" s="468"/>
      <c r="V1140" s="468"/>
      <c r="W1140" s="468"/>
      <c r="X1140" s="468"/>
      <c r="Y1140" s="468"/>
      <c r="Z1140" s="468"/>
      <c r="AA1140" s="468"/>
      <c r="AB1140" s="468"/>
      <c r="AC1140" s="468"/>
      <c r="AD1140" s="468"/>
      <c r="AE1140" s="468"/>
      <c r="AF1140" s="468"/>
      <c r="AG1140" s="468"/>
      <c r="AH1140" s="468"/>
      <c r="AI1140" s="468"/>
      <c r="AJ1140" s="468"/>
    </row>
    <row r="1141" ht="15.75" customHeight="1">
      <c r="A1141" s="468">
        <f>IFERROR(__xludf.DUMMYFUNCTION("""COMPUTED_VALUE"""),8.1218202512E10)</f>
        <v>81218202512</v>
      </c>
      <c r="B1141" s="468">
        <f>IFERROR(__xludf.DUMMYFUNCTION("""COMPUTED_VALUE"""),8121.0)</f>
        <v>8121</v>
      </c>
      <c r="C1141" s="468">
        <f>IFERROR(__xludf.DUMMYFUNCTION("""COMPUTED_VALUE"""),8.0)</f>
        <v>8</v>
      </c>
      <c r="D1141" s="468">
        <f>IFERROR(__xludf.DUMMYFUNCTION("""COMPUTED_VALUE"""),2025.0)</f>
        <v>2025</v>
      </c>
      <c r="E1141" s="468">
        <f>IFERROR(__xludf.DUMMYFUNCTION("""COMPUTED_VALUE"""),12.0)</f>
        <v>12</v>
      </c>
      <c r="F1141" s="468" t="str">
        <f>IFERROR(__xludf.DUMMYFUNCTION("""COMPUTED_VALUE"""),"Diciembre")</f>
        <v>Diciembre</v>
      </c>
      <c r="G1141" s="468">
        <f>IFERROR(__xludf.DUMMYFUNCTION("""COMPUTED_VALUE"""),264775.0)</f>
        <v>264775</v>
      </c>
      <c r="H1141" s="468">
        <f>IFERROR(__xludf.DUMMYFUNCTION("""COMPUTED_VALUE"""),0.0)</f>
        <v>0</v>
      </c>
      <c r="I1141" s="468">
        <f>IFERROR(__xludf.DUMMYFUNCTION("""COMPUTED_VALUE"""),0.0)</f>
        <v>0</v>
      </c>
      <c r="J1141" s="468">
        <f>IFERROR(__xludf.DUMMYFUNCTION("""COMPUTED_VALUE"""),1.14506E8)</f>
        <v>114506000</v>
      </c>
      <c r="K1141" s="468">
        <f>IFERROR(__xludf.DUMMYFUNCTION("""COMPUTED_VALUE"""),264775.0)</f>
        <v>264775</v>
      </c>
      <c r="L1141" s="468">
        <f>IFERROR(__xludf.DUMMYFUNCTION("""COMPUTED_VALUE"""),0.0)</f>
        <v>0</v>
      </c>
      <c r="M1141" s="468">
        <f>IFERROR(__xludf.DUMMYFUNCTION("""COMPUTED_VALUE"""),1.294028682E8)</f>
        <v>129402868.2</v>
      </c>
      <c r="N1141" s="468">
        <f>IFERROR(__xludf.DUMMYFUNCTION("""COMPUTED_VALUE"""),8.9295367E7)</f>
        <v>89295367</v>
      </c>
      <c r="O1141" s="468">
        <f>IFERROR(__xludf.DUMMYFUNCTION("""COMPUTED_VALUE"""),0.0)</f>
        <v>0</v>
      </c>
      <c r="P1141" s="468">
        <f>IFERROR(__xludf.DUMMYFUNCTION("""COMPUTED_VALUE"""),0.0)</f>
        <v>0</v>
      </c>
      <c r="Q1141" s="468"/>
      <c r="R1141" s="468"/>
      <c r="S1141" s="468"/>
      <c r="T1141" s="468"/>
      <c r="U1141" s="468"/>
      <c r="V1141" s="468"/>
      <c r="W1141" s="468"/>
      <c r="X1141" s="468"/>
      <c r="Y1141" s="468"/>
      <c r="Z1141" s="468"/>
      <c r="AA1141" s="468"/>
      <c r="AB1141" s="468"/>
      <c r="AC1141" s="468"/>
      <c r="AD1141" s="468"/>
      <c r="AE1141" s="468"/>
      <c r="AF1141" s="468"/>
      <c r="AG1141" s="468"/>
      <c r="AH1141" s="468"/>
      <c r="AI1141" s="468"/>
      <c r="AJ1141" s="468"/>
    </row>
    <row r="1142" ht="15.75" customHeight="1">
      <c r="A1142" s="468">
        <f>IFERROR(__xludf.DUMMYFUNCTION("""COMPUTED_VALUE"""),8.121920251E9)</f>
        <v>8121920251</v>
      </c>
      <c r="B1142" s="468">
        <f>IFERROR(__xludf.DUMMYFUNCTION("""COMPUTED_VALUE"""),8121.0)</f>
        <v>8121</v>
      </c>
      <c r="C1142" s="468">
        <f>IFERROR(__xludf.DUMMYFUNCTION("""COMPUTED_VALUE"""),9.0)</f>
        <v>9</v>
      </c>
      <c r="D1142" s="468">
        <f>IFERROR(__xludf.DUMMYFUNCTION("""COMPUTED_VALUE"""),2025.0)</f>
        <v>2025</v>
      </c>
      <c r="E1142" s="468">
        <f>IFERROR(__xludf.DUMMYFUNCTION("""COMPUTED_VALUE"""),1.0)</f>
        <v>1</v>
      </c>
      <c r="F1142" s="468" t="str">
        <f>IFERROR(__xludf.DUMMYFUNCTION("""COMPUTED_VALUE"""),"Enero")</f>
        <v>Enero</v>
      </c>
      <c r="G1142" s="468">
        <f>IFERROR(__xludf.DUMMYFUNCTION("""COMPUTED_VALUE"""),1.806668935E8)</f>
        <v>180666893.5</v>
      </c>
      <c r="H1142" s="468">
        <f>IFERROR(__xludf.DUMMYFUNCTION("""COMPUTED_VALUE"""),0.0)</f>
        <v>0</v>
      </c>
      <c r="I1142" s="468">
        <f>IFERROR(__xludf.DUMMYFUNCTION("""COMPUTED_VALUE"""),4.20242701E7)</f>
        <v>42024270.1</v>
      </c>
      <c r="J1142" s="468">
        <f>IFERROR(__xludf.DUMMYFUNCTION("""COMPUTED_VALUE"""),0.0)</f>
        <v>0</v>
      </c>
      <c r="K1142" s="468">
        <f>IFERROR(__xludf.DUMMYFUNCTION("""COMPUTED_VALUE"""),1.3879895E8)</f>
        <v>138798950</v>
      </c>
      <c r="L1142" s="468">
        <f>IFERROR(__xludf.DUMMYFUNCTION("""COMPUTED_VALUE"""),1.65E8)</f>
        <v>165000000</v>
      </c>
      <c r="M1142" s="468">
        <f>IFERROR(__xludf.DUMMYFUNCTION("""COMPUTED_VALUE"""),0.0)</f>
        <v>0</v>
      </c>
      <c r="N1142" s="468">
        <f>IFERROR(__xludf.DUMMYFUNCTION("""COMPUTED_VALUE"""),0.0)</f>
        <v>0</v>
      </c>
      <c r="O1142" s="468">
        <f>IFERROR(__xludf.DUMMYFUNCTION("""COMPUTED_VALUE"""),4.1867943E7)</f>
        <v>41867943</v>
      </c>
      <c r="P1142" s="468">
        <f>IFERROR(__xludf.DUMMYFUNCTION("""COMPUTED_VALUE"""),2.7784334E7)</f>
        <v>27784334</v>
      </c>
      <c r="Q1142" s="468"/>
      <c r="R1142" s="468"/>
      <c r="S1142" s="468"/>
      <c r="T1142" s="468"/>
      <c r="U1142" s="468"/>
      <c r="V1142" s="468"/>
      <c r="W1142" s="468"/>
      <c r="X1142" s="468"/>
      <c r="Y1142" s="468"/>
      <c r="Z1142" s="468"/>
      <c r="AA1142" s="468"/>
      <c r="AB1142" s="468"/>
      <c r="AC1142" s="468"/>
      <c r="AD1142" s="468"/>
      <c r="AE1142" s="468"/>
      <c r="AF1142" s="468"/>
      <c r="AG1142" s="468"/>
      <c r="AH1142" s="468"/>
      <c r="AI1142" s="468"/>
      <c r="AJ1142" s="468"/>
    </row>
    <row r="1143" ht="15.75" customHeight="1">
      <c r="A1143" s="468">
        <f>IFERROR(__xludf.DUMMYFUNCTION("""COMPUTED_VALUE"""),8.121920252E9)</f>
        <v>8121920252</v>
      </c>
      <c r="B1143" s="468">
        <f>IFERROR(__xludf.DUMMYFUNCTION("""COMPUTED_VALUE"""),8121.0)</f>
        <v>8121</v>
      </c>
      <c r="C1143" s="468">
        <f>IFERROR(__xludf.DUMMYFUNCTION("""COMPUTED_VALUE"""),9.0)</f>
        <v>9</v>
      </c>
      <c r="D1143" s="468">
        <f>IFERROR(__xludf.DUMMYFUNCTION("""COMPUTED_VALUE"""),2025.0)</f>
        <v>2025</v>
      </c>
      <c r="E1143" s="468">
        <f>IFERROR(__xludf.DUMMYFUNCTION("""COMPUTED_VALUE"""),2.0)</f>
        <v>2</v>
      </c>
      <c r="F1143" s="468" t="str">
        <f>IFERROR(__xludf.DUMMYFUNCTION("""COMPUTED_VALUE"""),"Febrero")</f>
        <v>Febrero</v>
      </c>
      <c r="G1143" s="468">
        <f>IFERROR(__xludf.DUMMYFUNCTION("""COMPUTED_VALUE"""),1.466075753E7)</f>
        <v>14660757.53</v>
      </c>
      <c r="H1143" s="468">
        <f>IFERROR(__xludf.DUMMYFUNCTION("""COMPUTED_VALUE"""),8.58132E8)</f>
        <v>858132000</v>
      </c>
      <c r="I1143" s="468">
        <f>IFERROR(__xludf.DUMMYFUNCTION("""COMPUTED_VALUE"""),1.47154979E7)</f>
        <v>14715497.9</v>
      </c>
      <c r="J1143" s="468">
        <f>IFERROR(__xludf.DUMMYFUNCTION("""COMPUTED_VALUE"""),3.9006E7)</f>
        <v>39006000</v>
      </c>
      <c r="K1143" s="468">
        <f>IFERROR(__xludf.DUMMYFUNCTION("""COMPUTED_VALUE"""),0.0)</f>
        <v>0</v>
      </c>
      <c r="L1143" s="468">
        <f>IFERROR(__xludf.DUMMYFUNCTION("""COMPUTED_VALUE"""),2.60276E8)</f>
        <v>260276000</v>
      </c>
      <c r="M1143" s="468">
        <f>IFERROR(__xludf.DUMMYFUNCTION("""COMPUTED_VALUE"""),3.17947187E7)</f>
        <v>31794718.7</v>
      </c>
      <c r="N1143" s="468">
        <f>IFERROR(__xludf.DUMMYFUNCTION("""COMPUTED_VALUE"""),0.0)</f>
        <v>0</v>
      </c>
      <c r="O1143" s="468">
        <f>IFERROR(__xludf.DUMMYFUNCTION("""COMPUTED_VALUE"""),1.4660758E7)</f>
        <v>14660758</v>
      </c>
      <c r="P1143" s="468">
        <f>IFERROR(__xludf.DUMMYFUNCTION("""COMPUTED_VALUE"""),2.0129933E7)</f>
        <v>20129933</v>
      </c>
      <c r="Q1143" s="468"/>
      <c r="R1143" s="468"/>
      <c r="S1143" s="468"/>
      <c r="T1143" s="468"/>
      <c r="U1143" s="468"/>
      <c r="V1143" s="468"/>
      <c r="W1143" s="468"/>
      <c r="X1143" s="468"/>
      <c r="Y1143" s="468"/>
      <c r="Z1143" s="468"/>
      <c r="AA1143" s="468"/>
      <c r="AB1143" s="468"/>
      <c r="AC1143" s="468"/>
      <c r="AD1143" s="468"/>
      <c r="AE1143" s="468"/>
      <c r="AF1143" s="468"/>
      <c r="AG1143" s="468"/>
      <c r="AH1143" s="468"/>
      <c r="AI1143" s="468"/>
      <c r="AJ1143" s="468"/>
    </row>
    <row r="1144" ht="15.75" customHeight="1">
      <c r="A1144" s="468">
        <f>IFERROR(__xludf.DUMMYFUNCTION("""COMPUTED_VALUE"""),8.121920253E9)</f>
        <v>8121920253</v>
      </c>
      <c r="B1144" s="468">
        <f>IFERROR(__xludf.DUMMYFUNCTION("""COMPUTED_VALUE"""),8121.0)</f>
        <v>8121</v>
      </c>
      <c r="C1144" s="468">
        <f>IFERROR(__xludf.DUMMYFUNCTION("""COMPUTED_VALUE"""),9.0)</f>
        <v>9</v>
      </c>
      <c r="D1144" s="468">
        <f>IFERROR(__xludf.DUMMYFUNCTION("""COMPUTED_VALUE"""),2025.0)</f>
        <v>2025</v>
      </c>
      <c r="E1144" s="468">
        <f>IFERROR(__xludf.DUMMYFUNCTION("""COMPUTED_VALUE"""),3.0)</f>
        <v>3</v>
      </c>
      <c r="F1144" s="468" t="str">
        <f>IFERROR(__xludf.DUMMYFUNCTION("""COMPUTED_VALUE"""),"Marzo")</f>
        <v>Marzo</v>
      </c>
      <c r="G1144" s="468">
        <f>IFERROR(__xludf.DUMMYFUNCTION("""COMPUTED_VALUE"""),8.94870475E8)</f>
        <v>894870475</v>
      </c>
      <c r="H1144" s="468">
        <f>IFERROR(__xludf.DUMMYFUNCTION("""COMPUTED_VALUE"""),4.1E8)</f>
        <v>410000000</v>
      </c>
      <c r="I1144" s="468">
        <f>IFERROR(__xludf.DUMMYFUNCTION("""COMPUTED_VALUE"""),0.0)</f>
        <v>0</v>
      </c>
      <c r="J1144" s="468">
        <f>IFERROR(__xludf.DUMMYFUNCTION("""COMPUTED_VALUE"""),7.8012E7)</f>
        <v>78012000</v>
      </c>
      <c r="K1144" s="468">
        <f>IFERROR(__xludf.DUMMYFUNCTION("""COMPUTED_VALUE"""),8.94870475E8)</f>
        <v>894870475</v>
      </c>
      <c r="L1144" s="468">
        <f>IFERROR(__xludf.DUMMYFUNCTION("""COMPUTED_VALUE"""),4.19871E8)</f>
        <v>419871000</v>
      </c>
      <c r="M1144" s="468">
        <f>IFERROR(__xludf.DUMMYFUNCTION("""COMPUTED_VALUE"""),6.358943741E7)</f>
        <v>63589437.41</v>
      </c>
      <c r="N1144" s="468">
        <f>IFERROR(__xludf.DUMMYFUNCTION("""COMPUTED_VALUE"""),1.1319733E7)</f>
        <v>11319733</v>
      </c>
      <c r="O1144" s="468">
        <f>IFERROR(__xludf.DUMMYFUNCTION("""COMPUTED_VALUE"""),0.0)</f>
        <v>0</v>
      </c>
      <c r="P1144" s="468">
        <f>IFERROR(__xludf.DUMMYFUNCTION("""COMPUTED_VALUE"""),7583767.0)</f>
        <v>7583767</v>
      </c>
      <c r="Q1144" s="468"/>
      <c r="R1144" s="468"/>
      <c r="S1144" s="468"/>
      <c r="T1144" s="468"/>
      <c r="U1144" s="468"/>
      <c r="V1144" s="468"/>
      <c r="W1144" s="468"/>
      <c r="X1144" s="468"/>
      <c r="Y1144" s="468"/>
      <c r="Z1144" s="468"/>
      <c r="AA1144" s="468"/>
      <c r="AB1144" s="468"/>
      <c r="AC1144" s="468"/>
      <c r="AD1144" s="468"/>
      <c r="AE1144" s="468"/>
      <c r="AF1144" s="468"/>
      <c r="AG1144" s="468"/>
      <c r="AH1144" s="468"/>
      <c r="AI1144" s="468"/>
      <c r="AJ1144" s="468"/>
    </row>
    <row r="1145" ht="15.75" customHeight="1">
      <c r="A1145" s="468">
        <f>IFERROR(__xludf.DUMMYFUNCTION("""COMPUTED_VALUE"""),8.121920254E9)</f>
        <v>8121920254</v>
      </c>
      <c r="B1145" s="468">
        <f>IFERROR(__xludf.DUMMYFUNCTION("""COMPUTED_VALUE"""),8121.0)</f>
        <v>8121</v>
      </c>
      <c r="C1145" s="468">
        <f>IFERROR(__xludf.DUMMYFUNCTION("""COMPUTED_VALUE"""),9.0)</f>
        <v>9</v>
      </c>
      <c r="D1145" s="468">
        <f>IFERROR(__xludf.DUMMYFUNCTION("""COMPUTED_VALUE"""),2025.0)</f>
        <v>2025</v>
      </c>
      <c r="E1145" s="468">
        <f>IFERROR(__xludf.DUMMYFUNCTION("""COMPUTED_VALUE"""),4.0)</f>
        <v>4</v>
      </c>
      <c r="F1145" s="468" t="str">
        <f>IFERROR(__xludf.DUMMYFUNCTION("""COMPUTED_VALUE"""),"Abril")</f>
        <v>Abril</v>
      </c>
      <c r="G1145" s="468">
        <f>IFERROR(__xludf.DUMMYFUNCTION("""COMPUTED_VALUE"""),0.0)</f>
        <v>0</v>
      </c>
      <c r="H1145" s="468">
        <f>IFERROR(__xludf.DUMMYFUNCTION("""COMPUTED_VALUE"""),0.0)</f>
        <v>0</v>
      </c>
      <c r="I1145" s="468">
        <f>IFERROR(__xludf.DUMMYFUNCTION("""COMPUTED_VALUE"""),0.0)</f>
        <v>0</v>
      </c>
      <c r="J1145" s="468">
        <f>IFERROR(__xludf.DUMMYFUNCTION("""COMPUTED_VALUE"""),7.8012E7)</f>
        <v>78012000</v>
      </c>
      <c r="K1145" s="468">
        <f>IFERROR(__xludf.DUMMYFUNCTION("""COMPUTED_VALUE"""),0.0)</f>
        <v>0</v>
      </c>
      <c r="L1145" s="468">
        <f>IFERROR(__xludf.DUMMYFUNCTION("""COMPUTED_VALUE"""),8.6952E7)</f>
        <v>86952000</v>
      </c>
      <c r="M1145" s="468">
        <f>IFERROR(__xludf.DUMMYFUNCTION("""COMPUTED_VALUE"""),6.358943741E7)</f>
        <v>63589437.41</v>
      </c>
      <c r="N1145" s="468">
        <f>IFERROR(__xludf.DUMMYFUNCTION("""COMPUTED_VALUE"""),5.43404E7)</f>
        <v>54340400</v>
      </c>
      <c r="O1145" s="468">
        <f>IFERROR(__xludf.DUMMYFUNCTION("""COMPUTED_VALUE"""),0.0)</f>
        <v>0</v>
      </c>
      <c r="P1145" s="468">
        <f>IFERROR(__xludf.DUMMYFUNCTION("""COMPUTED_VALUE"""),0.0)</f>
        <v>0</v>
      </c>
      <c r="Q1145" s="468"/>
      <c r="R1145" s="468"/>
      <c r="S1145" s="468"/>
      <c r="T1145" s="468"/>
      <c r="U1145" s="468"/>
      <c r="V1145" s="468"/>
      <c r="W1145" s="468"/>
      <c r="X1145" s="468"/>
      <c r="Y1145" s="468"/>
      <c r="Z1145" s="468"/>
      <c r="AA1145" s="468"/>
      <c r="AB1145" s="468"/>
      <c r="AC1145" s="468"/>
      <c r="AD1145" s="468"/>
      <c r="AE1145" s="468"/>
      <c r="AF1145" s="468"/>
      <c r="AG1145" s="468"/>
      <c r="AH1145" s="468"/>
      <c r="AI1145" s="468"/>
      <c r="AJ1145" s="468"/>
    </row>
    <row r="1146" ht="15.75" customHeight="1">
      <c r="A1146" s="468">
        <f>IFERROR(__xludf.DUMMYFUNCTION("""COMPUTED_VALUE"""),8.121920255E9)</f>
        <v>8121920255</v>
      </c>
      <c r="B1146" s="468">
        <f>IFERROR(__xludf.DUMMYFUNCTION("""COMPUTED_VALUE"""),8121.0)</f>
        <v>8121</v>
      </c>
      <c r="C1146" s="468">
        <f>IFERROR(__xludf.DUMMYFUNCTION("""COMPUTED_VALUE"""),9.0)</f>
        <v>9</v>
      </c>
      <c r="D1146" s="468">
        <f>IFERROR(__xludf.DUMMYFUNCTION("""COMPUTED_VALUE"""),2025.0)</f>
        <v>2025</v>
      </c>
      <c r="E1146" s="468">
        <f>IFERROR(__xludf.DUMMYFUNCTION("""COMPUTED_VALUE"""),5.0)</f>
        <v>5</v>
      </c>
      <c r="F1146" s="468" t="str">
        <f>IFERROR(__xludf.DUMMYFUNCTION("""COMPUTED_VALUE"""),"Mayo")</f>
        <v>Mayo</v>
      </c>
      <c r="G1146" s="468">
        <f>IFERROR(__xludf.DUMMYFUNCTION("""COMPUTED_VALUE"""),0.0)</f>
        <v>0</v>
      </c>
      <c r="H1146" s="468">
        <f>IFERROR(__xludf.DUMMYFUNCTION("""COMPUTED_VALUE"""),0.0)</f>
        <v>0</v>
      </c>
      <c r="I1146" s="468">
        <f>IFERROR(__xludf.DUMMYFUNCTION("""COMPUTED_VALUE"""),0.0)</f>
        <v>0</v>
      </c>
      <c r="J1146" s="468">
        <f>IFERROR(__xludf.DUMMYFUNCTION("""COMPUTED_VALUE"""),7.8012E7)</f>
        <v>78012000</v>
      </c>
      <c r="K1146" s="468">
        <f>IFERROR(__xludf.DUMMYFUNCTION("""COMPUTED_VALUE"""),0.0)</f>
        <v>0</v>
      </c>
      <c r="L1146" s="468">
        <f>IFERROR(__xludf.DUMMYFUNCTION("""COMPUTED_VALUE"""),3.5112E7)</f>
        <v>35112000</v>
      </c>
      <c r="M1146" s="468">
        <f>IFERROR(__xludf.DUMMYFUNCTION("""COMPUTED_VALUE"""),6.358943741E7)</f>
        <v>63589437.41</v>
      </c>
      <c r="N1146" s="468">
        <f>IFERROR(__xludf.DUMMYFUNCTION("""COMPUTED_VALUE"""),7.98259E7)</f>
        <v>79825900</v>
      </c>
      <c r="O1146" s="468">
        <f>IFERROR(__xludf.DUMMYFUNCTION("""COMPUTED_VALUE"""),0.0)</f>
        <v>0</v>
      </c>
      <c r="P1146" s="468">
        <f>IFERROR(__xludf.DUMMYFUNCTION("""COMPUTED_VALUE"""),0.0)</f>
        <v>0</v>
      </c>
      <c r="Q1146" s="468"/>
      <c r="R1146" s="468"/>
      <c r="S1146" s="468"/>
      <c r="T1146" s="468"/>
      <c r="U1146" s="468"/>
      <c r="V1146" s="468"/>
      <c r="W1146" s="468"/>
      <c r="X1146" s="468"/>
      <c r="Y1146" s="468"/>
      <c r="Z1146" s="468"/>
      <c r="AA1146" s="468"/>
      <c r="AB1146" s="468"/>
      <c r="AC1146" s="468"/>
      <c r="AD1146" s="468"/>
      <c r="AE1146" s="468"/>
      <c r="AF1146" s="468"/>
      <c r="AG1146" s="468"/>
      <c r="AH1146" s="468"/>
      <c r="AI1146" s="468"/>
      <c r="AJ1146" s="468"/>
    </row>
    <row r="1147" ht="15.75" customHeight="1">
      <c r="A1147" s="468">
        <f>IFERROR(__xludf.DUMMYFUNCTION("""COMPUTED_VALUE"""),8.121920256E9)</f>
        <v>8121920256</v>
      </c>
      <c r="B1147" s="468">
        <f>IFERROR(__xludf.DUMMYFUNCTION("""COMPUTED_VALUE"""),8121.0)</f>
        <v>8121</v>
      </c>
      <c r="C1147" s="468">
        <f>IFERROR(__xludf.DUMMYFUNCTION("""COMPUTED_VALUE"""),9.0)</f>
        <v>9</v>
      </c>
      <c r="D1147" s="468">
        <f>IFERROR(__xludf.DUMMYFUNCTION("""COMPUTED_VALUE"""),2025.0)</f>
        <v>2025</v>
      </c>
      <c r="E1147" s="468">
        <f>IFERROR(__xludf.DUMMYFUNCTION("""COMPUTED_VALUE"""),6.0)</f>
        <v>6</v>
      </c>
      <c r="F1147" s="468" t="str">
        <f>IFERROR(__xludf.DUMMYFUNCTION("""COMPUTED_VALUE"""),"Junio")</f>
        <v>Junio</v>
      </c>
      <c r="G1147" s="468">
        <f>IFERROR(__xludf.DUMMYFUNCTION("""COMPUTED_VALUE"""),0.0)</f>
        <v>0</v>
      </c>
      <c r="H1147" s="468">
        <f>IFERROR(__xludf.DUMMYFUNCTION("""COMPUTED_VALUE"""),0.0)</f>
        <v>0</v>
      </c>
      <c r="I1147" s="468">
        <f>IFERROR(__xludf.DUMMYFUNCTION("""COMPUTED_VALUE"""),0.0)</f>
        <v>0</v>
      </c>
      <c r="J1147" s="468">
        <f>IFERROR(__xludf.DUMMYFUNCTION("""COMPUTED_VALUE"""),7.8012E7)</f>
        <v>78012000</v>
      </c>
      <c r="K1147" s="468">
        <f>IFERROR(__xludf.DUMMYFUNCTION("""COMPUTED_VALUE"""),0.0)</f>
        <v>0</v>
      </c>
      <c r="L1147" s="468">
        <f>IFERROR(__xludf.DUMMYFUNCTION("""COMPUTED_VALUE"""),0.0)</f>
        <v>0</v>
      </c>
      <c r="M1147" s="468">
        <f>IFERROR(__xludf.DUMMYFUNCTION("""COMPUTED_VALUE"""),6.358943741E7)</f>
        <v>63589437.41</v>
      </c>
      <c r="N1147" s="468">
        <f>IFERROR(__xludf.DUMMYFUNCTION("""COMPUTED_VALUE"""),8.99424E7)</f>
        <v>89942400</v>
      </c>
      <c r="O1147" s="468">
        <f>IFERROR(__xludf.DUMMYFUNCTION("""COMPUTED_VALUE"""),0.0)</f>
        <v>0</v>
      </c>
      <c r="P1147" s="468">
        <f>IFERROR(__xludf.DUMMYFUNCTION("""COMPUTED_VALUE"""),1030667.0)</f>
        <v>1030667</v>
      </c>
      <c r="Q1147" s="468"/>
      <c r="R1147" s="468"/>
      <c r="S1147" s="468"/>
      <c r="T1147" s="468"/>
      <c r="U1147" s="468"/>
      <c r="V1147" s="468"/>
      <c r="W1147" s="468"/>
      <c r="X1147" s="468"/>
      <c r="Y1147" s="468"/>
      <c r="Z1147" s="468"/>
      <c r="AA1147" s="468"/>
      <c r="AB1147" s="468"/>
      <c r="AC1147" s="468"/>
      <c r="AD1147" s="468"/>
      <c r="AE1147" s="468"/>
      <c r="AF1147" s="468"/>
      <c r="AG1147" s="468"/>
      <c r="AH1147" s="468"/>
      <c r="AI1147" s="468"/>
      <c r="AJ1147" s="468"/>
    </row>
    <row r="1148" ht="15.75" customHeight="1">
      <c r="A1148" s="468">
        <f>IFERROR(__xludf.DUMMYFUNCTION("""COMPUTED_VALUE"""),8.121920257E9)</f>
        <v>8121920257</v>
      </c>
      <c r="B1148" s="468">
        <f>IFERROR(__xludf.DUMMYFUNCTION("""COMPUTED_VALUE"""),8121.0)</f>
        <v>8121</v>
      </c>
      <c r="C1148" s="468">
        <f>IFERROR(__xludf.DUMMYFUNCTION("""COMPUTED_VALUE"""),9.0)</f>
        <v>9</v>
      </c>
      <c r="D1148" s="468">
        <f>IFERROR(__xludf.DUMMYFUNCTION("""COMPUTED_VALUE"""),2025.0)</f>
        <v>2025</v>
      </c>
      <c r="E1148" s="468">
        <f>IFERROR(__xludf.DUMMYFUNCTION("""COMPUTED_VALUE"""),7.0)</f>
        <v>7</v>
      </c>
      <c r="F1148" s="468" t="str">
        <f>IFERROR(__xludf.DUMMYFUNCTION("""COMPUTED_VALUE"""),"Julio")</f>
        <v>Julio</v>
      </c>
      <c r="G1148" s="468">
        <f>IFERROR(__xludf.DUMMYFUNCTION("""COMPUTED_VALUE"""),0.0)</f>
        <v>0</v>
      </c>
      <c r="H1148" s="468">
        <f>IFERROR(__xludf.DUMMYFUNCTION("""COMPUTED_VALUE"""),0.0)</f>
        <v>0</v>
      </c>
      <c r="I1148" s="468">
        <f>IFERROR(__xludf.DUMMYFUNCTION("""COMPUTED_VALUE"""),0.0)</f>
        <v>0</v>
      </c>
      <c r="J1148" s="468">
        <f>IFERROR(__xludf.DUMMYFUNCTION("""COMPUTED_VALUE"""),7.8012E7)</f>
        <v>78012000</v>
      </c>
      <c r="K1148" s="468">
        <f>IFERROR(__xludf.DUMMYFUNCTION("""COMPUTED_VALUE"""),0.0)</f>
        <v>0</v>
      </c>
      <c r="L1148" s="468">
        <f>IFERROR(__xludf.DUMMYFUNCTION("""COMPUTED_VALUE"""),0.0)</f>
        <v>0</v>
      </c>
      <c r="M1148" s="468">
        <f>IFERROR(__xludf.DUMMYFUNCTION("""COMPUTED_VALUE"""),6.358943741E7)</f>
        <v>63589437.41</v>
      </c>
      <c r="N1148" s="468">
        <f>IFERROR(__xludf.DUMMYFUNCTION("""COMPUTED_VALUE"""),1.258311933E8)</f>
        <v>125831193.3</v>
      </c>
      <c r="O1148" s="468">
        <f>IFERROR(__xludf.DUMMYFUNCTION("""COMPUTED_VALUE"""),0.0)</f>
        <v>0</v>
      </c>
      <c r="P1148" s="468">
        <f>IFERROR(__xludf.DUMMYFUNCTION("""COMPUTED_VALUE"""),0.0)</f>
        <v>0</v>
      </c>
      <c r="Q1148" s="468"/>
      <c r="R1148" s="468"/>
      <c r="S1148" s="468"/>
      <c r="T1148" s="468"/>
      <c r="U1148" s="468"/>
      <c r="V1148" s="468"/>
      <c r="W1148" s="468"/>
      <c r="X1148" s="468"/>
      <c r="Y1148" s="468"/>
      <c r="Z1148" s="468"/>
      <c r="AA1148" s="468"/>
      <c r="AB1148" s="468"/>
      <c r="AC1148" s="468"/>
      <c r="AD1148" s="468"/>
      <c r="AE1148" s="468"/>
      <c r="AF1148" s="468"/>
      <c r="AG1148" s="468"/>
      <c r="AH1148" s="468"/>
      <c r="AI1148" s="468"/>
      <c r="AJ1148" s="468"/>
    </row>
    <row r="1149" ht="15.75" customHeight="1">
      <c r="A1149" s="468">
        <f>IFERROR(__xludf.DUMMYFUNCTION("""COMPUTED_VALUE"""),8.121920258E9)</f>
        <v>8121920258</v>
      </c>
      <c r="B1149" s="468">
        <f>IFERROR(__xludf.DUMMYFUNCTION("""COMPUTED_VALUE"""),8121.0)</f>
        <v>8121</v>
      </c>
      <c r="C1149" s="468">
        <f>IFERROR(__xludf.DUMMYFUNCTION("""COMPUTED_VALUE"""),9.0)</f>
        <v>9</v>
      </c>
      <c r="D1149" s="468">
        <f>IFERROR(__xludf.DUMMYFUNCTION("""COMPUTED_VALUE"""),2025.0)</f>
        <v>2025</v>
      </c>
      <c r="E1149" s="468">
        <f>IFERROR(__xludf.DUMMYFUNCTION("""COMPUTED_VALUE"""),8.0)</f>
        <v>8</v>
      </c>
      <c r="F1149" s="468" t="str">
        <f>IFERROR(__xludf.DUMMYFUNCTION("""COMPUTED_VALUE"""),"Agosto")</f>
        <v>Agosto</v>
      </c>
      <c r="G1149" s="468">
        <f>IFERROR(__xludf.DUMMYFUNCTION("""COMPUTED_VALUE"""),0.0)</f>
        <v>0</v>
      </c>
      <c r="H1149" s="468">
        <f>IFERROR(__xludf.DUMMYFUNCTION("""COMPUTED_VALUE"""),0.0)</f>
        <v>0</v>
      </c>
      <c r="I1149" s="468">
        <f>IFERROR(__xludf.DUMMYFUNCTION("""COMPUTED_VALUE"""),0.0)</f>
        <v>0</v>
      </c>
      <c r="J1149" s="468">
        <f>IFERROR(__xludf.DUMMYFUNCTION("""COMPUTED_VALUE"""),7.8012E7)</f>
        <v>78012000</v>
      </c>
      <c r="K1149" s="468">
        <f>IFERROR(__xludf.DUMMYFUNCTION("""COMPUTED_VALUE"""),0.0)</f>
        <v>0</v>
      </c>
      <c r="L1149" s="468">
        <f>IFERROR(__xludf.DUMMYFUNCTION("""COMPUTED_VALUE"""),0.0)</f>
        <v>0</v>
      </c>
      <c r="M1149" s="468">
        <f>IFERROR(__xludf.DUMMYFUNCTION("""COMPUTED_VALUE"""),6.358943741E7)</f>
        <v>63589437.41</v>
      </c>
      <c r="N1149" s="468">
        <f>IFERROR(__xludf.DUMMYFUNCTION("""COMPUTED_VALUE"""),1.117497754E8)</f>
        <v>111749775.4</v>
      </c>
      <c r="O1149" s="468">
        <f>IFERROR(__xludf.DUMMYFUNCTION("""COMPUTED_VALUE"""),0.0)</f>
        <v>0</v>
      </c>
      <c r="P1149" s="468">
        <f>IFERROR(__xludf.DUMMYFUNCTION("""COMPUTED_VALUE"""),0.0)</f>
        <v>0</v>
      </c>
      <c r="Q1149" s="468"/>
      <c r="R1149" s="468"/>
      <c r="S1149" s="468"/>
      <c r="T1149" s="468"/>
      <c r="U1149" s="468"/>
      <c r="V1149" s="468"/>
      <c r="W1149" s="468"/>
      <c r="X1149" s="468"/>
      <c r="Y1149" s="468"/>
      <c r="Z1149" s="468"/>
      <c r="AA1149" s="468"/>
      <c r="AB1149" s="468"/>
      <c r="AC1149" s="468"/>
      <c r="AD1149" s="468"/>
      <c r="AE1149" s="468"/>
      <c r="AF1149" s="468"/>
      <c r="AG1149" s="468"/>
      <c r="AH1149" s="468"/>
      <c r="AI1149" s="468"/>
      <c r="AJ1149" s="468"/>
    </row>
    <row r="1150" ht="15.75" customHeight="1">
      <c r="A1150" s="468">
        <f>IFERROR(__xludf.DUMMYFUNCTION("""COMPUTED_VALUE"""),8.121920259E9)</f>
        <v>8121920259</v>
      </c>
      <c r="B1150" s="468">
        <f>IFERROR(__xludf.DUMMYFUNCTION("""COMPUTED_VALUE"""),8121.0)</f>
        <v>8121</v>
      </c>
      <c r="C1150" s="468">
        <f>IFERROR(__xludf.DUMMYFUNCTION("""COMPUTED_VALUE"""),9.0)</f>
        <v>9</v>
      </c>
      <c r="D1150" s="468">
        <f>IFERROR(__xludf.DUMMYFUNCTION("""COMPUTED_VALUE"""),2025.0)</f>
        <v>2025</v>
      </c>
      <c r="E1150" s="468">
        <f>IFERROR(__xludf.DUMMYFUNCTION("""COMPUTED_VALUE"""),9.0)</f>
        <v>9</v>
      </c>
      <c r="F1150" s="468" t="str">
        <f>IFERROR(__xludf.DUMMYFUNCTION("""COMPUTED_VALUE"""),"Septiembre")</f>
        <v>Septiembre</v>
      </c>
      <c r="G1150" s="468">
        <f>IFERROR(__xludf.DUMMYFUNCTION("""COMPUTED_VALUE"""),0.0)</f>
        <v>0</v>
      </c>
      <c r="H1150" s="468">
        <f>IFERROR(__xludf.DUMMYFUNCTION("""COMPUTED_VALUE"""),0.0)</f>
        <v>0</v>
      </c>
      <c r="I1150" s="468">
        <f>IFERROR(__xludf.DUMMYFUNCTION("""COMPUTED_VALUE"""),0.0)</f>
        <v>0</v>
      </c>
      <c r="J1150" s="468">
        <f>IFERROR(__xludf.DUMMYFUNCTION("""COMPUTED_VALUE"""),7.8012E7)</f>
        <v>78012000</v>
      </c>
      <c r="K1150" s="468">
        <f>IFERROR(__xludf.DUMMYFUNCTION("""COMPUTED_VALUE"""),0.0)</f>
        <v>0</v>
      </c>
      <c r="L1150" s="468">
        <f>IFERROR(__xludf.DUMMYFUNCTION("""COMPUTED_VALUE"""),0.0)</f>
        <v>0</v>
      </c>
      <c r="M1150" s="468">
        <f>IFERROR(__xludf.DUMMYFUNCTION("""COMPUTED_VALUE"""),6.358943741E7)</f>
        <v>63589437.41</v>
      </c>
      <c r="N1150" s="468">
        <f>IFERROR(__xludf.DUMMYFUNCTION("""COMPUTED_VALUE"""),1.134424953E8)</f>
        <v>113442495.3</v>
      </c>
      <c r="O1150" s="468">
        <f>IFERROR(__xludf.DUMMYFUNCTION("""COMPUTED_VALUE"""),0.0)</f>
        <v>0</v>
      </c>
      <c r="P1150" s="468">
        <f>IFERROR(__xludf.DUMMYFUNCTION("""COMPUTED_VALUE"""),0.0)</f>
        <v>0</v>
      </c>
      <c r="Q1150" s="468"/>
      <c r="R1150" s="468"/>
      <c r="S1150" s="468"/>
      <c r="T1150" s="468"/>
      <c r="U1150" s="468"/>
      <c r="V1150" s="468"/>
      <c r="W1150" s="468"/>
      <c r="X1150" s="468"/>
      <c r="Y1150" s="468"/>
      <c r="Z1150" s="468"/>
      <c r="AA1150" s="468"/>
      <c r="AB1150" s="468"/>
      <c r="AC1150" s="468"/>
      <c r="AD1150" s="468"/>
      <c r="AE1150" s="468"/>
      <c r="AF1150" s="468"/>
      <c r="AG1150" s="468"/>
      <c r="AH1150" s="468"/>
      <c r="AI1150" s="468"/>
      <c r="AJ1150" s="468"/>
    </row>
    <row r="1151" ht="15.75" customHeight="1">
      <c r="A1151" s="468">
        <f>IFERROR(__xludf.DUMMYFUNCTION("""COMPUTED_VALUE"""),8.121920251E10)</f>
        <v>81219202510</v>
      </c>
      <c r="B1151" s="468">
        <f>IFERROR(__xludf.DUMMYFUNCTION("""COMPUTED_VALUE"""),8121.0)</f>
        <v>8121</v>
      </c>
      <c r="C1151" s="468">
        <f>IFERROR(__xludf.DUMMYFUNCTION("""COMPUTED_VALUE"""),9.0)</f>
        <v>9</v>
      </c>
      <c r="D1151" s="468">
        <f>IFERROR(__xludf.DUMMYFUNCTION("""COMPUTED_VALUE"""),2025.0)</f>
        <v>2025</v>
      </c>
      <c r="E1151" s="468">
        <f>IFERROR(__xludf.DUMMYFUNCTION("""COMPUTED_VALUE"""),10.0)</f>
        <v>10</v>
      </c>
      <c r="F1151" s="468" t="str">
        <f>IFERROR(__xludf.DUMMYFUNCTION("""COMPUTED_VALUE"""),"Octubre")</f>
        <v>Octubre</v>
      </c>
      <c r="G1151" s="468">
        <f>IFERROR(__xludf.DUMMYFUNCTION("""COMPUTED_VALUE"""),0.0)</f>
        <v>0</v>
      </c>
      <c r="H1151" s="468">
        <f>IFERROR(__xludf.DUMMYFUNCTION("""COMPUTED_VALUE"""),0.0)</f>
        <v>0</v>
      </c>
      <c r="I1151" s="468">
        <f>IFERROR(__xludf.DUMMYFUNCTION("""COMPUTED_VALUE"""),0.0)</f>
        <v>0</v>
      </c>
      <c r="J1151" s="468">
        <f>IFERROR(__xludf.DUMMYFUNCTION("""COMPUTED_VALUE"""),7.8012E7)</f>
        <v>78012000</v>
      </c>
      <c r="K1151" s="468">
        <f>IFERROR(__xludf.DUMMYFUNCTION("""COMPUTED_VALUE"""),0.0)</f>
        <v>0</v>
      </c>
      <c r="L1151" s="468">
        <f>IFERROR(__xludf.DUMMYFUNCTION("""COMPUTED_VALUE"""),0.0)</f>
        <v>0</v>
      </c>
      <c r="M1151" s="468">
        <f>IFERROR(__xludf.DUMMYFUNCTION("""COMPUTED_VALUE"""),6.358943741E7)</f>
        <v>63589437.41</v>
      </c>
      <c r="N1151" s="468">
        <f>IFERROR(__xludf.DUMMYFUNCTION("""COMPUTED_VALUE"""),1.12711795E8)</f>
        <v>112711795</v>
      </c>
      <c r="O1151" s="468">
        <f>IFERROR(__xludf.DUMMYFUNCTION("""COMPUTED_VALUE"""),0.0)</f>
        <v>0</v>
      </c>
      <c r="P1151" s="468">
        <f>IFERROR(__xludf.DUMMYFUNCTION("""COMPUTED_VALUE"""),0.0)</f>
        <v>0</v>
      </c>
      <c r="Q1151" s="468"/>
      <c r="R1151" s="468"/>
      <c r="S1151" s="468"/>
      <c r="T1151" s="468"/>
      <c r="U1151" s="468"/>
      <c r="V1151" s="468"/>
      <c r="W1151" s="468"/>
      <c r="X1151" s="468"/>
      <c r="Y1151" s="468"/>
      <c r="Z1151" s="468"/>
      <c r="AA1151" s="468"/>
      <c r="AB1151" s="468"/>
      <c r="AC1151" s="468"/>
      <c r="AD1151" s="468"/>
      <c r="AE1151" s="468"/>
      <c r="AF1151" s="468"/>
      <c r="AG1151" s="468"/>
      <c r="AH1151" s="468"/>
      <c r="AI1151" s="468"/>
      <c r="AJ1151" s="468"/>
    </row>
    <row r="1152" ht="15.75" customHeight="1">
      <c r="A1152" s="468">
        <f>IFERROR(__xludf.DUMMYFUNCTION("""COMPUTED_VALUE"""),8.1219202511E10)</f>
        <v>81219202511</v>
      </c>
      <c r="B1152" s="468">
        <f>IFERROR(__xludf.DUMMYFUNCTION("""COMPUTED_VALUE"""),8121.0)</f>
        <v>8121</v>
      </c>
      <c r="C1152" s="468">
        <f>IFERROR(__xludf.DUMMYFUNCTION("""COMPUTED_VALUE"""),9.0)</f>
        <v>9</v>
      </c>
      <c r="D1152" s="468">
        <f>IFERROR(__xludf.DUMMYFUNCTION("""COMPUTED_VALUE"""),2025.0)</f>
        <v>2025</v>
      </c>
      <c r="E1152" s="468">
        <f>IFERROR(__xludf.DUMMYFUNCTION("""COMPUTED_VALUE"""),11.0)</f>
        <v>11</v>
      </c>
      <c r="F1152" s="468" t="str">
        <f>IFERROR(__xludf.DUMMYFUNCTION("""COMPUTED_VALUE"""),"Noviembre")</f>
        <v>Noviembre</v>
      </c>
      <c r="G1152" s="468">
        <f>IFERROR(__xludf.DUMMYFUNCTION("""COMPUTED_VALUE"""),0.0)</f>
        <v>0</v>
      </c>
      <c r="H1152" s="468">
        <f>IFERROR(__xludf.DUMMYFUNCTION("""COMPUTED_VALUE"""),0.0)</f>
        <v>0</v>
      </c>
      <c r="I1152" s="468">
        <f>IFERROR(__xludf.DUMMYFUNCTION("""COMPUTED_VALUE"""),0.0)</f>
        <v>0</v>
      </c>
      <c r="J1152" s="468">
        <f>IFERROR(__xludf.DUMMYFUNCTION("""COMPUTED_VALUE"""),7.8012E7)</f>
        <v>78012000</v>
      </c>
      <c r="K1152" s="468">
        <f>IFERROR(__xludf.DUMMYFUNCTION("""COMPUTED_VALUE"""),0.0)</f>
        <v>0</v>
      </c>
      <c r="L1152" s="468">
        <f>IFERROR(__xludf.DUMMYFUNCTION("""COMPUTED_VALUE"""),1.67604E7)</f>
        <v>16760400</v>
      </c>
      <c r="M1152" s="468">
        <f>IFERROR(__xludf.DUMMYFUNCTION("""COMPUTED_VALUE"""),6.358943741E7)</f>
        <v>63589437.41</v>
      </c>
      <c r="N1152" s="468">
        <f>IFERROR(__xludf.DUMMYFUNCTION("""COMPUTED_VALUE"""),1.07353977E8)</f>
        <v>107353977</v>
      </c>
      <c r="O1152" s="468">
        <f>IFERROR(__xludf.DUMMYFUNCTION("""COMPUTED_VALUE"""),0.0)</f>
        <v>0</v>
      </c>
      <c r="P1152" s="468">
        <f>IFERROR(__xludf.DUMMYFUNCTION("""COMPUTED_VALUE"""),0.0)</f>
        <v>0</v>
      </c>
      <c r="Q1152" s="468"/>
      <c r="R1152" s="468"/>
      <c r="S1152" s="468"/>
      <c r="T1152" s="468"/>
      <c r="U1152" s="468"/>
      <c r="V1152" s="468"/>
      <c r="W1152" s="468"/>
      <c r="X1152" s="468"/>
      <c r="Y1152" s="468"/>
      <c r="Z1152" s="468"/>
      <c r="AA1152" s="468"/>
      <c r="AB1152" s="468"/>
      <c r="AC1152" s="468"/>
      <c r="AD1152" s="468"/>
      <c r="AE1152" s="468"/>
      <c r="AF1152" s="468"/>
      <c r="AG1152" s="468"/>
      <c r="AH1152" s="468"/>
      <c r="AI1152" s="468"/>
      <c r="AJ1152" s="468"/>
    </row>
    <row r="1153" ht="15.75" customHeight="1">
      <c r="A1153" s="468">
        <f>IFERROR(__xludf.DUMMYFUNCTION("""COMPUTED_VALUE"""),8.1219202512E10)</f>
        <v>81219202512</v>
      </c>
      <c r="B1153" s="468">
        <f>IFERROR(__xludf.DUMMYFUNCTION("""COMPUTED_VALUE"""),8121.0)</f>
        <v>8121</v>
      </c>
      <c r="C1153" s="468">
        <f>IFERROR(__xludf.DUMMYFUNCTION("""COMPUTED_VALUE"""),9.0)</f>
        <v>9</v>
      </c>
      <c r="D1153" s="468">
        <f>IFERROR(__xludf.DUMMYFUNCTION("""COMPUTED_VALUE"""),2025.0)</f>
        <v>2025</v>
      </c>
      <c r="E1153" s="468">
        <f>IFERROR(__xludf.DUMMYFUNCTION("""COMPUTED_VALUE"""),12.0)</f>
        <v>12</v>
      </c>
      <c r="F1153" s="468" t="str">
        <f>IFERROR(__xludf.DUMMYFUNCTION("""COMPUTED_VALUE"""),"Diciembre")</f>
        <v>Diciembre</v>
      </c>
      <c r="G1153" s="468">
        <f>IFERROR(__xludf.DUMMYFUNCTION("""COMPUTED_VALUE"""),15142.0)</f>
        <v>15142</v>
      </c>
      <c r="H1153" s="468">
        <f>IFERROR(__xludf.DUMMYFUNCTION("""COMPUTED_VALUE"""),0.0)</f>
        <v>0</v>
      </c>
      <c r="I1153" s="468">
        <f>IFERROR(__xludf.DUMMYFUNCTION("""COMPUTED_VALUE"""),0.0)</f>
        <v>0</v>
      </c>
      <c r="J1153" s="468">
        <f>IFERROR(__xludf.DUMMYFUNCTION("""COMPUTED_VALUE"""),5.27018E8)</f>
        <v>527018000</v>
      </c>
      <c r="K1153" s="468">
        <f>IFERROR(__xludf.DUMMYFUNCTION("""COMPUTED_VALUE"""),15142.0)</f>
        <v>15142</v>
      </c>
      <c r="L1153" s="468">
        <f>IFERROR(__xludf.DUMMYFUNCTION("""COMPUTED_VALUE"""),7862867.0)</f>
        <v>7862867</v>
      </c>
      <c r="M1153" s="468">
        <f>IFERROR(__xludf.DUMMYFUNCTION("""COMPUTED_VALUE"""),4.295849116E8)</f>
        <v>429584911.6</v>
      </c>
      <c r="N1153" s="468">
        <f>IFERROR(__xludf.DUMMYFUNCTION("""COMPUTED_VALUE"""),1.67693098E8)</f>
        <v>167693098</v>
      </c>
      <c r="O1153" s="468">
        <f>IFERROR(__xludf.DUMMYFUNCTION("""COMPUTED_VALUE"""),0.0)</f>
        <v>0</v>
      </c>
      <c r="P1153" s="468">
        <f>IFERROR(__xludf.DUMMYFUNCTION("""COMPUTED_VALUE"""),0.0)</f>
        <v>0</v>
      </c>
      <c r="Q1153" s="468"/>
      <c r="R1153" s="468"/>
      <c r="S1153" s="468"/>
      <c r="T1153" s="468"/>
      <c r="U1153" s="468"/>
      <c r="V1153" s="468"/>
      <c r="W1153" s="468"/>
      <c r="X1153" s="468"/>
      <c r="Y1153" s="468"/>
      <c r="Z1153" s="468"/>
      <c r="AA1153" s="468"/>
      <c r="AB1153" s="468"/>
      <c r="AC1153" s="468"/>
      <c r="AD1153" s="468"/>
      <c r="AE1153" s="468"/>
      <c r="AF1153" s="468"/>
      <c r="AG1153" s="468"/>
      <c r="AH1153" s="468"/>
      <c r="AI1153" s="468"/>
      <c r="AJ1153" s="468"/>
    </row>
    <row r="1154" ht="15.75" customHeight="1">
      <c r="A1154" s="468">
        <f>IFERROR(__xludf.DUMMYFUNCTION("""COMPUTED_VALUE"""),8.1211020251E10)</f>
        <v>81211020251</v>
      </c>
      <c r="B1154" s="468">
        <f>IFERROR(__xludf.DUMMYFUNCTION("""COMPUTED_VALUE"""),8121.0)</f>
        <v>8121</v>
      </c>
      <c r="C1154" s="468">
        <f>IFERROR(__xludf.DUMMYFUNCTION("""COMPUTED_VALUE"""),10.0)</f>
        <v>10</v>
      </c>
      <c r="D1154" s="468">
        <f>IFERROR(__xludf.DUMMYFUNCTION("""COMPUTED_VALUE"""),2025.0)</f>
        <v>2025</v>
      </c>
      <c r="E1154" s="468">
        <f>IFERROR(__xludf.DUMMYFUNCTION("""COMPUTED_VALUE"""),1.0)</f>
        <v>1</v>
      </c>
      <c r="F1154" s="468" t="str">
        <f>IFERROR(__xludf.DUMMYFUNCTION("""COMPUTED_VALUE"""),"Enero")</f>
        <v>Enero</v>
      </c>
      <c r="G1154" s="468">
        <f>IFERROR(__xludf.DUMMYFUNCTION("""COMPUTED_VALUE"""),2.573586769E7)</f>
        <v>25735867.69</v>
      </c>
      <c r="H1154" s="468">
        <f>IFERROR(__xludf.DUMMYFUNCTION("""COMPUTED_VALUE"""),0.0)</f>
        <v>0</v>
      </c>
      <c r="I1154" s="468">
        <f>IFERROR(__xludf.DUMMYFUNCTION("""COMPUTED_VALUE"""),2.573586769E7)</f>
        <v>25735867.69</v>
      </c>
      <c r="J1154" s="468">
        <f>IFERROR(__xludf.DUMMYFUNCTION("""COMPUTED_VALUE"""),0.0)</f>
        <v>0</v>
      </c>
      <c r="K1154" s="468">
        <f>IFERROR(__xludf.DUMMYFUNCTION("""COMPUTED_VALUE"""),0.0)</f>
        <v>0</v>
      </c>
      <c r="L1154" s="468">
        <f>IFERROR(__xludf.DUMMYFUNCTION("""COMPUTED_VALUE"""),0.0)</f>
        <v>0</v>
      </c>
      <c r="M1154" s="468">
        <f>IFERROR(__xludf.DUMMYFUNCTION("""COMPUTED_VALUE"""),0.0)</f>
        <v>0</v>
      </c>
      <c r="N1154" s="468">
        <f>IFERROR(__xludf.DUMMYFUNCTION("""COMPUTED_VALUE"""),0.0)</f>
        <v>0</v>
      </c>
      <c r="O1154" s="468">
        <f>IFERROR(__xludf.DUMMYFUNCTION("""COMPUTED_VALUE"""),2.5735868E7)</f>
        <v>25735868</v>
      </c>
      <c r="P1154" s="468">
        <f>IFERROR(__xludf.DUMMYFUNCTION("""COMPUTED_VALUE"""),1.9787066E7)</f>
        <v>19787066</v>
      </c>
      <c r="Q1154" s="468"/>
      <c r="R1154" s="468"/>
      <c r="S1154" s="468"/>
      <c r="T1154" s="468"/>
      <c r="U1154" s="468"/>
      <c r="V1154" s="468"/>
      <c r="W1154" s="468"/>
      <c r="X1154" s="468"/>
      <c r="Y1154" s="468"/>
      <c r="Z1154" s="468"/>
      <c r="AA1154" s="468"/>
      <c r="AB1154" s="468"/>
      <c r="AC1154" s="468"/>
      <c r="AD1154" s="468"/>
      <c r="AE1154" s="468"/>
      <c r="AF1154" s="468"/>
      <c r="AG1154" s="468"/>
      <c r="AH1154" s="468"/>
      <c r="AI1154" s="468"/>
      <c r="AJ1154" s="468"/>
    </row>
    <row r="1155" ht="15.75" customHeight="1">
      <c r="A1155" s="468">
        <f>IFERROR(__xludf.DUMMYFUNCTION("""COMPUTED_VALUE"""),8.1211020252E10)</f>
        <v>81211020252</v>
      </c>
      <c r="B1155" s="468">
        <f>IFERROR(__xludf.DUMMYFUNCTION("""COMPUTED_VALUE"""),8121.0)</f>
        <v>8121</v>
      </c>
      <c r="C1155" s="468">
        <f>IFERROR(__xludf.DUMMYFUNCTION("""COMPUTED_VALUE"""),10.0)</f>
        <v>10</v>
      </c>
      <c r="D1155" s="468">
        <f>IFERROR(__xludf.DUMMYFUNCTION("""COMPUTED_VALUE"""),2025.0)</f>
        <v>2025</v>
      </c>
      <c r="E1155" s="468">
        <f>IFERROR(__xludf.DUMMYFUNCTION("""COMPUTED_VALUE"""),2.0)</f>
        <v>2</v>
      </c>
      <c r="F1155" s="468" t="str">
        <f>IFERROR(__xludf.DUMMYFUNCTION("""COMPUTED_VALUE"""),"Febrero")</f>
        <v>Febrero</v>
      </c>
      <c r="G1155" s="468">
        <f>IFERROR(__xludf.DUMMYFUNCTION("""COMPUTED_VALUE"""),9042732.311)</f>
        <v>9042732.311</v>
      </c>
      <c r="H1155" s="468">
        <f>IFERROR(__xludf.DUMMYFUNCTION("""COMPUTED_VALUE"""),5.1062E8)</f>
        <v>510620000</v>
      </c>
      <c r="I1155" s="468">
        <f>IFERROR(__xludf.DUMMYFUNCTION("""COMPUTED_VALUE"""),9042732.311)</f>
        <v>9042732.311</v>
      </c>
      <c r="J1155" s="468">
        <f>IFERROR(__xludf.DUMMYFUNCTION("""COMPUTED_VALUE"""),2.321E7)</f>
        <v>23210000</v>
      </c>
      <c r="K1155" s="468">
        <f>IFERROR(__xludf.DUMMYFUNCTION("""COMPUTED_VALUE"""),0.0)</f>
        <v>0</v>
      </c>
      <c r="L1155" s="468">
        <f>IFERROR(__xludf.DUMMYFUNCTION("""COMPUTED_VALUE"""),3.30591867E8)</f>
        <v>330591867</v>
      </c>
      <c r="M1155" s="468">
        <f>IFERROR(__xludf.DUMMYFUNCTION("""COMPUTED_VALUE"""),2.39395E7)</f>
        <v>23939500</v>
      </c>
      <c r="N1155" s="468">
        <f>IFERROR(__xludf.DUMMYFUNCTION("""COMPUTED_VALUE"""),0.0)</f>
        <v>0</v>
      </c>
      <c r="O1155" s="468">
        <f>IFERROR(__xludf.DUMMYFUNCTION("""COMPUTED_VALUE"""),9042732.0)</f>
        <v>9042732</v>
      </c>
      <c r="P1155" s="468">
        <f>IFERROR(__xludf.DUMMYFUNCTION("""COMPUTED_VALUE"""),1.0678534E7)</f>
        <v>10678534</v>
      </c>
      <c r="Q1155" s="468"/>
      <c r="R1155" s="468"/>
      <c r="S1155" s="468"/>
      <c r="T1155" s="468"/>
      <c r="U1155" s="468"/>
      <c r="V1155" s="468"/>
      <c r="W1155" s="468"/>
      <c r="X1155" s="468"/>
      <c r="Y1155" s="468"/>
      <c r="Z1155" s="468"/>
      <c r="AA1155" s="468"/>
      <c r="AB1155" s="468"/>
      <c r="AC1155" s="468"/>
      <c r="AD1155" s="468"/>
      <c r="AE1155" s="468"/>
      <c r="AF1155" s="468"/>
      <c r="AG1155" s="468"/>
      <c r="AH1155" s="468"/>
      <c r="AI1155" s="468"/>
      <c r="AJ1155" s="468"/>
    </row>
    <row r="1156" ht="15.75" customHeight="1">
      <c r="A1156" s="468">
        <f>IFERROR(__xludf.DUMMYFUNCTION("""COMPUTED_VALUE"""),8.1211020253E10)</f>
        <v>81211020253</v>
      </c>
      <c r="B1156" s="468">
        <f>IFERROR(__xludf.DUMMYFUNCTION("""COMPUTED_VALUE"""),8121.0)</f>
        <v>8121</v>
      </c>
      <c r="C1156" s="468">
        <f>IFERROR(__xludf.DUMMYFUNCTION("""COMPUTED_VALUE"""),10.0)</f>
        <v>10</v>
      </c>
      <c r="D1156" s="468">
        <f>IFERROR(__xludf.DUMMYFUNCTION("""COMPUTED_VALUE"""),2025.0)</f>
        <v>2025</v>
      </c>
      <c r="E1156" s="468">
        <f>IFERROR(__xludf.DUMMYFUNCTION("""COMPUTED_VALUE"""),3.0)</f>
        <v>3</v>
      </c>
      <c r="F1156" s="468" t="str">
        <f>IFERROR(__xludf.DUMMYFUNCTION("""COMPUTED_VALUE"""),"Marzo")</f>
        <v>Marzo</v>
      </c>
      <c r="G1156" s="468">
        <f>IFERROR(__xludf.DUMMYFUNCTION("""COMPUTED_VALUE"""),5.26669E8)</f>
        <v>526669000</v>
      </c>
      <c r="H1156" s="468">
        <f>IFERROR(__xludf.DUMMYFUNCTION("""COMPUTED_VALUE"""),0.0)</f>
        <v>0</v>
      </c>
      <c r="I1156" s="468">
        <f>IFERROR(__xludf.DUMMYFUNCTION("""COMPUTED_VALUE"""),0.0)</f>
        <v>0</v>
      </c>
      <c r="J1156" s="468">
        <f>IFERROR(__xludf.DUMMYFUNCTION("""COMPUTED_VALUE"""),4.642E7)</f>
        <v>46420000</v>
      </c>
      <c r="K1156" s="468">
        <f>IFERROR(__xludf.DUMMYFUNCTION("""COMPUTED_VALUE"""),5.26669E8)</f>
        <v>526669000</v>
      </c>
      <c r="L1156" s="468">
        <f>IFERROR(__xludf.DUMMYFUNCTION("""COMPUTED_VALUE"""),1.008219E8)</f>
        <v>100821900</v>
      </c>
      <c r="M1156" s="468">
        <f>IFERROR(__xludf.DUMMYFUNCTION("""COMPUTED_VALUE"""),4.7879E7)</f>
        <v>47879000</v>
      </c>
      <c r="N1156" s="468">
        <f>IFERROR(__xludf.DUMMYFUNCTION("""COMPUTED_VALUE"""),1.0549501E7)</f>
        <v>10549501</v>
      </c>
      <c r="O1156" s="468">
        <f>IFERROR(__xludf.DUMMYFUNCTION("""COMPUTED_VALUE"""),0.0)</f>
        <v>0</v>
      </c>
      <c r="P1156" s="468">
        <f>IFERROR(__xludf.DUMMYFUNCTION("""COMPUTED_VALUE"""),0.0)</f>
        <v>0</v>
      </c>
      <c r="Q1156" s="468"/>
      <c r="R1156" s="468"/>
      <c r="S1156" s="468"/>
      <c r="T1156" s="468"/>
      <c r="U1156" s="468"/>
      <c r="V1156" s="468"/>
      <c r="W1156" s="468"/>
      <c r="X1156" s="468"/>
      <c r="Y1156" s="468"/>
      <c r="Z1156" s="468"/>
      <c r="AA1156" s="468"/>
      <c r="AB1156" s="468"/>
      <c r="AC1156" s="468"/>
      <c r="AD1156" s="468"/>
      <c r="AE1156" s="468"/>
      <c r="AF1156" s="468"/>
      <c r="AG1156" s="468"/>
      <c r="AH1156" s="468"/>
      <c r="AI1156" s="468"/>
      <c r="AJ1156" s="468"/>
    </row>
    <row r="1157" ht="15.75" customHeight="1">
      <c r="A1157" s="468">
        <f>IFERROR(__xludf.DUMMYFUNCTION("""COMPUTED_VALUE"""),8.1211020254E10)</f>
        <v>81211020254</v>
      </c>
      <c r="B1157" s="468">
        <f>IFERROR(__xludf.DUMMYFUNCTION("""COMPUTED_VALUE"""),8121.0)</f>
        <v>8121</v>
      </c>
      <c r="C1157" s="468">
        <f>IFERROR(__xludf.DUMMYFUNCTION("""COMPUTED_VALUE"""),10.0)</f>
        <v>10</v>
      </c>
      <c r="D1157" s="468">
        <f>IFERROR(__xludf.DUMMYFUNCTION("""COMPUTED_VALUE"""),2025.0)</f>
        <v>2025</v>
      </c>
      <c r="E1157" s="468">
        <f>IFERROR(__xludf.DUMMYFUNCTION("""COMPUTED_VALUE"""),4.0)</f>
        <v>4</v>
      </c>
      <c r="F1157" s="468" t="str">
        <f>IFERROR(__xludf.DUMMYFUNCTION("""COMPUTED_VALUE"""),"Abril")</f>
        <v>Abril</v>
      </c>
      <c r="G1157" s="468">
        <f>IFERROR(__xludf.DUMMYFUNCTION("""COMPUTED_VALUE"""),0.0)</f>
        <v>0</v>
      </c>
      <c r="H1157" s="468">
        <f>IFERROR(__xludf.DUMMYFUNCTION("""COMPUTED_VALUE"""),0.0)</f>
        <v>0</v>
      </c>
      <c r="I1157" s="468">
        <f>IFERROR(__xludf.DUMMYFUNCTION("""COMPUTED_VALUE"""),0.0)</f>
        <v>0</v>
      </c>
      <c r="J1157" s="468">
        <f>IFERROR(__xludf.DUMMYFUNCTION("""COMPUTED_VALUE"""),4.642E7)</f>
        <v>46420000</v>
      </c>
      <c r="K1157" s="468">
        <f>IFERROR(__xludf.DUMMYFUNCTION("""COMPUTED_VALUE"""),0.0)</f>
        <v>0</v>
      </c>
      <c r="L1157" s="468">
        <f>IFERROR(__xludf.DUMMYFUNCTION("""COMPUTED_VALUE"""),6.3824E7)</f>
        <v>63824000</v>
      </c>
      <c r="M1157" s="468">
        <f>IFERROR(__xludf.DUMMYFUNCTION("""COMPUTED_VALUE"""),4.7879E7)</f>
        <v>47879000</v>
      </c>
      <c r="N1157" s="468">
        <f>IFERROR(__xludf.DUMMYFUNCTION("""COMPUTED_VALUE"""),3.51859E7)</f>
        <v>35185900</v>
      </c>
      <c r="O1157" s="468">
        <f>IFERROR(__xludf.DUMMYFUNCTION("""COMPUTED_VALUE"""),0.0)</f>
        <v>0</v>
      </c>
      <c r="P1157" s="468">
        <f>IFERROR(__xludf.DUMMYFUNCTION("""COMPUTED_VALUE"""),0.0)</f>
        <v>0</v>
      </c>
      <c r="Q1157" s="468"/>
      <c r="R1157" s="468"/>
      <c r="S1157" s="468"/>
      <c r="T1157" s="468"/>
      <c r="U1157" s="468"/>
      <c r="V1157" s="468"/>
      <c r="W1157" s="468"/>
      <c r="X1157" s="468"/>
      <c r="Y1157" s="468"/>
      <c r="Z1157" s="468"/>
      <c r="AA1157" s="468"/>
      <c r="AB1157" s="468"/>
      <c r="AC1157" s="468"/>
      <c r="AD1157" s="468"/>
      <c r="AE1157" s="468"/>
      <c r="AF1157" s="468"/>
      <c r="AG1157" s="468"/>
      <c r="AH1157" s="468"/>
      <c r="AI1157" s="468"/>
      <c r="AJ1157" s="468"/>
    </row>
    <row r="1158" ht="15.75" customHeight="1">
      <c r="A1158" s="468">
        <f>IFERROR(__xludf.DUMMYFUNCTION("""COMPUTED_VALUE"""),8.1211020255E10)</f>
        <v>81211020255</v>
      </c>
      <c r="B1158" s="468">
        <f>IFERROR(__xludf.DUMMYFUNCTION("""COMPUTED_VALUE"""),8121.0)</f>
        <v>8121</v>
      </c>
      <c r="C1158" s="468">
        <f>IFERROR(__xludf.DUMMYFUNCTION("""COMPUTED_VALUE"""),10.0)</f>
        <v>10</v>
      </c>
      <c r="D1158" s="468">
        <f>IFERROR(__xludf.DUMMYFUNCTION("""COMPUTED_VALUE"""),2025.0)</f>
        <v>2025</v>
      </c>
      <c r="E1158" s="468">
        <f>IFERROR(__xludf.DUMMYFUNCTION("""COMPUTED_VALUE"""),5.0)</f>
        <v>5</v>
      </c>
      <c r="F1158" s="468" t="str">
        <f>IFERROR(__xludf.DUMMYFUNCTION("""COMPUTED_VALUE"""),"Mayo")</f>
        <v>Mayo</v>
      </c>
      <c r="G1158" s="468">
        <f>IFERROR(__xludf.DUMMYFUNCTION("""COMPUTED_VALUE"""),0.0)</f>
        <v>0</v>
      </c>
      <c r="H1158" s="468">
        <f>IFERROR(__xludf.DUMMYFUNCTION("""COMPUTED_VALUE"""),0.0)</f>
        <v>0</v>
      </c>
      <c r="I1158" s="468">
        <f>IFERROR(__xludf.DUMMYFUNCTION("""COMPUTED_VALUE"""),0.0)</f>
        <v>0</v>
      </c>
      <c r="J1158" s="468">
        <f>IFERROR(__xludf.DUMMYFUNCTION("""COMPUTED_VALUE"""),4.642E7)</f>
        <v>46420000</v>
      </c>
      <c r="K1158" s="468">
        <f>IFERROR(__xludf.DUMMYFUNCTION("""COMPUTED_VALUE"""),0.0)</f>
        <v>0</v>
      </c>
      <c r="L1158" s="468">
        <f>IFERROR(__xludf.DUMMYFUNCTION("""COMPUTED_VALUE"""),0.0)</f>
        <v>0</v>
      </c>
      <c r="M1158" s="468">
        <f>IFERROR(__xludf.DUMMYFUNCTION("""COMPUTED_VALUE"""),4.7879E7)</f>
        <v>47879000</v>
      </c>
      <c r="N1158" s="468">
        <f>IFERROR(__xludf.DUMMYFUNCTION("""COMPUTED_VALUE"""),4.2797834E7)</f>
        <v>42797834</v>
      </c>
      <c r="O1158" s="468">
        <f>IFERROR(__xludf.DUMMYFUNCTION("""COMPUTED_VALUE"""),0.0)</f>
        <v>0</v>
      </c>
      <c r="P1158" s="468">
        <f>IFERROR(__xludf.DUMMYFUNCTION("""COMPUTED_VALUE"""),2300267.0)</f>
        <v>2300267</v>
      </c>
      <c r="Q1158" s="468"/>
      <c r="R1158" s="468"/>
      <c r="S1158" s="468"/>
      <c r="T1158" s="468"/>
      <c r="U1158" s="468"/>
      <c r="V1158" s="468"/>
      <c r="W1158" s="468"/>
      <c r="X1158" s="468"/>
      <c r="Y1158" s="468"/>
      <c r="Z1158" s="468"/>
      <c r="AA1158" s="468"/>
      <c r="AB1158" s="468"/>
      <c r="AC1158" s="468"/>
      <c r="AD1158" s="468"/>
      <c r="AE1158" s="468"/>
      <c r="AF1158" s="468"/>
      <c r="AG1158" s="468"/>
      <c r="AH1158" s="468"/>
      <c r="AI1158" s="468"/>
      <c r="AJ1158" s="468"/>
    </row>
    <row r="1159" ht="15.75" customHeight="1">
      <c r="A1159" s="468">
        <f>IFERROR(__xludf.DUMMYFUNCTION("""COMPUTED_VALUE"""),8.1211020256E10)</f>
        <v>81211020256</v>
      </c>
      <c r="B1159" s="468">
        <f>IFERROR(__xludf.DUMMYFUNCTION("""COMPUTED_VALUE"""),8121.0)</f>
        <v>8121</v>
      </c>
      <c r="C1159" s="468">
        <f>IFERROR(__xludf.DUMMYFUNCTION("""COMPUTED_VALUE"""),10.0)</f>
        <v>10</v>
      </c>
      <c r="D1159" s="468">
        <f>IFERROR(__xludf.DUMMYFUNCTION("""COMPUTED_VALUE"""),2025.0)</f>
        <v>2025</v>
      </c>
      <c r="E1159" s="468">
        <f>IFERROR(__xludf.DUMMYFUNCTION("""COMPUTED_VALUE"""),6.0)</f>
        <v>6</v>
      </c>
      <c r="F1159" s="468" t="str">
        <f>IFERROR(__xludf.DUMMYFUNCTION("""COMPUTED_VALUE"""),"Junio")</f>
        <v>Junio</v>
      </c>
      <c r="G1159" s="468">
        <f>IFERROR(__xludf.DUMMYFUNCTION("""COMPUTED_VALUE"""),0.0)</f>
        <v>0</v>
      </c>
      <c r="H1159" s="468">
        <f>IFERROR(__xludf.DUMMYFUNCTION("""COMPUTED_VALUE"""),0.0)</f>
        <v>0</v>
      </c>
      <c r="I1159" s="468">
        <f>IFERROR(__xludf.DUMMYFUNCTION("""COMPUTED_VALUE"""),0.0)</f>
        <v>0</v>
      </c>
      <c r="J1159" s="468">
        <f>IFERROR(__xludf.DUMMYFUNCTION("""COMPUTED_VALUE"""),4.642E7)</f>
        <v>46420000</v>
      </c>
      <c r="K1159" s="468">
        <f>IFERROR(__xludf.DUMMYFUNCTION("""COMPUTED_VALUE"""),0.0)</f>
        <v>0</v>
      </c>
      <c r="L1159" s="468">
        <f>IFERROR(__xludf.DUMMYFUNCTION("""COMPUTED_VALUE"""),0.0)</f>
        <v>0</v>
      </c>
      <c r="M1159" s="468">
        <f>IFERROR(__xludf.DUMMYFUNCTION("""COMPUTED_VALUE"""),4.7879E7)</f>
        <v>47879000</v>
      </c>
      <c r="N1159" s="468">
        <f>IFERROR(__xludf.DUMMYFUNCTION("""COMPUTED_VALUE"""),4.7690233E7)</f>
        <v>47690233</v>
      </c>
      <c r="O1159" s="468">
        <f>IFERROR(__xludf.DUMMYFUNCTION("""COMPUTED_VALUE"""),0.0)</f>
        <v>0</v>
      </c>
      <c r="P1159" s="468">
        <f>IFERROR(__xludf.DUMMYFUNCTION("""COMPUTED_VALUE"""),2012733.0)</f>
        <v>2012733</v>
      </c>
      <c r="Q1159" s="468"/>
      <c r="R1159" s="468"/>
      <c r="S1159" s="468"/>
      <c r="T1159" s="468"/>
      <c r="U1159" s="468"/>
      <c r="V1159" s="468"/>
      <c r="W1159" s="468"/>
      <c r="X1159" s="468"/>
      <c r="Y1159" s="468"/>
      <c r="Z1159" s="468"/>
      <c r="AA1159" s="468"/>
      <c r="AB1159" s="468"/>
      <c r="AC1159" s="468"/>
      <c r="AD1159" s="468"/>
      <c r="AE1159" s="468"/>
      <c r="AF1159" s="468"/>
      <c r="AG1159" s="468"/>
      <c r="AH1159" s="468"/>
      <c r="AI1159" s="468"/>
      <c r="AJ1159" s="468"/>
    </row>
    <row r="1160" ht="15.75" customHeight="1">
      <c r="A1160" s="468">
        <f>IFERROR(__xludf.DUMMYFUNCTION("""COMPUTED_VALUE"""),8.1211020257E10)</f>
        <v>81211020257</v>
      </c>
      <c r="B1160" s="468">
        <f>IFERROR(__xludf.DUMMYFUNCTION("""COMPUTED_VALUE"""),8121.0)</f>
        <v>8121</v>
      </c>
      <c r="C1160" s="468">
        <f>IFERROR(__xludf.DUMMYFUNCTION("""COMPUTED_VALUE"""),10.0)</f>
        <v>10</v>
      </c>
      <c r="D1160" s="468">
        <f>IFERROR(__xludf.DUMMYFUNCTION("""COMPUTED_VALUE"""),2025.0)</f>
        <v>2025</v>
      </c>
      <c r="E1160" s="468">
        <f>IFERROR(__xludf.DUMMYFUNCTION("""COMPUTED_VALUE"""),7.0)</f>
        <v>7</v>
      </c>
      <c r="F1160" s="468" t="str">
        <f>IFERROR(__xludf.DUMMYFUNCTION("""COMPUTED_VALUE"""),"Julio")</f>
        <v>Julio</v>
      </c>
      <c r="G1160" s="468">
        <f>IFERROR(__xludf.DUMMYFUNCTION("""COMPUTED_VALUE"""),0.0)</f>
        <v>0</v>
      </c>
      <c r="H1160" s="468">
        <f>IFERROR(__xludf.DUMMYFUNCTION("""COMPUTED_VALUE"""),0.0)</f>
        <v>0</v>
      </c>
      <c r="I1160" s="468">
        <f>IFERROR(__xludf.DUMMYFUNCTION("""COMPUTED_VALUE"""),0.0)</f>
        <v>0</v>
      </c>
      <c r="J1160" s="468">
        <f>IFERROR(__xludf.DUMMYFUNCTION("""COMPUTED_VALUE"""),4.642E7)</f>
        <v>46420000</v>
      </c>
      <c r="K1160" s="468">
        <f>IFERROR(__xludf.DUMMYFUNCTION("""COMPUTED_VALUE"""),0.0)</f>
        <v>0</v>
      </c>
      <c r="L1160" s="468">
        <f>IFERROR(__xludf.DUMMYFUNCTION("""COMPUTED_VALUE"""),0.0)</f>
        <v>0</v>
      </c>
      <c r="M1160" s="468">
        <f>IFERROR(__xludf.DUMMYFUNCTION("""COMPUTED_VALUE"""),4.7879E7)</f>
        <v>47879000</v>
      </c>
      <c r="N1160" s="468">
        <f>IFERROR(__xludf.DUMMYFUNCTION("""COMPUTED_VALUE"""),4.0643E7)</f>
        <v>40643000</v>
      </c>
      <c r="O1160" s="468">
        <f>IFERROR(__xludf.DUMMYFUNCTION("""COMPUTED_VALUE"""),0.0)</f>
        <v>0</v>
      </c>
      <c r="P1160" s="468">
        <f>IFERROR(__xludf.DUMMYFUNCTION("""COMPUTED_VALUE"""),0.0)</f>
        <v>0</v>
      </c>
      <c r="Q1160" s="468"/>
      <c r="R1160" s="468"/>
      <c r="S1160" s="468"/>
      <c r="T1160" s="468"/>
      <c r="U1160" s="468"/>
      <c r="V1160" s="468"/>
      <c r="W1160" s="468"/>
      <c r="X1160" s="468"/>
      <c r="Y1160" s="468"/>
      <c r="Z1160" s="468"/>
      <c r="AA1160" s="468"/>
      <c r="AB1160" s="468"/>
      <c r="AC1160" s="468"/>
      <c r="AD1160" s="468"/>
      <c r="AE1160" s="468"/>
      <c r="AF1160" s="468"/>
      <c r="AG1160" s="468"/>
      <c r="AH1160" s="468"/>
      <c r="AI1160" s="468"/>
      <c r="AJ1160" s="468"/>
    </row>
    <row r="1161" ht="15.75" customHeight="1">
      <c r="A1161" s="468">
        <f>IFERROR(__xludf.DUMMYFUNCTION("""COMPUTED_VALUE"""),8.1211020258E10)</f>
        <v>81211020258</v>
      </c>
      <c r="B1161" s="468">
        <f>IFERROR(__xludf.DUMMYFUNCTION("""COMPUTED_VALUE"""),8121.0)</f>
        <v>8121</v>
      </c>
      <c r="C1161" s="468">
        <f>IFERROR(__xludf.DUMMYFUNCTION("""COMPUTED_VALUE"""),10.0)</f>
        <v>10</v>
      </c>
      <c r="D1161" s="468">
        <f>IFERROR(__xludf.DUMMYFUNCTION("""COMPUTED_VALUE"""),2025.0)</f>
        <v>2025</v>
      </c>
      <c r="E1161" s="468">
        <f>IFERROR(__xludf.DUMMYFUNCTION("""COMPUTED_VALUE"""),8.0)</f>
        <v>8</v>
      </c>
      <c r="F1161" s="468" t="str">
        <f>IFERROR(__xludf.DUMMYFUNCTION("""COMPUTED_VALUE"""),"Agosto")</f>
        <v>Agosto</v>
      </c>
      <c r="G1161" s="468">
        <f>IFERROR(__xludf.DUMMYFUNCTION("""COMPUTED_VALUE"""),0.0)</f>
        <v>0</v>
      </c>
      <c r="H1161" s="468">
        <f>IFERROR(__xludf.DUMMYFUNCTION("""COMPUTED_VALUE"""),0.0)</f>
        <v>0</v>
      </c>
      <c r="I1161" s="468">
        <f>IFERROR(__xludf.DUMMYFUNCTION("""COMPUTED_VALUE"""),0.0)</f>
        <v>0</v>
      </c>
      <c r="J1161" s="468">
        <f>IFERROR(__xludf.DUMMYFUNCTION("""COMPUTED_VALUE"""),4.642E7)</f>
        <v>46420000</v>
      </c>
      <c r="K1161" s="468">
        <f>IFERROR(__xludf.DUMMYFUNCTION("""COMPUTED_VALUE"""),0.0)</f>
        <v>0</v>
      </c>
      <c r="L1161" s="468">
        <f>IFERROR(__xludf.DUMMYFUNCTION("""COMPUTED_VALUE"""),0.0)</f>
        <v>0</v>
      </c>
      <c r="M1161" s="468">
        <f>IFERROR(__xludf.DUMMYFUNCTION("""COMPUTED_VALUE"""),4.7879E7)</f>
        <v>47879000</v>
      </c>
      <c r="N1161" s="468">
        <f>IFERROR(__xludf.DUMMYFUNCTION("""COMPUTED_VALUE"""),4.0643E7)</f>
        <v>40643000</v>
      </c>
      <c r="O1161" s="468">
        <f>IFERROR(__xludf.DUMMYFUNCTION("""COMPUTED_VALUE"""),0.0)</f>
        <v>0</v>
      </c>
      <c r="P1161" s="468">
        <f>IFERROR(__xludf.DUMMYFUNCTION("""COMPUTED_VALUE"""),0.0)</f>
        <v>0</v>
      </c>
      <c r="Q1161" s="468"/>
      <c r="R1161" s="468"/>
      <c r="S1161" s="468"/>
      <c r="T1161" s="468"/>
      <c r="U1161" s="468"/>
      <c r="V1161" s="468"/>
      <c r="W1161" s="468"/>
      <c r="X1161" s="468"/>
      <c r="Y1161" s="468"/>
      <c r="Z1161" s="468"/>
      <c r="AA1161" s="468"/>
      <c r="AB1161" s="468"/>
      <c r="AC1161" s="468"/>
      <c r="AD1161" s="468"/>
      <c r="AE1161" s="468"/>
      <c r="AF1161" s="468"/>
      <c r="AG1161" s="468"/>
      <c r="AH1161" s="468"/>
      <c r="AI1161" s="468"/>
      <c r="AJ1161" s="468"/>
    </row>
    <row r="1162" ht="15.75" customHeight="1">
      <c r="A1162" s="468">
        <f>IFERROR(__xludf.DUMMYFUNCTION("""COMPUTED_VALUE"""),8.1211020259E10)</f>
        <v>81211020259</v>
      </c>
      <c r="B1162" s="468">
        <f>IFERROR(__xludf.DUMMYFUNCTION("""COMPUTED_VALUE"""),8121.0)</f>
        <v>8121</v>
      </c>
      <c r="C1162" s="468">
        <f>IFERROR(__xludf.DUMMYFUNCTION("""COMPUTED_VALUE"""),10.0)</f>
        <v>10</v>
      </c>
      <c r="D1162" s="468">
        <f>IFERROR(__xludf.DUMMYFUNCTION("""COMPUTED_VALUE"""),2025.0)</f>
        <v>2025</v>
      </c>
      <c r="E1162" s="468">
        <f>IFERROR(__xludf.DUMMYFUNCTION("""COMPUTED_VALUE"""),9.0)</f>
        <v>9</v>
      </c>
      <c r="F1162" s="468" t="str">
        <f>IFERROR(__xludf.DUMMYFUNCTION("""COMPUTED_VALUE"""),"Septiembre")</f>
        <v>Septiembre</v>
      </c>
      <c r="G1162" s="468">
        <f>IFERROR(__xludf.DUMMYFUNCTION("""COMPUTED_VALUE"""),0.0)</f>
        <v>0</v>
      </c>
      <c r="H1162" s="468">
        <f>IFERROR(__xludf.DUMMYFUNCTION("""COMPUTED_VALUE"""),0.0)</f>
        <v>0</v>
      </c>
      <c r="I1162" s="468">
        <f>IFERROR(__xludf.DUMMYFUNCTION("""COMPUTED_VALUE"""),0.0)</f>
        <v>0</v>
      </c>
      <c r="J1162" s="468">
        <f>IFERROR(__xludf.DUMMYFUNCTION("""COMPUTED_VALUE"""),4.642E7)</f>
        <v>46420000</v>
      </c>
      <c r="K1162" s="468">
        <f>IFERROR(__xludf.DUMMYFUNCTION("""COMPUTED_VALUE"""),0.0)</f>
        <v>0</v>
      </c>
      <c r="L1162" s="468">
        <f>IFERROR(__xludf.DUMMYFUNCTION("""COMPUTED_VALUE"""),0.0)</f>
        <v>0</v>
      </c>
      <c r="M1162" s="468">
        <f>IFERROR(__xludf.DUMMYFUNCTION("""COMPUTED_VALUE"""),4.7879E7)</f>
        <v>47879000</v>
      </c>
      <c r="N1162" s="468">
        <f>IFERROR(__xludf.DUMMYFUNCTION("""COMPUTED_VALUE"""),5.261E7)</f>
        <v>52610000</v>
      </c>
      <c r="O1162" s="468">
        <f>IFERROR(__xludf.DUMMYFUNCTION("""COMPUTED_VALUE"""),0.0)</f>
        <v>0</v>
      </c>
      <c r="P1162" s="468">
        <f>IFERROR(__xludf.DUMMYFUNCTION("""COMPUTED_VALUE"""),0.0)</f>
        <v>0</v>
      </c>
      <c r="Q1162" s="468"/>
      <c r="R1162" s="468"/>
      <c r="S1162" s="468"/>
      <c r="T1162" s="468"/>
      <c r="U1162" s="468"/>
      <c r="V1162" s="468"/>
      <c r="W1162" s="468"/>
      <c r="X1162" s="468"/>
      <c r="Y1162" s="468"/>
      <c r="Z1162" s="468"/>
      <c r="AA1162" s="468"/>
      <c r="AB1162" s="468"/>
      <c r="AC1162" s="468"/>
      <c r="AD1162" s="468"/>
      <c r="AE1162" s="468"/>
      <c r="AF1162" s="468"/>
      <c r="AG1162" s="468"/>
      <c r="AH1162" s="468"/>
      <c r="AI1162" s="468"/>
      <c r="AJ1162" s="468"/>
    </row>
    <row r="1163" ht="15.75" customHeight="1">
      <c r="A1163" s="468">
        <f>IFERROR(__xludf.DUMMYFUNCTION("""COMPUTED_VALUE"""),8.1211020251E11)</f>
        <v>812110202510</v>
      </c>
      <c r="B1163" s="468">
        <f>IFERROR(__xludf.DUMMYFUNCTION("""COMPUTED_VALUE"""),8121.0)</f>
        <v>8121</v>
      </c>
      <c r="C1163" s="468">
        <f>IFERROR(__xludf.DUMMYFUNCTION("""COMPUTED_VALUE"""),10.0)</f>
        <v>10</v>
      </c>
      <c r="D1163" s="468">
        <f>IFERROR(__xludf.DUMMYFUNCTION("""COMPUTED_VALUE"""),2025.0)</f>
        <v>2025</v>
      </c>
      <c r="E1163" s="468">
        <f>IFERROR(__xludf.DUMMYFUNCTION("""COMPUTED_VALUE"""),10.0)</f>
        <v>10</v>
      </c>
      <c r="F1163" s="468" t="str">
        <f>IFERROR(__xludf.DUMMYFUNCTION("""COMPUTED_VALUE"""),"Octubre")</f>
        <v>Octubre</v>
      </c>
      <c r="G1163" s="468">
        <f>IFERROR(__xludf.DUMMYFUNCTION("""COMPUTED_VALUE"""),0.0)</f>
        <v>0</v>
      </c>
      <c r="H1163" s="468">
        <f>IFERROR(__xludf.DUMMYFUNCTION("""COMPUTED_VALUE"""),0.0)</f>
        <v>0</v>
      </c>
      <c r="I1163" s="468">
        <f>IFERROR(__xludf.DUMMYFUNCTION("""COMPUTED_VALUE"""),0.0)</f>
        <v>0</v>
      </c>
      <c r="J1163" s="468">
        <f>IFERROR(__xludf.DUMMYFUNCTION("""COMPUTED_VALUE"""),4.642E7)</f>
        <v>46420000</v>
      </c>
      <c r="K1163" s="468">
        <f>IFERROR(__xludf.DUMMYFUNCTION("""COMPUTED_VALUE"""),0.0)</f>
        <v>0</v>
      </c>
      <c r="L1163" s="468">
        <f>IFERROR(__xludf.DUMMYFUNCTION("""COMPUTED_VALUE"""),0.0)</f>
        <v>0</v>
      </c>
      <c r="M1163" s="468">
        <f>IFERROR(__xludf.DUMMYFUNCTION("""COMPUTED_VALUE"""),4.7879E7)</f>
        <v>47879000</v>
      </c>
      <c r="N1163" s="468">
        <f>IFERROR(__xludf.DUMMYFUNCTION("""COMPUTED_VALUE"""),4.29538E7)</f>
        <v>42953800</v>
      </c>
      <c r="O1163" s="468">
        <f>IFERROR(__xludf.DUMMYFUNCTION("""COMPUTED_VALUE"""),0.0)</f>
        <v>0</v>
      </c>
      <c r="P1163" s="468">
        <f>IFERROR(__xludf.DUMMYFUNCTION("""COMPUTED_VALUE"""),0.0)</f>
        <v>0</v>
      </c>
      <c r="Q1163" s="468"/>
      <c r="R1163" s="468"/>
      <c r="S1163" s="468"/>
      <c r="T1163" s="468"/>
      <c r="U1163" s="468"/>
      <c r="V1163" s="468"/>
      <c r="W1163" s="468"/>
      <c r="X1163" s="468"/>
      <c r="Y1163" s="468"/>
      <c r="Z1163" s="468"/>
      <c r="AA1163" s="468"/>
      <c r="AB1163" s="468"/>
      <c r="AC1163" s="468"/>
      <c r="AD1163" s="468"/>
      <c r="AE1163" s="468"/>
      <c r="AF1163" s="468"/>
      <c r="AG1163" s="468"/>
      <c r="AH1163" s="468"/>
      <c r="AI1163" s="468"/>
      <c r="AJ1163" s="468"/>
    </row>
    <row r="1164" ht="15.75" customHeight="1">
      <c r="A1164" s="468">
        <f>IFERROR(__xludf.DUMMYFUNCTION("""COMPUTED_VALUE"""),8.12110202511E11)</f>
        <v>812110202511</v>
      </c>
      <c r="B1164" s="468">
        <f>IFERROR(__xludf.DUMMYFUNCTION("""COMPUTED_VALUE"""),8121.0)</f>
        <v>8121</v>
      </c>
      <c r="C1164" s="468">
        <f>IFERROR(__xludf.DUMMYFUNCTION("""COMPUTED_VALUE"""),10.0)</f>
        <v>10</v>
      </c>
      <c r="D1164" s="468">
        <f>IFERROR(__xludf.DUMMYFUNCTION("""COMPUTED_VALUE"""),2025.0)</f>
        <v>2025</v>
      </c>
      <c r="E1164" s="468">
        <f>IFERROR(__xludf.DUMMYFUNCTION("""COMPUTED_VALUE"""),11.0)</f>
        <v>11</v>
      </c>
      <c r="F1164" s="468" t="str">
        <f>IFERROR(__xludf.DUMMYFUNCTION("""COMPUTED_VALUE"""),"Noviembre")</f>
        <v>Noviembre</v>
      </c>
      <c r="G1164" s="468">
        <f>IFERROR(__xludf.DUMMYFUNCTION("""COMPUTED_VALUE"""),0.0)</f>
        <v>0</v>
      </c>
      <c r="H1164" s="468">
        <f>IFERROR(__xludf.DUMMYFUNCTION("""COMPUTED_VALUE"""),0.0)</f>
        <v>0</v>
      </c>
      <c r="I1164" s="468">
        <f>IFERROR(__xludf.DUMMYFUNCTION("""COMPUTED_VALUE"""),0.0)</f>
        <v>0</v>
      </c>
      <c r="J1164" s="468">
        <f>IFERROR(__xludf.DUMMYFUNCTION("""COMPUTED_VALUE"""),4.642E7)</f>
        <v>46420000</v>
      </c>
      <c r="K1164" s="468">
        <f>IFERROR(__xludf.DUMMYFUNCTION("""COMPUTED_VALUE"""),0.0)</f>
        <v>0</v>
      </c>
      <c r="L1164" s="468">
        <f>IFERROR(__xludf.DUMMYFUNCTION("""COMPUTED_VALUE"""),0.0)</f>
        <v>0</v>
      </c>
      <c r="M1164" s="468">
        <f>IFERROR(__xludf.DUMMYFUNCTION("""COMPUTED_VALUE"""),4.7879E7)</f>
        <v>47879000</v>
      </c>
      <c r="N1164" s="468">
        <f>IFERROR(__xludf.DUMMYFUNCTION("""COMPUTED_VALUE"""),5.4398E7)</f>
        <v>54398000</v>
      </c>
      <c r="O1164" s="468">
        <f>IFERROR(__xludf.DUMMYFUNCTION("""COMPUTED_VALUE"""),0.0)</f>
        <v>0</v>
      </c>
      <c r="P1164" s="468">
        <f>IFERROR(__xludf.DUMMYFUNCTION("""COMPUTED_VALUE"""),0.0)</f>
        <v>0</v>
      </c>
      <c r="Q1164" s="468"/>
      <c r="R1164" s="468"/>
      <c r="S1164" s="468"/>
      <c r="T1164" s="468"/>
      <c r="U1164" s="468"/>
      <c r="V1164" s="468"/>
      <c r="W1164" s="468"/>
      <c r="X1164" s="468"/>
      <c r="Y1164" s="468"/>
      <c r="Z1164" s="468"/>
      <c r="AA1164" s="468"/>
      <c r="AB1164" s="468"/>
      <c r="AC1164" s="468"/>
      <c r="AD1164" s="468"/>
      <c r="AE1164" s="468"/>
      <c r="AF1164" s="468"/>
      <c r="AG1164" s="468"/>
      <c r="AH1164" s="468"/>
      <c r="AI1164" s="468"/>
      <c r="AJ1164" s="468"/>
    </row>
    <row r="1165" ht="15.75" customHeight="1">
      <c r="A1165" s="468">
        <f>IFERROR(__xludf.DUMMYFUNCTION("""COMPUTED_VALUE"""),8.12110202512E11)</f>
        <v>812110202512</v>
      </c>
      <c r="B1165" s="468">
        <f>IFERROR(__xludf.DUMMYFUNCTION("""COMPUTED_VALUE"""),8121.0)</f>
        <v>8121</v>
      </c>
      <c r="C1165" s="468">
        <f>IFERROR(__xludf.DUMMYFUNCTION("""COMPUTED_VALUE"""),10.0)</f>
        <v>10</v>
      </c>
      <c r="D1165" s="468">
        <f>IFERROR(__xludf.DUMMYFUNCTION("""COMPUTED_VALUE"""),2025.0)</f>
        <v>2025</v>
      </c>
      <c r="E1165" s="468">
        <f>IFERROR(__xludf.DUMMYFUNCTION("""COMPUTED_VALUE"""),12.0)</f>
        <v>12</v>
      </c>
      <c r="F1165" s="468" t="str">
        <f>IFERROR(__xludf.DUMMYFUNCTION("""COMPUTED_VALUE"""),"Diciembre")</f>
        <v>Diciembre</v>
      </c>
      <c r="G1165" s="468">
        <f>IFERROR(__xludf.DUMMYFUNCTION("""COMPUTED_VALUE"""),0.0)</f>
        <v>0</v>
      </c>
      <c r="H1165" s="468">
        <f>IFERROR(__xludf.DUMMYFUNCTION("""COMPUTED_VALUE"""),0.0)</f>
        <v>0</v>
      </c>
      <c r="I1165" s="468">
        <f>IFERROR(__xludf.DUMMYFUNCTION("""COMPUTED_VALUE"""),0.0)</f>
        <v>0</v>
      </c>
      <c r="J1165" s="468">
        <f>IFERROR(__xludf.DUMMYFUNCTION("""COMPUTED_VALUE"""),6.963E7)</f>
        <v>69630000</v>
      </c>
      <c r="K1165" s="468">
        <f>IFERROR(__xludf.DUMMYFUNCTION("""COMPUTED_VALUE"""),0.0)</f>
        <v>0</v>
      </c>
      <c r="L1165" s="468">
        <f>IFERROR(__xludf.DUMMYFUNCTION("""COMPUTED_VALUE"""),0.0)</f>
        <v>0</v>
      </c>
      <c r="M1165" s="468">
        <f>IFERROR(__xludf.DUMMYFUNCTION("""COMPUTED_VALUE"""),7.18185E7)</f>
        <v>71818500</v>
      </c>
      <c r="N1165" s="468">
        <f>IFERROR(__xludf.DUMMYFUNCTION("""COMPUTED_VALUE"""),6.5049833E7)</f>
        <v>65049833</v>
      </c>
      <c r="O1165" s="468">
        <f>IFERROR(__xludf.DUMMYFUNCTION("""COMPUTED_VALUE"""),0.0)</f>
        <v>0</v>
      </c>
      <c r="P1165" s="468">
        <f>IFERROR(__xludf.DUMMYFUNCTION("""COMPUTED_VALUE"""),0.0)</f>
        <v>0</v>
      </c>
      <c r="Q1165" s="468"/>
      <c r="R1165" s="468"/>
      <c r="S1165" s="468"/>
      <c r="T1165" s="468"/>
      <c r="U1165" s="468"/>
      <c r="V1165" s="468"/>
      <c r="W1165" s="468"/>
      <c r="X1165" s="468"/>
      <c r="Y1165" s="468"/>
      <c r="Z1165" s="468"/>
      <c r="AA1165" s="468"/>
      <c r="AB1165" s="468"/>
      <c r="AC1165" s="468"/>
      <c r="AD1165" s="468"/>
      <c r="AE1165" s="468"/>
      <c r="AF1165" s="468"/>
      <c r="AG1165" s="468"/>
      <c r="AH1165" s="468"/>
      <c r="AI1165" s="468"/>
      <c r="AJ1165" s="468"/>
    </row>
    <row r="1166" ht="15.75" customHeight="1">
      <c r="A1166" s="468">
        <f>IFERROR(__xludf.DUMMYFUNCTION("""COMPUTED_VALUE"""),8.1211120251E10)</f>
        <v>81211120251</v>
      </c>
      <c r="B1166" s="468">
        <f>IFERROR(__xludf.DUMMYFUNCTION("""COMPUTED_VALUE"""),8121.0)</f>
        <v>8121</v>
      </c>
      <c r="C1166" s="468">
        <f>IFERROR(__xludf.DUMMYFUNCTION("""COMPUTED_VALUE"""),11.0)</f>
        <v>11</v>
      </c>
      <c r="D1166" s="468">
        <f>IFERROR(__xludf.DUMMYFUNCTION("""COMPUTED_VALUE"""),2025.0)</f>
        <v>2025</v>
      </c>
      <c r="E1166" s="468">
        <f>IFERROR(__xludf.DUMMYFUNCTION("""COMPUTED_VALUE"""),1.0)</f>
        <v>1</v>
      </c>
      <c r="F1166" s="468" t="str">
        <f>IFERROR(__xludf.DUMMYFUNCTION("""COMPUTED_VALUE"""),"Enero")</f>
        <v>Enero</v>
      </c>
      <c r="G1166" s="468">
        <f>IFERROR(__xludf.DUMMYFUNCTION("""COMPUTED_VALUE"""),0.0)</f>
        <v>0</v>
      </c>
      <c r="H1166" s="468">
        <f>IFERROR(__xludf.DUMMYFUNCTION("""COMPUTED_VALUE"""),0.0)</f>
        <v>0</v>
      </c>
      <c r="I1166" s="468">
        <f>IFERROR(__xludf.DUMMYFUNCTION("""COMPUTED_VALUE"""),0.0)</f>
        <v>0</v>
      </c>
      <c r="J1166" s="468">
        <f>IFERROR(__xludf.DUMMYFUNCTION("""COMPUTED_VALUE"""),0.0)</f>
        <v>0</v>
      </c>
      <c r="K1166" s="468">
        <f>IFERROR(__xludf.DUMMYFUNCTION("""COMPUTED_VALUE"""),0.0)</f>
        <v>0</v>
      </c>
      <c r="L1166" s="468">
        <f>IFERROR(__xludf.DUMMYFUNCTION("""COMPUTED_VALUE"""),0.0)</f>
        <v>0</v>
      </c>
      <c r="M1166" s="468">
        <f>IFERROR(__xludf.DUMMYFUNCTION("""COMPUTED_VALUE"""),0.0)</f>
        <v>0</v>
      </c>
      <c r="N1166" s="468">
        <f>IFERROR(__xludf.DUMMYFUNCTION("""COMPUTED_VALUE"""),0.0)</f>
        <v>0</v>
      </c>
      <c r="O1166" s="468">
        <f>IFERROR(__xludf.DUMMYFUNCTION("""COMPUTED_VALUE"""),0.0)</f>
        <v>0</v>
      </c>
      <c r="P1166" s="468">
        <f>IFERROR(__xludf.DUMMYFUNCTION("""COMPUTED_VALUE"""),0.0)</f>
        <v>0</v>
      </c>
      <c r="Q1166" s="468"/>
      <c r="R1166" s="468"/>
      <c r="S1166" s="468"/>
      <c r="T1166" s="468"/>
      <c r="U1166" s="468"/>
      <c r="V1166" s="468"/>
      <c r="W1166" s="468"/>
      <c r="X1166" s="468"/>
      <c r="Y1166" s="468"/>
      <c r="Z1166" s="468"/>
      <c r="AA1166" s="468"/>
      <c r="AB1166" s="468"/>
      <c r="AC1166" s="468"/>
      <c r="AD1166" s="468"/>
      <c r="AE1166" s="468"/>
      <c r="AF1166" s="468"/>
      <c r="AG1166" s="468"/>
      <c r="AH1166" s="468"/>
      <c r="AI1166" s="468"/>
      <c r="AJ1166" s="468"/>
    </row>
    <row r="1167" ht="15.75" customHeight="1">
      <c r="A1167" s="468">
        <f>IFERROR(__xludf.DUMMYFUNCTION("""COMPUTED_VALUE"""),8.1211120252E10)</f>
        <v>81211120252</v>
      </c>
      <c r="B1167" s="468">
        <f>IFERROR(__xludf.DUMMYFUNCTION("""COMPUTED_VALUE"""),8121.0)</f>
        <v>8121</v>
      </c>
      <c r="C1167" s="468">
        <f>IFERROR(__xludf.DUMMYFUNCTION("""COMPUTED_VALUE"""),11.0)</f>
        <v>11</v>
      </c>
      <c r="D1167" s="468">
        <f>IFERROR(__xludf.DUMMYFUNCTION("""COMPUTED_VALUE"""),2025.0)</f>
        <v>2025</v>
      </c>
      <c r="E1167" s="468">
        <f>IFERROR(__xludf.DUMMYFUNCTION("""COMPUTED_VALUE"""),2.0)</f>
        <v>2</v>
      </c>
      <c r="F1167" s="468" t="str">
        <f>IFERROR(__xludf.DUMMYFUNCTION("""COMPUTED_VALUE"""),"Febrero")</f>
        <v>Febrero</v>
      </c>
      <c r="G1167" s="468">
        <f>IFERROR(__xludf.DUMMYFUNCTION("""COMPUTED_VALUE"""),0.0)</f>
        <v>0</v>
      </c>
      <c r="H1167" s="468">
        <f>IFERROR(__xludf.DUMMYFUNCTION("""COMPUTED_VALUE"""),0.0)</f>
        <v>0</v>
      </c>
      <c r="I1167" s="468">
        <f>IFERROR(__xludf.DUMMYFUNCTION("""COMPUTED_VALUE"""),0.0)</f>
        <v>0</v>
      </c>
      <c r="J1167" s="468">
        <f>IFERROR(__xludf.DUMMYFUNCTION("""COMPUTED_VALUE"""),0.0)</f>
        <v>0</v>
      </c>
      <c r="K1167" s="468">
        <f>IFERROR(__xludf.DUMMYFUNCTION("""COMPUTED_VALUE"""),0.0)</f>
        <v>0</v>
      </c>
      <c r="L1167" s="468">
        <f>IFERROR(__xludf.DUMMYFUNCTION("""COMPUTED_VALUE"""),0.0)</f>
        <v>0</v>
      </c>
      <c r="M1167" s="468">
        <f>IFERROR(__xludf.DUMMYFUNCTION("""COMPUTED_VALUE"""),0.0)</f>
        <v>0</v>
      </c>
      <c r="N1167" s="468">
        <f>IFERROR(__xludf.DUMMYFUNCTION("""COMPUTED_VALUE"""),0.0)</f>
        <v>0</v>
      </c>
      <c r="O1167" s="468">
        <f>IFERROR(__xludf.DUMMYFUNCTION("""COMPUTED_VALUE"""),0.0)</f>
        <v>0</v>
      </c>
      <c r="P1167" s="468">
        <f>IFERROR(__xludf.DUMMYFUNCTION("""COMPUTED_VALUE"""),0.0)</f>
        <v>0</v>
      </c>
      <c r="Q1167" s="468"/>
      <c r="R1167" s="468"/>
      <c r="S1167" s="468"/>
      <c r="T1167" s="468"/>
      <c r="U1167" s="468"/>
      <c r="V1167" s="468"/>
      <c r="W1167" s="468"/>
      <c r="X1167" s="468"/>
      <c r="Y1167" s="468"/>
      <c r="Z1167" s="468"/>
      <c r="AA1167" s="468"/>
      <c r="AB1167" s="468"/>
      <c r="AC1167" s="468"/>
      <c r="AD1167" s="468"/>
      <c r="AE1167" s="468"/>
      <c r="AF1167" s="468"/>
      <c r="AG1167" s="468"/>
      <c r="AH1167" s="468"/>
      <c r="AI1167" s="468"/>
      <c r="AJ1167" s="468"/>
    </row>
    <row r="1168" ht="15.75" customHeight="1">
      <c r="A1168" s="468">
        <f>IFERROR(__xludf.DUMMYFUNCTION("""COMPUTED_VALUE"""),8.1211120253E10)</f>
        <v>81211120253</v>
      </c>
      <c r="B1168" s="468">
        <f>IFERROR(__xludf.DUMMYFUNCTION("""COMPUTED_VALUE"""),8121.0)</f>
        <v>8121</v>
      </c>
      <c r="C1168" s="468">
        <f>IFERROR(__xludf.DUMMYFUNCTION("""COMPUTED_VALUE"""),11.0)</f>
        <v>11</v>
      </c>
      <c r="D1168" s="468">
        <f>IFERROR(__xludf.DUMMYFUNCTION("""COMPUTED_VALUE"""),2025.0)</f>
        <v>2025</v>
      </c>
      <c r="E1168" s="468">
        <f>IFERROR(__xludf.DUMMYFUNCTION("""COMPUTED_VALUE"""),3.0)</f>
        <v>3</v>
      </c>
      <c r="F1168" s="468" t="str">
        <f>IFERROR(__xludf.DUMMYFUNCTION("""COMPUTED_VALUE"""),"Marzo")</f>
        <v>Marzo</v>
      </c>
      <c r="G1168" s="468">
        <f>IFERROR(__xludf.DUMMYFUNCTION("""COMPUTED_VALUE"""),6.7961904E7)</f>
        <v>67961904</v>
      </c>
      <c r="H1168" s="468">
        <f>IFERROR(__xludf.DUMMYFUNCTION("""COMPUTED_VALUE"""),2.55926E8)</f>
        <v>255926000</v>
      </c>
      <c r="I1168" s="468">
        <f>IFERROR(__xludf.DUMMYFUNCTION("""COMPUTED_VALUE"""),0.0)</f>
        <v>0</v>
      </c>
      <c r="J1168" s="468">
        <f>IFERROR(__xludf.DUMMYFUNCTION("""COMPUTED_VALUE"""),0.0)</f>
        <v>0</v>
      </c>
      <c r="K1168" s="468">
        <f>IFERROR(__xludf.DUMMYFUNCTION("""COMPUTED_VALUE"""),6.7961904E7)</f>
        <v>67961904</v>
      </c>
      <c r="L1168" s="468">
        <f>IFERROR(__xludf.DUMMYFUNCTION("""COMPUTED_VALUE"""),0.0)</f>
        <v>0</v>
      </c>
      <c r="M1168" s="468">
        <f>IFERROR(__xludf.DUMMYFUNCTION("""COMPUTED_VALUE"""),0.0)</f>
        <v>0</v>
      </c>
      <c r="N1168" s="468">
        <f>IFERROR(__xludf.DUMMYFUNCTION("""COMPUTED_VALUE"""),0.0)</f>
        <v>0</v>
      </c>
      <c r="O1168" s="468">
        <f>IFERROR(__xludf.DUMMYFUNCTION("""COMPUTED_VALUE"""),0.0)</f>
        <v>0</v>
      </c>
      <c r="P1168" s="468">
        <f>IFERROR(__xludf.DUMMYFUNCTION("""COMPUTED_VALUE"""),0.0)</f>
        <v>0</v>
      </c>
      <c r="Q1168" s="468"/>
      <c r="R1168" s="468"/>
      <c r="S1168" s="468"/>
      <c r="T1168" s="468"/>
      <c r="U1168" s="468"/>
      <c r="V1168" s="468"/>
      <c r="W1168" s="468"/>
      <c r="X1168" s="468"/>
      <c r="Y1168" s="468"/>
      <c r="Z1168" s="468"/>
      <c r="AA1168" s="468"/>
      <c r="AB1168" s="468"/>
      <c r="AC1168" s="468"/>
      <c r="AD1168" s="468"/>
      <c r="AE1168" s="468"/>
      <c r="AF1168" s="468"/>
      <c r="AG1168" s="468"/>
      <c r="AH1168" s="468"/>
      <c r="AI1168" s="468"/>
      <c r="AJ1168" s="468"/>
    </row>
    <row r="1169" ht="15.75" customHeight="1">
      <c r="A1169" s="468">
        <f>IFERROR(__xludf.DUMMYFUNCTION("""COMPUTED_VALUE"""),8.1211120254E10)</f>
        <v>81211120254</v>
      </c>
      <c r="B1169" s="468">
        <f>IFERROR(__xludf.DUMMYFUNCTION("""COMPUTED_VALUE"""),8121.0)</f>
        <v>8121</v>
      </c>
      <c r="C1169" s="468">
        <f>IFERROR(__xludf.DUMMYFUNCTION("""COMPUTED_VALUE"""),11.0)</f>
        <v>11</v>
      </c>
      <c r="D1169" s="468">
        <f>IFERROR(__xludf.DUMMYFUNCTION("""COMPUTED_VALUE"""),2025.0)</f>
        <v>2025</v>
      </c>
      <c r="E1169" s="468">
        <f>IFERROR(__xludf.DUMMYFUNCTION("""COMPUTED_VALUE"""),4.0)</f>
        <v>4</v>
      </c>
      <c r="F1169" s="468" t="str">
        <f>IFERROR(__xludf.DUMMYFUNCTION("""COMPUTED_VALUE"""),"Abril")</f>
        <v>Abril</v>
      </c>
      <c r="G1169" s="468">
        <f>IFERROR(__xludf.DUMMYFUNCTION("""COMPUTED_VALUE"""),1.68723626E8)</f>
        <v>168723626</v>
      </c>
      <c r="H1169" s="468">
        <f>IFERROR(__xludf.DUMMYFUNCTION("""COMPUTED_VALUE"""),6.4782E8)</f>
        <v>647820000</v>
      </c>
      <c r="I1169" s="468">
        <f>IFERROR(__xludf.DUMMYFUNCTION("""COMPUTED_VALUE"""),0.0)</f>
        <v>0</v>
      </c>
      <c r="J1169" s="468">
        <f>IFERROR(__xludf.DUMMYFUNCTION("""COMPUTED_VALUE"""),0.0)</f>
        <v>0</v>
      </c>
      <c r="K1169" s="468">
        <f>IFERROR(__xludf.DUMMYFUNCTION("""COMPUTED_VALUE"""),1.68723626E8)</f>
        <v>168723626</v>
      </c>
      <c r="L1169" s="468">
        <f>IFERROR(__xludf.DUMMYFUNCTION("""COMPUTED_VALUE"""),4.6216E7)</f>
        <v>46216000</v>
      </c>
      <c r="M1169" s="468">
        <f>IFERROR(__xludf.DUMMYFUNCTION("""COMPUTED_VALUE"""),0.0)</f>
        <v>0</v>
      </c>
      <c r="N1169" s="468">
        <f>IFERROR(__xludf.DUMMYFUNCTION("""COMPUTED_VALUE"""),0.0)</f>
        <v>0</v>
      </c>
      <c r="O1169" s="468">
        <f>IFERROR(__xludf.DUMMYFUNCTION("""COMPUTED_VALUE"""),0.0)</f>
        <v>0</v>
      </c>
      <c r="P1169" s="468">
        <f>IFERROR(__xludf.DUMMYFUNCTION("""COMPUTED_VALUE"""),0.0)</f>
        <v>0</v>
      </c>
      <c r="Q1169" s="468"/>
      <c r="R1169" s="468"/>
      <c r="S1169" s="468"/>
      <c r="T1169" s="468"/>
      <c r="U1169" s="468"/>
      <c r="V1169" s="468"/>
      <c r="W1169" s="468"/>
      <c r="X1169" s="468"/>
      <c r="Y1169" s="468"/>
      <c r="Z1169" s="468"/>
      <c r="AA1169" s="468"/>
      <c r="AB1169" s="468"/>
      <c r="AC1169" s="468"/>
      <c r="AD1169" s="468"/>
      <c r="AE1169" s="468"/>
      <c r="AF1169" s="468"/>
      <c r="AG1169" s="468"/>
      <c r="AH1169" s="468"/>
      <c r="AI1169" s="468"/>
      <c r="AJ1169" s="468"/>
    </row>
    <row r="1170" ht="15.75" customHeight="1">
      <c r="A1170" s="468">
        <f>IFERROR(__xludf.DUMMYFUNCTION("""COMPUTED_VALUE"""),8.1211120255E10)</f>
        <v>81211120255</v>
      </c>
      <c r="B1170" s="468">
        <f>IFERROR(__xludf.DUMMYFUNCTION("""COMPUTED_VALUE"""),8121.0)</f>
        <v>8121</v>
      </c>
      <c r="C1170" s="468">
        <f>IFERROR(__xludf.DUMMYFUNCTION("""COMPUTED_VALUE"""),11.0)</f>
        <v>11</v>
      </c>
      <c r="D1170" s="468">
        <f>IFERROR(__xludf.DUMMYFUNCTION("""COMPUTED_VALUE"""),2025.0)</f>
        <v>2025</v>
      </c>
      <c r="E1170" s="468">
        <f>IFERROR(__xludf.DUMMYFUNCTION("""COMPUTED_VALUE"""),5.0)</f>
        <v>5</v>
      </c>
      <c r="F1170" s="468" t="str">
        <f>IFERROR(__xludf.DUMMYFUNCTION("""COMPUTED_VALUE"""),"Mayo")</f>
        <v>Mayo</v>
      </c>
      <c r="G1170" s="468">
        <f>IFERROR(__xludf.DUMMYFUNCTION("""COMPUTED_VALUE"""),1.073047E7)</f>
        <v>10730470</v>
      </c>
      <c r="H1170" s="468">
        <f>IFERROR(__xludf.DUMMYFUNCTION("""COMPUTED_VALUE"""),0.0)</f>
        <v>0</v>
      </c>
      <c r="I1170" s="468">
        <f>IFERROR(__xludf.DUMMYFUNCTION("""COMPUTED_VALUE"""),0.0)</f>
        <v>0</v>
      </c>
      <c r="J1170" s="468">
        <f>IFERROR(__xludf.DUMMYFUNCTION("""COMPUTED_VALUE"""),0.0)</f>
        <v>0</v>
      </c>
      <c r="K1170" s="468">
        <f>IFERROR(__xludf.DUMMYFUNCTION("""COMPUTED_VALUE"""),1.073047E7)</f>
        <v>10730470</v>
      </c>
      <c r="L1170" s="468">
        <f>IFERROR(__xludf.DUMMYFUNCTION("""COMPUTED_VALUE"""),0.0)</f>
        <v>0</v>
      </c>
      <c r="M1170" s="468">
        <f>IFERROR(__xludf.DUMMYFUNCTION("""COMPUTED_VALUE"""),0.0)</f>
        <v>0</v>
      </c>
      <c r="N1170" s="468">
        <f>IFERROR(__xludf.DUMMYFUNCTION("""COMPUTED_VALUE"""),4621600.0)</f>
        <v>4621600</v>
      </c>
      <c r="O1170" s="468">
        <f>IFERROR(__xludf.DUMMYFUNCTION("""COMPUTED_VALUE"""),0.0)</f>
        <v>0</v>
      </c>
      <c r="P1170" s="468">
        <f>IFERROR(__xludf.DUMMYFUNCTION("""COMPUTED_VALUE"""),0.0)</f>
        <v>0</v>
      </c>
      <c r="Q1170" s="468"/>
      <c r="R1170" s="468"/>
      <c r="S1170" s="468"/>
      <c r="T1170" s="468"/>
      <c r="U1170" s="468"/>
      <c r="V1170" s="468"/>
      <c r="W1170" s="468"/>
      <c r="X1170" s="468"/>
      <c r="Y1170" s="468"/>
      <c r="Z1170" s="468"/>
      <c r="AA1170" s="468"/>
      <c r="AB1170" s="468"/>
      <c r="AC1170" s="468"/>
      <c r="AD1170" s="468"/>
      <c r="AE1170" s="468"/>
      <c r="AF1170" s="468"/>
      <c r="AG1170" s="468"/>
      <c r="AH1170" s="468"/>
      <c r="AI1170" s="468"/>
      <c r="AJ1170" s="468"/>
    </row>
    <row r="1171" ht="15.75" customHeight="1">
      <c r="A1171" s="468">
        <f>IFERROR(__xludf.DUMMYFUNCTION("""COMPUTED_VALUE"""),8.1211120256E10)</f>
        <v>81211120256</v>
      </c>
      <c r="B1171" s="468">
        <f>IFERROR(__xludf.DUMMYFUNCTION("""COMPUTED_VALUE"""),8121.0)</f>
        <v>8121</v>
      </c>
      <c r="C1171" s="468">
        <f>IFERROR(__xludf.DUMMYFUNCTION("""COMPUTED_VALUE"""),11.0)</f>
        <v>11</v>
      </c>
      <c r="D1171" s="468">
        <f>IFERROR(__xludf.DUMMYFUNCTION("""COMPUTED_VALUE"""),2025.0)</f>
        <v>2025</v>
      </c>
      <c r="E1171" s="468">
        <f>IFERROR(__xludf.DUMMYFUNCTION("""COMPUTED_VALUE"""),6.0)</f>
        <v>6</v>
      </c>
      <c r="F1171" s="468" t="str">
        <f>IFERROR(__xludf.DUMMYFUNCTION("""COMPUTED_VALUE"""),"Junio")</f>
        <v>Junio</v>
      </c>
      <c r="G1171" s="468">
        <f>IFERROR(__xludf.DUMMYFUNCTION("""COMPUTED_VALUE"""),0.0)</f>
        <v>0</v>
      </c>
      <c r="H1171" s="468">
        <f>IFERROR(__xludf.DUMMYFUNCTION("""COMPUTED_VALUE"""),0.0)</f>
        <v>0</v>
      </c>
      <c r="I1171" s="468">
        <f>IFERROR(__xludf.DUMMYFUNCTION("""COMPUTED_VALUE"""),0.0)</f>
        <v>0</v>
      </c>
      <c r="J1171" s="468">
        <f>IFERROR(__xludf.DUMMYFUNCTION("""COMPUTED_VALUE"""),0.0)</f>
        <v>0</v>
      </c>
      <c r="K1171" s="468">
        <f>IFERROR(__xludf.DUMMYFUNCTION("""COMPUTED_VALUE"""),0.0)</f>
        <v>0</v>
      </c>
      <c r="L1171" s="468">
        <f>IFERROR(__xludf.DUMMYFUNCTION("""COMPUTED_VALUE"""),0.0)</f>
        <v>0</v>
      </c>
      <c r="M1171" s="468">
        <f>IFERROR(__xludf.DUMMYFUNCTION("""COMPUTED_VALUE"""),0.0)</f>
        <v>0</v>
      </c>
      <c r="N1171" s="468">
        <f>IFERROR(__xludf.DUMMYFUNCTION("""COMPUTED_VALUE"""),3466200.0)</f>
        <v>3466200</v>
      </c>
      <c r="O1171" s="468">
        <f>IFERROR(__xludf.DUMMYFUNCTION("""COMPUTED_VALUE"""),0.0)</f>
        <v>0</v>
      </c>
      <c r="P1171" s="468">
        <f>IFERROR(__xludf.DUMMYFUNCTION("""COMPUTED_VALUE"""),0.0)</f>
        <v>0</v>
      </c>
      <c r="Q1171" s="468"/>
      <c r="R1171" s="468"/>
      <c r="S1171" s="468"/>
      <c r="T1171" s="468"/>
      <c r="U1171" s="468"/>
      <c r="V1171" s="468"/>
      <c r="W1171" s="468"/>
      <c r="X1171" s="468"/>
      <c r="Y1171" s="468"/>
      <c r="Z1171" s="468"/>
      <c r="AA1171" s="468"/>
      <c r="AB1171" s="468"/>
      <c r="AC1171" s="468"/>
      <c r="AD1171" s="468"/>
      <c r="AE1171" s="468"/>
      <c r="AF1171" s="468"/>
      <c r="AG1171" s="468"/>
      <c r="AH1171" s="468"/>
      <c r="AI1171" s="468"/>
      <c r="AJ1171" s="468"/>
    </row>
    <row r="1172" ht="15.75" customHeight="1">
      <c r="A1172" s="468">
        <f>IFERROR(__xludf.DUMMYFUNCTION("""COMPUTED_VALUE"""),8.1211120257E10)</f>
        <v>81211120257</v>
      </c>
      <c r="B1172" s="468">
        <f>IFERROR(__xludf.DUMMYFUNCTION("""COMPUTED_VALUE"""),8121.0)</f>
        <v>8121</v>
      </c>
      <c r="C1172" s="468">
        <f>IFERROR(__xludf.DUMMYFUNCTION("""COMPUTED_VALUE"""),11.0)</f>
        <v>11</v>
      </c>
      <c r="D1172" s="468">
        <f>IFERROR(__xludf.DUMMYFUNCTION("""COMPUTED_VALUE"""),2025.0)</f>
        <v>2025</v>
      </c>
      <c r="E1172" s="468">
        <f>IFERROR(__xludf.DUMMYFUNCTION("""COMPUTED_VALUE"""),7.0)</f>
        <v>7</v>
      </c>
      <c r="F1172" s="468" t="str">
        <f>IFERROR(__xludf.DUMMYFUNCTION("""COMPUTED_VALUE"""),"Julio")</f>
        <v>Julio</v>
      </c>
      <c r="G1172" s="468">
        <f>IFERROR(__xludf.DUMMYFUNCTION("""COMPUTED_VALUE"""),0.0)</f>
        <v>0</v>
      </c>
      <c r="H1172" s="468">
        <f>IFERROR(__xludf.DUMMYFUNCTION("""COMPUTED_VALUE"""),0.0)</f>
        <v>0</v>
      </c>
      <c r="I1172" s="468">
        <f>IFERROR(__xludf.DUMMYFUNCTION("""COMPUTED_VALUE"""),0.0)</f>
        <v>0</v>
      </c>
      <c r="J1172" s="468">
        <f>IFERROR(__xludf.DUMMYFUNCTION("""COMPUTED_VALUE"""),0.0)</f>
        <v>0</v>
      </c>
      <c r="K1172" s="468">
        <f>IFERROR(__xludf.DUMMYFUNCTION("""COMPUTED_VALUE"""),0.0)</f>
        <v>0</v>
      </c>
      <c r="L1172" s="468">
        <f>IFERROR(__xludf.DUMMYFUNCTION("""COMPUTED_VALUE"""),0.0)</f>
        <v>0</v>
      </c>
      <c r="M1172" s="468">
        <f>IFERROR(__xludf.DUMMYFUNCTION("""COMPUTED_VALUE"""),0.0)</f>
        <v>0</v>
      </c>
      <c r="N1172" s="468">
        <f>IFERROR(__xludf.DUMMYFUNCTION("""COMPUTED_VALUE"""),5391867.0)</f>
        <v>5391867</v>
      </c>
      <c r="O1172" s="468">
        <f>IFERROR(__xludf.DUMMYFUNCTION("""COMPUTED_VALUE"""),0.0)</f>
        <v>0</v>
      </c>
      <c r="P1172" s="468">
        <f>IFERROR(__xludf.DUMMYFUNCTION("""COMPUTED_VALUE"""),0.0)</f>
        <v>0</v>
      </c>
      <c r="Q1172" s="468"/>
      <c r="R1172" s="468"/>
      <c r="S1172" s="468"/>
      <c r="T1172" s="468"/>
      <c r="U1172" s="468"/>
      <c r="V1172" s="468"/>
      <c r="W1172" s="468"/>
      <c r="X1172" s="468"/>
      <c r="Y1172" s="468"/>
      <c r="Z1172" s="468"/>
      <c r="AA1172" s="468"/>
      <c r="AB1172" s="468"/>
      <c r="AC1172" s="468"/>
      <c r="AD1172" s="468"/>
      <c r="AE1172" s="468"/>
      <c r="AF1172" s="468"/>
      <c r="AG1172" s="468"/>
      <c r="AH1172" s="468"/>
      <c r="AI1172" s="468"/>
      <c r="AJ1172" s="468"/>
    </row>
    <row r="1173" ht="15.75" customHeight="1">
      <c r="A1173" s="468">
        <f>IFERROR(__xludf.DUMMYFUNCTION("""COMPUTED_VALUE"""),8.1211120258E10)</f>
        <v>81211120258</v>
      </c>
      <c r="B1173" s="468">
        <f>IFERROR(__xludf.DUMMYFUNCTION("""COMPUTED_VALUE"""),8121.0)</f>
        <v>8121</v>
      </c>
      <c r="C1173" s="468">
        <f>IFERROR(__xludf.DUMMYFUNCTION("""COMPUTED_VALUE"""),11.0)</f>
        <v>11</v>
      </c>
      <c r="D1173" s="468">
        <f>IFERROR(__xludf.DUMMYFUNCTION("""COMPUTED_VALUE"""),2025.0)</f>
        <v>2025</v>
      </c>
      <c r="E1173" s="468">
        <f>IFERROR(__xludf.DUMMYFUNCTION("""COMPUTED_VALUE"""),8.0)</f>
        <v>8</v>
      </c>
      <c r="F1173" s="468" t="str">
        <f>IFERROR(__xludf.DUMMYFUNCTION("""COMPUTED_VALUE"""),"Agosto")</f>
        <v>Agosto</v>
      </c>
      <c r="G1173" s="468">
        <f>IFERROR(__xludf.DUMMYFUNCTION("""COMPUTED_VALUE"""),0.0)</f>
        <v>0</v>
      </c>
      <c r="H1173" s="468">
        <f>IFERROR(__xludf.DUMMYFUNCTION("""COMPUTED_VALUE"""),0.0)</f>
        <v>0</v>
      </c>
      <c r="I1173" s="468">
        <f>IFERROR(__xludf.DUMMYFUNCTION("""COMPUTED_VALUE"""),0.0)</f>
        <v>0</v>
      </c>
      <c r="J1173" s="468">
        <f>IFERROR(__xludf.DUMMYFUNCTION("""COMPUTED_VALUE"""),0.0)</f>
        <v>0</v>
      </c>
      <c r="K1173" s="468">
        <f>IFERROR(__xludf.DUMMYFUNCTION("""COMPUTED_VALUE"""),0.0)</f>
        <v>0</v>
      </c>
      <c r="L1173" s="468">
        <f>IFERROR(__xludf.DUMMYFUNCTION("""COMPUTED_VALUE"""),4.12E7)</f>
        <v>41200000</v>
      </c>
      <c r="M1173" s="468">
        <f>IFERROR(__xludf.DUMMYFUNCTION("""COMPUTED_VALUE"""),0.0)</f>
        <v>0</v>
      </c>
      <c r="N1173" s="468">
        <f>IFERROR(__xludf.DUMMYFUNCTION("""COMPUTED_VALUE"""),5777000.0)</f>
        <v>5777000</v>
      </c>
      <c r="O1173" s="468">
        <f>IFERROR(__xludf.DUMMYFUNCTION("""COMPUTED_VALUE"""),0.0)</f>
        <v>0</v>
      </c>
      <c r="P1173" s="468">
        <f>IFERROR(__xludf.DUMMYFUNCTION("""COMPUTED_VALUE"""),0.0)</f>
        <v>0</v>
      </c>
      <c r="Q1173" s="468"/>
      <c r="R1173" s="468"/>
      <c r="S1173" s="468"/>
      <c r="T1173" s="468"/>
      <c r="U1173" s="468"/>
      <c r="V1173" s="468"/>
      <c r="W1173" s="468"/>
      <c r="X1173" s="468"/>
      <c r="Y1173" s="468"/>
      <c r="Z1173" s="468"/>
      <c r="AA1173" s="468"/>
      <c r="AB1173" s="468"/>
      <c r="AC1173" s="468"/>
      <c r="AD1173" s="468"/>
      <c r="AE1173" s="468"/>
      <c r="AF1173" s="468"/>
      <c r="AG1173" s="468"/>
      <c r="AH1173" s="468"/>
      <c r="AI1173" s="468"/>
      <c r="AJ1173" s="468"/>
    </row>
    <row r="1174" ht="15.75" customHeight="1">
      <c r="A1174" s="468">
        <f>IFERROR(__xludf.DUMMYFUNCTION("""COMPUTED_VALUE"""),8.1211120259E10)</f>
        <v>81211120259</v>
      </c>
      <c r="B1174" s="468">
        <f>IFERROR(__xludf.DUMMYFUNCTION("""COMPUTED_VALUE"""),8121.0)</f>
        <v>8121</v>
      </c>
      <c r="C1174" s="468">
        <f>IFERROR(__xludf.DUMMYFUNCTION("""COMPUTED_VALUE"""),11.0)</f>
        <v>11</v>
      </c>
      <c r="D1174" s="468">
        <f>IFERROR(__xludf.DUMMYFUNCTION("""COMPUTED_VALUE"""),2025.0)</f>
        <v>2025</v>
      </c>
      <c r="E1174" s="468">
        <f>IFERROR(__xludf.DUMMYFUNCTION("""COMPUTED_VALUE"""),9.0)</f>
        <v>9</v>
      </c>
      <c r="F1174" s="468" t="str">
        <f>IFERROR(__xludf.DUMMYFUNCTION("""COMPUTED_VALUE"""),"Septiembre")</f>
        <v>Septiembre</v>
      </c>
      <c r="G1174" s="468">
        <f>IFERROR(__xludf.DUMMYFUNCTION("""COMPUTED_VALUE"""),0.0)</f>
        <v>0</v>
      </c>
      <c r="H1174" s="468">
        <f>IFERROR(__xludf.DUMMYFUNCTION("""COMPUTED_VALUE"""),0.0)</f>
        <v>0</v>
      </c>
      <c r="I1174" s="468">
        <f>IFERROR(__xludf.DUMMYFUNCTION("""COMPUTED_VALUE"""),0.0)</f>
        <v>0</v>
      </c>
      <c r="J1174" s="468">
        <f>IFERROR(__xludf.DUMMYFUNCTION("""COMPUTED_VALUE"""),0.0)</f>
        <v>0</v>
      </c>
      <c r="K1174" s="468">
        <f>IFERROR(__xludf.DUMMYFUNCTION("""COMPUTED_VALUE"""),0.0)</f>
        <v>0</v>
      </c>
      <c r="L1174" s="468">
        <f>IFERROR(__xludf.DUMMYFUNCTION("""COMPUTED_VALUE"""),0.0)</f>
        <v>0</v>
      </c>
      <c r="M1174" s="468">
        <f>IFERROR(__xludf.DUMMYFUNCTION("""COMPUTED_VALUE"""),0.0)</f>
        <v>0</v>
      </c>
      <c r="N1174" s="468">
        <f>IFERROR(__xludf.DUMMYFUNCTION("""COMPUTED_VALUE"""),5777000.0)</f>
        <v>5777000</v>
      </c>
      <c r="O1174" s="468">
        <f>IFERROR(__xludf.DUMMYFUNCTION("""COMPUTED_VALUE"""),0.0)</f>
        <v>0</v>
      </c>
      <c r="P1174" s="468">
        <f>IFERROR(__xludf.DUMMYFUNCTION("""COMPUTED_VALUE"""),0.0)</f>
        <v>0</v>
      </c>
      <c r="Q1174" s="468"/>
      <c r="R1174" s="468"/>
      <c r="S1174" s="468"/>
      <c r="T1174" s="468"/>
      <c r="U1174" s="468"/>
      <c r="V1174" s="468"/>
      <c r="W1174" s="468"/>
      <c r="X1174" s="468"/>
      <c r="Y1174" s="468"/>
      <c r="Z1174" s="468"/>
      <c r="AA1174" s="468"/>
      <c r="AB1174" s="468"/>
      <c r="AC1174" s="468"/>
      <c r="AD1174" s="468"/>
      <c r="AE1174" s="468"/>
      <c r="AF1174" s="468"/>
      <c r="AG1174" s="468"/>
      <c r="AH1174" s="468"/>
      <c r="AI1174" s="468"/>
      <c r="AJ1174" s="468"/>
    </row>
    <row r="1175" ht="15.75" customHeight="1">
      <c r="A1175" s="468">
        <f>IFERROR(__xludf.DUMMYFUNCTION("""COMPUTED_VALUE"""),8.1211120251E11)</f>
        <v>812111202510</v>
      </c>
      <c r="B1175" s="468">
        <f>IFERROR(__xludf.DUMMYFUNCTION("""COMPUTED_VALUE"""),8121.0)</f>
        <v>8121</v>
      </c>
      <c r="C1175" s="468">
        <f>IFERROR(__xludf.DUMMYFUNCTION("""COMPUTED_VALUE"""),11.0)</f>
        <v>11</v>
      </c>
      <c r="D1175" s="468">
        <f>IFERROR(__xludf.DUMMYFUNCTION("""COMPUTED_VALUE"""),2025.0)</f>
        <v>2025</v>
      </c>
      <c r="E1175" s="468">
        <f>IFERROR(__xludf.DUMMYFUNCTION("""COMPUTED_VALUE"""),10.0)</f>
        <v>10</v>
      </c>
      <c r="F1175" s="468" t="str">
        <f>IFERROR(__xludf.DUMMYFUNCTION("""COMPUTED_VALUE"""),"Octubre")</f>
        <v>Octubre</v>
      </c>
      <c r="G1175" s="468">
        <f>IFERROR(__xludf.DUMMYFUNCTION("""COMPUTED_VALUE"""),0.0)</f>
        <v>0</v>
      </c>
      <c r="H1175" s="468">
        <f>IFERROR(__xludf.DUMMYFUNCTION("""COMPUTED_VALUE"""),0.0)</f>
        <v>0</v>
      </c>
      <c r="I1175" s="468">
        <f>IFERROR(__xludf.DUMMYFUNCTION("""COMPUTED_VALUE"""),0.0)</f>
        <v>0</v>
      </c>
      <c r="J1175" s="468">
        <f>IFERROR(__xludf.DUMMYFUNCTION("""COMPUTED_VALUE"""),0.0)</f>
        <v>0</v>
      </c>
      <c r="K1175" s="468">
        <f>IFERROR(__xludf.DUMMYFUNCTION("""COMPUTED_VALUE"""),0.0)</f>
        <v>0</v>
      </c>
      <c r="L1175" s="468">
        <f>IFERROR(__xludf.DUMMYFUNCTION("""COMPUTED_VALUE"""),0.0)</f>
        <v>0</v>
      </c>
      <c r="M1175" s="468">
        <f>IFERROR(__xludf.DUMMYFUNCTION("""COMPUTED_VALUE"""),0.0)</f>
        <v>0</v>
      </c>
      <c r="N1175" s="468">
        <f>IFERROR(__xludf.DUMMYFUNCTION("""COMPUTED_VALUE"""),5777000.0)</f>
        <v>5777000</v>
      </c>
      <c r="O1175" s="468">
        <f>IFERROR(__xludf.DUMMYFUNCTION("""COMPUTED_VALUE"""),0.0)</f>
        <v>0</v>
      </c>
      <c r="P1175" s="468">
        <f>IFERROR(__xludf.DUMMYFUNCTION("""COMPUTED_VALUE"""),0.0)</f>
        <v>0</v>
      </c>
      <c r="Q1175" s="468"/>
      <c r="R1175" s="468"/>
      <c r="S1175" s="468"/>
      <c r="T1175" s="468"/>
      <c r="U1175" s="468"/>
      <c r="V1175" s="468"/>
      <c r="W1175" s="468"/>
      <c r="X1175" s="468"/>
      <c r="Y1175" s="468"/>
      <c r="Z1175" s="468"/>
      <c r="AA1175" s="468"/>
      <c r="AB1175" s="468"/>
      <c r="AC1175" s="468"/>
      <c r="AD1175" s="468"/>
      <c r="AE1175" s="468"/>
      <c r="AF1175" s="468"/>
      <c r="AG1175" s="468"/>
      <c r="AH1175" s="468"/>
      <c r="AI1175" s="468"/>
      <c r="AJ1175" s="468"/>
    </row>
    <row r="1176" ht="15.75" customHeight="1">
      <c r="A1176" s="468">
        <f>IFERROR(__xludf.DUMMYFUNCTION("""COMPUTED_VALUE"""),8.12111202511E11)</f>
        <v>812111202511</v>
      </c>
      <c r="B1176" s="468">
        <f>IFERROR(__xludf.DUMMYFUNCTION("""COMPUTED_VALUE"""),8121.0)</f>
        <v>8121</v>
      </c>
      <c r="C1176" s="468">
        <f>IFERROR(__xludf.DUMMYFUNCTION("""COMPUTED_VALUE"""),11.0)</f>
        <v>11</v>
      </c>
      <c r="D1176" s="468">
        <f>IFERROR(__xludf.DUMMYFUNCTION("""COMPUTED_VALUE"""),2025.0)</f>
        <v>2025</v>
      </c>
      <c r="E1176" s="468">
        <f>IFERROR(__xludf.DUMMYFUNCTION("""COMPUTED_VALUE"""),11.0)</f>
        <v>11</v>
      </c>
      <c r="F1176" s="468" t="str">
        <f>IFERROR(__xludf.DUMMYFUNCTION("""COMPUTED_VALUE"""),"Noviembre")</f>
        <v>Noviembre</v>
      </c>
      <c r="G1176" s="468">
        <f>IFERROR(__xludf.DUMMYFUNCTION("""COMPUTED_VALUE"""),0.0)</f>
        <v>0</v>
      </c>
      <c r="H1176" s="468">
        <f>IFERROR(__xludf.DUMMYFUNCTION("""COMPUTED_VALUE"""),0.0)</f>
        <v>0</v>
      </c>
      <c r="I1176" s="468">
        <f>IFERROR(__xludf.DUMMYFUNCTION("""COMPUTED_VALUE"""),0.0)</f>
        <v>0</v>
      </c>
      <c r="J1176" s="468">
        <f>IFERROR(__xludf.DUMMYFUNCTION("""COMPUTED_VALUE"""),0.0)</f>
        <v>0</v>
      </c>
      <c r="K1176" s="468">
        <f>IFERROR(__xludf.DUMMYFUNCTION("""COMPUTED_VALUE"""),0.0)</f>
        <v>0</v>
      </c>
      <c r="L1176" s="468">
        <f>IFERROR(__xludf.DUMMYFUNCTION("""COMPUTED_VALUE"""),0.0)</f>
        <v>0</v>
      </c>
      <c r="M1176" s="468">
        <f>IFERROR(__xludf.DUMMYFUNCTION("""COMPUTED_VALUE"""),0.0)</f>
        <v>0</v>
      </c>
      <c r="N1176" s="468">
        <f>IFERROR(__xludf.DUMMYFUNCTION("""COMPUTED_VALUE"""),5777000.0)</f>
        <v>5777000</v>
      </c>
      <c r="O1176" s="468">
        <f>IFERROR(__xludf.DUMMYFUNCTION("""COMPUTED_VALUE"""),0.0)</f>
        <v>0</v>
      </c>
      <c r="P1176" s="468">
        <f>IFERROR(__xludf.DUMMYFUNCTION("""COMPUTED_VALUE"""),0.0)</f>
        <v>0</v>
      </c>
      <c r="Q1176" s="468"/>
      <c r="R1176" s="468"/>
      <c r="S1176" s="468"/>
      <c r="T1176" s="468"/>
      <c r="U1176" s="468"/>
      <c r="V1176" s="468"/>
      <c r="W1176" s="468"/>
      <c r="X1176" s="468"/>
      <c r="Y1176" s="468"/>
      <c r="Z1176" s="468"/>
      <c r="AA1176" s="468"/>
      <c r="AB1176" s="468"/>
      <c r="AC1176" s="468"/>
      <c r="AD1176" s="468"/>
      <c r="AE1176" s="468"/>
      <c r="AF1176" s="468"/>
      <c r="AG1176" s="468"/>
      <c r="AH1176" s="468"/>
      <c r="AI1176" s="468"/>
      <c r="AJ1176" s="468"/>
    </row>
    <row r="1177" ht="15.75" customHeight="1">
      <c r="A1177" s="468">
        <f>IFERROR(__xludf.DUMMYFUNCTION("""COMPUTED_VALUE"""),8.12111202512E11)</f>
        <v>812111202512</v>
      </c>
      <c r="B1177" s="468">
        <f>IFERROR(__xludf.DUMMYFUNCTION("""COMPUTED_VALUE"""),8121.0)</f>
        <v>8121</v>
      </c>
      <c r="C1177" s="468">
        <f>IFERROR(__xludf.DUMMYFUNCTION("""COMPUTED_VALUE"""),11.0)</f>
        <v>11</v>
      </c>
      <c r="D1177" s="468">
        <f>IFERROR(__xludf.DUMMYFUNCTION("""COMPUTED_VALUE"""),2025.0)</f>
        <v>2025</v>
      </c>
      <c r="E1177" s="468">
        <f>IFERROR(__xludf.DUMMYFUNCTION("""COMPUTED_VALUE"""),12.0)</f>
        <v>12</v>
      </c>
      <c r="F1177" s="468" t="str">
        <f>IFERROR(__xludf.DUMMYFUNCTION("""COMPUTED_VALUE"""),"Diciembre")</f>
        <v>Diciembre</v>
      </c>
      <c r="G1177" s="468">
        <f>IFERROR(__xludf.DUMMYFUNCTION("""COMPUTED_VALUE"""),0.0)</f>
        <v>0</v>
      </c>
      <c r="H1177" s="468">
        <f>IFERROR(__xludf.DUMMYFUNCTION("""COMPUTED_VALUE"""),0.0)</f>
        <v>0</v>
      </c>
      <c r="I1177" s="468">
        <f>IFERROR(__xludf.DUMMYFUNCTION("""COMPUTED_VALUE"""),0.0)</f>
        <v>0</v>
      </c>
      <c r="J1177" s="468">
        <f>IFERROR(__xludf.DUMMYFUNCTION("""COMPUTED_VALUE"""),9.03746E8)</f>
        <v>903746000</v>
      </c>
      <c r="K1177" s="468">
        <f>IFERROR(__xludf.DUMMYFUNCTION("""COMPUTED_VALUE"""),0.0)</f>
        <v>0</v>
      </c>
      <c r="L1177" s="468">
        <f>IFERROR(__xludf.DUMMYFUNCTION("""COMPUTED_VALUE"""),1.41801255E8)</f>
        <v>141801255</v>
      </c>
      <c r="M1177" s="468">
        <f>IFERROR(__xludf.DUMMYFUNCTION("""COMPUTED_VALUE"""),2.47416E8)</f>
        <v>247416000</v>
      </c>
      <c r="N1177" s="468">
        <f>IFERROR(__xludf.DUMMYFUNCTION("""COMPUTED_VALUE"""),3.8272766E7)</f>
        <v>38272766</v>
      </c>
      <c r="O1177" s="468">
        <f>IFERROR(__xludf.DUMMYFUNCTION("""COMPUTED_VALUE"""),0.0)</f>
        <v>0</v>
      </c>
      <c r="P1177" s="468">
        <f>IFERROR(__xludf.DUMMYFUNCTION("""COMPUTED_VALUE"""),0.0)</f>
        <v>0</v>
      </c>
      <c r="Q1177" s="468"/>
      <c r="R1177" s="468"/>
      <c r="S1177" s="468"/>
      <c r="T1177" s="468"/>
      <c r="U1177" s="468"/>
      <c r="V1177" s="468"/>
      <c r="W1177" s="468"/>
      <c r="X1177" s="468"/>
      <c r="Y1177" s="468"/>
      <c r="Z1177" s="468"/>
      <c r="AA1177" s="468"/>
      <c r="AB1177" s="468"/>
      <c r="AC1177" s="468"/>
      <c r="AD1177" s="468"/>
      <c r="AE1177" s="468"/>
      <c r="AF1177" s="468"/>
      <c r="AG1177" s="468"/>
      <c r="AH1177" s="468"/>
      <c r="AI1177" s="468"/>
      <c r="AJ1177" s="468"/>
    </row>
    <row r="1178" ht="15.75" customHeight="1">
      <c r="A1178" s="468">
        <f>IFERROR(__xludf.DUMMYFUNCTION("""COMPUTED_VALUE"""),8.1211220251E10)</f>
        <v>81211220251</v>
      </c>
      <c r="B1178" s="468">
        <f>IFERROR(__xludf.DUMMYFUNCTION("""COMPUTED_VALUE"""),8121.0)</f>
        <v>8121</v>
      </c>
      <c r="C1178" s="468">
        <f>IFERROR(__xludf.DUMMYFUNCTION("""COMPUTED_VALUE"""),12.0)</f>
        <v>12</v>
      </c>
      <c r="D1178" s="468">
        <f>IFERROR(__xludf.DUMMYFUNCTION("""COMPUTED_VALUE"""),2025.0)</f>
        <v>2025</v>
      </c>
      <c r="E1178" s="468">
        <f>IFERROR(__xludf.DUMMYFUNCTION("""COMPUTED_VALUE"""),1.0)</f>
        <v>1</v>
      </c>
      <c r="F1178" s="468" t="str">
        <f>IFERROR(__xludf.DUMMYFUNCTION("""COMPUTED_VALUE"""),"Enero")</f>
        <v>Enero</v>
      </c>
      <c r="G1178" s="468">
        <f>IFERROR(__xludf.DUMMYFUNCTION("""COMPUTED_VALUE"""),3.811477585E8)</f>
        <v>381147758.5</v>
      </c>
      <c r="H1178" s="468">
        <f>IFERROR(__xludf.DUMMYFUNCTION("""COMPUTED_VALUE"""),0.0)</f>
        <v>0</v>
      </c>
      <c r="I1178" s="468">
        <f>IFERROR(__xludf.DUMMYFUNCTION("""COMPUTED_VALUE"""),1.374409187E8)</f>
        <v>137440918.7</v>
      </c>
      <c r="J1178" s="468">
        <f>IFERROR(__xludf.DUMMYFUNCTION("""COMPUTED_VALUE"""),0.0)</f>
        <v>0</v>
      </c>
      <c r="K1178" s="468">
        <f>IFERROR(__xludf.DUMMYFUNCTION("""COMPUTED_VALUE"""),2.53297346E8)</f>
        <v>253297346</v>
      </c>
      <c r="L1178" s="468">
        <f>IFERROR(__xludf.DUMMYFUNCTION("""COMPUTED_VALUE"""),2.66368861E8)</f>
        <v>266368861</v>
      </c>
      <c r="M1178" s="468">
        <f>IFERROR(__xludf.DUMMYFUNCTION("""COMPUTED_VALUE"""),0.0)</f>
        <v>0</v>
      </c>
      <c r="N1178" s="468">
        <f>IFERROR(__xludf.DUMMYFUNCTION("""COMPUTED_VALUE"""),0.0)</f>
        <v>0</v>
      </c>
      <c r="O1178" s="468">
        <f>IFERROR(__xludf.DUMMYFUNCTION("""COMPUTED_VALUE"""),1.27850413E8)</f>
        <v>127850413</v>
      </c>
      <c r="P1178" s="468">
        <f>IFERROR(__xludf.DUMMYFUNCTION("""COMPUTED_VALUE"""),4.4360099E7)</f>
        <v>44360099</v>
      </c>
      <c r="Q1178" s="468"/>
      <c r="R1178" s="468"/>
      <c r="S1178" s="468"/>
      <c r="T1178" s="468"/>
      <c r="U1178" s="468"/>
      <c r="V1178" s="468"/>
      <c r="W1178" s="468"/>
      <c r="X1178" s="468"/>
      <c r="Y1178" s="468"/>
      <c r="Z1178" s="468"/>
      <c r="AA1178" s="468"/>
      <c r="AB1178" s="468"/>
      <c r="AC1178" s="468"/>
      <c r="AD1178" s="468"/>
      <c r="AE1178" s="468"/>
      <c r="AF1178" s="468"/>
      <c r="AG1178" s="468"/>
      <c r="AH1178" s="468"/>
      <c r="AI1178" s="468"/>
      <c r="AJ1178" s="468"/>
    </row>
    <row r="1179" ht="15.75" customHeight="1">
      <c r="A1179" s="468">
        <f>IFERROR(__xludf.DUMMYFUNCTION("""COMPUTED_VALUE"""),8.1211220252E10)</f>
        <v>81211220252</v>
      </c>
      <c r="B1179" s="468">
        <f>IFERROR(__xludf.DUMMYFUNCTION("""COMPUTED_VALUE"""),8121.0)</f>
        <v>8121</v>
      </c>
      <c r="C1179" s="468">
        <f>IFERROR(__xludf.DUMMYFUNCTION("""COMPUTED_VALUE"""),12.0)</f>
        <v>12</v>
      </c>
      <c r="D1179" s="468">
        <f>IFERROR(__xludf.DUMMYFUNCTION("""COMPUTED_VALUE"""),2025.0)</f>
        <v>2025</v>
      </c>
      <c r="E1179" s="468">
        <f>IFERROR(__xludf.DUMMYFUNCTION("""COMPUTED_VALUE"""),2.0)</f>
        <v>2</v>
      </c>
      <c r="F1179" s="468" t="str">
        <f>IFERROR(__xludf.DUMMYFUNCTION("""COMPUTED_VALUE"""),"Febrero")</f>
        <v>Febrero</v>
      </c>
      <c r="G1179" s="468">
        <f>IFERROR(__xludf.DUMMYFUNCTION("""COMPUTED_VALUE"""),5.092275353E7)</f>
        <v>50922753.53</v>
      </c>
      <c r="H1179" s="468">
        <f>IFERROR(__xludf.DUMMYFUNCTION("""COMPUTED_VALUE"""),2.30824E9)</f>
        <v>2308240000</v>
      </c>
      <c r="I1179" s="468">
        <f>IFERROR(__xludf.DUMMYFUNCTION("""COMPUTED_VALUE"""),5.474264725E7)</f>
        <v>54742647.25</v>
      </c>
      <c r="J1179" s="468">
        <f>IFERROR(__xludf.DUMMYFUNCTION("""COMPUTED_VALUE"""),1.0492E8)</f>
        <v>104920000</v>
      </c>
      <c r="K1179" s="468">
        <f>IFERROR(__xludf.DUMMYFUNCTION("""COMPUTED_VALUE"""),0.0)</f>
        <v>0</v>
      </c>
      <c r="L1179" s="468">
        <f>IFERROR(__xludf.DUMMYFUNCTION("""COMPUTED_VALUE"""),7.01998233E8)</f>
        <v>701998233</v>
      </c>
      <c r="M1179" s="468">
        <f>IFERROR(__xludf.DUMMYFUNCTION("""COMPUTED_VALUE"""),9.233576401E7)</f>
        <v>92335764.01</v>
      </c>
      <c r="N1179" s="468">
        <f>IFERROR(__xludf.DUMMYFUNCTION("""COMPUTED_VALUE"""),0.0)</f>
        <v>0</v>
      </c>
      <c r="O1179" s="468">
        <f>IFERROR(__xludf.DUMMYFUNCTION("""COMPUTED_VALUE"""),5.0922753E7)</f>
        <v>50922753</v>
      </c>
      <c r="P1179" s="468">
        <f>IFERROR(__xludf.DUMMYFUNCTION("""COMPUTED_VALUE"""),8.2204734E7)</f>
        <v>82204734</v>
      </c>
      <c r="Q1179" s="468"/>
      <c r="R1179" s="468"/>
      <c r="S1179" s="468"/>
      <c r="T1179" s="468"/>
      <c r="U1179" s="468"/>
      <c r="V1179" s="468"/>
      <c r="W1179" s="468"/>
      <c r="X1179" s="468"/>
      <c r="Y1179" s="468"/>
      <c r="Z1179" s="468"/>
      <c r="AA1179" s="468"/>
      <c r="AB1179" s="468"/>
      <c r="AC1179" s="468"/>
      <c r="AD1179" s="468"/>
      <c r="AE1179" s="468"/>
      <c r="AF1179" s="468"/>
      <c r="AG1179" s="468"/>
      <c r="AH1179" s="468"/>
      <c r="AI1179" s="468"/>
      <c r="AJ1179" s="468"/>
    </row>
    <row r="1180" ht="15.75" customHeight="1">
      <c r="A1180" s="468">
        <f>IFERROR(__xludf.DUMMYFUNCTION("""COMPUTED_VALUE"""),8.1211220253E10)</f>
        <v>81211220253</v>
      </c>
      <c r="B1180" s="468">
        <f>IFERROR(__xludf.DUMMYFUNCTION("""COMPUTED_VALUE"""),8121.0)</f>
        <v>8121</v>
      </c>
      <c r="C1180" s="468">
        <f>IFERROR(__xludf.DUMMYFUNCTION("""COMPUTED_VALUE"""),12.0)</f>
        <v>12</v>
      </c>
      <c r="D1180" s="468">
        <f>IFERROR(__xludf.DUMMYFUNCTION("""COMPUTED_VALUE"""),2025.0)</f>
        <v>2025</v>
      </c>
      <c r="E1180" s="468">
        <f>IFERROR(__xludf.DUMMYFUNCTION("""COMPUTED_VALUE"""),3.0)</f>
        <v>3</v>
      </c>
      <c r="F1180" s="468" t="str">
        <f>IFERROR(__xludf.DUMMYFUNCTION("""COMPUTED_VALUE"""),"Marzo")</f>
        <v>Marzo</v>
      </c>
      <c r="G1180" s="468">
        <f>IFERROR(__xludf.DUMMYFUNCTION("""COMPUTED_VALUE"""),2.119611221E9)</f>
        <v>2119611221</v>
      </c>
      <c r="H1180" s="468">
        <f>IFERROR(__xludf.DUMMYFUNCTION("""COMPUTED_VALUE"""),3.88067E8)</f>
        <v>388067000</v>
      </c>
      <c r="I1180" s="468">
        <f>IFERROR(__xludf.DUMMYFUNCTION("""COMPUTED_VALUE"""),0.0)</f>
        <v>0</v>
      </c>
      <c r="J1180" s="468">
        <f>IFERROR(__xludf.DUMMYFUNCTION("""COMPUTED_VALUE"""),2.0984E8)</f>
        <v>209840000</v>
      </c>
      <c r="K1180" s="468">
        <f>IFERROR(__xludf.DUMMYFUNCTION("""COMPUTED_VALUE"""),2.119611221E9)</f>
        <v>2119611221</v>
      </c>
      <c r="L1180" s="468">
        <f>IFERROR(__xludf.DUMMYFUNCTION("""COMPUTED_VALUE"""),5.639048E8)</f>
        <v>563904800</v>
      </c>
      <c r="M1180" s="468">
        <f>IFERROR(__xludf.DUMMYFUNCTION("""COMPUTED_VALUE"""),1.84671528E8)</f>
        <v>184671528</v>
      </c>
      <c r="N1180" s="468">
        <f>IFERROR(__xludf.DUMMYFUNCTION("""COMPUTED_VALUE"""),2.6469734E7)</f>
        <v>26469734</v>
      </c>
      <c r="O1180" s="468">
        <f>IFERROR(__xludf.DUMMYFUNCTION("""COMPUTED_VALUE"""),0.0)</f>
        <v>0</v>
      </c>
      <c r="P1180" s="468">
        <f>IFERROR(__xludf.DUMMYFUNCTION("""COMPUTED_VALUE"""),2.06511E7)</f>
        <v>20651100</v>
      </c>
      <c r="Q1180" s="468"/>
      <c r="R1180" s="468"/>
      <c r="S1180" s="468"/>
      <c r="T1180" s="468"/>
      <c r="U1180" s="468"/>
      <c r="V1180" s="468"/>
      <c r="W1180" s="468"/>
      <c r="X1180" s="468"/>
      <c r="Y1180" s="468"/>
      <c r="Z1180" s="468"/>
      <c r="AA1180" s="468"/>
      <c r="AB1180" s="468"/>
      <c r="AC1180" s="468"/>
      <c r="AD1180" s="468"/>
      <c r="AE1180" s="468"/>
      <c r="AF1180" s="468"/>
      <c r="AG1180" s="468"/>
      <c r="AH1180" s="468"/>
      <c r="AI1180" s="468"/>
      <c r="AJ1180" s="468"/>
    </row>
    <row r="1181" ht="15.75" customHeight="1">
      <c r="A1181" s="468">
        <f>IFERROR(__xludf.DUMMYFUNCTION("""COMPUTED_VALUE"""),8.1211220254E10)</f>
        <v>81211220254</v>
      </c>
      <c r="B1181" s="468">
        <f>IFERROR(__xludf.DUMMYFUNCTION("""COMPUTED_VALUE"""),8121.0)</f>
        <v>8121</v>
      </c>
      <c r="C1181" s="468">
        <f>IFERROR(__xludf.DUMMYFUNCTION("""COMPUTED_VALUE"""),12.0)</f>
        <v>12</v>
      </c>
      <c r="D1181" s="468">
        <f>IFERROR(__xludf.DUMMYFUNCTION("""COMPUTED_VALUE"""),2025.0)</f>
        <v>2025</v>
      </c>
      <c r="E1181" s="468">
        <f>IFERROR(__xludf.DUMMYFUNCTION("""COMPUTED_VALUE"""),4.0)</f>
        <v>4</v>
      </c>
      <c r="F1181" s="468" t="str">
        <f>IFERROR(__xludf.DUMMYFUNCTION("""COMPUTED_VALUE"""),"Abril")</f>
        <v>Abril</v>
      </c>
      <c r="G1181" s="468">
        <f>IFERROR(__xludf.DUMMYFUNCTION("""COMPUTED_VALUE"""),0.0)</f>
        <v>0</v>
      </c>
      <c r="H1181" s="468">
        <f>IFERROR(__xludf.DUMMYFUNCTION("""COMPUTED_VALUE"""),0.0)</f>
        <v>0</v>
      </c>
      <c r="I1181" s="468">
        <f>IFERROR(__xludf.DUMMYFUNCTION("""COMPUTED_VALUE"""),0.0)</f>
        <v>0</v>
      </c>
      <c r="J1181" s="468">
        <f>IFERROR(__xludf.DUMMYFUNCTION("""COMPUTED_VALUE"""),2.0984E8)</f>
        <v>209840000</v>
      </c>
      <c r="K1181" s="468">
        <f>IFERROR(__xludf.DUMMYFUNCTION("""COMPUTED_VALUE"""),0.0)</f>
        <v>0</v>
      </c>
      <c r="L1181" s="468">
        <f>IFERROR(__xludf.DUMMYFUNCTION("""COMPUTED_VALUE"""),5.10285967E8)</f>
        <v>510285967</v>
      </c>
      <c r="M1181" s="468">
        <f>IFERROR(__xludf.DUMMYFUNCTION("""COMPUTED_VALUE"""),1.84671528E8)</f>
        <v>184671528</v>
      </c>
      <c r="N1181" s="468">
        <f>IFERROR(__xludf.DUMMYFUNCTION("""COMPUTED_VALUE"""),9.4324401E7)</f>
        <v>94324401</v>
      </c>
      <c r="O1181" s="468">
        <f>IFERROR(__xludf.DUMMYFUNCTION("""COMPUTED_VALUE"""),0.0)</f>
        <v>0</v>
      </c>
      <c r="P1181" s="468">
        <f>IFERROR(__xludf.DUMMYFUNCTION("""COMPUTED_VALUE"""),9810500.0)</f>
        <v>9810500</v>
      </c>
      <c r="Q1181" s="468"/>
      <c r="R1181" s="468"/>
      <c r="S1181" s="468"/>
      <c r="T1181" s="468"/>
      <c r="U1181" s="468"/>
      <c r="V1181" s="468"/>
      <c r="W1181" s="468"/>
      <c r="X1181" s="468"/>
      <c r="Y1181" s="468"/>
      <c r="Z1181" s="468"/>
      <c r="AA1181" s="468"/>
      <c r="AB1181" s="468"/>
      <c r="AC1181" s="468"/>
      <c r="AD1181" s="468"/>
      <c r="AE1181" s="468"/>
      <c r="AF1181" s="468"/>
      <c r="AG1181" s="468"/>
      <c r="AH1181" s="468"/>
      <c r="AI1181" s="468"/>
      <c r="AJ1181" s="468"/>
    </row>
    <row r="1182" ht="15.75" customHeight="1">
      <c r="A1182" s="468">
        <f>IFERROR(__xludf.DUMMYFUNCTION("""COMPUTED_VALUE"""),8.1211220255E10)</f>
        <v>81211220255</v>
      </c>
      <c r="B1182" s="468">
        <f>IFERROR(__xludf.DUMMYFUNCTION("""COMPUTED_VALUE"""),8121.0)</f>
        <v>8121</v>
      </c>
      <c r="C1182" s="468">
        <f>IFERROR(__xludf.DUMMYFUNCTION("""COMPUTED_VALUE"""),12.0)</f>
        <v>12</v>
      </c>
      <c r="D1182" s="468">
        <f>IFERROR(__xludf.DUMMYFUNCTION("""COMPUTED_VALUE"""),2025.0)</f>
        <v>2025</v>
      </c>
      <c r="E1182" s="468">
        <f>IFERROR(__xludf.DUMMYFUNCTION("""COMPUTED_VALUE"""),5.0)</f>
        <v>5</v>
      </c>
      <c r="F1182" s="468" t="str">
        <f>IFERROR(__xludf.DUMMYFUNCTION("""COMPUTED_VALUE"""),"Mayo")</f>
        <v>Mayo</v>
      </c>
      <c r="G1182" s="468">
        <f>IFERROR(__xludf.DUMMYFUNCTION("""COMPUTED_VALUE"""),0.0)</f>
        <v>0</v>
      </c>
      <c r="H1182" s="468">
        <f>IFERROR(__xludf.DUMMYFUNCTION("""COMPUTED_VALUE"""),0.0)</f>
        <v>0</v>
      </c>
      <c r="I1182" s="468">
        <f>IFERROR(__xludf.DUMMYFUNCTION("""COMPUTED_VALUE"""),0.0)</f>
        <v>0</v>
      </c>
      <c r="J1182" s="468">
        <f>IFERROR(__xludf.DUMMYFUNCTION("""COMPUTED_VALUE"""),2.0984E8)</f>
        <v>209840000</v>
      </c>
      <c r="K1182" s="468">
        <f>IFERROR(__xludf.DUMMYFUNCTION("""COMPUTED_VALUE"""),0.0)</f>
        <v>0</v>
      </c>
      <c r="L1182" s="468">
        <f>IFERROR(__xludf.DUMMYFUNCTION("""COMPUTED_VALUE"""),7.1685133E7)</f>
        <v>71685133</v>
      </c>
      <c r="M1182" s="468">
        <f>IFERROR(__xludf.DUMMYFUNCTION("""COMPUTED_VALUE"""),1.84671528E8)</f>
        <v>184671528</v>
      </c>
      <c r="N1182" s="468">
        <f>IFERROR(__xludf.DUMMYFUNCTION("""COMPUTED_VALUE"""),1.736621E8)</f>
        <v>173662100</v>
      </c>
      <c r="O1182" s="468">
        <f>IFERROR(__xludf.DUMMYFUNCTION("""COMPUTED_VALUE"""),0.0)</f>
        <v>0</v>
      </c>
      <c r="P1182" s="468">
        <f>IFERROR(__xludf.DUMMYFUNCTION("""COMPUTED_VALUE"""),0.0)</f>
        <v>0</v>
      </c>
      <c r="Q1182" s="468"/>
      <c r="R1182" s="468"/>
      <c r="S1182" s="468"/>
      <c r="T1182" s="468"/>
      <c r="U1182" s="468"/>
      <c r="V1182" s="468"/>
      <c r="W1182" s="468"/>
      <c r="X1182" s="468"/>
      <c r="Y1182" s="468"/>
      <c r="Z1182" s="468"/>
      <c r="AA1182" s="468"/>
      <c r="AB1182" s="468"/>
      <c r="AC1182" s="468"/>
      <c r="AD1182" s="468"/>
      <c r="AE1182" s="468"/>
      <c r="AF1182" s="468"/>
      <c r="AG1182" s="468"/>
      <c r="AH1182" s="468"/>
      <c r="AI1182" s="468"/>
      <c r="AJ1182" s="468"/>
    </row>
    <row r="1183" ht="15.75" customHeight="1">
      <c r="A1183" s="468">
        <f>IFERROR(__xludf.DUMMYFUNCTION("""COMPUTED_VALUE"""),8.1211220256E10)</f>
        <v>81211220256</v>
      </c>
      <c r="B1183" s="468">
        <f>IFERROR(__xludf.DUMMYFUNCTION("""COMPUTED_VALUE"""),8121.0)</f>
        <v>8121</v>
      </c>
      <c r="C1183" s="468">
        <f>IFERROR(__xludf.DUMMYFUNCTION("""COMPUTED_VALUE"""),12.0)</f>
        <v>12</v>
      </c>
      <c r="D1183" s="468">
        <f>IFERROR(__xludf.DUMMYFUNCTION("""COMPUTED_VALUE"""),2025.0)</f>
        <v>2025</v>
      </c>
      <c r="E1183" s="468">
        <f>IFERROR(__xludf.DUMMYFUNCTION("""COMPUTED_VALUE"""),6.0)</f>
        <v>6</v>
      </c>
      <c r="F1183" s="468" t="str">
        <f>IFERROR(__xludf.DUMMYFUNCTION("""COMPUTED_VALUE"""),"Junio")</f>
        <v>Junio</v>
      </c>
      <c r="G1183" s="468">
        <f>IFERROR(__xludf.DUMMYFUNCTION("""COMPUTED_VALUE"""),0.0)</f>
        <v>0</v>
      </c>
      <c r="H1183" s="468">
        <f>IFERROR(__xludf.DUMMYFUNCTION("""COMPUTED_VALUE"""),0.0)</f>
        <v>0</v>
      </c>
      <c r="I1183" s="468">
        <f>IFERROR(__xludf.DUMMYFUNCTION("""COMPUTED_VALUE"""),0.0)</f>
        <v>0</v>
      </c>
      <c r="J1183" s="468">
        <f>IFERROR(__xludf.DUMMYFUNCTION("""COMPUTED_VALUE"""),2.0984E8)</f>
        <v>209840000</v>
      </c>
      <c r="K1183" s="468">
        <f>IFERROR(__xludf.DUMMYFUNCTION("""COMPUTED_VALUE"""),0.0)</f>
        <v>0</v>
      </c>
      <c r="L1183" s="468">
        <f>IFERROR(__xludf.DUMMYFUNCTION("""COMPUTED_VALUE"""),0.0)</f>
        <v>0</v>
      </c>
      <c r="M1183" s="468">
        <f>IFERROR(__xludf.DUMMYFUNCTION("""COMPUTED_VALUE"""),1.84671528E8)</f>
        <v>184671528</v>
      </c>
      <c r="N1183" s="468">
        <f>IFERROR(__xludf.DUMMYFUNCTION("""COMPUTED_VALUE"""),1.84004233E8)</f>
        <v>184004233</v>
      </c>
      <c r="O1183" s="468">
        <f>IFERROR(__xludf.DUMMYFUNCTION("""COMPUTED_VALUE"""),0.0)</f>
        <v>0</v>
      </c>
      <c r="P1183" s="468">
        <f>IFERROR(__xludf.DUMMYFUNCTION("""COMPUTED_VALUE"""),3865000.0)</f>
        <v>3865000</v>
      </c>
      <c r="Q1183" s="468"/>
      <c r="R1183" s="468"/>
      <c r="S1183" s="468"/>
      <c r="T1183" s="468"/>
      <c r="U1183" s="468"/>
      <c r="V1183" s="468"/>
      <c r="W1183" s="468"/>
      <c r="X1183" s="468"/>
      <c r="Y1183" s="468"/>
      <c r="Z1183" s="468"/>
      <c r="AA1183" s="468"/>
      <c r="AB1183" s="468"/>
      <c r="AC1183" s="468"/>
      <c r="AD1183" s="468"/>
      <c r="AE1183" s="468"/>
      <c r="AF1183" s="468"/>
      <c r="AG1183" s="468"/>
      <c r="AH1183" s="468"/>
      <c r="AI1183" s="468"/>
      <c r="AJ1183" s="468"/>
    </row>
    <row r="1184" ht="15.75" customHeight="1">
      <c r="A1184" s="468">
        <f>IFERROR(__xludf.DUMMYFUNCTION("""COMPUTED_VALUE"""),8.1211220257E10)</f>
        <v>81211220257</v>
      </c>
      <c r="B1184" s="468">
        <f>IFERROR(__xludf.DUMMYFUNCTION("""COMPUTED_VALUE"""),8121.0)</f>
        <v>8121</v>
      </c>
      <c r="C1184" s="468">
        <f>IFERROR(__xludf.DUMMYFUNCTION("""COMPUTED_VALUE"""),12.0)</f>
        <v>12</v>
      </c>
      <c r="D1184" s="468">
        <f>IFERROR(__xludf.DUMMYFUNCTION("""COMPUTED_VALUE"""),2025.0)</f>
        <v>2025</v>
      </c>
      <c r="E1184" s="468">
        <f>IFERROR(__xludf.DUMMYFUNCTION("""COMPUTED_VALUE"""),7.0)</f>
        <v>7</v>
      </c>
      <c r="F1184" s="468" t="str">
        <f>IFERROR(__xludf.DUMMYFUNCTION("""COMPUTED_VALUE"""),"Julio")</f>
        <v>Julio</v>
      </c>
      <c r="G1184" s="468">
        <f>IFERROR(__xludf.DUMMYFUNCTION("""COMPUTED_VALUE"""),0.0)</f>
        <v>0</v>
      </c>
      <c r="H1184" s="468">
        <f>IFERROR(__xludf.DUMMYFUNCTION("""COMPUTED_VALUE"""),0.0)</f>
        <v>0</v>
      </c>
      <c r="I1184" s="468">
        <f>IFERROR(__xludf.DUMMYFUNCTION("""COMPUTED_VALUE"""),0.0)</f>
        <v>0</v>
      </c>
      <c r="J1184" s="468">
        <f>IFERROR(__xludf.DUMMYFUNCTION("""COMPUTED_VALUE"""),2.0984E8)</f>
        <v>209840000</v>
      </c>
      <c r="K1184" s="468">
        <f>IFERROR(__xludf.DUMMYFUNCTION("""COMPUTED_VALUE"""),0.0)</f>
        <v>0</v>
      </c>
      <c r="L1184" s="468">
        <f>IFERROR(__xludf.DUMMYFUNCTION("""COMPUTED_VALUE"""),0.0)</f>
        <v>0</v>
      </c>
      <c r="M1184" s="468">
        <f>IFERROR(__xludf.DUMMYFUNCTION("""COMPUTED_VALUE"""),1.84671528E8)</f>
        <v>184671528</v>
      </c>
      <c r="N1184" s="468">
        <f>IFERROR(__xludf.DUMMYFUNCTION("""COMPUTED_VALUE"""),2.557179577E8)</f>
        <v>255717957.7</v>
      </c>
      <c r="O1184" s="468">
        <f>IFERROR(__xludf.DUMMYFUNCTION("""COMPUTED_VALUE"""),0.0)</f>
        <v>0</v>
      </c>
      <c r="P1184" s="468">
        <f>IFERROR(__xludf.DUMMYFUNCTION("""COMPUTED_VALUE"""),0.0)</f>
        <v>0</v>
      </c>
      <c r="Q1184" s="468"/>
      <c r="R1184" s="468"/>
      <c r="S1184" s="468"/>
      <c r="T1184" s="468"/>
      <c r="U1184" s="468"/>
      <c r="V1184" s="468"/>
      <c r="W1184" s="468"/>
      <c r="X1184" s="468"/>
      <c r="Y1184" s="468"/>
      <c r="Z1184" s="468"/>
      <c r="AA1184" s="468"/>
      <c r="AB1184" s="468"/>
      <c r="AC1184" s="468"/>
      <c r="AD1184" s="468"/>
      <c r="AE1184" s="468"/>
      <c r="AF1184" s="468"/>
      <c r="AG1184" s="468"/>
      <c r="AH1184" s="468"/>
      <c r="AI1184" s="468"/>
      <c r="AJ1184" s="468"/>
    </row>
    <row r="1185" ht="15.75" customHeight="1">
      <c r="A1185" s="468">
        <f>IFERROR(__xludf.DUMMYFUNCTION("""COMPUTED_VALUE"""),8.1211220258E10)</f>
        <v>81211220258</v>
      </c>
      <c r="B1185" s="468">
        <f>IFERROR(__xludf.DUMMYFUNCTION("""COMPUTED_VALUE"""),8121.0)</f>
        <v>8121</v>
      </c>
      <c r="C1185" s="468">
        <f>IFERROR(__xludf.DUMMYFUNCTION("""COMPUTED_VALUE"""),12.0)</f>
        <v>12</v>
      </c>
      <c r="D1185" s="468">
        <f>IFERROR(__xludf.DUMMYFUNCTION("""COMPUTED_VALUE"""),2025.0)</f>
        <v>2025</v>
      </c>
      <c r="E1185" s="468">
        <f>IFERROR(__xludf.DUMMYFUNCTION("""COMPUTED_VALUE"""),8.0)</f>
        <v>8</v>
      </c>
      <c r="F1185" s="468" t="str">
        <f>IFERROR(__xludf.DUMMYFUNCTION("""COMPUTED_VALUE"""),"Agosto")</f>
        <v>Agosto</v>
      </c>
      <c r="G1185" s="468">
        <f>IFERROR(__xludf.DUMMYFUNCTION("""COMPUTED_VALUE"""),0.0)</f>
        <v>0</v>
      </c>
      <c r="H1185" s="468">
        <f>IFERROR(__xludf.DUMMYFUNCTION("""COMPUTED_VALUE"""),0.0)</f>
        <v>0</v>
      </c>
      <c r="I1185" s="468">
        <f>IFERROR(__xludf.DUMMYFUNCTION("""COMPUTED_VALUE"""),0.0)</f>
        <v>0</v>
      </c>
      <c r="J1185" s="468">
        <f>IFERROR(__xludf.DUMMYFUNCTION("""COMPUTED_VALUE"""),2.0984E8)</f>
        <v>209840000</v>
      </c>
      <c r="K1185" s="468">
        <f>IFERROR(__xludf.DUMMYFUNCTION("""COMPUTED_VALUE"""),0.0)</f>
        <v>0</v>
      </c>
      <c r="L1185" s="468">
        <f>IFERROR(__xludf.DUMMYFUNCTION("""COMPUTED_VALUE"""),0.0)</f>
        <v>0</v>
      </c>
      <c r="M1185" s="468">
        <f>IFERROR(__xludf.DUMMYFUNCTION("""COMPUTED_VALUE"""),1.84671528E8)</f>
        <v>184671528</v>
      </c>
      <c r="N1185" s="468">
        <f>IFERROR(__xludf.DUMMYFUNCTION("""COMPUTED_VALUE"""),2.134354206E8)</f>
        <v>213435420.6</v>
      </c>
      <c r="O1185" s="468">
        <f>IFERROR(__xludf.DUMMYFUNCTION("""COMPUTED_VALUE"""),0.0)</f>
        <v>0</v>
      </c>
      <c r="P1185" s="468">
        <f>IFERROR(__xludf.DUMMYFUNCTION("""COMPUTED_VALUE"""),3318000.0)</f>
        <v>3318000</v>
      </c>
      <c r="Q1185" s="468"/>
      <c r="R1185" s="468"/>
      <c r="S1185" s="468"/>
      <c r="T1185" s="468"/>
      <c r="U1185" s="468"/>
      <c r="V1185" s="468"/>
      <c r="W1185" s="468"/>
      <c r="X1185" s="468"/>
      <c r="Y1185" s="468"/>
      <c r="Z1185" s="468"/>
      <c r="AA1185" s="468"/>
      <c r="AB1185" s="468"/>
      <c r="AC1185" s="468"/>
      <c r="AD1185" s="468"/>
      <c r="AE1185" s="468"/>
      <c r="AF1185" s="468"/>
      <c r="AG1185" s="468"/>
      <c r="AH1185" s="468"/>
      <c r="AI1185" s="468"/>
      <c r="AJ1185" s="468"/>
    </row>
    <row r="1186" ht="15.75" customHeight="1">
      <c r="A1186" s="468">
        <f>IFERROR(__xludf.DUMMYFUNCTION("""COMPUTED_VALUE"""),8.1211220259E10)</f>
        <v>81211220259</v>
      </c>
      <c r="B1186" s="468">
        <f>IFERROR(__xludf.DUMMYFUNCTION("""COMPUTED_VALUE"""),8121.0)</f>
        <v>8121</v>
      </c>
      <c r="C1186" s="468">
        <f>IFERROR(__xludf.DUMMYFUNCTION("""COMPUTED_VALUE"""),12.0)</f>
        <v>12</v>
      </c>
      <c r="D1186" s="468">
        <f>IFERROR(__xludf.DUMMYFUNCTION("""COMPUTED_VALUE"""),2025.0)</f>
        <v>2025</v>
      </c>
      <c r="E1186" s="468">
        <f>IFERROR(__xludf.DUMMYFUNCTION("""COMPUTED_VALUE"""),9.0)</f>
        <v>9</v>
      </c>
      <c r="F1186" s="468" t="str">
        <f>IFERROR(__xludf.DUMMYFUNCTION("""COMPUTED_VALUE"""),"Septiembre")</f>
        <v>Septiembre</v>
      </c>
      <c r="G1186" s="468">
        <f>IFERROR(__xludf.DUMMYFUNCTION("""COMPUTED_VALUE"""),0.0)</f>
        <v>0</v>
      </c>
      <c r="H1186" s="468">
        <f>IFERROR(__xludf.DUMMYFUNCTION("""COMPUTED_VALUE"""),0.0)</f>
        <v>0</v>
      </c>
      <c r="I1186" s="468">
        <f>IFERROR(__xludf.DUMMYFUNCTION("""COMPUTED_VALUE"""),0.0)</f>
        <v>0</v>
      </c>
      <c r="J1186" s="468">
        <f>IFERROR(__xludf.DUMMYFUNCTION("""COMPUTED_VALUE"""),2.0984E8)</f>
        <v>209840000</v>
      </c>
      <c r="K1186" s="468">
        <f>IFERROR(__xludf.DUMMYFUNCTION("""COMPUTED_VALUE"""),0.0)</f>
        <v>0</v>
      </c>
      <c r="L1186" s="468">
        <f>IFERROR(__xludf.DUMMYFUNCTION("""COMPUTED_VALUE"""),2.35415E7)</f>
        <v>23541500</v>
      </c>
      <c r="M1186" s="468">
        <f>IFERROR(__xludf.DUMMYFUNCTION("""COMPUTED_VALUE"""),1.84671528E8)</f>
        <v>184671528</v>
      </c>
      <c r="N1186" s="468">
        <f>IFERROR(__xludf.DUMMYFUNCTION("""COMPUTED_VALUE"""),2.453182757E8)</f>
        <v>245318275.7</v>
      </c>
      <c r="O1186" s="468">
        <f>IFERROR(__xludf.DUMMYFUNCTION("""COMPUTED_VALUE"""),0.0)</f>
        <v>0</v>
      </c>
      <c r="P1186" s="468">
        <f>IFERROR(__xludf.DUMMYFUNCTION("""COMPUTED_VALUE"""),0.0)</f>
        <v>0</v>
      </c>
      <c r="Q1186" s="468"/>
      <c r="R1186" s="468"/>
      <c r="S1186" s="468"/>
      <c r="T1186" s="468"/>
      <c r="U1186" s="468"/>
      <c r="V1186" s="468"/>
      <c r="W1186" s="468"/>
      <c r="X1186" s="468"/>
      <c r="Y1186" s="468"/>
      <c r="Z1186" s="468"/>
      <c r="AA1186" s="468"/>
      <c r="AB1186" s="468"/>
      <c r="AC1186" s="468"/>
      <c r="AD1186" s="468"/>
      <c r="AE1186" s="468"/>
      <c r="AF1186" s="468"/>
      <c r="AG1186" s="468"/>
      <c r="AH1186" s="468"/>
      <c r="AI1186" s="468"/>
      <c r="AJ1186" s="468"/>
    </row>
    <row r="1187" ht="15.75" customHeight="1">
      <c r="A1187" s="468">
        <f>IFERROR(__xludf.DUMMYFUNCTION("""COMPUTED_VALUE"""),8.1211220251E11)</f>
        <v>812112202510</v>
      </c>
      <c r="B1187" s="468">
        <f>IFERROR(__xludf.DUMMYFUNCTION("""COMPUTED_VALUE"""),8121.0)</f>
        <v>8121</v>
      </c>
      <c r="C1187" s="468">
        <f>IFERROR(__xludf.DUMMYFUNCTION("""COMPUTED_VALUE"""),12.0)</f>
        <v>12</v>
      </c>
      <c r="D1187" s="468">
        <f>IFERROR(__xludf.DUMMYFUNCTION("""COMPUTED_VALUE"""),2025.0)</f>
        <v>2025</v>
      </c>
      <c r="E1187" s="468">
        <f>IFERROR(__xludf.DUMMYFUNCTION("""COMPUTED_VALUE"""),10.0)</f>
        <v>10</v>
      </c>
      <c r="F1187" s="468" t="str">
        <f>IFERROR(__xludf.DUMMYFUNCTION("""COMPUTED_VALUE"""),"Octubre")</f>
        <v>Octubre</v>
      </c>
      <c r="G1187" s="468">
        <f>IFERROR(__xludf.DUMMYFUNCTION("""COMPUTED_VALUE"""),0.0)</f>
        <v>0</v>
      </c>
      <c r="H1187" s="468">
        <f>IFERROR(__xludf.DUMMYFUNCTION("""COMPUTED_VALUE"""),0.0)</f>
        <v>0</v>
      </c>
      <c r="I1187" s="468">
        <f>IFERROR(__xludf.DUMMYFUNCTION("""COMPUTED_VALUE"""),0.0)</f>
        <v>0</v>
      </c>
      <c r="J1187" s="468">
        <f>IFERROR(__xludf.DUMMYFUNCTION("""COMPUTED_VALUE"""),2.0984E8)</f>
        <v>209840000</v>
      </c>
      <c r="K1187" s="468">
        <f>IFERROR(__xludf.DUMMYFUNCTION("""COMPUTED_VALUE"""),0.0)</f>
        <v>0</v>
      </c>
      <c r="L1187" s="468">
        <f>IFERROR(__xludf.DUMMYFUNCTION("""COMPUTED_VALUE"""),0.0)</f>
        <v>0</v>
      </c>
      <c r="M1187" s="468">
        <f>IFERROR(__xludf.DUMMYFUNCTION("""COMPUTED_VALUE"""),1.84671528E8)</f>
        <v>184671528</v>
      </c>
      <c r="N1187" s="468">
        <f>IFERROR(__xludf.DUMMYFUNCTION("""COMPUTED_VALUE"""),2.31145428E8)</f>
        <v>231145428</v>
      </c>
      <c r="O1187" s="468">
        <f>IFERROR(__xludf.DUMMYFUNCTION("""COMPUTED_VALUE"""),0.0)</f>
        <v>0</v>
      </c>
      <c r="P1187" s="468">
        <f>IFERROR(__xludf.DUMMYFUNCTION("""COMPUTED_VALUE"""),7802000.0)</f>
        <v>7802000</v>
      </c>
      <c r="Q1187" s="468"/>
      <c r="R1187" s="468"/>
      <c r="S1187" s="468"/>
      <c r="T1187" s="468"/>
      <c r="U1187" s="468"/>
      <c r="V1187" s="468"/>
      <c r="W1187" s="468"/>
      <c r="X1187" s="468"/>
      <c r="Y1187" s="468"/>
      <c r="Z1187" s="468"/>
      <c r="AA1187" s="468"/>
      <c r="AB1187" s="468"/>
      <c r="AC1187" s="468"/>
      <c r="AD1187" s="468"/>
      <c r="AE1187" s="468"/>
      <c r="AF1187" s="468"/>
      <c r="AG1187" s="468"/>
      <c r="AH1187" s="468"/>
      <c r="AI1187" s="468"/>
      <c r="AJ1187" s="468"/>
    </row>
    <row r="1188" ht="15.75" customHeight="1">
      <c r="A1188" s="468">
        <f>IFERROR(__xludf.DUMMYFUNCTION("""COMPUTED_VALUE"""),8.12112202511E11)</f>
        <v>812112202511</v>
      </c>
      <c r="B1188" s="468">
        <f>IFERROR(__xludf.DUMMYFUNCTION("""COMPUTED_VALUE"""),8121.0)</f>
        <v>8121</v>
      </c>
      <c r="C1188" s="468">
        <f>IFERROR(__xludf.DUMMYFUNCTION("""COMPUTED_VALUE"""),12.0)</f>
        <v>12</v>
      </c>
      <c r="D1188" s="468">
        <f>IFERROR(__xludf.DUMMYFUNCTION("""COMPUTED_VALUE"""),2025.0)</f>
        <v>2025</v>
      </c>
      <c r="E1188" s="468">
        <f>IFERROR(__xludf.DUMMYFUNCTION("""COMPUTED_VALUE"""),11.0)</f>
        <v>11</v>
      </c>
      <c r="F1188" s="468" t="str">
        <f>IFERROR(__xludf.DUMMYFUNCTION("""COMPUTED_VALUE"""),"Noviembre")</f>
        <v>Noviembre</v>
      </c>
      <c r="G1188" s="468">
        <f>IFERROR(__xludf.DUMMYFUNCTION("""COMPUTED_VALUE"""),0.0)</f>
        <v>0</v>
      </c>
      <c r="H1188" s="468">
        <f>IFERROR(__xludf.DUMMYFUNCTION("""COMPUTED_VALUE"""),0.0)</f>
        <v>0</v>
      </c>
      <c r="I1188" s="468">
        <f>IFERROR(__xludf.DUMMYFUNCTION("""COMPUTED_VALUE"""),0.0)</f>
        <v>0</v>
      </c>
      <c r="J1188" s="468">
        <f>IFERROR(__xludf.DUMMYFUNCTION("""COMPUTED_VALUE"""),2.0984E8)</f>
        <v>209840000</v>
      </c>
      <c r="K1188" s="468">
        <f>IFERROR(__xludf.DUMMYFUNCTION("""COMPUTED_VALUE"""),0.0)</f>
        <v>0</v>
      </c>
      <c r="L1188" s="468">
        <f>IFERROR(__xludf.DUMMYFUNCTION("""COMPUTED_VALUE"""),5.3949752E7)</f>
        <v>53949752</v>
      </c>
      <c r="M1188" s="468">
        <f>IFERROR(__xludf.DUMMYFUNCTION("""COMPUTED_VALUE"""),1.84671528E8)</f>
        <v>184671528</v>
      </c>
      <c r="N1188" s="468">
        <f>IFERROR(__xludf.DUMMYFUNCTION("""COMPUTED_VALUE"""),2.12531139E8)</f>
        <v>212531139</v>
      </c>
      <c r="O1188" s="468">
        <f>IFERROR(__xludf.DUMMYFUNCTION("""COMPUTED_VALUE"""),0.0)</f>
        <v>0</v>
      </c>
      <c r="P1188" s="468">
        <f>IFERROR(__xludf.DUMMYFUNCTION("""COMPUTED_VALUE"""),0.0)</f>
        <v>0</v>
      </c>
      <c r="Q1188" s="468"/>
      <c r="R1188" s="468"/>
      <c r="S1188" s="468"/>
      <c r="T1188" s="468"/>
      <c r="U1188" s="468"/>
      <c r="V1188" s="468"/>
      <c r="W1188" s="468"/>
      <c r="X1188" s="468"/>
      <c r="Y1188" s="468"/>
      <c r="Z1188" s="468"/>
      <c r="AA1188" s="468"/>
      <c r="AB1188" s="468"/>
      <c r="AC1188" s="468"/>
      <c r="AD1188" s="468"/>
      <c r="AE1188" s="468"/>
      <c r="AF1188" s="468"/>
      <c r="AG1188" s="468"/>
      <c r="AH1188" s="468"/>
      <c r="AI1188" s="468"/>
      <c r="AJ1188" s="468"/>
    </row>
    <row r="1189" ht="15.75" customHeight="1">
      <c r="A1189" s="468">
        <f>IFERROR(__xludf.DUMMYFUNCTION("""COMPUTED_VALUE"""),8.12112202512E11)</f>
        <v>812112202512</v>
      </c>
      <c r="B1189" s="468">
        <f>IFERROR(__xludf.DUMMYFUNCTION("""COMPUTED_VALUE"""),8121.0)</f>
        <v>8121</v>
      </c>
      <c r="C1189" s="468">
        <f>IFERROR(__xludf.DUMMYFUNCTION("""COMPUTED_VALUE"""),12.0)</f>
        <v>12</v>
      </c>
      <c r="D1189" s="468">
        <f>IFERROR(__xludf.DUMMYFUNCTION("""COMPUTED_VALUE"""),2025.0)</f>
        <v>2025</v>
      </c>
      <c r="E1189" s="468">
        <f>IFERROR(__xludf.DUMMYFUNCTION("""COMPUTED_VALUE"""),12.0)</f>
        <v>12</v>
      </c>
      <c r="F1189" s="468" t="str">
        <f>IFERROR(__xludf.DUMMYFUNCTION("""COMPUTED_VALUE"""),"Diciembre")</f>
        <v>Diciembre</v>
      </c>
      <c r="G1189" s="468">
        <f>IFERROR(__xludf.DUMMYFUNCTION("""COMPUTED_VALUE"""),0.0)</f>
        <v>0</v>
      </c>
      <c r="H1189" s="468">
        <f>IFERROR(__xludf.DUMMYFUNCTION("""COMPUTED_VALUE"""),0.0)</f>
        <v>0</v>
      </c>
      <c r="I1189" s="468">
        <f>IFERROR(__xludf.DUMMYFUNCTION("""COMPUTED_VALUE"""),0.0)</f>
        <v>0</v>
      </c>
      <c r="J1189" s="468">
        <f>IFERROR(__xludf.DUMMYFUNCTION("""COMPUTED_VALUE"""),7.02827E8)</f>
        <v>702827000</v>
      </c>
      <c r="K1189" s="468">
        <f>IFERROR(__xludf.DUMMYFUNCTION("""COMPUTED_VALUE"""),0.0)</f>
        <v>0</v>
      </c>
      <c r="L1189" s="468">
        <f>IFERROR(__xludf.DUMMYFUNCTION("""COMPUTED_VALUE"""),2.1004467E7)</f>
        <v>21004467</v>
      </c>
      <c r="M1189" s="468">
        <f>IFERROR(__xludf.DUMMYFUNCTION("""COMPUTED_VALUE"""),6.185290508E8)</f>
        <v>618529050.8</v>
      </c>
      <c r="N1189" s="468">
        <f>IFERROR(__xludf.DUMMYFUNCTION("""COMPUTED_VALUE"""),4.02354371E8)</f>
        <v>402354371</v>
      </c>
      <c r="O1189" s="468">
        <f>IFERROR(__xludf.DUMMYFUNCTION("""COMPUTED_VALUE"""),0.0)</f>
        <v>0</v>
      </c>
      <c r="P1189" s="468">
        <f>IFERROR(__xludf.DUMMYFUNCTION("""COMPUTED_VALUE"""),6761733.0)</f>
        <v>6761733</v>
      </c>
      <c r="Q1189" s="468"/>
      <c r="R1189" s="468"/>
      <c r="S1189" s="468"/>
      <c r="T1189" s="468"/>
      <c r="U1189" s="468"/>
      <c r="V1189" s="468"/>
      <c r="W1189" s="468"/>
      <c r="X1189" s="468"/>
      <c r="Y1189" s="468"/>
      <c r="Z1189" s="468"/>
      <c r="AA1189" s="468"/>
      <c r="AB1189" s="468"/>
      <c r="AC1189" s="468"/>
      <c r="AD1189" s="468"/>
      <c r="AE1189" s="468"/>
      <c r="AF1189" s="468"/>
      <c r="AG1189" s="468"/>
      <c r="AH1189" s="468"/>
      <c r="AI1189" s="468"/>
      <c r="AJ1189" s="468"/>
    </row>
    <row r="1190" ht="15.75" customHeight="1">
      <c r="A1190" s="468">
        <f>IFERROR(__xludf.DUMMYFUNCTION("""COMPUTED_VALUE"""),8.1211320251E10)</f>
        <v>81211320251</v>
      </c>
      <c r="B1190" s="468">
        <f>IFERROR(__xludf.DUMMYFUNCTION("""COMPUTED_VALUE"""),8121.0)</f>
        <v>8121</v>
      </c>
      <c r="C1190" s="468">
        <f>IFERROR(__xludf.DUMMYFUNCTION("""COMPUTED_VALUE"""),13.0)</f>
        <v>13</v>
      </c>
      <c r="D1190" s="468">
        <f>IFERROR(__xludf.DUMMYFUNCTION("""COMPUTED_VALUE"""),2025.0)</f>
        <v>2025</v>
      </c>
      <c r="E1190" s="468">
        <f>IFERROR(__xludf.DUMMYFUNCTION("""COMPUTED_VALUE"""),1.0)</f>
        <v>1</v>
      </c>
      <c r="F1190" s="468" t="str">
        <f>IFERROR(__xludf.DUMMYFUNCTION("""COMPUTED_VALUE"""),"Enero")</f>
        <v>Enero</v>
      </c>
      <c r="G1190" s="468">
        <f>IFERROR(__xludf.DUMMYFUNCTION("""COMPUTED_VALUE"""),3596628.565)</f>
        <v>3596628.565</v>
      </c>
      <c r="H1190" s="468">
        <f>IFERROR(__xludf.DUMMYFUNCTION("""COMPUTED_VALUE"""),0.0)</f>
        <v>0</v>
      </c>
      <c r="I1190" s="468">
        <f>IFERROR(__xludf.DUMMYFUNCTION("""COMPUTED_VALUE"""),3596628.565)</f>
        <v>3596628.565</v>
      </c>
      <c r="J1190" s="468">
        <f>IFERROR(__xludf.DUMMYFUNCTION("""COMPUTED_VALUE"""),0.0)</f>
        <v>0</v>
      </c>
      <c r="K1190" s="468">
        <f>IFERROR(__xludf.DUMMYFUNCTION("""COMPUTED_VALUE"""),0.0)</f>
        <v>0</v>
      </c>
      <c r="L1190" s="468">
        <f>IFERROR(__xludf.DUMMYFUNCTION("""COMPUTED_VALUE"""),0.0)</f>
        <v>0</v>
      </c>
      <c r="M1190" s="468">
        <f>IFERROR(__xludf.DUMMYFUNCTION("""COMPUTED_VALUE"""),0.0)</f>
        <v>0</v>
      </c>
      <c r="N1190" s="468">
        <f>IFERROR(__xludf.DUMMYFUNCTION("""COMPUTED_VALUE"""),0.0)</f>
        <v>0</v>
      </c>
      <c r="O1190" s="468">
        <f>IFERROR(__xludf.DUMMYFUNCTION("""COMPUTED_VALUE"""),3596629.0)</f>
        <v>3596629</v>
      </c>
      <c r="P1190" s="468">
        <f>IFERROR(__xludf.DUMMYFUNCTION("""COMPUTED_VALUE"""),0.0)</f>
        <v>0</v>
      </c>
      <c r="Q1190" s="468"/>
      <c r="R1190" s="468"/>
      <c r="S1190" s="468"/>
      <c r="T1190" s="468"/>
      <c r="U1190" s="468"/>
      <c r="V1190" s="468"/>
      <c r="W1190" s="468"/>
      <c r="X1190" s="468"/>
      <c r="Y1190" s="468"/>
      <c r="Z1190" s="468"/>
      <c r="AA1190" s="468"/>
      <c r="AB1190" s="468"/>
      <c r="AC1190" s="468"/>
      <c r="AD1190" s="468"/>
      <c r="AE1190" s="468"/>
      <c r="AF1190" s="468"/>
      <c r="AG1190" s="468"/>
      <c r="AH1190" s="468"/>
      <c r="AI1190" s="468"/>
      <c r="AJ1190" s="468"/>
    </row>
    <row r="1191" ht="15.75" customHeight="1">
      <c r="A1191" s="468">
        <f>IFERROR(__xludf.DUMMYFUNCTION("""COMPUTED_VALUE"""),8.1211320252E10)</f>
        <v>81211320252</v>
      </c>
      <c r="B1191" s="468">
        <f>IFERROR(__xludf.DUMMYFUNCTION("""COMPUTED_VALUE"""),8121.0)</f>
        <v>8121</v>
      </c>
      <c r="C1191" s="468">
        <f>IFERROR(__xludf.DUMMYFUNCTION("""COMPUTED_VALUE"""),13.0)</f>
        <v>13</v>
      </c>
      <c r="D1191" s="468">
        <f>IFERROR(__xludf.DUMMYFUNCTION("""COMPUTED_VALUE"""),2025.0)</f>
        <v>2025</v>
      </c>
      <c r="E1191" s="468">
        <f>IFERROR(__xludf.DUMMYFUNCTION("""COMPUTED_VALUE"""),2.0)</f>
        <v>2</v>
      </c>
      <c r="F1191" s="468" t="str">
        <f>IFERROR(__xludf.DUMMYFUNCTION("""COMPUTED_VALUE"""),"Febrero")</f>
        <v>Febrero</v>
      </c>
      <c r="G1191" s="468">
        <f>IFERROR(__xludf.DUMMYFUNCTION("""COMPUTED_VALUE"""),1263371.435)</f>
        <v>1263371.435</v>
      </c>
      <c r="H1191" s="468">
        <f>IFERROR(__xludf.DUMMYFUNCTION("""COMPUTED_VALUE"""),0.0)</f>
        <v>0</v>
      </c>
      <c r="I1191" s="468">
        <f>IFERROR(__xludf.DUMMYFUNCTION("""COMPUTED_VALUE"""),1263371.435)</f>
        <v>1263371.435</v>
      </c>
      <c r="J1191" s="468">
        <f>IFERROR(__xludf.DUMMYFUNCTION("""COMPUTED_VALUE"""),0.0)</f>
        <v>0</v>
      </c>
      <c r="K1191" s="468">
        <f>IFERROR(__xludf.DUMMYFUNCTION("""COMPUTED_VALUE"""),0.0)</f>
        <v>0</v>
      </c>
      <c r="L1191" s="468">
        <f>IFERROR(__xludf.DUMMYFUNCTION("""COMPUTED_VALUE"""),0.0)</f>
        <v>0</v>
      </c>
      <c r="M1191" s="468">
        <f>IFERROR(__xludf.DUMMYFUNCTION("""COMPUTED_VALUE"""),0.0)</f>
        <v>0</v>
      </c>
      <c r="N1191" s="468">
        <f>IFERROR(__xludf.DUMMYFUNCTION("""COMPUTED_VALUE"""),0.0)</f>
        <v>0</v>
      </c>
      <c r="O1191" s="468">
        <f>IFERROR(__xludf.DUMMYFUNCTION("""COMPUTED_VALUE"""),1263371.0)</f>
        <v>1263371</v>
      </c>
      <c r="P1191" s="468">
        <f>IFERROR(__xludf.DUMMYFUNCTION("""COMPUTED_VALUE"""),0.0)</f>
        <v>0</v>
      </c>
      <c r="Q1191" s="468"/>
      <c r="R1191" s="468"/>
      <c r="S1191" s="468"/>
      <c r="T1191" s="468"/>
      <c r="U1191" s="468"/>
      <c r="V1191" s="468"/>
      <c r="W1191" s="468"/>
      <c r="X1191" s="468"/>
      <c r="Y1191" s="468"/>
      <c r="Z1191" s="468"/>
      <c r="AA1191" s="468"/>
      <c r="AB1191" s="468"/>
      <c r="AC1191" s="468"/>
      <c r="AD1191" s="468"/>
      <c r="AE1191" s="468"/>
      <c r="AF1191" s="468"/>
      <c r="AG1191" s="468"/>
      <c r="AH1191" s="468"/>
      <c r="AI1191" s="468"/>
      <c r="AJ1191" s="468"/>
    </row>
    <row r="1192" ht="15.75" customHeight="1">
      <c r="A1192" s="468">
        <f>IFERROR(__xludf.DUMMYFUNCTION("""COMPUTED_VALUE"""),8.1211320253E10)</f>
        <v>81211320253</v>
      </c>
      <c r="B1192" s="468">
        <f>IFERROR(__xludf.DUMMYFUNCTION("""COMPUTED_VALUE"""),8121.0)</f>
        <v>8121</v>
      </c>
      <c r="C1192" s="468">
        <f>IFERROR(__xludf.DUMMYFUNCTION("""COMPUTED_VALUE"""),13.0)</f>
        <v>13</v>
      </c>
      <c r="D1192" s="468">
        <f>IFERROR(__xludf.DUMMYFUNCTION("""COMPUTED_VALUE"""),2025.0)</f>
        <v>2025</v>
      </c>
      <c r="E1192" s="468">
        <f>IFERROR(__xludf.DUMMYFUNCTION("""COMPUTED_VALUE"""),3.0)</f>
        <v>3</v>
      </c>
      <c r="F1192" s="468" t="str">
        <f>IFERROR(__xludf.DUMMYFUNCTION("""COMPUTED_VALUE"""),"Marzo")</f>
        <v>Marzo</v>
      </c>
      <c r="G1192" s="468">
        <f>IFERROR(__xludf.DUMMYFUNCTION("""COMPUTED_VALUE"""),5459925.0)</f>
        <v>5459925</v>
      </c>
      <c r="H1192" s="468">
        <f>IFERROR(__xludf.DUMMYFUNCTION("""COMPUTED_VALUE"""),0.0)</f>
        <v>0</v>
      </c>
      <c r="I1192" s="468">
        <f>IFERROR(__xludf.DUMMYFUNCTION("""COMPUTED_VALUE"""),0.0)</f>
        <v>0</v>
      </c>
      <c r="J1192" s="468">
        <f>IFERROR(__xludf.DUMMYFUNCTION("""COMPUTED_VALUE"""),0.0)</f>
        <v>0</v>
      </c>
      <c r="K1192" s="468">
        <f>IFERROR(__xludf.DUMMYFUNCTION("""COMPUTED_VALUE"""),5459925.0)</f>
        <v>5459925</v>
      </c>
      <c r="L1192" s="468">
        <f>IFERROR(__xludf.DUMMYFUNCTION("""COMPUTED_VALUE"""),0.0)</f>
        <v>0</v>
      </c>
      <c r="M1192" s="468">
        <f>IFERROR(__xludf.DUMMYFUNCTION("""COMPUTED_VALUE"""),0.0)</f>
        <v>0</v>
      </c>
      <c r="N1192" s="468">
        <f>IFERROR(__xludf.DUMMYFUNCTION("""COMPUTED_VALUE"""),0.0)</f>
        <v>0</v>
      </c>
      <c r="O1192" s="468">
        <f>IFERROR(__xludf.DUMMYFUNCTION("""COMPUTED_VALUE"""),0.0)</f>
        <v>0</v>
      </c>
      <c r="P1192" s="468">
        <f>IFERROR(__xludf.DUMMYFUNCTION("""COMPUTED_VALUE"""),4860000.0)</f>
        <v>4860000</v>
      </c>
      <c r="Q1192" s="468"/>
      <c r="R1192" s="468"/>
      <c r="S1192" s="468"/>
      <c r="T1192" s="468"/>
      <c r="U1192" s="468"/>
      <c r="V1192" s="468"/>
      <c r="W1192" s="468"/>
      <c r="X1192" s="468"/>
      <c r="Y1192" s="468"/>
      <c r="Z1192" s="468"/>
      <c r="AA1192" s="468"/>
      <c r="AB1192" s="468"/>
      <c r="AC1192" s="468"/>
      <c r="AD1192" s="468"/>
      <c r="AE1192" s="468"/>
      <c r="AF1192" s="468"/>
      <c r="AG1192" s="468"/>
      <c r="AH1192" s="468"/>
      <c r="AI1192" s="468"/>
      <c r="AJ1192" s="468"/>
    </row>
    <row r="1193" ht="15.75" customHeight="1">
      <c r="A1193" s="468">
        <f>IFERROR(__xludf.DUMMYFUNCTION("""COMPUTED_VALUE"""),8.1211320254E10)</f>
        <v>81211320254</v>
      </c>
      <c r="B1193" s="468">
        <f>IFERROR(__xludf.DUMMYFUNCTION("""COMPUTED_VALUE"""),8121.0)</f>
        <v>8121</v>
      </c>
      <c r="C1193" s="468">
        <f>IFERROR(__xludf.DUMMYFUNCTION("""COMPUTED_VALUE"""),13.0)</f>
        <v>13</v>
      </c>
      <c r="D1193" s="468">
        <f>IFERROR(__xludf.DUMMYFUNCTION("""COMPUTED_VALUE"""),2025.0)</f>
        <v>2025</v>
      </c>
      <c r="E1193" s="468">
        <f>IFERROR(__xludf.DUMMYFUNCTION("""COMPUTED_VALUE"""),4.0)</f>
        <v>4</v>
      </c>
      <c r="F1193" s="468" t="str">
        <f>IFERROR(__xludf.DUMMYFUNCTION("""COMPUTED_VALUE"""),"Abril")</f>
        <v>Abril</v>
      </c>
      <c r="G1193" s="468">
        <f>IFERROR(__xludf.DUMMYFUNCTION("""COMPUTED_VALUE"""),4.3540075E7)</f>
        <v>43540075</v>
      </c>
      <c r="H1193" s="468">
        <f>IFERROR(__xludf.DUMMYFUNCTION("""COMPUTED_VALUE"""),4.0E8)</f>
        <v>400000000</v>
      </c>
      <c r="I1193" s="468">
        <f>IFERROR(__xludf.DUMMYFUNCTION("""COMPUTED_VALUE"""),0.0)</f>
        <v>0</v>
      </c>
      <c r="J1193" s="468">
        <f>IFERROR(__xludf.DUMMYFUNCTION("""COMPUTED_VALUE"""),0.0)</f>
        <v>0</v>
      </c>
      <c r="K1193" s="468">
        <f>IFERROR(__xludf.DUMMYFUNCTION("""COMPUTED_VALUE"""),4.3540075E7)</f>
        <v>43540075</v>
      </c>
      <c r="L1193" s="468">
        <f>IFERROR(__xludf.DUMMYFUNCTION("""COMPUTED_VALUE"""),0.0)</f>
        <v>0</v>
      </c>
      <c r="M1193" s="468">
        <f>IFERROR(__xludf.DUMMYFUNCTION("""COMPUTED_VALUE"""),0.0)</f>
        <v>0</v>
      </c>
      <c r="N1193" s="468">
        <f>IFERROR(__xludf.DUMMYFUNCTION("""COMPUTED_VALUE"""),0.0)</f>
        <v>0</v>
      </c>
      <c r="O1193" s="468">
        <f>IFERROR(__xludf.DUMMYFUNCTION("""COMPUTED_VALUE"""),0.0)</f>
        <v>0</v>
      </c>
      <c r="P1193" s="468">
        <f>IFERROR(__xludf.DUMMYFUNCTION("""COMPUTED_VALUE"""),0.0)</f>
        <v>0</v>
      </c>
      <c r="Q1193" s="468"/>
      <c r="R1193" s="468"/>
      <c r="S1193" s="468"/>
      <c r="T1193" s="468"/>
      <c r="U1193" s="468"/>
      <c r="V1193" s="468"/>
      <c r="W1193" s="468"/>
      <c r="X1193" s="468"/>
      <c r="Y1193" s="468"/>
      <c r="Z1193" s="468"/>
      <c r="AA1193" s="468"/>
      <c r="AB1193" s="468"/>
      <c r="AC1193" s="468"/>
      <c r="AD1193" s="468"/>
      <c r="AE1193" s="468"/>
      <c r="AF1193" s="468"/>
      <c r="AG1193" s="468"/>
      <c r="AH1193" s="468"/>
      <c r="AI1193" s="468"/>
      <c r="AJ1193" s="468"/>
    </row>
    <row r="1194" ht="15.75" customHeight="1">
      <c r="A1194" s="468">
        <f>IFERROR(__xludf.DUMMYFUNCTION("""COMPUTED_VALUE"""),8.1211320255E10)</f>
        <v>81211320255</v>
      </c>
      <c r="B1194" s="468">
        <f>IFERROR(__xludf.DUMMYFUNCTION("""COMPUTED_VALUE"""),8121.0)</f>
        <v>8121</v>
      </c>
      <c r="C1194" s="468">
        <f>IFERROR(__xludf.DUMMYFUNCTION("""COMPUTED_VALUE"""),13.0)</f>
        <v>13</v>
      </c>
      <c r="D1194" s="468">
        <f>IFERROR(__xludf.DUMMYFUNCTION("""COMPUTED_VALUE"""),2025.0)</f>
        <v>2025</v>
      </c>
      <c r="E1194" s="468">
        <f>IFERROR(__xludf.DUMMYFUNCTION("""COMPUTED_VALUE"""),5.0)</f>
        <v>5</v>
      </c>
      <c r="F1194" s="468" t="str">
        <f>IFERROR(__xludf.DUMMYFUNCTION("""COMPUTED_VALUE"""),"Mayo")</f>
        <v>Mayo</v>
      </c>
      <c r="G1194" s="468">
        <f>IFERROR(__xludf.DUMMYFUNCTION("""COMPUTED_VALUE"""),0.0)</f>
        <v>0</v>
      </c>
      <c r="H1194" s="468">
        <f>IFERROR(__xludf.DUMMYFUNCTION("""COMPUTED_VALUE"""),0.0)</f>
        <v>0</v>
      </c>
      <c r="I1194" s="468">
        <f>IFERROR(__xludf.DUMMYFUNCTION("""COMPUTED_VALUE"""),0.0)</f>
        <v>0</v>
      </c>
      <c r="J1194" s="468">
        <f>IFERROR(__xludf.DUMMYFUNCTION("""COMPUTED_VALUE"""),0.0)</f>
        <v>0</v>
      </c>
      <c r="K1194" s="468">
        <f>IFERROR(__xludf.DUMMYFUNCTION("""COMPUTED_VALUE"""),0.0)</f>
        <v>0</v>
      </c>
      <c r="L1194" s="468">
        <f>IFERROR(__xludf.DUMMYFUNCTION("""COMPUTED_VALUE"""),0.0)</f>
        <v>0</v>
      </c>
      <c r="M1194" s="468">
        <f>IFERROR(__xludf.DUMMYFUNCTION("""COMPUTED_VALUE"""),0.0)</f>
        <v>0</v>
      </c>
      <c r="N1194" s="468">
        <f>IFERROR(__xludf.DUMMYFUNCTION("""COMPUTED_VALUE"""),0.0)</f>
        <v>0</v>
      </c>
      <c r="O1194" s="468">
        <f>IFERROR(__xludf.DUMMYFUNCTION("""COMPUTED_VALUE"""),0.0)</f>
        <v>0</v>
      </c>
      <c r="P1194" s="468">
        <f>IFERROR(__xludf.DUMMYFUNCTION("""COMPUTED_VALUE"""),0.0)</f>
        <v>0</v>
      </c>
      <c r="Q1194" s="468"/>
      <c r="R1194" s="468"/>
      <c r="S1194" s="468"/>
      <c r="T1194" s="468"/>
      <c r="U1194" s="468"/>
      <c r="V1194" s="468"/>
      <c r="W1194" s="468"/>
      <c r="X1194" s="468"/>
      <c r="Y1194" s="468"/>
      <c r="Z1194" s="468"/>
      <c r="AA1194" s="468"/>
      <c r="AB1194" s="468"/>
      <c r="AC1194" s="468"/>
      <c r="AD1194" s="468"/>
      <c r="AE1194" s="468"/>
      <c r="AF1194" s="468"/>
      <c r="AG1194" s="468"/>
      <c r="AH1194" s="468"/>
      <c r="AI1194" s="468"/>
      <c r="AJ1194" s="468"/>
    </row>
    <row r="1195" ht="15.75" customHeight="1">
      <c r="A1195" s="468">
        <f>IFERROR(__xludf.DUMMYFUNCTION("""COMPUTED_VALUE"""),8.1211320256E10)</f>
        <v>81211320256</v>
      </c>
      <c r="B1195" s="468">
        <f>IFERROR(__xludf.DUMMYFUNCTION("""COMPUTED_VALUE"""),8121.0)</f>
        <v>8121</v>
      </c>
      <c r="C1195" s="468">
        <f>IFERROR(__xludf.DUMMYFUNCTION("""COMPUTED_VALUE"""),13.0)</f>
        <v>13</v>
      </c>
      <c r="D1195" s="468">
        <f>IFERROR(__xludf.DUMMYFUNCTION("""COMPUTED_VALUE"""),2025.0)</f>
        <v>2025</v>
      </c>
      <c r="E1195" s="468">
        <f>IFERROR(__xludf.DUMMYFUNCTION("""COMPUTED_VALUE"""),6.0)</f>
        <v>6</v>
      </c>
      <c r="F1195" s="468" t="str">
        <f>IFERROR(__xludf.DUMMYFUNCTION("""COMPUTED_VALUE"""),"Junio")</f>
        <v>Junio</v>
      </c>
      <c r="G1195" s="468">
        <f>IFERROR(__xludf.DUMMYFUNCTION("""COMPUTED_VALUE"""),0.0)</f>
        <v>0</v>
      </c>
      <c r="H1195" s="468">
        <f>IFERROR(__xludf.DUMMYFUNCTION("""COMPUTED_VALUE"""),0.0)</f>
        <v>0</v>
      </c>
      <c r="I1195" s="468">
        <f>IFERROR(__xludf.DUMMYFUNCTION("""COMPUTED_VALUE"""),0.0)</f>
        <v>0</v>
      </c>
      <c r="J1195" s="468">
        <f>IFERROR(__xludf.DUMMYFUNCTION("""COMPUTED_VALUE"""),0.0)</f>
        <v>0</v>
      </c>
      <c r="K1195" s="468">
        <f>IFERROR(__xludf.DUMMYFUNCTION("""COMPUTED_VALUE"""),0.0)</f>
        <v>0</v>
      </c>
      <c r="L1195" s="468">
        <f>IFERROR(__xludf.DUMMYFUNCTION("""COMPUTED_VALUE"""),0.0)</f>
        <v>0</v>
      </c>
      <c r="M1195" s="468">
        <f>IFERROR(__xludf.DUMMYFUNCTION("""COMPUTED_VALUE"""),0.0)</f>
        <v>0</v>
      </c>
      <c r="N1195" s="468">
        <f>IFERROR(__xludf.DUMMYFUNCTION("""COMPUTED_VALUE"""),0.0)</f>
        <v>0</v>
      </c>
      <c r="O1195" s="468">
        <f>IFERROR(__xludf.DUMMYFUNCTION("""COMPUTED_VALUE"""),0.0)</f>
        <v>0</v>
      </c>
      <c r="P1195" s="468">
        <f>IFERROR(__xludf.DUMMYFUNCTION("""COMPUTED_VALUE"""),0.0)</f>
        <v>0</v>
      </c>
      <c r="Q1195" s="468"/>
      <c r="R1195" s="468"/>
      <c r="S1195" s="468"/>
      <c r="T1195" s="468"/>
      <c r="U1195" s="468"/>
      <c r="V1195" s="468"/>
      <c r="W1195" s="468"/>
      <c r="X1195" s="468"/>
      <c r="Y1195" s="468"/>
      <c r="Z1195" s="468"/>
      <c r="AA1195" s="468"/>
      <c r="AB1195" s="468"/>
      <c r="AC1195" s="468"/>
      <c r="AD1195" s="468"/>
      <c r="AE1195" s="468"/>
      <c r="AF1195" s="468"/>
      <c r="AG1195" s="468"/>
      <c r="AH1195" s="468"/>
      <c r="AI1195" s="468"/>
      <c r="AJ1195" s="468"/>
    </row>
    <row r="1196" ht="15.75" customHeight="1">
      <c r="A1196" s="468">
        <f>IFERROR(__xludf.DUMMYFUNCTION("""COMPUTED_VALUE"""),8.1211320257E10)</f>
        <v>81211320257</v>
      </c>
      <c r="B1196" s="468">
        <f>IFERROR(__xludf.DUMMYFUNCTION("""COMPUTED_VALUE"""),8121.0)</f>
        <v>8121</v>
      </c>
      <c r="C1196" s="468">
        <f>IFERROR(__xludf.DUMMYFUNCTION("""COMPUTED_VALUE"""),13.0)</f>
        <v>13</v>
      </c>
      <c r="D1196" s="468">
        <f>IFERROR(__xludf.DUMMYFUNCTION("""COMPUTED_VALUE"""),2025.0)</f>
        <v>2025</v>
      </c>
      <c r="E1196" s="468">
        <f>IFERROR(__xludf.DUMMYFUNCTION("""COMPUTED_VALUE"""),7.0)</f>
        <v>7</v>
      </c>
      <c r="F1196" s="468" t="str">
        <f>IFERROR(__xludf.DUMMYFUNCTION("""COMPUTED_VALUE"""),"Julio")</f>
        <v>Julio</v>
      </c>
      <c r="G1196" s="468">
        <f>IFERROR(__xludf.DUMMYFUNCTION("""COMPUTED_VALUE"""),0.0)</f>
        <v>0</v>
      </c>
      <c r="H1196" s="468">
        <f>IFERROR(__xludf.DUMMYFUNCTION("""COMPUTED_VALUE"""),0.0)</f>
        <v>0</v>
      </c>
      <c r="I1196" s="468">
        <f>IFERROR(__xludf.DUMMYFUNCTION("""COMPUTED_VALUE"""),0.0)</f>
        <v>0</v>
      </c>
      <c r="J1196" s="468">
        <f>IFERROR(__xludf.DUMMYFUNCTION("""COMPUTED_VALUE"""),0.0)</f>
        <v>0</v>
      </c>
      <c r="K1196" s="468">
        <f>IFERROR(__xludf.DUMMYFUNCTION("""COMPUTED_VALUE"""),0.0)</f>
        <v>0</v>
      </c>
      <c r="L1196" s="468">
        <f>IFERROR(__xludf.DUMMYFUNCTION("""COMPUTED_VALUE"""),0.0)</f>
        <v>0</v>
      </c>
      <c r="M1196" s="468">
        <f>IFERROR(__xludf.DUMMYFUNCTION("""COMPUTED_VALUE"""),0.0)</f>
        <v>0</v>
      </c>
      <c r="N1196" s="468">
        <f>IFERROR(__xludf.DUMMYFUNCTION("""COMPUTED_VALUE"""),0.0)</f>
        <v>0</v>
      </c>
      <c r="O1196" s="468">
        <f>IFERROR(__xludf.DUMMYFUNCTION("""COMPUTED_VALUE"""),0.0)</f>
        <v>0</v>
      </c>
      <c r="P1196" s="468">
        <f>IFERROR(__xludf.DUMMYFUNCTION("""COMPUTED_VALUE"""),0.0)</f>
        <v>0</v>
      </c>
      <c r="Q1196" s="468"/>
      <c r="R1196" s="468"/>
      <c r="S1196" s="468"/>
      <c r="T1196" s="468"/>
      <c r="U1196" s="468"/>
      <c r="V1196" s="468"/>
      <c r="W1196" s="468"/>
      <c r="X1196" s="468"/>
      <c r="Y1196" s="468"/>
      <c r="Z1196" s="468"/>
      <c r="AA1196" s="468"/>
      <c r="AB1196" s="468"/>
      <c r="AC1196" s="468"/>
      <c r="AD1196" s="468"/>
      <c r="AE1196" s="468"/>
      <c r="AF1196" s="468"/>
      <c r="AG1196" s="468"/>
      <c r="AH1196" s="468"/>
      <c r="AI1196" s="468"/>
      <c r="AJ1196" s="468"/>
    </row>
    <row r="1197" ht="15.75" customHeight="1">
      <c r="A1197" s="468">
        <f>IFERROR(__xludf.DUMMYFUNCTION("""COMPUTED_VALUE"""),8.1211320258E10)</f>
        <v>81211320258</v>
      </c>
      <c r="B1197" s="468">
        <f>IFERROR(__xludf.DUMMYFUNCTION("""COMPUTED_VALUE"""),8121.0)</f>
        <v>8121</v>
      </c>
      <c r="C1197" s="468">
        <f>IFERROR(__xludf.DUMMYFUNCTION("""COMPUTED_VALUE"""),13.0)</f>
        <v>13</v>
      </c>
      <c r="D1197" s="468">
        <f>IFERROR(__xludf.DUMMYFUNCTION("""COMPUTED_VALUE"""),2025.0)</f>
        <v>2025</v>
      </c>
      <c r="E1197" s="468">
        <f>IFERROR(__xludf.DUMMYFUNCTION("""COMPUTED_VALUE"""),8.0)</f>
        <v>8</v>
      </c>
      <c r="F1197" s="468" t="str">
        <f>IFERROR(__xludf.DUMMYFUNCTION("""COMPUTED_VALUE"""),"Agosto")</f>
        <v>Agosto</v>
      </c>
      <c r="G1197" s="468">
        <f>IFERROR(__xludf.DUMMYFUNCTION("""COMPUTED_VALUE"""),0.0)</f>
        <v>0</v>
      </c>
      <c r="H1197" s="468">
        <f>IFERROR(__xludf.DUMMYFUNCTION("""COMPUTED_VALUE"""),0.0)</f>
        <v>0</v>
      </c>
      <c r="I1197" s="468">
        <f>IFERROR(__xludf.DUMMYFUNCTION("""COMPUTED_VALUE"""),0.0)</f>
        <v>0</v>
      </c>
      <c r="J1197" s="468">
        <f>IFERROR(__xludf.DUMMYFUNCTION("""COMPUTED_VALUE"""),0.0)</f>
        <v>0</v>
      </c>
      <c r="K1197" s="468">
        <f>IFERROR(__xludf.DUMMYFUNCTION("""COMPUTED_VALUE"""),0.0)</f>
        <v>0</v>
      </c>
      <c r="L1197" s="468">
        <f>IFERROR(__xludf.DUMMYFUNCTION("""COMPUTED_VALUE"""),3.6243E7)</f>
        <v>36243000</v>
      </c>
      <c r="M1197" s="468">
        <f>IFERROR(__xludf.DUMMYFUNCTION("""COMPUTED_VALUE"""),0.0)</f>
        <v>0</v>
      </c>
      <c r="N1197" s="468">
        <f>IFERROR(__xludf.DUMMYFUNCTION("""COMPUTED_VALUE"""),0.0)</f>
        <v>0</v>
      </c>
      <c r="O1197" s="468">
        <f>IFERROR(__xludf.DUMMYFUNCTION("""COMPUTED_VALUE"""),0.0)</f>
        <v>0</v>
      </c>
      <c r="P1197" s="468">
        <f>IFERROR(__xludf.DUMMYFUNCTION("""COMPUTED_VALUE"""),0.0)</f>
        <v>0</v>
      </c>
      <c r="Q1197" s="468"/>
      <c r="R1197" s="468"/>
      <c r="S1197" s="468"/>
      <c r="T1197" s="468"/>
      <c r="U1197" s="468"/>
      <c r="V1197" s="468"/>
      <c r="W1197" s="468"/>
      <c r="X1197" s="468"/>
      <c r="Y1197" s="468"/>
      <c r="Z1197" s="468"/>
      <c r="AA1197" s="468"/>
      <c r="AB1197" s="468"/>
      <c r="AC1197" s="468"/>
      <c r="AD1197" s="468"/>
      <c r="AE1197" s="468"/>
      <c r="AF1197" s="468"/>
      <c r="AG1197" s="468"/>
      <c r="AH1197" s="468"/>
      <c r="AI1197" s="468"/>
      <c r="AJ1197" s="468"/>
    </row>
    <row r="1198" ht="15.75" customHeight="1">
      <c r="A1198" s="468">
        <f>IFERROR(__xludf.DUMMYFUNCTION("""COMPUTED_VALUE"""),8.1211320259E10)</f>
        <v>81211320259</v>
      </c>
      <c r="B1198" s="468">
        <f>IFERROR(__xludf.DUMMYFUNCTION("""COMPUTED_VALUE"""),8121.0)</f>
        <v>8121</v>
      </c>
      <c r="C1198" s="468">
        <f>IFERROR(__xludf.DUMMYFUNCTION("""COMPUTED_VALUE"""),13.0)</f>
        <v>13</v>
      </c>
      <c r="D1198" s="468">
        <f>IFERROR(__xludf.DUMMYFUNCTION("""COMPUTED_VALUE"""),2025.0)</f>
        <v>2025</v>
      </c>
      <c r="E1198" s="468">
        <f>IFERROR(__xludf.DUMMYFUNCTION("""COMPUTED_VALUE"""),9.0)</f>
        <v>9</v>
      </c>
      <c r="F1198" s="468" t="str">
        <f>IFERROR(__xludf.DUMMYFUNCTION("""COMPUTED_VALUE"""),"Septiembre")</f>
        <v>Septiembre</v>
      </c>
      <c r="G1198" s="468">
        <f>IFERROR(__xludf.DUMMYFUNCTION("""COMPUTED_VALUE"""),0.0)</f>
        <v>0</v>
      </c>
      <c r="H1198" s="468">
        <f>IFERROR(__xludf.DUMMYFUNCTION("""COMPUTED_VALUE"""),0.0)</f>
        <v>0</v>
      </c>
      <c r="I1198" s="468">
        <f>IFERROR(__xludf.DUMMYFUNCTION("""COMPUTED_VALUE"""),0.0)</f>
        <v>0</v>
      </c>
      <c r="J1198" s="468">
        <f>IFERROR(__xludf.DUMMYFUNCTION("""COMPUTED_VALUE"""),0.0)</f>
        <v>0</v>
      </c>
      <c r="K1198" s="468">
        <f>IFERROR(__xludf.DUMMYFUNCTION("""COMPUTED_VALUE"""),0.0)</f>
        <v>0</v>
      </c>
      <c r="L1198" s="468">
        <f>IFERROR(__xludf.DUMMYFUNCTION("""COMPUTED_VALUE"""),0.0)</f>
        <v>0</v>
      </c>
      <c r="M1198" s="468">
        <f>IFERROR(__xludf.DUMMYFUNCTION("""COMPUTED_VALUE"""),0.0)</f>
        <v>0</v>
      </c>
      <c r="N1198" s="468">
        <f>IFERROR(__xludf.DUMMYFUNCTION("""COMPUTED_VALUE"""),0.0)</f>
        <v>0</v>
      </c>
      <c r="O1198" s="468">
        <f>IFERROR(__xludf.DUMMYFUNCTION("""COMPUTED_VALUE"""),0.0)</f>
        <v>0</v>
      </c>
      <c r="P1198" s="468">
        <f>IFERROR(__xludf.DUMMYFUNCTION("""COMPUTED_VALUE"""),0.0)</f>
        <v>0</v>
      </c>
      <c r="Q1198" s="468"/>
      <c r="R1198" s="468"/>
      <c r="S1198" s="468"/>
      <c r="T1198" s="468"/>
      <c r="U1198" s="468"/>
      <c r="V1198" s="468"/>
      <c r="W1198" s="468"/>
      <c r="X1198" s="468"/>
      <c r="Y1198" s="468"/>
      <c r="Z1198" s="468"/>
      <c r="AA1198" s="468"/>
      <c r="AB1198" s="468"/>
      <c r="AC1198" s="468"/>
      <c r="AD1198" s="468"/>
      <c r="AE1198" s="468"/>
      <c r="AF1198" s="468"/>
      <c r="AG1198" s="468"/>
      <c r="AH1198" s="468"/>
      <c r="AI1198" s="468"/>
      <c r="AJ1198" s="468"/>
    </row>
    <row r="1199" ht="15.75" customHeight="1">
      <c r="A1199" s="468">
        <f>IFERROR(__xludf.DUMMYFUNCTION("""COMPUTED_VALUE"""),8.1211320251E11)</f>
        <v>812113202510</v>
      </c>
      <c r="B1199" s="468">
        <f>IFERROR(__xludf.DUMMYFUNCTION("""COMPUTED_VALUE"""),8121.0)</f>
        <v>8121</v>
      </c>
      <c r="C1199" s="468">
        <f>IFERROR(__xludf.DUMMYFUNCTION("""COMPUTED_VALUE"""),13.0)</f>
        <v>13</v>
      </c>
      <c r="D1199" s="468">
        <f>IFERROR(__xludf.DUMMYFUNCTION("""COMPUTED_VALUE"""),2025.0)</f>
        <v>2025</v>
      </c>
      <c r="E1199" s="468">
        <f>IFERROR(__xludf.DUMMYFUNCTION("""COMPUTED_VALUE"""),10.0)</f>
        <v>10</v>
      </c>
      <c r="F1199" s="468" t="str">
        <f>IFERROR(__xludf.DUMMYFUNCTION("""COMPUTED_VALUE"""),"Octubre")</f>
        <v>Octubre</v>
      </c>
      <c r="G1199" s="468">
        <f>IFERROR(__xludf.DUMMYFUNCTION("""COMPUTED_VALUE"""),0.0)</f>
        <v>0</v>
      </c>
      <c r="H1199" s="468">
        <f>IFERROR(__xludf.DUMMYFUNCTION("""COMPUTED_VALUE"""),0.0)</f>
        <v>0</v>
      </c>
      <c r="I1199" s="468">
        <f>IFERROR(__xludf.DUMMYFUNCTION("""COMPUTED_VALUE"""),0.0)</f>
        <v>0</v>
      </c>
      <c r="J1199" s="468">
        <f>IFERROR(__xludf.DUMMYFUNCTION("""COMPUTED_VALUE"""),0.0)</f>
        <v>0</v>
      </c>
      <c r="K1199" s="468">
        <f>IFERROR(__xludf.DUMMYFUNCTION("""COMPUTED_VALUE"""),0.0)</f>
        <v>0</v>
      </c>
      <c r="L1199" s="468">
        <f>IFERROR(__xludf.DUMMYFUNCTION("""COMPUTED_VALUE"""),0.0)</f>
        <v>0</v>
      </c>
      <c r="M1199" s="468">
        <f>IFERROR(__xludf.DUMMYFUNCTION("""COMPUTED_VALUE"""),0.0)</f>
        <v>0</v>
      </c>
      <c r="N1199" s="468">
        <f>IFERROR(__xludf.DUMMYFUNCTION("""COMPUTED_VALUE"""),0.0)</f>
        <v>0</v>
      </c>
      <c r="O1199" s="468">
        <f>IFERROR(__xludf.DUMMYFUNCTION("""COMPUTED_VALUE"""),0.0)</f>
        <v>0</v>
      </c>
      <c r="P1199" s="468">
        <f>IFERROR(__xludf.DUMMYFUNCTION("""COMPUTED_VALUE"""),0.0)</f>
        <v>0</v>
      </c>
      <c r="Q1199" s="468"/>
      <c r="R1199" s="468"/>
      <c r="S1199" s="468"/>
      <c r="T1199" s="468"/>
      <c r="U1199" s="468"/>
      <c r="V1199" s="468"/>
      <c r="W1199" s="468"/>
      <c r="X1199" s="468"/>
      <c r="Y1199" s="468"/>
      <c r="Z1199" s="468"/>
      <c r="AA1199" s="468"/>
      <c r="AB1199" s="468"/>
      <c r="AC1199" s="468"/>
      <c r="AD1199" s="468"/>
      <c r="AE1199" s="468"/>
      <c r="AF1199" s="468"/>
      <c r="AG1199" s="468"/>
      <c r="AH1199" s="468"/>
      <c r="AI1199" s="468"/>
      <c r="AJ1199" s="468"/>
    </row>
    <row r="1200" ht="15.75" customHeight="1">
      <c r="A1200" s="468">
        <f>IFERROR(__xludf.DUMMYFUNCTION("""COMPUTED_VALUE"""),8.12113202511E11)</f>
        <v>812113202511</v>
      </c>
      <c r="B1200" s="468">
        <f>IFERROR(__xludf.DUMMYFUNCTION("""COMPUTED_VALUE"""),8121.0)</f>
        <v>8121</v>
      </c>
      <c r="C1200" s="468">
        <f>IFERROR(__xludf.DUMMYFUNCTION("""COMPUTED_VALUE"""),13.0)</f>
        <v>13</v>
      </c>
      <c r="D1200" s="468">
        <f>IFERROR(__xludf.DUMMYFUNCTION("""COMPUTED_VALUE"""),2025.0)</f>
        <v>2025</v>
      </c>
      <c r="E1200" s="468">
        <f>IFERROR(__xludf.DUMMYFUNCTION("""COMPUTED_VALUE"""),11.0)</f>
        <v>11</v>
      </c>
      <c r="F1200" s="468" t="str">
        <f>IFERROR(__xludf.DUMMYFUNCTION("""COMPUTED_VALUE"""),"Noviembre")</f>
        <v>Noviembre</v>
      </c>
      <c r="G1200" s="468">
        <f>IFERROR(__xludf.DUMMYFUNCTION("""COMPUTED_VALUE"""),0.0)</f>
        <v>0</v>
      </c>
      <c r="H1200" s="468">
        <f>IFERROR(__xludf.DUMMYFUNCTION("""COMPUTED_VALUE"""),0.0)</f>
        <v>0</v>
      </c>
      <c r="I1200" s="468">
        <f>IFERROR(__xludf.DUMMYFUNCTION("""COMPUTED_VALUE"""),0.0)</f>
        <v>0</v>
      </c>
      <c r="J1200" s="468">
        <f>IFERROR(__xludf.DUMMYFUNCTION("""COMPUTED_VALUE"""),0.0)</f>
        <v>0</v>
      </c>
      <c r="K1200" s="468">
        <f>IFERROR(__xludf.DUMMYFUNCTION("""COMPUTED_VALUE"""),0.0)</f>
        <v>0</v>
      </c>
      <c r="L1200" s="468">
        <f>IFERROR(__xludf.DUMMYFUNCTION("""COMPUTED_VALUE"""),0.0)</f>
        <v>0</v>
      </c>
      <c r="M1200" s="468">
        <f>IFERROR(__xludf.DUMMYFUNCTION("""COMPUTED_VALUE"""),0.0)</f>
        <v>0</v>
      </c>
      <c r="N1200" s="468">
        <f>IFERROR(__xludf.DUMMYFUNCTION("""COMPUTED_VALUE"""),0.0)</f>
        <v>0</v>
      </c>
      <c r="O1200" s="468">
        <f>IFERROR(__xludf.DUMMYFUNCTION("""COMPUTED_VALUE"""),0.0)</f>
        <v>0</v>
      </c>
      <c r="P1200" s="468">
        <f>IFERROR(__xludf.DUMMYFUNCTION("""COMPUTED_VALUE"""),0.0)</f>
        <v>0</v>
      </c>
      <c r="Q1200" s="468"/>
      <c r="R1200" s="468"/>
      <c r="S1200" s="468"/>
      <c r="T1200" s="468"/>
      <c r="U1200" s="468"/>
      <c r="V1200" s="468"/>
      <c r="W1200" s="468"/>
      <c r="X1200" s="468"/>
      <c r="Y1200" s="468"/>
      <c r="Z1200" s="468"/>
      <c r="AA1200" s="468"/>
      <c r="AB1200" s="468"/>
      <c r="AC1200" s="468"/>
      <c r="AD1200" s="468"/>
      <c r="AE1200" s="468"/>
      <c r="AF1200" s="468"/>
      <c r="AG1200" s="468"/>
      <c r="AH1200" s="468"/>
      <c r="AI1200" s="468"/>
      <c r="AJ1200" s="468"/>
    </row>
    <row r="1201" ht="15.75" customHeight="1">
      <c r="A1201" s="468">
        <f>IFERROR(__xludf.DUMMYFUNCTION("""COMPUTED_VALUE"""),8.12113202512E11)</f>
        <v>812113202512</v>
      </c>
      <c r="B1201" s="468">
        <f>IFERROR(__xludf.DUMMYFUNCTION("""COMPUTED_VALUE"""),8121.0)</f>
        <v>8121</v>
      </c>
      <c r="C1201" s="468">
        <f>IFERROR(__xludf.DUMMYFUNCTION("""COMPUTED_VALUE"""),13.0)</f>
        <v>13</v>
      </c>
      <c r="D1201" s="468">
        <f>IFERROR(__xludf.DUMMYFUNCTION("""COMPUTED_VALUE"""),2025.0)</f>
        <v>2025</v>
      </c>
      <c r="E1201" s="468">
        <f>IFERROR(__xludf.DUMMYFUNCTION("""COMPUTED_VALUE"""),12.0)</f>
        <v>12</v>
      </c>
      <c r="F1201" s="468" t="str">
        <f>IFERROR(__xludf.DUMMYFUNCTION("""COMPUTED_VALUE"""),"Diciembre")</f>
        <v>Diciembre</v>
      </c>
      <c r="G1201" s="468">
        <f>IFERROR(__xludf.DUMMYFUNCTION("""COMPUTED_VALUE"""),0.0)</f>
        <v>0</v>
      </c>
      <c r="H1201" s="468">
        <f>IFERROR(__xludf.DUMMYFUNCTION("""COMPUTED_VALUE"""),0.0)</f>
        <v>0</v>
      </c>
      <c r="I1201" s="468">
        <f>IFERROR(__xludf.DUMMYFUNCTION("""COMPUTED_VALUE"""),0.0)</f>
        <v>0</v>
      </c>
      <c r="J1201" s="468">
        <f>IFERROR(__xludf.DUMMYFUNCTION("""COMPUTED_VALUE"""),4.0E8)</f>
        <v>400000000</v>
      </c>
      <c r="K1201" s="468">
        <f>IFERROR(__xludf.DUMMYFUNCTION("""COMPUTED_VALUE"""),0.0)</f>
        <v>0</v>
      </c>
      <c r="L1201" s="468">
        <f>IFERROR(__xludf.DUMMYFUNCTION("""COMPUTED_VALUE"""),0.0)</f>
        <v>0</v>
      </c>
      <c r="M1201" s="468">
        <f>IFERROR(__xludf.DUMMYFUNCTION("""COMPUTED_VALUE"""),4.9E7)</f>
        <v>49000000</v>
      </c>
      <c r="N1201" s="468">
        <f>IFERROR(__xludf.DUMMYFUNCTION("""COMPUTED_VALUE"""),2.6846667E7)</f>
        <v>26846667</v>
      </c>
      <c r="O1201" s="468">
        <f>IFERROR(__xludf.DUMMYFUNCTION("""COMPUTED_VALUE"""),0.0)</f>
        <v>0</v>
      </c>
      <c r="P1201" s="468">
        <f>IFERROR(__xludf.DUMMYFUNCTION("""COMPUTED_VALUE"""),0.0)</f>
        <v>0</v>
      </c>
      <c r="Q1201" s="468"/>
      <c r="R1201" s="468"/>
      <c r="S1201" s="468"/>
      <c r="T1201" s="468"/>
      <c r="U1201" s="468"/>
      <c r="V1201" s="468"/>
      <c r="W1201" s="468"/>
      <c r="X1201" s="468"/>
      <c r="Y1201" s="468"/>
      <c r="Z1201" s="468"/>
      <c r="AA1201" s="468"/>
      <c r="AB1201" s="468"/>
      <c r="AC1201" s="468"/>
      <c r="AD1201" s="468"/>
      <c r="AE1201" s="468"/>
      <c r="AF1201" s="468"/>
      <c r="AG1201" s="468"/>
      <c r="AH1201" s="468"/>
      <c r="AI1201" s="468"/>
      <c r="AJ1201" s="468"/>
    </row>
    <row r="1202" ht="15.75" customHeight="1">
      <c r="A1202" s="468">
        <f>IFERROR(__xludf.DUMMYFUNCTION("""COMPUTED_VALUE"""),8.1211420251E10)</f>
        <v>81211420251</v>
      </c>
      <c r="B1202" s="468">
        <f>IFERROR(__xludf.DUMMYFUNCTION("""COMPUTED_VALUE"""),8121.0)</f>
        <v>8121</v>
      </c>
      <c r="C1202" s="468">
        <f>IFERROR(__xludf.DUMMYFUNCTION("""COMPUTED_VALUE"""),14.0)</f>
        <v>14</v>
      </c>
      <c r="D1202" s="468">
        <f>IFERROR(__xludf.DUMMYFUNCTION("""COMPUTED_VALUE"""),2025.0)</f>
        <v>2025</v>
      </c>
      <c r="E1202" s="468">
        <f>IFERROR(__xludf.DUMMYFUNCTION("""COMPUTED_VALUE"""),1.0)</f>
        <v>1</v>
      </c>
      <c r="F1202" s="468" t="str">
        <f>IFERROR(__xludf.DUMMYFUNCTION("""COMPUTED_VALUE"""),"Enero")</f>
        <v>Enero</v>
      </c>
      <c r="G1202" s="468">
        <f>IFERROR(__xludf.DUMMYFUNCTION("""COMPUTED_VALUE"""),4.923530705E8)</f>
        <v>492353070.5</v>
      </c>
      <c r="H1202" s="468">
        <f>IFERROR(__xludf.DUMMYFUNCTION("""COMPUTED_VALUE"""),0.0)</f>
        <v>0</v>
      </c>
      <c r="I1202" s="468">
        <f>IFERROR(__xludf.DUMMYFUNCTION("""COMPUTED_VALUE"""),2.605887757E8)</f>
        <v>260588775.7</v>
      </c>
      <c r="J1202" s="468">
        <f>IFERROR(__xludf.DUMMYFUNCTION("""COMPUTED_VALUE"""),0.0)</f>
        <v>0</v>
      </c>
      <c r="K1202" s="468">
        <f>IFERROR(__xludf.DUMMYFUNCTION("""COMPUTED_VALUE"""),2.32082669E8)</f>
        <v>232082669</v>
      </c>
      <c r="L1202" s="468">
        <f>IFERROR(__xludf.DUMMYFUNCTION("""COMPUTED_VALUE"""),6.7728613E8)</f>
        <v>677286130</v>
      </c>
      <c r="M1202" s="468">
        <f>IFERROR(__xludf.DUMMYFUNCTION("""COMPUTED_VALUE"""),0.0)</f>
        <v>0</v>
      </c>
      <c r="N1202" s="468">
        <f>IFERROR(__xludf.DUMMYFUNCTION("""COMPUTED_VALUE"""),0.0)</f>
        <v>0</v>
      </c>
      <c r="O1202" s="468">
        <f>IFERROR(__xludf.DUMMYFUNCTION("""COMPUTED_VALUE"""),2.60270402E8)</f>
        <v>260270402</v>
      </c>
      <c r="P1202" s="468">
        <f>IFERROR(__xludf.DUMMYFUNCTION("""COMPUTED_VALUE"""),3.9787592E7)</f>
        <v>39787592</v>
      </c>
      <c r="Q1202" s="468"/>
      <c r="R1202" s="468"/>
      <c r="S1202" s="468"/>
      <c r="T1202" s="468"/>
      <c r="U1202" s="468"/>
      <c r="V1202" s="468"/>
      <c r="W1202" s="468"/>
      <c r="X1202" s="468"/>
      <c r="Y1202" s="468"/>
      <c r="Z1202" s="468"/>
      <c r="AA1202" s="468"/>
      <c r="AB1202" s="468"/>
      <c r="AC1202" s="468"/>
      <c r="AD1202" s="468"/>
      <c r="AE1202" s="468"/>
      <c r="AF1202" s="468"/>
      <c r="AG1202" s="468"/>
      <c r="AH1202" s="468"/>
      <c r="AI1202" s="468"/>
      <c r="AJ1202" s="468"/>
    </row>
    <row r="1203" ht="15.75" customHeight="1">
      <c r="A1203" s="468">
        <f>IFERROR(__xludf.DUMMYFUNCTION("""COMPUTED_VALUE"""),8.1211420252E10)</f>
        <v>81211420252</v>
      </c>
      <c r="B1203" s="468">
        <f>IFERROR(__xludf.DUMMYFUNCTION("""COMPUTED_VALUE"""),8121.0)</f>
        <v>8121</v>
      </c>
      <c r="C1203" s="468">
        <f>IFERROR(__xludf.DUMMYFUNCTION("""COMPUTED_VALUE"""),14.0)</f>
        <v>14</v>
      </c>
      <c r="D1203" s="468">
        <f>IFERROR(__xludf.DUMMYFUNCTION("""COMPUTED_VALUE"""),2025.0)</f>
        <v>2025</v>
      </c>
      <c r="E1203" s="468">
        <f>IFERROR(__xludf.DUMMYFUNCTION("""COMPUTED_VALUE"""),2.0)</f>
        <v>2</v>
      </c>
      <c r="F1203" s="468" t="str">
        <f>IFERROR(__xludf.DUMMYFUNCTION("""COMPUTED_VALUE"""),"Febrero")</f>
        <v>Febrero</v>
      </c>
      <c r="G1203" s="468">
        <f>IFERROR(__xludf.DUMMYFUNCTION("""COMPUTED_VALUE"""),2.446935507E8)</f>
        <v>244693550.7</v>
      </c>
      <c r="H1203" s="468">
        <f>IFERROR(__xludf.DUMMYFUNCTION("""COMPUTED_VALUE"""),7.03789E8)</f>
        <v>703789000</v>
      </c>
      <c r="I1203" s="468">
        <f>IFERROR(__xludf.DUMMYFUNCTION("""COMPUTED_VALUE"""),2.449928706E8)</f>
        <v>244992870.6</v>
      </c>
      <c r="J1203" s="468">
        <f>IFERROR(__xludf.DUMMYFUNCTION("""COMPUTED_VALUE"""),3.8839521E7)</f>
        <v>38839521</v>
      </c>
      <c r="K1203" s="468">
        <f>IFERROR(__xludf.DUMMYFUNCTION("""COMPUTED_VALUE"""),0.0)</f>
        <v>0</v>
      </c>
      <c r="L1203" s="468">
        <f>IFERROR(__xludf.DUMMYFUNCTION("""COMPUTED_VALUE"""),3.23734967E8)</f>
        <v>323734967</v>
      </c>
      <c r="M1203" s="468">
        <f>IFERROR(__xludf.DUMMYFUNCTION("""COMPUTED_VALUE"""),2.777824563E7)</f>
        <v>27778245.63</v>
      </c>
      <c r="N1203" s="468">
        <f>IFERROR(__xludf.DUMMYFUNCTION("""COMPUTED_VALUE"""),2640011.0)</f>
        <v>2640011</v>
      </c>
      <c r="O1203" s="468">
        <f>IFERROR(__xludf.DUMMYFUNCTION("""COMPUTED_VALUE"""),2.44693551E8)</f>
        <v>244693551</v>
      </c>
      <c r="P1203" s="468">
        <f>IFERROR(__xludf.DUMMYFUNCTION("""COMPUTED_VALUE"""),2.0699938E7)</f>
        <v>20699938</v>
      </c>
      <c r="Q1203" s="468"/>
      <c r="R1203" s="468"/>
      <c r="S1203" s="468"/>
      <c r="T1203" s="468"/>
      <c r="U1203" s="468"/>
      <c r="V1203" s="468"/>
      <c r="W1203" s="468"/>
      <c r="X1203" s="468"/>
      <c r="Y1203" s="468"/>
      <c r="Z1203" s="468"/>
      <c r="AA1203" s="468"/>
      <c r="AB1203" s="468"/>
      <c r="AC1203" s="468"/>
      <c r="AD1203" s="468"/>
      <c r="AE1203" s="468"/>
      <c r="AF1203" s="468"/>
      <c r="AG1203" s="468"/>
      <c r="AH1203" s="468"/>
      <c r="AI1203" s="468"/>
      <c r="AJ1203" s="468"/>
    </row>
    <row r="1204" ht="15.75" customHeight="1">
      <c r="A1204" s="468">
        <f>IFERROR(__xludf.DUMMYFUNCTION("""COMPUTED_VALUE"""),8.1211420253E10)</f>
        <v>81211420253</v>
      </c>
      <c r="B1204" s="468">
        <f>IFERROR(__xludf.DUMMYFUNCTION("""COMPUTED_VALUE"""),8121.0)</f>
        <v>8121</v>
      </c>
      <c r="C1204" s="468">
        <f>IFERROR(__xludf.DUMMYFUNCTION("""COMPUTED_VALUE"""),14.0)</f>
        <v>14</v>
      </c>
      <c r="D1204" s="468">
        <f>IFERROR(__xludf.DUMMYFUNCTION("""COMPUTED_VALUE"""),2025.0)</f>
        <v>2025</v>
      </c>
      <c r="E1204" s="468">
        <f>IFERROR(__xludf.DUMMYFUNCTION("""COMPUTED_VALUE"""),3.0)</f>
        <v>3</v>
      </c>
      <c r="F1204" s="468" t="str">
        <f>IFERROR(__xludf.DUMMYFUNCTION("""COMPUTED_VALUE"""),"Marzo")</f>
        <v>Marzo</v>
      </c>
      <c r="G1204" s="468">
        <f>IFERROR(__xludf.DUMMYFUNCTION("""COMPUTED_VALUE"""),3.766329295E9)</f>
        <v>3766329295</v>
      </c>
      <c r="H1204" s="468">
        <f>IFERROR(__xludf.DUMMYFUNCTION("""COMPUTED_VALUE"""),4.568341E9)</f>
        <v>4568341000</v>
      </c>
      <c r="I1204" s="468">
        <f>IFERROR(__xludf.DUMMYFUNCTION("""COMPUTED_VALUE"""),2.311000117E8)</f>
        <v>231100011.7</v>
      </c>
      <c r="J1204" s="468">
        <f>IFERROR(__xludf.DUMMYFUNCTION("""COMPUTED_VALUE"""),7.7679042E7)</f>
        <v>77679042</v>
      </c>
      <c r="K1204" s="468">
        <f>IFERROR(__xludf.DUMMYFUNCTION("""COMPUTED_VALUE"""),3.53551163E9)</f>
        <v>3535511630</v>
      </c>
      <c r="L1204" s="468">
        <f>IFERROR(__xludf.DUMMYFUNCTION("""COMPUTED_VALUE"""),0.0)</f>
        <v>0</v>
      </c>
      <c r="M1204" s="468">
        <f>IFERROR(__xludf.DUMMYFUNCTION("""COMPUTED_VALUE"""),5.555649126E7)</f>
        <v>55556491.26</v>
      </c>
      <c r="N1204" s="468">
        <f>IFERROR(__xludf.DUMMYFUNCTION("""COMPUTED_VALUE"""),3.6522202E7)</f>
        <v>36522202</v>
      </c>
      <c r="O1204" s="468">
        <f>IFERROR(__xludf.DUMMYFUNCTION("""COMPUTED_VALUE"""),2.30817665E8)</f>
        <v>230817665</v>
      </c>
      <c r="P1204" s="468">
        <f>IFERROR(__xludf.DUMMYFUNCTION("""COMPUTED_VALUE"""),1.5576667E7)</f>
        <v>15576667</v>
      </c>
      <c r="Q1204" s="468"/>
      <c r="R1204" s="468"/>
      <c r="S1204" s="468"/>
      <c r="T1204" s="468"/>
      <c r="U1204" s="468"/>
      <c r="V1204" s="468"/>
      <c r="W1204" s="468"/>
      <c r="X1204" s="468"/>
      <c r="Y1204" s="468"/>
      <c r="Z1204" s="468"/>
      <c r="AA1204" s="468"/>
      <c r="AB1204" s="468"/>
      <c r="AC1204" s="468"/>
      <c r="AD1204" s="468"/>
      <c r="AE1204" s="468"/>
      <c r="AF1204" s="468"/>
      <c r="AG1204" s="468"/>
      <c r="AH1204" s="468"/>
      <c r="AI1204" s="468"/>
      <c r="AJ1204" s="468"/>
    </row>
    <row r="1205" ht="15.75" customHeight="1">
      <c r="A1205" s="468">
        <f>IFERROR(__xludf.DUMMYFUNCTION("""COMPUTED_VALUE"""),8.1211420254E10)</f>
        <v>81211420254</v>
      </c>
      <c r="B1205" s="468">
        <f>IFERROR(__xludf.DUMMYFUNCTION("""COMPUTED_VALUE"""),8121.0)</f>
        <v>8121</v>
      </c>
      <c r="C1205" s="468">
        <f>IFERROR(__xludf.DUMMYFUNCTION("""COMPUTED_VALUE"""),14.0)</f>
        <v>14</v>
      </c>
      <c r="D1205" s="468">
        <f>IFERROR(__xludf.DUMMYFUNCTION("""COMPUTED_VALUE"""),2025.0)</f>
        <v>2025</v>
      </c>
      <c r="E1205" s="468">
        <f>IFERROR(__xludf.DUMMYFUNCTION("""COMPUTED_VALUE"""),4.0)</f>
        <v>4</v>
      </c>
      <c r="F1205" s="468" t="str">
        <f>IFERROR(__xludf.DUMMYFUNCTION("""COMPUTED_VALUE"""),"Abril")</f>
        <v>Abril</v>
      </c>
      <c r="G1205" s="468">
        <f>IFERROR(__xludf.DUMMYFUNCTION("""COMPUTED_VALUE"""),0.0)</f>
        <v>0</v>
      </c>
      <c r="H1205" s="468">
        <f>IFERROR(__xludf.DUMMYFUNCTION("""COMPUTED_VALUE"""),0.0)</f>
        <v>0</v>
      </c>
      <c r="I1205" s="468">
        <f>IFERROR(__xludf.DUMMYFUNCTION("""COMPUTED_VALUE"""),0.0)</f>
        <v>0</v>
      </c>
      <c r="J1205" s="468">
        <f>IFERROR(__xludf.DUMMYFUNCTION("""COMPUTED_VALUE"""),7.7679042E7)</f>
        <v>77679042</v>
      </c>
      <c r="K1205" s="468">
        <f>IFERROR(__xludf.DUMMYFUNCTION("""COMPUTED_VALUE"""),0.0)</f>
        <v>0</v>
      </c>
      <c r="L1205" s="468">
        <f>IFERROR(__xludf.DUMMYFUNCTION("""COMPUTED_VALUE"""),3.5616E7)</f>
        <v>35616000</v>
      </c>
      <c r="M1205" s="468">
        <f>IFERROR(__xludf.DUMMYFUNCTION("""COMPUTED_VALUE"""),5.555649126E7)</f>
        <v>55556491.26</v>
      </c>
      <c r="N1205" s="468">
        <f>IFERROR(__xludf.DUMMYFUNCTION("""COMPUTED_VALUE"""),7.1709392E7)</f>
        <v>71709392</v>
      </c>
      <c r="O1205" s="468">
        <f>IFERROR(__xludf.DUMMYFUNCTION("""COMPUTED_VALUE"""),0.0)</f>
        <v>0</v>
      </c>
      <c r="P1205" s="468">
        <f>IFERROR(__xludf.DUMMYFUNCTION("""COMPUTED_VALUE"""),0.0)</f>
        <v>0</v>
      </c>
      <c r="Q1205" s="468"/>
      <c r="R1205" s="468"/>
      <c r="S1205" s="468"/>
      <c r="T1205" s="468"/>
      <c r="U1205" s="468"/>
      <c r="V1205" s="468"/>
      <c r="W1205" s="468"/>
      <c r="X1205" s="468"/>
      <c r="Y1205" s="468"/>
      <c r="Z1205" s="468"/>
      <c r="AA1205" s="468"/>
      <c r="AB1205" s="468"/>
      <c r="AC1205" s="468"/>
      <c r="AD1205" s="468"/>
      <c r="AE1205" s="468"/>
      <c r="AF1205" s="468"/>
      <c r="AG1205" s="468"/>
      <c r="AH1205" s="468"/>
      <c r="AI1205" s="468"/>
      <c r="AJ1205" s="468"/>
    </row>
    <row r="1206" ht="15.75" customHeight="1">
      <c r="A1206" s="468">
        <f>IFERROR(__xludf.DUMMYFUNCTION("""COMPUTED_VALUE"""),8.1211420255E10)</f>
        <v>81211420255</v>
      </c>
      <c r="B1206" s="468">
        <f>IFERROR(__xludf.DUMMYFUNCTION("""COMPUTED_VALUE"""),8121.0)</f>
        <v>8121</v>
      </c>
      <c r="C1206" s="468">
        <f>IFERROR(__xludf.DUMMYFUNCTION("""COMPUTED_VALUE"""),14.0)</f>
        <v>14</v>
      </c>
      <c r="D1206" s="468">
        <f>IFERROR(__xludf.DUMMYFUNCTION("""COMPUTED_VALUE"""),2025.0)</f>
        <v>2025</v>
      </c>
      <c r="E1206" s="468">
        <f>IFERROR(__xludf.DUMMYFUNCTION("""COMPUTED_VALUE"""),5.0)</f>
        <v>5</v>
      </c>
      <c r="F1206" s="468" t="str">
        <f>IFERROR(__xludf.DUMMYFUNCTION("""COMPUTED_VALUE"""),"Mayo")</f>
        <v>Mayo</v>
      </c>
      <c r="G1206" s="468">
        <f>IFERROR(__xludf.DUMMYFUNCTION("""COMPUTED_VALUE"""),0.0)</f>
        <v>0</v>
      </c>
      <c r="H1206" s="468">
        <f>IFERROR(__xludf.DUMMYFUNCTION("""COMPUTED_VALUE"""),0.0)</f>
        <v>0</v>
      </c>
      <c r="I1206" s="468">
        <f>IFERROR(__xludf.DUMMYFUNCTION("""COMPUTED_VALUE"""),0.0)</f>
        <v>0</v>
      </c>
      <c r="J1206" s="468">
        <f>IFERROR(__xludf.DUMMYFUNCTION("""COMPUTED_VALUE"""),7.7679042E7)</f>
        <v>77679042</v>
      </c>
      <c r="K1206" s="468">
        <f>IFERROR(__xludf.DUMMYFUNCTION("""COMPUTED_VALUE"""),0.0)</f>
        <v>0</v>
      </c>
      <c r="L1206" s="468">
        <f>IFERROR(__xludf.DUMMYFUNCTION("""COMPUTED_VALUE"""),5.1285E7)</f>
        <v>51285000</v>
      </c>
      <c r="M1206" s="468">
        <f>IFERROR(__xludf.DUMMYFUNCTION("""COMPUTED_VALUE"""),5.555649126E7)</f>
        <v>55556491.26</v>
      </c>
      <c r="N1206" s="468">
        <f>IFERROR(__xludf.DUMMYFUNCTION("""COMPUTED_VALUE"""),1.143261194E8)</f>
        <v>114326119.4</v>
      </c>
      <c r="O1206" s="468">
        <f>IFERROR(__xludf.DUMMYFUNCTION("""COMPUTED_VALUE"""),0.0)</f>
        <v>0</v>
      </c>
      <c r="P1206" s="468">
        <f>IFERROR(__xludf.DUMMYFUNCTION("""COMPUTED_VALUE"""),0.0)</f>
        <v>0</v>
      </c>
      <c r="Q1206" s="468"/>
      <c r="R1206" s="468"/>
      <c r="S1206" s="468"/>
      <c r="T1206" s="468"/>
      <c r="U1206" s="468"/>
      <c r="V1206" s="468"/>
      <c r="W1206" s="468"/>
      <c r="X1206" s="468"/>
      <c r="Y1206" s="468"/>
      <c r="Z1206" s="468"/>
      <c r="AA1206" s="468"/>
      <c r="AB1206" s="468"/>
      <c r="AC1206" s="468"/>
      <c r="AD1206" s="468"/>
      <c r="AE1206" s="468"/>
      <c r="AF1206" s="468"/>
      <c r="AG1206" s="468"/>
      <c r="AH1206" s="468"/>
      <c r="AI1206" s="468"/>
      <c r="AJ1206" s="468"/>
    </row>
    <row r="1207" ht="15.75" customHeight="1">
      <c r="A1207" s="468">
        <f>IFERROR(__xludf.DUMMYFUNCTION("""COMPUTED_VALUE"""),8.1211420256E10)</f>
        <v>81211420256</v>
      </c>
      <c r="B1207" s="468">
        <f>IFERROR(__xludf.DUMMYFUNCTION("""COMPUTED_VALUE"""),8121.0)</f>
        <v>8121</v>
      </c>
      <c r="C1207" s="468">
        <f>IFERROR(__xludf.DUMMYFUNCTION("""COMPUTED_VALUE"""),14.0)</f>
        <v>14</v>
      </c>
      <c r="D1207" s="468">
        <f>IFERROR(__xludf.DUMMYFUNCTION("""COMPUTED_VALUE"""),2025.0)</f>
        <v>2025</v>
      </c>
      <c r="E1207" s="468">
        <f>IFERROR(__xludf.DUMMYFUNCTION("""COMPUTED_VALUE"""),6.0)</f>
        <v>6</v>
      </c>
      <c r="F1207" s="468" t="str">
        <f>IFERROR(__xludf.DUMMYFUNCTION("""COMPUTED_VALUE"""),"Junio")</f>
        <v>Junio</v>
      </c>
      <c r="G1207" s="468">
        <f>IFERROR(__xludf.DUMMYFUNCTION("""COMPUTED_VALUE"""),0.0)</f>
        <v>0</v>
      </c>
      <c r="H1207" s="468">
        <f>IFERROR(__xludf.DUMMYFUNCTION("""COMPUTED_VALUE"""),0.0)</f>
        <v>0</v>
      </c>
      <c r="I1207" s="468">
        <f>IFERROR(__xludf.DUMMYFUNCTION("""COMPUTED_VALUE"""),0.0)</f>
        <v>0</v>
      </c>
      <c r="J1207" s="468">
        <f>IFERROR(__xludf.DUMMYFUNCTION("""COMPUTED_VALUE"""),7.7679042E7)</f>
        <v>77679042</v>
      </c>
      <c r="K1207" s="468">
        <f>IFERROR(__xludf.DUMMYFUNCTION("""COMPUTED_VALUE"""),0.0)</f>
        <v>0</v>
      </c>
      <c r="L1207" s="468">
        <f>IFERROR(__xludf.DUMMYFUNCTION("""COMPUTED_VALUE"""),0.0)</f>
        <v>0</v>
      </c>
      <c r="M1207" s="468">
        <f>IFERROR(__xludf.DUMMYFUNCTION("""COMPUTED_VALUE"""),5.555649126E7)</f>
        <v>55556491.26</v>
      </c>
      <c r="N1207" s="468">
        <f>IFERROR(__xludf.DUMMYFUNCTION("""COMPUTED_VALUE"""),9.491067914E7)</f>
        <v>94910679.14</v>
      </c>
      <c r="O1207" s="468">
        <f>IFERROR(__xludf.DUMMYFUNCTION("""COMPUTED_VALUE"""),0.0)</f>
        <v>0</v>
      </c>
      <c r="P1207" s="468">
        <f>IFERROR(__xludf.DUMMYFUNCTION("""COMPUTED_VALUE"""),1.2925995E8)</f>
        <v>129259950</v>
      </c>
      <c r="Q1207" s="468"/>
      <c r="R1207" s="468"/>
      <c r="S1207" s="468"/>
      <c r="T1207" s="468"/>
      <c r="U1207" s="468"/>
      <c r="V1207" s="468"/>
      <c r="W1207" s="468"/>
      <c r="X1207" s="468"/>
      <c r="Y1207" s="468"/>
      <c r="Z1207" s="468"/>
      <c r="AA1207" s="468"/>
      <c r="AB1207" s="468"/>
      <c r="AC1207" s="468"/>
      <c r="AD1207" s="468"/>
      <c r="AE1207" s="468"/>
      <c r="AF1207" s="468"/>
      <c r="AG1207" s="468"/>
      <c r="AH1207" s="468"/>
      <c r="AI1207" s="468"/>
      <c r="AJ1207" s="468"/>
    </row>
    <row r="1208" ht="15.75" customHeight="1">
      <c r="A1208" s="468">
        <f>IFERROR(__xludf.DUMMYFUNCTION("""COMPUTED_VALUE"""),8.1211420257E10)</f>
        <v>81211420257</v>
      </c>
      <c r="B1208" s="468">
        <f>IFERROR(__xludf.DUMMYFUNCTION("""COMPUTED_VALUE"""),8121.0)</f>
        <v>8121</v>
      </c>
      <c r="C1208" s="468">
        <f>IFERROR(__xludf.DUMMYFUNCTION("""COMPUTED_VALUE"""),14.0)</f>
        <v>14</v>
      </c>
      <c r="D1208" s="468">
        <f>IFERROR(__xludf.DUMMYFUNCTION("""COMPUTED_VALUE"""),2025.0)</f>
        <v>2025</v>
      </c>
      <c r="E1208" s="468">
        <f>IFERROR(__xludf.DUMMYFUNCTION("""COMPUTED_VALUE"""),7.0)</f>
        <v>7</v>
      </c>
      <c r="F1208" s="468" t="str">
        <f>IFERROR(__xludf.DUMMYFUNCTION("""COMPUTED_VALUE"""),"Julio")</f>
        <v>Julio</v>
      </c>
      <c r="G1208" s="468">
        <f>IFERROR(__xludf.DUMMYFUNCTION("""COMPUTED_VALUE"""),0.0)</f>
        <v>0</v>
      </c>
      <c r="H1208" s="468">
        <f>IFERROR(__xludf.DUMMYFUNCTION("""COMPUTED_VALUE"""),0.0)</f>
        <v>0</v>
      </c>
      <c r="I1208" s="468">
        <f>IFERROR(__xludf.DUMMYFUNCTION("""COMPUTED_VALUE"""),0.0)</f>
        <v>0</v>
      </c>
      <c r="J1208" s="468">
        <f>IFERROR(__xludf.DUMMYFUNCTION("""COMPUTED_VALUE"""),7.7679042E7)</f>
        <v>77679042</v>
      </c>
      <c r="K1208" s="468">
        <f>IFERROR(__xludf.DUMMYFUNCTION("""COMPUTED_VALUE"""),0.0)</f>
        <v>0</v>
      </c>
      <c r="L1208" s="468">
        <f>IFERROR(__xludf.DUMMYFUNCTION("""COMPUTED_VALUE"""),0.0)</f>
        <v>0</v>
      </c>
      <c r="M1208" s="468">
        <f>IFERROR(__xludf.DUMMYFUNCTION("""COMPUTED_VALUE"""),5.555649126E7)</f>
        <v>55556491.26</v>
      </c>
      <c r="N1208" s="468">
        <f>IFERROR(__xludf.DUMMYFUNCTION("""COMPUTED_VALUE"""),1.108306319E8)</f>
        <v>110830631.9</v>
      </c>
      <c r="O1208" s="468">
        <f>IFERROR(__xludf.DUMMYFUNCTION("""COMPUTED_VALUE"""),0.0)</f>
        <v>0</v>
      </c>
      <c r="P1208" s="468">
        <f>IFERROR(__xludf.DUMMYFUNCTION("""COMPUTED_VALUE"""),2.79986836E8)</f>
        <v>279986836</v>
      </c>
      <c r="Q1208" s="468"/>
      <c r="R1208" s="468"/>
      <c r="S1208" s="468"/>
      <c r="T1208" s="468"/>
      <c r="U1208" s="468"/>
      <c r="V1208" s="468"/>
      <c r="W1208" s="468"/>
      <c r="X1208" s="468"/>
      <c r="Y1208" s="468"/>
      <c r="Z1208" s="468"/>
      <c r="AA1208" s="468"/>
      <c r="AB1208" s="468"/>
      <c r="AC1208" s="468"/>
      <c r="AD1208" s="468"/>
      <c r="AE1208" s="468"/>
      <c r="AF1208" s="468"/>
      <c r="AG1208" s="468"/>
      <c r="AH1208" s="468"/>
      <c r="AI1208" s="468"/>
      <c r="AJ1208" s="468"/>
    </row>
    <row r="1209" ht="15.75" customHeight="1">
      <c r="A1209" s="468">
        <f>IFERROR(__xludf.DUMMYFUNCTION("""COMPUTED_VALUE"""),8.1211420258E10)</f>
        <v>81211420258</v>
      </c>
      <c r="B1209" s="468">
        <f>IFERROR(__xludf.DUMMYFUNCTION("""COMPUTED_VALUE"""),8121.0)</f>
        <v>8121</v>
      </c>
      <c r="C1209" s="468">
        <f>IFERROR(__xludf.DUMMYFUNCTION("""COMPUTED_VALUE"""),14.0)</f>
        <v>14</v>
      </c>
      <c r="D1209" s="468">
        <f>IFERROR(__xludf.DUMMYFUNCTION("""COMPUTED_VALUE"""),2025.0)</f>
        <v>2025</v>
      </c>
      <c r="E1209" s="468">
        <f>IFERROR(__xludf.DUMMYFUNCTION("""COMPUTED_VALUE"""),8.0)</f>
        <v>8</v>
      </c>
      <c r="F1209" s="468" t="str">
        <f>IFERROR(__xludf.DUMMYFUNCTION("""COMPUTED_VALUE"""),"Agosto")</f>
        <v>Agosto</v>
      </c>
      <c r="G1209" s="468">
        <f>IFERROR(__xludf.DUMMYFUNCTION("""COMPUTED_VALUE"""),0.0)</f>
        <v>0</v>
      </c>
      <c r="H1209" s="468">
        <f>IFERROR(__xludf.DUMMYFUNCTION("""COMPUTED_VALUE"""),0.0)</f>
        <v>0</v>
      </c>
      <c r="I1209" s="468">
        <f>IFERROR(__xludf.DUMMYFUNCTION("""COMPUTED_VALUE"""),0.0)</f>
        <v>0</v>
      </c>
      <c r="J1209" s="468">
        <f>IFERROR(__xludf.DUMMYFUNCTION("""COMPUTED_VALUE"""),7.7679042E7)</f>
        <v>77679042</v>
      </c>
      <c r="K1209" s="468">
        <f>IFERROR(__xludf.DUMMYFUNCTION("""COMPUTED_VALUE"""),0.0)</f>
        <v>0</v>
      </c>
      <c r="L1209" s="468">
        <f>IFERROR(__xludf.DUMMYFUNCTION("""COMPUTED_VALUE"""),4.2323094E7)</f>
        <v>42323094</v>
      </c>
      <c r="M1209" s="468">
        <f>IFERROR(__xludf.DUMMYFUNCTION("""COMPUTED_VALUE"""),5.555649126E7)</f>
        <v>55556491.26</v>
      </c>
      <c r="N1209" s="468">
        <f>IFERROR(__xludf.DUMMYFUNCTION("""COMPUTED_VALUE"""),1.036632086E8)</f>
        <v>103663208.6</v>
      </c>
      <c r="O1209" s="468">
        <f>IFERROR(__xludf.DUMMYFUNCTION("""COMPUTED_VALUE"""),0.0)</f>
        <v>0</v>
      </c>
      <c r="P1209" s="468">
        <f>IFERROR(__xludf.DUMMYFUNCTION("""COMPUTED_VALUE"""),2.49917383E8)</f>
        <v>249917383</v>
      </c>
      <c r="Q1209" s="468"/>
      <c r="R1209" s="468"/>
      <c r="S1209" s="468"/>
      <c r="T1209" s="468"/>
      <c r="U1209" s="468"/>
      <c r="V1209" s="468"/>
      <c r="W1209" s="468"/>
      <c r="X1209" s="468"/>
      <c r="Y1209" s="468"/>
      <c r="Z1209" s="468"/>
      <c r="AA1209" s="468"/>
      <c r="AB1209" s="468"/>
      <c r="AC1209" s="468"/>
      <c r="AD1209" s="468"/>
      <c r="AE1209" s="468"/>
      <c r="AF1209" s="468"/>
      <c r="AG1209" s="468"/>
      <c r="AH1209" s="468"/>
      <c r="AI1209" s="468"/>
      <c r="AJ1209" s="468"/>
    </row>
    <row r="1210" ht="15.75" customHeight="1">
      <c r="A1210" s="468">
        <f>IFERROR(__xludf.DUMMYFUNCTION("""COMPUTED_VALUE"""),8.1211420259E10)</f>
        <v>81211420259</v>
      </c>
      <c r="B1210" s="468">
        <f>IFERROR(__xludf.DUMMYFUNCTION("""COMPUTED_VALUE"""),8121.0)</f>
        <v>8121</v>
      </c>
      <c r="C1210" s="468">
        <f>IFERROR(__xludf.DUMMYFUNCTION("""COMPUTED_VALUE"""),14.0)</f>
        <v>14</v>
      </c>
      <c r="D1210" s="468">
        <f>IFERROR(__xludf.DUMMYFUNCTION("""COMPUTED_VALUE"""),2025.0)</f>
        <v>2025</v>
      </c>
      <c r="E1210" s="468">
        <f>IFERROR(__xludf.DUMMYFUNCTION("""COMPUTED_VALUE"""),9.0)</f>
        <v>9</v>
      </c>
      <c r="F1210" s="468" t="str">
        <f>IFERROR(__xludf.DUMMYFUNCTION("""COMPUTED_VALUE"""),"Septiembre")</f>
        <v>Septiembre</v>
      </c>
      <c r="G1210" s="468">
        <f>IFERROR(__xludf.DUMMYFUNCTION("""COMPUTED_VALUE"""),0.0)</f>
        <v>0</v>
      </c>
      <c r="H1210" s="468">
        <f>IFERROR(__xludf.DUMMYFUNCTION("""COMPUTED_VALUE"""),0.0)</f>
        <v>0</v>
      </c>
      <c r="I1210" s="468">
        <f>IFERROR(__xludf.DUMMYFUNCTION("""COMPUTED_VALUE"""),0.0)</f>
        <v>0</v>
      </c>
      <c r="J1210" s="468">
        <f>IFERROR(__xludf.DUMMYFUNCTION("""COMPUTED_VALUE"""),7.7679042E7)</f>
        <v>77679042</v>
      </c>
      <c r="K1210" s="468">
        <f>IFERROR(__xludf.DUMMYFUNCTION("""COMPUTED_VALUE"""),0.0)</f>
        <v>0</v>
      </c>
      <c r="L1210" s="468">
        <f>IFERROR(__xludf.DUMMYFUNCTION("""COMPUTED_VALUE"""),6.50430995E8)</f>
        <v>650430995</v>
      </c>
      <c r="M1210" s="468">
        <f>IFERROR(__xludf.DUMMYFUNCTION("""COMPUTED_VALUE"""),5.555649126E7)</f>
        <v>55556491.26</v>
      </c>
      <c r="N1210" s="468">
        <f>IFERROR(__xludf.DUMMYFUNCTION("""COMPUTED_VALUE"""),1.19867145E8)</f>
        <v>119867145</v>
      </c>
      <c r="O1210" s="468">
        <f>IFERROR(__xludf.DUMMYFUNCTION("""COMPUTED_VALUE"""),0.0)</f>
        <v>0</v>
      </c>
      <c r="P1210" s="468">
        <f>IFERROR(__xludf.DUMMYFUNCTION("""COMPUTED_VALUE"""),0.0)</f>
        <v>0</v>
      </c>
      <c r="Q1210" s="468"/>
      <c r="R1210" s="468"/>
      <c r="S1210" s="468"/>
      <c r="T1210" s="468"/>
      <c r="U1210" s="468"/>
      <c r="V1210" s="468"/>
      <c r="W1210" s="468"/>
      <c r="X1210" s="468"/>
      <c r="Y1210" s="468"/>
      <c r="Z1210" s="468"/>
      <c r="AA1210" s="468"/>
      <c r="AB1210" s="468"/>
      <c r="AC1210" s="468"/>
      <c r="AD1210" s="468"/>
      <c r="AE1210" s="468"/>
      <c r="AF1210" s="468"/>
      <c r="AG1210" s="468"/>
      <c r="AH1210" s="468"/>
      <c r="AI1210" s="468"/>
      <c r="AJ1210" s="468"/>
    </row>
    <row r="1211" ht="15.75" customHeight="1">
      <c r="A1211" s="468">
        <f>IFERROR(__xludf.DUMMYFUNCTION("""COMPUTED_VALUE"""),8.1211420251E11)</f>
        <v>812114202510</v>
      </c>
      <c r="B1211" s="468">
        <f>IFERROR(__xludf.DUMMYFUNCTION("""COMPUTED_VALUE"""),8121.0)</f>
        <v>8121</v>
      </c>
      <c r="C1211" s="468">
        <f>IFERROR(__xludf.DUMMYFUNCTION("""COMPUTED_VALUE"""),14.0)</f>
        <v>14</v>
      </c>
      <c r="D1211" s="468">
        <f>IFERROR(__xludf.DUMMYFUNCTION("""COMPUTED_VALUE"""),2025.0)</f>
        <v>2025</v>
      </c>
      <c r="E1211" s="468">
        <f>IFERROR(__xludf.DUMMYFUNCTION("""COMPUTED_VALUE"""),10.0)</f>
        <v>10</v>
      </c>
      <c r="F1211" s="468" t="str">
        <f>IFERROR(__xludf.DUMMYFUNCTION("""COMPUTED_VALUE"""),"Octubre")</f>
        <v>Octubre</v>
      </c>
      <c r="G1211" s="468">
        <f>IFERROR(__xludf.DUMMYFUNCTION("""COMPUTED_VALUE"""),0.0)</f>
        <v>0</v>
      </c>
      <c r="H1211" s="468">
        <f>IFERROR(__xludf.DUMMYFUNCTION("""COMPUTED_VALUE"""),0.0)</f>
        <v>0</v>
      </c>
      <c r="I1211" s="468">
        <f>IFERROR(__xludf.DUMMYFUNCTION("""COMPUTED_VALUE"""),0.0)</f>
        <v>0</v>
      </c>
      <c r="J1211" s="468">
        <f>IFERROR(__xludf.DUMMYFUNCTION("""COMPUTED_VALUE"""),7.7679042E7)</f>
        <v>77679042</v>
      </c>
      <c r="K1211" s="468">
        <f>IFERROR(__xludf.DUMMYFUNCTION("""COMPUTED_VALUE"""),0.0)</f>
        <v>0</v>
      </c>
      <c r="L1211" s="468">
        <f>IFERROR(__xludf.DUMMYFUNCTION("""COMPUTED_VALUE"""),0.0)</f>
        <v>0</v>
      </c>
      <c r="M1211" s="468">
        <f>IFERROR(__xludf.DUMMYFUNCTION("""COMPUTED_VALUE"""),5.555649126E7)</f>
        <v>55556491.26</v>
      </c>
      <c r="N1211" s="468">
        <f>IFERROR(__xludf.DUMMYFUNCTION("""COMPUTED_VALUE"""),1.1310725E8)</f>
        <v>113107250</v>
      </c>
      <c r="O1211" s="468">
        <f>IFERROR(__xludf.DUMMYFUNCTION("""COMPUTED_VALUE"""),0.0)</f>
        <v>0</v>
      </c>
      <c r="P1211" s="468">
        <f>IFERROR(__xludf.DUMMYFUNCTION("""COMPUTED_VALUE"""),0.0)</f>
        <v>0</v>
      </c>
      <c r="Q1211" s="468"/>
      <c r="R1211" s="468"/>
      <c r="S1211" s="468"/>
      <c r="T1211" s="468"/>
      <c r="U1211" s="468"/>
      <c r="V1211" s="468"/>
      <c r="W1211" s="468"/>
      <c r="X1211" s="468"/>
      <c r="Y1211" s="468"/>
      <c r="Z1211" s="468"/>
      <c r="AA1211" s="468"/>
      <c r="AB1211" s="468"/>
      <c r="AC1211" s="468"/>
      <c r="AD1211" s="468"/>
      <c r="AE1211" s="468"/>
      <c r="AF1211" s="468"/>
      <c r="AG1211" s="468"/>
      <c r="AH1211" s="468"/>
      <c r="AI1211" s="468"/>
      <c r="AJ1211" s="468"/>
    </row>
    <row r="1212" ht="15.75" customHeight="1">
      <c r="A1212" s="468">
        <f>IFERROR(__xludf.DUMMYFUNCTION("""COMPUTED_VALUE"""),8.12114202511E11)</f>
        <v>812114202511</v>
      </c>
      <c r="B1212" s="468">
        <f>IFERROR(__xludf.DUMMYFUNCTION("""COMPUTED_VALUE"""),8121.0)</f>
        <v>8121</v>
      </c>
      <c r="C1212" s="468">
        <f>IFERROR(__xludf.DUMMYFUNCTION("""COMPUTED_VALUE"""),14.0)</f>
        <v>14</v>
      </c>
      <c r="D1212" s="468">
        <f>IFERROR(__xludf.DUMMYFUNCTION("""COMPUTED_VALUE"""),2025.0)</f>
        <v>2025</v>
      </c>
      <c r="E1212" s="468">
        <f>IFERROR(__xludf.DUMMYFUNCTION("""COMPUTED_VALUE"""),11.0)</f>
        <v>11</v>
      </c>
      <c r="F1212" s="468" t="str">
        <f>IFERROR(__xludf.DUMMYFUNCTION("""COMPUTED_VALUE"""),"Noviembre")</f>
        <v>Noviembre</v>
      </c>
      <c r="G1212" s="468">
        <f>IFERROR(__xludf.DUMMYFUNCTION("""COMPUTED_VALUE"""),0.0)</f>
        <v>0</v>
      </c>
      <c r="H1212" s="468">
        <f>IFERROR(__xludf.DUMMYFUNCTION("""COMPUTED_VALUE"""),0.0)</f>
        <v>0</v>
      </c>
      <c r="I1212" s="468">
        <f>IFERROR(__xludf.DUMMYFUNCTION("""COMPUTED_VALUE"""),0.0)</f>
        <v>0</v>
      </c>
      <c r="J1212" s="468">
        <f>IFERROR(__xludf.DUMMYFUNCTION("""COMPUTED_VALUE"""),7.0912375E7)</f>
        <v>70912375</v>
      </c>
      <c r="K1212" s="468">
        <f>IFERROR(__xludf.DUMMYFUNCTION("""COMPUTED_VALUE"""),0.0)</f>
        <v>0</v>
      </c>
      <c r="L1212" s="468">
        <f>IFERROR(__xludf.DUMMYFUNCTION("""COMPUTED_VALUE"""),1.06967207E8)</f>
        <v>106967207</v>
      </c>
      <c r="M1212" s="468">
        <f>IFERROR(__xludf.DUMMYFUNCTION("""COMPUTED_VALUE"""),5.071693266E7)</f>
        <v>50716932.66</v>
      </c>
      <c r="N1212" s="468">
        <f>IFERROR(__xludf.DUMMYFUNCTION("""COMPUTED_VALUE"""),2.89871446E8)</f>
        <v>289871446</v>
      </c>
      <c r="O1212" s="468">
        <f>IFERROR(__xludf.DUMMYFUNCTION("""COMPUTED_VALUE"""),0.0)</f>
        <v>0</v>
      </c>
      <c r="P1212" s="468">
        <f>IFERROR(__xludf.DUMMYFUNCTION("""COMPUTED_VALUE"""),0.0)</f>
        <v>0</v>
      </c>
      <c r="Q1212" s="468"/>
      <c r="R1212" s="468"/>
      <c r="S1212" s="468"/>
      <c r="T1212" s="468"/>
      <c r="U1212" s="468"/>
      <c r="V1212" s="468"/>
      <c r="W1212" s="468"/>
      <c r="X1212" s="468"/>
      <c r="Y1212" s="468"/>
      <c r="Z1212" s="468"/>
      <c r="AA1212" s="468"/>
      <c r="AB1212" s="468"/>
      <c r="AC1212" s="468"/>
      <c r="AD1212" s="468"/>
      <c r="AE1212" s="468"/>
      <c r="AF1212" s="468"/>
      <c r="AG1212" s="468"/>
      <c r="AH1212" s="468"/>
      <c r="AI1212" s="468"/>
      <c r="AJ1212" s="468"/>
    </row>
    <row r="1213" ht="15.75" customHeight="1">
      <c r="A1213" s="468">
        <f>IFERROR(__xludf.DUMMYFUNCTION("""COMPUTED_VALUE"""),8.12114202512E11)</f>
        <v>812114202512</v>
      </c>
      <c r="B1213" s="468">
        <f>IFERROR(__xludf.DUMMYFUNCTION("""COMPUTED_VALUE"""),8121.0)</f>
        <v>8121</v>
      </c>
      <c r="C1213" s="468">
        <f>IFERROR(__xludf.DUMMYFUNCTION("""COMPUTED_VALUE"""),14.0)</f>
        <v>14</v>
      </c>
      <c r="D1213" s="468">
        <f>IFERROR(__xludf.DUMMYFUNCTION("""COMPUTED_VALUE"""),2025.0)</f>
        <v>2025</v>
      </c>
      <c r="E1213" s="468">
        <f>IFERROR(__xludf.DUMMYFUNCTION("""COMPUTED_VALUE"""),12.0)</f>
        <v>12</v>
      </c>
      <c r="F1213" s="468" t="str">
        <f>IFERROR(__xludf.DUMMYFUNCTION("""COMPUTED_VALUE"""),"Diciembre")</f>
        <v>Diciembre</v>
      </c>
      <c r="G1213" s="468">
        <f>IFERROR(__xludf.DUMMYFUNCTION("""COMPUTED_VALUE"""),3675359.401)</f>
        <v>3675359.401</v>
      </c>
      <c r="H1213" s="468">
        <f>IFERROR(__xludf.DUMMYFUNCTION("""COMPUTED_VALUE"""),0.0)</f>
        <v>0</v>
      </c>
      <c r="I1213" s="468">
        <f>IFERROR(__xludf.DUMMYFUNCTION("""COMPUTED_VALUE"""),0.0)</f>
        <v>0</v>
      </c>
      <c r="J1213" s="468">
        <f>IFERROR(__xludf.DUMMYFUNCTION("""COMPUTED_VALUE"""),4.540945768E9)</f>
        <v>4540945768</v>
      </c>
      <c r="K1213" s="468">
        <f>IFERROR(__xludf.DUMMYFUNCTION("""COMPUTED_VALUE"""),3062969.0)</f>
        <v>3062969</v>
      </c>
      <c r="L1213" s="468">
        <f>IFERROR(__xludf.DUMMYFUNCTION("""COMPUTED_VALUE"""),1.08173E9)</f>
        <v>1081730000</v>
      </c>
      <c r="M1213" s="468">
        <f>IFERROR(__xludf.DUMMYFUNCTION("""COMPUTED_VALUE"""),3.24771016E9)</f>
        <v>3247710160</v>
      </c>
      <c r="N1213" s="468">
        <f>IFERROR(__xludf.DUMMYFUNCTION("""COMPUTED_VALUE"""),5.7320372E8)</f>
        <v>573203720</v>
      </c>
      <c r="O1213" s="468">
        <f>IFERROR(__xludf.DUMMYFUNCTION("""COMPUTED_VALUE"""),612390.0)</f>
        <v>612390</v>
      </c>
      <c r="P1213" s="468">
        <f>IFERROR(__xludf.DUMMYFUNCTION("""COMPUTED_VALUE"""),1165642.0)</f>
        <v>1165642</v>
      </c>
      <c r="Q1213" s="468"/>
      <c r="R1213" s="468"/>
      <c r="S1213" s="468"/>
      <c r="T1213" s="468"/>
      <c r="U1213" s="468"/>
      <c r="V1213" s="468"/>
      <c r="W1213" s="468"/>
      <c r="X1213" s="468"/>
      <c r="Y1213" s="468"/>
      <c r="Z1213" s="468"/>
      <c r="AA1213" s="468"/>
      <c r="AB1213" s="468"/>
      <c r="AC1213" s="468"/>
      <c r="AD1213" s="468"/>
      <c r="AE1213" s="468"/>
      <c r="AF1213" s="468"/>
      <c r="AG1213" s="468"/>
      <c r="AH1213" s="468"/>
      <c r="AI1213" s="468"/>
      <c r="AJ1213" s="468"/>
    </row>
    <row r="1214" ht="15.75" customHeight="1">
      <c r="A1214" s="468">
        <f>IFERROR(__xludf.DUMMYFUNCTION("""COMPUTED_VALUE"""),8.1211520251E10)</f>
        <v>81211520251</v>
      </c>
      <c r="B1214" s="468">
        <f>IFERROR(__xludf.DUMMYFUNCTION("""COMPUTED_VALUE"""),8121.0)</f>
        <v>8121</v>
      </c>
      <c r="C1214" s="468">
        <f>IFERROR(__xludf.DUMMYFUNCTION("""COMPUTED_VALUE"""),15.0)</f>
        <v>15</v>
      </c>
      <c r="D1214" s="468">
        <f>IFERROR(__xludf.DUMMYFUNCTION("""COMPUTED_VALUE"""),2025.0)</f>
        <v>2025</v>
      </c>
      <c r="E1214" s="468">
        <f>IFERROR(__xludf.DUMMYFUNCTION("""COMPUTED_VALUE"""),1.0)</f>
        <v>1</v>
      </c>
      <c r="F1214" s="468" t="str">
        <f>IFERROR(__xludf.DUMMYFUNCTION("""COMPUTED_VALUE"""),"Enero")</f>
        <v>Enero</v>
      </c>
      <c r="G1214" s="468">
        <f>IFERROR(__xludf.DUMMYFUNCTION("""COMPUTED_VALUE"""),3.366718811E7)</f>
        <v>33667188.11</v>
      </c>
      <c r="H1214" s="468">
        <f>IFERROR(__xludf.DUMMYFUNCTION("""COMPUTED_VALUE"""),0.0)</f>
        <v>0</v>
      </c>
      <c r="I1214" s="468">
        <f>IFERROR(__xludf.DUMMYFUNCTION("""COMPUTED_VALUE"""),2.935861696E7)</f>
        <v>29358616.96</v>
      </c>
      <c r="J1214" s="468">
        <f>IFERROR(__xludf.DUMMYFUNCTION("""COMPUTED_VALUE"""),0.0)</f>
        <v>0</v>
      </c>
      <c r="K1214" s="468">
        <f>IFERROR(__xludf.DUMMYFUNCTION("""COMPUTED_VALUE"""),1.9909421E7)</f>
        <v>19909421</v>
      </c>
      <c r="L1214" s="468">
        <f>IFERROR(__xludf.DUMMYFUNCTION("""COMPUTED_VALUE"""),4.178E7)</f>
        <v>41780000</v>
      </c>
      <c r="M1214" s="468">
        <f>IFERROR(__xludf.DUMMYFUNCTION("""COMPUTED_VALUE"""),0.0)</f>
        <v>0</v>
      </c>
      <c r="N1214" s="468">
        <f>IFERROR(__xludf.DUMMYFUNCTION("""COMPUTED_VALUE"""),0.0)</f>
        <v>0</v>
      </c>
      <c r="O1214" s="468">
        <f>IFERROR(__xludf.DUMMYFUNCTION("""COMPUTED_VALUE"""),1.3757767E7)</f>
        <v>13757767</v>
      </c>
      <c r="P1214" s="468">
        <f>IFERROR(__xludf.DUMMYFUNCTION("""COMPUTED_VALUE"""),1.2177833E7)</f>
        <v>12177833</v>
      </c>
      <c r="Q1214" s="468"/>
      <c r="R1214" s="468"/>
      <c r="S1214" s="468"/>
      <c r="T1214" s="468"/>
      <c r="U1214" s="468"/>
      <c r="V1214" s="468"/>
      <c r="W1214" s="468"/>
      <c r="X1214" s="468"/>
      <c r="Y1214" s="468"/>
      <c r="Z1214" s="468"/>
      <c r="AA1214" s="468"/>
      <c r="AB1214" s="468"/>
      <c r="AC1214" s="468"/>
      <c r="AD1214" s="468"/>
      <c r="AE1214" s="468"/>
      <c r="AF1214" s="468"/>
      <c r="AG1214" s="468"/>
      <c r="AH1214" s="468"/>
      <c r="AI1214" s="468"/>
      <c r="AJ1214" s="468"/>
    </row>
    <row r="1215" ht="15.75" customHeight="1">
      <c r="A1215" s="468">
        <f>IFERROR(__xludf.DUMMYFUNCTION("""COMPUTED_VALUE"""),8.1211520252E10)</f>
        <v>81211520252</v>
      </c>
      <c r="B1215" s="468">
        <f>IFERROR(__xludf.DUMMYFUNCTION("""COMPUTED_VALUE"""),8121.0)</f>
        <v>8121</v>
      </c>
      <c r="C1215" s="468">
        <f>IFERROR(__xludf.DUMMYFUNCTION("""COMPUTED_VALUE"""),15.0)</f>
        <v>15</v>
      </c>
      <c r="D1215" s="468">
        <f>IFERROR(__xludf.DUMMYFUNCTION("""COMPUTED_VALUE"""),2025.0)</f>
        <v>2025</v>
      </c>
      <c r="E1215" s="468">
        <f>IFERROR(__xludf.DUMMYFUNCTION("""COMPUTED_VALUE"""),2.0)</f>
        <v>2</v>
      </c>
      <c r="F1215" s="468" t="str">
        <f>IFERROR(__xludf.DUMMYFUNCTION("""COMPUTED_VALUE"""),"Febrero")</f>
        <v>Febrero</v>
      </c>
      <c r="G1215" s="468">
        <f>IFERROR(__xludf.DUMMYFUNCTION("""COMPUTED_VALUE"""),6241771.725)</f>
        <v>6241771.725</v>
      </c>
      <c r="H1215" s="468">
        <f>IFERROR(__xludf.DUMMYFUNCTION("""COMPUTED_VALUE"""),1.64747E8)</f>
        <v>164747000</v>
      </c>
      <c r="I1215" s="468">
        <f>IFERROR(__xludf.DUMMYFUNCTION("""COMPUTED_VALUE"""),1.331973304E7)</f>
        <v>13319733.04</v>
      </c>
      <c r="J1215" s="468">
        <f>IFERROR(__xludf.DUMMYFUNCTION("""COMPUTED_VALUE"""),1.0238472E7)</f>
        <v>10238472</v>
      </c>
      <c r="K1215" s="468">
        <f>IFERROR(__xludf.DUMMYFUNCTION("""COMPUTED_VALUE"""),0.0)</f>
        <v>0</v>
      </c>
      <c r="L1215" s="468">
        <f>IFERROR(__xludf.DUMMYFUNCTION("""COMPUTED_VALUE"""),9.4725E7)</f>
        <v>94725000</v>
      </c>
      <c r="M1215" s="468">
        <f>IFERROR(__xludf.DUMMYFUNCTION("""COMPUTED_VALUE"""),4890751.555)</f>
        <v>4890751.555</v>
      </c>
      <c r="N1215" s="468">
        <f>IFERROR(__xludf.DUMMYFUNCTION("""COMPUTED_VALUE"""),0.0)</f>
        <v>0</v>
      </c>
      <c r="O1215" s="468">
        <f>IFERROR(__xludf.DUMMYFUNCTION("""COMPUTED_VALUE"""),6241772.0)</f>
        <v>6241772</v>
      </c>
      <c r="P1215" s="468">
        <f>IFERROR(__xludf.DUMMYFUNCTION("""COMPUTED_VALUE"""),3166000.0)</f>
        <v>3166000</v>
      </c>
      <c r="Q1215" s="468"/>
      <c r="R1215" s="468"/>
      <c r="S1215" s="468"/>
      <c r="T1215" s="468"/>
      <c r="U1215" s="468"/>
      <c r="V1215" s="468"/>
      <c r="W1215" s="468"/>
      <c r="X1215" s="468"/>
      <c r="Y1215" s="468"/>
      <c r="Z1215" s="468"/>
      <c r="AA1215" s="468"/>
      <c r="AB1215" s="468"/>
      <c r="AC1215" s="468"/>
      <c r="AD1215" s="468"/>
      <c r="AE1215" s="468"/>
      <c r="AF1215" s="468"/>
      <c r="AG1215" s="468"/>
      <c r="AH1215" s="468"/>
      <c r="AI1215" s="468"/>
      <c r="AJ1215" s="468"/>
    </row>
    <row r="1216" ht="15.75" customHeight="1">
      <c r="A1216" s="468">
        <f>IFERROR(__xludf.DUMMYFUNCTION("""COMPUTED_VALUE"""),8.1211520253E10)</f>
        <v>81211520253</v>
      </c>
      <c r="B1216" s="468">
        <f>IFERROR(__xludf.DUMMYFUNCTION("""COMPUTED_VALUE"""),8121.0)</f>
        <v>8121</v>
      </c>
      <c r="C1216" s="468">
        <f>IFERROR(__xludf.DUMMYFUNCTION("""COMPUTED_VALUE"""),15.0)</f>
        <v>15</v>
      </c>
      <c r="D1216" s="468">
        <f>IFERROR(__xludf.DUMMYFUNCTION("""COMPUTED_VALUE"""),2025.0)</f>
        <v>2025</v>
      </c>
      <c r="E1216" s="468">
        <f>IFERROR(__xludf.DUMMYFUNCTION("""COMPUTED_VALUE"""),3.0)</f>
        <v>3</v>
      </c>
      <c r="F1216" s="468" t="str">
        <f>IFERROR(__xludf.DUMMYFUNCTION("""COMPUTED_VALUE"""),"Marzo")</f>
        <v>Marzo</v>
      </c>
      <c r="G1216" s="468">
        <f>IFERROR(__xludf.DUMMYFUNCTION("""COMPUTED_VALUE"""),4.7689592E8)</f>
        <v>476895920</v>
      </c>
      <c r="H1216" s="468">
        <f>IFERROR(__xludf.DUMMYFUNCTION("""COMPUTED_VALUE"""),8.7687E8)</f>
        <v>876870000</v>
      </c>
      <c r="I1216" s="468">
        <f>IFERROR(__xludf.DUMMYFUNCTION("""COMPUTED_VALUE"""),0.0)</f>
        <v>0</v>
      </c>
      <c r="J1216" s="468">
        <f>IFERROR(__xludf.DUMMYFUNCTION("""COMPUTED_VALUE"""),2.0476944E7)</f>
        <v>20476944</v>
      </c>
      <c r="K1216" s="468">
        <f>IFERROR(__xludf.DUMMYFUNCTION("""COMPUTED_VALUE"""),4.7689592E8)</f>
        <v>476895920</v>
      </c>
      <c r="L1216" s="468">
        <f>IFERROR(__xludf.DUMMYFUNCTION("""COMPUTED_VALUE"""),1.30838833E8)</f>
        <v>130838833</v>
      </c>
      <c r="M1216" s="468">
        <f>IFERROR(__xludf.DUMMYFUNCTION("""COMPUTED_VALUE"""),9781503.111)</f>
        <v>9781503.111</v>
      </c>
      <c r="N1216" s="468">
        <f>IFERROR(__xludf.DUMMYFUNCTION("""COMPUTED_VALUE"""),4139467.0)</f>
        <v>4139467</v>
      </c>
      <c r="O1216" s="468">
        <f>IFERROR(__xludf.DUMMYFUNCTION("""COMPUTED_VALUE"""),0.0)</f>
        <v>0</v>
      </c>
      <c r="P1216" s="468">
        <f>IFERROR(__xludf.DUMMYFUNCTION("""COMPUTED_VALUE"""),2.287775E7)</f>
        <v>22877750</v>
      </c>
      <c r="Q1216" s="468"/>
      <c r="R1216" s="468"/>
      <c r="S1216" s="468"/>
      <c r="T1216" s="468"/>
      <c r="U1216" s="468"/>
      <c r="V1216" s="468"/>
      <c r="W1216" s="468"/>
      <c r="X1216" s="468"/>
      <c r="Y1216" s="468"/>
      <c r="Z1216" s="468"/>
      <c r="AA1216" s="468"/>
      <c r="AB1216" s="468"/>
      <c r="AC1216" s="468"/>
      <c r="AD1216" s="468"/>
      <c r="AE1216" s="468"/>
      <c r="AF1216" s="468"/>
      <c r="AG1216" s="468"/>
      <c r="AH1216" s="468"/>
      <c r="AI1216" s="468"/>
      <c r="AJ1216" s="468"/>
    </row>
    <row r="1217" ht="15.75" customHeight="1">
      <c r="A1217" s="468">
        <f>IFERROR(__xludf.DUMMYFUNCTION("""COMPUTED_VALUE"""),8.1211520254E10)</f>
        <v>81211520254</v>
      </c>
      <c r="B1217" s="468">
        <f>IFERROR(__xludf.DUMMYFUNCTION("""COMPUTED_VALUE"""),8121.0)</f>
        <v>8121</v>
      </c>
      <c r="C1217" s="468">
        <f>IFERROR(__xludf.DUMMYFUNCTION("""COMPUTED_VALUE"""),15.0)</f>
        <v>15</v>
      </c>
      <c r="D1217" s="468">
        <f>IFERROR(__xludf.DUMMYFUNCTION("""COMPUTED_VALUE"""),2025.0)</f>
        <v>2025</v>
      </c>
      <c r="E1217" s="468">
        <f>IFERROR(__xludf.DUMMYFUNCTION("""COMPUTED_VALUE"""),4.0)</f>
        <v>4</v>
      </c>
      <c r="F1217" s="468" t="str">
        <f>IFERROR(__xludf.DUMMYFUNCTION("""COMPUTED_VALUE"""),"Abril")</f>
        <v>Abril</v>
      </c>
      <c r="G1217" s="468">
        <f>IFERROR(__xludf.DUMMYFUNCTION("""COMPUTED_VALUE"""),0.0)</f>
        <v>0</v>
      </c>
      <c r="H1217" s="468">
        <f>IFERROR(__xludf.DUMMYFUNCTION("""COMPUTED_VALUE"""),0.0)</f>
        <v>0</v>
      </c>
      <c r="I1217" s="468">
        <f>IFERROR(__xludf.DUMMYFUNCTION("""COMPUTED_VALUE"""),0.0)</f>
        <v>0</v>
      </c>
      <c r="J1217" s="468">
        <f>IFERROR(__xludf.DUMMYFUNCTION("""COMPUTED_VALUE"""),2.0476944E7)</f>
        <v>20476944</v>
      </c>
      <c r="K1217" s="468">
        <f>IFERROR(__xludf.DUMMYFUNCTION("""COMPUTED_VALUE"""),0.0)</f>
        <v>0</v>
      </c>
      <c r="L1217" s="468">
        <f>IFERROR(__xludf.DUMMYFUNCTION("""COMPUTED_VALUE"""),0.0)</f>
        <v>0</v>
      </c>
      <c r="M1217" s="468">
        <f>IFERROR(__xludf.DUMMYFUNCTION("""COMPUTED_VALUE"""),9781503.111)</f>
        <v>9781503.111</v>
      </c>
      <c r="N1217" s="468">
        <f>IFERROR(__xludf.DUMMYFUNCTION("""COMPUTED_VALUE"""),1.9004367E7)</f>
        <v>19004367</v>
      </c>
      <c r="O1217" s="468">
        <f>IFERROR(__xludf.DUMMYFUNCTION("""COMPUTED_VALUE"""),0.0)</f>
        <v>0</v>
      </c>
      <c r="P1217" s="468">
        <f>IFERROR(__xludf.DUMMYFUNCTION("""COMPUTED_VALUE"""),4456767.0)</f>
        <v>4456767</v>
      </c>
      <c r="Q1217" s="468"/>
      <c r="R1217" s="468"/>
      <c r="S1217" s="468"/>
      <c r="T1217" s="468"/>
      <c r="U1217" s="468"/>
      <c r="V1217" s="468"/>
      <c r="W1217" s="468"/>
      <c r="X1217" s="468"/>
      <c r="Y1217" s="468"/>
      <c r="Z1217" s="468"/>
      <c r="AA1217" s="468"/>
      <c r="AB1217" s="468"/>
      <c r="AC1217" s="468"/>
      <c r="AD1217" s="468"/>
      <c r="AE1217" s="468"/>
      <c r="AF1217" s="468"/>
      <c r="AG1217" s="468"/>
      <c r="AH1217" s="468"/>
      <c r="AI1217" s="468"/>
      <c r="AJ1217" s="468"/>
    </row>
    <row r="1218" ht="15.75" customHeight="1">
      <c r="A1218" s="468">
        <f>IFERROR(__xludf.DUMMYFUNCTION("""COMPUTED_VALUE"""),8.1211520255E10)</f>
        <v>81211520255</v>
      </c>
      <c r="B1218" s="468">
        <f>IFERROR(__xludf.DUMMYFUNCTION("""COMPUTED_VALUE"""),8121.0)</f>
        <v>8121</v>
      </c>
      <c r="C1218" s="468">
        <f>IFERROR(__xludf.DUMMYFUNCTION("""COMPUTED_VALUE"""),15.0)</f>
        <v>15</v>
      </c>
      <c r="D1218" s="468">
        <f>IFERROR(__xludf.DUMMYFUNCTION("""COMPUTED_VALUE"""),2025.0)</f>
        <v>2025</v>
      </c>
      <c r="E1218" s="468">
        <f>IFERROR(__xludf.DUMMYFUNCTION("""COMPUTED_VALUE"""),5.0)</f>
        <v>5</v>
      </c>
      <c r="F1218" s="468" t="str">
        <f>IFERROR(__xludf.DUMMYFUNCTION("""COMPUTED_VALUE"""),"Mayo")</f>
        <v>Mayo</v>
      </c>
      <c r="G1218" s="468">
        <f>IFERROR(__xludf.DUMMYFUNCTION("""COMPUTED_VALUE"""),0.0)</f>
        <v>0</v>
      </c>
      <c r="H1218" s="468">
        <f>IFERROR(__xludf.DUMMYFUNCTION("""COMPUTED_VALUE"""),0.0)</f>
        <v>0</v>
      </c>
      <c r="I1218" s="468">
        <f>IFERROR(__xludf.DUMMYFUNCTION("""COMPUTED_VALUE"""),0.0)</f>
        <v>0</v>
      </c>
      <c r="J1218" s="468">
        <f>IFERROR(__xludf.DUMMYFUNCTION("""COMPUTED_VALUE"""),2.0476944E7)</f>
        <v>20476944</v>
      </c>
      <c r="K1218" s="468">
        <f>IFERROR(__xludf.DUMMYFUNCTION("""COMPUTED_VALUE"""),0.0)</f>
        <v>0</v>
      </c>
      <c r="L1218" s="468">
        <f>IFERROR(__xludf.DUMMYFUNCTION("""COMPUTED_VALUE"""),0.0)</f>
        <v>0</v>
      </c>
      <c r="M1218" s="468">
        <f>IFERROR(__xludf.DUMMYFUNCTION("""COMPUTED_VALUE"""),9781503.111)</f>
        <v>9781503.111</v>
      </c>
      <c r="N1218" s="468">
        <f>IFERROR(__xludf.DUMMYFUNCTION("""COMPUTED_VALUE"""),2.5724333E7)</f>
        <v>25724333</v>
      </c>
      <c r="O1218" s="468">
        <f>IFERROR(__xludf.DUMMYFUNCTION("""COMPUTED_VALUE"""),0.0)</f>
        <v>0</v>
      </c>
      <c r="P1218" s="468">
        <f>IFERROR(__xludf.DUMMYFUNCTION("""COMPUTED_VALUE"""),0.0)</f>
        <v>0</v>
      </c>
      <c r="Q1218" s="468"/>
      <c r="R1218" s="468"/>
      <c r="S1218" s="468"/>
      <c r="T1218" s="468"/>
      <c r="U1218" s="468"/>
      <c r="V1218" s="468"/>
      <c r="W1218" s="468"/>
      <c r="X1218" s="468"/>
      <c r="Y1218" s="468"/>
      <c r="Z1218" s="468"/>
      <c r="AA1218" s="468"/>
      <c r="AB1218" s="468"/>
      <c r="AC1218" s="468"/>
      <c r="AD1218" s="468"/>
      <c r="AE1218" s="468"/>
      <c r="AF1218" s="468"/>
      <c r="AG1218" s="468"/>
      <c r="AH1218" s="468"/>
      <c r="AI1218" s="468"/>
      <c r="AJ1218" s="468"/>
    </row>
    <row r="1219" ht="15.75" customHeight="1">
      <c r="A1219" s="468">
        <f>IFERROR(__xludf.DUMMYFUNCTION("""COMPUTED_VALUE"""),8.1211520256E10)</f>
        <v>81211520256</v>
      </c>
      <c r="B1219" s="468">
        <f>IFERROR(__xludf.DUMMYFUNCTION("""COMPUTED_VALUE"""),8121.0)</f>
        <v>8121</v>
      </c>
      <c r="C1219" s="468">
        <f>IFERROR(__xludf.DUMMYFUNCTION("""COMPUTED_VALUE"""),15.0)</f>
        <v>15</v>
      </c>
      <c r="D1219" s="468">
        <f>IFERROR(__xludf.DUMMYFUNCTION("""COMPUTED_VALUE"""),2025.0)</f>
        <v>2025</v>
      </c>
      <c r="E1219" s="468">
        <f>IFERROR(__xludf.DUMMYFUNCTION("""COMPUTED_VALUE"""),6.0)</f>
        <v>6</v>
      </c>
      <c r="F1219" s="468" t="str">
        <f>IFERROR(__xludf.DUMMYFUNCTION("""COMPUTED_VALUE"""),"Junio")</f>
        <v>Junio</v>
      </c>
      <c r="G1219" s="468">
        <f>IFERROR(__xludf.DUMMYFUNCTION("""COMPUTED_VALUE"""),0.0)</f>
        <v>0</v>
      </c>
      <c r="H1219" s="468">
        <f>IFERROR(__xludf.DUMMYFUNCTION("""COMPUTED_VALUE"""),0.0)</f>
        <v>0</v>
      </c>
      <c r="I1219" s="468">
        <f>IFERROR(__xludf.DUMMYFUNCTION("""COMPUTED_VALUE"""),0.0)</f>
        <v>0</v>
      </c>
      <c r="J1219" s="468">
        <f>IFERROR(__xludf.DUMMYFUNCTION("""COMPUTED_VALUE"""),2.0476944E7)</f>
        <v>20476944</v>
      </c>
      <c r="K1219" s="468">
        <f>IFERROR(__xludf.DUMMYFUNCTION("""COMPUTED_VALUE"""),0.0)</f>
        <v>0</v>
      </c>
      <c r="L1219" s="468">
        <f>IFERROR(__xludf.DUMMYFUNCTION("""COMPUTED_VALUE"""),0.0)</f>
        <v>0</v>
      </c>
      <c r="M1219" s="468">
        <f>IFERROR(__xludf.DUMMYFUNCTION("""COMPUTED_VALUE"""),9781503.111)</f>
        <v>9781503.111</v>
      </c>
      <c r="N1219" s="468">
        <f>IFERROR(__xludf.DUMMYFUNCTION("""COMPUTED_VALUE"""),2.24012E7)</f>
        <v>22401200</v>
      </c>
      <c r="O1219" s="468">
        <f>IFERROR(__xludf.DUMMYFUNCTION("""COMPUTED_VALUE"""),0.0)</f>
        <v>0</v>
      </c>
      <c r="P1219" s="468">
        <f>IFERROR(__xludf.DUMMYFUNCTION("""COMPUTED_VALUE"""),0.0)</f>
        <v>0</v>
      </c>
      <c r="Q1219" s="468"/>
      <c r="R1219" s="468"/>
      <c r="S1219" s="468"/>
      <c r="T1219" s="468"/>
      <c r="U1219" s="468"/>
      <c r="V1219" s="468"/>
      <c r="W1219" s="468"/>
      <c r="X1219" s="468"/>
      <c r="Y1219" s="468"/>
      <c r="Z1219" s="468"/>
      <c r="AA1219" s="468"/>
      <c r="AB1219" s="468"/>
      <c r="AC1219" s="468"/>
      <c r="AD1219" s="468"/>
      <c r="AE1219" s="468"/>
      <c r="AF1219" s="468"/>
      <c r="AG1219" s="468"/>
      <c r="AH1219" s="468"/>
      <c r="AI1219" s="468"/>
      <c r="AJ1219" s="468"/>
    </row>
    <row r="1220" ht="15.75" customHeight="1">
      <c r="A1220" s="468">
        <f>IFERROR(__xludf.DUMMYFUNCTION("""COMPUTED_VALUE"""),8.1211520257E10)</f>
        <v>81211520257</v>
      </c>
      <c r="B1220" s="468">
        <f>IFERROR(__xludf.DUMMYFUNCTION("""COMPUTED_VALUE"""),8121.0)</f>
        <v>8121</v>
      </c>
      <c r="C1220" s="468">
        <f>IFERROR(__xludf.DUMMYFUNCTION("""COMPUTED_VALUE"""),15.0)</f>
        <v>15</v>
      </c>
      <c r="D1220" s="468">
        <f>IFERROR(__xludf.DUMMYFUNCTION("""COMPUTED_VALUE"""),2025.0)</f>
        <v>2025</v>
      </c>
      <c r="E1220" s="468">
        <f>IFERROR(__xludf.DUMMYFUNCTION("""COMPUTED_VALUE"""),7.0)</f>
        <v>7</v>
      </c>
      <c r="F1220" s="468" t="str">
        <f>IFERROR(__xludf.DUMMYFUNCTION("""COMPUTED_VALUE"""),"Julio")</f>
        <v>Julio</v>
      </c>
      <c r="G1220" s="468">
        <f>IFERROR(__xludf.DUMMYFUNCTION("""COMPUTED_VALUE"""),0.0)</f>
        <v>0</v>
      </c>
      <c r="H1220" s="468">
        <f>IFERROR(__xludf.DUMMYFUNCTION("""COMPUTED_VALUE"""),0.0)</f>
        <v>0</v>
      </c>
      <c r="I1220" s="468">
        <f>IFERROR(__xludf.DUMMYFUNCTION("""COMPUTED_VALUE"""),0.0)</f>
        <v>0</v>
      </c>
      <c r="J1220" s="468">
        <f>IFERROR(__xludf.DUMMYFUNCTION("""COMPUTED_VALUE"""),2.0477944E7)</f>
        <v>20477944</v>
      </c>
      <c r="K1220" s="468">
        <f>IFERROR(__xludf.DUMMYFUNCTION("""COMPUTED_VALUE"""),0.0)</f>
        <v>0</v>
      </c>
      <c r="L1220" s="468">
        <f>IFERROR(__xludf.DUMMYFUNCTION("""COMPUTED_VALUE"""),2.5764195E7)</f>
        <v>25764195</v>
      </c>
      <c r="M1220" s="468">
        <f>IFERROR(__xludf.DUMMYFUNCTION("""COMPUTED_VALUE"""),9781980.795)</f>
        <v>9781980.795</v>
      </c>
      <c r="N1220" s="468">
        <f>IFERROR(__xludf.DUMMYFUNCTION("""COMPUTED_VALUE"""),3.04630671E7)</f>
        <v>30463067.1</v>
      </c>
      <c r="O1220" s="468">
        <f>IFERROR(__xludf.DUMMYFUNCTION("""COMPUTED_VALUE"""),0.0)</f>
        <v>0</v>
      </c>
      <c r="P1220" s="468">
        <f>IFERROR(__xludf.DUMMYFUNCTION("""COMPUTED_VALUE"""),0.0)</f>
        <v>0</v>
      </c>
      <c r="Q1220" s="468"/>
      <c r="R1220" s="468"/>
      <c r="S1220" s="468"/>
      <c r="T1220" s="468"/>
      <c r="U1220" s="468"/>
      <c r="V1220" s="468"/>
      <c r="W1220" s="468"/>
      <c r="X1220" s="468"/>
      <c r="Y1220" s="468"/>
      <c r="Z1220" s="468"/>
      <c r="AA1220" s="468"/>
      <c r="AB1220" s="468"/>
      <c r="AC1220" s="468"/>
      <c r="AD1220" s="468"/>
      <c r="AE1220" s="468"/>
      <c r="AF1220" s="468"/>
      <c r="AG1220" s="468"/>
      <c r="AH1220" s="468"/>
      <c r="AI1220" s="468"/>
      <c r="AJ1220" s="468"/>
    </row>
    <row r="1221" ht="15.75" customHeight="1">
      <c r="A1221" s="468">
        <f>IFERROR(__xludf.DUMMYFUNCTION("""COMPUTED_VALUE"""),8.1211520258E10)</f>
        <v>81211520258</v>
      </c>
      <c r="B1221" s="468">
        <f>IFERROR(__xludf.DUMMYFUNCTION("""COMPUTED_VALUE"""),8121.0)</f>
        <v>8121</v>
      </c>
      <c r="C1221" s="468">
        <f>IFERROR(__xludf.DUMMYFUNCTION("""COMPUTED_VALUE"""),15.0)</f>
        <v>15</v>
      </c>
      <c r="D1221" s="468">
        <f>IFERROR(__xludf.DUMMYFUNCTION("""COMPUTED_VALUE"""),2025.0)</f>
        <v>2025</v>
      </c>
      <c r="E1221" s="468">
        <f>IFERROR(__xludf.DUMMYFUNCTION("""COMPUTED_VALUE"""),8.0)</f>
        <v>8</v>
      </c>
      <c r="F1221" s="468" t="str">
        <f>IFERROR(__xludf.DUMMYFUNCTION("""COMPUTED_VALUE"""),"Agosto")</f>
        <v>Agosto</v>
      </c>
      <c r="G1221" s="468">
        <f>IFERROR(__xludf.DUMMYFUNCTION("""COMPUTED_VALUE"""),0.0)</f>
        <v>0</v>
      </c>
      <c r="H1221" s="468">
        <f>IFERROR(__xludf.DUMMYFUNCTION("""COMPUTED_VALUE"""),0.0)</f>
        <v>0</v>
      </c>
      <c r="I1221" s="468">
        <f>IFERROR(__xludf.DUMMYFUNCTION("""COMPUTED_VALUE"""),0.0)</f>
        <v>0</v>
      </c>
      <c r="J1221" s="468">
        <f>IFERROR(__xludf.DUMMYFUNCTION("""COMPUTED_VALUE"""),2.0477944E7)</f>
        <v>20477944</v>
      </c>
      <c r="K1221" s="468">
        <f>IFERROR(__xludf.DUMMYFUNCTION("""COMPUTED_VALUE"""),0.0)</f>
        <v>0</v>
      </c>
      <c r="L1221" s="468">
        <f>IFERROR(__xludf.DUMMYFUNCTION("""COMPUTED_VALUE"""),0.0)</f>
        <v>0</v>
      </c>
      <c r="M1221" s="468">
        <f>IFERROR(__xludf.DUMMYFUNCTION("""COMPUTED_VALUE"""),9781980.795)</f>
        <v>9781980.795</v>
      </c>
      <c r="N1221" s="468">
        <f>IFERROR(__xludf.DUMMYFUNCTION("""COMPUTED_VALUE"""),2.769439142E7)</f>
        <v>27694391.42</v>
      </c>
      <c r="O1221" s="468">
        <f>IFERROR(__xludf.DUMMYFUNCTION("""COMPUTED_VALUE"""),0.0)</f>
        <v>0</v>
      </c>
      <c r="P1221" s="468">
        <f>IFERROR(__xludf.DUMMYFUNCTION("""COMPUTED_VALUE"""),0.0)</f>
        <v>0</v>
      </c>
      <c r="Q1221" s="468"/>
      <c r="R1221" s="468"/>
      <c r="S1221" s="468"/>
      <c r="T1221" s="468"/>
      <c r="U1221" s="468"/>
      <c r="V1221" s="468"/>
      <c r="W1221" s="468"/>
      <c r="X1221" s="468"/>
      <c r="Y1221" s="468"/>
      <c r="Z1221" s="468"/>
      <c r="AA1221" s="468"/>
      <c r="AB1221" s="468"/>
      <c r="AC1221" s="468"/>
      <c r="AD1221" s="468"/>
      <c r="AE1221" s="468"/>
      <c r="AF1221" s="468"/>
      <c r="AG1221" s="468"/>
      <c r="AH1221" s="468"/>
      <c r="AI1221" s="468"/>
      <c r="AJ1221" s="468"/>
    </row>
    <row r="1222" ht="15.75" customHeight="1">
      <c r="A1222" s="468">
        <f>IFERROR(__xludf.DUMMYFUNCTION("""COMPUTED_VALUE"""),8.1211520259E10)</f>
        <v>81211520259</v>
      </c>
      <c r="B1222" s="468">
        <f>IFERROR(__xludf.DUMMYFUNCTION("""COMPUTED_VALUE"""),8121.0)</f>
        <v>8121</v>
      </c>
      <c r="C1222" s="468">
        <f>IFERROR(__xludf.DUMMYFUNCTION("""COMPUTED_VALUE"""),15.0)</f>
        <v>15</v>
      </c>
      <c r="D1222" s="468">
        <f>IFERROR(__xludf.DUMMYFUNCTION("""COMPUTED_VALUE"""),2025.0)</f>
        <v>2025</v>
      </c>
      <c r="E1222" s="468">
        <f>IFERROR(__xludf.DUMMYFUNCTION("""COMPUTED_VALUE"""),9.0)</f>
        <v>9</v>
      </c>
      <c r="F1222" s="468" t="str">
        <f>IFERROR(__xludf.DUMMYFUNCTION("""COMPUTED_VALUE"""),"Septiembre")</f>
        <v>Septiembre</v>
      </c>
      <c r="G1222" s="468">
        <f>IFERROR(__xludf.DUMMYFUNCTION("""COMPUTED_VALUE"""),0.0)</f>
        <v>0</v>
      </c>
      <c r="H1222" s="468">
        <f>IFERROR(__xludf.DUMMYFUNCTION("""COMPUTED_VALUE"""),0.0)</f>
        <v>0</v>
      </c>
      <c r="I1222" s="468">
        <f>IFERROR(__xludf.DUMMYFUNCTION("""COMPUTED_VALUE"""),0.0)</f>
        <v>0</v>
      </c>
      <c r="J1222" s="468">
        <f>IFERROR(__xludf.DUMMYFUNCTION("""COMPUTED_VALUE"""),2.0477944E7)</f>
        <v>20477944</v>
      </c>
      <c r="K1222" s="468">
        <f>IFERROR(__xludf.DUMMYFUNCTION("""COMPUTED_VALUE"""),0.0)</f>
        <v>0</v>
      </c>
      <c r="L1222" s="468">
        <f>IFERROR(__xludf.DUMMYFUNCTION("""COMPUTED_VALUE"""),5.82118E7)</f>
        <v>58211800</v>
      </c>
      <c r="M1222" s="468">
        <f>IFERROR(__xludf.DUMMYFUNCTION("""COMPUTED_VALUE"""),9781980.795)</f>
        <v>9781980.795</v>
      </c>
      <c r="N1222" s="468">
        <f>IFERROR(__xludf.DUMMYFUNCTION("""COMPUTED_VALUE"""),2.796356448E7)</f>
        <v>27963564.48</v>
      </c>
      <c r="O1222" s="468">
        <f>IFERROR(__xludf.DUMMYFUNCTION("""COMPUTED_VALUE"""),0.0)</f>
        <v>0</v>
      </c>
      <c r="P1222" s="468">
        <f>IFERROR(__xludf.DUMMYFUNCTION("""COMPUTED_VALUE"""),0.0)</f>
        <v>0</v>
      </c>
      <c r="Q1222" s="468"/>
      <c r="R1222" s="468"/>
      <c r="S1222" s="468"/>
      <c r="T1222" s="468"/>
      <c r="U1222" s="468"/>
      <c r="V1222" s="468"/>
      <c r="W1222" s="468"/>
      <c r="X1222" s="468"/>
      <c r="Y1222" s="468"/>
      <c r="Z1222" s="468"/>
      <c r="AA1222" s="468"/>
      <c r="AB1222" s="468"/>
      <c r="AC1222" s="468"/>
      <c r="AD1222" s="468"/>
      <c r="AE1222" s="468"/>
      <c r="AF1222" s="468"/>
      <c r="AG1222" s="468"/>
      <c r="AH1222" s="468"/>
      <c r="AI1222" s="468"/>
      <c r="AJ1222" s="468"/>
    </row>
    <row r="1223" ht="15.75" customHeight="1">
      <c r="A1223" s="468">
        <f>IFERROR(__xludf.DUMMYFUNCTION("""COMPUTED_VALUE"""),8.1211520251E11)</f>
        <v>812115202510</v>
      </c>
      <c r="B1223" s="468">
        <f>IFERROR(__xludf.DUMMYFUNCTION("""COMPUTED_VALUE"""),8121.0)</f>
        <v>8121</v>
      </c>
      <c r="C1223" s="468">
        <f>IFERROR(__xludf.DUMMYFUNCTION("""COMPUTED_VALUE"""),15.0)</f>
        <v>15</v>
      </c>
      <c r="D1223" s="468">
        <f>IFERROR(__xludf.DUMMYFUNCTION("""COMPUTED_VALUE"""),2025.0)</f>
        <v>2025</v>
      </c>
      <c r="E1223" s="468">
        <f>IFERROR(__xludf.DUMMYFUNCTION("""COMPUTED_VALUE"""),10.0)</f>
        <v>10</v>
      </c>
      <c r="F1223" s="468" t="str">
        <f>IFERROR(__xludf.DUMMYFUNCTION("""COMPUTED_VALUE"""),"Octubre")</f>
        <v>Octubre</v>
      </c>
      <c r="G1223" s="468">
        <f>IFERROR(__xludf.DUMMYFUNCTION("""COMPUTED_VALUE"""),0.0)</f>
        <v>0</v>
      </c>
      <c r="H1223" s="468">
        <f>IFERROR(__xludf.DUMMYFUNCTION("""COMPUTED_VALUE"""),0.0)</f>
        <v>0</v>
      </c>
      <c r="I1223" s="468">
        <f>IFERROR(__xludf.DUMMYFUNCTION("""COMPUTED_VALUE"""),0.0)</f>
        <v>0</v>
      </c>
      <c r="J1223" s="468">
        <f>IFERROR(__xludf.DUMMYFUNCTION("""COMPUTED_VALUE"""),2.0477944E7)</f>
        <v>20477944</v>
      </c>
      <c r="K1223" s="468">
        <f>IFERROR(__xludf.DUMMYFUNCTION("""COMPUTED_VALUE"""),0.0)</f>
        <v>0</v>
      </c>
      <c r="L1223" s="468">
        <f>IFERROR(__xludf.DUMMYFUNCTION("""COMPUTED_VALUE"""),5.9153081E7)</f>
        <v>59153081</v>
      </c>
      <c r="M1223" s="468">
        <f>IFERROR(__xludf.DUMMYFUNCTION("""COMPUTED_VALUE"""),9781980.795)</f>
        <v>9781980.795</v>
      </c>
      <c r="N1223" s="468">
        <f>IFERROR(__xludf.DUMMYFUNCTION("""COMPUTED_VALUE"""),5.0206581E7)</f>
        <v>50206581</v>
      </c>
      <c r="O1223" s="468">
        <f>IFERROR(__xludf.DUMMYFUNCTION("""COMPUTED_VALUE"""),0.0)</f>
        <v>0</v>
      </c>
      <c r="P1223" s="468">
        <f>IFERROR(__xludf.DUMMYFUNCTION("""COMPUTED_VALUE"""),0.0)</f>
        <v>0</v>
      </c>
      <c r="Q1223" s="468"/>
      <c r="R1223" s="468"/>
      <c r="S1223" s="468"/>
      <c r="T1223" s="468"/>
      <c r="U1223" s="468"/>
      <c r="V1223" s="468"/>
      <c r="W1223" s="468"/>
      <c r="X1223" s="468"/>
      <c r="Y1223" s="468"/>
      <c r="Z1223" s="468"/>
      <c r="AA1223" s="468"/>
      <c r="AB1223" s="468"/>
      <c r="AC1223" s="468"/>
      <c r="AD1223" s="468"/>
      <c r="AE1223" s="468"/>
      <c r="AF1223" s="468"/>
      <c r="AG1223" s="468"/>
      <c r="AH1223" s="468"/>
      <c r="AI1223" s="468"/>
      <c r="AJ1223" s="468"/>
    </row>
    <row r="1224" ht="15.75" customHeight="1">
      <c r="A1224" s="468">
        <f>IFERROR(__xludf.DUMMYFUNCTION("""COMPUTED_VALUE"""),8.12115202511E11)</f>
        <v>812115202511</v>
      </c>
      <c r="B1224" s="468">
        <f>IFERROR(__xludf.DUMMYFUNCTION("""COMPUTED_VALUE"""),8121.0)</f>
        <v>8121</v>
      </c>
      <c r="C1224" s="468">
        <f>IFERROR(__xludf.DUMMYFUNCTION("""COMPUTED_VALUE"""),15.0)</f>
        <v>15</v>
      </c>
      <c r="D1224" s="468">
        <f>IFERROR(__xludf.DUMMYFUNCTION("""COMPUTED_VALUE"""),2025.0)</f>
        <v>2025</v>
      </c>
      <c r="E1224" s="468">
        <f>IFERROR(__xludf.DUMMYFUNCTION("""COMPUTED_VALUE"""),11.0)</f>
        <v>11</v>
      </c>
      <c r="F1224" s="468" t="str">
        <f>IFERROR(__xludf.DUMMYFUNCTION("""COMPUTED_VALUE"""),"Noviembre")</f>
        <v>Noviembre</v>
      </c>
      <c r="G1224" s="468">
        <f>IFERROR(__xludf.DUMMYFUNCTION("""COMPUTED_VALUE"""),0.0)</f>
        <v>0</v>
      </c>
      <c r="H1224" s="468">
        <f>IFERROR(__xludf.DUMMYFUNCTION("""COMPUTED_VALUE"""),0.0)</f>
        <v>0</v>
      </c>
      <c r="I1224" s="468">
        <f>IFERROR(__xludf.DUMMYFUNCTION("""COMPUTED_VALUE"""),0.0)</f>
        <v>0</v>
      </c>
      <c r="J1224" s="468">
        <f>IFERROR(__xludf.DUMMYFUNCTION("""COMPUTED_VALUE"""),2.0477944E7)</f>
        <v>20477944</v>
      </c>
      <c r="K1224" s="468">
        <f>IFERROR(__xludf.DUMMYFUNCTION("""COMPUTED_VALUE"""),0.0)</f>
        <v>0</v>
      </c>
      <c r="L1224" s="468">
        <f>IFERROR(__xludf.DUMMYFUNCTION("""COMPUTED_VALUE"""),9403900.0)</f>
        <v>9403900</v>
      </c>
      <c r="M1224" s="468">
        <f>IFERROR(__xludf.DUMMYFUNCTION("""COMPUTED_VALUE"""),9781980.795)</f>
        <v>9781980.795</v>
      </c>
      <c r="N1224" s="468">
        <f>IFERROR(__xludf.DUMMYFUNCTION("""COMPUTED_VALUE"""),2.7774127E7)</f>
        <v>27774127</v>
      </c>
      <c r="O1224" s="468">
        <f>IFERROR(__xludf.DUMMYFUNCTION("""COMPUTED_VALUE"""),0.0)</f>
        <v>0</v>
      </c>
      <c r="P1224" s="468">
        <f>IFERROR(__xludf.DUMMYFUNCTION("""COMPUTED_VALUE"""),0.0)</f>
        <v>0</v>
      </c>
      <c r="Q1224" s="468"/>
      <c r="R1224" s="468"/>
      <c r="S1224" s="468"/>
      <c r="T1224" s="468"/>
      <c r="U1224" s="468"/>
      <c r="V1224" s="468"/>
      <c r="W1224" s="468"/>
      <c r="X1224" s="468"/>
      <c r="Y1224" s="468"/>
      <c r="Z1224" s="468"/>
      <c r="AA1224" s="468"/>
      <c r="AB1224" s="468"/>
      <c r="AC1224" s="468"/>
      <c r="AD1224" s="468"/>
      <c r="AE1224" s="468"/>
      <c r="AF1224" s="468"/>
      <c r="AG1224" s="468"/>
      <c r="AH1224" s="468"/>
      <c r="AI1224" s="468"/>
      <c r="AJ1224" s="468"/>
    </row>
    <row r="1225" ht="15.75" customHeight="1">
      <c r="A1225" s="468">
        <f>IFERROR(__xludf.DUMMYFUNCTION("""COMPUTED_VALUE"""),8.12115202512E11)</f>
        <v>812115202512</v>
      </c>
      <c r="B1225" s="468">
        <f>IFERROR(__xludf.DUMMYFUNCTION("""COMPUTED_VALUE"""),8121.0)</f>
        <v>8121</v>
      </c>
      <c r="C1225" s="468">
        <f>IFERROR(__xludf.DUMMYFUNCTION("""COMPUTED_VALUE"""),15.0)</f>
        <v>15</v>
      </c>
      <c r="D1225" s="468">
        <f>IFERROR(__xludf.DUMMYFUNCTION("""COMPUTED_VALUE"""),2025.0)</f>
        <v>2025</v>
      </c>
      <c r="E1225" s="468">
        <f>IFERROR(__xludf.DUMMYFUNCTION("""COMPUTED_VALUE"""),12.0)</f>
        <v>12</v>
      </c>
      <c r="F1225" s="468" t="str">
        <f>IFERROR(__xludf.DUMMYFUNCTION("""COMPUTED_VALUE"""),"Diciembre")</f>
        <v>Diciembre</v>
      </c>
      <c r="G1225" s="468">
        <f>IFERROR(__xludf.DUMMYFUNCTION("""COMPUTED_VALUE"""),2.343697016E7)</f>
        <v>23436970.16</v>
      </c>
      <c r="H1225" s="468">
        <f>IFERROR(__xludf.DUMMYFUNCTION("""COMPUTED_VALUE"""),0.0)</f>
        <v>0</v>
      </c>
      <c r="I1225" s="468">
        <f>IFERROR(__xludf.DUMMYFUNCTION("""COMPUTED_VALUE"""),0.0)</f>
        <v>0</v>
      </c>
      <c r="J1225" s="468">
        <f>IFERROR(__xludf.DUMMYFUNCTION("""COMPUTED_VALUE"""),8.47081032E8)</f>
        <v>847081032</v>
      </c>
      <c r="K1225" s="468">
        <f>IFERROR(__xludf.DUMMYFUNCTION("""COMPUTED_VALUE"""),758159.0)</f>
        <v>758159</v>
      </c>
      <c r="L1225" s="468">
        <f>IFERROR(__xludf.DUMMYFUNCTION("""COMPUTED_VALUE"""),0.0)</f>
        <v>0</v>
      </c>
      <c r="M1225" s="468">
        <f>IFERROR(__xludf.DUMMYFUNCTION("""COMPUTED_VALUE"""),4.04636832E8)</f>
        <v>404636832</v>
      </c>
      <c r="N1225" s="468">
        <f>IFERROR(__xludf.DUMMYFUNCTION("""COMPUTED_VALUE"""),1.38195719E8)</f>
        <v>138195719</v>
      </c>
      <c r="O1225" s="468">
        <f>IFERROR(__xludf.DUMMYFUNCTION("""COMPUTED_VALUE"""),2.2678811E7)</f>
        <v>22678811</v>
      </c>
      <c r="P1225" s="468">
        <f>IFERROR(__xludf.DUMMYFUNCTION("""COMPUTED_VALUE"""),0.0)</f>
        <v>0</v>
      </c>
      <c r="Q1225" s="468"/>
      <c r="R1225" s="468"/>
      <c r="S1225" s="468"/>
      <c r="T1225" s="468"/>
      <c r="U1225" s="468"/>
      <c r="V1225" s="468"/>
      <c r="W1225" s="468"/>
      <c r="X1225" s="468"/>
      <c r="Y1225" s="468"/>
      <c r="Z1225" s="468"/>
      <c r="AA1225" s="468"/>
      <c r="AB1225" s="468"/>
      <c r="AC1225" s="468"/>
      <c r="AD1225" s="468"/>
      <c r="AE1225" s="468"/>
      <c r="AF1225" s="468"/>
      <c r="AG1225" s="468"/>
      <c r="AH1225" s="468"/>
      <c r="AI1225" s="468"/>
      <c r="AJ1225" s="468"/>
    </row>
    <row r="1226" ht="15.75" customHeight="1">
      <c r="A1226" s="468">
        <f>IFERROR(__xludf.DUMMYFUNCTION("""COMPUTED_VALUE"""),8.1211620251E10)</f>
        <v>81211620251</v>
      </c>
      <c r="B1226" s="468">
        <f>IFERROR(__xludf.DUMMYFUNCTION("""COMPUTED_VALUE"""),8121.0)</f>
        <v>8121</v>
      </c>
      <c r="C1226" s="468">
        <f>IFERROR(__xludf.DUMMYFUNCTION("""COMPUTED_VALUE"""),16.0)</f>
        <v>16</v>
      </c>
      <c r="D1226" s="468">
        <f>IFERROR(__xludf.DUMMYFUNCTION("""COMPUTED_VALUE"""),2025.0)</f>
        <v>2025</v>
      </c>
      <c r="E1226" s="468">
        <f>IFERROR(__xludf.DUMMYFUNCTION("""COMPUTED_VALUE"""),1.0)</f>
        <v>1</v>
      </c>
      <c r="F1226" s="468" t="str">
        <f>IFERROR(__xludf.DUMMYFUNCTION("""COMPUTED_VALUE"""),"Enero")</f>
        <v>Enero</v>
      </c>
      <c r="G1226" s="468">
        <f>IFERROR(__xludf.DUMMYFUNCTION("""COMPUTED_VALUE"""),1.18989267E8)</f>
        <v>118989267</v>
      </c>
      <c r="H1226" s="468">
        <f>IFERROR(__xludf.DUMMYFUNCTION("""COMPUTED_VALUE"""),0.0)</f>
        <v>0</v>
      </c>
      <c r="I1226" s="468">
        <f>IFERROR(__xludf.DUMMYFUNCTION("""COMPUTED_VALUE"""),5.703877744E7)</f>
        <v>57038777.44</v>
      </c>
      <c r="J1226" s="468">
        <f>IFERROR(__xludf.DUMMYFUNCTION("""COMPUTED_VALUE"""),0.0)</f>
        <v>0</v>
      </c>
      <c r="K1226" s="468">
        <f>IFERROR(__xludf.DUMMYFUNCTION("""COMPUTED_VALUE"""),9.6396324E7)</f>
        <v>96396324</v>
      </c>
      <c r="L1226" s="468">
        <f>IFERROR(__xludf.DUMMYFUNCTION("""COMPUTED_VALUE"""),1.67E8)</f>
        <v>167000000</v>
      </c>
      <c r="M1226" s="468">
        <f>IFERROR(__xludf.DUMMYFUNCTION("""COMPUTED_VALUE"""),0.0)</f>
        <v>0</v>
      </c>
      <c r="N1226" s="468">
        <f>IFERROR(__xludf.DUMMYFUNCTION("""COMPUTED_VALUE"""),0.0)</f>
        <v>0</v>
      </c>
      <c r="O1226" s="468">
        <f>IFERROR(__xludf.DUMMYFUNCTION("""COMPUTED_VALUE"""),2.2592943E7)</f>
        <v>22592943</v>
      </c>
      <c r="P1226" s="468">
        <f>IFERROR(__xludf.DUMMYFUNCTION("""COMPUTED_VALUE"""),9923933.0)</f>
        <v>9923933</v>
      </c>
      <c r="Q1226" s="468"/>
      <c r="R1226" s="468"/>
      <c r="S1226" s="468"/>
      <c r="T1226" s="468"/>
      <c r="U1226" s="468"/>
      <c r="V1226" s="468"/>
      <c r="W1226" s="468"/>
      <c r="X1226" s="468"/>
      <c r="Y1226" s="468"/>
      <c r="Z1226" s="468"/>
      <c r="AA1226" s="468"/>
      <c r="AB1226" s="468"/>
      <c r="AC1226" s="468"/>
      <c r="AD1226" s="468"/>
      <c r="AE1226" s="468"/>
      <c r="AF1226" s="468"/>
      <c r="AG1226" s="468"/>
      <c r="AH1226" s="468"/>
      <c r="AI1226" s="468"/>
      <c r="AJ1226" s="468"/>
    </row>
    <row r="1227" ht="15.75" customHeight="1">
      <c r="A1227" s="468">
        <f>IFERROR(__xludf.DUMMYFUNCTION("""COMPUTED_VALUE"""),8.1211620252E10)</f>
        <v>81211620252</v>
      </c>
      <c r="B1227" s="468">
        <f>IFERROR(__xludf.DUMMYFUNCTION("""COMPUTED_VALUE"""),8121.0)</f>
        <v>8121</v>
      </c>
      <c r="C1227" s="468">
        <f>IFERROR(__xludf.DUMMYFUNCTION("""COMPUTED_VALUE"""),16.0)</f>
        <v>16</v>
      </c>
      <c r="D1227" s="468">
        <f>IFERROR(__xludf.DUMMYFUNCTION("""COMPUTED_VALUE"""),2025.0)</f>
        <v>2025</v>
      </c>
      <c r="E1227" s="468">
        <f>IFERROR(__xludf.DUMMYFUNCTION("""COMPUTED_VALUE"""),2.0)</f>
        <v>2</v>
      </c>
      <c r="F1227" s="468" t="str">
        <f>IFERROR(__xludf.DUMMYFUNCTION("""COMPUTED_VALUE"""),"Febrero")</f>
        <v>Febrero</v>
      </c>
      <c r="G1227" s="468">
        <f>IFERROR(__xludf.DUMMYFUNCTION("""COMPUTED_VALUE"""),3.496832788E7)</f>
        <v>34968327.88</v>
      </c>
      <c r="H1227" s="468">
        <f>IFERROR(__xludf.DUMMYFUNCTION("""COMPUTED_VALUE"""),4.43806E8)</f>
        <v>443806000</v>
      </c>
      <c r="I1227" s="468">
        <f>IFERROR(__xludf.DUMMYFUNCTION("""COMPUTED_VALUE"""),8.828202107E7)</f>
        <v>88282021.07</v>
      </c>
      <c r="J1227" s="468">
        <f>IFERROR(__xludf.DUMMYFUNCTION("""COMPUTED_VALUE"""),3.8644883E7)</f>
        <v>38644883</v>
      </c>
      <c r="K1227" s="468">
        <f>IFERROR(__xludf.DUMMYFUNCTION("""COMPUTED_VALUE"""),0.0)</f>
        <v>0</v>
      </c>
      <c r="L1227" s="468">
        <f>IFERROR(__xludf.DUMMYFUNCTION("""COMPUTED_VALUE"""),3.666E8)</f>
        <v>366600000</v>
      </c>
      <c r="M1227" s="468">
        <f>IFERROR(__xludf.DUMMYFUNCTION("""COMPUTED_VALUE"""),2.246979631E7)</f>
        <v>22469796.31</v>
      </c>
      <c r="N1227" s="468">
        <f>IFERROR(__xludf.DUMMYFUNCTION("""COMPUTED_VALUE"""),0.0)</f>
        <v>0</v>
      </c>
      <c r="O1227" s="468">
        <f>IFERROR(__xludf.DUMMYFUNCTION("""COMPUTED_VALUE"""),3.4968328E7)</f>
        <v>34968328</v>
      </c>
      <c r="P1227" s="468">
        <f>IFERROR(__xludf.DUMMYFUNCTION("""COMPUTED_VALUE"""),1.54061144E8)</f>
        <v>154061144</v>
      </c>
      <c r="Q1227" s="468"/>
      <c r="R1227" s="468"/>
      <c r="S1227" s="468"/>
      <c r="T1227" s="468"/>
      <c r="U1227" s="468"/>
      <c r="V1227" s="468"/>
      <c r="W1227" s="468"/>
      <c r="X1227" s="468"/>
      <c r="Y1227" s="468"/>
      <c r="Z1227" s="468"/>
      <c r="AA1227" s="468"/>
      <c r="AB1227" s="468"/>
      <c r="AC1227" s="468"/>
      <c r="AD1227" s="468"/>
      <c r="AE1227" s="468"/>
      <c r="AF1227" s="468"/>
      <c r="AG1227" s="468"/>
      <c r="AH1227" s="468"/>
      <c r="AI1227" s="468"/>
      <c r="AJ1227" s="468"/>
    </row>
    <row r="1228" ht="15.75" customHeight="1">
      <c r="A1228" s="468">
        <f>IFERROR(__xludf.DUMMYFUNCTION("""COMPUTED_VALUE"""),8.1211620253E10)</f>
        <v>81211620253</v>
      </c>
      <c r="B1228" s="468">
        <f>IFERROR(__xludf.DUMMYFUNCTION("""COMPUTED_VALUE"""),8121.0)</f>
        <v>8121</v>
      </c>
      <c r="C1228" s="468">
        <f>IFERROR(__xludf.DUMMYFUNCTION("""COMPUTED_VALUE"""),16.0)</f>
        <v>16</v>
      </c>
      <c r="D1228" s="468">
        <f>IFERROR(__xludf.DUMMYFUNCTION("""COMPUTED_VALUE"""),2025.0)</f>
        <v>2025</v>
      </c>
      <c r="E1228" s="468">
        <f>IFERROR(__xludf.DUMMYFUNCTION("""COMPUTED_VALUE"""),3.0)</f>
        <v>3</v>
      </c>
      <c r="F1228" s="468" t="str">
        <f>IFERROR(__xludf.DUMMYFUNCTION("""COMPUTED_VALUE"""),"Marzo")</f>
        <v>Marzo</v>
      </c>
      <c r="G1228" s="468">
        <f>IFERROR(__xludf.DUMMYFUNCTION("""COMPUTED_VALUE"""),1.322707145E9)</f>
        <v>1322707145</v>
      </c>
      <c r="H1228" s="468">
        <f>IFERROR(__xludf.DUMMYFUNCTION("""COMPUTED_VALUE"""),1.949771E9)</f>
        <v>1949771000</v>
      </c>
      <c r="I1228" s="468">
        <f>IFERROR(__xludf.DUMMYFUNCTION("""COMPUTED_VALUE"""),6.911144548E7)</f>
        <v>69111445.48</v>
      </c>
      <c r="J1228" s="468">
        <f>IFERROR(__xludf.DUMMYFUNCTION("""COMPUTED_VALUE"""),7.7289766E7)</f>
        <v>77289766</v>
      </c>
      <c r="K1228" s="468">
        <f>IFERROR(__xludf.DUMMYFUNCTION("""COMPUTED_VALUE"""),1.295332243E9)</f>
        <v>1295332243</v>
      </c>
      <c r="L1228" s="468">
        <f>IFERROR(__xludf.DUMMYFUNCTION("""COMPUTED_VALUE"""),1.42043E8)</f>
        <v>142043000</v>
      </c>
      <c r="M1228" s="468">
        <f>IFERROR(__xludf.DUMMYFUNCTION("""COMPUTED_VALUE"""),4.493959262E7)</f>
        <v>44939592.62</v>
      </c>
      <c r="N1228" s="468">
        <f>IFERROR(__xludf.DUMMYFUNCTION("""COMPUTED_VALUE"""),2.5257968E7)</f>
        <v>25257968</v>
      </c>
      <c r="O1228" s="468">
        <f>IFERROR(__xludf.DUMMYFUNCTION("""COMPUTED_VALUE"""),2.7374902E7)</f>
        <v>27374902</v>
      </c>
      <c r="P1228" s="468">
        <f>IFERROR(__xludf.DUMMYFUNCTION("""COMPUTED_VALUE"""),2.367E7)</f>
        <v>23670000</v>
      </c>
      <c r="Q1228" s="468"/>
      <c r="R1228" s="468"/>
      <c r="S1228" s="468"/>
      <c r="T1228" s="468"/>
      <c r="U1228" s="468"/>
      <c r="V1228" s="468"/>
      <c r="W1228" s="468"/>
      <c r="X1228" s="468"/>
      <c r="Y1228" s="468"/>
      <c r="Z1228" s="468"/>
      <c r="AA1228" s="468"/>
      <c r="AB1228" s="468"/>
      <c r="AC1228" s="468"/>
      <c r="AD1228" s="468"/>
      <c r="AE1228" s="468"/>
      <c r="AF1228" s="468"/>
      <c r="AG1228" s="468"/>
      <c r="AH1228" s="468"/>
      <c r="AI1228" s="468"/>
      <c r="AJ1228" s="468"/>
    </row>
    <row r="1229" ht="15.75" customHeight="1">
      <c r="A1229" s="468">
        <f>IFERROR(__xludf.DUMMYFUNCTION("""COMPUTED_VALUE"""),8.1211620254E10)</f>
        <v>81211620254</v>
      </c>
      <c r="B1229" s="468">
        <f>IFERROR(__xludf.DUMMYFUNCTION("""COMPUTED_VALUE"""),8121.0)</f>
        <v>8121</v>
      </c>
      <c r="C1229" s="468">
        <f>IFERROR(__xludf.DUMMYFUNCTION("""COMPUTED_VALUE"""),16.0)</f>
        <v>16</v>
      </c>
      <c r="D1229" s="468">
        <f>IFERROR(__xludf.DUMMYFUNCTION("""COMPUTED_VALUE"""),2025.0)</f>
        <v>2025</v>
      </c>
      <c r="E1229" s="468">
        <f>IFERROR(__xludf.DUMMYFUNCTION("""COMPUTED_VALUE"""),4.0)</f>
        <v>4</v>
      </c>
      <c r="F1229" s="468" t="str">
        <f>IFERROR(__xludf.DUMMYFUNCTION("""COMPUTED_VALUE"""),"Abril")</f>
        <v>Abril</v>
      </c>
      <c r="G1229" s="468">
        <f>IFERROR(__xludf.DUMMYFUNCTION("""COMPUTED_VALUE"""),0.0)</f>
        <v>0</v>
      </c>
      <c r="H1229" s="468">
        <f>IFERROR(__xludf.DUMMYFUNCTION("""COMPUTED_VALUE"""),0.0)</f>
        <v>0</v>
      </c>
      <c r="I1229" s="468">
        <f>IFERROR(__xludf.DUMMYFUNCTION("""COMPUTED_VALUE"""),0.0)</f>
        <v>0</v>
      </c>
      <c r="J1229" s="468">
        <f>IFERROR(__xludf.DUMMYFUNCTION("""COMPUTED_VALUE"""),7.7289766E7)</f>
        <v>77289766</v>
      </c>
      <c r="K1229" s="468">
        <f>IFERROR(__xludf.DUMMYFUNCTION("""COMPUTED_VALUE"""),0.0)</f>
        <v>0</v>
      </c>
      <c r="L1229" s="468">
        <f>IFERROR(__xludf.DUMMYFUNCTION("""COMPUTED_VALUE"""),0.0)</f>
        <v>0</v>
      </c>
      <c r="M1229" s="468">
        <f>IFERROR(__xludf.DUMMYFUNCTION("""COMPUTED_VALUE"""),4.493959262E7)</f>
        <v>44939592.62</v>
      </c>
      <c r="N1229" s="468">
        <f>IFERROR(__xludf.DUMMYFUNCTION("""COMPUTED_VALUE"""),4.8108167E7)</f>
        <v>48108167</v>
      </c>
      <c r="O1229" s="468">
        <f>IFERROR(__xludf.DUMMYFUNCTION("""COMPUTED_VALUE"""),0.0)</f>
        <v>0</v>
      </c>
      <c r="P1229" s="468">
        <f>IFERROR(__xludf.DUMMYFUNCTION("""COMPUTED_VALUE"""),1417167.0)</f>
        <v>1417167</v>
      </c>
      <c r="Q1229" s="468"/>
      <c r="R1229" s="468"/>
      <c r="S1229" s="468"/>
      <c r="T1229" s="468"/>
      <c r="U1229" s="468"/>
      <c r="V1229" s="468"/>
      <c r="W1229" s="468"/>
      <c r="X1229" s="468"/>
      <c r="Y1229" s="468"/>
      <c r="Z1229" s="468"/>
      <c r="AA1229" s="468"/>
      <c r="AB1229" s="468"/>
      <c r="AC1229" s="468"/>
      <c r="AD1229" s="468"/>
      <c r="AE1229" s="468"/>
      <c r="AF1229" s="468"/>
      <c r="AG1229" s="468"/>
      <c r="AH1229" s="468"/>
      <c r="AI1229" s="468"/>
      <c r="AJ1229" s="468"/>
    </row>
    <row r="1230" ht="15.75" customHeight="1">
      <c r="A1230" s="468">
        <f>IFERROR(__xludf.DUMMYFUNCTION("""COMPUTED_VALUE"""),8.1211620255E10)</f>
        <v>81211620255</v>
      </c>
      <c r="B1230" s="468">
        <f>IFERROR(__xludf.DUMMYFUNCTION("""COMPUTED_VALUE"""),8121.0)</f>
        <v>8121</v>
      </c>
      <c r="C1230" s="468">
        <f>IFERROR(__xludf.DUMMYFUNCTION("""COMPUTED_VALUE"""),16.0)</f>
        <v>16</v>
      </c>
      <c r="D1230" s="468">
        <f>IFERROR(__xludf.DUMMYFUNCTION("""COMPUTED_VALUE"""),2025.0)</f>
        <v>2025</v>
      </c>
      <c r="E1230" s="468">
        <f>IFERROR(__xludf.DUMMYFUNCTION("""COMPUTED_VALUE"""),5.0)</f>
        <v>5</v>
      </c>
      <c r="F1230" s="468" t="str">
        <f>IFERROR(__xludf.DUMMYFUNCTION("""COMPUTED_VALUE"""),"Mayo")</f>
        <v>Mayo</v>
      </c>
      <c r="G1230" s="468">
        <f>IFERROR(__xludf.DUMMYFUNCTION("""COMPUTED_VALUE"""),0.0)</f>
        <v>0</v>
      </c>
      <c r="H1230" s="468">
        <f>IFERROR(__xludf.DUMMYFUNCTION("""COMPUTED_VALUE"""),0.0)</f>
        <v>0</v>
      </c>
      <c r="I1230" s="468">
        <f>IFERROR(__xludf.DUMMYFUNCTION("""COMPUTED_VALUE"""),0.0)</f>
        <v>0</v>
      </c>
      <c r="J1230" s="468">
        <f>IFERROR(__xludf.DUMMYFUNCTION("""COMPUTED_VALUE"""),7.7289766E7)</f>
        <v>77289766</v>
      </c>
      <c r="K1230" s="468">
        <f>IFERROR(__xludf.DUMMYFUNCTION("""COMPUTED_VALUE"""),0.0)</f>
        <v>0</v>
      </c>
      <c r="L1230" s="468">
        <f>IFERROR(__xludf.DUMMYFUNCTION("""COMPUTED_VALUE"""),0.0)</f>
        <v>0</v>
      </c>
      <c r="M1230" s="468">
        <f>IFERROR(__xludf.DUMMYFUNCTION("""COMPUTED_VALUE"""),4.493959262E7)</f>
        <v>44939592.62</v>
      </c>
      <c r="N1230" s="468">
        <f>IFERROR(__xludf.DUMMYFUNCTION("""COMPUTED_VALUE"""),1.185168266E8)</f>
        <v>118516826.6</v>
      </c>
      <c r="O1230" s="468">
        <f>IFERROR(__xludf.DUMMYFUNCTION("""COMPUTED_VALUE"""),0.0)</f>
        <v>0</v>
      </c>
      <c r="P1230" s="468">
        <f>IFERROR(__xludf.DUMMYFUNCTION("""COMPUTED_VALUE"""),1.9725E7)</f>
        <v>19725000</v>
      </c>
      <c r="Q1230" s="468"/>
      <c r="R1230" s="468"/>
      <c r="S1230" s="468"/>
      <c r="T1230" s="468"/>
      <c r="U1230" s="468"/>
      <c r="V1230" s="468"/>
      <c r="W1230" s="468"/>
      <c r="X1230" s="468"/>
      <c r="Y1230" s="468"/>
      <c r="Z1230" s="468"/>
      <c r="AA1230" s="468"/>
      <c r="AB1230" s="468"/>
      <c r="AC1230" s="468"/>
      <c r="AD1230" s="468"/>
      <c r="AE1230" s="468"/>
      <c r="AF1230" s="468"/>
      <c r="AG1230" s="468"/>
      <c r="AH1230" s="468"/>
      <c r="AI1230" s="468"/>
      <c r="AJ1230" s="468"/>
    </row>
    <row r="1231" ht="15.75" customHeight="1">
      <c r="A1231" s="468">
        <f>IFERROR(__xludf.DUMMYFUNCTION("""COMPUTED_VALUE"""),8.1211620256E10)</f>
        <v>81211620256</v>
      </c>
      <c r="B1231" s="468">
        <f>IFERROR(__xludf.DUMMYFUNCTION("""COMPUTED_VALUE"""),8121.0)</f>
        <v>8121</v>
      </c>
      <c r="C1231" s="468">
        <f>IFERROR(__xludf.DUMMYFUNCTION("""COMPUTED_VALUE"""),16.0)</f>
        <v>16</v>
      </c>
      <c r="D1231" s="468">
        <f>IFERROR(__xludf.DUMMYFUNCTION("""COMPUTED_VALUE"""),2025.0)</f>
        <v>2025</v>
      </c>
      <c r="E1231" s="468">
        <f>IFERROR(__xludf.DUMMYFUNCTION("""COMPUTED_VALUE"""),6.0)</f>
        <v>6</v>
      </c>
      <c r="F1231" s="468" t="str">
        <f>IFERROR(__xludf.DUMMYFUNCTION("""COMPUTED_VALUE"""),"Junio")</f>
        <v>Junio</v>
      </c>
      <c r="G1231" s="468">
        <f>IFERROR(__xludf.DUMMYFUNCTION("""COMPUTED_VALUE"""),0.0)</f>
        <v>0</v>
      </c>
      <c r="H1231" s="468">
        <f>IFERROR(__xludf.DUMMYFUNCTION("""COMPUTED_VALUE"""),0.0)</f>
        <v>0</v>
      </c>
      <c r="I1231" s="468">
        <f>IFERROR(__xludf.DUMMYFUNCTION("""COMPUTED_VALUE"""),0.0)</f>
        <v>0</v>
      </c>
      <c r="J1231" s="468">
        <f>IFERROR(__xludf.DUMMYFUNCTION("""COMPUTED_VALUE"""),7.7289766E7)</f>
        <v>77289766</v>
      </c>
      <c r="K1231" s="468">
        <f>IFERROR(__xludf.DUMMYFUNCTION("""COMPUTED_VALUE"""),0.0)</f>
        <v>0</v>
      </c>
      <c r="L1231" s="468">
        <f>IFERROR(__xludf.DUMMYFUNCTION("""COMPUTED_VALUE"""),0.0)</f>
        <v>0</v>
      </c>
      <c r="M1231" s="468">
        <f>IFERROR(__xludf.DUMMYFUNCTION("""COMPUTED_VALUE"""),4.493959262E7)</f>
        <v>44939592.62</v>
      </c>
      <c r="N1231" s="468">
        <f>IFERROR(__xludf.DUMMYFUNCTION("""COMPUTED_VALUE"""),9.211161086E7)</f>
        <v>92111610.86</v>
      </c>
      <c r="O1231" s="468">
        <f>IFERROR(__xludf.DUMMYFUNCTION("""COMPUTED_VALUE"""),0.0)</f>
        <v>0</v>
      </c>
      <c r="P1231" s="468">
        <f>IFERROR(__xludf.DUMMYFUNCTION("""COMPUTED_VALUE"""),0.0)</f>
        <v>0</v>
      </c>
      <c r="Q1231" s="468"/>
      <c r="R1231" s="468"/>
      <c r="S1231" s="468"/>
      <c r="T1231" s="468"/>
      <c r="U1231" s="468"/>
      <c r="V1231" s="468"/>
      <c r="W1231" s="468"/>
      <c r="X1231" s="468"/>
      <c r="Y1231" s="468"/>
      <c r="Z1231" s="468"/>
      <c r="AA1231" s="468"/>
      <c r="AB1231" s="468"/>
      <c r="AC1231" s="468"/>
      <c r="AD1231" s="468"/>
      <c r="AE1231" s="468"/>
      <c r="AF1231" s="468"/>
      <c r="AG1231" s="468"/>
      <c r="AH1231" s="468"/>
      <c r="AI1231" s="468"/>
      <c r="AJ1231" s="468"/>
    </row>
    <row r="1232" ht="15.75" customHeight="1">
      <c r="A1232" s="468">
        <f>IFERROR(__xludf.DUMMYFUNCTION("""COMPUTED_VALUE"""),8.1211620257E10)</f>
        <v>81211620257</v>
      </c>
      <c r="B1232" s="468">
        <f>IFERROR(__xludf.DUMMYFUNCTION("""COMPUTED_VALUE"""),8121.0)</f>
        <v>8121</v>
      </c>
      <c r="C1232" s="468">
        <f>IFERROR(__xludf.DUMMYFUNCTION("""COMPUTED_VALUE"""),16.0)</f>
        <v>16</v>
      </c>
      <c r="D1232" s="468">
        <f>IFERROR(__xludf.DUMMYFUNCTION("""COMPUTED_VALUE"""),2025.0)</f>
        <v>2025</v>
      </c>
      <c r="E1232" s="468">
        <f>IFERROR(__xludf.DUMMYFUNCTION("""COMPUTED_VALUE"""),7.0)</f>
        <v>7</v>
      </c>
      <c r="F1232" s="468" t="str">
        <f>IFERROR(__xludf.DUMMYFUNCTION("""COMPUTED_VALUE"""),"Julio")</f>
        <v>Julio</v>
      </c>
      <c r="G1232" s="468">
        <f>IFERROR(__xludf.DUMMYFUNCTION("""COMPUTED_VALUE"""),0.0)</f>
        <v>0</v>
      </c>
      <c r="H1232" s="468">
        <f>IFERROR(__xludf.DUMMYFUNCTION("""COMPUTED_VALUE"""),0.0)</f>
        <v>0</v>
      </c>
      <c r="I1232" s="468">
        <f>IFERROR(__xludf.DUMMYFUNCTION("""COMPUTED_VALUE"""),0.0)</f>
        <v>0</v>
      </c>
      <c r="J1232" s="468">
        <f>IFERROR(__xludf.DUMMYFUNCTION("""COMPUTED_VALUE"""),7.7289766E7)</f>
        <v>77289766</v>
      </c>
      <c r="K1232" s="468">
        <f>IFERROR(__xludf.DUMMYFUNCTION("""COMPUTED_VALUE"""),0.0)</f>
        <v>0</v>
      </c>
      <c r="L1232" s="468">
        <f>IFERROR(__xludf.DUMMYFUNCTION("""COMPUTED_VALUE"""),1.49121E8)</f>
        <v>149121000</v>
      </c>
      <c r="M1232" s="468">
        <f>IFERROR(__xludf.DUMMYFUNCTION("""COMPUTED_VALUE"""),4.493959262E7)</f>
        <v>44939592.62</v>
      </c>
      <c r="N1232" s="468">
        <f>IFERROR(__xludf.DUMMYFUNCTION("""COMPUTED_VALUE"""),7.238661086E7)</f>
        <v>72386610.86</v>
      </c>
      <c r="O1232" s="468">
        <f>IFERROR(__xludf.DUMMYFUNCTION("""COMPUTED_VALUE"""),0.0)</f>
        <v>0</v>
      </c>
      <c r="P1232" s="468">
        <f>IFERROR(__xludf.DUMMYFUNCTION("""COMPUTED_VALUE"""),0.0)</f>
        <v>0</v>
      </c>
      <c r="Q1232" s="468"/>
      <c r="R1232" s="468"/>
      <c r="S1232" s="468"/>
      <c r="T1232" s="468"/>
      <c r="U1232" s="468"/>
      <c r="V1232" s="468"/>
      <c r="W1232" s="468"/>
      <c r="X1232" s="468"/>
      <c r="Y1232" s="468"/>
      <c r="Z1232" s="468"/>
      <c r="AA1232" s="468"/>
      <c r="AB1232" s="468"/>
      <c r="AC1232" s="468"/>
      <c r="AD1232" s="468"/>
      <c r="AE1232" s="468"/>
      <c r="AF1232" s="468"/>
      <c r="AG1232" s="468"/>
      <c r="AH1232" s="468"/>
      <c r="AI1232" s="468"/>
      <c r="AJ1232" s="468"/>
    </row>
    <row r="1233" ht="15.75" customHeight="1">
      <c r="A1233" s="468">
        <f>IFERROR(__xludf.DUMMYFUNCTION("""COMPUTED_VALUE"""),8.1211620258E10)</f>
        <v>81211620258</v>
      </c>
      <c r="B1233" s="468">
        <f>IFERROR(__xludf.DUMMYFUNCTION("""COMPUTED_VALUE"""),8121.0)</f>
        <v>8121</v>
      </c>
      <c r="C1233" s="468">
        <f>IFERROR(__xludf.DUMMYFUNCTION("""COMPUTED_VALUE"""),16.0)</f>
        <v>16</v>
      </c>
      <c r="D1233" s="468">
        <f>IFERROR(__xludf.DUMMYFUNCTION("""COMPUTED_VALUE"""),2025.0)</f>
        <v>2025</v>
      </c>
      <c r="E1233" s="468">
        <f>IFERROR(__xludf.DUMMYFUNCTION("""COMPUTED_VALUE"""),8.0)</f>
        <v>8</v>
      </c>
      <c r="F1233" s="468" t="str">
        <f>IFERROR(__xludf.DUMMYFUNCTION("""COMPUTED_VALUE"""),"Agosto")</f>
        <v>Agosto</v>
      </c>
      <c r="G1233" s="468">
        <f>IFERROR(__xludf.DUMMYFUNCTION("""COMPUTED_VALUE"""),0.0)</f>
        <v>0</v>
      </c>
      <c r="H1233" s="468">
        <f>IFERROR(__xludf.DUMMYFUNCTION("""COMPUTED_VALUE"""),0.0)</f>
        <v>0</v>
      </c>
      <c r="I1233" s="468">
        <f>IFERROR(__xludf.DUMMYFUNCTION("""COMPUTED_VALUE"""),0.0)</f>
        <v>0</v>
      </c>
      <c r="J1233" s="468">
        <f>IFERROR(__xludf.DUMMYFUNCTION("""COMPUTED_VALUE"""),7.7289766E7)</f>
        <v>77289766</v>
      </c>
      <c r="K1233" s="468">
        <f>IFERROR(__xludf.DUMMYFUNCTION("""COMPUTED_VALUE"""),0.0)</f>
        <v>0</v>
      </c>
      <c r="L1233" s="468">
        <f>IFERROR(__xludf.DUMMYFUNCTION("""COMPUTED_VALUE"""),0.0)</f>
        <v>0</v>
      </c>
      <c r="M1233" s="468">
        <f>IFERROR(__xludf.DUMMYFUNCTION("""COMPUTED_VALUE"""),4.493959262E7)</f>
        <v>44939592.62</v>
      </c>
      <c r="N1233" s="468">
        <f>IFERROR(__xludf.DUMMYFUNCTION("""COMPUTED_VALUE"""),7.276538881E7)</f>
        <v>72765388.81</v>
      </c>
      <c r="O1233" s="468">
        <f>IFERROR(__xludf.DUMMYFUNCTION("""COMPUTED_VALUE"""),0.0)</f>
        <v>0</v>
      </c>
      <c r="P1233" s="468">
        <f>IFERROR(__xludf.DUMMYFUNCTION("""COMPUTED_VALUE"""),5635000.0)</f>
        <v>5635000</v>
      </c>
      <c r="Q1233" s="468"/>
      <c r="R1233" s="468"/>
      <c r="S1233" s="468"/>
      <c r="T1233" s="468"/>
      <c r="U1233" s="468"/>
      <c r="V1233" s="468"/>
      <c r="W1233" s="468"/>
      <c r="X1233" s="468"/>
      <c r="Y1233" s="468"/>
      <c r="Z1233" s="468"/>
      <c r="AA1233" s="468"/>
      <c r="AB1233" s="468"/>
      <c r="AC1233" s="468"/>
      <c r="AD1233" s="468"/>
      <c r="AE1233" s="468"/>
      <c r="AF1233" s="468"/>
      <c r="AG1233" s="468"/>
      <c r="AH1233" s="468"/>
      <c r="AI1233" s="468"/>
      <c r="AJ1233" s="468"/>
    </row>
    <row r="1234" ht="15.75" customHeight="1">
      <c r="A1234" s="468">
        <f>IFERROR(__xludf.DUMMYFUNCTION("""COMPUTED_VALUE"""),8.1211620259E10)</f>
        <v>81211620259</v>
      </c>
      <c r="B1234" s="468">
        <f>IFERROR(__xludf.DUMMYFUNCTION("""COMPUTED_VALUE"""),8121.0)</f>
        <v>8121</v>
      </c>
      <c r="C1234" s="468">
        <f>IFERROR(__xludf.DUMMYFUNCTION("""COMPUTED_VALUE"""),16.0)</f>
        <v>16</v>
      </c>
      <c r="D1234" s="468">
        <f>IFERROR(__xludf.DUMMYFUNCTION("""COMPUTED_VALUE"""),2025.0)</f>
        <v>2025</v>
      </c>
      <c r="E1234" s="468">
        <f>IFERROR(__xludf.DUMMYFUNCTION("""COMPUTED_VALUE"""),9.0)</f>
        <v>9</v>
      </c>
      <c r="F1234" s="468" t="str">
        <f>IFERROR(__xludf.DUMMYFUNCTION("""COMPUTED_VALUE"""),"Septiembre")</f>
        <v>Septiembre</v>
      </c>
      <c r="G1234" s="468">
        <f>IFERROR(__xludf.DUMMYFUNCTION("""COMPUTED_VALUE"""),0.0)</f>
        <v>0</v>
      </c>
      <c r="H1234" s="468">
        <f>IFERROR(__xludf.DUMMYFUNCTION("""COMPUTED_VALUE"""),0.0)</f>
        <v>0</v>
      </c>
      <c r="I1234" s="468">
        <f>IFERROR(__xludf.DUMMYFUNCTION("""COMPUTED_VALUE"""),0.0)</f>
        <v>0</v>
      </c>
      <c r="J1234" s="468">
        <f>IFERROR(__xludf.DUMMYFUNCTION("""COMPUTED_VALUE"""),7.7289766E7)</f>
        <v>77289766</v>
      </c>
      <c r="K1234" s="468">
        <f>IFERROR(__xludf.DUMMYFUNCTION("""COMPUTED_VALUE"""),0.0)</f>
        <v>0</v>
      </c>
      <c r="L1234" s="468">
        <f>IFERROR(__xludf.DUMMYFUNCTION("""COMPUTED_VALUE"""),5.4884466E7)</f>
        <v>54884466</v>
      </c>
      <c r="M1234" s="468">
        <f>IFERROR(__xludf.DUMMYFUNCTION("""COMPUTED_VALUE"""),4.493959262E7)</f>
        <v>44939592.62</v>
      </c>
      <c r="N1234" s="468">
        <f>IFERROR(__xludf.DUMMYFUNCTION("""COMPUTED_VALUE"""),1.036224378E8)</f>
        <v>103622437.8</v>
      </c>
      <c r="O1234" s="468">
        <f>IFERROR(__xludf.DUMMYFUNCTION("""COMPUTED_VALUE"""),0.0)</f>
        <v>0</v>
      </c>
      <c r="P1234" s="468">
        <f>IFERROR(__xludf.DUMMYFUNCTION("""COMPUTED_VALUE"""),0.0)</f>
        <v>0</v>
      </c>
      <c r="Q1234" s="468"/>
      <c r="R1234" s="468"/>
      <c r="S1234" s="468"/>
      <c r="T1234" s="468"/>
      <c r="U1234" s="468"/>
      <c r="V1234" s="468"/>
      <c r="W1234" s="468"/>
      <c r="X1234" s="468"/>
      <c r="Y1234" s="468"/>
      <c r="Z1234" s="468"/>
      <c r="AA1234" s="468"/>
      <c r="AB1234" s="468"/>
      <c r="AC1234" s="468"/>
      <c r="AD1234" s="468"/>
      <c r="AE1234" s="468"/>
      <c r="AF1234" s="468"/>
      <c r="AG1234" s="468"/>
      <c r="AH1234" s="468"/>
      <c r="AI1234" s="468"/>
      <c r="AJ1234" s="468"/>
    </row>
    <row r="1235" ht="15.75" customHeight="1">
      <c r="A1235" s="468">
        <f>IFERROR(__xludf.DUMMYFUNCTION("""COMPUTED_VALUE"""),8.1211620251E11)</f>
        <v>812116202510</v>
      </c>
      <c r="B1235" s="468">
        <f>IFERROR(__xludf.DUMMYFUNCTION("""COMPUTED_VALUE"""),8121.0)</f>
        <v>8121</v>
      </c>
      <c r="C1235" s="468">
        <f>IFERROR(__xludf.DUMMYFUNCTION("""COMPUTED_VALUE"""),16.0)</f>
        <v>16</v>
      </c>
      <c r="D1235" s="468">
        <f>IFERROR(__xludf.DUMMYFUNCTION("""COMPUTED_VALUE"""),2025.0)</f>
        <v>2025</v>
      </c>
      <c r="E1235" s="468">
        <f>IFERROR(__xludf.DUMMYFUNCTION("""COMPUTED_VALUE"""),10.0)</f>
        <v>10</v>
      </c>
      <c r="F1235" s="468" t="str">
        <f>IFERROR(__xludf.DUMMYFUNCTION("""COMPUTED_VALUE"""),"Octubre")</f>
        <v>Octubre</v>
      </c>
      <c r="G1235" s="468">
        <f>IFERROR(__xludf.DUMMYFUNCTION("""COMPUTED_VALUE"""),0.0)</f>
        <v>0</v>
      </c>
      <c r="H1235" s="468">
        <f>IFERROR(__xludf.DUMMYFUNCTION("""COMPUTED_VALUE"""),0.0)</f>
        <v>0</v>
      </c>
      <c r="I1235" s="468">
        <f>IFERROR(__xludf.DUMMYFUNCTION("""COMPUTED_VALUE"""),0.0)</f>
        <v>0</v>
      </c>
      <c r="J1235" s="468">
        <f>IFERROR(__xludf.DUMMYFUNCTION("""COMPUTED_VALUE"""),7.7289766E7)</f>
        <v>77289766</v>
      </c>
      <c r="K1235" s="468">
        <f>IFERROR(__xludf.DUMMYFUNCTION("""COMPUTED_VALUE"""),0.0)</f>
        <v>0</v>
      </c>
      <c r="L1235" s="468">
        <f>IFERROR(__xludf.DUMMYFUNCTION("""COMPUTED_VALUE"""),2.8466E7)</f>
        <v>28466000</v>
      </c>
      <c r="M1235" s="468">
        <f>IFERROR(__xludf.DUMMYFUNCTION("""COMPUTED_VALUE"""),4.493959262E7)</f>
        <v>44939592.62</v>
      </c>
      <c r="N1235" s="468">
        <f>IFERROR(__xludf.DUMMYFUNCTION("""COMPUTED_VALUE"""),6.8316287E7)</f>
        <v>68316287</v>
      </c>
      <c r="O1235" s="468">
        <f>IFERROR(__xludf.DUMMYFUNCTION("""COMPUTED_VALUE"""),0.0)</f>
        <v>0</v>
      </c>
      <c r="P1235" s="468">
        <f>IFERROR(__xludf.DUMMYFUNCTION("""COMPUTED_VALUE"""),0.0)</f>
        <v>0</v>
      </c>
      <c r="Q1235" s="468"/>
      <c r="R1235" s="468"/>
      <c r="S1235" s="468"/>
      <c r="T1235" s="468"/>
      <c r="U1235" s="468"/>
      <c r="V1235" s="468"/>
      <c r="W1235" s="468"/>
      <c r="X1235" s="468"/>
      <c r="Y1235" s="468"/>
      <c r="Z1235" s="468"/>
      <c r="AA1235" s="468"/>
      <c r="AB1235" s="468"/>
      <c r="AC1235" s="468"/>
      <c r="AD1235" s="468"/>
      <c r="AE1235" s="468"/>
      <c r="AF1235" s="468"/>
      <c r="AG1235" s="468"/>
      <c r="AH1235" s="468"/>
      <c r="AI1235" s="468"/>
      <c r="AJ1235" s="468"/>
    </row>
    <row r="1236" ht="15.75" customHeight="1">
      <c r="A1236" s="468">
        <f>IFERROR(__xludf.DUMMYFUNCTION("""COMPUTED_VALUE"""),8.12116202511E11)</f>
        <v>812116202511</v>
      </c>
      <c r="B1236" s="468">
        <f>IFERROR(__xludf.DUMMYFUNCTION("""COMPUTED_VALUE"""),8121.0)</f>
        <v>8121</v>
      </c>
      <c r="C1236" s="468">
        <f>IFERROR(__xludf.DUMMYFUNCTION("""COMPUTED_VALUE"""),16.0)</f>
        <v>16</v>
      </c>
      <c r="D1236" s="468">
        <f>IFERROR(__xludf.DUMMYFUNCTION("""COMPUTED_VALUE"""),2025.0)</f>
        <v>2025</v>
      </c>
      <c r="E1236" s="468">
        <f>IFERROR(__xludf.DUMMYFUNCTION("""COMPUTED_VALUE"""),11.0)</f>
        <v>11</v>
      </c>
      <c r="F1236" s="468" t="str">
        <f>IFERROR(__xludf.DUMMYFUNCTION("""COMPUTED_VALUE"""),"Noviembre")</f>
        <v>Noviembre</v>
      </c>
      <c r="G1236" s="468">
        <f>IFERROR(__xludf.DUMMYFUNCTION("""COMPUTED_VALUE"""),0.0)</f>
        <v>0</v>
      </c>
      <c r="H1236" s="468">
        <f>IFERROR(__xludf.DUMMYFUNCTION("""COMPUTED_VALUE"""),0.0)</f>
        <v>0</v>
      </c>
      <c r="I1236" s="468">
        <f>IFERROR(__xludf.DUMMYFUNCTION("""COMPUTED_VALUE"""),0.0)</f>
        <v>0</v>
      </c>
      <c r="J1236" s="468">
        <f>IFERROR(__xludf.DUMMYFUNCTION("""COMPUTED_VALUE"""),5.8879766E7)</f>
        <v>58879766</v>
      </c>
      <c r="K1236" s="468">
        <f>IFERROR(__xludf.DUMMYFUNCTION("""COMPUTED_VALUE"""),0.0)</f>
        <v>0</v>
      </c>
      <c r="L1236" s="468">
        <f>IFERROR(__xludf.DUMMYFUNCTION("""COMPUTED_VALUE"""),7.0265333E7)</f>
        <v>70265333</v>
      </c>
      <c r="M1236" s="468">
        <f>IFERROR(__xludf.DUMMYFUNCTION("""COMPUTED_VALUE"""),3.423522718E7)</f>
        <v>34235227.18</v>
      </c>
      <c r="N1236" s="468">
        <f>IFERROR(__xludf.DUMMYFUNCTION("""COMPUTED_VALUE"""),8.6136186E7)</f>
        <v>86136186</v>
      </c>
      <c r="O1236" s="468">
        <f>IFERROR(__xludf.DUMMYFUNCTION("""COMPUTED_VALUE"""),0.0)</f>
        <v>0</v>
      </c>
      <c r="P1236" s="468">
        <f>IFERROR(__xludf.DUMMYFUNCTION("""COMPUTED_VALUE"""),0.0)</f>
        <v>0</v>
      </c>
      <c r="Q1236" s="468"/>
      <c r="R1236" s="468"/>
      <c r="S1236" s="468"/>
      <c r="T1236" s="468"/>
      <c r="U1236" s="468"/>
      <c r="V1236" s="468"/>
      <c r="W1236" s="468"/>
      <c r="X1236" s="468"/>
      <c r="Y1236" s="468"/>
      <c r="Z1236" s="468"/>
      <c r="AA1236" s="468"/>
      <c r="AB1236" s="468"/>
      <c r="AC1236" s="468"/>
      <c r="AD1236" s="468"/>
      <c r="AE1236" s="468"/>
      <c r="AF1236" s="468"/>
      <c r="AG1236" s="468"/>
      <c r="AH1236" s="468"/>
      <c r="AI1236" s="468"/>
      <c r="AJ1236" s="468"/>
    </row>
    <row r="1237" ht="15.75" customHeight="1">
      <c r="A1237" s="468">
        <f>IFERROR(__xludf.DUMMYFUNCTION("""COMPUTED_VALUE"""),8.12116202512E11)</f>
        <v>812116202512</v>
      </c>
      <c r="B1237" s="468">
        <f>IFERROR(__xludf.DUMMYFUNCTION("""COMPUTED_VALUE"""),8121.0)</f>
        <v>8121</v>
      </c>
      <c r="C1237" s="468">
        <f>IFERROR(__xludf.DUMMYFUNCTION("""COMPUTED_VALUE"""),16.0)</f>
        <v>16</v>
      </c>
      <c r="D1237" s="468">
        <f>IFERROR(__xludf.DUMMYFUNCTION("""COMPUTED_VALUE"""),2025.0)</f>
        <v>2025</v>
      </c>
      <c r="E1237" s="468">
        <f>IFERROR(__xludf.DUMMYFUNCTION("""COMPUTED_VALUE"""),12.0)</f>
        <v>12</v>
      </c>
      <c r="F1237" s="468" t="str">
        <f>IFERROR(__xludf.DUMMYFUNCTION("""COMPUTED_VALUE"""),"Diciembre")</f>
        <v>Diciembre</v>
      </c>
      <c r="G1237" s="468">
        <f>IFERROR(__xludf.DUMMYFUNCTION("""COMPUTED_VALUE"""),1.29496071E8)</f>
        <v>129496071</v>
      </c>
      <c r="H1237" s="468">
        <f>IFERROR(__xludf.DUMMYFUNCTION("""COMPUTED_VALUE"""),0.0)</f>
        <v>0</v>
      </c>
      <c r="I1237" s="468">
        <f>IFERROR(__xludf.DUMMYFUNCTION("""COMPUTED_VALUE"""),0.0)</f>
        <v>0</v>
      </c>
      <c r="J1237" s="468">
        <f>IFERROR(__xludf.DUMMYFUNCTION("""COMPUTED_VALUE"""),1.677734223E9)</f>
        <v>1677734223</v>
      </c>
      <c r="K1237" s="468">
        <f>IFERROR(__xludf.DUMMYFUNCTION("""COMPUTED_VALUE"""),0.0)</f>
        <v>0</v>
      </c>
      <c r="L1237" s="468">
        <f>IFERROR(__xludf.DUMMYFUNCTION("""COMPUTED_VALUE"""),0.0)</f>
        <v>0</v>
      </c>
      <c r="M1237" s="468">
        <f>IFERROR(__xludf.DUMMYFUNCTION("""COMPUTED_VALUE"""),9.755068026E8)</f>
        <v>975506802.6</v>
      </c>
      <c r="N1237" s="468">
        <f>IFERROR(__xludf.DUMMYFUNCTION("""COMPUTED_VALUE"""),2.08802267E8)</f>
        <v>208802267</v>
      </c>
      <c r="O1237" s="468">
        <f>IFERROR(__xludf.DUMMYFUNCTION("""COMPUTED_VALUE"""),1.29496071E8)</f>
        <v>129496071</v>
      </c>
      <c r="P1237" s="468">
        <f>IFERROR(__xludf.DUMMYFUNCTION("""COMPUTED_VALUE"""),0.0)</f>
        <v>0</v>
      </c>
      <c r="Q1237" s="468"/>
      <c r="R1237" s="468"/>
      <c r="S1237" s="468"/>
      <c r="T1237" s="468"/>
      <c r="U1237" s="468"/>
      <c r="V1237" s="468"/>
      <c r="W1237" s="468"/>
      <c r="X1237" s="468"/>
      <c r="Y1237" s="468"/>
      <c r="Z1237" s="468"/>
      <c r="AA1237" s="468"/>
      <c r="AB1237" s="468"/>
      <c r="AC1237" s="468"/>
      <c r="AD1237" s="468"/>
      <c r="AE1237" s="468"/>
      <c r="AF1237" s="468"/>
      <c r="AG1237" s="468"/>
      <c r="AH1237" s="468"/>
      <c r="AI1237" s="468"/>
      <c r="AJ1237" s="468"/>
    </row>
    <row r="1238" ht="15.75" customHeight="1">
      <c r="A1238" s="468">
        <f>IFERROR(__xludf.DUMMYFUNCTION("""COMPUTED_VALUE"""),8.1211720251E10)</f>
        <v>81211720251</v>
      </c>
      <c r="B1238" s="468">
        <f>IFERROR(__xludf.DUMMYFUNCTION("""COMPUTED_VALUE"""),8121.0)</f>
        <v>8121</v>
      </c>
      <c r="C1238" s="468">
        <f>IFERROR(__xludf.DUMMYFUNCTION("""COMPUTED_VALUE"""),17.0)</f>
        <v>17</v>
      </c>
      <c r="D1238" s="468">
        <f>IFERROR(__xludf.DUMMYFUNCTION("""COMPUTED_VALUE"""),2025.0)</f>
        <v>2025</v>
      </c>
      <c r="E1238" s="468">
        <f>IFERROR(__xludf.DUMMYFUNCTION("""COMPUTED_VALUE"""),1.0)</f>
        <v>1</v>
      </c>
      <c r="F1238" s="468" t="str">
        <f>IFERROR(__xludf.DUMMYFUNCTION("""COMPUTED_VALUE"""),"Enero")</f>
        <v>Enero</v>
      </c>
      <c r="G1238" s="468">
        <f>IFERROR(__xludf.DUMMYFUNCTION("""COMPUTED_VALUE"""),1.08918729E8)</f>
        <v>108918729</v>
      </c>
      <c r="H1238" s="468">
        <f>IFERROR(__xludf.DUMMYFUNCTION("""COMPUTED_VALUE"""),0.0)</f>
        <v>0</v>
      </c>
      <c r="I1238" s="468">
        <f>IFERROR(__xludf.DUMMYFUNCTION("""COMPUTED_VALUE"""),4.789495432E7)</f>
        <v>47894954.32</v>
      </c>
      <c r="J1238" s="468">
        <f>IFERROR(__xludf.DUMMYFUNCTION("""COMPUTED_VALUE"""),0.0)</f>
        <v>0</v>
      </c>
      <c r="K1238" s="468">
        <f>IFERROR(__xludf.DUMMYFUNCTION("""COMPUTED_VALUE"""),7.0997403E7)</f>
        <v>70997403</v>
      </c>
      <c r="L1238" s="468">
        <f>IFERROR(__xludf.DUMMYFUNCTION("""COMPUTED_VALUE"""),8.3E7)</f>
        <v>83000000</v>
      </c>
      <c r="M1238" s="468">
        <f>IFERROR(__xludf.DUMMYFUNCTION("""COMPUTED_VALUE"""),0.0)</f>
        <v>0</v>
      </c>
      <c r="N1238" s="468">
        <f>IFERROR(__xludf.DUMMYFUNCTION("""COMPUTED_VALUE"""),0.0)</f>
        <v>0</v>
      </c>
      <c r="O1238" s="468">
        <f>IFERROR(__xludf.DUMMYFUNCTION("""COMPUTED_VALUE"""),3.7921326E7)</f>
        <v>37921326</v>
      </c>
      <c r="P1238" s="468">
        <f>IFERROR(__xludf.DUMMYFUNCTION("""COMPUTED_VALUE"""),2.0511E7)</f>
        <v>20511000</v>
      </c>
      <c r="Q1238" s="468"/>
      <c r="R1238" s="468"/>
      <c r="S1238" s="468"/>
      <c r="T1238" s="468"/>
      <c r="U1238" s="468"/>
      <c r="V1238" s="468"/>
      <c r="W1238" s="468"/>
      <c r="X1238" s="468"/>
      <c r="Y1238" s="468"/>
      <c r="Z1238" s="468"/>
      <c r="AA1238" s="468"/>
      <c r="AB1238" s="468"/>
      <c r="AC1238" s="468"/>
      <c r="AD1238" s="468"/>
      <c r="AE1238" s="468"/>
      <c r="AF1238" s="468"/>
      <c r="AG1238" s="468"/>
      <c r="AH1238" s="468"/>
      <c r="AI1238" s="468"/>
      <c r="AJ1238" s="468"/>
    </row>
    <row r="1239" ht="15.75" customHeight="1">
      <c r="A1239" s="468">
        <f>IFERROR(__xludf.DUMMYFUNCTION("""COMPUTED_VALUE"""),8.1211720252E10)</f>
        <v>81211720252</v>
      </c>
      <c r="B1239" s="468">
        <f>IFERROR(__xludf.DUMMYFUNCTION("""COMPUTED_VALUE"""),8121.0)</f>
        <v>8121</v>
      </c>
      <c r="C1239" s="468">
        <f>IFERROR(__xludf.DUMMYFUNCTION("""COMPUTED_VALUE"""),17.0)</f>
        <v>17</v>
      </c>
      <c r="D1239" s="468">
        <f>IFERROR(__xludf.DUMMYFUNCTION("""COMPUTED_VALUE"""),2025.0)</f>
        <v>2025</v>
      </c>
      <c r="E1239" s="468">
        <f>IFERROR(__xludf.DUMMYFUNCTION("""COMPUTED_VALUE"""),2.0)</f>
        <v>2</v>
      </c>
      <c r="F1239" s="468" t="str">
        <f>IFERROR(__xludf.DUMMYFUNCTION("""COMPUTED_VALUE"""),"Febrero")</f>
        <v>Febrero</v>
      </c>
      <c r="G1239" s="468">
        <f>IFERROR(__xludf.DUMMYFUNCTION("""COMPUTED_VALUE"""),2.541086181E7)</f>
        <v>25410861.81</v>
      </c>
      <c r="H1239" s="468">
        <f>IFERROR(__xludf.DUMMYFUNCTION("""COMPUTED_VALUE"""),3.88124E8)</f>
        <v>388124000</v>
      </c>
      <c r="I1239" s="468">
        <f>IFERROR(__xludf.DUMMYFUNCTION("""COMPUTED_VALUE"""),3.209413259E7)</f>
        <v>32094132.59</v>
      </c>
      <c r="J1239" s="468">
        <f>IFERROR(__xludf.DUMMYFUNCTION("""COMPUTED_VALUE"""),2.7173758E7)</f>
        <v>27173758</v>
      </c>
      <c r="K1239" s="468">
        <f>IFERROR(__xludf.DUMMYFUNCTION("""COMPUTED_VALUE"""),0.0)</f>
        <v>0</v>
      </c>
      <c r="L1239" s="468">
        <f>IFERROR(__xludf.DUMMYFUNCTION("""COMPUTED_VALUE"""),2.72881552E8)</f>
        <v>272881552</v>
      </c>
      <c r="M1239" s="468">
        <f>IFERROR(__xludf.DUMMYFUNCTION("""COMPUTED_VALUE"""),2.397977204E7)</f>
        <v>23979772.04</v>
      </c>
      <c r="N1239" s="468">
        <f>IFERROR(__xludf.DUMMYFUNCTION("""COMPUTED_VALUE"""),0.0)</f>
        <v>0</v>
      </c>
      <c r="O1239" s="468">
        <f>IFERROR(__xludf.DUMMYFUNCTION("""COMPUTED_VALUE"""),2.5410862E7)</f>
        <v>25410862</v>
      </c>
      <c r="P1239" s="468">
        <f>IFERROR(__xludf.DUMMYFUNCTION("""COMPUTED_VALUE"""),1.4534363E7)</f>
        <v>14534363</v>
      </c>
      <c r="Q1239" s="468"/>
      <c r="R1239" s="468"/>
      <c r="S1239" s="468"/>
      <c r="T1239" s="468"/>
      <c r="U1239" s="468"/>
      <c r="V1239" s="468"/>
      <c r="W1239" s="468"/>
      <c r="X1239" s="468"/>
      <c r="Y1239" s="468"/>
      <c r="Z1239" s="468"/>
      <c r="AA1239" s="468"/>
      <c r="AB1239" s="468"/>
      <c r="AC1239" s="468"/>
      <c r="AD1239" s="468"/>
      <c r="AE1239" s="468"/>
      <c r="AF1239" s="468"/>
      <c r="AG1239" s="468"/>
      <c r="AH1239" s="468"/>
      <c r="AI1239" s="468"/>
      <c r="AJ1239" s="468"/>
    </row>
    <row r="1240" ht="15.75" customHeight="1">
      <c r="A1240" s="468">
        <f>IFERROR(__xludf.DUMMYFUNCTION("""COMPUTED_VALUE"""),8.1211720253E10)</f>
        <v>81211720253</v>
      </c>
      <c r="B1240" s="468">
        <f>IFERROR(__xludf.DUMMYFUNCTION("""COMPUTED_VALUE"""),8121.0)</f>
        <v>8121</v>
      </c>
      <c r="C1240" s="468">
        <f>IFERROR(__xludf.DUMMYFUNCTION("""COMPUTED_VALUE"""),17.0)</f>
        <v>17</v>
      </c>
      <c r="D1240" s="468">
        <f>IFERROR(__xludf.DUMMYFUNCTION("""COMPUTED_VALUE"""),2025.0)</f>
        <v>2025</v>
      </c>
      <c r="E1240" s="468">
        <f>IFERROR(__xludf.DUMMYFUNCTION("""COMPUTED_VALUE"""),3.0)</f>
        <v>3</v>
      </c>
      <c r="F1240" s="468" t="str">
        <f>IFERROR(__xludf.DUMMYFUNCTION("""COMPUTED_VALUE"""),"Marzo")</f>
        <v>Marzo</v>
      </c>
      <c r="G1240" s="468">
        <f>IFERROR(__xludf.DUMMYFUNCTION("""COMPUTED_VALUE"""),9.042857636E8)</f>
        <v>904285763.6</v>
      </c>
      <c r="H1240" s="468">
        <f>IFERROR(__xludf.DUMMYFUNCTION("""COMPUTED_VALUE"""),7.19481E8)</f>
        <v>719481000</v>
      </c>
      <c r="I1240" s="468">
        <f>IFERROR(__xludf.DUMMYFUNCTION("""COMPUTED_VALUE"""),1.250897009E7)</f>
        <v>12508970.09</v>
      </c>
      <c r="J1240" s="468">
        <f>IFERROR(__xludf.DUMMYFUNCTION("""COMPUTED_VALUE"""),5.4347516E7)</f>
        <v>54347516</v>
      </c>
      <c r="K1240" s="468">
        <f>IFERROR(__xludf.DUMMYFUNCTION("""COMPUTED_VALUE"""),8.94381657E8)</f>
        <v>894381657</v>
      </c>
      <c r="L1240" s="468">
        <f>IFERROR(__xludf.DUMMYFUNCTION("""COMPUTED_VALUE"""),5.4398588E7)</f>
        <v>54398588</v>
      </c>
      <c r="M1240" s="468">
        <f>IFERROR(__xludf.DUMMYFUNCTION("""COMPUTED_VALUE"""),4.795954409E7)</f>
        <v>47959544.09</v>
      </c>
      <c r="N1240" s="468">
        <f>IFERROR(__xludf.DUMMYFUNCTION("""COMPUTED_VALUE"""),5923600.0)</f>
        <v>5923600</v>
      </c>
      <c r="O1240" s="468">
        <f>IFERROR(__xludf.DUMMYFUNCTION("""COMPUTED_VALUE"""),9904107.0)</f>
        <v>9904107</v>
      </c>
      <c r="P1240" s="468">
        <f>IFERROR(__xludf.DUMMYFUNCTION("""COMPUTED_VALUE"""),2.9341333E7)</f>
        <v>29341333</v>
      </c>
      <c r="Q1240" s="468"/>
      <c r="R1240" s="468"/>
      <c r="S1240" s="468"/>
      <c r="T1240" s="468"/>
      <c r="U1240" s="468"/>
      <c r="V1240" s="468"/>
      <c r="W1240" s="468"/>
      <c r="X1240" s="468"/>
      <c r="Y1240" s="468"/>
      <c r="Z1240" s="468"/>
      <c r="AA1240" s="468"/>
      <c r="AB1240" s="468"/>
      <c r="AC1240" s="468"/>
      <c r="AD1240" s="468"/>
      <c r="AE1240" s="468"/>
      <c r="AF1240" s="468"/>
      <c r="AG1240" s="468"/>
      <c r="AH1240" s="468"/>
      <c r="AI1240" s="468"/>
      <c r="AJ1240" s="468"/>
    </row>
    <row r="1241" ht="15.75" customHeight="1">
      <c r="A1241" s="468">
        <f>IFERROR(__xludf.DUMMYFUNCTION("""COMPUTED_VALUE"""),8.1211720254E10)</f>
        <v>81211720254</v>
      </c>
      <c r="B1241" s="468">
        <f>IFERROR(__xludf.DUMMYFUNCTION("""COMPUTED_VALUE"""),8121.0)</f>
        <v>8121</v>
      </c>
      <c r="C1241" s="468">
        <f>IFERROR(__xludf.DUMMYFUNCTION("""COMPUTED_VALUE"""),17.0)</f>
        <v>17</v>
      </c>
      <c r="D1241" s="468">
        <f>IFERROR(__xludf.DUMMYFUNCTION("""COMPUTED_VALUE"""),2025.0)</f>
        <v>2025</v>
      </c>
      <c r="E1241" s="468">
        <f>IFERROR(__xludf.DUMMYFUNCTION("""COMPUTED_VALUE"""),4.0)</f>
        <v>4</v>
      </c>
      <c r="F1241" s="468" t="str">
        <f>IFERROR(__xludf.DUMMYFUNCTION("""COMPUTED_VALUE"""),"Abril")</f>
        <v>Abril</v>
      </c>
      <c r="G1241" s="468">
        <f>IFERROR(__xludf.DUMMYFUNCTION("""COMPUTED_VALUE"""),0.0)</f>
        <v>0</v>
      </c>
      <c r="H1241" s="468">
        <f>IFERROR(__xludf.DUMMYFUNCTION("""COMPUTED_VALUE"""),0.0)</f>
        <v>0</v>
      </c>
      <c r="I1241" s="468">
        <f>IFERROR(__xludf.DUMMYFUNCTION("""COMPUTED_VALUE"""),0.0)</f>
        <v>0</v>
      </c>
      <c r="J1241" s="468">
        <f>IFERROR(__xludf.DUMMYFUNCTION("""COMPUTED_VALUE"""),5.4347516E7)</f>
        <v>54347516</v>
      </c>
      <c r="K1241" s="468">
        <f>IFERROR(__xludf.DUMMYFUNCTION("""COMPUTED_VALUE"""),0.0)</f>
        <v>0</v>
      </c>
      <c r="L1241" s="468">
        <f>IFERROR(__xludf.DUMMYFUNCTION("""COMPUTED_VALUE"""),6.7253756E7)</f>
        <v>67253756</v>
      </c>
      <c r="M1241" s="468">
        <f>IFERROR(__xludf.DUMMYFUNCTION("""COMPUTED_VALUE"""),4.795954409E7)</f>
        <v>47959544.09</v>
      </c>
      <c r="N1241" s="468">
        <f>IFERROR(__xludf.DUMMYFUNCTION("""COMPUTED_VALUE"""),3.4156E7)</f>
        <v>34156000</v>
      </c>
      <c r="O1241" s="468">
        <f>IFERROR(__xludf.DUMMYFUNCTION("""COMPUTED_VALUE"""),0.0)</f>
        <v>0</v>
      </c>
      <c r="P1241" s="468">
        <f>IFERROR(__xludf.DUMMYFUNCTION("""COMPUTED_VALUE"""),6694617.0)</f>
        <v>6694617</v>
      </c>
      <c r="Q1241" s="468"/>
      <c r="R1241" s="468"/>
      <c r="S1241" s="468"/>
      <c r="T1241" s="468"/>
      <c r="U1241" s="468"/>
      <c r="V1241" s="468"/>
      <c r="W1241" s="468"/>
      <c r="X1241" s="468"/>
      <c r="Y1241" s="468"/>
      <c r="Z1241" s="468"/>
      <c r="AA1241" s="468"/>
      <c r="AB1241" s="468"/>
      <c r="AC1241" s="468"/>
      <c r="AD1241" s="468"/>
      <c r="AE1241" s="468"/>
      <c r="AF1241" s="468"/>
      <c r="AG1241" s="468"/>
      <c r="AH1241" s="468"/>
      <c r="AI1241" s="468"/>
      <c r="AJ1241" s="468"/>
    </row>
    <row r="1242" ht="15.75" customHeight="1">
      <c r="A1242" s="468">
        <f>IFERROR(__xludf.DUMMYFUNCTION("""COMPUTED_VALUE"""),8.1211720255E10)</f>
        <v>81211720255</v>
      </c>
      <c r="B1242" s="468">
        <f>IFERROR(__xludf.DUMMYFUNCTION("""COMPUTED_VALUE"""),8121.0)</f>
        <v>8121</v>
      </c>
      <c r="C1242" s="468">
        <f>IFERROR(__xludf.DUMMYFUNCTION("""COMPUTED_VALUE"""),17.0)</f>
        <v>17</v>
      </c>
      <c r="D1242" s="468">
        <f>IFERROR(__xludf.DUMMYFUNCTION("""COMPUTED_VALUE"""),2025.0)</f>
        <v>2025</v>
      </c>
      <c r="E1242" s="468">
        <f>IFERROR(__xludf.DUMMYFUNCTION("""COMPUTED_VALUE"""),5.0)</f>
        <v>5</v>
      </c>
      <c r="F1242" s="468" t="str">
        <f>IFERROR(__xludf.DUMMYFUNCTION("""COMPUTED_VALUE"""),"Mayo")</f>
        <v>Mayo</v>
      </c>
      <c r="G1242" s="468">
        <f>IFERROR(__xludf.DUMMYFUNCTION("""COMPUTED_VALUE"""),0.0)</f>
        <v>0</v>
      </c>
      <c r="H1242" s="468">
        <f>IFERROR(__xludf.DUMMYFUNCTION("""COMPUTED_VALUE"""),0.0)</f>
        <v>0</v>
      </c>
      <c r="I1242" s="468">
        <f>IFERROR(__xludf.DUMMYFUNCTION("""COMPUTED_VALUE"""),0.0)</f>
        <v>0</v>
      </c>
      <c r="J1242" s="468">
        <f>IFERROR(__xludf.DUMMYFUNCTION("""COMPUTED_VALUE"""),5.4347516E7)</f>
        <v>54347516</v>
      </c>
      <c r="K1242" s="468">
        <f>IFERROR(__xludf.DUMMYFUNCTION("""COMPUTED_VALUE"""),0.0)</f>
        <v>0</v>
      </c>
      <c r="L1242" s="468">
        <f>IFERROR(__xludf.DUMMYFUNCTION("""COMPUTED_VALUE"""),0.0)</f>
        <v>0</v>
      </c>
      <c r="M1242" s="468">
        <f>IFERROR(__xludf.DUMMYFUNCTION("""COMPUTED_VALUE"""),4.795954409E7)</f>
        <v>47959544.09</v>
      </c>
      <c r="N1242" s="468">
        <f>IFERROR(__xludf.DUMMYFUNCTION("""COMPUTED_VALUE"""),3.30515E7)</f>
        <v>33051500</v>
      </c>
      <c r="O1242" s="468">
        <f>IFERROR(__xludf.DUMMYFUNCTION("""COMPUTED_VALUE"""),0.0)</f>
        <v>0</v>
      </c>
      <c r="P1242" s="468">
        <f>IFERROR(__xludf.DUMMYFUNCTION("""COMPUTED_VALUE"""),8099400.0)</f>
        <v>8099400</v>
      </c>
      <c r="Q1242" s="468"/>
      <c r="R1242" s="468"/>
      <c r="S1242" s="468"/>
      <c r="T1242" s="468"/>
      <c r="U1242" s="468"/>
      <c r="V1242" s="468"/>
      <c r="W1242" s="468"/>
      <c r="X1242" s="468"/>
      <c r="Y1242" s="468"/>
      <c r="Z1242" s="468"/>
      <c r="AA1242" s="468"/>
      <c r="AB1242" s="468"/>
      <c r="AC1242" s="468"/>
      <c r="AD1242" s="468"/>
      <c r="AE1242" s="468"/>
      <c r="AF1242" s="468"/>
      <c r="AG1242" s="468"/>
      <c r="AH1242" s="468"/>
      <c r="AI1242" s="468"/>
      <c r="AJ1242" s="468"/>
    </row>
    <row r="1243" ht="15.75" customHeight="1">
      <c r="A1243" s="468">
        <f>IFERROR(__xludf.DUMMYFUNCTION("""COMPUTED_VALUE"""),8.1211720256E10)</f>
        <v>81211720256</v>
      </c>
      <c r="B1243" s="468">
        <f>IFERROR(__xludf.DUMMYFUNCTION("""COMPUTED_VALUE"""),8121.0)</f>
        <v>8121</v>
      </c>
      <c r="C1243" s="468">
        <f>IFERROR(__xludf.DUMMYFUNCTION("""COMPUTED_VALUE"""),17.0)</f>
        <v>17</v>
      </c>
      <c r="D1243" s="468">
        <f>IFERROR(__xludf.DUMMYFUNCTION("""COMPUTED_VALUE"""),2025.0)</f>
        <v>2025</v>
      </c>
      <c r="E1243" s="468">
        <f>IFERROR(__xludf.DUMMYFUNCTION("""COMPUTED_VALUE"""),6.0)</f>
        <v>6</v>
      </c>
      <c r="F1243" s="468" t="str">
        <f>IFERROR(__xludf.DUMMYFUNCTION("""COMPUTED_VALUE"""),"Junio")</f>
        <v>Junio</v>
      </c>
      <c r="G1243" s="468">
        <f>IFERROR(__xludf.DUMMYFUNCTION("""COMPUTED_VALUE"""),0.0)</f>
        <v>0</v>
      </c>
      <c r="H1243" s="468">
        <f>IFERROR(__xludf.DUMMYFUNCTION("""COMPUTED_VALUE"""),0.0)</f>
        <v>0</v>
      </c>
      <c r="I1243" s="468">
        <f>IFERROR(__xludf.DUMMYFUNCTION("""COMPUTED_VALUE"""),0.0)</f>
        <v>0</v>
      </c>
      <c r="J1243" s="468">
        <f>IFERROR(__xludf.DUMMYFUNCTION("""COMPUTED_VALUE"""),5.4347516E7)</f>
        <v>54347516</v>
      </c>
      <c r="K1243" s="468">
        <f>IFERROR(__xludf.DUMMYFUNCTION("""COMPUTED_VALUE"""),0.0)</f>
        <v>0</v>
      </c>
      <c r="L1243" s="468">
        <f>IFERROR(__xludf.DUMMYFUNCTION("""COMPUTED_VALUE"""),0.0)</f>
        <v>0</v>
      </c>
      <c r="M1243" s="468">
        <f>IFERROR(__xludf.DUMMYFUNCTION("""COMPUTED_VALUE"""),4.795954409E7)</f>
        <v>47959544.09</v>
      </c>
      <c r="N1243" s="468">
        <f>IFERROR(__xludf.DUMMYFUNCTION("""COMPUTED_VALUE"""),3.98258E7)</f>
        <v>39825800</v>
      </c>
      <c r="O1243" s="468">
        <f>IFERROR(__xludf.DUMMYFUNCTION("""COMPUTED_VALUE"""),0.0)</f>
        <v>0</v>
      </c>
      <c r="P1243" s="468">
        <f>IFERROR(__xludf.DUMMYFUNCTION("""COMPUTED_VALUE"""),9027767.0)</f>
        <v>9027767</v>
      </c>
      <c r="Q1243" s="468"/>
      <c r="R1243" s="468"/>
      <c r="S1243" s="468"/>
      <c r="T1243" s="468"/>
      <c r="U1243" s="468"/>
      <c r="V1243" s="468"/>
      <c r="W1243" s="468"/>
      <c r="X1243" s="468"/>
      <c r="Y1243" s="468"/>
      <c r="Z1243" s="468"/>
      <c r="AA1243" s="468"/>
      <c r="AB1243" s="468"/>
      <c r="AC1243" s="468"/>
      <c r="AD1243" s="468"/>
      <c r="AE1243" s="468"/>
      <c r="AF1243" s="468"/>
      <c r="AG1243" s="468"/>
      <c r="AH1243" s="468"/>
      <c r="AI1243" s="468"/>
      <c r="AJ1243" s="468"/>
    </row>
    <row r="1244" ht="15.75" customHeight="1">
      <c r="A1244" s="468">
        <f>IFERROR(__xludf.DUMMYFUNCTION("""COMPUTED_VALUE"""),8.1211720257E10)</f>
        <v>81211720257</v>
      </c>
      <c r="B1244" s="468">
        <f>IFERROR(__xludf.DUMMYFUNCTION("""COMPUTED_VALUE"""),8121.0)</f>
        <v>8121</v>
      </c>
      <c r="C1244" s="468">
        <f>IFERROR(__xludf.DUMMYFUNCTION("""COMPUTED_VALUE"""),17.0)</f>
        <v>17</v>
      </c>
      <c r="D1244" s="468">
        <f>IFERROR(__xludf.DUMMYFUNCTION("""COMPUTED_VALUE"""),2025.0)</f>
        <v>2025</v>
      </c>
      <c r="E1244" s="468">
        <f>IFERROR(__xludf.DUMMYFUNCTION("""COMPUTED_VALUE"""),7.0)</f>
        <v>7</v>
      </c>
      <c r="F1244" s="468" t="str">
        <f>IFERROR(__xludf.DUMMYFUNCTION("""COMPUTED_VALUE"""),"Julio")</f>
        <v>Julio</v>
      </c>
      <c r="G1244" s="468">
        <f>IFERROR(__xludf.DUMMYFUNCTION("""COMPUTED_VALUE"""),0.0)</f>
        <v>0</v>
      </c>
      <c r="H1244" s="468">
        <f>IFERROR(__xludf.DUMMYFUNCTION("""COMPUTED_VALUE"""),0.0)</f>
        <v>0</v>
      </c>
      <c r="I1244" s="468">
        <f>IFERROR(__xludf.DUMMYFUNCTION("""COMPUTED_VALUE"""),0.0)</f>
        <v>0</v>
      </c>
      <c r="J1244" s="468">
        <f>IFERROR(__xludf.DUMMYFUNCTION("""COMPUTED_VALUE"""),5.4347516E7)</f>
        <v>54347516</v>
      </c>
      <c r="K1244" s="468">
        <f>IFERROR(__xludf.DUMMYFUNCTION("""COMPUTED_VALUE"""),0.0)</f>
        <v>0</v>
      </c>
      <c r="L1244" s="468">
        <f>IFERROR(__xludf.DUMMYFUNCTION("""COMPUTED_VALUE"""),7245224.0)</f>
        <v>7245224</v>
      </c>
      <c r="M1244" s="468">
        <f>IFERROR(__xludf.DUMMYFUNCTION("""COMPUTED_VALUE"""),4.795954409E7)</f>
        <v>47959544.09</v>
      </c>
      <c r="N1244" s="468">
        <f>IFERROR(__xludf.DUMMYFUNCTION("""COMPUTED_VALUE"""),5.779822863E7)</f>
        <v>57798228.63</v>
      </c>
      <c r="O1244" s="468">
        <f>IFERROR(__xludf.DUMMYFUNCTION("""COMPUTED_VALUE"""),0.0)</f>
        <v>0</v>
      </c>
      <c r="P1244" s="468">
        <f>IFERROR(__xludf.DUMMYFUNCTION("""COMPUTED_VALUE"""),2837442.0)</f>
        <v>2837442</v>
      </c>
      <c r="Q1244" s="468"/>
      <c r="R1244" s="468"/>
      <c r="S1244" s="468"/>
      <c r="T1244" s="468"/>
      <c r="U1244" s="468"/>
      <c r="V1244" s="468"/>
      <c r="W1244" s="468"/>
      <c r="X1244" s="468"/>
      <c r="Y1244" s="468"/>
      <c r="Z1244" s="468"/>
      <c r="AA1244" s="468"/>
      <c r="AB1244" s="468"/>
      <c r="AC1244" s="468"/>
      <c r="AD1244" s="468"/>
      <c r="AE1244" s="468"/>
      <c r="AF1244" s="468"/>
      <c r="AG1244" s="468"/>
      <c r="AH1244" s="468"/>
      <c r="AI1244" s="468"/>
      <c r="AJ1244" s="468"/>
    </row>
    <row r="1245" ht="15.75" customHeight="1">
      <c r="A1245" s="468">
        <f>IFERROR(__xludf.DUMMYFUNCTION("""COMPUTED_VALUE"""),8.1211720258E10)</f>
        <v>81211720258</v>
      </c>
      <c r="B1245" s="468">
        <f>IFERROR(__xludf.DUMMYFUNCTION("""COMPUTED_VALUE"""),8121.0)</f>
        <v>8121</v>
      </c>
      <c r="C1245" s="468">
        <f>IFERROR(__xludf.DUMMYFUNCTION("""COMPUTED_VALUE"""),17.0)</f>
        <v>17</v>
      </c>
      <c r="D1245" s="468">
        <f>IFERROR(__xludf.DUMMYFUNCTION("""COMPUTED_VALUE"""),2025.0)</f>
        <v>2025</v>
      </c>
      <c r="E1245" s="468">
        <f>IFERROR(__xludf.DUMMYFUNCTION("""COMPUTED_VALUE"""),8.0)</f>
        <v>8</v>
      </c>
      <c r="F1245" s="468" t="str">
        <f>IFERROR(__xludf.DUMMYFUNCTION("""COMPUTED_VALUE"""),"Agosto")</f>
        <v>Agosto</v>
      </c>
      <c r="G1245" s="468">
        <f>IFERROR(__xludf.DUMMYFUNCTION("""COMPUTED_VALUE"""),0.0)</f>
        <v>0</v>
      </c>
      <c r="H1245" s="468">
        <f>IFERROR(__xludf.DUMMYFUNCTION("""COMPUTED_VALUE"""),0.0)</f>
        <v>0</v>
      </c>
      <c r="I1245" s="468">
        <f>IFERROR(__xludf.DUMMYFUNCTION("""COMPUTED_VALUE"""),0.0)</f>
        <v>0</v>
      </c>
      <c r="J1245" s="468">
        <f>IFERROR(__xludf.DUMMYFUNCTION("""COMPUTED_VALUE"""),5.4347516E7)</f>
        <v>54347516</v>
      </c>
      <c r="K1245" s="468">
        <f>IFERROR(__xludf.DUMMYFUNCTION("""COMPUTED_VALUE"""),0.0)</f>
        <v>0</v>
      </c>
      <c r="L1245" s="468">
        <f>IFERROR(__xludf.DUMMYFUNCTION("""COMPUTED_VALUE"""),2575400.0)</f>
        <v>2575400</v>
      </c>
      <c r="M1245" s="468">
        <f>IFERROR(__xludf.DUMMYFUNCTION("""COMPUTED_VALUE"""),4.795954409E7)</f>
        <v>47959544.09</v>
      </c>
      <c r="N1245" s="468">
        <f>IFERROR(__xludf.DUMMYFUNCTION("""COMPUTED_VALUE"""),5.677569172E7)</f>
        <v>56775691.72</v>
      </c>
      <c r="O1245" s="468">
        <f>IFERROR(__xludf.DUMMYFUNCTION("""COMPUTED_VALUE"""),0.0)</f>
        <v>0</v>
      </c>
      <c r="P1245" s="468">
        <f>IFERROR(__xludf.DUMMYFUNCTION("""COMPUTED_VALUE"""),189409.0)</f>
        <v>189409</v>
      </c>
      <c r="Q1245" s="468"/>
      <c r="R1245" s="468"/>
      <c r="S1245" s="468"/>
      <c r="T1245" s="468"/>
      <c r="U1245" s="468"/>
      <c r="V1245" s="468"/>
      <c r="W1245" s="468"/>
      <c r="X1245" s="468"/>
      <c r="Y1245" s="468"/>
      <c r="Z1245" s="468"/>
      <c r="AA1245" s="468"/>
      <c r="AB1245" s="468"/>
      <c r="AC1245" s="468"/>
      <c r="AD1245" s="468"/>
      <c r="AE1245" s="468"/>
      <c r="AF1245" s="468"/>
      <c r="AG1245" s="468"/>
      <c r="AH1245" s="468"/>
      <c r="AI1245" s="468"/>
      <c r="AJ1245" s="468"/>
    </row>
    <row r="1246" ht="15.75" customHeight="1">
      <c r="A1246" s="468">
        <f>IFERROR(__xludf.DUMMYFUNCTION("""COMPUTED_VALUE"""),8.1211720259E10)</f>
        <v>81211720259</v>
      </c>
      <c r="B1246" s="468">
        <f>IFERROR(__xludf.DUMMYFUNCTION("""COMPUTED_VALUE"""),8121.0)</f>
        <v>8121</v>
      </c>
      <c r="C1246" s="468">
        <f>IFERROR(__xludf.DUMMYFUNCTION("""COMPUTED_VALUE"""),17.0)</f>
        <v>17</v>
      </c>
      <c r="D1246" s="468">
        <f>IFERROR(__xludf.DUMMYFUNCTION("""COMPUTED_VALUE"""),2025.0)</f>
        <v>2025</v>
      </c>
      <c r="E1246" s="468">
        <f>IFERROR(__xludf.DUMMYFUNCTION("""COMPUTED_VALUE"""),9.0)</f>
        <v>9</v>
      </c>
      <c r="F1246" s="468" t="str">
        <f>IFERROR(__xludf.DUMMYFUNCTION("""COMPUTED_VALUE"""),"Septiembre")</f>
        <v>Septiembre</v>
      </c>
      <c r="G1246" s="468">
        <f>IFERROR(__xludf.DUMMYFUNCTION("""COMPUTED_VALUE"""),0.0)</f>
        <v>0</v>
      </c>
      <c r="H1246" s="468">
        <f>IFERROR(__xludf.DUMMYFUNCTION("""COMPUTED_VALUE"""),0.0)</f>
        <v>0</v>
      </c>
      <c r="I1246" s="468">
        <f>IFERROR(__xludf.DUMMYFUNCTION("""COMPUTED_VALUE"""),0.0)</f>
        <v>0</v>
      </c>
      <c r="J1246" s="468">
        <f>IFERROR(__xludf.DUMMYFUNCTION("""COMPUTED_VALUE"""),5.4347516E7)</f>
        <v>54347516</v>
      </c>
      <c r="K1246" s="468">
        <f>IFERROR(__xludf.DUMMYFUNCTION("""COMPUTED_VALUE"""),0.0)</f>
        <v>0</v>
      </c>
      <c r="L1246" s="468">
        <f>IFERROR(__xludf.DUMMYFUNCTION("""COMPUTED_VALUE"""),2.2932006E7)</f>
        <v>22932006</v>
      </c>
      <c r="M1246" s="468">
        <f>IFERROR(__xludf.DUMMYFUNCTION("""COMPUTED_VALUE"""),4.795954409E7)</f>
        <v>47959544.09</v>
      </c>
      <c r="N1246" s="468">
        <f>IFERROR(__xludf.DUMMYFUNCTION("""COMPUTED_VALUE"""),5.151517365E7)</f>
        <v>51515173.65</v>
      </c>
      <c r="O1246" s="468">
        <f>IFERROR(__xludf.DUMMYFUNCTION("""COMPUTED_VALUE"""),0.0)</f>
        <v>0</v>
      </c>
      <c r="P1246" s="468">
        <f>IFERROR(__xludf.DUMMYFUNCTION("""COMPUTED_VALUE"""),0.0)</f>
        <v>0</v>
      </c>
      <c r="Q1246" s="468"/>
      <c r="R1246" s="468"/>
      <c r="S1246" s="468"/>
      <c r="T1246" s="468"/>
      <c r="U1246" s="468"/>
      <c r="V1246" s="468"/>
      <c r="W1246" s="468"/>
      <c r="X1246" s="468"/>
      <c r="Y1246" s="468"/>
      <c r="Z1246" s="468"/>
      <c r="AA1246" s="468"/>
      <c r="AB1246" s="468"/>
      <c r="AC1246" s="468"/>
      <c r="AD1246" s="468"/>
      <c r="AE1246" s="468"/>
      <c r="AF1246" s="468"/>
      <c r="AG1246" s="468"/>
      <c r="AH1246" s="468"/>
      <c r="AI1246" s="468"/>
      <c r="AJ1246" s="468"/>
    </row>
    <row r="1247" ht="15.75" customHeight="1">
      <c r="A1247" s="468">
        <f>IFERROR(__xludf.DUMMYFUNCTION("""COMPUTED_VALUE"""),8.1211720251E11)</f>
        <v>812117202510</v>
      </c>
      <c r="B1247" s="468">
        <f>IFERROR(__xludf.DUMMYFUNCTION("""COMPUTED_VALUE"""),8121.0)</f>
        <v>8121</v>
      </c>
      <c r="C1247" s="468">
        <f>IFERROR(__xludf.DUMMYFUNCTION("""COMPUTED_VALUE"""),17.0)</f>
        <v>17</v>
      </c>
      <c r="D1247" s="468">
        <f>IFERROR(__xludf.DUMMYFUNCTION("""COMPUTED_VALUE"""),2025.0)</f>
        <v>2025</v>
      </c>
      <c r="E1247" s="468">
        <f>IFERROR(__xludf.DUMMYFUNCTION("""COMPUTED_VALUE"""),10.0)</f>
        <v>10</v>
      </c>
      <c r="F1247" s="468" t="str">
        <f>IFERROR(__xludf.DUMMYFUNCTION("""COMPUTED_VALUE"""),"Octubre")</f>
        <v>Octubre</v>
      </c>
      <c r="G1247" s="468">
        <f>IFERROR(__xludf.DUMMYFUNCTION("""COMPUTED_VALUE"""),0.0)</f>
        <v>0</v>
      </c>
      <c r="H1247" s="468">
        <f>IFERROR(__xludf.DUMMYFUNCTION("""COMPUTED_VALUE"""),0.0)</f>
        <v>0</v>
      </c>
      <c r="I1247" s="468">
        <f>IFERROR(__xludf.DUMMYFUNCTION("""COMPUTED_VALUE"""),0.0)</f>
        <v>0</v>
      </c>
      <c r="J1247" s="468">
        <f>IFERROR(__xludf.DUMMYFUNCTION("""COMPUTED_VALUE"""),5.4347516E7)</f>
        <v>54347516</v>
      </c>
      <c r="K1247" s="468">
        <f>IFERROR(__xludf.DUMMYFUNCTION("""COMPUTED_VALUE"""),0.0)</f>
        <v>0</v>
      </c>
      <c r="L1247" s="468">
        <f>IFERROR(__xludf.DUMMYFUNCTION("""COMPUTED_VALUE"""),0.0)</f>
        <v>0</v>
      </c>
      <c r="M1247" s="468">
        <f>IFERROR(__xludf.DUMMYFUNCTION("""COMPUTED_VALUE"""),4.795954409E7)</f>
        <v>47959544.09</v>
      </c>
      <c r="N1247" s="468">
        <f>IFERROR(__xludf.DUMMYFUNCTION("""COMPUTED_VALUE"""),5.5187377E7)</f>
        <v>55187377</v>
      </c>
      <c r="O1247" s="468">
        <f>IFERROR(__xludf.DUMMYFUNCTION("""COMPUTED_VALUE"""),0.0)</f>
        <v>0</v>
      </c>
      <c r="P1247" s="468">
        <f>IFERROR(__xludf.DUMMYFUNCTION("""COMPUTED_VALUE"""),1262726.0)</f>
        <v>1262726</v>
      </c>
      <c r="Q1247" s="468"/>
      <c r="R1247" s="468"/>
      <c r="S1247" s="468"/>
      <c r="T1247" s="468"/>
      <c r="U1247" s="468"/>
      <c r="V1247" s="468"/>
      <c r="W1247" s="468"/>
      <c r="X1247" s="468"/>
      <c r="Y1247" s="468"/>
      <c r="Z1247" s="468"/>
      <c r="AA1247" s="468"/>
      <c r="AB1247" s="468"/>
      <c r="AC1247" s="468"/>
      <c r="AD1247" s="468"/>
      <c r="AE1247" s="468"/>
      <c r="AF1247" s="468"/>
      <c r="AG1247" s="468"/>
      <c r="AH1247" s="468"/>
      <c r="AI1247" s="468"/>
      <c r="AJ1247" s="468"/>
    </row>
    <row r="1248" ht="15.75" customHeight="1">
      <c r="A1248" s="468">
        <f>IFERROR(__xludf.DUMMYFUNCTION("""COMPUTED_VALUE"""),8.12117202511E11)</f>
        <v>812117202511</v>
      </c>
      <c r="B1248" s="468">
        <f>IFERROR(__xludf.DUMMYFUNCTION("""COMPUTED_VALUE"""),8121.0)</f>
        <v>8121</v>
      </c>
      <c r="C1248" s="468">
        <f>IFERROR(__xludf.DUMMYFUNCTION("""COMPUTED_VALUE"""),17.0)</f>
        <v>17</v>
      </c>
      <c r="D1248" s="468">
        <f>IFERROR(__xludf.DUMMYFUNCTION("""COMPUTED_VALUE"""),2025.0)</f>
        <v>2025</v>
      </c>
      <c r="E1248" s="468">
        <f>IFERROR(__xludf.DUMMYFUNCTION("""COMPUTED_VALUE"""),11.0)</f>
        <v>11</v>
      </c>
      <c r="F1248" s="468" t="str">
        <f>IFERROR(__xludf.DUMMYFUNCTION("""COMPUTED_VALUE"""),"Noviembre")</f>
        <v>Noviembre</v>
      </c>
      <c r="G1248" s="468">
        <f>IFERROR(__xludf.DUMMYFUNCTION("""COMPUTED_VALUE"""),0.0)</f>
        <v>0</v>
      </c>
      <c r="H1248" s="468">
        <f>IFERROR(__xludf.DUMMYFUNCTION("""COMPUTED_VALUE"""),0.0)</f>
        <v>0</v>
      </c>
      <c r="I1248" s="468">
        <f>IFERROR(__xludf.DUMMYFUNCTION("""COMPUTED_VALUE"""),0.0)</f>
        <v>0</v>
      </c>
      <c r="J1248" s="468">
        <f>IFERROR(__xludf.DUMMYFUNCTION("""COMPUTED_VALUE"""),4.4861016E7)</f>
        <v>44861016</v>
      </c>
      <c r="K1248" s="468">
        <f>IFERROR(__xludf.DUMMYFUNCTION("""COMPUTED_VALUE"""),0.0)</f>
        <v>0</v>
      </c>
      <c r="L1248" s="468">
        <f>IFERROR(__xludf.DUMMYFUNCTION("""COMPUTED_VALUE"""),0.0)</f>
        <v>0</v>
      </c>
      <c r="M1248" s="468">
        <f>IFERROR(__xludf.DUMMYFUNCTION("""COMPUTED_VALUE"""),3.958808117E7)</f>
        <v>39588081.17</v>
      </c>
      <c r="N1248" s="468">
        <f>IFERROR(__xludf.DUMMYFUNCTION("""COMPUTED_VALUE"""),5.3596272E7)</f>
        <v>53596272</v>
      </c>
      <c r="O1248" s="468">
        <f>IFERROR(__xludf.DUMMYFUNCTION("""COMPUTED_VALUE"""),0.0)</f>
        <v>0</v>
      </c>
      <c r="P1248" s="468">
        <f>IFERROR(__xludf.DUMMYFUNCTION("""COMPUTED_VALUE"""),0.0)</f>
        <v>0</v>
      </c>
      <c r="Q1248" s="468"/>
      <c r="R1248" s="468"/>
      <c r="S1248" s="468"/>
      <c r="T1248" s="468"/>
      <c r="U1248" s="468"/>
      <c r="V1248" s="468"/>
      <c r="W1248" s="468"/>
      <c r="X1248" s="468"/>
      <c r="Y1248" s="468"/>
      <c r="Z1248" s="468"/>
      <c r="AA1248" s="468"/>
      <c r="AB1248" s="468"/>
      <c r="AC1248" s="468"/>
      <c r="AD1248" s="468"/>
      <c r="AE1248" s="468"/>
      <c r="AF1248" s="468"/>
      <c r="AG1248" s="468"/>
      <c r="AH1248" s="468"/>
      <c r="AI1248" s="468"/>
      <c r="AJ1248" s="468"/>
    </row>
    <row r="1249" ht="15.75" customHeight="1">
      <c r="A1249" s="468">
        <f>IFERROR(__xludf.DUMMYFUNCTION("""COMPUTED_VALUE"""),8.12117202512E11)</f>
        <v>812117202512</v>
      </c>
      <c r="B1249" s="468">
        <f>IFERROR(__xludf.DUMMYFUNCTION("""COMPUTED_VALUE"""),8121.0)</f>
        <v>8121</v>
      </c>
      <c r="C1249" s="468">
        <f>IFERROR(__xludf.DUMMYFUNCTION("""COMPUTED_VALUE"""),17.0)</f>
        <v>17</v>
      </c>
      <c r="D1249" s="468">
        <f>IFERROR(__xludf.DUMMYFUNCTION("""COMPUTED_VALUE"""),2025.0)</f>
        <v>2025</v>
      </c>
      <c r="E1249" s="468">
        <f>IFERROR(__xludf.DUMMYFUNCTION("""COMPUTED_VALUE"""),12.0)</f>
        <v>12</v>
      </c>
      <c r="F1249" s="468" t="str">
        <f>IFERROR(__xludf.DUMMYFUNCTION("""COMPUTED_VALUE"""),"Diciembre")</f>
        <v>Diciembre</v>
      </c>
      <c r="G1249" s="468">
        <f>IFERROR(__xludf.DUMMYFUNCTION("""COMPUTED_VALUE"""),3.130052656E7)</f>
        <v>31300526.56</v>
      </c>
      <c r="H1249" s="468">
        <f>IFERROR(__xludf.DUMMYFUNCTION("""COMPUTED_VALUE"""),0.0)</f>
        <v>0</v>
      </c>
      <c r="I1249" s="468">
        <f>IFERROR(__xludf.DUMMYFUNCTION("""COMPUTED_VALUE"""),0.0)</f>
        <v>0</v>
      </c>
      <c r="J1249" s="468">
        <f>IFERROR(__xludf.DUMMYFUNCTION("""COMPUTED_VALUE"""),6.00790098E8)</f>
        <v>600790098</v>
      </c>
      <c r="K1249" s="468">
        <f>IFERROR(__xludf.DUMMYFUNCTION("""COMPUTED_VALUE"""),1.2038764E7)</f>
        <v>12038764</v>
      </c>
      <c r="L1249" s="468">
        <f>IFERROR(__xludf.DUMMYFUNCTION("""COMPUTED_VALUE"""),2.2041871E7)</f>
        <v>22041871</v>
      </c>
      <c r="M1249" s="468">
        <f>IFERROR(__xludf.DUMMYFUNCTION("""COMPUTED_VALUE"""),5.301736181E8)</f>
        <v>530173618.1</v>
      </c>
      <c r="N1249" s="468">
        <f>IFERROR(__xludf.DUMMYFUNCTION("""COMPUTED_VALUE"""),1.17517688E8)</f>
        <v>117517688</v>
      </c>
      <c r="O1249" s="468">
        <f>IFERROR(__xludf.DUMMYFUNCTION("""COMPUTED_VALUE"""),1.9261762E7)</f>
        <v>19261762</v>
      </c>
      <c r="P1249" s="468">
        <f>IFERROR(__xludf.DUMMYFUNCTION("""COMPUTED_VALUE"""),0.0)</f>
        <v>0</v>
      </c>
      <c r="Q1249" s="468"/>
      <c r="R1249" s="468"/>
      <c r="S1249" s="468"/>
      <c r="T1249" s="468"/>
      <c r="U1249" s="468"/>
      <c r="V1249" s="468"/>
      <c r="W1249" s="468"/>
      <c r="X1249" s="468"/>
      <c r="Y1249" s="468"/>
      <c r="Z1249" s="468"/>
      <c r="AA1249" s="468"/>
      <c r="AB1249" s="468"/>
      <c r="AC1249" s="468"/>
      <c r="AD1249" s="468"/>
      <c r="AE1249" s="468"/>
      <c r="AF1249" s="468"/>
      <c r="AG1249" s="468"/>
      <c r="AH1249" s="468"/>
      <c r="AI1249" s="468"/>
      <c r="AJ1249" s="468"/>
    </row>
    <row r="1250" ht="15.75" customHeight="1">
      <c r="A1250" s="468">
        <f>IFERROR(__xludf.DUMMYFUNCTION("""COMPUTED_VALUE"""),8.1211820251E10)</f>
        <v>81211820251</v>
      </c>
      <c r="B1250" s="468">
        <f>IFERROR(__xludf.DUMMYFUNCTION("""COMPUTED_VALUE"""),8121.0)</f>
        <v>8121</v>
      </c>
      <c r="C1250" s="468">
        <f>IFERROR(__xludf.DUMMYFUNCTION("""COMPUTED_VALUE"""),18.0)</f>
        <v>18</v>
      </c>
      <c r="D1250" s="468">
        <f>IFERROR(__xludf.DUMMYFUNCTION("""COMPUTED_VALUE"""),2025.0)</f>
        <v>2025</v>
      </c>
      <c r="E1250" s="468">
        <f>IFERROR(__xludf.DUMMYFUNCTION("""COMPUTED_VALUE"""),1.0)</f>
        <v>1</v>
      </c>
      <c r="F1250" s="468" t="str">
        <f>IFERROR(__xludf.DUMMYFUNCTION("""COMPUTED_VALUE"""),"Enero")</f>
        <v>Enero</v>
      </c>
      <c r="G1250" s="468">
        <f>IFERROR(__xludf.DUMMYFUNCTION("""COMPUTED_VALUE"""),1.365816976E8)</f>
        <v>136581697.6</v>
      </c>
      <c r="H1250" s="468">
        <f>IFERROR(__xludf.DUMMYFUNCTION("""COMPUTED_VALUE"""),0.0)</f>
        <v>0</v>
      </c>
      <c r="I1250" s="468">
        <f>IFERROR(__xludf.DUMMYFUNCTION("""COMPUTED_VALUE"""),2.243905907E7)</f>
        <v>22439059.07</v>
      </c>
      <c r="J1250" s="468">
        <f>IFERROR(__xludf.DUMMYFUNCTION("""COMPUTED_VALUE"""),0.0)</f>
        <v>0</v>
      </c>
      <c r="K1250" s="468">
        <f>IFERROR(__xludf.DUMMYFUNCTION("""COMPUTED_VALUE"""),1.14530264E8)</f>
        <v>114530264</v>
      </c>
      <c r="L1250" s="468">
        <f>IFERROR(__xludf.DUMMYFUNCTION("""COMPUTED_VALUE"""),8.5E7)</f>
        <v>85000000</v>
      </c>
      <c r="M1250" s="468">
        <f>IFERROR(__xludf.DUMMYFUNCTION("""COMPUTED_VALUE"""),0.0)</f>
        <v>0</v>
      </c>
      <c r="N1250" s="468">
        <f>IFERROR(__xludf.DUMMYFUNCTION("""COMPUTED_VALUE"""),0.0)</f>
        <v>0</v>
      </c>
      <c r="O1250" s="468">
        <f>IFERROR(__xludf.DUMMYFUNCTION("""COMPUTED_VALUE"""),2.2051434E7)</f>
        <v>22051434</v>
      </c>
      <c r="P1250" s="468">
        <f>IFERROR(__xludf.DUMMYFUNCTION("""COMPUTED_VALUE"""),6663500.0)</f>
        <v>6663500</v>
      </c>
      <c r="Q1250" s="468"/>
      <c r="R1250" s="468"/>
      <c r="S1250" s="468"/>
      <c r="T1250" s="468"/>
      <c r="U1250" s="468"/>
      <c r="V1250" s="468"/>
      <c r="W1250" s="468"/>
      <c r="X1250" s="468"/>
      <c r="Y1250" s="468"/>
      <c r="Z1250" s="468"/>
      <c r="AA1250" s="468"/>
      <c r="AB1250" s="468"/>
      <c r="AC1250" s="468"/>
      <c r="AD1250" s="468"/>
      <c r="AE1250" s="468"/>
      <c r="AF1250" s="468"/>
      <c r="AG1250" s="468"/>
      <c r="AH1250" s="468"/>
      <c r="AI1250" s="468"/>
      <c r="AJ1250" s="468"/>
    </row>
    <row r="1251" ht="15.75" customHeight="1">
      <c r="A1251" s="468">
        <f>IFERROR(__xludf.DUMMYFUNCTION("""COMPUTED_VALUE"""),8.1211820252E10)</f>
        <v>81211820252</v>
      </c>
      <c r="B1251" s="468">
        <f>IFERROR(__xludf.DUMMYFUNCTION("""COMPUTED_VALUE"""),8121.0)</f>
        <v>8121</v>
      </c>
      <c r="C1251" s="468">
        <f>IFERROR(__xludf.DUMMYFUNCTION("""COMPUTED_VALUE"""),18.0)</f>
        <v>18</v>
      </c>
      <c r="D1251" s="468">
        <f>IFERROR(__xludf.DUMMYFUNCTION("""COMPUTED_VALUE"""),2025.0)</f>
        <v>2025</v>
      </c>
      <c r="E1251" s="468">
        <f>IFERROR(__xludf.DUMMYFUNCTION("""COMPUTED_VALUE"""),2.0)</f>
        <v>2</v>
      </c>
      <c r="F1251" s="468" t="str">
        <f>IFERROR(__xludf.DUMMYFUNCTION("""COMPUTED_VALUE"""),"Febrero")</f>
        <v>Febrero</v>
      </c>
      <c r="G1251" s="468">
        <f>IFERROR(__xludf.DUMMYFUNCTION("""COMPUTED_VALUE"""),9137420.152)</f>
        <v>9137420.152</v>
      </c>
      <c r="H1251" s="468">
        <f>IFERROR(__xludf.DUMMYFUNCTION("""COMPUTED_VALUE"""),3.09848E8)</f>
        <v>309848000</v>
      </c>
      <c r="I1251" s="468">
        <f>IFERROR(__xludf.DUMMYFUNCTION("""COMPUTED_VALUE"""),9298039.931)</f>
        <v>9298039.931</v>
      </c>
      <c r="J1251" s="468">
        <f>IFERROR(__xludf.DUMMYFUNCTION("""COMPUTED_VALUE"""),1.4127204E7)</f>
        <v>14127204</v>
      </c>
      <c r="K1251" s="468">
        <f>IFERROR(__xludf.DUMMYFUNCTION("""COMPUTED_VALUE"""),0.0)</f>
        <v>0</v>
      </c>
      <c r="L1251" s="468">
        <f>IFERROR(__xludf.DUMMYFUNCTION("""COMPUTED_VALUE"""),1.91753E8)</f>
        <v>191753000</v>
      </c>
      <c r="M1251" s="468">
        <f>IFERROR(__xludf.DUMMYFUNCTION("""COMPUTED_VALUE"""),1.94833424E7)</f>
        <v>19483342.4</v>
      </c>
      <c r="N1251" s="468">
        <f>IFERROR(__xludf.DUMMYFUNCTION("""COMPUTED_VALUE"""),0.0)</f>
        <v>0</v>
      </c>
      <c r="O1251" s="468">
        <f>IFERROR(__xludf.DUMMYFUNCTION("""COMPUTED_VALUE"""),9137420.0)</f>
        <v>9137420</v>
      </c>
      <c r="P1251" s="468">
        <f>IFERROR(__xludf.DUMMYFUNCTION("""COMPUTED_VALUE"""),1.7214766E7)</f>
        <v>17214766</v>
      </c>
      <c r="Q1251" s="468"/>
      <c r="R1251" s="468"/>
      <c r="S1251" s="468"/>
      <c r="T1251" s="468"/>
      <c r="U1251" s="468"/>
      <c r="V1251" s="468"/>
      <c r="W1251" s="468"/>
      <c r="X1251" s="468"/>
      <c r="Y1251" s="468"/>
      <c r="Z1251" s="468"/>
      <c r="AA1251" s="468"/>
      <c r="AB1251" s="468"/>
      <c r="AC1251" s="468"/>
      <c r="AD1251" s="468"/>
      <c r="AE1251" s="468"/>
      <c r="AF1251" s="468"/>
      <c r="AG1251" s="468"/>
      <c r="AH1251" s="468"/>
      <c r="AI1251" s="468"/>
      <c r="AJ1251" s="468"/>
    </row>
    <row r="1252" ht="15.75" customHeight="1">
      <c r="A1252" s="468">
        <f>IFERROR(__xludf.DUMMYFUNCTION("""COMPUTED_VALUE"""),8.1211820253E10)</f>
        <v>81211820253</v>
      </c>
      <c r="B1252" s="468">
        <f>IFERROR(__xludf.DUMMYFUNCTION("""COMPUTED_VALUE"""),8121.0)</f>
        <v>8121</v>
      </c>
      <c r="C1252" s="468">
        <f>IFERROR(__xludf.DUMMYFUNCTION("""COMPUTED_VALUE"""),18.0)</f>
        <v>18</v>
      </c>
      <c r="D1252" s="468">
        <f>IFERROR(__xludf.DUMMYFUNCTION("""COMPUTED_VALUE"""),2025.0)</f>
        <v>2025</v>
      </c>
      <c r="E1252" s="468">
        <f>IFERROR(__xludf.DUMMYFUNCTION("""COMPUTED_VALUE"""),3.0)</f>
        <v>3</v>
      </c>
      <c r="F1252" s="468" t="str">
        <f>IFERROR(__xludf.DUMMYFUNCTION("""COMPUTED_VALUE"""),"Marzo")</f>
        <v>Marzo</v>
      </c>
      <c r="G1252" s="468">
        <f>IFERROR(__xludf.DUMMYFUNCTION("""COMPUTED_VALUE"""),1.049347836E9)</f>
        <v>1049347836</v>
      </c>
      <c r="H1252" s="468">
        <f>IFERROR(__xludf.DUMMYFUNCTION("""COMPUTED_VALUE"""),5.3407E8)</f>
        <v>534070000</v>
      </c>
      <c r="I1252" s="468">
        <f>IFERROR(__xludf.DUMMYFUNCTION("""COMPUTED_VALUE"""),0.0)</f>
        <v>0</v>
      </c>
      <c r="J1252" s="468">
        <f>IFERROR(__xludf.DUMMYFUNCTION("""COMPUTED_VALUE"""),2.8254409E7)</f>
        <v>28254409</v>
      </c>
      <c r="K1252" s="468">
        <f>IFERROR(__xludf.DUMMYFUNCTION("""COMPUTED_VALUE"""),1.049347836E9)</f>
        <v>1049347836</v>
      </c>
      <c r="L1252" s="468">
        <f>IFERROR(__xludf.DUMMYFUNCTION("""COMPUTED_VALUE"""),9.1747E7)</f>
        <v>91747000</v>
      </c>
      <c r="M1252" s="468">
        <f>IFERROR(__xludf.DUMMYFUNCTION("""COMPUTED_VALUE"""),3.896668618E7)</f>
        <v>38966686.18</v>
      </c>
      <c r="N1252" s="468">
        <f>IFERROR(__xludf.DUMMYFUNCTION("""COMPUTED_VALUE"""),4802367.0)</f>
        <v>4802367</v>
      </c>
      <c r="O1252" s="468">
        <f>IFERROR(__xludf.DUMMYFUNCTION("""COMPUTED_VALUE"""),0.0)</f>
        <v>0</v>
      </c>
      <c r="P1252" s="468">
        <f>IFERROR(__xludf.DUMMYFUNCTION("""COMPUTED_VALUE"""),6570500.0)</f>
        <v>6570500</v>
      </c>
      <c r="Q1252" s="468"/>
      <c r="R1252" s="468"/>
      <c r="S1252" s="468"/>
      <c r="T1252" s="468"/>
      <c r="U1252" s="468"/>
      <c r="V1252" s="468"/>
      <c r="W1252" s="468"/>
      <c r="X1252" s="468"/>
      <c r="Y1252" s="468"/>
      <c r="Z1252" s="468"/>
      <c r="AA1252" s="468"/>
      <c r="AB1252" s="468"/>
      <c r="AC1252" s="468"/>
      <c r="AD1252" s="468"/>
      <c r="AE1252" s="468"/>
      <c r="AF1252" s="468"/>
      <c r="AG1252" s="468"/>
      <c r="AH1252" s="468"/>
      <c r="AI1252" s="468"/>
      <c r="AJ1252" s="468"/>
    </row>
    <row r="1253" ht="15.75" customHeight="1">
      <c r="A1253" s="468">
        <f>IFERROR(__xludf.DUMMYFUNCTION("""COMPUTED_VALUE"""),8.1211820254E10)</f>
        <v>81211820254</v>
      </c>
      <c r="B1253" s="468">
        <f>IFERROR(__xludf.DUMMYFUNCTION("""COMPUTED_VALUE"""),8121.0)</f>
        <v>8121</v>
      </c>
      <c r="C1253" s="468">
        <f>IFERROR(__xludf.DUMMYFUNCTION("""COMPUTED_VALUE"""),18.0)</f>
        <v>18</v>
      </c>
      <c r="D1253" s="468">
        <f>IFERROR(__xludf.DUMMYFUNCTION("""COMPUTED_VALUE"""),2025.0)</f>
        <v>2025</v>
      </c>
      <c r="E1253" s="468">
        <f>IFERROR(__xludf.DUMMYFUNCTION("""COMPUTED_VALUE"""),4.0)</f>
        <v>4</v>
      </c>
      <c r="F1253" s="468" t="str">
        <f>IFERROR(__xludf.DUMMYFUNCTION("""COMPUTED_VALUE"""),"Abril")</f>
        <v>Abril</v>
      </c>
      <c r="G1253" s="468">
        <f>IFERROR(__xludf.DUMMYFUNCTION("""COMPUTED_VALUE"""),0.0)</f>
        <v>0</v>
      </c>
      <c r="H1253" s="468">
        <f>IFERROR(__xludf.DUMMYFUNCTION("""COMPUTED_VALUE"""),0.0)</f>
        <v>0</v>
      </c>
      <c r="I1253" s="468">
        <f>IFERROR(__xludf.DUMMYFUNCTION("""COMPUTED_VALUE"""),0.0)</f>
        <v>0</v>
      </c>
      <c r="J1253" s="468">
        <f>IFERROR(__xludf.DUMMYFUNCTION("""COMPUTED_VALUE"""),2.8254409E7)</f>
        <v>28254409</v>
      </c>
      <c r="K1253" s="468">
        <f>IFERROR(__xludf.DUMMYFUNCTION("""COMPUTED_VALUE"""),0.0)</f>
        <v>0</v>
      </c>
      <c r="L1253" s="468">
        <f>IFERROR(__xludf.DUMMYFUNCTION("""COMPUTED_VALUE"""),4.6216E7)</f>
        <v>46216000</v>
      </c>
      <c r="M1253" s="468">
        <f>IFERROR(__xludf.DUMMYFUNCTION("""COMPUTED_VALUE"""),3.896668618E7)</f>
        <v>38966686.18</v>
      </c>
      <c r="N1253" s="468">
        <f>IFERROR(__xludf.DUMMYFUNCTION("""COMPUTED_VALUE"""),2.2656933E7)</f>
        <v>22656933</v>
      </c>
      <c r="O1253" s="468">
        <f>IFERROR(__xludf.DUMMYFUNCTION("""COMPUTED_VALUE"""),0.0)</f>
        <v>0</v>
      </c>
      <c r="P1253" s="468">
        <f>IFERROR(__xludf.DUMMYFUNCTION("""COMPUTED_VALUE"""),0.0)</f>
        <v>0</v>
      </c>
      <c r="Q1253" s="468"/>
      <c r="R1253" s="468"/>
      <c r="S1253" s="468"/>
      <c r="T1253" s="468"/>
      <c r="U1253" s="468"/>
      <c r="V1253" s="468"/>
      <c r="W1253" s="468"/>
      <c r="X1253" s="468"/>
      <c r="Y1253" s="468"/>
      <c r="Z1253" s="468"/>
      <c r="AA1253" s="468"/>
      <c r="AB1253" s="468"/>
      <c r="AC1253" s="468"/>
      <c r="AD1253" s="468"/>
      <c r="AE1253" s="468"/>
      <c r="AF1253" s="468"/>
      <c r="AG1253" s="468"/>
      <c r="AH1253" s="468"/>
      <c r="AI1253" s="468"/>
      <c r="AJ1253" s="468"/>
    </row>
    <row r="1254" ht="15.75" customHeight="1">
      <c r="A1254" s="468">
        <f>IFERROR(__xludf.DUMMYFUNCTION("""COMPUTED_VALUE"""),8.1211820255E10)</f>
        <v>81211820255</v>
      </c>
      <c r="B1254" s="468">
        <f>IFERROR(__xludf.DUMMYFUNCTION("""COMPUTED_VALUE"""),8121.0)</f>
        <v>8121</v>
      </c>
      <c r="C1254" s="468">
        <f>IFERROR(__xludf.DUMMYFUNCTION("""COMPUTED_VALUE"""),18.0)</f>
        <v>18</v>
      </c>
      <c r="D1254" s="468">
        <f>IFERROR(__xludf.DUMMYFUNCTION("""COMPUTED_VALUE"""),2025.0)</f>
        <v>2025</v>
      </c>
      <c r="E1254" s="468">
        <f>IFERROR(__xludf.DUMMYFUNCTION("""COMPUTED_VALUE"""),5.0)</f>
        <v>5</v>
      </c>
      <c r="F1254" s="468" t="str">
        <f>IFERROR(__xludf.DUMMYFUNCTION("""COMPUTED_VALUE"""),"Mayo")</f>
        <v>Mayo</v>
      </c>
      <c r="G1254" s="468">
        <f>IFERROR(__xludf.DUMMYFUNCTION("""COMPUTED_VALUE"""),0.0)</f>
        <v>0</v>
      </c>
      <c r="H1254" s="468">
        <f>IFERROR(__xludf.DUMMYFUNCTION("""COMPUTED_VALUE"""),0.0)</f>
        <v>0</v>
      </c>
      <c r="I1254" s="468">
        <f>IFERROR(__xludf.DUMMYFUNCTION("""COMPUTED_VALUE"""),0.0)</f>
        <v>0</v>
      </c>
      <c r="J1254" s="468">
        <f>IFERROR(__xludf.DUMMYFUNCTION("""COMPUTED_VALUE"""),2.8254409E7)</f>
        <v>28254409</v>
      </c>
      <c r="K1254" s="468">
        <f>IFERROR(__xludf.DUMMYFUNCTION("""COMPUTED_VALUE"""),0.0)</f>
        <v>0</v>
      </c>
      <c r="L1254" s="468">
        <f>IFERROR(__xludf.DUMMYFUNCTION("""COMPUTED_VALUE"""),0.0)</f>
        <v>0</v>
      </c>
      <c r="M1254" s="468">
        <f>IFERROR(__xludf.DUMMYFUNCTION("""COMPUTED_VALUE"""),3.896668618E7)</f>
        <v>38966686.18</v>
      </c>
      <c r="N1254" s="468">
        <f>IFERROR(__xludf.DUMMYFUNCTION("""COMPUTED_VALUE"""),3.8521099E7)</f>
        <v>38521099</v>
      </c>
      <c r="O1254" s="468">
        <f>IFERROR(__xludf.DUMMYFUNCTION("""COMPUTED_VALUE"""),0.0)</f>
        <v>0</v>
      </c>
      <c r="P1254" s="468">
        <f>IFERROR(__xludf.DUMMYFUNCTION("""COMPUTED_VALUE"""),1288333.0)</f>
        <v>1288333</v>
      </c>
      <c r="Q1254" s="468"/>
      <c r="R1254" s="468"/>
      <c r="S1254" s="468"/>
      <c r="T1254" s="468"/>
      <c r="U1254" s="468"/>
      <c r="V1254" s="468"/>
      <c r="W1254" s="468"/>
      <c r="X1254" s="468"/>
      <c r="Y1254" s="468"/>
      <c r="Z1254" s="468"/>
      <c r="AA1254" s="468"/>
      <c r="AB1254" s="468"/>
      <c r="AC1254" s="468"/>
      <c r="AD1254" s="468"/>
      <c r="AE1254" s="468"/>
      <c r="AF1254" s="468"/>
      <c r="AG1254" s="468"/>
      <c r="AH1254" s="468"/>
      <c r="AI1254" s="468"/>
      <c r="AJ1254" s="468"/>
    </row>
    <row r="1255" ht="15.75" customHeight="1">
      <c r="A1255" s="468">
        <f>IFERROR(__xludf.DUMMYFUNCTION("""COMPUTED_VALUE"""),8.1211820256E10)</f>
        <v>81211820256</v>
      </c>
      <c r="B1255" s="468">
        <f>IFERROR(__xludf.DUMMYFUNCTION("""COMPUTED_VALUE"""),8121.0)</f>
        <v>8121</v>
      </c>
      <c r="C1255" s="468">
        <f>IFERROR(__xludf.DUMMYFUNCTION("""COMPUTED_VALUE"""),18.0)</f>
        <v>18</v>
      </c>
      <c r="D1255" s="468">
        <f>IFERROR(__xludf.DUMMYFUNCTION("""COMPUTED_VALUE"""),2025.0)</f>
        <v>2025</v>
      </c>
      <c r="E1255" s="468">
        <f>IFERROR(__xludf.DUMMYFUNCTION("""COMPUTED_VALUE"""),6.0)</f>
        <v>6</v>
      </c>
      <c r="F1255" s="468" t="str">
        <f>IFERROR(__xludf.DUMMYFUNCTION("""COMPUTED_VALUE"""),"Junio")</f>
        <v>Junio</v>
      </c>
      <c r="G1255" s="468">
        <f>IFERROR(__xludf.DUMMYFUNCTION("""COMPUTED_VALUE"""),0.0)</f>
        <v>0</v>
      </c>
      <c r="H1255" s="468">
        <f>IFERROR(__xludf.DUMMYFUNCTION("""COMPUTED_VALUE"""),0.0)</f>
        <v>0</v>
      </c>
      <c r="I1255" s="468">
        <f>IFERROR(__xludf.DUMMYFUNCTION("""COMPUTED_VALUE"""),0.0)</f>
        <v>0</v>
      </c>
      <c r="J1255" s="468">
        <f>IFERROR(__xludf.DUMMYFUNCTION("""COMPUTED_VALUE"""),2.8254409E7)</f>
        <v>28254409</v>
      </c>
      <c r="K1255" s="468">
        <f>IFERROR(__xludf.DUMMYFUNCTION("""COMPUTED_VALUE"""),0.0)</f>
        <v>0</v>
      </c>
      <c r="L1255" s="468">
        <f>IFERROR(__xludf.DUMMYFUNCTION("""COMPUTED_VALUE"""),0.0)</f>
        <v>0</v>
      </c>
      <c r="M1255" s="468">
        <f>IFERROR(__xludf.DUMMYFUNCTION("""COMPUTED_VALUE"""),3.896668618E7)</f>
        <v>38966686.18</v>
      </c>
      <c r="N1255" s="468">
        <f>IFERROR(__xludf.DUMMYFUNCTION("""COMPUTED_VALUE"""),4.0135E7)</f>
        <v>40135000</v>
      </c>
      <c r="O1255" s="468">
        <f>IFERROR(__xludf.DUMMYFUNCTION("""COMPUTED_VALUE"""),0.0)</f>
        <v>0</v>
      </c>
      <c r="P1255" s="468">
        <f>IFERROR(__xludf.DUMMYFUNCTION("""COMPUTED_VALUE"""),0.0)</f>
        <v>0</v>
      </c>
      <c r="Q1255" s="468"/>
      <c r="R1255" s="468"/>
      <c r="S1255" s="468"/>
      <c r="T1255" s="468"/>
      <c r="U1255" s="468"/>
      <c r="V1255" s="468"/>
      <c r="W1255" s="468"/>
      <c r="X1255" s="468"/>
      <c r="Y1255" s="468"/>
      <c r="Z1255" s="468"/>
      <c r="AA1255" s="468"/>
      <c r="AB1255" s="468"/>
      <c r="AC1255" s="468"/>
      <c r="AD1255" s="468"/>
      <c r="AE1255" s="468"/>
      <c r="AF1255" s="468"/>
      <c r="AG1255" s="468"/>
      <c r="AH1255" s="468"/>
      <c r="AI1255" s="468"/>
      <c r="AJ1255" s="468"/>
    </row>
    <row r="1256" ht="15.75" customHeight="1">
      <c r="A1256" s="468">
        <f>IFERROR(__xludf.DUMMYFUNCTION("""COMPUTED_VALUE"""),8.1211820257E10)</f>
        <v>81211820257</v>
      </c>
      <c r="B1256" s="468">
        <f>IFERROR(__xludf.DUMMYFUNCTION("""COMPUTED_VALUE"""),8121.0)</f>
        <v>8121</v>
      </c>
      <c r="C1256" s="468">
        <f>IFERROR(__xludf.DUMMYFUNCTION("""COMPUTED_VALUE"""),18.0)</f>
        <v>18</v>
      </c>
      <c r="D1256" s="468">
        <f>IFERROR(__xludf.DUMMYFUNCTION("""COMPUTED_VALUE"""),2025.0)</f>
        <v>2025</v>
      </c>
      <c r="E1256" s="468">
        <f>IFERROR(__xludf.DUMMYFUNCTION("""COMPUTED_VALUE"""),7.0)</f>
        <v>7</v>
      </c>
      <c r="F1256" s="468" t="str">
        <f>IFERROR(__xludf.DUMMYFUNCTION("""COMPUTED_VALUE"""),"Julio")</f>
        <v>Julio</v>
      </c>
      <c r="G1256" s="468">
        <f>IFERROR(__xludf.DUMMYFUNCTION("""COMPUTED_VALUE"""),0.0)</f>
        <v>0</v>
      </c>
      <c r="H1256" s="468">
        <f>IFERROR(__xludf.DUMMYFUNCTION("""COMPUTED_VALUE"""),0.0)</f>
        <v>0</v>
      </c>
      <c r="I1256" s="468">
        <f>IFERROR(__xludf.DUMMYFUNCTION("""COMPUTED_VALUE"""),0.0)</f>
        <v>0</v>
      </c>
      <c r="J1256" s="468">
        <f>IFERROR(__xludf.DUMMYFUNCTION("""COMPUTED_VALUE"""),2.8254409E7)</f>
        <v>28254409</v>
      </c>
      <c r="K1256" s="468">
        <f>IFERROR(__xludf.DUMMYFUNCTION("""COMPUTED_VALUE"""),0.0)</f>
        <v>0</v>
      </c>
      <c r="L1256" s="468">
        <f>IFERROR(__xludf.DUMMYFUNCTION("""COMPUTED_VALUE"""),0.0)</f>
        <v>0</v>
      </c>
      <c r="M1256" s="468">
        <f>IFERROR(__xludf.DUMMYFUNCTION("""COMPUTED_VALUE"""),3.896668618E7)</f>
        <v>38966686.18</v>
      </c>
      <c r="N1256" s="468">
        <f>IFERROR(__xludf.DUMMYFUNCTION("""COMPUTED_VALUE"""),5.653659655E7)</f>
        <v>56536596.55</v>
      </c>
      <c r="O1256" s="468">
        <f>IFERROR(__xludf.DUMMYFUNCTION("""COMPUTED_VALUE"""),0.0)</f>
        <v>0</v>
      </c>
      <c r="P1256" s="468">
        <f>IFERROR(__xludf.DUMMYFUNCTION("""COMPUTED_VALUE"""),0.0)</f>
        <v>0</v>
      </c>
      <c r="Q1256" s="468"/>
      <c r="R1256" s="468"/>
      <c r="S1256" s="468"/>
      <c r="T1256" s="468"/>
      <c r="U1256" s="468"/>
      <c r="V1256" s="468"/>
      <c r="W1256" s="468"/>
      <c r="X1256" s="468"/>
      <c r="Y1256" s="468"/>
      <c r="Z1256" s="468"/>
      <c r="AA1256" s="468"/>
      <c r="AB1256" s="468"/>
      <c r="AC1256" s="468"/>
      <c r="AD1256" s="468"/>
      <c r="AE1256" s="468"/>
      <c r="AF1256" s="468"/>
      <c r="AG1256" s="468"/>
      <c r="AH1256" s="468"/>
      <c r="AI1256" s="468"/>
      <c r="AJ1256" s="468"/>
    </row>
    <row r="1257" ht="15.75" customHeight="1">
      <c r="A1257" s="468">
        <f>IFERROR(__xludf.DUMMYFUNCTION("""COMPUTED_VALUE"""),8.1211820258E10)</f>
        <v>81211820258</v>
      </c>
      <c r="B1257" s="468">
        <f>IFERROR(__xludf.DUMMYFUNCTION("""COMPUTED_VALUE"""),8121.0)</f>
        <v>8121</v>
      </c>
      <c r="C1257" s="468">
        <f>IFERROR(__xludf.DUMMYFUNCTION("""COMPUTED_VALUE"""),18.0)</f>
        <v>18</v>
      </c>
      <c r="D1257" s="468">
        <f>IFERROR(__xludf.DUMMYFUNCTION("""COMPUTED_VALUE"""),2025.0)</f>
        <v>2025</v>
      </c>
      <c r="E1257" s="468">
        <f>IFERROR(__xludf.DUMMYFUNCTION("""COMPUTED_VALUE"""),8.0)</f>
        <v>8</v>
      </c>
      <c r="F1257" s="468" t="str">
        <f>IFERROR(__xludf.DUMMYFUNCTION("""COMPUTED_VALUE"""),"Agosto")</f>
        <v>Agosto</v>
      </c>
      <c r="G1257" s="468">
        <f>IFERROR(__xludf.DUMMYFUNCTION("""COMPUTED_VALUE"""),0.0)</f>
        <v>0</v>
      </c>
      <c r="H1257" s="468">
        <f>IFERROR(__xludf.DUMMYFUNCTION("""COMPUTED_VALUE"""),0.0)</f>
        <v>0</v>
      </c>
      <c r="I1257" s="468">
        <f>IFERROR(__xludf.DUMMYFUNCTION("""COMPUTED_VALUE"""),0.0)</f>
        <v>0</v>
      </c>
      <c r="J1257" s="468">
        <f>IFERROR(__xludf.DUMMYFUNCTION("""COMPUTED_VALUE"""),2.8254409E7)</f>
        <v>28254409</v>
      </c>
      <c r="K1257" s="468">
        <f>IFERROR(__xludf.DUMMYFUNCTION("""COMPUTED_VALUE"""),0.0)</f>
        <v>0</v>
      </c>
      <c r="L1257" s="468">
        <f>IFERROR(__xludf.DUMMYFUNCTION("""COMPUTED_VALUE"""),0.0)</f>
        <v>0</v>
      </c>
      <c r="M1257" s="468">
        <f>IFERROR(__xludf.DUMMYFUNCTION("""COMPUTED_VALUE"""),3.896668618E7)</f>
        <v>38966686.18</v>
      </c>
      <c r="N1257" s="468">
        <f>IFERROR(__xludf.DUMMYFUNCTION("""COMPUTED_VALUE"""),5.058318743E7)</f>
        <v>50583187.43</v>
      </c>
      <c r="O1257" s="468">
        <f>IFERROR(__xludf.DUMMYFUNCTION("""COMPUTED_VALUE"""),0.0)</f>
        <v>0</v>
      </c>
      <c r="P1257" s="468">
        <f>IFERROR(__xludf.DUMMYFUNCTION("""COMPUTED_VALUE"""),0.0)</f>
        <v>0</v>
      </c>
      <c r="Q1257" s="468"/>
      <c r="R1257" s="468"/>
      <c r="S1257" s="468"/>
      <c r="T1257" s="468"/>
      <c r="U1257" s="468"/>
      <c r="V1257" s="468"/>
      <c r="W1257" s="468"/>
      <c r="X1257" s="468"/>
      <c r="Y1257" s="468"/>
      <c r="Z1257" s="468"/>
      <c r="AA1257" s="468"/>
      <c r="AB1257" s="468"/>
      <c r="AC1257" s="468"/>
      <c r="AD1257" s="468"/>
      <c r="AE1257" s="468"/>
      <c r="AF1257" s="468"/>
      <c r="AG1257" s="468"/>
      <c r="AH1257" s="468"/>
      <c r="AI1257" s="468"/>
      <c r="AJ1257" s="468"/>
    </row>
    <row r="1258" ht="15.75" customHeight="1">
      <c r="A1258" s="468">
        <f>IFERROR(__xludf.DUMMYFUNCTION("""COMPUTED_VALUE"""),8.1211820259E10)</f>
        <v>81211820259</v>
      </c>
      <c r="B1258" s="468">
        <f>IFERROR(__xludf.DUMMYFUNCTION("""COMPUTED_VALUE"""),8121.0)</f>
        <v>8121</v>
      </c>
      <c r="C1258" s="468">
        <f>IFERROR(__xludf.DUMMYFUNCTION("""COMPUTED_VALUE"""),18.0)</f>
        <v>18</v>
      </c>
      <c r="D1258" s="468">
        <f>IFERROR(__xludf.DUMMYFUNCTION("""COMPUTED_VALUE"""),2025.0)</f>
        <v>2025</v>
      </c>
      <c r="E1258" s="468">
        <f>IFERROR(__xludf.DUMMYFUNCTION("""COMPUTED_VALUE"""),9.0)</f>
        <v>9</v>
      </c>
      <c r="F1258" s="468" t="str">
        <f>IFERROR(__xludf.DUMMYFUNCTION("""COMPUTED_VALUE"""),"Septiembre")</f>
        <v>Septiembre</v>
      </c>
      <c r="G1258" s="468">
        <f>IFERROR(__xludf.DUMMYFUNCTION("""COMPUTED_VALUE"""),0.0)</f>
        <v>0</v>
      </c>
      <c r="H1258" s="468">
        <f>IFERROR(__xludf.DUMMYFUNCTION("""COMPUTED_VALUE"""),0.0)</f>
        <v>0</v>
      </c>
      <c r="I1258" s="468">
        <f>IFERROR(__xludf.DUMMYFUNCTION("""COMPUTED_VALUE"""),0.0)</f>
        <v>0</v>
      </c>
      <c r="J1258" s="468">
        <f>IFERROR(__xludf.DUMMYFUNCTION("""COMPUTED_VALUE"""),2.8254409E7)</f>
        <v>28254409</v>
      </c>
      <c r="K1258" s="468">
        <f>IFERROR(__xludf.DUMMYFUNCTION("""COMPUTED_VALUE"""),0.0)</f>
        <v>0</v>
      </c>
      <c r="L1258" s="468">
        <f>IFERROR(__xludf.DUMMYFUNCTION("""COMPUTED_VALUE"""),0.0)</f>
        <v>0</v>
      </c>
      <c r="M1258" s="468">
        <f>IFERROR(__xludf.DUMMYFUNCTION("""COMPUTED_VALUE"""),3.896668618E7)</f>
        <v>38966686.18</v>
      </c>
      <c r="N1258" s="468">
        <f>IFERROR(__xludf.DUMMYFUNCTION("""COMPUTED_VALUE"""),5.145144303E7)</f>
        <v>51451443.03</v>
      </c>
      <c r="O1258" s="468">
        <f>IFERROR(__xludf.DUMMYFUNCTION("""COMPUTED_VALUE"""),0.0)</f>
        <v>0</v>
      </c>
      <c r="P1258" s="468">
        <f>IFERROR(__xludf.DUMMYFUNCTION("""COMPUTED_VALUE"""),0.0)</f>
        <v>0</v>
      </c>
      <c r="Q1258" s="468"/>
      <c r="R1258" s="468"/>
      <c r="S1258" s="468"/>
      <c r="T1258" s="468"/>
      <c r="U1258" s="468"/>
      <c r="V1258" s="468"/>
      <c r="W1258" s="468"/>
      <c r="X1258" s="468"/>
      <c r="Y1258" s="468"/>
      <c r="Z1258" s="468"/>
      <c r="AA1258" s="468"/>
      <c r="AB1258" s="468"/>
      <c r="AC1258" s="468"/>
      <c r="AD1258" s="468"/>
      <c r="AE1258" s="468"/>
      <c r="AF1258" s="468"/>
      <c r="AG1258" s="468"/>
      <c r="AH1258" s="468"/>
      <c r="AI1258" s="468"/>
      <c r="AJ1258" s="468"/>
    </row>
    <row r="1259" ht="15.75" customHeight="1">
      <c r="A1259" s="468">
        <f>IFERROR(__xludf.DUMMYFUNCTION("""COMPUTED_VALUE"""),8.1211820251E11)</f>
        <v>812118202510</v>
      </c>
      <c r="B1259" s="468">
        <f>IFERROR(__xludf.DUMMYFUNCTION("""COMPUTED_VALUE"""),8121.0)</f>
        <v>8121</v>
      </c>
      <c r="C1259" s="468">
        <f>IFERROR(__xludf.DUMMYFUNCTION("""COMPUTED_VALUE"""),18.0)</f>
        <v>18</v>
      </c>
      <c r="D1259" s="468">
        <f>IFERROR(__xludf.DUMMYFUNCTION("""COMPUTED_VALUE"""),2025.0)</f>
        <v>2025</v>
      </c>
      <c r="E1259" s="468">
        <f>IFERROR(__xludf.DUMMYFUNCTION("""COMPUTED_VALUE"""),10.0)</f>
        <v>10</v>
      </c>
      <c r="F1259" s="468" t="str">
        <f>IFERROR(__xludf.DUMMYFUNCTION("""COMPUTED_VALUE"""),"Octubre")</f>
        <v>Octubre</v>
      </c>
      <c r="G1259" s="468">
        <f>IFERROR(__xludf.DUMMYFUNCTION("""COMPUTED_VALUE"""),0.0)</f>
        <v>0</v>
      </c>
      <c r="H1259" s="468">
        <f>IFERROR(__xludf.DUMMYFUNCTION("""COMPUTED_VALUE"""),0.0)</f>
        <v>0</v>
      </c>
      <c r="I1259" s="468">
        <f>IFERROR(__xludf.DUMMYFUNCTION("""COMPUTED_VALUE"""),0.0)</f>
        <v>0</v>
      </c>
      <c r="J1259" s="468">
        <f>IFERROR(__xludf.DUMMYFUNCTION("""COMPUTED_VALUE"""),2.8254409E7)</f>
        <v>28254409</v>
      </c>
      <c r="K1259" s="468">
        <f>IFERROR(__xludf.DUMMYFUNCTION("""COMPUTED_VALUE"""),0.0)</f>
        <v>0</v>
      </c>
      <c r="L1259" s="468">
        <f>IFERROR(__xludf.DUMMYFUNCTION("""COMPUTED_VALUE"""),1.4649E7)</f>
        <v>14649000</v>
      </c>
      <c r="M1259" s="468">
        <f>IFERROR(__xludf.DUMMYFUNCTION("""COMPUTED_VALUE"""),3.896668618E7)</f>
        <v>38966686.18</v>
      </c>
      <c r="N1259" s="468">
        <f>IFERROR(__xludf.DUMMYFUNCTION("""COMPUTED_VALUE"""),4.7089773E7)</f>
        <v>47089773</v>
      </c>
      <c r="O1259" s="468">
        <f>IFERROR(__xludf.DUMMYFUNCTION("""COMPUTED_VALUE"""),0.0)</f>
        <v>0</v>
      </c>
      <c r="P1259" s="468">
        <f>IFERROR(__xludf.DUMMYFUNCTION("""COMPUTED_VALUE"""),0.0)</f>
        <v>0</v>
      </c>
      <c r="Q1259" s="468"/>
      <c r="R1259" s="468"/>
      <c r="S1259" s="468"/>
      <c r="T1259" s="468"/>
      <c r="U1259" s="468"/>
      <c r="V1259" s="468"/>
      <c r="W1259" s="468"/>
      <c r="X1259" s="468"/>
      <c r="Y1259" s="468"/>
      <c r="Z1259" s="468"/>
      <c r="AA1259" s="468"/>
      <c r="AB1259" s="468"/>
      <c r="AC1259" s="468"/>
      <c r="AD1259" s="468"/>
      <c r="AE1259" s="468"/>
      <c r="AF1259" s="468"/>
      <c r="AG1259" s="468"/>
      <c r="AH1259" s="468"/>
      <c r="AI1259" s="468"/>
      <c r="AJ1259" s="468"/>
    </row>
    <row r="1260" ht="15.75" customHeight="1">
      <c r="A1260" s="468">
        <f>IFERROR(__xludf.DUMMYFUNCTION("""COMPUTED_VALUE"""),8.12118202511E11)</f>
        <v>812118202511</v>
      </c>
      <c r="B1260" s="468">
        <f>IFERROR(__xludf.DUMMYFUNCTION("""COMPUTED_VALUE"""),8121.0)</f>
        <v>8121</v>
      </c>
      <c r="C1260" s="468">
        <f>IFERROR(__xludf.DUMMYFUNCTION("""COMPUTED_VALUE"""),18.0)</f>
        <v>18</v>
      </c>
      <c r="D1260" s="468">
        <f>IFERROR(__xludf.DUMMYFUNCTION("""COMPUTED_VALUE"""),2025.0)</f>
        <v>2025</v>
      </c>
      <c r="E1260" s="468">
        <f>IFERROR(__xludf.DUMMYFUNCTION("""COMPUTED_VALUE"""),11.0)</f>
        <v>11</v>
      </c>
      <c r="F1260" s="468" t="str">
        <f>IFERROR(__xludf.DUMMYFUNCTION("""COMPUTED_VALUE"""),"Noviembre")</f>
        <v>Noviembre</v>
      </c>
      <c r="G1260" s="468">
        <f>IFERROR(__xludf.DUMMYFUNCTION("""COMPUTED_VALUE"""),0.0)</f>
        <v>0</v>
      </c>
      <c r="H1260" s="468">
        <f>IFERROR(__xludf.DUMMYFUNCTION("""COMPUTED_VALUE"""),0.0)</f>
        <v>0</v>
      </c>
      <c r="I1260" s="468">
        <f>IFERROR(__xludf.DUMMYFUNCTION("""COMPUTED_VALUE"""),0.0)</f>
        <v>0</v>
      </c>
      <c r="J1260" s="468">
        <f>IFERROR(__xludf.DUMMYFUNCTION("""COMPUTED_VALUE"""),2.8254409E7)</f>
        <v>28254409</v>
      </c>
      <c r="K1260" s="468">
        <f>IFERROR(__xludf.DUMMYFUNCTION("""COMPUTED_VALUE"""),0.0)</f>
        <v>0</v>
      </c>
      <c r="L1260" s="468">
        <f>IFERROR(__xludf.DUMMYFUNCTION("""COMPUTED_VALUE"""),2.59972969E8)</f>
        <v>259972969</v>
      </c>
      <c r="M1260" s="468">
        <f>IFERROR(__xludf.DUMMYFUNCTION("""COMPUTED_VALUE"""),3.896668618E7)</f>
        <v>38966686.18</v>
      </c>
      <c r="N1260" s="468">
        <f>IFERROR(__xludf.DUMMYFUNCTION("""COMPUTED_VALUE"""),4.3472873E7)</f>
        <v>43472873</v>
      </c>
      <c r="O1260" s="468">
        <f>IFERROR(__xludf.DUMMYFUNCTION("""COMPUTED_VALUE"""),0.0)</f>
        <v>0</v>
      </c>
      <c r="P1260" s="468">
        <f>IFERROR(__xludf.DUMMYFUNCTION("""COMPUTED_VALUE"""),0.0)</f>
        <v>0</v>
      </c>
      <c r="Q1260" s="468"/>
      <c r="R1260" s="468"/>
      <c r="S1260" s="468"/>
      <c r="T1260" s="468"/>
      <c r="U1260" s="468"/>
      <c r="V1260" s="468"/>
      <c r="W1260" s="468"/>
      <c r="X1260" s="468"/>
      <c r="Y1260" s="468"/>
      <c r="Z1260" s="468"/>
      <c r="AA1260" s="468"/>
      <c r="AB1260" s="468"/>
      <c r="AC1260" s="468"/>
      <c r="AD1260" s="468"/>
      <c r="AE1260" s="468"/>
      <c r="AF1260" s="468"/>
      <c r="AG1260" s="468"/>
      <c r="AH1260" s="468"/>
      <c r="AI1260" s="468"/>
      <c r="AJ1260" s="468"/>
    </row>
    <row r="1261" ht="15.75" customHeight="1">
      <c r="A1261" s="468">
        <f>IFERROR(__xludf.DUMMYFUNCTION("""COMPUTED_VALUE"""),8.12118202512E11)</f>
        <v>812118202512</v>
      </c>
      <c r="B1261" s="468">
        <f>IFERROR(__xludf.DUMMYFUNCTION("""COMPUTED_VALUE"""),8121.0)</f>
        <v>8121</v>
      </c>
      <c r="C1261" s="468">
        <f>IFERROR(__xludf.DUMMYFUNCTION("""COMPUTED_VALUE"""),18.0)</f>
        <v>18</v>
      </c>
      <c r="D1261" s="468">
        <f>IFERROR(__xludf.DUMMYFUNCTION("""COMPUTED_VALUE"""),2025.0)</f>
        <v>2025</v>
      </c>
      <c r="E1261" s="468">
        <f>IFERROR(__xludf.DUMMYFUNCTION("""COMPUTED_VALUE"""),12.0)</f>
        <v>12</v>
      </c>
      <c r="F1261" s="468" t="str">
        <f>IFERROR(__xludf.DUMMYFUNCTION("""COMPUTED_VALUE"""),"Diciembre")</f>
        <v>Diciembre</v>
      </c>
      <c r="G1261" s="468">
        <f>IFERROR(__xludf.DUMMYFUNCTION("""COMPUTED_VALUE"""),548245.2091)</f>
        <v>548245.2091</v>
      </c>
      <c r="H1261" s="468">
        <f>IFERROR(__xludf.DUMMYFUNCTION("""COMPUTED_VALUE"""),0.0)</f>
        <v>0</v>
      </c>
      <c r="I1261" s="468">
        <f>IFERROR(__xludf.DUMMYFUNCTION("""COMPUTED_VALUE"""),0.0)</f>
        <v>0</v>
      </c>
      <c r="J1261" s="468">
        <f>IFERROR(__xludf.DUMMYFUNCTION("""COMPUTED_VALUE"""),5.75501115E8)</f>
        <v>575501115</v>
      </c>
      <c r="K1261" s="468">
        <f>IFERROR(__xludf.DUMMYFUNCTION("""COMPUTED_VALUE"""),0.0)</f>
        <v>0</v>
      </c>
      <c r="L1261" s="468">
        <f>IFERROR(__xludf.DUMMYFUNCTION("""COMPUTED_VALUE"""),1.5450267E7)</f>
        <v>15450267</v>
      </c>
      <c r="M1261" s="468">
        <f>IFERROR(__xludf.DUMMYFUNCTION("""COMPUTED_VALUE"""),7.93694582E8)</f>
        <v>793694582</v>
      </c>
      <c r="N1261" s="468">
        <f>IFERROR(__xludf.DUMMYFUNCTION("""COMPUTED_VALUE"""),1.92371262E8)</f>
        <v>192371262</v>
      </c>
      <c r="O1261" s="468">
        <f>IFERROR(__xludf.DUMMYFUNCTION("""COMPUTED_VALUE"""),548245.0)</f>
        <v>548245</v>
      </c>
      <c r="P1261" s="468">
        <f>IFERROR(__xludf.DUMMYFUNCTION("""COMPUTED_VALUE"""),0.0)</f>
        <v>0</v>
      </c>
      <c r="Q1261" s="468"/>
      <c r="R1261" s="468"/>
      <c r="S1261" s="468"/>
      <c r="T1261" s="468"/>
      <c r="U1261" s="468"/>
      <c r="V1261" s="468"/>
      <c r="W1261" s="468"/>
      <c r="X1261" s="468"/>
      <c r="Y1261" s="468"/>
      <c r="Z1261" s="468"/>
      <c r="AA1261" s="468"/>
      <c r="AB1261" s="468"/>
      <c r="AC1261" s="468"/>
      <c r="AD1261" s="468"/>
      <c r="AE1261" s="468"/>
      <c r="AF1261" s="468"/>
      <c r="AG1261" s="468"/>
      <c r="AH1261" s="468"/>
      <c r="AI1261" s="468"/>
      <c r="AJ1261" s="468"/>
    </row>
    <row r="1262" ht="15.75" customHeight="1">
      <c r="A1262" s="468">
        <f>IFERROR(__xludf.DUMMYFUNCTION("""COMPUTED_VALUE"""),8.1211920251E10)</f>
        <v>81211920251</v>
      </c>
      <c r="B1262" s="468">
        <f>IFERROR(__xludf.DUMMYFUNCTION("""COMPUTED_VALUE"""),8121.0)</f>
        <v>8121</v>
      </c>
      <c r="C1262" s="468">
        <f>IFERROR(__xludf.DUMMYFUNCTION("""COMPUTED_VALUE"""),19.0)</f>
        <v>19</v>
      </c>
      <c r="D1262" s="468">
        <f>IFERROR(__xludf.DUMMYFUNCTION("""COMPUTED_VALUE"""),2025.0)</f>
        <v>2025</v>
      </c>
      <c r="E1262" s="468">
        <f>IFERROR(__xludf.DUMMYFUNCTION("""COMPUTED_VALUE"""),1.0)</f>
        <v>1</v>
      </c>
      <c r="F1262" s="468" t="str">
        <f>IFERROR(__xludf.DUMMYFUNCTION("""COMPUTED_VALUE"""),"Enero")</f>
        <v>Enero</v>
      </c>
      <c r="G1262" s="468">
        <f>IFERROR(__xludf.DUMMYFUNCTION("""COMPUTED_VALUE"""),1.298904393E7)</f>
        <v>12989043.93</v>
      </c>
      <c r="H1262" s="468">
        <f>IFERROR(__xludf.DUMMYFUNCTION("""COMPUTED_VALUE"""),0.0)</f>
        <v>0</v>
      </c>
      <c r="I1262" s="468">
        <f>IFERROR(__xludf.DUMMYFUNCTION("""COMPUTED_VALUE"""),1.308035946E7)</f>
        <v>13080359.46</v>
      </c>
      <c r="J1262" s="468">
        <f>IFERROR(__xludf.DUMMYFUNCTION("""COMPUTED_VALUE"""),0.0)</f>
        <v>0</v>
      </c>
      <c r="K1262" s="468">
        <f>IFERROR(__xludf.DUMMYFUNCTION("""COMPUTED_VALUE"""),0.0)</f>
        <v>0</v>
      </c>
      <c r="L1262" s="468">
        <f>IFERROR(__xludf.DUMMYFUNCTION("""COMPUTED_VALUE"""),3.5901E7)</f>
        <v>35901000</v>
      </c>
      <c r="M1262" s="468">
        <f>IFERROR(__xludf.DUMMYFUNCTION("""COMPUTED_VALUE"""),0.0)</f>
        <v>0</v>
      </c>
      <c r="N1262" s="468">
        <f>IFERROR(__xludf.DUMMYFUNCTION("""COMPUTED_VALUE"""),0.0)</f>
        <v>0</v>
      </c>
      <c r="O1262" s="468">
        <f>IFERROR(__xludf.DUMMYFUNCTION("""COMPUTED_VALUE"""),1.2989044E7)</f>
        <v>12989044</v>
      </c>
      <c r="P1262" s="468">
        <f>IFERROR(__xludf.DUMMYFUNCTION("""COMPUTED_VALUE"""),1.4254333E7)</f>
        <v>14254333</v>
      </c>
      <c r="Q1262" s="468"/>
      <c r="R1262" s="468"/>
      <c r="S1262" s="468"/>
      <c r="T1262" s="468"/>
      <c r="U1262" s="468"/>
      <c r="V1262" s="468"/>
      <c r="W1262" s="468"/>
      <c r="X1262" s="468"/>
      <c r="Y1262" s="468"/>
      <c r="Z1262" s="468"/>
      <c r="AA1262" s="468"/>
      <c r="AB1262" s="468"/>
      <c r="AC1262" s="468"/>
      <c r="AD1262" s="468"/>
      <c r="AE1262" s="468"/>
      <c r="AF1262" s="468"/>
      <c r="AG1262" s="468"/>
      <c r="AH1262" s="468"/>
      <c r="AI1262" s="468"/>
      <c r="AJ1262" s="468"/>
    </row>
    <row r="1263" ht="15.75" customHeight="1">
      <c r="A1263" s="468">
        <f>IFERROR(__xludf.DUMMYFUNCTION("""COMPUTED_VALUE"""),8.1211920252E10)</f>
        <v>81211920252</v>
      </c>
      <c r="B1263" s="468">
        <f>IFERROR(__xludf.DUMMYFUNCTION("""COMPUTED_VALUE"""),8121.0)</f>
        <v>8121</v>
      </c>
      <c r="C1263" s="468">
        <f>IFERROR(__xludf.DUMMYFUNCTION("""COMPUTED_VALUE"""),19.0)</f>
        <v>19</v>
      </c>
      <c r="D1263" s="468">
        <f>IFERROR(__xludf.DUMMYFUNCTION("""COMPUTED_VALUE"""),2025.0)</f>
        <v>2025</v>
      </c>
      <c r="E1263" s="468">
        <f>IFERROR(__xludf.DUMMYFUNCTION("""COMPUTED_VALUE"""),2.0)</f>
        <v>2</v>
      </c>
      <c r="F1263" s="468" t="str">
        <f>IFERROR(__xludf.DUMMYFUNCTION("""COMPUTED_VALUE"""),"Febrero")</f>
        <v>Febrero</v>
      </c>
      <c r="G1263" s="468">
        <f>IFERROR(__xludf.DUMMYFUNCTION("""COMPUTED_VALUE"""),4674113.605)</f>
        <v>4674113.605</v>
      </c>
      <c r="H1263" s="468">
        <f>IFERROR(__xludf.DUMMYFUNCTION("""COMPUTED_VALUE"""),2.16964E8)</f>
        <v>216964000</v>
      </c>
      <c r="I1263" s="468">
        <f>IFERROR(__xludf.DUMMYFUNCTION("""COMPUTED_VALUE"""),4706973.542)</f>
        <v>4706973.542</v>
      </c>
      <c r="J1263" s="468">
        <f>IFERROR(__xludf.DUMMYFUNCTION("""COMPUTED_VALUE"""),9868829.0)</f>
        <v>9868829</v>
      </c>
      <c r="K1263" s="468">
        <f>IFERROR(__xludf.DUMMYFUNCTION("""COMPUTED_VALUE"""),0.0)</f>
        <v>0</v>
      </c>
      <c r="L1263" s="468">
        <f>IFERROR(__xludf.DUMMYFUNCTION("""COMPUTED_VALUE"""),1.6578E8)</f>
        <v>165780000</v>
      </c>
      <c r="M1263" s="468">
        <f>IFERROR(__xludf.DUMMYFUNCTION("""COMPUTED_VALUE"""),4925225.752)</f>
        <v>4925225.752</v>
      </c>
      <c r="N1263" s="468">
        <f>IFERROR(__xludf.DUMMYFUNCTION("""COMPUTED_VALUE"""),0.0)</f>
        <v>0</v>
      </c>
      <c r="O1263" s="468">
        <f>IFERROR(__xludf.DUMMYFUNCTION("""COMPUTED_VALUE"""),4674114.0)</f>
        <v>4674114</v>
      </c>
      <c r="P1263" s="468">
        <f>IFERROR(__xludf.DUMMYFUNCTION("""COMPUTED_VALUE"""),3533000.0)</f>
        <v>3533000</v>
      </c>
      <c r="Q1263" s="468"/>
      <c r="R1263" s="468"/>
      <c r="S1263" s="468"/>
      <c r="T1263" s="468"/>
      <c r="U1263" s="468"/>
      <c r="V1263" s="468"/>
      <c r="W1263" s="468"/>
      <c r="X1263" s="468"/>
      <c r="Y1263" s="468"/>
      <c r="Z1263" s="468"/>
      <c r="AA1263" s="468"/>
      <c r="AB1263" s="468"/>
      <c r="AC1263" s="468"/>
      <c r="AD1263" s="468"/>
      <c r="AE1263" s="468"/>
      <c r="AF1263" s="468"/>
      <c r="AG1263" s="468"/>
      <c r="AH1263" s="468"/>
      <c r="AI1263" s="468"/>
      <c r="AJ1263" s="468"/>
    </row>
    <row r="1264" ht="15.75" customHeight="1">
      <c r="A1264" s="468">
        <f>IFERROR(__xludf.DUMMYFUNCTION("""COMPUTED_VALUE"""),8.1211920253E10)</f>
        <v>81211920253</v>
      </c>
      <c r="B1264" s="468">
        <f>IFERROR(__xludf.DUMMYFUNCTION("""COMPUTED_VALUE"""),8121.0)</f>
        <v>8121</v>
      </c>
      <c r="C1264" s="468">
        <f>IFERROR(__xludf.DUMMYFUNCTION("""COMPUTED_VALUE"""),19.0)</f>
        <v>19</v>
      </c>
      <c r="D1264" s="468">
        <f>IFERROR(__xludf.DUMMYFUNCTION("""COMPUTED_VALUE"""),2025.0)</f>
        <v>2025</v>
      </c>
      <c r="E1264" s="468">
        <f>IFERROR(__xludf.DUMMYFUNCTION("""COMPUTED_VALUE"""),3.0)</f>
        <v>3</v>
      </c>
      <c r="F1264" s="468" t="str">
        <f>IFERROR(__xludf.DUMMYFUNCTION("""COMPUTED_VALUE"""),"Marzo")</f>
        <v>Marzo</v>
      </c>
      <c r="G1264" s="468">
        <f>IFERROR(__xludf.DUMMYFUNCTION("""COMPUTED_VALUE"""),3.38684633E8)</f>
        <v>338684633</v>
      </c>
      <c r="H1264" s="468">
        <f>IFERROR(__xludf.DUMMYFUNCTION("""COMPUTED_VALUE"""),4.61669E8)</f>
        <v>461669000</v>
      </c>
      <c r="I1264" s="468">
        <f>IFERROR(__xludf.DUMMYFUNCTION("""COMPUTED_VALUE"""),0.0)</f>
        <v>0</v>
      </c>
      <c r="J1264" s="468">
        <f>IFERROR(__xludf.DUMMYFUNCTION("""COMPUTED_VALUE"""),1.9737657E7)</f>
        <v>19737657</v>
      </c>
      <c r="K1264" s="468">
        <f>IFERROR(__xludf.DUMMYFUNCTION("""COMPUTED_VALUE"""),3.38684633E8)</f>
        <v>338684633</v>
      </c>
      <c r="L1264" s="468">
        <f>IFERROR(__xludf.DUMMYFUNCTION("""COMPUTED_VALUE"""),0.0)</f>
        <v>0</v>
      </c>
      <c r="M1264" s="468">
        <f>IFERROR(__xludf.DUMMYFUNCTION("""COMPUTED_VALUE"""),9850451.006)</f>
        <v>9850451.006</v>
      </c>
      <c r="N1264" s="468">
        <f>IFERROR(__xludf.DUMMYFUNCTION("""COMPUTED_VALUE"""),6260800.0)</f>
        <v>6260800</v>
      </c>
      <c r="O1264" s="468">
        <f>IFERROR(__xludf.DUMMYFUNCTION("""COMPUTED_VALUE"""),0.0)</f>
        <v>0</v>
      </c>
      <c r="P1264" s="468">
        <f>IFERROR(__xludf.DUMMYFUNCTION("""COMPUTED_VALUE"""),0.0)</f>
        <v>0</v>
      </c>
      <c r="Q1264" s="468"/>
      <c r="R1264" s="468"/>
      <c r="S1264" s="468"/>
      <c r="T1264" s="468"/>
      <c r="U1264" s="468"/>
      <c r="V1264" s="468"/>
      <c r="W1264" s="468"/>
      <c r="X1264" s="468"/>
      <c r="Y1264" s="468"/>
      <c r="Z1264" s="468"/>
      <c r="AA1264" s="468"/>
      <c r="AB1264" s="468"/>
      <c r="AC1264" s="468"/>
      <c r="AD1264" s="468"/>
      <c r="AE1264" s="468"/>
      <c r="AF1264" s="468"/>
      <c r="AG1264" s="468"/>
      <c r="AH1264" s="468"/>
      <c r="AI1264" s="468"/>
      <c r="AJ1264" s="468"/>
    </row>
    <row r="1265" ht="15.75" customHeight="1">
      <c r="A1265" s="468">
        <f>IFERROR(__xludf.DUMMYFUNCTION("""COMPUTED_VALUE"""),8.1211920254E10)</f>
        <v>81211920254</v>
      </c>
      <c r="B1265" s="468">
        <f>IFERROR(__xludf.DUMMYFUNCTION("""COMPUTED_VALUE"""),8121.0)</f>
        <v>8121</v>
      </c>
      <c r="C1265" s="468">
        <f>IFERROR(__xludf.DUMMYFUNCTION("""COMPUTED_VALUE"""),19.0)</f>
        <v>19</v>
      </c>
      <c r="D1265" s="468">
        <f>IFERROR(__xludf.DUMMYFUNCTION("""COMPUTED_VALUE"""),2025.0)</f>
        <v>2025</v>
      </c>
      <c r="E1265" s="468">
        <f>IFERROR(__xludf.DUMMYFUNCTION("""COMPUTED_VALUE"""),4.0)</f>
        <v>4</v>
      </c>
      <c r="F1265" s="468" t="str">
        <f>IFERROR(__xludf.DUMMYFUNCTION("""COMPUTED_VALUE"""),"Abril")</f>
        <v>Abril</v>
      </c>
      <c r="G1265" s="468">
        <f>IFERROR(__xludf.DUMMYFUNCTION("""COMPUTED_VALUE"""),0.0)</f>
        <v>0</v>
      </c>
      <c r="H1265" s="468">
        <f>IFERROR(__xludf.DUMMYFUNCTION("""COMPUTED_VALUE"""),0.0)</f>
        <v>0</v>
      </c>
      <c r="I1265" s="468">
        <f>IFERROR(__xludf.DUMMYFUNCTION("""COMPUTED_VALUE"""),0.0)</f>
        <v>0</v>
      </c>
      <c r="J1265" s="468">
        <f>IFERROR(__xludf.DUMMYFUNCTION("""COMPUTED_VALUE"""),1.9737657E7)</f>
        <v>19737657</v>
      </c>
      <c r="K1265" s="468">
        <f>IFERROR(__xludf.DUMMYFUNCTION("""COMPUTED_VALUE"""),0.0)</f>
        <v>0</v>
      </c>
      <c r="L1265" s="468">
        <f>IFERROR(__xludf.DUMMYFUNCTION("""COMPUTED_VALUE"""),3.5616E7)</f>
        <v>35616000</v>
      </c>
      <c r="M1265" s="468">
        <f>IFERROR(__xludf.DUMMYFUNCTION("""COMPUTED_VALUE"""),9850451.006)</f>
        <v>9850451.006</v>
      </c>
      <c r="N1265" s="468">
        <f>IFERROR(__xludf.DUMMYFUNCTION("""COMPUTED_VALUE"""),1.77474E7)</f>
        <v>17747400</v>
      </c>
      <c r="O1265" s="468">
        <f>IFERROR(__xludf.DUMMYFUNCTION("""COMPUTED_VALUE"""),0.0)</f>
        <v>0</v>
      </c>
      <c r="P1265" s="468">
        <f>IFERROR(__xludf.DUMMYFUNCTION("""COMPUTED_VALUE"""),0.0)</f>
        <v>0</v>
      </c>
      <c r="Q1265" s="468"/>
      <c r="R1265" s="468"/>
      <c r="S1265" s="468"/>
      <c r="T1265" s="468"/>
      <c r="U1265" s="468"/>
      <c r="V1265" s="468"/>
      <c r="W1265" s="468"/>
      <c r="X1265" s="468"/>
      <c r="Y1265" s="468"/>
      <c r="Z1265" s="468"/>
      <c r="AA1265" s="468"/>
      <c r="AB1265" s="468"/>
      <c r="AC1265" s="468"/>
      <c r="AD1265" s="468"/>
      <c r="AE1265" s="468"/>
      <c r="AF1265" s="468"/>
      <c r="AG1265" s="468"/>
      <c r="AH1265" s="468"/>
      <c r="AI1265" s="468"/>
      <c r="AJ1265" s="468"/>
    </row>
    <row r="1266" ht="15.75" customHeight="1">
      <c r="A1266" s="468">
        <f>IFERROR(__xludf.DUMMYFUNCTION("""COMPUTED_VALUE"""),8.1211920255E10)</f>
        <v>81211920255</v>
      </c>
      <c r="B1266" s="468">
        <f>IFERROR(__xludf.DUMMYFUNCTION("""COMPUTED_VALUE"""),8121.0)</f>
        <v>8121</v>
      </c>
      <c r="C1266" s="468">
        <f>IFERROR(__xludf.DUMMYFUNCTION("""COMPUTED_VALUE"""),19.0)</f>
        <v>19</v>
      </c>
      <c r="D1266" s="468">
        <f>IFERROR(__xludf.DUMMYFUNCTION("""COMPUTED_VALUE"""),2025.0)</f>
        <v>2025</v>
      </c>
      <c r="E1266" s="468">
        <f>IFERROR(__xludf.DUMMYFUNCTION("""COMPUTED_VALUE"""),5.0)</f>
        <v>5</v>
      </c>
      <c r="F1266" s="468" t="str">
        <f>IFERROR(__xludf.DUMMYFUNCTION("""COMPUTED_VALUE"""),"Mayo")</f>
        <v>Mayo</v>
      </c>
      <c r="G1266" s="468">
        <f>IFERROR(__xludf.DUMMYFUNCTION("""COMPUTED_VALUE"""),0.0)</f>
        <v>0</v>
      </c>
      <c r="H1266" s="468">
        <f>IFERROR(__xludf.DUMMYFUNCTION("""COMPUTED_VALUE"""),0.0)</f>
        <v>0</v>
      </c>
      <c r="I1266" s="468">
        <f>IFERROR(__xludf.DUMMYFUNCTION("""COMPUTED_VALUE"""),0.0)</f>
        <v>0</v>
      </c>
      <c r="J1266" s="468">
        <f>IFERROR(__xludf.DUMMYFUNCTION("""COMPUTED_VALUE"""),1.9737657E7)</f>
        <v>19737657</v>
      </c>
      <c r="K1266" s="468">
        <f>IFERROR(__xludf.DUMMYFUNCTION("""COMPUTED_VALUE"""),0.0)</f>
        <v>0</v>
      </c>
      <c r="L1266" s="468">
        <f>IFERROR(__xludf.DUMMYFUNCTION("""COMPUTED_VALUE"""),0.0)</f>
        <v>0</v>
      </c>
      <c r="M1266" s="468">
        <f>IFERROR(__xludf.DUMMYFUNCTION("""COMPUTED_VALUE"""),9850451.006)</f>
        <v>9850451.006</v>
      </c>
      <c r="N1266" s="468">
        <f>IFERROR(__xludf.DUMMYFUNCTION("""COMPUTED_VALUE"""),2.67998E7)</f>
        <v>26799800</v>
      </c>
      <c r="O1266" s="468">
        <f>IFERROR(__xludf.DUMMYFUNCTION("""COMPUTED_VALUE"""),0.0)</f>
        <v>0</v>
      </c>
      <c r="P1266" s="468">
        <f>IFERROR(__xludf.DUMMYFUNCTION("""COMPUTED_VALUE"""),0.0)</f>
        <v>0</v>
      </c>
      <c r="Q1266" s="468"/>
      <c r="R1266" s="468"/>
      <c r="S1266" s="468"/>
      <c r="T1266" s="468"/>
      <c r="U1266" s="468"/>
      <c r="V1266" s="468"/>
      <c r="W1266" s="468"/>
      <c r="X1266" s="468"/>
      <c r="Y1266" s="468"/>
      <c r="Z1266" s="468"/>
      <c r="AA1266" s="468"/>
      <c r="AB1266" s="468"/>
      <c r="AC1266" s="468"/>
      <c r="AD1266" s="468"/>
      <c r="AE1266" s="468"/>
      <c r="AF1266" s="468"/>
      <c r="AG1266" s="468"/>
      <c r="AH1266" s="468"/>
      <c r="AI1266" s="468"/>
      <c r="AJ1266" s="468"/>
    </row>
    <row r="1267" ht="15.75" customHeight="1">
      <c r="A1267" s="468">
        <f>IFERROR(__xludf.DUMMYFUNCTION("""COMPUTED_VALUE"""),8.1211920256E10)</f>
        <v>81211920256</v>
      </c>
      <c r="B1267" s="468">
        <f>IFERROR(__xludf.DUMMYFUNCTION("""COMPUTED_VALUE"""),8121.0)</f>
        <v>8121</v>
      </c>
      <c r="C1267" s="468">
        <f>IFERROR(__xludf.DUMMYFUNCTION("""COMPUTED_VALUE"""),19.0)</f>
        <v>19</v>
      </c>
      <c r="D1267" s="468">
        <f>IFERROR(__xludf.DUMMYFUNCTION("""COMPUTED_VALUE"""),2025.0)</f>
        <v>2025</v>
      </c>
      <c r="E1267" s="468">
        <f>IFERROR(__xludf.DUMMYFUNCTION("""COMPUTED_VALUE"""),6.0)</f>
        <v>6</v>
      </c>
      <c r="F1267" s="468" t="str">
        <f>IFERROR(__xludf.DUMMYFUNCTION("""COMPUTED_VALUE"""),"Junio")</f>
        <v>Junio</v>
      </c>
      <c r="G1267" s="468">
        <f>IFERROR(__xludf.DUMMYFUNCTION("""COMPUTED_VALUE"""),0.0)</f>
        <v>0</v>
      </c>
      <c r="H1267" s="468">
        <f>IFERROR(__xludf.DUMMYFUNCTION("""COMPUTED_VALUE"""),0.0)</f>
        <v>0</v>
      </c>
      <c r="I1267" s="468">
        <f>IFERROR(__xludf.DUMMYFUNCTION("""COMPUTED_VALUE"""),0.0)</f>
        <v>0</v>
      </c>
      <c r="J1267" s="468">
        <f>IFERROR(__xludf.DUMMYFUNCTION("""COMPUTED_VALUE"""),1.9737657E7)</f>
        <v>19737657</v>
      </c>
      <c r="K1267" s="468">
        <f>IFERROR(__xludf.DUMMYFUNCTION("""COMPUTED_VALUE"""),0.0)</f>
        <v>0</v>
      </c>
      <c r="L1267" s="468">
        <f>IFERROR(__xludf.DUMMYFUNCTION("""COMPUTED_VALUE"""),0.0)</f>
        <v>0</v>
      </c>
      <c r="M1267" s="468">
        <f>IFERROR(__xludf.DUMMYFUNCTION("""COMPUTED_VALUE"""),9850451.006)</f>
        <v>9850451.006</v>
      </c>
      <c r="N1267" s="468">
        <f>IFERROR(__xludf.DUMMYFUNCTION("""COMPUTED_VALUE"""),2.48706E7)</f>
        <v>24870600</v>
      </c>
      <c r="O1267" s="468">
        <f>IFERROR(__xludf.DUMMYFUNCTION("""COMPUTED_VALUE"""),0.0)</f>
        <v>0</v>
      </c>
      <c r="P1267" s="468">
        <f>IFERROR(__xludf.DUMMYFUNCTION("""COMPUTED_VALUE"""),0.0)</f>
        <v>0</v>
      </c>
      <c r="Q1267" s="468"/>
      <c r="R1267" s="468"/>
      <c r="S1267" s="468"/>
      <c r="T1267" s="468"/>
      <c r="U1267" s="468"/>
      <c r="V1267" s="468"/>
      <c r="W1267" s="468"/>
      <c r="X1267" s="468"/>
      <c r="Y1267" s="468"/>
      <c r="Z1267" s="468"/>
      <c r="AA1267" s="468"/>
      <c r="AB1267" s="468"/>
      <c r="AC1267" s="468"/>
      <c r="AD1267" s="468"/>
      <c r="AE1267" s="468"/>
      <c r="AF1267" s="468"/>
      <c r="AG1267" s="468"/>
      <c r="AH1267" s="468"/>
      <c r="AI1267" s="468"/>
      <c r="AJ1267" s="468"/>
    </row>
    <row r="1268" ht="15.75" customHeight="1">
      <c r="A1268" s="468">
        <f>IFERROR(__xludf.DUMMYFUNCTION("""COMPUTED_VALUE"""),8.1211920257E10)</f>
        <v>81211920257</v>
      </c>
      <c r="B1268" s="468">
        <f>IFERROR(__xludf.DUMMYFUNCTION("""COMPUTED_VALUE"""),8121.0)</f>
        <v>8121</v>
      </c>
      <c r="C1268" s="468">
        <f>IFERROR(__xludf.DUMMYFUNCTION("""COMPUTED_VALUE"""),19.0)</f>
        <v>19</v>
      </c>
      <c r="D1268" s="468">
        <f>IFERROR(__xludf.DUMMYFUNCTION("""COMPUTED_VALUE"""),2025.0)</f>
        <v>2025</v>
      </c>
      <c r="E1268" s="468">
        <f>IFERROR(__xludf.DUMMYFUNCTION("""COMPUTED_VALUE"""),7.0)</f>
        <v>7</v>
      </c>
      <c r="F1268" s="468" t="str">
        <f>IFERROR(__xludf.DUMMYFUNCTION("""COMPUTED_VALUE"""),"Julio")</f>
        <v>Julio</v>
      </c>
      <c r="G1268" s="468">
        <f>IFERROR(__xludf.DUMMYFUNCTION("""COMPUTED_VALUE"""),0.0)</f>
        <v>0</v>
      </c>
      <c r="H1268" s="468">
        <f>IFERROR(__xludf.DUMMYFUNCTION("""COMPUTED_VALUE"""),0.0)</f>
        <v>0</v>
      </c>
      <c r="I1268" s="468">
        <f>IFERROR(__xludf.DUMMYFUNCTION("""COMPUTED_VALUE"""),0.0)</f>
        <v>0</v>
      </c>
      <c r="J1268" s="468">
        <f>IFERROR(__xludf.DUMMYFUNCTION("""COMPUTED_VALUE"""),1.9737657E7)</f>
        <v>19737657</v>
      </c>
      <c r="K1268" s="468">
        <f>IFERROR(__xludf.DUMMYFUNCTION("""COMPUTED_VALUE"""),0.0)</f>
        <v>0</v>
      </c>
      <c r="L1268" s="468">
        <f>IFERROR(__xludf.DUMMYFUNCTION("""COMPUTED_VALUE"""),0.0)</f>
        <v>0</v>
      </c>
      <c r="M1268" s="468">
        <f>IFERROR(__xludf.DUMMYFUNCTION("""COMPUTED_VALUE"""),9850451.006)</f>
        <v>9850451.006</v>
      </c>
      <c r="N1268" s="468">
        <f>IFERROR(__xludf.DUMMYFUNCTION("""COMPUTED_VALUE"""),2.5019E7)</f>
        <v>25019000</v>
      </c>
      <c r="O1268" s="468">
        <f>IFERROR(__xludf.DUMMYFUNCTION("""COMPUTED_VALUE"""),0.0)</f>
        <v>0</v>
      </c>
      <c r="P1268" s="468">
        <f>IFERROR(__xludf.DUMMYFUNCTION("""COMPUTED_VALUE"""),0.0)</f>
        <v>0</v>
      </c>
      <c r="Q1268" s="468"/>
      <c r="R1268" s="468"/>
      <c r="S1268" s="468"/>
      <c r="T1268" s="468"/>
      <c r="U1268" s="468"/>
      <c r="V1268" s="468"/>
      <c r="W1268" s="468"/>
      <c r="X1268" s="468"/>
      <c r="Y1268" s="468"/>
      <c r="Z1268" s="468"/>
      <c r="AA1268" s="468"/>
      <c r="AB1268" s="468"/>
      <c r="AC1268" s="468"/>
      <c r="AD1268" s="468"/>
      <c r="AE1268" s="468"/>
      <c r="AF1268" s="468"/>
      <c r="AG1268" s="468"/>
      <c r="AH1268" s="468"/>
      <c r="AI1268" s="468"/>
      <c r="AJ1268" s="468"/>
    </row>
    <row r="1269" ht="15.75" customHeight="1">
      <c r="A1269" s="468">
        <f>IFERROR(__xludf.DUMMYFUNCTION("""COMPUTED_VALUE"""),8.1211920258E10)</f>
        <v>81211920258</v>
      </c>
      <c r="B1269" s="468">
        <f>IFERROR(__xludf.DUMMYFUNCTION("""COMPUTED_VALUE"""),8121.0)</f>
        <v>8121</v>
      </c>
      <c r="C1269" s="468">
        <f>IFERROR(__xludf.DUMMYFUNCTION("""COMPUTED_VALUE"""),19.0)</f>
        <v>19</v>
      </c>
      <c r="D1269" s="468">
        <f>IFERROR(__xludf.DUMMYFUNCTION("""COMPUTED_VALUE"""),2025.0)</f>
        <v>2025</v>
      </c>
      <c r="E1269" s="468">
        <f>IFERROR(__xludf.DUMMYFUNCTION("""COMPUTED_VALUE"""),8.0)</f>
        <v>8</v>
      </c>
      <c r="F1269" s="468" t="str">
        <f>IFERROR(__xludf.DUMMYFUNCTION("""COMPUTED_VALUE"""),"Agosto")</f>
        <v>Agosto</v>
      </c>
      <c r="G1269" s="468">
        <f>IFERROR(__xludf.DUMMYFUNCTION("""COMPUTED_VALUE"""),0.0)</f>
        <v>0</v>
      </c>
      <c r="H1269" s="468">
        <f>IFERROR(__xludf.DUMMYFUNCTION("""COMPUTED_VALUE"""),0.0)</f>
        <v>0</v>
      </c>
      <c r="I1269" s="468">
        <f>IFERROR(__xludf.DUMMYFUNCTION("""COMPUTED_VALUE"""),0.0)</f>
        <v>0</v>
      </c>
      <c r="J1269" s="468">
        <f>IFERROR(__xludf.DUMMYFUNCTION("""COMPUTED_VALUE"""),1.9737657E7)</f>
        <v>19737657</v>
      </c>
      <c r="K1269" s="468">
        <f>IFERROR(__xludf.DUMMYFUNCTION("""COMPUTED_VALUE"""),0.0)</f>
        <v>0</v>
      </c>
      <c r="L1269" s="468">
        <f>IFERROR(__xludf.DUMMYFUNCTION("""COMPUTED_VALUE"""),0.0)</f>
        <v>0</v>
      </c>
      <c r="M1269" s="468">
        <f>IFERROR(__xludf.DUMMYFUNCTION("""COMPUTED_VALUE"""),9850451.006)</f>
        <v>9850451.006</v>
      </c>
      <c r="N1269" s="468">
        <f>IFERROR(__xludf.DUMMYFUNCTION("""COMPUTED_VALUE"""),2.5019E7)</f>
        <v>25019000</v>
      </c>
      <c r="O1269" s="468">
        <f>IFERROR(__xludf.DUMMYFUNCTION("""COMPUTED_VALUE"""),0.0)</f>
        <v>0</v>
      </c>
      <c r="P1269" s="468">
        <f>IFERROR(__xludf.DUMMYFUNCTION("""COMPUTED_VALUE"""),0.0)</f>
        <v>0</v>
      </c>
      <c r="Q1269" s="468"/>
      <c r="R1269" s="468"/>
      <c r="S1269" s="468"/>
      <c r="T1269" s="468"/>
      <c r="U1269" s="468"/>
      <c r="V1269" s="468"/>
      <c r="W1269" s="468"/>
      <c r="X1269" s="468"/>
      <c r="Y1269" s="468"/>
      <c r="Z1269" s="468"/>
      <c r="AA1269" s="468"/>
      <c r="AB1269" s="468"/>
      <c r="AC1269" s="468"/>
      <c r="AD1269" s="468"/>
      <c r="AE1269" s="468"/>
      <c r="AF1269" s="468"/>
      <c r="AG1269" s="468"/>
      <c r="AH1269" s="468"/>
      <c r="AI1269" s="468"/>
      <c r="AJ1269" s="468"/>
    </row>
    <row r="1270" ht="15.75" customHeight="1">
      <c r="A1270" s="468">
        <f>IFERROR(__xludf.DUMMYFUNCTION("""COMPUTED_VALUE"""),8.1211920259E10)</f>
        <v>81211920259</v>
      </c>
      <c r="B1270" s="468">
        <f>IFERROR(__xludf.DUMMYFUNCTION("""COMPUTED_VALUE"""),8121.0)</f>
        <v>8121</v>
      </c>
      <c r="C1270" s="468">
        <f>IFERROR(__xludf.DUMMYFUNCTION("""COMPUTED_VALUE"""),19.0)</f>
        <v>19</v>
      </c>
      <c r="D1270" s="468">
        <f>IFERROR(__xludf.DUMMYFUNCTION("""COMPUTED_VALUE"""),2025.0)</f>
        <v>2025</v>
      </c>
      <c r="E1270" s="468">
        <f>IFERROR(__xludf.DUMMYFUNCTION("""COMPUTED_VALUE"""),9.0)</f>
        <v>9</v>
      </c>
      <c r="F1270" s="468" t="str">
        <f>IFERROR(__xludf.DUMMYFUNCTION("""COMPUTED_VALUE"""),"Septiembre")</f>
        <v>Septiembre</v>
      </c>
      <c r="G1270" s="468">
        <f>IFERROR(__xludf.DUMMYFUNCTION("""COMPUTED_VALUE"""),0.0)</f>
        <v>0</v>
      </c>
      <c r="H1270" s="468">
        <f>IFERROR(__xludf.DUMMYFUNCTION("""COMPUTED_VALUE"""),0.0)</f>
        <v>0</v>
      </c>
      <c r="I1270" s="468">
        <f>IFERROR(__xludf.DUMMYFUNCTION("""COMPUTED_VALUE"""),0.0)</f>
        <v>0</v>
      </c>
      <c r="J1270" s="468">
        <f>IFERROR(__xludf.DUMMYFUNCTION("""COMPUTED_VALUE"""),1.9737657E7)</f>
        <v>19737657</v>
      </c>
      <c r="K1270" s="468">
        <f>IFERROR(__xludf.DUMMYFUNCTION("""COMPUTED_VALUE"""),0.0)</f>
        <v>0</v>
      </c>
      <c r="L1270" s="468">
        <f>IFERROR(__xludf.DUMMYFUNCTION("""COMPUTED_VALUE"""),0.0)</f>
        <v>0</v>
      </c>
      <c r="M1270" s="468">
        <f>IFERROR(__xludf.DUMMYFUNCTION("""COMPUTED_VALUE"""),9850451.006)</f>
        <v>9850451.006</v>
      </c>
      <c r="N1270" s="468">
        <f>IFERROR(__xludf.DUMMYFUNCTION("""COMPUTED_VALUE"""),2.5019E7)</f>
        <v>25019000</v>
      </c>
      <c r="O1270" s="468">
        <f>IFERROR(__xludf.DUMMYFUNCTION("""COMPUTED_VALUE"""),0.0)</f>
        <v>0</v>
      </c>
      <c r="P1270" s="468">
        <f>IFERROR(__xludf.DUMMYFUNCTION("""COMPUTED_VALUE"""),0.0)</f>
        <v>0</v>
      </c>
      <c r="Q1270" s="468"/>
      <c r="R1270" s="468"/>
      <c r="S1270" s="468"/>
      <c r="T1270" s="468"/>
      <c r="U1270" s="468"/>
      <c r="V1270" s="468"/>
      <c r="W1270" s="468"/>
      <c r="X1270" s="468"/>
      <c r="Y1270" s="468"/>
      <c r="Z1270" s="468"/>
      <c r="AA1270" s="468"/>
      <c r="AB1270" s="468"/>
      <c r="AC1270" s="468"/>
      <c r="AD1270" s="468"/>
      <c r="AE1270" s="468"/>
      <c r="AF1270" s="468"/>
      <c r="AG1270" s="468"/>
      <c r="AH1270" s="468"/>
      <c r="AI1270" s="468"/>
      <c r="AJ1270" s="468"/>
    </row>
    <row r="1271" ht="15.75" customHeight="1">
      <c r="A1271" s="468">
        <f>IFERROR(__xludf.DUMMYFUNCTION("""COMPUTED_VALUE"""),8.1211920251E11)</f>
        <v>812119202510</v>
      </c>
      <c r="B1271" s="468">
        <f>IFERROR(__xludf.DUMMYFUNCTION("""COMPUTED_VALUE"""),8121.0)</f>
        <v>8121</v>
      </c>
      <c r="C1271" s="468">
        <f>IFERROR(__xludf.DUMMYFUNCTION("""COMPUTED_VALUE"""),19.0)</f>
        <v>19</v>
      </c>
      <c r="D1271" s="468">
        <f>IFERROR(__xludf.DUMMYFUNCTION("""COMPUTED_VALUE"""),2025.0)</f>
        <v>2025</v>
      </c>
      <c r="E1271" s="468">
        <f>IFERROR(__xludf.DUMMYFUNCTION("""COMPUTED_VALUE"""),10.0)</f>
        <v>10</v>
      </c>
      <c r="F1271" s="468" t="str">
        <f>IFERROR(__xludf.DUMMYFUNCTION("""COMPUTED_VALUE"""),"Octubre")</f>
        <v>Octubre</v>
      </c>
      <c r="G1271" s="468">
        <f>IFERROR(__xludf.DUMMYFUNCTION("""COMPUTED_VALUE"""),0.0)</f>
        <v>0</v>
      </c>
      <c r="H1271" s="468">
        <f>IFERROR(__xludf.DUMMYFUNCTION("""COMPUTED_VALUE"""),0.0)</f>
        <v>0</v>
      </c>
      <c r="I1271" s="468">
        <f>IFERROR(__xludf.DUMMYFUNCTION("""COMPUTED_VALUE"""),0.0)</f>
        <v>0</v>
      </c>
      <c r="J1271" s="468">
        <f>IFERROR(__xludf.DUMMYFUNCTION("""COMPUTED_VALUE"""),1.9737657E7)</f>
        <v>19737657</v>
      </c>
      <c r="K1271" s="468">
        <f>IFERROR(__xludf.DUMMYFUNCTION("""COMPUTED_VALUE"""),0.0)</f>
        <v>0</v>
      </c>
      <c r="L1271" s="468">
        <f>IFERROR(__xludf.DUMMYFUNCTION("""COMPUTED_VALUE"""),0.0)</f>
        <v>0</v>
      </c>
      <c r="M1271" s="468">
        <f>IFERROR(__xludf.DUMMYFUNCTION("""COMPUTED_VALUE"""),9850451.006)</f>
        <v>9850451.006</v>
      </c>
      <c r="N1271" s="468">
        <f>IFERROR(__xludf.DUMMYFUNCTION("""COMPUTED_VALUE"""),2.5019E7)</f>
        <v>25019000</v>
      </c>
      <c r="O1271" s="468">
        <f>IFERROR(__xludf.DUMMYFUNCTION("""COMPUTED_VALUE"""),0.0)</f>
        <v>0</v>
      </c>
      <c r="P1271" s="468">
        <f>IFERROR(__xludf.DUMMYFUNCTION("""COMPUTED_VALUE"""),0.0)</f>
        <v>0</v>
      </c>
      <c r="Q1271" s="468"/>
      <c r="R1271" s="468"/>
      <c r="S1271" s="468"/>
      <c r="T1271" s="468"/>
      <c r="U1271" s="468"/>
      <c r="V1271" s="468"/>
      <c r="W1271" s="468"/>
      <c r="X1271" s="468"/>
      <c r="Y1271" s="468"/>
      <c r="Z1271" s="468"/>
      <c r="AA1271" s="468"/>
      <c r="AB1271" s="468"/>
      <c r="AC1271" s="468"/>
      <c r="AD1271" s="468"/>
      <c r="AE1271" s="468"/>
      <c r="AF1271" s="468"/>
      <c r="AG1271" s="468"/>
      <c r="AH1271" s="468"/>
      <c r="AI1271" s="468"/>
      <c r="AJ1271" s="468"/>
    </row>
    <row r="1272" ht="15.75" customHeight="1">
      <c r="A1272" s="468">
        <f>IFERROR(__xludf.DUMMYFUNCTION("""COMPUTED_VALUE"""),8.12119202511E11)</f>
        <v>812119202511</v>
      </c>
      <c r="B1272" s="468">
        <f>IFERROR(__xludf.DUMMYFUNCTION("""COMPUTED_VALUE"""),8121.0)</f>
        <v>8121</v>
      </c>
      <c r="C1272" s="468">
        <f>IFERROR(__xludf.DUMMYFUNCTION("""COMPUTED_VALUE"""),19.0)</f>
        <v>19</v>
      </c>
      <c r="D1272" s="468">
        <f>IFERROR(__xludf.DUMMYFUNCTION("""COMPUTED_VALUE"""),2025.0)</f>
        <v>2025</v>
      </c>
      <c r="E1272" s="468">
        <f>IFERROR(__xludf.DUMMYFUNCTION("""COMPUTED_VALUE"""),11.0)</f>
        <v>11</v>
      </c>
      <c r="F1272" s="468" t="str">
        <f>IFERROR(__xludf.DUMMYFUNCTION("""COMPUTED_VALUE"""),"Noviembre")</f>
        <v>Noviembre</v>
      </c>
      <c r="G1272" s="468">
        <f>IFERROR(__xludf.DUMMYFUNCTION("""COMPUTED_VALUE"""),0.0)</f>
        <v>0</v>
      </c>
      <c r="H1272" s="468">
        <f>IFERROR(__xludf.DUMMYFUNCTION("""COMPUTED_VALUE"""),0.0)</f>
        <v>0</v>
      </c>
      <c r="I1272" s="468">
        <f>IFERROR(__xludf.DUMMYFUNCTION("""COMPUTED_VALUE"""),0.0)</f>
        <v>0</v>
      </c>
      <c r="J1272" s="468">
        <f>IFERROR(__xludf.DUMMYFUNCTION("""COMPUTED_VALUE"""),1.9737657E7)</f>
        <v>19737657</v>
      </c>
      <c r="K1272" s="468">
        <f>IFERROR(__xludf.DUMMYFUNCTION("""COMPUTED_VALUE"""),0.0)</f>
        <v>0</v>
      </c>
      <c r="L1272" s="468">
        <f>IFERROR(__xludf.DUMMYFUNCTION("""COMPUTED_VALUE"""),0.0)</f>
        <v>0</v>
      </c>
      <c r="M1272" s="468">
        <f>IFERROR(__xludf.DUMMYFUNCTION("""COMPUTED_VALUE"""),9850451.006)</f>
        <v>9850451.006</v>
      </c>
      <c r="N1272" s="468">
        <f>IFERROR(__xludf.DUMMYFUNCTION("""COMPUTED_VALUE"""),2.5019E7)</f>
        <v>25019000</v>
      </c>
      <c r="O1272" s="468">
        <f>IFERROR(__xludf.DUMMYFUNCTION("""COMPUTED_VALUE"""),0.0)</f>
        <v>0</v>
      </c>
      <c r="P1272" s="468">
        <f>IFERROR(__xludf.DUMMYFUNCTION("""COMPUTED_VALUE"""),0.0)</f>
        <v>0</v>
      </c>
      <c r="Q1272" s="468"/>
      <c r="R1272" s="468"/>
      <c r="S1272" s="468"/>
      <c r="T1272" s="468"/>
      <c r="U1272" s="468"/>
      <c r="V1272" s="468"/>
      <c r="W1272" s="468"/>
      <c r="X1272" s="468"/>
      <c r="Y1272" s="468"/>
      <c r="Z1272" s="468"/>
      <c r="AA1272" s="468"/>
      <c r="AB1272" s="468"/>
      <c r="AC1272" s="468"/>
      <c r="AD1272" s="468"/>
      <c r="AE1272" s="468"/>
      <c r="AF1272" s="468"/>
      <c r="AG1272" s="468"/>
      <c r="AH1272" s="468"/>
      <c r="AI1272" s="468"/>
      <c r="AJ1272" s="468"/>
    </row>
    <row r="1273" ht="15.75" customHeight="1">
      <c r="A1273" s="468">
        <f>IFERROR(__xludf.DUMMYFUNCTION("""COMPUTED_VALUE"""),8.12119202512E11)</f>
        <v>812119202512</v>
      </c>
      <c r="B1273" s="468">
        <f>IFERROR(__xludf.DUMMYFUNCTION("""COMPUTED_VALUE"""),8121.0)</f>
        <v>8121</v>
      </c>
      <c r="C1273" s="468">
        <f>IFERROR(__xludf.DUMMYFUNCTION("""COMPUTED_VALUE"""),19.0)</f>
        <v>19</v>
      </c>
      <c r="D1273" s="468">
        <f>IFERROR(__xludf.DUMMYFUNCTION("""COMPUTED_VALUE"""),2025.0)</f>
        <v>2025</v>
      </c>
      <c r="E1273" s="468">
        <f>IFERROR(__xludf.DUMMYFUNCTION("""COMPUTED_VALUE"""),12.0)</f>
        <v>12</v>
      </c>
      <c r="F1273" s="468" t="str">
        <f>IFERROR(__xludf.DUMMYFUNCTION("""COMPUTED_VALUE"""),"Diciembre")</f>
        <v>Diciembre</v>
      </c>
      <c r="G1273" s="468">
        <f>IFERROR(__xludf.DUMMYFUNCTION("""COMPUTED_VALUE"""),124175.4682)</f>
        <v>124175.4682</v>
      </c>
      <c r="H1273" s="468">
        <f>IFERROR(__xludf.DUMMYFUNCTION("""COMPUTED_VALUE"""),0.0)</f>
        <v>0</v>
      </c>
      <c r="I1273" s="468">
        <f>IFERROR(__xludf.DUMMYFUNCTION("""COMPUTED_VALUE"""),0.0)</f>
        <v>0</v>
      </c>
      <c r="J1273" s="468">
        <f>IFERROR(__xludf.DUMMYFUNCTION("""COMPUTED_VALUE"""),4.91125258E8)</f>
        <v>491125258</v>
      </c>
      <c r="K1273" s="468">
        <f>IFERROR(__xludf.DUMMYFUNCTION("""COMPUTED_VALUE"""),0.0)</f>
        <v>0</v>
      </c>
      <c r="L1273" s="468">
        <f>IFERROR(__xludf.DUMMYFUNCTION("""COMPUTED_VALUE"""),0.0)</f>
        <v>0</v>
      </c>
      <c r="M1273" s="468">
        <f>IFERROR(__xludf.DUMMYFUNCTION("""COMPUTED_VALUE"""),2.451053482E8)</f>
        <v>245105348.2</v>
      </c>
      <c r="N1273" s="468">
        <f>IFERROR(__xludf.DUMMYFUNCTION("""COMPUTED_VALUE"""),2.86024E7)</f>
        <v>28602400</v>
      </c>
      <c r="O1273" s="468">
        <f>IFERROR(__xludf.DUMMYFUNCTION("""COMPUTED_VALUE"""),124175.0)</f>
        <v>124175</v>
      </c>
      <c r="P1273" s="468">
        <f>IFERROR(__xludf.DUMMYFUNCTION("""COMPUTED_VALUE"""),0.0)</f>
        <v>0</v>
      </c>
      <c r="Q1273" s="468"/>
      <c r="R1273" s="468"/>
      <c r="S1273" s="468"/>
      <c r="T1273" s="468"/>
      <c r="U1273" s="468"/>
      <c r="V1273" s="468"/>
      <c r="W1273" s="468"/>
      <c r="X1273" s="468"/>
      <c r="Y1273" s="468"/>
      <c r="Z1273" s="468"/>
      <c r="AA1273" s="468"/>
      <c r="AB1273" s="468"/>
      <c r="AC1273" s="468"/>
      <c r="AD1273" s="468"/>
      <c r="AE1273" s="468"/>
      <c r="AF1273" s="468"/>
      <c r="AG1273" s="468"/>
      <c r="AH1273" s="468"/>
      <c r="AI1273" s="468"/>
      <c r="AJ1273" s="468"/>
    </row>
    <row r="1274" ht="15.75" customHeight="1">
      <c r="A1274" s="468">
        <f>IFERROR(__xludf.DUMMYFUNCTION("""COMPUTED_VALUE"""),8.007120251E9)</f>
        <v>8007120251</v>
      </c>
      <c r="B1274" s="468">
        <f>IFERROR(__xludf.DUMMYFUNCTION("""COMPUTED_VALUE"""),8007.0)</f>
        <v>8007</v>
      </c>
      <c r="C1274" s="468">
        <f>IFERROR(__xludf.DUMMYFUNCTION("""COMPUTED_VALUE"""),1.0)</f>
        <v>1</v>
      </c>
      <c r="D1274" s="468">
        <f>IFERROR(__xludf.DUMMYFUNCTION("""COMPUTED_VALUE"""),2025.0)</f>
        <v>2025</v>
      </c>
      <c r="E1274" s="468">
        <f>IFERROR(__xludf.DUMMYFUNCTION("""COMPUTED_VALUE"""),1.0)</f>
        <v>1</v>
      </c>
      <c r="F1274" s="468" t="str">
        <f>IFERROR(__xludf.DUMMYFUNCTION("""COMPUTED_VALUE"""),"Enero")</f>
        <v>Enero</v>
      </c>
      <c r="G1274" s="468">
        <f>IFERROR(__xludf.DUMMYFUNCTION("""COMPUTED_VALUE"""),1.682311125E9)</f>
        <v>1682311125</v>
      </c>
      <c r="H1274" s="468">
        <f>IFERROR(__xludf.DUMMYFUNCTION("""COMPUTED_VALUE"""),1.360026E9)</f>
        <v>1360026000</v>
      </c>
      <c r="I1274" s="468">
        <f>IFERROR(__xludf.DUMMYFUNCTION("""COMPUTED_VALUE"""),0.0)</f>
        <v>0</v>
      </c>
      <c r="J1274" s="468">
        <f>IFERROR(__xludf.DUMMYFUNCTION("""COMPUTED_VALUE"""),0.0)</f>
        <v>0</v>
      </c>
      <c r="K1274" s="468">
        <f>IFERROR(__xludf.DUMMYFUNCTION("""COMPUTED_VALUE"""),1.682311125E9)</f>
        <v>1682311125</v>
      </c>
      <c r="L1274" s="468">
        <f>IFERROR(__xludf.DUMMYFUNCTION("""COMPUTED_VALUE"""),3.77722534E8)</f>
        <v>377722534</v>
      </c>
      <c r="M1274" s="468">
        <f>IFERROR(__xludf.DUMMYFUNCTION("""COMPUTED_VALUE"""),0.0)</f>
        <v>0</v>
      </c>
      <c r="N1274" s="468">
        <f>IFERROR(__xludf.DUMMYFUNCTION("""COMPUTED_VALUE"""),0.0)</f>
        <v>0</v>
      </c>
      <c r="O1274" s="468">
        <f>IFERROR(__xludf.DUMMYFUNCTION("""COMPUTED_VALUE"""),0.0)</f>
        <v>0</v>
      </c>
      <c r="P1274" s="468">
        <f>IFERROR(__xludf.DUMMYFUNCTION("""COMPUTED_VALUE"""),2.56141E7)</f>
        <v>25614100</v>
      </c>
      <c r="Q1274" s="468"/>
      <c r="R1274" s="468"/>
      <c r="S1274" s="468"/>
      <c r="T1274" s="468"/>
      <c r="U1274" s="468"/>
      <c r="V1274" s="468"/>
      <c r="W1274" s="468"/>
      <c r="X1274" s="468"/>
      <c r="Y1274" s="468"/>
      <c r="Z1274" s="468"/>
      <c r="AA1274" s="468"/>
      <c r="AB1274" s="468"/>
      <c r="AC1274" s="468"/>
      <c r="AD1274" s="468"/>
      <c r="AE1274" s="468"/>
      <c r="AF1274" s="468"/>
      <c r="AG1274" s="468"/>
      <c r="AH1274" s="468"/>
      <c r="AI1274" s="468"/>
      <c r="AJ1274" s="468"/>
    </row>
    <row r="1275" ht="15.75" customHeight="1">
      <c r="A1275" s="468">
        <f>IFERROR(__xludf.DUMMYFUNCTION("""COMPUTED_VALUE"""),8.007120252E9)</f>
        <v>8007120252</v>
      </c>
      <c r="B1275" s="468">
        <f>IFERROR(__xludf.DUMMYFUNCTION("""COMPUTED_VALUE"""),8007.0)</f>
        <v>8007</v>
      </c>
      <c r="C1275" s="468">
        <f>IFERROR(__xludf.DUMMYFUNCTION("""COMPUTED_VALUE"""),1.0)</f>
        <v>1</v>
      </c>
      <c r="D1275" s="468">
        <f>IFERROR(__xludf.DUMMYFUNCTION("""COMPUTED_VALUE"""),2025.0)</f>
        <v>2025</v>
      </c>
      <c r="E1275" s="468">
        <f>IFERROR(__xludf.DUMMYFUNCTION("""COMPUTED_VALUE"""),2.0)</f>
        <v>2</v>
      </c>
      <c r="F1275" s="468" t="str">
        <f>IFERROR(__xludf.DUMMYFUNCTION("""COMPUTED_VALUE"""),"Febrero")</f>
        <v>Febrero</v>
      </c>
      <c r="G1275" s="468">
        <f>IFERROR(__xludf.DUMMYFUNCTION("""COMPUTED_VALUE"""),1.65997466E8)</f>
        <v>165997466</v>
      </c>
      <c r="H1275" s="468">
        <f>IFERROR(__xludf.DUMMYFUNCTION("""COMPUTED_VALUE"""),0.0)</f>
        <v>0</v>
      </c>
      <c r="I1275" s="468">
        <f>IFERROR(__xludf.DUMMYFUNCTION("""COMPUTED_VALUE"""),1.67685999E8)</f>
        <v>167685999</v>
      </c>
      <c r="J1275" s="468">
        <f>IFERROR(__xludf.DUMMYFUNCTION("""COMPUTED_VALUE"""),4.9008333E7)</f>
        <v>49008333</v>
      </c>
      <c r="K1275" s="468">
        <f>IFERROR(__xludf.DUMMYFUNCTION("""COMPUTED_VALUE"""),0.0)</f>
        <v>0</v>
      </c>
      <c r="L1275" s="468">
        <f>IFERROR(__xludf.DUMMYFUNCTION("""COMPUTED_VALUE"""),5.48533634E8)</f>
        <v>548533634</v>
      </c>
      <c r="M1275" s="468">
        <f>IFERROR(__xludf.DUMMYFUNCTION("""COMPUTED_VALUE"""),6.062628689E7)</f>
        <v>60626286.89</v>
      </c>
      <c r="N1275" s="468">
        <f>IFERROR(__xludf.DUMMYFUNCTION("""COMPUTED_VALUE"""),5057134.0)</f>
        <v>5057134</v>
      </c>
      <c r="O1275" s="468">
        <f>IFERROR(__xludf.DUMMYFUNCTION("""COMPUTED_VALUE"""),1.65997466E8)</f>
        <v>165997466</v>
      </c>
      <c r="P1275" s="468">
        <f>IFERROR(__xludf.DUMMYFUNCTION("""COMPUTED_VALUE"""),5.0770133E7)</f>
        <v>50770133</v>
      </c>
      <c r="Q1275" s="468"/>
      <c r="R1275" s="468"/>
      <c r="S1275" s="468"/>
      <c r="T1275" s="468"/>
      <c r="U1275" s="468"/>
      <c r="V1275" s="468"/>
      <c r="W1275" s="468"/>
      <c r="X1275" s="468"/>
      <c r="Y1275" s="468"/>
      <c r="Z1275" s="468"/>
      <c r="AA1275" s="468"/>
      <c r="AB1275" s="468"/>
      <c r="AC1275" s="468"/>
      <c r="AD1275" s="468"/>
      <c r="AE1275" s="468"/>
      <c r="AF1275" s="468"/>
      <c r="AG1275" s="468"/>
      <c r="AH1275" s="468"/>
      <c r="AI1275" s="468"/>
      <c r="AJ1275" s="468"/>
    </row>
    <row r="1276" ht="15.75" customHeight="1">
      <c r="A1276" s="468">
        <f>IFERROR(__xludf.DUMMYFUNCTION("""COMPUTED_VALUE"""),8.007120253E9)</f>
        <v>8007120253</v>
      </c>
      <c r="B1276" s="468">
        <f>IFERROR(__xludf.DUMMYFUNCTION("""COMPUTED_VALUE"""),8007.0)</f>
        <v>8007</v>
      </c>
      <c r="C1276" s="468">
        <f>IFERROR(__xludf.DUMMYFUNCTION("""COMPUTED_VALUE"""),1.0)</f>
        <v>1</v>
      </c>
      <c r="D1276" s="468">
        <f>IFERROR(__xludf.DUMMYFUNCTION("""COMPUTED_VALUE"""),2025.0)</f>
        <v>2025</v>
      </c>
      <c r="E1276" s="468">
        <f>IFERROR(__xludf.DUMMYFUNCTION("""COMPUTED_VALUE"""),3.0)</f>
        <v>3</v>
      </c>
      <c r="F1276" s="468" t="str">
        <f>IFERROR(__xludf.DUMMYFUNCTION("""COMPUTED_VALUE"""),"Marzo")</f>
        <v>Marzo</v>
      </c>
      <c r="G1276" s="468">
        <f>IFERROR(__xludf.DUMMYFUNCTION("""COMPUTED_VALUE"""),2.65968069E8)</f>
        <v>265968069</v>
      </c>
      <c r="H1276" s="468">
        <f>IFERROR(__xludf.DUMMYFUNCTION("""COMPUTED_VALUE"""),2.15E8)</f>
        <v>215000000</v>
      </c>
      <c r="I1276" s="468">
        <f>IFERROR(__xludf.DUMMYFUNCTION("""COMPUTED_VALUE"""),0.0)</f>
        <v>0</v>
      </c>
      <c r="J1276" s="468">
        <f>IFERROR(__xludf.DUMMYFUNCTION("""COMPUTED_VALUE"""),1.47025E8)</f>
        <v>147025000</v>
      </c>
      <c r="K1276" s="468">
        <f>IFERROR(__xludf.DUMMYFUNCTION("""COMPUTED_VALUE"""),2.65968069E8)</f>
        <v>265968069</v>
      </c>
      <c r="L1276" s="468">
        <f>IFERROR(__xludf.DUMMYFUNCTION("""COMPUTED_VALUE"""),4.36336E8)</f>
        <v>436336000</v>
      </c>
      <c r="M1276" s="468">
        <f>IFERROR(__xludf.DUMMYFUNCTION("""COMPUTED_VALUE"""),1.818788619E8)</f>
        <v>181878861.9</v>
      </c>
      <c r="N1276" s="468">
        <f>IFERROR(__xludf.DUMMYFUNCTION("""COMPUTED_VALUE"""),6.44641E7)</f>
        <v>64464100</v>
      </c>
      <c r="O1276" s="468">
        <f>IFERROR(__xludf.DUMMYFUNCTION("""COMPUTED_VALUE"""),0.0)</f>
        <v>0</v>
      </c>
      <c r="P1276" s="468">
        <f>IFERROR(__xludf.DUMMYFUNCTION("""COMPUTED_VALUE"""),5.0376033E7)</f>
        <v>50376033</v>
      </c>
      <c r="Q1276" s="468"/>
      <c r="R1276" s="468"/>
      <c r="S1276" s="468"/>
      <c r="T1276" s="468"/>
      <c r="U1276" s="468"/>
      <c r="V1276" s="468"/>
      <c r="W1276" s="468"/>
      <c r="X1276" s="468"/>
      <c r="Y1276" s="468"/>
      <c r="Z1276" s="468"/>
      <c r="AA1276" s="468"/>
      <c r="AB1276" s="468"/>
      <c r="AC1276" s="468"/>
      <c r="AD1276" s="468"/>
      <c r="AE1276" s="468"/>
      <c r="AF1276" s="468"/>
      <c r="AG1276" s="468"/>
      <c r="AH1276" s="468"/>
      <c r="AI1276" s="468"/>
      <c r="AJ1276" s="468"/>
    </row>
    <row r="1277" ht="15.75" customHeight="1">
      <c r="A1277" s="468">
        <f>IFERROR(__xludf.DUMMYFUNCTION("""COMPUTED_VALUE"""),8.007120254E9)</f>
        <v>8007120254</v>
      </c>
      <c r="B1277" s="468">
        <f>IFERROR(__xludf.DUMMYFUNCTION("""COMPUTED_VALUE"""),8007.0)</f>
        <v>8007</v>
      </c>
      <c r="C1277" s="468">
        <f>IFERROR(__xludf.DUMMYFUNCTION("""COMPUTED_VALUE"""),1.0)</f>
        <v>1</v>
      </c>
      <c r="D1277" s="468">
        <f>IFERROR(__xludf.DUMMYFUNCTION("""COMPUTED_VALUE"""),2025.0)</f>
        <v>2025</v>
      </c>
      <c r="E1277" s="468">
        <f>IFERROR(__xludf.DUMMYFUNCTION("""COMPUTED_VALUE"""),4.0)</f>
        <v>4</v>
      </c>
      <c r="F1277" s="468" t="str">
        <f>IFERROR(__xludf.DUMMYFUNCTION("""COMPUTED_VALUE"""),"Abril")</f>
        <v>Abril</v>
      </c>
      <c r="G1277" s="468">
        <f>IFERROR(__xludf.DUMMYFUNCTION("""COMPUTED_VALUE"""),0.0)</f>
        <v>0</v>
      </c>
      <c r="H1277" s="468">
        <f>IFERROR(__xludf.DUMMYFUNCTION("""COMPUTED_VALUE"""),0.0)</f>
        <v>0</v>
      </c>
      <c r="I1277" s="468">
        <f>IFERROR(__xludf.DUMMYFUNCTION("""COMPUTED_VALUE"""),0.0)</f>
        <v>0</v>
      </c>
      <c r="J1277" s="468">
        <f>IFERROR(__xludf.DUMMYFUNCTION("""COMPUTED_VALUE"""),1.47025E8)</f>
        <v>147025000</v>
      </c>
      <c r="K1277" s="468">
        <f>IFERROR(__xludf.DUMMYFUNCTION("""COMPUTED_VALUE"""),0.0)</f>
        <v>0</v>
      </c>
      <c r="L1277" s="468">
        <f>IFERROR(__xludf.DUMMYFUNCTION("""COMPUTED_VALUE"""),1.656773E8)</f>
        <v>165677300</v>
      </c>
      <c r="M1277" s="468">
        <f>IFERROR(__xludf.DUMMYFUNCTION("""COMPUTED_VALUE"""),1.818788619E8)</f>
        <v>181878861.9</v>
      </c>
      <c r="N1277" s="468">
        <f>IFERROR(__xludf.DUMMYFUNCTION("""COMPUTED_VALUE"""),1.06954667E8)</f>
        <v>106954667</v>
      </c>
      <c r="O1277" s="468">
        <f>IFERROR(__xludf.DUMMYFUNCTION("""COMPUTED_VALUE"""),0.0)</f>
        <v>0</v>
      </c>
      <c r="P1277" s="468">
        <f>IFERROR(__xludf.DUMMYFUNCTION("""COMPUTED_VALUE"""),0.0)</f>
        <v>0</v>
      </c>
      <c r="Q1277" s="468"/>
      <c r="R1277" s="468"/>
      <c r="S1277" s="468"/>
      <c r="T1277" s="468"/>
      <c r="U1277" s="468"/>
      <c r="V1277" s="468"/>
      <c r="W1277" s="468"/>
      <c r="X1277" s="468"/>
      <c r="Y1277" s="468"/>
      <c r="Z1277" s="468"/>
      <c r="AA1277" s="468"/>
      <c r="AB1277" s="468"/>
      <c r="AC1277" s="468"/>
      <c r="AD1277" s="468"/>
      <c r="AE1277" s="468"/>
      <c r="AF1277" s="468"/>
      <c r="AG1277" s="468"/>
      <c r="AH1277" s="468"/>
      <c r="AI1277" s="468"/>
      <c r="AJ1277" s="468"/>
    </row>
    <row r="1278" ht="15.75" customHeight="1">
      <c r="A1278" s="468">
        <f>IFERROR(__xludf.DUMMYFUNCTION("""COMPUTED_VALUE"""),8.007120255E9)</f>
        <v>8007120255</v>
      </c>
      <c r="B1278" s="468">
        <f>IFERROR(__xludf.DUMMYFUNCTION("""COMPUTED_VALUE"""),8007.0)</f>
        <v>8007</v>
      </c>
      <c r="C1278" s="468">
        <f>IFERROR(__xludf.DUMMYFUNCTION("""COMPUTED_VALUE"""),1.0)</f>
        <v>1</v>
      </c>
      <c r="D1278" s="468">
        <f>IFERROR(__xludf.DUMMYFUNCTION("""COMPUTED_VALUE"""),2025.0)</f>
        <v>2025</v>
      </c>
      <c r="E1278" s="468">
        <f>IFERROR(__xludf.DUMMYFUNCTION("""COMPUTED_VALUE"""),5.0)</f>
        <v>5</v>
      </c>
      <c r="F1278" s="468" t="str">
        <f>IFERROR(__xludf.DUMMYFUNCTION("""COMPUTED_VALUE"""),"Mayo")</f>
        <v>Mayo</v>
      </c>
      <c r="G1278" s="468">
        <f>IFERROR(__xludf.DUMMYFUNCTION("""COMPUTED_VALUE"""),0.0)</f>
        <v>0</v>
      </c>
      <c r="H1278" s="468">
        <f>IFERROR(__xludf.DUMMYFUNCTION("""COMPUTED_VALUE"""),0.0)</f>
        <v>0</v>
      </c>
      <c r="I1278" s="468">
        <f>IFERROR(__xludf.DUMMYFUNCTION("""COMPUTED_VALUE"""),0.0)</f>
        <v>0</v>
      </c>
      <c r="J1278" s="468">
        <f>IFERROR(__xludf.DUMMYFUNCTION("""COMPUTED_VALUE"""),1.56191667E8)</f>
        <v>156191667</v>
      </c>
      <c r="K1278" s="468">
        <f>IFERROR(__xludf.DUMMYFUNCTION("""COMPUTED_VALUE"""),0.0)</f>
        <v>0</v>
      </c>
      <c r="L1278" s="468">
        <f>IFERROR(__xludf.DUMMYFUNCTION("""COMPUTED_VALUE"""),0.0)</f>
        <v>0</v>
      </c>
      <c r="M1278" s="468">
        <f>IFERROR(__xludf.DUMMYFUNCTION("""COMPUTED_VALUE"""),1.932185862E8)</f>
        <v>193218586.2</v>
      </c>
      <c r="N1278" s="468">
        <f>IFERROR(__xludf.DUMMYFUNCTION("""COMPUTED_VALUE"""),2.18533333E8)</f>
        <v>218533333</v>
      </c>
      <c r="O1278" s="468">
        <f>IFERROR(__xludf.DUMMYFUNCTION("""COMPUTED_VALUE"""),0.0)</f>
        <v>0</v>
      </c>
      <c r="P1278" s="468">
        <f>IFERROR(__xludf.DUMMYFUNCTION("""COMPUTED_VALUE"""),1.92E7)</f>
        <v>19200000</v>
      </c>
      <c r="Q1278" s="468"/>
      <c r="R1278" s="468"/>
      <c r="S1278" s="468"/>
      <c r="T1278" s="468"/>
      <c r="U1278" s="468"/>
      <c r="V1278" s="468"/>
      <c r="W1278" s="468"/>
      <c r="X1278" s="468"/>
      <c r="Y1278" s="468"/>
      <c r="Z1278" s="468"/>
      <c r="AA1278" s="468"/>
      <c r="AB1278" s="468"/>
      <c r="AC1278" s="468"/>
      <c r="AD1278" s="468"/>
      <c r="AE1278" s="468"/>
      <c r="AF1278" s="468"/>
      <c r="AG1278" s="468"/>
      <c r="AH1278" s="468"/>
      <c r="AI1278" s="468"/>
      <c r="AJ1278" s="468"/>
    </row>
    <row r="1279" ht="15.75" customHeight="1">
      <c r="A1279" s="468">
        <f>IFERROR(__xludf.DUMMYFUNCTION("""COMPUTED_VALUE"""),8.007120256E9)</f>
        <v>8007120256</v>
      </c>
      <c r="B1279" s="468">
        <f>IFERROR(__xludf.DUMMYFUNCTION("""COMPUTED_VALUE"""),8007.0)</f>
        <v>8007</v>
      </c>
      <c r="C1279" s="468">
        <f>IFERROR(__xludf.DUMMYFUNCTION("""COMPUTED_VALUE"""),1.0)</f>
        <v>1</v>
      </c>
      <c r="D1279" s="468">
        <f>IFERROR(__xludf.DUMMYFUNCTION("""COMPUTED_VALUE"""),2025.0)</f>
        <v>2025</v>
      </c>
      <c r="E1279" s="468">
        <f>IFERROR(__xludf.DUMMYFUNCTION("""COMPUTED_VALUE"""),6.0)</f>
        <v>6</v>
      </c>
      <c r="F1279" s="468" t="str">
        <f>IFERROR(__xludf.DUMMYFUNCTION("""COMPUTED_VALUE"""),"Junio")</f>
        <v>Junio</v>
      </c>
      <c r="G1279" s="468">
        <f>IFERROR(__xludf.DUMMYFUNCTION("""COMPUTED_VALUE"""),0.0)</f>
        <v>0</v>
      </c>
      <c r="H1279" s="468">
        <f>IFERROR(__xludf.DUMMYFUNCTION("""COMPUTED_VALUE"""),0.0)</f>
        <v>0</v>
      </c>
      <c r="I1279" s="468">
        <f>IFERROR(__xludf.DUMMYFUNCTION("""COMPUTED_VALUE"""),0.0)</f>
        <v>0</v>
      </c>
      <c r="J1279" s="468">
        <f>IFERROR(__xludf.DUMMYFUNCTION("""COMPUTED_VALUE"""),1.56191667E8)</f>
        <v>156191667</v>
      </c>
      <c r="K1279" s="468">
        <f>IFERROR(__xludf.DUMMYFUNCTION("""COMPUTED_VALUE"""),0.0)</f>
        <v>0</v>
      </c>
      <c r="L1279" s="468">
        <f>IFERROR(__xludf.DUMMYFUNCTION("""COMPUTED_VALUE"""),0.0)</f>
        <v>0</v>
      </c>
      <c r="M1279" s="468">
        <f>IFERROR(__xludf.DUMMYFUNCTION("""COMPUTED_VALUE"""),1.932185862E8)</f>
        <v>193218586.2</v>
      </c>
      <c r="N1279" s="468">
        <f>IFERROR(__xludf.DUMMYFUNCTION("""COMPUTED_VALUE"""),1.67677E8)</f>
        <v>167677000</v>
      </c>
      <c r="O1279" s="468">
        <f>IFERROR(__xludf.DUMMYFUNCTION("""COMPUTED_VALUE"""),0.0)</f>
        <v>0</v>
      </c>
      <c r="P1279" s="468">
        <f>IFERROR(__xludf.DUMMYFUNCTION("""COMPUTED_VALUE"""),1.23072E7)</f>
        <v>12307200</v>
      </c>
      <c r="Q1279" s="468"/>
      <c r="R1279" s="468"/>
      <c r="S1279" s="468"/>
      <c r="T1279" s="468"/>
      <c r="U1279" s="468"/>
      <c r="V1279" s="468"/>
      <c r="W1279" s="468"/>
      <c r="X1279" s="468"/>
      <c r="Y1279" s="468"/>
      <c r="Z1279" s="468"/>
      <c r="AA1279" s="468"/>
      <c r="AB1279" s="468"/>
      <c r="AC1279" s="468"/>
      <c r="AD1279" s="468"/>
      <c r="AE1279" s="468"/>
      <c r="AF1279" s="468"/>
      <c r="AG1279" s="468"/>
      <c r="AH1279" s="468"/>
      <c r="AI1279" s="468"/>
      <c r="AJ1279" s="468"/>
    </row>
    <row r="1280" ht="15.75" customHeight="1">
      <c r="A1280" s="468">
        <f>IFERROR(__xludf.DUMMYFUNCTION("""COMPUTED_VALUE"""),8.007120257E9)</f>
        <v>8007120257</v>
      </c>
      <c r="B1280" s="468">
        <f>IFERROR(__xludf.DUMMYFUNCTION("""COMPUTED_VALUE"""),8007.0)</f>
        <v>8007</v>
      </c>
      <c r="C1280" s="468">
        <f>IFERROR(__xludf.DUMMYFUNCTION("""COMPUTED_VALUE"""),1.0)</f>
        <v>1</v>
      </c>
      <c r="D1280" s="468">
        <f>IFERROR(__xludf.DUMMYFUNCTION("""COMPUTED_VALUE"""),2025.0)</f>
        <v>2025</v>
      </c>
      <c r="E1280" s="468">
        <f>IFERROR(__xludf.DUMMYFUNCTION("""COMPUTED_VALUE"""),7.0)</f>
        <v>7</v>
      </c>
      <c r="F1280" s="468" t="str">
        <f>IFERROR(__xludf.DUMMYFUNCTION("""COMPUTED_VALUE"""),"Julio")</f>
        <v>Julio</v>
      </c>
      <c r="G1280" s="468">
        <f>IFERROR(__xludf.DUMMYFUNCTION("""COMPUTED_VALUE"""),0.0)</f>
        <v>0</v>
      </c>
      <c r="H1280" s="468">
        <f>IFERROR(__xludf.DUMMYFUNCTION("""COMPUTED_VALUE"""),0.0)</f>
        <v>0</v>
      </c>
      <c r="I1280" s="468">
        <f>IFERROR(__xludf.DUMMYFUNCTION("""COMPUTED_VALUE"""),0.0)</f>
        <v>0</v>
      </c>
      <c r="J1280" s="468">
        <f>IFERROR(__xludf.DUMMYFUNCTION("""COMPUTED_VALUE"""),1.56191667E8)</f>
        <v>156191667</v>
      </c>
      <c r="K1280" s="468">
        <f>IFERROR(__xludf.DUMMYFUNCTION("""COMPUTED_VALUE"""),0.0)</f>
        <v>0</v>
      </c>
      <c r="L1280" s="468">
        <f>IFERROR(__xludf.DUMMYFUNCTION("""COMPUTED_VALUE"""),5.67605E7)</f>
        <v>56760500</v>
      </c>
      <c r="M1280" s="468">
        <f>IFERROR(__xludf.DUMMYFUNCTION("""COMPUTED_VALUE"""),1.932185862E8)</f>
        <v>193218586.2</v>
      </c>
      <c r="N1280" s="468">
        <f>IFERROR(__xludf.DUMMYFUNCTION("""COMPUTED_VALUE"""),1.506671E8)</f>
        <v>150667100</v>
      </c>
      <c r="O1280" s="468">
        <f>IFERROR(__xludf.DUMMYFUNCTION("""COMPUTED_VALUE"""),0.0)</f>
        <v>0</v>
      </c>
      <c r="P1280" s="468">
        <f>IFERROR(__xludf.DUMMYFUNCTION("""COMPUTED_VALUE"""),0.0)</f>
        <v>0</v>
      </c>
      <c r="Q1280" s="468"/>
      <c r="R1280" s="468"/>
      <c r="S1280" s="468"/>
      <c r="T1280" s="468"/>
      <c r="U1280" s="468"/>
      <c r="V1280" s="468"/>
      <c r="W1280" s="468"/>
      <c r="X1280" s="468"/>
      <c r="Y1280" s="468"/>
      <c r="Z1280" s="468"/>
      <c r="AA1280" s="468"/>
      <c r="AB1280" s="468"/>
      <c r="AC1280" s="468"/>
      <c r="AD1280" s="468"/>
      <c r="AE1280" s="468"/>
      <c r="AF1280" s="468"/>
      <c r="AG1280" s="468"/>
      <c r="AH1280" s="468"/>
      <c r="AI1280" s="468"/>
      <c r="AJ1280" s="468"/>
    </row>
    <row r="1281" ht="15.75" customHeight="1">
      <c r="A1281" s="468">
        <f>IFERROR(__xludf.DUMMYFUNCTION("""COMPUTED_VALUE"""),8.007120258E9)</f>
        <v>8007120258</v>
      </c>
      <c r="B1281" s="468">
        <f>IFERROR(__xludf.DUMMYFUNCTION("""COMPUTED_VALUE"""),8007.0)</f>
        <v>8007</v>
      </c>
      <c r="C1281" s="468">
        <f>IFERROR(__xludf.DUMMYFUNCTION("""COMPUTED_VALUE"""),1.0)</f>
        <v>1</v>
      </c>
      <c r="D1281" s="468">
        <f>IFERROR(__xludf.DUMMYFUNCTION("""COMPUTED_VALUE"""),2025.0)</f>
        <v>2025</v>
      </c>
      <c r="E1281" s="468">
        <f>IFERROR(__xludf.DUMMYFUNCTION("""COMPUTED_VALUE"""),8.0)</f>
        <v>8</v>
      </c>
      <c r="F1281" s="468" t="str">
        <f>IFERROR(__xludf.DUMMYFUNCTION("""COMPUTED_VALUE"""),"Agosto")</f>
        <v>Agosto</v>
      </c>
      <c r="G1281" s="468">
        <f>IFERROR(__xludf.DUMMYFUNCTION("""COMPUTED_VALUE"""),0.0)</f>
        <v>0</v>
      </c>
      <c r="H1281" s="468">
        <f>IFERROR(__xludf.DUMMYFUNCTION("""COMPUTED_VALUE"""),0.0)</f>
        <v>0</v>
      </c>
      <c r="I1281" s="468">
        <f>IFERROR(__xludf.DUMMYFUNCTION("""COMPUTED_VALUE"""),0.0)</f>
        <v>0</v>
      </c>
      <c r="J1281" s="468">
        <f>IFERROR(__xludf.DUMMYFUNCTION("""COMPUTED_VALUE"""),1.54861667E8)</f>
        <v>154861667</v>
      </c>
      <c r="K1281" s="468">
        <f>IFERROR(__xludf.DUMMYFUNCTION("""COMPUTED_VALUE"""),0.0)</f>
        <v>0</v>
      </c>
      <c r="L1281" s="468">
        <f>IFERROR(__xludf.DUMMYFUNCTION("""COMPUTED_VALUE"""),5.1549533E7)</f>
        <v>51549533</v>
      </c>
      <c r="M1281" s="468">
        <f>IFERROR(__xludf.DUMMYFUNCTION("""COMPUTED_VALUE"""),1.915732953E8)</f>
        <v>191573295.3</v>
      </c>
      <c r="N1281" s="468">
        <f>IFERROR(__xludf.DUMMYFUNCTION("""COMPUTED_VALUE"""),1.52016233E8)</f>
        <v>152016233</v>
      </c>
      <c r="O1281" s="468">
        <f>IFERROR(__xludf.DUMMYFUNCTION("""COMPUTED_VALUE"""),0.0)</f>
        <v>0</v>
      </c>
      <c r="P1281" s="468">
        <f>IFERROR(__xludf.DUMMYFUNCTION("""COMPUTED_VALUE"""),0.0)</f>
        <v>0</v>
      </c>
      <c r="Q1281" s="468"/>
      <c r="R1281" s="468"/>
      <c r="S1281" s="468"/>
      <c r="T1281" s="468"/>
      <c r="U1281" s="468"/>
      <c r="V1281" s="468"/>
      <c r="W1281" s="468"/>
      <c r="X1281" s="468"/>
      <c r="Y1281" s="468"/>
      <c r="Z1281" s="468"/>
      <c r="AA1281" s="468"/>
      <c r="AB1281" s="468"/>
      <c r="AC1281" s="468"/>
      <c r="AD1281" s="468"/>
      <c r="AE1281" s="468"/>
      <c r="AF1281" s="468"/>
      <c r="AG1281" s="468"/>
      <c r="AH1281" s="468"/>
      <c r="AI1281" s="468"/>
      <c r="AJ1281" s="468"/>
    </row>
    <row r="1282" ht="15.75" customHeight="1">
      <c r="A1282" s="468">
        <f>IFERROR(__xludf.DUMMYFUNCTION("""COMPUTED_VALUE"""),8.007120259E9)</f>
        <v>8007120259</v>
      </c>
      <c r="B1282" s="468">
        <f>IFERROR(__xludf.DUMMYFUNCTION("""COMPUTED_VALUE"""),8007.0)</f>
        <v>8007</v>
      </c>
      <c r="C1282" s="468">
        <f>IFERROR(__xludf.DUMMYFUNCTION("""COMPUTED_VALUE"""),1.0)</f>
        <v>1</v>
      </c>
      <c r="D1282" s="468">
        <f>IFERROR(__xludf.DUMMYFUNCTION("""COMPUTED_VALUE"""),2025.0)</f>
        <v>2025</v>
      </c>
      <c r="E1282" s="468">
        <f>IFERROR(__xludf.DUMMYFUNCTION("""COMPUTED_VALUE"""),9.0)</f>
        <v>9</v>
      </c>
      <c r="F1282" s="468" t="str">
        <f>IFERROR(__xludf.DUMMYFUNCTION("""COMPUTED_VALUE"""),"Septiembre")</f>
        <v>Septiembre</v>
      </c>
      <c r="G1282" s="468">
        <f>IFERROR(__xludf.DUMMYFUNCTION("""COMPUTED_VALUE"""),0.0)</f>
        <v>0</v>
      </c>
      <c r="H1282" s="468">
        <f>IFERROR(__xludf.DUMMYFUNCTION("""COMPUTED_VALUE"""),0.0)</f>
        <v>0</v>
      </c>
      <c r="I1282" s="468">
        <f>IFERROR(__xludf.DUMMYFUNCTION("""COMPUTED_VALUE"""),0.0)</f>
        <v>0</v>
      </c>
      <c r="J1282" s="468">
        <f>IFERROR(__xludf.DUMMYFUNCTION("""COMPUTED_VALUE"""),1.38526667E8)</f>
        <v>138526667</v>
      </c>
      <c r="K1282" s="468">
        <f>IFERROR(__xludf.DUMMYFUNCTION("""COMPUTED_VALUE"""),0.0)</f>
        <v>0</v>
      </c>
      <c r="L1282" s="468">
        <f>IFERROR(__xludf.DUMMYFUNCTION("""COMPUTED_VALUE"""),4.4066E7)</f>
        <v>44066000</v>
      </c>
      <c r="M1282" s="468">
        <f>IFERROR(__xludf.DUMMYFUNCTION("""COMPUTED_VALUE"""),1.713659074E8)</f>
        <v>171365907.4</v>
      </c>
      <c r="N1282" s="468">
        <f>IFERROR(__xludf.DUMMYFUNCTION("""COMPUTED_VALUE"""),2.21511383E8)</f>
        <v>221511383</v>
      </c>
      <c r="O1282" s="468">
        <f>IFERROR(__xludf.DUMMYFUNCTION("""COMPUTED_VALUE"""),0.0)</f>
        <v>0</v>
      </c>
      <c r="P1282" s="468">
        <f>IFERROR(__xludf.DUMMYFUNCTION("""COMPUTED_VALUE"""),0.0)</f>
        <v>0</v>
      </c>
      <c r="Q1282" s="468"/>
      <c r="R1282" s="468"/>
      <c r="S1282" s="468"/>
      <c r="T1282" s="468"/>
      <c r="U1282" s="468"/>
      <c r="V1282" s="468"/>
      <c r="W1282" s="468"/>
      <c r="X1282" s="468"/>
      <c r="Y1282" s="468"/>
      <c r="Z1282" s="468"/>
      <c r="AA1282" s="468"/>
      <c r="AB1282" s="468"/>
      <c r="AC1282" s="468"/>
      <c r="AD1282" s="468"/>
      <c r="AE1282" s="468"/>
      <c r="AF1282" s="468"/>
      <c r="AG1282" s="468"/>
      <c r="AH1282" s="468"/>
      <c r="AI1282" s="468"/>
      <c r="AJ1282" s="468"/>
    </row>
    <row r="1283" ht="15.75" customHeight="1">
      <c r="A1283" s="468">
        <f>IFERROR(__xludf.DUMMYFUNCTION("""COMPUTED_VALUE"""),8.007120251E10)</f>
        <v>80071202510</v>
      </c>
      <c r="B1283" s="468">
        <f>IFERROR(__xludf.DUMMYFUNCTION("""COMPUTED_VALUE"""),8007.0)</f>
        <v>8007</v>
      </c>
      <c r="C1283" s="468">
        <f>IFERROR(__xludf.DUMMYFUNCTION("""COMPUTED_VALUE"""),1.0)</f>
        <v>1</v>
      </c>
      <c r="D1283" s="468">
        <f>IFERROR(__xludf.DUMMYFUNCTION("""COMPUTED_VALUE"""),2025.0)</f>
        <v>2025</v>
      </c>
      <c r="E1283" s="468">
        <f>IFERROR(__xludf.DUMMYFUNCTION("""COMPUTED_VALUE"""),10.0)</f>
        <v>10</v>
      </c>
      <c r="F1283" s="468" t="str">
        <f>IFERROR(__xludf.DUMMYFUNCTION("""COMPUTED_VALUE"""),"Octubre")</f>
        <v>Octubre</v>
      </c>
      <c r="G1283" s="468">
        <f>IFERROR(__xludf.DUMMYFUNCTION("""COMPUTED_VALUE"""),0.0)</f>
        <v>0</v>
      </c>
      <c r="H1283" s="468">
        <f>IFERROR(__xludf.DUMMYFUNCTION("""COMPUTED_VALUE"""),0.0)</f>
        <v>0</v>
      </c>
      <c r="I1283" s="468">
        <f>IFERROR(__xludf.DUMMYFUNCTION("""COMPUTED_VALUE"""),0.0)</f>
        <v>0</v>
      </c>
      <c r="J1283" s="468">
        <f>IFERROR(__xludf.DUMMYFUNCTION("""COMPUTED_VALUE"""),1.11176665E8)</f>
        <v>111176665</v>
      </c>
      <c r="K1283" s="468">
        <f>IFERROR(__xludf.DUMMYFUNCTION("""COMPUTED_VALUE"""),0.0)</f>
        <v>0</v>
      </c>
      <c r="L1283" s="468">
        <f>IFERROR(__xludf.DUMMYFUNCTION("""COMPUTED_VALUE"""),8.705E7)</f>
        <v>87050000</v>
      </c>
      <c r="M1283" s="468">
        <f>IFERROR(__xludf.DUMMYFUNCTION("""COMPUTED_VALUE"""),1.375322925E8)</f>
        <v>137532292.5</v>
      </c>
      <c r="N1283" s="468">
        <f>IFERROR(__xludf.DUMMYFUNCTION("""COMPUTED_VALUE"""),2.16001267E8)</f>
        <v>216001267</v>
      </c>
      <c r="O1283" s="468">
        <f>IFERROR(__xludf.DUMMYFUNCTION("""COMPUTED_VALUE"""),0.0)</f>
        <v>0</v>
      </c>
      <c r="P1283" s="468">
        <f>IFERROR(__xludf.DUMMYFUNCTION("""COMPUTED_VALUE"""),0.0)</f>
        <v>0</v>
      </c>
      <c r="Q1283" s="468"/>
      <c r="R1283" s="468"/>
      <c r="S1283" s="468"/>
      <c r="T1283" s="468"/>
      <c r="U1283" s="468"/>
      <c r="V1283" s="468"/>
      <c r="W1283" s="468"/>
      <c r="X1283" s="468"/>
      <c r="Y1283" s="468"/>
      <c r="Z1283" s="468"/>
      <c r="AA1283" s="468"/>
      <c r="AB1283" s="468"/>
      <c r="AC1283" s="468"/>
      <c r="AD1283" s="468"/>
      <c r="AE1283" s="468"/>
      <c r="AF1283" s="468"/>
      <c r="AG1283" s="468"/>
      <c r="AH1283" s="468"/>
      <c r="AI1283" s="468"/>
      <c r="AJ1283" s="468"/>
    </row>
    <row r="1284" ht="15.75" customHeight="1">
      <c r="A1284" s="468">
        <f>IFERROR(__xludf.DUMMYFUNCTION("""COMPUTED_VALUE"""),8.0071202511E10)</f>
        <v>80071202511</v>
      </c>
      <c r="B1284" s="468">
        <f>IFERROR(__xludf.DUMMYFUNCTION("""COMPUTED_VALUE"""),8007.0)</f>
        <v>8007</v>
      </c>
      <c r="C1284" s="468">
        <f>IFERROR(__xludf.DUMMYFUNCTION("""COMPUTED_VALUE"""),1.0)</f>
        <v>1</v>
      </c>
      <c r="D1284" s="468">
        <f>IFERROR(__xludf.DUMMYFUNCTION("""COMPUTED_VALUE"""),2025.0)</f>
        <v>2025</v>
      </c>
      <c r="E1284" s="468">
        <f>IFERROR(__xludf.DUMMYFUNCTION("""COMPUTED_VALUE"""),11.0)</f>
        <v>11</v>
      </c>
      <c r="F1284" s="468" t="str">
        <f>IFERROR(__xludf.DUMMYFUNCTION("""COMPUTED_VALUE"""),"Noviembre")</f>
        <v>Noviembre</v>
      </c>
      <c r="G1284" s="468">
        <f>IFERROR(__xludf.DUMMYFUNCTION("""COMPUTED_VALUE"""),0.0)</f>
        <v>0</v>
      </c>
      <c r="H1284" s="468">
        <f>IFERROR(__xludf.DUMMYFUNCTION("""COMPUTED_VALUE"""),0.0)</f>
        <v>0</v>
      </c>
      <c r="I1284" s="468">
        <f>IFERROR(__xludf.DUMMYFUNCTION("""COMPUTED_VALUE"""),0.0)</f>
        <v>0</v>
      </c>
      <c r="J1284" s="468">
        <f>IFERROR(__xludf.DUMMYFUNCTION("""COMPUTED_VALUE"""),1.0201E8)</f>
        <v>102010000</v>
      </c>
      <c r="K1284" s="468">
        <f>IFERROR(__xludf.DUMMYFUNCTION("""COMPUTED_VALUE"""),0.0)</f>
        <v>0</v>
      </c>
      <c r="L1284" s="468">
        <f>IFERROR(__xludf.DUMMYFUNCTION("""COMPUTED_VALUE"""),5.21662E7)</f>
        <v>52166200</v>
      </c>
      <c r="M1284" s="468">
        <f>IFERROR(__xludf.DUMMYFUNCTION("""COMPUTED_VALUE"""),1.261925707E8)</f>
        <v>126192570.7</v>
      </c>
      <c r="N1284" s="468">
        <f>IFERROR(__xludf.DUMMYFUNCTION("""COMPUTED_VALUE"""),1.081716E8)</f>
        <v>108171600</v>
      </c>
      <c r="O1284" s="468">
        <f>IFERROR(__xludf.DUMMYFUNCTION("""COMPUTED_VALUE"""),0.0)</f>
        <v>0</v>
      </c>
      <c r="P1284" s="468">
        <f>IFERROR(__xludf.DUMMYFUNCTION("""COMPUTED_VALUE"""),0.0)</f>
        <v>0</v>
      </c>
      <c r="Q1284" s="468"/>
      <c r="R1284" s="468"/>
      <c r="S1284" s="468"/>
      <c r="T1284" s="468"/>
      <c r="U1284" s="468"/>
      <c r="V1284" s="468"/>
      <c r="W1284" s="468"/>
      <c r="X1284" s="468"/>
      <c r="Y1284" s="468"/>
      <c r="Z1284" s="468"/>
      <c r="AA1284" s="468"/>
      <c r="AB1284" s="468"/>
      <c r="AC1284" s="468"/>
      <c r="AD1284" s="468"/>
      <c r="AE1284" s="468"/>
      <c r="AF1284" s="468"/>
      <c r="AG1284" s="468"/>
      <c r="AH1284" s="468"/>
      <c r="AI1284" s="468"/>
      <c r="AJ1284" s="468"/>
    </row>
    <row r="1285" ht="15.75" customHeight="1">
      <c r="A1285" s="468">
        <f>IFERROR(__xludf.DUMMYFUNCTION("""COMPUTED_VALUE"""),8.0071202512E10)</f>
        <v>80071202512</v>
      </c>
      <c r="B1285" s="468">
        <f>IFERROR(__xludf.DUMMYFUNCTION("""COMPUTED_VALUE"""),8007.0)</f>
        <v>8007</v>
      </c>
      <c r="C1285" s="468">
        <f>IFERROR(__xludf.DUMMYFUNCTION("""COMPUTED_VALUE"""),1.0)</f>
        <v>1</v>
      </c>
      <c r="D1285" s="468">
        <f>IFERROR(__xludf.DUMMYFUNCTION("""COMPUTED_VALUE"""),2025.0)</f>
        <v>2025</v>
      </c>
      <c r="E1285" s="468">
        <f>IFERROR(__xludf.DUMMYFUNCTION("""COMPUTED_VALUE"""),12.0)</f>
        <v>12</v>
      </c>
      <c r="F1285" s="468" t="str">
        <f>IFERROR(__xludf.DUMMYFUNCTION("""COMPUTED_VALUE"""),"Diciembre")</f>
        <v>Diciembre</v>
      </c>
      <c r="G1285" s="468">
        <f>IFERROR(__xludf.DUMMYFUNCTION("""COMPUTED_VALUE"""),123706.0)</f>
        <v>123706</v>
      </c>
      <c r="H1285" s="468">
        <f>IFERROR(__xludf.DUMMYFUNCTION("""COMPUTED_VALUE"""),0.0)</f>
        <v>0</v>
      </c>
      <c r="I1285" s="468">
        <f>IFERROR(__xludf.DUMMYFUNCTION("""COMPUTED_VALUE"""),0.0)</f>
        <v>0</v>
      </c>
      <c r="J1285" s="468">
        <f>IFERROR(__xludf.DUMMYFUNCTION("""COMPUTED_VALUE"""),2.56817667E8)</f>
        <v>256817667</v>
      </c>
      <c r="K1285" s="468">
        <f>IFERROR(__xludf.DUMMYFUNCTION("""COMPUTED_VALUE"""),123706.0)</f>
        <v>123706</v>
      </c>
      <c r="L1285" s="468">
        <f>IFERROR(__xludf.DUMMYFUNCTION("""COMPUTED_VALUE"""),3.06142E7)</f>
        <v>30614200</v>
      </c>
      <c r="M1285" s="468">
        <f>IFERROR(__xludf.DUMMYFUNCTION("""COMPUTED_VALUE"""),3.176990647E8)</f>
        <v>317699064.7</v>
      </c>
      <c r="N1285" s="468">
        <f>IFERROR(__xludf.DUMMYFUNCTION("""COMPUTED_VALUE"""),2.64351316E8)</f>
        <v>264351316</v>
      </c>
      <c r="O1285" s="468">
        <f>IFERROR(__xludf.DUMMYFUNCTION("""COMPUTED_VALUE"""),0.0)</f>
        <v>0</v>
      </c>
      <c r="P1285" s="468">
        <f>IFERROR(__xludf.DUMMYFUNCTION("""COMPUTED_VALUE"""),7730000.0)</f>
        <v>7730000</v>
      </c>
      <c r="Q1285" s="468"/>
      <c r="R1285" s="468"/>
      <c r="S1285" s="468"/>
      <c r="T1285" s="468"/>
      <c r="U1285" s="468"/>
      <c r="V1285" s="468"/>
      <c r="W1285" s="468"/>
      <c r="X1285" s="468"/>
      <c r="Y1285" s="468"/>
      <c r="Z1285" s="468"/>
      <c r="AA1285" s="468"/>
      <c r="AB1285" s="468"/>
      <c r="AC1285" s="468"/>
      <c r="AD1285" s="468"/>
      <c r="AE1285" s="468"/>
      <c r="AF1285" s="468"/>
      <c r="AG1285" s="468"/>
      <c r="AH1285" s="468"/>
      <c r="AI1285" s="468"/>
      <c r="AJ1285" s="468"/>
    </row>
    <row r="1286" ht="15.75" customHeight="1">
      <c r="A1286" s="468">
        <f>IFERROR(__xludf.DUMMYFUNCTION("""COMPUTED_VALUE"""),8.007220251E9)</f>
        <v>8007220251</v>
      </c>
      <c r="B1286" s="468">
        <f>IFERROR(__xludf.DUMMYFUNCTION("""COMPUTED_VALUE"""),8007.0)</f>
        <v>8007</v>
      </c>
      <c r="C1286" s="468">
        <f>IFERROR(__xludf.DUMMYFUNCTION("""COMPUTED_VALUE"""),2.0)</f>
        <v>2</v>
      </c>
      <c r="D1286" s="468">
        <f>IFERROR(__xludf.DUMMYFUNCTION("""COMPUTED_VALUE"""),2025.0)</f>
        <v>2025</v>
      </c>
      <c r="E1286" s="468">
        <f>IFERROR(__xludf.DUMMYFUNCTION("""COMPUTED_VALUE"""),1.0)</f>
        <v>1</v>
      </c>
      <c r="F1286" s="468" t="str">
        <f>IFERROR(__xludf.DUMMYFUNCTION("""COMPUTED_VALUE"""),"Enero")</f>
        <v>Enero</v>
      </c>
      <c r="G1286" s="468">
        <f>IFERROR(__xludf.DUMMYFUNCTION("""COMPUTED_VALUE"""),0.0)</f>
        <v>0</v>
      </c>
      <c r="H1286" s="468">
        <f>IFERROR(__xludf.DUMMYFUNCTION("""COMPUTED_VALUE"""),0.0)</f>
        <v>0</v>
      </c>
      <c r="I1286" s="468">
        <f>IFERROR(__xludf.DUMMYFUNCTION("""COMPUTED_VALUE"""),0.0)</f>
        <v>0</v>
      </c>
      <c r="J1286" s="468">
        <f>IFERROR(__xludf.DUMMYFUNCTION("""COMPUTED_VALUE"""),0.0)</f>
        <v>0</v>
      </c>
      <c r="K1286" s="468">
        <f>IFERROR(__xludf.DUMMYFUNCTION("""COMPUTED_VALUE"""),0.0)</f>
        <v>0</v>
      </c>
      <c r="L1286" s="468">
        <f>IFERROR(__xludf.DUMMYFUNCTION("""COMPUTED_VALUE"""),0.0)</f>
        <v>0</v>
      </c>
      <c r="M1286" s="468">
        <f>IFERROR(__xludf.DUMMYFUNCTION("""COMPUTED_VALUE"""),0.0)</f>
        <v>0</v>
      </c>
      <c r="N1286" s="468">
        <f>IFERROR(__xludf.DUMMYFUNCTION("""COMPUTED_VALUE"""),0.0)</f>
        <v>0</v>
      </c>
      <c r="O1286" s="468">
        <f>IFERROR(__xludf.DUMMYFUNCTION("""COMPUTED_VALUE"""),0.0)</f>
        <v>0</v>
      </c>
      <c r="P1286" s="468">
        <f>IFERROR(__xludf.DUMMYFUNCTION("""COMPUTED_VALUE"""),0.0)</f>
        <v>0</v>
      </c>
      <c r="Q1286" s="468"/>
      <c r="R1286" s="468"/>
      <c r="S1286" s="468"/>
      <c r="T1286" s="468"/>
      <c r="U1286" s="468"/>
      <c r="V1286" s="468"/>
      <c r="W1286" s="468"/>
      <c r="X1286" s="468"/>
      <c r="Y1286" s="468"/>
      <c r="Z1286" s="468"/>
      <c r="AA1286" s="468"/>
      <c r="AB1286" s="468"/>
      <c r="AC1286" s="468"/>
      <c r="AD1286" s="468"/>
      <c r="AE1286" s="468"/>
      <c r="AF1286" s="468"/>
      <c r="AG1286" s="468"/>
      <c r="AH1286" s="468"/>
      <c r="AI1286" s="468"/>
      <c r="AJ1286" s="468"/>
    </row>
    <row r="1287" ht="15.75" customHeight="1">
      <c r="A1287" s="468">
        <f>IFERROR(__xludf.DUMMYFUNCTION("""COMPUTED_VALUE"""),8.007220252E9)</f>
        <v>8007220252</v>
      </c>
      <c r="B1287" s="468">
        <f>IFERROR(__xludf.DUMMYFUNCTION("""COMPUTED_VALUE"""),8007.0)</f>
        <v>8007</v>
      </c>
      <c r="C1287" s="468">
        <f>IFERROR(__xludf.DUMMYFUNCTION("""COMPUTED_VALUE"""),2.0)</f>
        <v>2</v>
      </c>
      <c r="D1287" s="468">
        <f>IFERROR(__xludf.DUMMYFUNCTION("""COMPUTED_VALUE"""),2025.0)</f>
        <v>2025</v>
      </c>
      <c r="E1287" s="468">
        <f>IFERROR(__xludf.DUMMYFUNCTION("""COMPUTED_VALUE"""),2.0)</f>
        <v>2</v>
      </c>
      <c r="F1287" s="468" t="str">
        <f>IFERROR(__xludf.DUMMYFUNCTION("""COMPUTED_VALUE"""),"Febrero")</f>
        <v>Febrero</v>
      </c>
      <c r="G1287" s="468">
        <f>IFERROR(__xludf.DUMMYFUNCTION("""COMPUTED_VALUE"""),0.0)</f>
        <v>0</v>
      </c>
      <c r="H1287" s="468">
        <f>IFERROR(__xludf.DUMMYFUNCTION("""COMPUTED_VALUE"""),0.0)</f>
        <v>0</v>
      </c>
      <c r="I1287" s="468">
        <f>IFERROR(__xludf.DUMMYFUNCTION("""COMPUTED_VALUE"""),0.0)</f>
        <v>0</v>
      </c>
      <c r="J1287" s="468">
        <f>IFERROR(__xludf.DUMMYFUNCTION("""COMPUTED_VALUE"""),0.0)</f>
        <v>0</v>
      </c>
      <c r="K1287" s="468">
        <f>IFERROR(__xludf.DUMMYFUNCTION("""COMPUTED_VALUE"""),0.0)</f>
        <v>0</v>
      </c>
      <c r="L1287" s="468">
        <f>IFERROR(__xludf.DUMMYFUNCTION("""COMPUTED_VALUE"""),0.0)</f>
        <v>0</v>
      </c>
      <c r="M1287" s="468">
        <f>IFERROR(__xludf.DUMMYFUNCTION("""COMPUTED_VALUE"""),0.0)</f>
        <v>0</v>
      </c>
      <c r="N1287" s="468">
        <f>IFERROR(__xludf.DUMMYFUNCTION("""COMPUTED_VALUE"""),0.0)</f>
        <v>0</v>
      </c>
      <c r="O1287" s="468">
        <f>IFERROR(__xludf.DUMMYFUNCTION("""COMPUTED_VALUE"""),0.0)</f>
        <v>0</v>
      </c>
      <c r="P1287" s="468">
        <f>IFERROR(__xludf.DUMMYFUNCTION("""COMPUTED_VALUE"""),0.0)</f>
        <v>0</v>
      </c>
      <c r="Q1287" s="468"/>
      <c r="R1287" s="468"/>
      <c r="S1287" s="468"/>
      <c r="T1287" s="468"/>
      <c r="U1287" s="468"/>
      <c r="V1287" s="468"/>
      <c r="W1287" s="468"/>
      <c r="X1287" s="468"/>
      <c r="Y1287" s="468"/>
      <c r="Z1287" s="468"/>
      <c r="AA1287" s="468"/>
      <c r="AB1287" s="468"/>
      <c r="AC1287" s="468"/>
      <c r="AD1287" s="468"/>
      <c r="AE1287" s="468"/>
      <c r="AF1287" s="468"/>
      <c r="AG1287" s="468"/>
      <c r="AH1287" s="468"/>
      <c r="AI1287" s="468"/>
      <c r="AJ1287" s="468"/>
    </row>
    <row r="1288" ht="15.75" customHeight="1">
      <c r="A1288" s="468">
        <f>IFERROR(__xludf.DUMMYFUNCTION("""COMPUTED_VALUE"""),8.007220253E9)</f>
        <v>8007220253</v>
      </c>
      <c r="B1288" s="468">
        <f>IFERROR(__xludf.DUMMYFUNCTION("""COMPUTED_VALUE"""),8007.0)</f>
        <v>8007</v>
      </c>
      <c r="C1288" s="468">
        <f>IFERROR(__xludf.DUMMYFUNCTION("""COMPUTED_VALUE"""),2.0)</f>
        <v>2</v>
      </c>
      <c r="D1288" s="468">
        <f>IFERROR(__xludf.DUMMYFUNCTION("""COMPUTED_VALUE"""),2025.0)</f>
        <v>2025</v>
      </c>
      <c r="E1288" s="468">
        <f>IFERROR(__xludf.DUMMYFUNCTION("""COMPUTED_VALUE"""),3.0)</f>
        <v>3</v>
      </c>
      <c r="F1288" s="468" t="str">
        <f>IFERROR(__xludf.DUMMYFUNCTION("""COMPUTED_VALUE"""),"Marzo")</f>
        <v>Marzo</v>
      </c>
      <c r="G1288" s="468">
        <f>IFERROR(__xludf.DUMMYFUNCTION("""COMPUTED_VALUE"""),0.0)</f>
        <v>0</v>
      </c>
      <c r="H1288" s="468">
        <f>IFERROR(__xludf.DUMMYFUNCTION("""COMPUTED_VALUE"""),0.0)</f>
        <v>0</v>
      </c>
      <c r="I1288" s="468">
        <f>IFERROR(__xludf.DUMMYFUNCTION("""COMPUTED_VALUE"""),0.0)</f>
        <v>0</v>
      </c>
      <c r="J1288" s="468">
        <f>IFERROR(__xludf.DUMMYFUNCTION("""COMPUTED_VALUE"""),0.0)</f>
        <v>0</v>
      </c>
      <c r="K1288" s="468">
        <f>IFERROR(__xludf.DUMMYFUNCTION("""COMPUTED_VALUE"""),0.0)</f>
        <v>0</v>
      </c>
      <c r="L1288" s="468">
        <f>IFERROR(__xludf.DUMMYFUNCTION("""COMPUTED_VALUE"""),0.0)</f>
        <v>0</v>
      </c>
      <c r="M1288" s="468">
        <f>IFERROR(__xludf.DUMMYFUNCTION("""COMPUTED_VALUE"""),0.0)</f>
        <v>0</v>
      </c>
      <c r="N1288" s="468">
        <f>IFERROR(__xludf.DUMMYFUNCTION("""COMPUTED_VALUE"""),0.0)</f>
        <v>0</v>
      </c>
      <c r="O1288" s="468">
        <f>IFERROR(__xludf.DUMMYFUNCTION("""COMPUTED_VALUE"""),0.0)</f>
        <v>0</v>
      </c>
      <c r="P1288" s="468">
        <f>IFERROR(__xludf.DUMMYFUNCTION("""COMPUTED_VALUE"""),0.0)</f>
        <v>0</v>
      </c>
      <c r="Q1288" s="468"/>
      <c r="R1288" s="468"/>
      <c r="S1288" s="468"/>
      <c r="T1288" s="468"/>
      <c r="U1288" s="468"/>
      <c r="V1288" s="468"/>
      <c r="W1288" s="468"/>
      <c r="X1288" s="468"/>
      <c r="Y1288" s="468"/>
      <c r="Z1288" s="468"/>
      <c r="AA1288" s="468"/>
      <c r="AB1288" s="468"/>
      <c r="AC1288" s="468"/>
      <c r="AD1288" s="468"/>
      <c r="AE1288" s="468"/>
      <c r="AF1288" s="468"/>
      <c r="AG1288" s="468"/>
      <c r="AH1288" s="468"/>
      <c r="AI1288" s="468"/>
      <c r="AJ1288" s="468"/>
    </row>
    <row r="1289" ht="15.75" customHeight="1">
      <c r="A1289" s="468">
        <f>IFERROR(__xludf.DUMMYFUNCTION("""COMPUTED_VALUE"""),8.007220254E9)</f>
        <v>8007220254</v>
      </c>
      <c r="B1289" s="468">
        <f>IFERROR(__xludf.DUMMYFUNCTION("""COMPUTED_VALUE"""),8007.0)</f>
        <v>8007</v>
      </c>
      <c r="C1289" s="468">
        <f>IFERROR(__xludf.DUMMYFUNCTION("""COMPUTED_VALUE"""),2.0)</f>
        <v>2</v>
      </c>
      <c r="D1289" s="468">
        <f>IFERROR(__xludf.DUMMYFUNCTION("""COMPUTED_VALUE"""),2025.0)</f>
        <v>2025</v>
      </c>
      <c r="E1289" s="468">
        <f>IFERROR(__xludf.DUMMYFUNCTION("""COMPUTED_VALUE"""),4.0)</f>
        <v>4</v>
      </c>
      <c r="F1289" s="468" t="str">
        <f>IFERROR(__xludf.DUMMYFUNCTION("""COMPUTED_VALUE"""),"Abril")</f>
        <v>Abril</v>
      </c>
      <c r="G1289" s="468">
        <f>IFERROR(__xludf.DUMMYFUNCTION("""COMPUTED_VALUE"""),0.0)</f>
        <v>0</v>
      </c>
      <c r="H1289" s="468">
        <f>IFERROR(__xludf.DUMMYFUNCTION("""COMPUTED_VALUE"""),0.0)</f>
        <v>0</v>
      </c>
      <c r="I1289" s="468">
        <f>IFERROR(__xludf.DUMMYFUNCTION("""COMPUTED_VALUE"""),0.0)</f>
        <v>0</v>
      </c>
      <c r="J1289" s="468">
        <f>IFERROR(__xludf.DUMMYFUNCTION("""COMPUTED_VALUE"""),0.0)</f>
        <v>0</v>
      </c>
      <c r="K1289" s="468">
        <f>IFERROR(__xludf.DUMMYFUNCTION("""COMPUTED_VALUE"""),0.0)</f>
        <v>0</v>
      </c>
      <c r="L1289" s="468">
        <f>IFERROR(__xludf.DUMMYFUNCTION("""COMPUTED_VALUE"""),0.0)</f>
        <v>0</v>
      </c>
      <c r="M1289" s="468">
        <f>IFERROR(__xludf.DUMMYFUNCTION("""COMPUTED_VALUE"""),0.0)</f>
        <v>0</v>
      </c>
      <c r="N1289" s="468">
        <f>IFERROR(__xludf.DUMMYFUNCTION("""COMPUTED_VALUE"""),0.0)</f>
        <v>0</v>
      </c>
      <c r="O1289" s="468">
        <f>IFERROR(__xludf.DUMMYFUNCTION("""COMPUTED_VALUE"""),0.0)</f>
        <v>0</v>
      </c>
      <c r="P1289" s="468">
        <f>IFERROR(__xludf.DUMMYFUNCTION("""COMPUTED_VALUE"""),0.0)</f>
        <v>0</v>
      </c>
      <c r="Q1289" s="468"/>
      <c r="R1289" s="468"/>
      <c r="S1289" s="468"/>
      <c r="T1289" s="468"/>
      <c r="U1289" s="468"/>
      <c r="V1289" s="468"/>
      <c r="W1289" s="468"/>
      <c r="X1289" s="468"/>
      <c r="Y1289" s="468"/>
      <c r="Z1289" s="468"/>
      <c r="AA1289" s="468"/>
      <c r="AB1289" s="468"/>
      <c r="AC1289" s="468"/>
      <c r="AD1289" s="468"/>
      <c r="AE1289" s="468"/>
      <c r="AF1289" s="468"/>
      <c r="AG1289" s="468"/>
      <c r="AH1289" s="468"/>
      <c r="AI1289" s="468"/>
      <c r="AJ1289" s="468"/>
    </row>
    <row r="1290" ht="15.75" customHeight="1">
      <c r="A1290" s="468">
        <f>IFERROR(__xludf.DUMMYFUNCTION("""COMPUTED_VALUE"""),8.007220255E9)</f>
        <v>8007220255</v>
      </c>
      <c r="B1290" s="468">
        <f>IFERROR(__xludf.DUMMYFUNCTION("""COMPUTED_VALUE"""),8007.0)</f>
        <v>8007</v>
      </c>
      <c r="C1290" s="468">
        <f>IFERROR(__xludf.DUMMYFUNCTION("""COMPUTED_VALUE"""),2.0)</f>
        <v>2</v>
      </c>
      <c r="D1290" s="468">
        <f>IFERROR(__xludf.DUMMYFUNCTION("""COMPUTED_VALUE"""),2025.0)</f>
        <v>2025</v>
      </c>
      <c r="E1290" s="468">
        <f>IFERROR(__xludf.DUMMYFUNCTION("""COMPUTED_VALUE"""),5.0)</f>
        <v>5</v>
      </c>
      <c r="F1290" s="468" t="str">
        <f>IFERROR(__xludf.DUMMYFUNCTION("""COMPUTED_VALUE"""),"Mayo")</f>
        <v>Mayo</v>
      </c>
      <c r="G1290" s="468">
        <f>IFERROR(__xludf.DUMMYFUNCTION("""COMPUTED_VALUE"""),5.60737604E8)</f>
        <v>560737604</v>
      </c>
      <c r="H1290" s="468">
        <f>IFERROR(__xludf.DUMMYFUNCTION("""COMPUTED_VALUE"""),3.5E8)</f>
        <v>350000000</v>
      </c>
      <c r="I1290" s="468">
        <f>IFERROR(__xludf.DUMMYFUNCTION("""COMPUTED_VALUE"""),0.0)</f>
        <v>0</v>
      </c>
      <c r="J1290" s="468">
        <f>IFERROR(__xludf.DUMMYFUNCTION("""COMPUTED_VALUE"""),0.0)</f>
        <v>0</v>
      </c>
      <c r="K1290" s="468">
        <f>IFERROR(__xludf.DUMMYFUNCTION("""COMPUTED_VALUE"""),5.60737604E8)</f>
        <v>560737604</v>
      </c>
      <c r="L1290" s="468">
        <f>IFERROR(__xludf.DUMMYFUNCTION("""COMPUTED_VALUE"""),0.0)</f>
        <v>0</v>
      </c>
      <c r="M1290" s="468">
        <f>IFERROR(__xludf.DUMMYFUNCTION("""COMPUTED_VALUE"""),0.0)</f>
        <v>0</v>
      </c>
      <c r="N1290" s="468">
        <f>IFERROR(__xludf.DUMMYFUNCTION("""COMPUTED_VALUE"""),0.0)</f>
        <v>0</v>
      </c>
      <c r="O1290" s="468">
        <f>IFERROR(__xludf.DUMMYFUNCTION("""COMPUTED_VALUE"""),0.0)</f>
        <v>0</v>
      </c>
      <c r="P1290" s="468">
        <f>IFERROR(__xludf.DUMMYFUNCTION("""COMPUTED_VALUE"""),0.0)</f>
        <v>0</v>
      </c>
      <c r="Q1290" s="468"/>
      <c r="R1290" s="468"/>
      <c r="S1290" s="468"/>
      <c r="T1290" s="468"/>
      <c r="U1290" s="468"/>
      <c r="V1290" s="468"/>
      <c r="W1290" s="468"/>
      <c r="X1290" s="468"/>
      <c r="Y1290" s="468"/>
      <c r="Z1290" s="468"/>
      <c r="AA1290" s="468"/>
      <c r="AB1290" s="468"/>
      <c r="AC1290" s="468"/>
      <c r="AD1290" s="468"/>
      <c r="AE1290" s="468"/>
      <c r="AF1290" s="468"/>
      <c r="AG1290" s="468"/>
      <c r="AH1290" s="468"/>
      <c r="AI1290" s="468"/>
      <c r="AJ1290" s="468"/>
    </row>
    <row r="1291" ht="15.75" customHeight="1">
      <c r="A1291" s="468">
        <f>IFERROR(__xludf.DUMMYFUNCTION("""COMPUTED_VALUE"""),8.007220256E9)</f>
        <v>8007220256</v>
      </c>
      <c r="B1291" s="468">
        <f>IFERROR(__xludf.DUMMYFUNCTION("""COMPUTED_VALUE"""),8007.0)</f>
        <v>8007</v>
      </c>
      <c r="C1291" s="468">
        <f>IFERROR(__xludf.DUMMYFUNCTION("""COMPUTED_VALUE"""),2.0)</f>
        <v>2</v>
      </c>
      <c r="D1291" s="468">
        <f>IFERROR(__xludf.DUMMYFUNCTION("""COMPUTED_VALUE"""),2025.0)</f>
        <v>2025</v>
      </c>
      <c r="E1291" s="468">
        <f>IFERROR(__xludf.DUMMYFUNCTION("""COMPUTED_VALUE"""),6.0)</f>
        <v>6</v>
      </c>
      <c r="F1291" s="468" t="str">
        <f>IFERROR(__xludf.DUMMYFUNCTION("""COMPUTED_VALUE"""),"Junio")</f>
        <v>Junio</v>
      </c>
      <c r="G1291" s="468">
        <f>IFERROR(__xludf.DUMMYFUNCTION("""COMPUTED_VALUE"""),0.0)</f>
        <v>0</v>
      </c>
      <c r="H1291" s="468">
        <f>IFERROR(__xludf.DUMMYFUNCTION("""COMPUTED_VALUE"""),0.0)</f>
        <v>0</v>
      </c>
      <c r="I1291" s="468">
        <f>IFERROR(__xludf.DUMMYFUNCTION("""COMPUTED_VALUE"""),0.0)</f>
        <v>0</v>
      </c>
      <c r="J1291" s="468">
        <f>IFERROR(__xludf.DUMMYFUNCTION("""COMPUTED_VALUE"""),0.0)</f>
        <v>0</v>
      </c>
      <c r="K1291" s="468">
        <f>IFERROR(__xludf.DUMMYFUNCTION("""COMPUTED_VALUE"""),0.0)</f>
        <v>0</v>
      </c>
      <c r="L1291" s="468">
        <f>IFERROR(__xludf.DUMMYFUNCTION("""COMPUTED_VALUE"""),3.22964E7)</f>
        <v>32296400</v>
      </c>
      <c r="M1291" s="468">
        <f>IFERROR(__xludf.DUMMYFUNCTION("""COMPUTED_VALUE"""),0.0)</f>
        <v>0</v>
      </c>
      <c r="N1291" s="468">
        <f>IFERROR(__xludf.DUMMYFUNCTION("""COMPUTED_VALUE"""),0.0)</f>
        <v>0</v>
      </c>
      <c r="O1291" s="468">
        <f>IFERROR(__xludf.DUMMYFUNCTION("""COMPUTED_VALUE"""),0.0)</f>
        <v>0</v>
      </c>
      <c r="P1291" s="468">
        <f>IFERROR(__xludf.DUMMYFUNCTION("""COMPUTED_VALUE"""),0.0)</f>
        <v>0</v>
      </c>
      <c r="Q1291" s="468"/>
      <c r="R1291" s="468"/>
      <c r="S1291" s="468"/>
      <c r="T1291" s="468"/>
      <c r="U1291" s="468"/>
      <c r="V1291" s="468"/>
      <c r="W1291" s="468"/>
      <c r="X1291" s="468"/>
      <c r="Y1291" s="468"/>
      <c r="Z1291" s="468"/>
      <c r="AA1291" s="468"/>
      <c r="AB1291" s="468"/>
      <c r="AC1291" s="468"/>
      <c r="AD1291" s="468"/>
      <c r="AE1291" s="468"/>
      <c r="AF1291" s="468"/>
      <c r="AG1291" s="468"/>
      <c r="AH1291" s="468"/>
      <c r="AI1291" s="468"/>
      <c r="AJ1291" s="468"/>
    </row>
    <row r="1292" ht="15.75" customHeight="1">
      <c r="A1292" s="468">
        <f>IFERROR(__xludf.DUMMYFUNCTION("""COMPUTED_VALUE"""),8.007220257E9)</f>
        <v>8007220257</v>
      </c>
      <c r="B1292" s="468">
        <f>IFERROR(__xludf.DUMMYFUNCTION("""COMPUTED_VALUE"""),8007.0)</f>
        <v>8007</v>
      </c>
      <c r="C1292" s="468">
        <f>IFERROR(__xludf.DUMMYFUNCTION("""COMPUTED_VALUE"""),2.0)</f>
        <v>2</v>
      </c>
      <c r="D1292" s="468">
        <f>IFERROR(__xludf.DUMMYFUNCTION("""COMPUTED_VALUE"""),2025.0)</f>
        <v>2025</v>
      </c>
      <c r="E1292" s="468">
        <f>IFERROR(__xludf.DUMMYFUNCTION("""COMPUTED_VALUE"""),7.0)</f>
        <v>7</v>
      </c>
      <c r="F1292" s="468" t="str">
        <f>IFERROR(__xludf.DUMMYFUNCTION("""COMPUTED_VALUE"""),"Julio")</f>
        <v>Julio</v>
      </c>
      <c r="G1292" s="468">
        <f>IFERROR(__xludf.DUMMYFUNCTION("""COMPUTED_VALUE"""),0.0)</f>
        <v>0</v>
      </c>
      <c r="H1292" s="468">
        <f>IFERROR(__xludf.DUMMYFUNCTION("""COMPUTED_VALUE"""),0.0)</f>
        <v>0</v>
      </c>
      <c r="I1292" s="468">
        <f>IFERROR(__xludf.DUMMYFUNCTION("""COMPUTED_VALUE"""),0.0)</f>
        <v>0</v>
      </c>
      <c r="J1292" s="468">
        <f>IFERROR(__xludf.DUMMYFUNCTION("""COMPUTED_VALUE"""),7.0E7)</f>
        <v>70000000</v>
      </c>
      <c r="K1292" s="468">
        <f>IFERROR(__xludf.DUMMYFUNCTION("""COMPUTED_VALUE"""),0.0)</f>
        <v>0</v>
      </c>
      <c r="L1292" s="468">
        <f>IFERROR(__xludf.DUMMYFUNCTION("""COMPUTED_VALUE"""),0.0)</f>
        <v>0</v>
      </c>
      <c r="M1292" s="468">
        <f>IFERROR(__xludf.DUMMYFUNCTION("""COMPUTED_VALUE"""),1.121475208E8)</f>
        <v>112147520.8</v>
      </c>
      <c r="N1292" s="468">
        <f>IFERROR(__xludf.DUMMYFUNCTION("""COMPUTED_VALUE"""),0.0)</f>
        <v>0</v>
      </c>
      <c r="O1292" s="468">
        <f>IFERROR(__xludf.DUMMYFUNCTION("""COMPUTED_VALUE"""),0.0)</f>
        <v>0</v>
      </c>
      <c r="P1292" s="468">
        <f>IFERROR(__xludf.DUMMYFUNCTION("""COMPUTED_VALUE"""),0.0)</f>
        <v>0</v>
      </c>
      <c r="Q1292" s="468"/>
      <c r="R1292" s="468"/>
      <c r="S1292" s="468"/>
      <c r="T1292" s="468"/>
      <c r="U1292" s="468"/>
      <c r="V1292" s="468"/>
      <c r="W1292" s="468"/>
      <c r="X1292" s="468"/>
      <c r="Y1292" s="468"/>
      <c r="Z1292" s="468"/>
      <c r="AA1292" s="468"/>
      <c r="AB1292" s="468"/>
      <c r="AC1292" s="468"/>
      <c r="AD1292" s="468"/>
      <c r="AE1292" s="468"/>
      <c r="AF1292" s="468"/>
      <c r="AG1292" s="468"/>
      <c r="AH1292" s="468"/>
      <c r="AI1292" s="468"/>
      <c r="AJ1292" s="468"/>
    </row>
    <row r="1293" ht="15.75" customHeight="1">
      <c r="A1293" s="468">
        <f>IFERROR(__xludf.DUMMYFUNCTION("""COMPUTED_VALUE"""),8.007220258E9)</f>
        <v>8007220258</v>
      </c>
      <c r="B1293" s="468">
        <f>IFERROR(__xludf.DUMMYFUNCTION("""COMPUTED_VALUE"""),8007.0)</f>
        <v>8007</v>
      </c>
      <c r="C1293" s="468">
        <f>IFERROR(__xludf.DUMMYFUNCTION("""COMPUTED_VALUE"""),2.0)</f>
        <v>2</v>
      </c>
      <c r="D1293" s="468">
        <f>IFERROR(__xludf.DUMMYFUNCTION("""COMPUTED_VALUE"""),2025.0)</f>
        <v>2025</v>
      </c>
      <c r="E1293" s="468">
        <f>IFERROR(__xludf.DUMMYFUNCTION("""COMPUTED_VALUE"""),8.0)</f>
        <v>8</v>
      </c>
      <c r="F1293" s="468" t="str">
        <f>IFERROR(__xludf.DUMMYFUNCTION("""COMPUTED_VALUE"""),"Agosto")</f>
        <v>Agosto</v>
      </c>
      <c r="G1293" s="468">
        <f>IFERROR(__xludf.DUMMYFUNCTION("""COMPUTED_VALUE"""),0.0)</f>
        <v>0</v>
      </c>
      <c r="H1293" s="468">
        <f>IFERROR(__xludf.DUMMYFUNCTION("""COMPUTED_VALUE"""),0.0)</f>
        <v>0</v>
      </c>
      <c r="I1293" s="468">
        <f>IFERROR(__xludf.DUMMYFUNCTION("""COMPUTED_VALUE"""),0.0)</f>
        <v>0</v>
      </c>
      <c r="J1293" s="468">
        <f>IFERROR(__xludf.DUMMYFUNCTION("""COMPUTED_VALUE"""),7.0E7)</f>
        <v>70000000</v>
      </c>
      <c r="K1293" s="468">
        <f>IFERROR(__xludf.DUMMYFUNCTION("""COMPUTED_VALUE"""),0.0)</f>
        <v>0</v>
      </c>
      <c r="L1293" s="468">
        <f>IFERROR(__xludf.DUMMYFUNCTION("""COMPUTED_VALUE"""),0.0)</f>
        <v>0</v>
      </c>
      <c r="M1293" s="468">
        <f>IFERROR(__xludf.DUMMYFUNCTION("""COMPUTED_VALUE"""),1.121475208E8)</f>
        <v>112147520.8</v>
      </c>
      <c r="N1293" s="468">
        <f>IFERROR(__xludf.DUMMYFUNCTION("""COMPUTED_VALUE"""),6312000.0)</f>
        <v>6312000</v>
      </c>
      <c r="O1293" s="468">
        <f>IFERROR(__xludf.DUMMYFUNCTION("""COMPUTED_VALUE"""),0.0)</f>
        <v>0</v>
      </c>
      <c r="P1293" s="468">
        <f>IFERROR(__xludf.DUMMYFUNCTION("""COMPUTED_VALUE"""),0.0)</f>
        <v>0</v>
      </c>
      <c r="Q1293" s="468"/>
      <c r="R1293" s="468"/>
      <c r="S1293" s="468"/>
      <c r="T1293" s="468"/>
      <c r="U1293" s="468"/>
      <c r="V1293" s="468"/>
      <c r="W1293" s="468"/>
      <c r="X1293" s="468"/>
      <c r="Y1293" s="468"/>
      <c r="Z1293" s="468"/>
      <c r="AA1293" s="468"/>
      <c r="AB1293" s="468"/>
      <c r="AC1293" s="468"/>
      <c r="AD1293" s="468"/>
      <c r="AE1293" s="468"/>
      <c r="AF1293" s="468"/>
      <c r="AG1293" s="468"/>
      <c r="AH1293" s="468"/>
      <c r="AI1293" s="468"/>
      <c r="AJ1293" s="468"/>
    </row>
    <row r="1294" ht="15.75" customHeight="1">
      <c r="A1294" s="468">
        <f>IFERROR(__xludf.DUMMYFUNCTION("""COMPUTED_VALUE"""),8.007220259E9)</f>
        <v>8007220259</v>
      </c>
      <c r="B1294" s="468">
        <f>IFERROR(__xludf.DUMMYFUNCTION("""COMPUTED_VALUE"""),8007.0)</f>
        <v>8007</v>
      </c>
      <c r="C1294" s="468">
        <f>IFERROR(__xludf.DUMMYFUNCTION("""COMPUTED_VALUE"""),2.0)</f>
        <v>2</v>
      </c>
      <c r="D1294" s="468">
        <f>IFERROR(__xludf.DUMMYFUNCTION("""COMPUTED_VALUE"""),2025.0)</f>
        <v>2025</v>
      </c>
      <c r="E1294" s="468">
        <f>IFERROR(__xludf.DUMMYFUNCTION("""COMPUTED_VALUE"""),9.0)</f>
        <v>9</v>
      </c>
      <c r="F1294" s="468" t="str">
        <f>IFERROR(__xludf.DUMMYFUNCTION("""COMPUTED_VALUE"""),"Septiembre")</f>
        <v>Septiembre</v>
      </c>
      <c r="G1294" s="468">
        <f>IFERROR(__xludf.DUMMYFUNCTION("""COMPUTED_VALUE"""),0.0)</f>
        <v>0</v>
      </c>
      <c r="H1294" s="468">
        <f>IFERROR(__xludf.DUMMYFUNCTION("""COMPUTED_VALUE"""),0.0)</f>
        <v>0</v>
      </c>
      <c r="I1294" s="468">
        <f>IFERROR(__xludf.DUMMYFUNCTION("""COMPUTED_VALUE"""),0.0)</f>
        <v>0</v>
      </c>
      <c r="J1294" s="468">
        <f>IFERROR(__xludf.DUMMYFUNCTION("""COMPUTED_VALUE"""),7.0E7)</f>
        <v>70000000</v>
      </c>
      <c r="K1294" s="468">
        <f>IFERROR(__xludf.DUMMYFUNCTION("""COMPUTED_VALUE"""),0.0)</f>
        <v>0</v>
      </c>
      <c r="L1294" s="468">
        <f>IFERROR(__xludf.DUMMYFUNCTION("""COMPUTED_VALUE"""),0.0)</f>
        <v>0</v>
      </c>
      <c r="M1294" s="468">
        <f>IFERROR(__xludf.DUMMYFUNCTION("""COMPUTED_VALUE"""),1.121475208E8)</f>
        <v>112147520.8</v>
      </c>
      <c r="N1294" s="468">
        <f>IFERROR(__xludf.DUMMYFUNCTION("""COMPUTED_VALUE"""),6312000.0)</f>
        <v>6312000</v>
      </c>
      <c r="O1294" s="468">
        <f>IFERROR(__xludf.DUMMYFUNCTION("""COMPUTED_VALUE"""),0.0)</f>
        <v>0</v>
      </c>
      <c r="P1294" s="468">
        <f>IFERROR(__xludf.DUMMYFUNCTION("""COMPUTED_VALUE"""),0.0)</f>
        <v>0</v>
      </c>
      <c r="Q1294" s="468"/>
      <c r="R1294" s="468"/>
      <c r="S1294" s="468"/>
      <c r="T1294" s="468"/>
      <c r="U1294" s="468"/>
      <c r="V1294" s="468"/>
      <c r="W1294" s="468"/>
      <c r="X1294" s="468"/>
      <c r="Y1294" s="468"/>
      <c r="Z1294" s="468"/>
      <c r="AA1294" s="468"/>
      <c r="AB1294" s="468"/>
      <c r="AC1294" s="468"/>
      <c r="AD1294" s="468"/>
      <c r="AE1294" s="468"/>
      <c r="AF1294" s="468"/>
      <c r="AG1294" s="468"/>
      <c r="AH1294" s="468"/>
      <c r="AI1294" s="468"/>
      <c r="AJ1294" s="468"/>
    </row>
    <row r="1295" ht="15.75" customHeight="1">
      <c r="A1295" s="468">
        <f>IFERROR(__xludf.DUMMYFUNCTION("""COMPUTED_VALUE"""),8.007220251E10)</f>
        <v>80072202510</v>
      </c>
      <c r="B1295" s="468">
        <f>IFERROR(__xludf.DUMMYFUNCTION("""COMPUTED_VALUE"""),8007.0)</f>
        <v>8007</v>
      </c>
      <c r="C1295" s="468">
        <f>IFERROR(__xludf.DUMMYFUNCTION("""COMPUTED_VALUE"""),2.0)</f>
        <v>2</v>
      </c>
      <c r="D1295" s="468">
        <f>IFERROR(__xludf.DUMMYFUNCTION("""COMPUTED_VALUE"""),2025.0)</f>
        <v>2025</v>
      </c>
      <c r="E1295" s="468">
        <f>IFERROR(__xludf.DUMMYFUNCTION("""COMPUTED_VALUE"""),10.0)</f>
        <v>10</v>
      </c>
      <c r="F1295" s="468" t="str">
        <f>IFERROR(__xludf.DUMMYFUNCTION("""COMPUTED_VALUE"""),"Octubre")</f>
        <v>Octubre</v>
      </c>
      <c r="G1295" s="468">
        <f>IFERROR(__xludf.DUMMYFUNCTION("""COMPUTED_VALUE"""),0.0)</f>
        <v>0</v>
      </c>
      <c r="H1295" s="468">
        <f>IFERROR(__xludf.DUMMYFUNCTION("""COMPUTED_VALUE"""),0.0)</f>
        <v>0</v>
      </c>
      <c r="I1295" s="468">
        <f>IFERROR(__xludf.DUMMYFUNCTION("""COMPUTED_VALUE"""),0.0)</f>
        <v>0</v>
      </c>
      <c r="J1295" s="468">
        <f>IFERROR(__xludf.DUMMYFUNCTION("""COMPUTED_VALUE"""),7.0E7)</f>
        <v>70000000</v>
      </c>
      <c r="K1295" s="468">
        <f>IFERROR(__xludf.DUMMYFUNCTION("""COMPUTED_VALUE"""),0.0)</f>
        <v>0</v>
      </c>
      <c r="L1295" s="468">
        <f>IFERROR(__xludf.DUMMYFUNCTION("""COMPUTED_VALUE"""),0.0)</f>
        <v>0</v>
      </c>
      <c r="M1295" s="468">
        <f>IFERROR(__xludf.DUMMYFUNCTION("""COMPUTED_VALUE"""),1.121475208E8)</f>
        <v>112147520.8</v>
      </c>
      <c r="N1295" s="468">
        <f>IFERROR(__xludf.DUMMYFUNCTION("""COMPUTED_VALUE"""),6312000.0)</f>
        <v>6312000</v>
      </c>
      <c r="O1295" s="468">
        <f>IFERROR(__xludf.DUMMYFUNCTION("""COMPUTED_VALUE"""),0.0)</f>
        <v>0</v>
      </c>
      <c r="P1295" s="468">
        <f>IFERROR(__xludf.DUMMYFUNCTION("""COMPUTED_VALUE"""),0.0)</f>
        <v>0</v>
      </c>
      <c r="Q1295" s="468"/>
      <c r="R1295" s="468"/>
      <c r="S1295" s="468"/>
      <c r="T1295" s="468"/>
      <c r="U1295" s="468"/>
      <c r="V1295" s="468"/>
      <c r="W1295" s="468"/>
      <c r="X1295" s="468"/>
      <c r="Y1295" s="468"/>
      <c r="Z1295" s="468"/>
      <c r="AA1295" s="468"/>
      <c r="AB1295" s="468"/>
      <c r="AC1295" s="468"/>
      <c r="AD1295" s="468"/>
      <c r="AE1295" s="468"/>
      <c r="AF1295" s="468"/>
      <c r="AG1295" s="468"/>
      <c r="AH1295" s="468"/>
      <c r="AI1295" s="468"/>
      <c r="AJ1295" s="468"/>
    </row>
    <row r="1296" ht="15.75" customHeight="1">
      <c r="A1296" s="468">
        <f>IFERROR(__xludf.DUMMYFUNCTION("""COMPUTED_VALUE"""),8.0072202511E10)</f>
        <v>80072202511</v>
      </c>
      <c r="B1296" s="468">
        <f>IFERROR(__xludf.DUMMYFUNCTION("""COMPUTED_VALUE"""),8007.0)</f>
        <v>8007</v>
      </c>
      <c r="C1296" s="468">
        <f>IFERROR(__xludf.DUMMYFUNCTION("""COMPUTED_VALUE"""),2.0)</f>
        <v>2</v>
      </c>
      <c r="D1296" s="468">
        <f>IFERROR(__xludf.DUMMYFUNCTION("""COMPUTED_VALUE"""),2025.0)</f>
        <v>2025</v>
      </c>
      <c r="E1296" s="468">
        <f>IFERROR(__xludf.DUMMYFUNCTION("""COMPUTED_VALUE"""),11.0)</f>
        <v>11</v>
      </c>
      <c r="F1296" s="468" t="str">
        <f>IFERROR(__xludf.DUMMYFUNCTION("""COMPUTED_VALUE"""),"Noviembre")</f>
        <v>Noviembre</v>
      </c>
      <c r="G1296" s="468">
        <f>IFERROR(__xludf.DUMMYFUNCTION("""COMPUTED_VALUE"""),0.0)</f>
        <v>0</v>
      </c>
      <c r="H1296" s="468">
        <f>IFERROR(__xludf.DUMMYFUNCTION("""COMPUTED_VALUE"""),0.0)</f>
        <v>0</v>
      </c>
      <c r="I1296" s="468">
        <f>IFERROR(__xludf.DUMMYFUNCTION("""COMPUTED_VALUE"""),0.0)</f>
        <v>0</v>
      </c>
      <c r="J1296" s="468">
        <f>IFERROR(__xludf.DUMMYFUNCTION("""COMPUTED_VALUE"""),7.0E7)</f>
        <v>70000000</v>
      </c>
      <c r="K1296" s="468">
        <f>IFERROR(__xludf.DUMMYFUNCTION("""COMPUTED_VALUE"""),0.0)</f>
        <v>0</v>
      </c>
      <c r="L1296" s="468">
        <f>IFERROR(__xludf.DUMMYFUNCTION("""COMPUTED_VALUE"""),0.0)</f>
        <v>0</v>
      </c>
      <c r="M1296" s="468">
        <f>IFERROR(__xludf.DUMMYFUNCTION("""COMPUTED_VALUE"""),1.121475208E8)</f>
        <v>112147520.8</v>
      </c>
      <c r="N1296" s="468">
        <f>IFERROR(__xludf.DUMMYFUNCTION("""COMPUTED_VALUE"""),6312000.0)</f>
        <v>6312000</v>
      </c>
      <c r="O1296" s="468">
        <f>IFERROR(__xludf.DUMMYFUNCTION("""COMPUTED_VALUE"""),0.0)</f>
        <v>0</v>
      </c>
      <c r="P1296" s="468">
        <f>IFERROR(__xludf.DUMMYFUNCTION("""COMPUTED_VALUE"""),0.0)</f>
        <v>0</v>
      </c>
      <c r="Q1296" s="468"/>
      <c r="R1296" s="468"/>
      <c r="S1296" s="468"/>
      <c r="T1296" s="468"/>
      <c r="U1296" s="468"/>
      <c r="V1296" s="468"/>
      <c r="W1296" s="468"/>
      <c r="X1296" s="468"/>
      <c r="Y1296" s="468"/>
      <c r="Z1296" s="468"/>
      <c r="AA1296" s="468"/>
      <c r="AB1296" s="468"/>
      <c r="AC1296" s="468"/>
      <c r="AD1296" s="468"/>
      <c r="AE1296" s="468"/>
      <c r="AF1296" s="468"/>
      <c r="AG1296" s="468"/>
      <c r="AH1296" s="468"/>
      <c r="AI1296" s="468"/>
      <c r="AJ1296" s="468"/>
    </row>
    <row r="1297" ht="15.75" customHeight="1">
      <c r="A1297" s="468">
        <f>IFERROR(__xludf.DUMMYFUNCTION("""COMPUTED_VALUE"""),8.0072202512E10)</f>
        <v>80072202512</v>
      </c>
      <c r="B1297" s="468">
        <f>IFERROR(__xludf.DUMMYFUNCTION("""COMPUTED_VALUE"""),8007.0)</f>
        <v>8007</v>
      </c>
      <c r="C1297" s="468">
        <f>IFERROR(__xludf.DUMMYFUNCTION("""COMPUTED_VALUE"""),2.0)</f>
        <v>2</v>
      </c>
      <c r="D1297" s="468">
        <f>IFERROR(__xludf.DUMMYFUNCTION("""COMPUTED_VALUE"""),2025.0)</f>
        <v>2025</v>
      </c>
      <c r="E1297" s="468">
        <f>IFERROR(__xludf.DUMMYFUNCTION("""COMPUTED_VALUE"""),12.0)</f>
        <v>12</v>
      </c>
      <c r="F1297" s="468" t="str">
        <f>IFERROR(__xludf.DUMMYFUNCTION("""COMPUTED_VALUE"""),"Diciembre")</f>
        <v>Diciembre</v>
      </c>
      <c r="G1297" s="468">
        <f>IFERROR(__xludf.DUMMYFUNCTION("""COMPUTED_VALUE"""),0.0)</f>
        <v>0</v>
      </c>
      <c r="H1297" s="468">
        <f>IFERROR(__xludf.DUMMYFUNCTION("""COMPUTED_VALUE"""),0.0)</f>
        <v>0</v>
      </c>
      <c r="I1297" s="468">
        <f>IFERROR(__xludf.DUMMYFUNCTION("""COMPUTED_VALUE"""),0.0)</f>
        <v>0</v>
      </c>
      <c r="J1297" s="468">
        <f>IFERROR(__xludf.DUMMYFUNCTION("""COMPUTED_VALUE"""),0.0)</f>
        <v>0</v>
      </c>
      <c r="K1297" s="468">
        <f>IFERROR(__xludf.DUMMYFUNCTION("""COMPUTED_VALUE"""),0.0)</f>
        <v>0</v>
      </c>
      <c r="L1297" s="468">
        <f>IFERROR(__xludf.DUMMYFUNCTION("""COMPUTED_VALUE"""),3.4393476E8)</f>
        <v>343934760</v>
      </c>
      <c r="M1297" s="468">
        <f>IFERROR(__xludf.DUMMYFUNCTION("""COMPUTED_VALUE"""),0.0)</f>
        <v>0</v>
      </c>
      <c r="N1297" s="468">
        <f>IFERROR(__xludf.DUMMYFUNCTION("""COMPUTED_VALUE"""),3.5098316E8)</f>
        <v>350983160</v>
      </c>
      <c r="O1297" s="468">
        <f>IFERROR(__xludf.DUMMYFUNCTION("""COMPUTED_VALUE"""),0.0)</f>
        <v>0</v>
      </c>
      <c r="P1297" s="468">
        <f>IFERROR(__xludf.DUMMYFUNCTION("""COMPUTED_VALUE"""),0.0)</f>
        <v>0</v>
      </c>
      <c r="Q1297" s="468"/>
      <c r="R1297" s="468"/>
      <c r="S1297" s="468"/>
      <c r="T1297" s="468"/>
      <c r="U1297" s="468"/>
      <c r="V1297" s="468"/>
      <c r="W1297" s="468"/>
      <c r="X1297" s="468"/>
      <c r="Y1297" s="468"/>
      <c r="Z1297" s="468"/>
      <c r="AA1297" s="468"/>
      <c r="AB1297" s="468"/>
      <c r="AC1297" s="468"/>
      <c r="AD1297" s="468"/>
      <c r="AE1297" s="468"/>
      <c r="AF1297" s="468"/>
      <c r="AG1297" s="468"/>
      <c r="AH1297" s="468"/>
      <c r="AI1297" s="468"/>
      <c r="AJ1297" s="468"/>
    </row>
    <row r="1298" ht="15.75" customHeight="1">
      <c r="A1298" s="468">
        <f>IFERROR(__xludf.DUMMYFUNCTION("""COMPUTED_VALUE"""),8.007320251E9)</f>
        <v>8007320251</v>
      </c>
      <c r="B1298" s="468">
        <f>IFERROR(__xludf.DUMMYFUNCTION("""COMPUTED_VALUE"""),8007.0)</f>
        <v>8007</v>
      </c>
      <c r="C1298" s="468">
        <f>IFERROR(__xludf.DUMMYFUNCTION("""COMPUTED_VALUE"""),3.0)</f>
        <v>3</v>
      </c>
      <c r="D1298" s="468">
        <f>IFERROR(__xludf.DUMMYFUNCTION("""COMPUTED_VALUE"""),2025.0)</f>
        <v>2025</v>
      </c>
      <c r="E1298" s="468">
        <f>IFERROR(__xludf.DUMMYFUNCTION("""COMPUTED_VALUE"""),1.0)</f>
        <v>1</v>
      </c>
      <c r="F1298" s="468" t="str">
        <f>IFERROR(__xludf.DUMMYFUNCTION("""COMPUTED_VALUE"""),"Enero")</f>
        <v>Enero</v>
      </c>
      <c r="G1298" s="468">
        <f>IFERROR(__xludf.DUMMYFUNCTION("""COMPUTED_VALUE"""),0.0)</f>
        <v>0</v>
      </c>
      <c r="H1298" s="468">
        <f>IFERROR(__xludf.DUMMYFUNCTION("""COMPUTED_VALUE"""),0.0)</f>
        <v>0</v>
      </c>
      <c r="I1298" s="468">
        <f>IFERROR(__xludf.DUMMYFUNCTION("""COMPUTED_VALUE"""),0.0)</f>
        <v>0</v>
      </c>
      <c r="J1298" s="468">
        <f>IFERROR(__xludf.DUMMYFUNCTION("""COMPUTED_VALUE"""),0.0)</f>
        <v>0</v>
      </c>
      <c r="K1298" s="468">
        <f>IFERROR(__xludf.DUMMYFUNCTION("""COMPUTED_VALUE"""),0.0)</f>
        <v>0</v>
      </c>
      <c r="L1298" s="468">
        <f>IFERROR(__xludf.DUMMYFUNCTION("""COMPUTED_VALUE"""),0.0)</f>
        <v>0</v>
      </c>
      <c r="M1298" s="468">
        <f>IFERROR(__xludf.DUMMYFUNCTION("""COMPUTED_VALUE"""),0.0)</f>
        <v>0</v>
      </c>
      <c r="N1298" s="468">
        <f>IFERROR(__xludf.DUMMYFUNCTION("""COMPUTED_VALUE"""),0.0)</f>
        <v>0</v>
      </c>
      <c r="O1298" s="468">
        <f>IFERROR(__xludf.DUMMYFUNCTION("""COMPUTED_VALUE"""),0.0)</f>
        <v>0</v>
      </c>
      <c r="P1298" s="468">
        <f>IFERROR(__xludf.DUMMYFUNCTION("""COMPUTED_VALUE"""),0.0)</f>
        <v>0</v>
      </c>
      <c r="Q1298" s="468"/>
      <c r="R1298" s="468"/>
      <c r="S1298" s="468"/>
      <c r="T1298" s="468"/>
      <c r="U1298" s="468"/>
      <c r="V1298" s="468"/>
      <c r="W1298" s="468"/>
      <c r="X1298" s="468"/>
      <c r="Y1298" s="468"/>
      <c r="Z1298" s="468"/>
      <c r="AA1298" s="468"/>
      <c r="AB1298" s="468"/>
      <c r="AC1298" s="468"/>
      <c r="AD1298" s="468"/>
      <c r="AE1298" s="468"/>
      <c r="AF1298" s="468"/>
      <c r="AG1298" s="468"/>
      <c r="AH1298" s="468"/>
      <c r="AI1298" s="468"/>
      <c r="AJ1298" s="468"/>
    </row>
    <row r="1299" ht="15.75" customHeight="1">
      <c r="A1299" s="468">
        <f>IFERROR(__xludf.DUMMYFUNCTION("""COMPUTED_VALUE"""),8.007320252E9)</f>
        <v>8007320252</v>
      </c>
      <c r="B1299" s="468">
        <f>IFERROR(__xludf.DUMMYFUNCTION("""COMPUTED_VALUE"""),8007.0)</f>
        <v>8007</v>
      </c>
      <c r="C1299" s="468">
        <f>IFERROR(__xludf.DUMMYFUNCTION("""COMPUTED_VALUE"""),3.0)</f>
        <v>3</v>
      </c>
      <c r="D1299" s="468">
        <f>IFERROR(__xludf.DUMMYFUNCTION("""COMPUTED_VALUE"""),2025.0)</f>
        <v>2025</v>
      </c>
      <c r="E1299" s="468">
        <f>IFERROR(__xludf.DUMMYFUNCTION("""COMPUTED_VALUE"""),2.0)</f>
        <v>2</v>
      </c>
      <c r="F1299" s="468" t="str">
        <f>IFERROR(__xludf.DUMMYFUNCTION("""COMPUTED_VALUE"""),"Febrero")</f>
        <v>Febrero</v>
      </c>
      <c r="G1299" s="468">
        <f>IFERROR(__xludf.DUMMYFUNCTION("""COMPUTED_VALUE"""),0.0)</f>
        <v>0</v>
      </c>
      <c r="H1299" s="468">
        <f>IFERROR(__xludf.DUMMYFUNCTION("""COMPUTED_VALUE"""),0.0)</f>
        <v>0</v>
      </c>
      <c r="I1299" s="468">
        <f>IFERROR(__xludf.DUMMYFUNCTION("""COMPUTED_VALUE"""),0.0)</f>
        <v>0</v>
      </c>
      <c r="J1299" s="468">
        <f>IFERROR(__xludf.DUMMYFUNCTION("""COMPUTED_VALUE"""),0.0)</f>
        <v>0</v>
      </c>
      <c r="K1299" s="468">
        <f>IFERROR(__xludf.DUMMYFUNCTION("""COMPUTED_VALUE"""),0.0)</f>
        <v>0</v>
      </c>
      <c r="L1299" s="468">
        <f>IFERROR(__xludf.DUMMYFUNCTION("""COMPUTED_VALUE"""),0.0)</f>
        <v>0</v>
      </c>
      <c r="M1299" s="468">
        <f>IFERROR(__xludf.DUMMYFUNCTION("""COMPUTED_VALUE"""),0.0)</f>
        <v>0</v>
      </c>
      <c r="N1299" s="468">
        <f>IFERROR(__xludf.DUMMYFUNCTION("""COMPUTED_VALUE"""),0.0)</f>
        <v>0</v>
      </c>
      <c r="O1299" s="468">
        <f>IFERROR(__xludf.DUMMYFUNCTION("""COMPUTED_VALUE"""),0.0)</f>
        <v>0</v>
      </c>
      <c r="P1299" s="468">
        <f>IFERROR(__xludf.DUMMYFUNCTION("""COMPUTED_VALUE"""),0.0)</f>
        <v>0</v>
      </c>
      <c r="Q1299" s="468"/>
      <c r="R1299" s="468"/>
      <c r="S1299" s="468"/>
      <c r="T1299" s="468"/>
      <c r="U1299" s="468"/>
      <c r="V1299" s="468"/>
      <c r="W1299" s="468"/>
      <c r="X1299" s="468"/>
      <c r="Y1299" s="468"/>
      <c r="Z1299" s="468"/>
      <c r="AA1299" s="468"/>
      <c r="AB1299" s="468"/>
      <c r="AC1299" s="468"/>
      <c r="AD1299" s="468"/>
      <c r="AE1299" s="468"/>
      <c r="AF1299" s="468"/>
      <c r="AG1299" s="468"/>
      <c r="AH1299" s="468"/>
      <c r="AI1299" s="468"/>
      <c r="AJ1299" s="468"/>
    </row>
    <row r="1300" ht="15.75" customHeight="1">
      <c r="A1300" s="468">
        <f>IFERROR(__xludf.DUMMYFUNCTION("""COMPUTED_VALUE"""),8.007320253E9)</f>
        <v>8007320253</v>
      </c>
      <c r="B1300" s="468">
        <f>IFERROR(__xludf.DUMMYFUNCTION("""COMPUTED_VALUE"""),8007.0)</f>
        <v>8007</v>
      </c>
      <c r="C1300" s="468">
        <f>IFERROR(__xludf.DUMMYFUNCTION("""COMPUTED_VALUE"""),3.0)</f>
        <v>3</v>
      </c>
      <c r="D1300" s="468">
        <f>IFERROR(__xludf.DUMMYFUNCTION("""COMPUTED_VALUE"""),2025.0)</f>
        <v>2025</v>
      </c>
      <c r="E1300" s="468">
        <f>IFERROR(__xludf.DUMMYFUNCTION("""COMPUTED_VALUE"""),3.0)</f>
        <v>3</v>
      </c>
      <c r="F1300" s="468" t="str">
        <f>IFERROR(__xludf.DUMMYFUNCTION("""COMPUTED_VALUE"""),"Marzo")</f>
        <v>Marzo</v>
      </c>
      <c r="G1300" s="468">
        <f>IFERROR(__xludf.DUMMYFUNCTION("""COMPUTED_VALUE"""),0.0)</f>
        <v>0</v>
      </c>
      <c r="H1300" s="468">
        <f>IFERROR(__xludf.DUMMYFUNCTION("""COMPUTED_VALUE"""),0.0)</f>
        <v>0</v>
      </c>
      <c r="I1300" s="468">
        <f>IFERROR(__xludf.DUMMYFUNCTION("""COMPUTED_VALUE"""),0.0)</f>
        <v>0</v>
      </c>
      <c r="J1300" s="468">
        <f>IFERROR(__xludf.DUMMYFUNCTION("""COMPUTED_VALUE"""),0.0)</f>
        <v>0</v>
      </c>
      <c r="K1300" s="468">
        <f>IFERROR(__xludf.DUMMYFUNCTION("""COMPUTED_VALUE"""),0.0)</f>
        <v>0</v>
      </c>
      <c r="L1300" s="468">
        <f>IFERROR(__xludf.DUMMYFUNCTION("""COMPUTED_VALUE"""),0.0)</f>
        <v>0</v>
      </c>
      <c r="M1300" s="468">
        <f>IFERROR(__xludf.DUMMYFUNCTION("""COMPUTED_VALUE"""),0.0)</f>
        <v>0</v>
      </c>
      <c r="N1300" s="468">
        <f>IFERROR(__xludf.DUMMYFUNCTION("""COMPUTED_VALUE"""),0.0)</f>
        <v>0</v>
      </c>
      <c r="O1300" s="468">
        <f>IFERROR(__xludf.DUMMYFUNCTION("""COMPUTED_VALUE"""),0.0)</f>
        <v>0</v>
      </c>
      <c r="P1300" s="468">
        <f>IFERROR(__xludf.DUMMYFUNCTION("""COMPUTED_VALUE"""),0.0)</f>
        <v>0</v>
      </c>
      <c r="Q1300" s="468"/>
      <c r="R1300" s="468"/>
      <c r="S1300" s="468"/>
      <c r="T1300" s="468"/>
      <c r="U1300" s="468"/>
      <c r="V1300" s="468"/>
      <c r="W1300" s="468"/>
      <c r="X1300" s="468"/>
      <c r="Y1300" s="468"/>
      <c r="Z1300" s="468"/>
      <c r="AA1300" s="468"/>
      <c r="AB1300" s="468"/>
      <c r="AC1300" s="468"/>
      <c r="AD1300" s="468"/>
      <c r="AE1300" s="468"/>
      <c r="AF1300" s="468"/>
      <c r="AG1300" s="468"/>
      <c r="AH1300" s="468"/>
      <c r="AI1300" s="468"/>
      <c r="AJ1300" s="468"/>
    </row>
    <row r="1301" ht="15.75" customHeight="1">
      <c r="A1301" s="468">
        <f>IFERROR(__xludf.DUMMYFUNCTION("""COMPUTED_VALUE"""),8.007320254E9)</f>
        <v>8007320254</v>
      </c>
      <c r="B1301" s="468">
        <f>IFERROR(__xludf.DUMMYFUNCTION("""COMPUTED_VALUE"""),8007.0)</f>
        <v>8007</v>
      </c>
      <c r="C1301" s="468">
        <f>IFERROR(__xludf.DUMMYFUNCTION("""COMPUTED_VALUE"""),3.0)</f>
        <v>3</v>
      </c>
      <c r="D1301" s="468">
        <f>IFERROR(__xludf.DUMMYFUNCTION("""COMPUTED_VALUE"""),2025.0)</f>
        <v>2025</v>
      </c>
      <c r="E1301" s="468">
        <f>IFERROR(__xludf.DUMMYFUNCTION("""COMPUTED_VALUE"""),4.0)</f>
        <v>4</v>
      </c>
      <c r="F1301" s="468" t="str">
        <f>IFERROR(__xludf.DUMMYFUNCTION("""COMPUTED_VALUE"""),"Abril")</f>
        <v>Abril</v>
      </c>
      <c r="G1301" s="468">
        <f>IFERROR(__xludf.DUMMYFUNCTION("""COMPUTED_VALUE"""),6.6122449E7)</f>
        <v>66122449</v>
      </c>
      <c r="H1301" s="468">
        <f>IFERROR(__xludf.DUMMYFUNCTION("""COMPUTED_VALUE"""),2.4E7)</f>
        <v>24000000</v>
      </c>
      <c r="I1301" s="468">
        <f>IFERROR(__xludf.DUMMYFUNCTION("""COMPUTED_VALUE"""),0.0)</f>
        <v>0</v>
      </c>
      <c r="J1301" s="468">
        <f>IFERROR(__xludf.DUMMYFUNCTION("""COMPUTED_VALUE"""),0.0)</f>
        <v>0</v>
      </c>
      <c r="K1301" s="468">
        <f>IFERROR(__xludf.DUMMYFUNCTION("""COMPUTED_VALUE"""),6.6122449E7)</f>
        <v>66122449</v>
      </c>
      <c r="L1301" s="468">
        <f>IFERROR(__xludf.DUMMYFUNCTION("""COMPUTED_VALUE"""),0.0)</f>
        <v>0</v>
      </c>
      <c r="M1301" s="468">
        <f>IFERROR(__xludf.DUMMYFUNCTION("""COMPUTED_VALUE"""),0.0)</f>
        <v>0</v>
      </c>
      <c r="N1301" s="468">
        <f>IFERROR(__xludf.DUMMYFUNCTION("""COMPUTED_VALUE"""),0.0)</f>
        <v>0</v>
      </c>
      <c r="O1301" s="468">
        <f>IFERROR(__xludf.DUMMYFUNCTION("""COMPUTED_VALUE"""),0.0)</f>
        <v>0</v>
      </c>
      <c r="P1301" s="468">
        <f>IFERROR(__xludf.DUMMYFUNCTION("""COMPUTED_VALUE"""),0.0)</f>
        <v>0</v>
      </c>
      <c r="Q1301" s="468"/>
      <c r="R1301" s="468"/>
      <c r="S1301" s="468"/>
      <c r="T1301" s="468"/>
      <c r="U1301" s="468"/>
      <c r="V1301" s="468"/>
      <c r="W1301" s="468"/>
      <c r="X1301" s="468"/>
      <c r="Y1301" s="468"/>
      <c r="Z1301" s="468"/>
      <c r="AA1301" s="468"/>
      <c r="AB1301" s="468"/>
      <c r="AC1301" s="468"/>
      <c r="AD1301" s="468"/>
      <c r="AE1301" s="468"/>
      <c r="AF1301" s="468"/>
      <c r="AG1301" s="468"/>
      <c r="AH1301" s="468"/>
      <c r="AI1301" s="468"/>
      <c r="AJ1301" s="468"/>
    </row>
    <row r="1302" ht="15.75" customHeight="1">
      <c r="A1302" s="468">
        <f>IFERROR(__xludf.DUMMYFUNCTION("""COMPUTED_VALUE"""),8.007320255E9)</f>
        <v>8007320255</v>
      </c>
      <c r="B1302" s="468">
        <f>IFERROR(__xludf.DUMMYFUNCTION("""COMPUTED_VALUE"""),8007.0)</f>
        <v>8007</v>
      </c>
      <c r="C1302" s="468">
        <f>IFERROR(__xludf.DUMMYFUNCTION("""COMPUTED_VALUE"""),3.0)</f>
        <v>3</v>
      </c>
      <c r="D1302" s="468">
        <f>IFERROR(__xludf.DUMMYFUNCTION("""COMPUTED_VALUE"""),2025.0)</f>
        <v>2025</v>
      </c>
      <c r="E1302" s="468">
        <f>IFERROR(__xludf.DUMMYFUNCTION("""COMPUTED_VALUE"""),5.0)</f>
        <v>5</v>
      </c>
      <c r="F1302" s="468" t="str">
        <f>IFERROR(__xludf.DUMMYFUNCTION("""COMPUTED_VALUE"""),"Mayo")</f>
        <v>Mayo</v>
      </c>
      <c r="G1302" s="468">
        <f>IFERROR(__xludf.DUMMYFUNCTION("""COMPUTED_VALUE"""),6.8877551E7)</f>
        <v>68877551</v>
      </c>
      <c r="H1302" s="468">
        <f>IFERROR(__xludf.DUMMYFUNCTION("""COMPUTED_VALUE"""),2.5E7)</f>
        <v>25000000</v>
      </c>
      <c r="I1302" s="468">
        <f>IFERROR(__xludf.DUMMYFUNCTION("""COMPUTED_VALUE"""),0.0)</f>
        <v>0</v>
      </c>
      <c r="J1302" s="468">
        <f>IFERROR(__xludf.DUMMYFUNCTION("""COMPUTED_VALUE"""),0.0)</f>
        <v>0</v>
      </c>
      <c r="K1302" s="468">
        <f>IFERROR(__xludf.DUMMYFUNCTION("""COMPUTED_VALUE"""),6.8877551E7)</f>
        <v>68877551</v>
      </c>
      <c r="L1302" s="468">
        <f>IFERROR(__xludf.DUMMYFUNCTION("""COMPUTED_VALUE"""),0.0)</f>
        <v>0</v>
      </c>
      <c r="M1302" s="468">
        <f>IFERROR(__xludf.DUMMYFUNCTION("""COMPUTED_VALUE"""),0.0)</f>
        <v>0</v>
      </c>
      <c r="N1302" s="468">
        <f>IFERROR(__xludf.DUMMYFUNCTION("""COMPUTED_VALUE"""),0.0)</f>
        <v>0</v>
      </c>
      <c r="O1302" s="468">
        <f>IFERROR(__xludf.DUMMYFUNCTION("""COMPUTED_VALUE"""),0.0)</f>
        <v>0</v>
      </c>
      <c r="P1302" s="468">
        <f>IFERROR(__xludf.DUMMYFUNCTION("""COMPUTED_VALUE"""),0.0)</f>
        <v>0</v>
      </c>
      <c r="Q1302" s="468"/>
      <c r="R1302" s="468"/>
      <c r="S1302" s="468"/>
      <c r="T1302" s="468"/>
      <c r="U1302" s="468"/>
      <c r="V1302" s="468"/>
      <c r="W1302" s="468"/>
      <c r="X1302" s="468"/>
      <c r="Y1302" s="468"/>
      <c r="Z1302" s="468"/>
      <c r="AA1302" s="468"/>
      <c r="AB1302" s="468"/>
      <c r="AC1302" s="468"/>
      <c r="AD1302" s="468"/>
      <c r="AE1302" s="468"/>
      <c r="AF1302" s="468"/>
      <c r="AG1302" s="468"/>
      <c r="AH1302" s="468"/>
      <c r="AI1302" s="468"/>
      <c r="AJ1302" s="468"/>
    </row>
    <row r="1303" ht="15.75" customHeight="1">
      <c r="A1303" s="468">
        <f>IFERROR(__xludf.DUMMYFUNCTION("""COMPUTED_VALUE"""),8.007320256E9)</f>
        <v>8007320256</v>
      </c>
      <c r="B1303" s="468">
        <f>IFERROR(__xludf.DUMMYFUNCTION("""COMPUTED_VALUE"""),8007.0)</f>
        <v>8007</v>
      </c>
      <c r="C1303" s="468">
        <f>IFERROR(__xludf.DUMMYFUNCTION("""COMPUTED_VALUE"""),3.0)</f>
        <v>3</v>
      </c>
      <c r="D1303" s="468">
        <f>IFERROR(__xludf.DUMMYFUNCTION("""COMPUTED_VALUE"""),2025.0)</f>
        <v>2025</v>
      </c>
      <c r="E1303" s="468">
        <f>IFERROR(__xludf.DUMMYFUNCTION("""COMPUTED_VALUE"""),6.0)</f>
        <v>6</v>
      </c>
      <c r="F1303" s="468" t="str">
        <f>IFERROR(__xludf.DUMMYFUNCTION("""COMPUTED_VALUE"""),"Junio")</f>
        <v>Junio</v>
      </c>
      <c r="G1303" s="468">
        <f>IFERROR(__xludf.DUMMYFUNCTION("""COMPUTED_VALUE"""),0.0)</f>
        <v>0</v>
      </c>
      <c r="H1303" s="468">
        <f>IFERROR(__xludf.DUMMYFUNCTION("""COMPUTED_VALUE"""),0.0)</f>
        <v>0</v>
      </c>
      <c r="I1303" s="468">
        <f>IFERROR(__xludf.DUMMYFUNCTION("""COMPUTED_VALUE"""),0.0)</f>
        <v>0</v>
      </c>
      <c r="J1303" s="468">
        <f>IFERROR(__xludf.DUMMYFUNCTION("""COMPUTED_VALUE"""),0.0)</f>
        <v>0</v>
      </c>
      <c r="K1303" s="468">
        <f>IFERROR(__xludf.DUMMYFUNCTION("""COMPUTED_VALUE"""),0.0)</f>
        <v>0</v>
      </c>
      <c r="L1303" s="468">
        <f>IFERROR(__xludf.DUMMYFUNCTION("""COMPUTED_VALUE"""),0.0)</f>
        <v>0</v>
      </c>
      <c r="M1303" s="468">
        <f>IFERROR(__xludf.DUMMYFUNCTION("""COMPUTED_VALUE"""),0.0)</f>
        <v>0</v>
      </c>
      <c r="N1303" s="468">
        <f>IFERROR(__xludf.DUMMYFUNCTION("""COMPUTED_VALUE"""),0.0)</f>
        <v>0</v>
      </c>
      <c r="O1303" s="468">
        <f>IFERROR(__xludf.DUMMYFUNCTION("""COMPUTED_VALUE"""),0.0)</f>
        <v>0</v>
      </c>
      <c r="P1303" s="468">
        <f>IFERROR(__xludf.DUMMYFUNCTION("""COMPUTED_VALUE"""),0.0)</f>
        <v>0</v>
      </c>
      <c r="Q1303" s="468"/>
      <c r="R1303" s="468"/>
      <c r="S1303" s="468"/>
      <c r="T1303" s="468"/>
      <c r="U1303" s="468"/>
      <c r="V1303" s="468"/>
      <c r="W1303" s="468"/>
      <c r="X1303" s="468"/>
      <c r="Y1303" s="468"/>
      <c r="Z1303" s="468"/>
      <c r="AA1303" s="468"/>
      <c r="AB1303" s="468"/>
      <c r="AC1303" s="468"/>
      <c r="AD1303" s="468"/>
      <c r="AE1303" s="468"/>
      <c r="AF1303" s="468"/>
      <c r="AG1303" s="468"/>
      <c r="AH1303" s="468"/>
      <c r="AI1303" s="468"/>
      <c r="AJ1303" s="468"/>
    </row>
    <row r="1304" ht="15.75" customHeight="1">
      <c r="A1304" s="468">
        <f>IFERROR(__xludf.DUMMYFUNCTION("""COMPUTED_VALUE"""),8.007320257E9)</f>
        <v>8007320257</v>
      </c>
      <c r="B1304" s="468">
        <f>IFERROR(__xludf.DUMMYFUNCTION("""COMPUTED_VALUE"""),8007.0)</f>
        <v>8007</v>
      </c>
      <c r="C1304" s="468">
        <f>IFERROR(__xludf.DUMMYFUNCTION("""COMPUTED_VALUE"""),3.0)</f>
        <v>3</v>
      </c>
      <c r="D1304" s="468">
        <f>IFERROR(__xludf.DUMMYFUNCTION("""COMPUTED_VALUE"""),2025.0)</f>
        <v>2025</v>
      </c>
      <c r="E1304" s="468">
        <f>IFERROR(__xludf.DUMMYFUNCTION("""COMPUTED_VALUE"""),7.0)</f>
        <v>7</v>
      </c>
      <c r="F1304" s="468" t="str">
        <f>IFERROR(__xludf.DUMMYFUNCTION("""COMPUTED_VALUE"""),"Julio")</f>
        <v>Julio</v>
      </c>
      <c r="G1304" s="468">
        <f>IFERROR(__xludf.DUMMYFUNCTION("""COMPUTED_VALUE"""),0.0)</f>
        <v>0</v>
      </c>
      <c r="H1304" s="468">
        <f>IFERROR(__xludf.DUMMYFUNCTION("""COMPUTED_VALUE"""),0.0)</f>
        <v>0</v>
      </c>
      <c r="I1304" s="468">
        <f>IFERROR(__xludf.DUMMYFUNCTION("""COMPUTED_VALUE"""),0.0)</f>
        <v>0</v>
      </c>
      <c r="J1304" s="468">
        <f>IFERROR(__xludf.DUMMYFUNCTION("""COMPUTED_VALUE"""),2.7E7)</f>
        <v>27000000</v>
      </c>
      <c r="K1304" s="468">
        <f>IFERROR(__xludf.DUMMYFUNCTION("""COMPUTED_VALUE"""),0.0)</f>
        <v>0</v>
      </c>
      <c r="L1304" s="468">
        <f>IFERROR(__xludf.DUMMYFUNCTION("""COMPUTED_VALUE"""),0.0)</f>
        <v>0</v>
      </c>
      <c r="M1304" s="468">
        <f>IFERROR(__xludf.DUMMYFUNCTION("""COMPUTED_VALUE"""),7.43877551E7)</f>
        <v>74387755.1</v>
      </c>
      <c r="N1304" s="468">
        <f>IFERROR(__xludf.DUMMYFUNCTION("""COMPUTED_VALUE"""),0.0)</f>
        <v>0</v>
      </c>
      <c r="O1304" s="468">
        <f>IFERROR(__xludf.DUMMYFUNCTION("""COMPUTED_VALUE"""),0.0)</f>
        <v>0</v>
      </c>
      <c r="P1304" s="468">
        <f>IFERROR(__xludf.DUMMYFUNCTION("""COMPUTED_VALUE"""),0.0)</f>
        <v>0</v>
      </c>
      <c r="Q1304" s="468"/>
      <c r="R1304" s="468"/>
      <c r="S1304" s="468"/>
      <c r="T1304" s="468"/>
      <c r="U1304" s="468"/>
      <c r="V1304" s="468"/>
      <c r="W1304" s="468"/>
      <c r="X1304" s="468"/>
      <c r="Y1304" s="468"/>
      <c r="Z1304" s="468"/>
      <c r="AA1304" s="468"/>
      <c r="AB1304" s="468"/>
      <c r="AC1304" s="468"/>
      <c r="AD1304" s="468"/>
      <c r="AE1304" s="468"/>
      <c r="AF1304" s="468"/>
      <c r="AG1304" s="468"/>
      <c r="AH1304" s="468"/>
      <c r="AI1304" s="468"/>
      <c r="AJ1304" s="468"/>
    </row>
    <row r="1305" ht="15.75" customHeight="1">
      <c r="A1305" s="468">
        <f>IFERROR(__xludf.DUMMYFUNCTION("""COMPUTED_VALUE"""),8.007320258E9)</f>
        <v>8007320258</v>
      </c>
      <c r="B1305" s="468">
        <f>IFERROR(__xludf.DUMMYFUNCTION("""COMPUTED_VALUE"""),8007.0)</f>
        <v>8007</v>
      </c>
      <c r="C1305" s="468">
        <f>IFERROR(__xludf.DUMMYFUNCTION("""COMPUTED_VALUE"""),3.0)</f>
        <v>3</v>
      </c>
      <c r="D1305" s="468">
        <f>IFERROR(__xludf.DUMMYFUNCTION("""COMPUTED_VALUE"""),2025.0)</f>
        <v>2025</v>
      </c>
      <c r="E1305" s="468">
        <f>IFERROR(__xludf.DUMMYFUNCTION("""COMPUTED_VALUE"""),8.0)</f>
        <v>8</v>
      </c>
      <c r="F1305" s="468" t="str">
        <f>IFERROR(__xludf.DUMMYFUNCTION("""COMPUTED_VALUE"""),"Agosto")</f>
        <v>Agosto</v>
      </c>
      <c r="G1305" s="468">
        <f>IFERROR(__xludf.DUMMYFUNCTION("""COMPUTED_VALUE"""),0.0)</f>
        <v>0</v>
      </c>
      <c r="H1305" s="468">
        <f>IFERROR(__xludf.DUMMYFUNCTION("""COMPUTED_VALUE"""),0.0)</f>
        <v>0</v>
      </c>
      <c r="I1305" s="468">
        <f>IFERROR(__xludf.DUMMYFUNCTION("""COMPUTED_VALUE"""),0.0)</f>
        <v>0</v>
      </c>
      <c r="J1305" s="468">
        <f>IFERROR(__xludf.DUMMYFUNCTION("""COMPUTED_VALUE"""),2.2E7)</f>
        <v>22000000</v>
      </c>
      <c r="K1305" s="468">
        <f>IFERROR(__xludf.DUMMYFUNCTION("""COMPUTED_VALUE"""),0.0)</f>
        <v>0</v>
      </c>
      <c r="L1305" s="468">
        <f>IFERROR(__xludf.DUMMYFUNCTION("""COMPUTED_VALUE"""),1.29284916E8)</f>
        <v>129284916</v>
      </c>
      <c r="M1305" s="468">
        <f>IFERROR(__xludf.DUMMYFUNCTION("""COMPUTED_VALUE"""),6.06122449E7)</f>
        <v>60612244.9</v>
      </c>
      <c r="N1305" s="468">
        <f>IFERROR(__xludf.DUMMYFUNCTION("""COMPUTED_VALUE"""),0.0)</f>
        <v>0</v>
      </c>
      <c r="O1305" s="468">
        <f>IFERROR(__xludf.DUMMYFUNCTION("""COMPUTED_VALUE"""),0.0)</f>
        <v>0</v>
      </c>
      <c r="P1305" s="468">
        <f>IFERROR(__xludf.DUMMYFUNCTION("""COMPUTED_VALUE"""),0.0)</f>
        <v>0</v>
      </c>
      <c r="Q1305" s="468"/>
      <c r="R1305" s="468"/>
      <c r="S1305" s="468"/>
      <c r="T1305" s="468"/>
      <c r="U1305" s="468"/>
      <c r="V1305" s="468"/>
      <c r="W1305" s="468"/>
      <c r="X1305" s="468"/>
      <c r="Y1305" s="468"/>
      <c r="Z1305" s="468"/>
      <c r="AA1305" s="468"/>
      <c r="AB1305" s="468"/>
      <c r="AC1305" s="468"/>
      <c r="AD1305" s="468"/>
      <c r="AE1305" s="468"/>
      <c r="AF1305" s="468"/>
      <c r="AG1305" s="468"/>
      <c r="AH1305" s="468"/>
      <c r="AI1305" s="468"/>
      <c r="AJ1305" s="468"/>
    </row>
    <row r="1306" ht="15.75" customHeight="1">
      <c r="A1306" s="468">
        <f>IFERROR(__xludf.DUMMYFUNCTION("""COMPUTED_VALUE"""),8.007320259E9)</f>
        <v>8007320259</v>
      </c>
      <c r="B1306" s="468">
        <f>IFERROR(__xludf.DUMMYFUNCTION("""COMPUTED_VALUE"""),8007.0)</f>
        <v>8007</v>
      </c>
      <c r="C1306" s="468">
        <f>IFERROR(__xludf.DUMMYFUNCTION("""COMPUTED_VALUE"""),3.0)</f>
        <v>3</v>
      </c>
      <c r="D1306" s="468">
        <f>IFERROR(__xludf.DUMMYFUNCTION("""COMPUTED_VALUE"""),2025.0)</f>
        <v>2025</v>
      </c>
      <c r="E1306" s="468">
        <f>IFERROR(__xludf.DUMMYFUNCTION("""COMPUTED_VALUE"""),9.0)</f>
        <v>9</v>
      </c>
      <c r="F1306" s="468" t="str">
        <f>IFERROR(__xludf.DUMMYFUNCTION("""COMPUTED_VALUE"""),"Septiembre")</f>
        <v>Septiembre</v>
      </c>
      <c r="G1306" s="468">
        <f>IFERROR(__xludf.DUMMYFUNCTION("""COMPUTED_VALUE"""),0.0)</f>
        <v>0</v>
      </c>
      <c r="H1306" s="468">
        <f>IFERROR(__xludf.DUMMYFUNCTION("""COMPUTED_VALUE"""),0.0)</f>
        <v>0</v>
      </c>
      <c r="I1306" s="468">
        <f>IFERROR(__xludf.DUMMYFUNCTION("""COMPUTED_VALUE"""),0.0)</f>
        <v>0</v>
      </c>
      <c r="J1306" s="468">
        <f>IFERROR(__xludf.DUMMYFUNCTION("""COMPUTED_VALUE"""),0.0)</f>
        <v>0</v>
      </c>
      <c r="K1306" s="468">
        <f>IFERROR(__xludf.DUMMYFUNCTION("""COMPUTED_VALUE"""),0.0)</f>
        <v>0</v>
      </c>
      <c r="L1306" s="468">
        <f>IFERROR(__xludf.DUMMYFUNCTION("""COMPUTED_VALUE"""),0.0)</f>
        <v>0</v>
      </c>
      <c r="M1306" s="468">
        <f>IFERROR(__xludf.DUMMYFUNCTION("""COMPUTED_VALUE"""),0.0)</f>
        <v>0</v>
      </c>
      <c r="N1306" s="468">
        <f>IFERROR(__xludf.DUMMYFUNCTION("""COMPUTED_VALUE"""),0.0)</f>
        <v>0</v>
      </c>
      <c r="O1306" s="468">
        <f>IFERROR(__xludf.DUMMYFUNCTION("""COMPUTED_VALUE"""),0.0)</f>
        <v>0</v>
      </c>
      <c r="P1306" s="468">
        <f>IFERROR(__xludf.DUMMYFUNCTION("""COMPUTED_VALUE"""),0.0)</f>
        <v>0</v>
      </c>
      <c r="Q1306" s="468"/>
      <c r="R1306" s="468"/>
      <c r="S1306" s="468"/>
      <c r="T1306" s="468"/>
      <c r="U1306" s="468"/>
      <c r="V1306" s="468"/>
      <c r="W1306" s="468"/>
      <c r="X1306" s="468"/>
      <c r="Y1306" s="468"/>
      <c r="Z1306" s="468"/>
      <c r="AA1306" s="468"/>
      <c r="AB1306" s="468"/>
      <c r="AC1306" s="468"/>
      <c r="AD1306" s="468"/>
      <c r="AE1306" s="468"/>
      <c r="AF1306" s="468"/>
      <c r="AG1306" s="468"/>
      <c r="AH1306" s="468"/>
      <c r="AI1306" s="468"/>
      <c r="AJ1306" s="468"/>
    </row>
    <row r="1307" ht="15.75" customHeight="1">
      <c r="A1307" s="468">
        <f>IFERROR(__xludf.DUMMYFUNCTION("""COMPUTED_VALUE"""),8.007320251E10)</f>
        <v>80073202510</v>
      </c>
      <c r="B1307" s="468">
        <f>IFERROR(__xludf.DUMMYFUNCTION("""COMPUTED_VALUE"""),8007.0)</f>
        <v>8007</v>
      </c>
      <c r="C1307" s="468">
        <f>IFERROR(__xludf.DUMMYFUNCTION("""COMPUTED_VALUE"""),3.0)</f>
        <v>3</v>
      </c>
      <c r="D1307" s="468">
        <f>IFERROR(__xludf.DUMMYFUNCTION("""COMPUTED_VALUE"""),2025.0)</f>
        <v>2025</v>
      </c>
      <c r="E1307" s="468">
        <f>IFERROR(__xludf.DUMMYFUNCTION("""COMPUTED_VALUE"""),10.0)</f>
        <v>10</v>
      </c>
      <c r="F1307" s="468" t="str">
        <f>IFERROR(__xludf.DUMMYFUNCTION("""COMPUTED_VALUE"""),"Octubre")</f>
        <v>Octubre</v>
      </c>
      <c r="G1307" s="468">
        <f>IFERROR(__xludf.DUMMYFUNCTION("""COMPUTED_VALUE"""),0.0)</f>
        <v>0</v>
      </c>
      <c r="H1307" s="468">
        <f>IFERROR(__xludf.DUMMYFUNCTION("""COMPUTED_VALUE"""),0.0)</f>
        <v>0</v>
      </c>
      <c r="I1307" s="468">
        <f>IFERROR(__xludf.DUMMYFUNCTION("""COMPUTED_VALUE"""),0.0)</f>
        <v>0</v>
      </c>
      <c r="J1307" s="468">
        <f>IFERROR(__xludf.DUMMYFUNCTION("""COMPUTED_VALUE"""),0.0)</f>
        <v>0</v>
      </c>
      <c r="K1307" s="468">
        <f>IFERROR(__xludf.DUMMYFUNCTION("""COMPUTED_VALUE"""),0.0)</f>
        <v>0</v>
      </c>
      <c r="L1307" s="468">
        <f>IFERROR(__xludf.DUMMYFUNCTION("""COMPUTED_VALUE"""),0.0)</f>
        <v>0</v>
      </c>
      <c r="M1307" s="468">
        <f>IFERROR(__xludf.DUMMYFUNCTION("""COMPUTED_VALUE"""),0.0)</f>
        <v>0</v>
      </c>
      <c r="N1307" s="468">
        <f>IFERROR(__xludf.DUMMYFUNCTION("""COMPUTED_VALUE"""),0.0)</f>
        <v>0</v>
      </c>
      <c r="O1307" s="468">
        <f>IFERROR(__xludf.DUMMYFUNCTION("""COMPUTED_VALUE"""),0.0)</f>
        <v>0</v>
      </c>
      <c r="P1307" s="468">
        <f>IFERROR(__xludf.DUMMYFUNCTION("""COMPUTED_VALUE"""),0.0)</f>
        <v>0</v>
      </c>
      <c r="Q1307" s="468"/>
      <c r="R1307" s="468"/>
      <c r="S1307" s="468"/>
      <c r="T1307" s="468"/>
      <c r="U1307" s="468"/>
      <c r="V1307" s="468"/>
      <c r="W1307" s="468"/>
      <c r="X1307" s="468"/>
      <c r="Y1307" s="468"/>
      <c r="Z1307" s="468"/>
      <c r="AA1307" s="468"/>
      <c r="AB1307" s="468"/>
      <c r="AC1307" s="468"/>
      <c r="AD1307" s="468"/>
      <c r="AE1307" s="468"/>
      <c r="AF1307" s="468"/>
      <c r="AG1307" s="468"/>
      <c r="AH1307" s="468"/>
      <c r="AI1307" s="468"/>
      <c r="AJ1307" s="468"/>
    </row>
    <row r="1308" ht="15.75" customHeight="1">
      <c r="A1308" s="468">
        <f>IFERROR(__xludf.DUMMYFUNCTION("""COMPUTED_VALUE"""),8.0073202511E10)</f>
        <v>80073202511</v>
      </c>
      <c r="B1308" s="468">
        <f>IFERROR(__xludf.DUMMYFUNCTION("""COMPUTED_VALUE"""),8007.0)</f>
        <v>8007</v>
      </c>
      <c r="C1308" s="468">
        <f>IFERROR(__xludf.DUMMYFUNCTION("""COMPUTED_VALUE"""),3.0)</f>
        <v>3</v>
      </c>
      <c r="D1308" s="468">
        <f>IFERROR(__xludf.DUMMYFUNCTION("""COMPUTED_VALUE"""),2025.0)</f>
        <v>2025</v>
      </c>
      <c r="E1308" s="468">
        <f>IFERROR(__xludf.DUMMYFUNCTION("""COMPUTED_VALUE"""),11.0)</f>
        <v>11</v>
      </c>
      <c r="F1308" s="468" t="str">
        <f>IFERROR(__xludf.DUMMYFUNCTION("""COMPUTED_VALUE"""),"Noviembre")</f>
        <v>Noviembre</v>
      </c>
      <c r="G1308" s="468">
        <f>IFERROR(__xludf.DUMMYFUNCTION("""COMPUTED_VALUE"""),0.0)</f>
        <v>0</v>
      </c>
      <c r="H1308" s="468">
        <f>IFERROR(__xludf.DUMMYFUNCTION("""COMPUTED_VALUE"""),0.0)</f>
        <v>0</v>
      </c>
      <c r="I1308" s="468">
        <f>IFERROR(__xludf.DUMMYFUNCTION("""COMPUTED_VALUE"""),0.0)</f>
        <v>0</v>
      </c>
      <c r="J1308" s="468">
        <f>IFERROR(__xludf.DUMMYFUNCTION("""COMPUTED_VALUE"""),0.0)</f>
        <v>0</v>
      </c>
      <c r="K1308" s="468">
        <f>IFERROR(__xludf.DUMMYFUNCTION("""COMPUTED_VALUE"""),0.0)</f>
        <v>0</v>
      </c>
      <c r="L1308" s="468">
        <f>IFERROR(__xludf.DUMMYFUNCTION("""COMPUTED_VALUE"""),0.0)</f>
        <v>0</v>
      </c>
      <c r="M1308" s="468">
        <f>IFERROR(__xludf.DUMMYFUNCTION("""COMPUTED_VALUE"""),0.0)</f>
        <v>0</v>
      </c>
      <c r="N1308" s="468">
        <f>IFERROR(__xludf.DUMMYFUNCTION("""COMPUTED_VALUE"""),0.0)</f>
        <v>0</v>
      </c>
      <c r="O1308" s="468">
        <f>IFERROR(__xludf.DUMMYFUNCTION("""COMPUTED_VALUE"""),0.0)</f>
        <v>0</v>
      </c>
      <c r="P1308" s="468">
        <f>IFERROR(__xludf.DUMMYFUNCTION("""COMPUTED_VALUE"""),0.0)</f>
        <v>0</v>
      </c>
      <c r="Q1308" s="468"/>
      <c r="R1308" s="468"/>
      <c r="S1308" s="468"/>
      <c r="T1308" s="468"/>
      <c r="U1308" s="468"/>
      <c r="V1308" s="468"/>
      <c r="W1308" s="468"/>
      <c r="X1308" s="468"/>
      <c r="Y1308" s="468"/>
      <c r="Z1308" s="468"/>
      <c r="AA1308" s="468"/>
      <c r="AB1308" s="468"/>
      <c r="AC1308" s="468"/>
      <c r="AD1308" s="468"/>
      <c r="AE1308" s="468"/>
      <c r="AF1308" s="468"/>
      <c r="AG1308" s="468"/>
      <c r="AH1308" s="468"/>
      <c r="AI1308" s="468"/>
      <c r="AJ1308" s="468"/>
    </row>
    <row r="1309" ht="15.75" customHeight="1">
      <c r="A1309" s="468">
        <f>IFERROR(__xludf.DUMMYFUNCTION("""COMPUTED_VALUE"""),8.0073202512E10)</f>
        <v>80073202512</v>
      </c>
      <c r="B1309" s="468">
        <f>IFERROR(__xludf.DUMMYFUNCTION("""COMPUTED_VALUE"""),8007.0)</f>
        <v>8007</v>
      </c>
      <c r="C1309" s="468">
        <f>IFERROR(__xludf.DUMMYFUNCTION("""COMPUTED_VALUE"""),3.0)</f>
        <v>3</v>
      </c>
      <c r="D1309" s="468">
        <f>IFERROR(__xludf.DUMMYFUNCTION("""COMPUTED_VALUE"""),2025.0)</f>
        <v>2025</v>
      </c>
      <c r="E1309" s="468">
        <f>IFERROR(__xludf.DUMMYFUNCTION("""COMPUTED_VALUE"""),12.0)</f>
        <v>12</v>
      </c>
      <c r="F1309" s="468" t="str">
        <f>IFERROR(__xludf.DUMMYFUNCTION("""COMPUTED_VALUE"""),"Diciembre")</f>
        <v>Diciembre</v>
      </c>
      <c r="G1309" s="468">
        <f>IFERROR(__xludf.DUMMYFUNCTION("""COMPUTED_VALUE"""),0.0)</f>
        <v>0</v>
      </c>
      <c r="H1309" s="468">
        <f>IFERROR(__xludf.DUMMYFUNCTION("""COMPUTED_VALUE"""),0.0)</f>
        <v>0</v>
      </c>
      <c r="I1309" s="468">
        <f>IFERROR(__xludf.DUMMYFUNCTION("""COMPUTED_VALUE"""),0.0)</f>
        <v>0</v>
      </c>
      <c r="J1309" s="468">
        <f>IFERROR(__xludf.DUMMYFUNCTION("""COMPUTED_VALUE"""),0.0)</f>
        <v>0</v>
      </c>
      <c r="K1309" s="468">
        <f>IFERROR(__xludf.DUMMYFUNCTION("""COMPUTED_VALUE"""),0.0)</f>
        <v>0</v>
      </c>
      <c r="L1309" s="468">
        <f>IFERROR(__xludf.DUMMYFUNCTION("""COMPUTED_VALUE"""),0.0)</f>
        <v>0</v>
      </c>
      <c r="M1309" s="468">
        <f>IFERROR(__xludf.DUMMYFUNCTION("""COMPUTED_VALUE"""),0.0)</f>
        <v>0</v>
      </c>
      <c r="N1309" s="468">
        <f>IFERROR(__xludf.DUMMYFUNCTION("""COMPUTED_VALUE"""),1.29284916E8)</f>
        <v>129284916</v>
      </c>
      <c r="O1309" s="468">
        <f>IFERROR(__xludf.DUMMYFUNCTION("""COMPUTED_VALUE"""),0.0)</f>
        <v>0</v>
      </c>
      <c r="P1309" s="468">
        <f>IFERROR(__xludf.DUMMYFUNCTION("""COMPUTED_VALUE"""),0.0)</f>
        <v>0</v>
      </c>
      <c r="Q1309" s="468"/>
      <c r="R1309" s="468"/>
      <c r="S1309" s="468"/>
      <c r="T1309" s="468"/>
      <c r="U1309" s="468"/>
      <c r="V1309" s="468"/>
      <c r="W1309" s="468"/>
      <c r="X1309" s="468"/>
      <c r="Y1309" s="468"/>
      <c r="Z1309" s="468"/>
      <c r="AA1309" s="468"/>
      <c r="AB1309" s="468"/>
      <c r="AC1309" s="468"/>
      <c r="AD1309" s="468"/>
      <c r="AE1309" s="468"/>
      <c r="AF1309" s="468"/>
      <c r="AG1309" s="468"/>
      <c r="AH1309" s="468"/>
      <c r="AI1309" s="468"/>
      <c r="AJ1309" s="468"/>
    </row>
    <row r="1310" ht="15.75" customHeight="1">
      <c r="A1310" s="468">
        <f>IFERROR(__xludf.DUMMYFUNCTION("""COMPUTED_VALUE"""),8.007420251E9)</f>
        <v>8007420251</v>
      </c>
      <c r="B1310" s="468">
        <f>IFERROR(__xludf.DUMMYFUNCTION("""COMPUTED_VALUE"""),8007.0)</f>
        <v>8007</v>
      </c>
      <c r="C1310" s="468">
        <f>IFERROR(__xludf.DUMMYFUNCTION("""COMPUTED_VALUE"""),4.0)</f>
        <v>4</v>
      </c>
      <c r="D1310" s="468">
        <f>IFERROR(__xludf.DUMMYFUNCTION("""COMPUTED_VALUE"""),2025.0)</f>
        <v>2025</v>
      </c>
      <c r="E1310" s="468">
        <f>IFERROR(__xludf.DUMMYFUNCTION("""COMPUTED_VALUE"""),1.0)</f>
        <v>1</v>
      </c>
      <c r="F1310" s="468" t="str">
        <f>IFERROR(__xludf.DUMMYFUNCTION("""COMPUTED_VALUE"""),"Enero")</f>
        <v>Enero</v>
      </c>
      <c r="G1310" s="468">
        <f>IFERROR(__xludf.DUMMYFUNCTION("""COMPUTED_VALUE"""),5.99355763E8)</f>
        <v>599355763</v>
      </c>
      <c r="H1310" s="468">
        <f>IFERROR(__xludf.DUMMYFUNCTION("""COMPUTED_VALUE"""),2.73596E9)</f>
        <v>2735960000</v>
      </c>
      <c r="I1310" s="468">
        <f>IFERROR(__xludf.DUMMYFUNCTION("""COMPUTED_VALUE"""),0.0)</f>
        <v>0</v>
      </c>
      <c r="J1310" s="468">
        <f>IFERROR(__xludf.DUMMYFUNCTION("""COMPUTED_VALUE"""),0.0)</f>
        <v>0</v>
      </c>
      <c r="K1310" s="468">
        <f>IFERROR(__xludf.DUMMYFUNCTION("""COMPUTED_VALUE"""),5.99355763E8)</f>
        <v>599355763</v>
      </c>
      <c r="L1310" s="468">
        <f>IFERROR(__xludf.DUMMYFUNCTION("""COMPUTED_VALUE"""),0.0)</f>
        <v>0</v>
      </c>
      <c r="M1310" s="468">
        <f>IFERROR(__xludf.DUMMYFUNCTION("""COMPUTED_VALUE"""),0.0)</f>
        <v>0</v>
      </c>
      <c r="N1310" s="468">
        <f>IFERROR(__xludf.DUMMYFUNCTION("""COMPUTED_VALUE"""),0.0)</f>
        <v>0</v>
      </c>
      <c r="O1310" s="468">
        <f>IFERROR(__xludf.DUMMYFUNCTION("""COMPUTED_VALUE"""),0.0)</f>
        <v>0</v>
      </c>
      <c r="P1310" s="468">
        <f>IFERROR(__xludf.DUMMYFUNCTION("""COMPUTED_VALUE"""),2952000.0)</f>
        <v>2952000</v>
      </c>
      <c r="Q1310" s="468"/>
      <c r="R1310" s="468"/>
      <c r="S1310" s="468"/>
      <c r="T1310" s="468"/>
      <c r="U1310" s="468"/>
      <c r="V1310" s="468"/>
      <c r="W1310" s="468"/>
      <c r="X1310" s="468"/>
      <c r="Y1310" s="468"/>
      <c r="Z1310" s="468"/>
      <c r="AA1310" s="468"/>
      <c r="AB1310" s="468"/>
      <c r="AC1310" s="468"/>
      <c r="AD1310" s="468"/>
      <c r="AE1310" s="468"/>
      <c r="AF1310" s="468"/>
      <c r="AG1310" s="468"/>
      <c r="AH1310" s="468"/>
      <c r="AI1310" s="468"/>
      <c r="AJ1310" s="468"/>
    </row>
    <row r="1311" ht="15.75" customHeight="1">
      <c r="A1311" s="468">
        <f>IFERROR(__xludf.DUMMYFUNCTION("""COMPUTED_VALUE"""),8.007420252E9)</f>
        <v>8007420252</v>
      </c>
      <c r="B1311" s="468">
        <f>IFERROR(__xludf.DUMMYFUNCTION("""COMPUTED_VALUE"""),8007.0)</f>
        <v>8007</v>
      </c>
      <c r="C1311" s="468">
        <f>IFERROR(__xludf.DUMMYFUNCTION("""COMPUTED_VALUE"""),4.0)</f>
        <v>4</v>
      </c>
      <c r="D1311" s="468">
        <f>IFERROR(__xludf.DUMMYFUNCTION("""COMPUTED_VALUE"""),2025.0)</f>
        <v>2025</v>
      </c>
      <c r="E1311" s="468">
        <f>IFERROR(__xludf.DUMMYFUNCTION("""COMPUTED_VALUE"""),2.0)</f>
        <v>2</v>
      </c>
      <c r="F1311" s="468" t="str">
        <f>IFERROR(__xludf.DUMMYFUNCTION("""COMPUTED_VALUE"""),"Febrero")</f>
        <v>Febrero</v>
      </c>
      <c r="G1311" s="468">
        <f>IFERROR(__xludf.DUMMYFUNCTION("""COMPUTED_VALUE"""),7.3589303E7)</f>
        <v>73589303</v>
      </c>
      <c r="H1311" s="468">
        <f>IFERROR(__xludf.DUMMYFUNCTION("""COMPUTED_VALUE"""),0.0)</f>
        <v>0</v>
      </c>
      <c r="I1311" s="468">
        <f>IFERROR(__xludf.DUMMYFUNCTION("""COMPUTED_VALUE"""),7.4376505E7)</f>
        <v>74376505</v>
      </c>
      <c r="J1311" s="468">
        <f>IFERROR(__xludf.DUMMYFUNCTION("""COMPUTED_VALUE"""),2.1511738E7)</f>
        <v>21511738</v>
      </c>
      <c r="K1311" s="468">
        <f>IFERROR(__xludf.DUMMYFUNCTION("""COMPUTED_VALUE"""),0.0)</f>
        <v>0</v>
      </c>
      <c r="L1311" s="468">
        <f>IFERROR(__xludf.DUMMYFUNCTION("""COMPUTED_VALUE"""),5.95432E7)</f>
        <v>59543200</v>
      </c>
      <c r="M1311" s="468">
        <f>IFERROR(__xludf.DUMMYFUNCTION("""COMPUTED_VALUE"""),4714557.822)</f>
        <v>4714557.822</v>
      </c>
      <c r="N1311" s="468">
        <f>IFERROR(__xludf.DUMMYFUNCTION("""COMPUTED_VALUE"""),0.0)</f>
        <v>0</v>
      </c>
      <c r="O1311" s="468">
        <f>IFERROR(__xludf.DUMMYFUNCTION("""COMPUTED_VALUE"""),7.3589303E7)</f>
        <v>73589303</v>
      </c>
      <c r="P1311" s="468">
        <f>IFERROR(__xludf.DUMMYFUNCTION("""COMPUTED_VALUE"""),4.2721433E7)</f>
        <v>42721433</v>
      </c>
      <c r="Q1311" s="468"/>
      <c r="R1311" s="468"/>
      <c r="S1311" s="468"/>
      <c r="T1311" s="468"/>
      <c r="U1311" s="468"/>
      <c r="V1311" s="468"/>
      <c r="W1311" s="468"/>
      <c r="X1311" s="468"/>
      <c r="Y1311" s="468"/>
      <c r="Z1311" s="468"/>
      <c r="AA1311" s="468"/>
      <c r="AB1311" s="468"/>
      <c r="AC1311" s="468"/>
      <c r="AD1311" s="468"/>
      <c r="AE1311" s="468"/>
      <c r="AF1311" s="468"/>
      <c r="AG1311" s="468"/>
      <c r="AH1311" s="468"/>
      <c r="AI1311" s="468"/>
      <c r="AJ1311" s="468"/>
    </row>
    <row r="1312" ht="15.75" customHeight="1">
      <c r="A1312" s="468">
        <f>IFERROR(__xludf.DUMMYFUNCTION("""COMPUTED_VALUE"""),8.007420253E9)</f>
        <v>8007420253</v>
      </c>
      <c r="B1312" s="468">
        <f>IFERROR(__xludf.DUMMYFUNCTION("""COMPUTED_VALUE"""),8007.0)</f>
        <v>8007</v>
      </c>
      <c r="C1312" s="468">
        <f>IFERROR(__xludf.DUMMYFUNCTION("""COMPUTED_VALUE"""),4.0)</f>
        <v>4</v>
      </c>
      <c r="D1312" s="468">
        <f>IFERROR(__xludf.DUMMYFUNCTION("""COMPUTED_VALUE"""),2025.0)</f>
        <v>2025</v>
      </c>
      <c r="E1312" s="468">
        <f>IFERROR(__xludf.DUMMYFUNCTION("""COMPUTED_VALUE"""),3.0)</f>
        <v>3</v>
      </c>
      <c r="F1312" s="468" t="str">
        <f>IFERROR(__xludf.DUMMYFUNCTION("""COMPUTED_VALUE"""),"Marzo")</f>
        <v>Marzo</v>
      </c>
      <c r="G1312" s="468">
        <f>IFERROR(__xludf.DUMMYFUNCTION("""COMPUTED_VALUE"""),4383242.0)</f>
        <v>4383242</v>
      </c>
      <c r="H1312" s="468">
        <f>IFERROR(__xludf.DUMMYFUNCTION("""COMPUTED_VALUE"""),0.0)</f>
        <v>0</v>
      </c>
      <c r="I1312" s="468">
        <f>IFERROR(__xludf.DUMMYFUNCTION("""COMPUTED_VALUE"""),0.0)</f>
        <v>0</v>
      </c>
      <c r="J1312" s="468">
        <f>IFERROR(__xludf.DUMMYFUNCTION("""COMPUTED_VALUE"""),8.0669E7)</f>
        <v>80669000</v>
      </c>
      <c r="K1312" s="468">
        <f>IFERROR(__xludf.DUMMYFUNCTION("""COMPUTED_VALUE"""),4383242.0)</f>
        <v>4383242</v>
      </c>
      <c r="L1312" s="468">
        <f>IFERROR(__xludf.DUMMYFUNCTION("""COMPUTED_VALUE"""),2.63035E8)</f>
        <v>263035000</v>
      </c>
      <c r="M1312" s="468">
        <f>IFERROR(__xludf.DUMMYFUNCTION("""COMPUTED_VALUE"""),1.7679588E7)</f>
        <v>17679588</v>
      </c>
      <c r="N1312" s="468">
        <f>IFERROR(__xludf.DUMMYFUNCTION("""COMPUTED_VALUE"""),4208000.0)</f>
        <v>4208000</v>
      </c>
      <c r="O1312" s="468">
        <f>IFERROR(__xludf.DUMMYFUNCTION("""COMPUTED_VALUE"""),0.0)</f>
        <v>0</v>
      </c>
      <c r="P1312" s="468">
        <f>IFERROR(__xludf.DUMMYFUNCTION("""COMPUTED_VALUE"""),2.2575035E7)</f>
        <v>22575035</v>
      </c>
      <c r="Q1312" s="468"/>
      <c r="R1312" s="468"/>
      <c r="S1312" s="468"/>
      <c r="T1312" s="468"/>
      <c r="U1312" s="468"/>
      <c r="V1312" s="468"/>
      <c r="W1312" s="468"/>
      <c r="X1312" s="468"/>
      <c r="Y1312" s="468"/>
      <c r="Z1312" s="468"/>
      <c r="AA1312" s="468"/>
      <c r="AB1312" s="468"/>
      <c r="AC1312" s="468"/>
      <c r="AD1312" s="468"/>
      <c r="AE1312" s="468"/>
      <c r="AF1312" s="468"/>
      <c r="AG1312" s="468"/>
      <c r="AH1312" s="468"/>
      <c r="AI1312" s="468"/>
      <c r="AJ1312" s="468"/>
    </row>
    <row r="1313" ht="15.75" customHeight="1">
      <c r="A1313" s="468">
        <f>IFERROR(__xludf.DUMMYFUNCTION("""COMPUTED_VALUE"""),8.007420254E9)</f>
        <v>8007420254</v>
      </c>
      <c r="B1313" s="468">
        <f>IFERROR(__xludf.DUMMYFUNCTION("""COMPUTED_VALUE"""),8007.0)</f>
        <v>8007</v>
      </c>
      <c r="C1313" s="468">
        <f>IFERROR(__xludf.DUMMYFUNCTION("""COMPUTED_VALUE"""),4.0)</f>
        <v>4</v>
      </c>
      <c r="D1313" s="468">
        <f>IFERROR(__xludf.DUMMYFUNCTION("""COMPUTED_VALUE"""),2025.0)</f>
        <v>2025</v>
      </c>
      <c r="E1313" s="468">
        <f>IFERROR(__xludf.DUMMYFUNCTION("""COMPUTED_VALUE"""),4.0)</f>
        <v>4</v>
      </c>
      <c r="F1313" s="468" t="str">
        <f>IFERROR(__xludf.DUMMYFUNCTION("""COMPUTED_VALUE"""),"Abril")</f>
        <v>Abril</v>
      </c>
      <c r="G1313" s="468">
        <f>IFERROR(__xludf.DUMMYFUNCTION("""COMPUTED_VALUE"""),0.0)</f>
        <v>0</v>
      </c>
      <c r="H1313" s="468">
        <f>IFERROR(__xludf.DUMMYFUNCTION("""COMPUTED_VALUE"""),0.0)</f>
        <v>0</v>
      </c>
      <c r="I1313" s="468">
        <f>IFERROR(__xludf.DUMMYFUNCTION("""COMPUTED_VALUE"""),0.0)</f>
        <v>0</v>
      </c>
      <c r="J1313" s="468">
        <f>IFERROR(__xludf.DUMMYFUNCTION("""COMPUTED_VALUE"""),8.0669E7)</f>
        <v>80669000</v>
      </c>
      <c r="K1313" s="468">
        <f>IFERROR(__xludf.DUMMYFUNCTION("""COMPUTED_VALUE"""),0.0)</f>
        <v>0</v>
      </c>
      <c r="L1313" s="468">
        <f>IFERROR(__xludf.DUMMYFUNCTION("""COMPUTED_VALUE"""),6.236334E7)</f>
        <v>62363340</v>
      </c>
      <c r="M1313" s="468">
        <f>IFERROR(__xludf.DUMMYFUNCTION("""COMPUTED_VALUE"""),1.7679588E7)</f>
        <v>17679588</v>
      </c>
      <c r="N1313" s="468">
        <f>IFERROR(__xludf.DUMMYFUNCTION("""COMPUTED_VALUE"""),7904933.0)</f>
        <v>7904933</v>
      </c>
      <c r="O1313" s="468">
        <f>IFERROR(__xludf.DUMMYFUNCTION("""COMPUTED_VALUE"""),0.0)</f>
        <v>0</v>
      </c>
      <c r="P1313" s="468">
        <f>IFERROR(__xludf.DUMMYFUNCTION("""COMPUTED_VALUE"""),0.0)</f>
        <v>0</v>
      </c>
      <c r="Q1313" s="468"/>
      <c r="R1313" s="468"/>
      <c r="S1313" s="468"/>
      <c r="T1313" s="468"/>
      <c r="U1313" s="468"/>
      <c r="V1313" s="468"/>
      <c r="W1313" s="468"/>
      <c r="X1313" s="468"/>
      <c r="Y1313" s="468"/>
      <c r="Z1313" s="468"/>
      <c r="AA1313" s="468"/>
      <c r="AB1313" s="468"/>
      <c r="AC1313" s="468"/>
      <c r="AD1313" s="468"/>
      <c r="AE1313" s="468"/>
      <c r="AF1313" s="468"/>
      <c r="AG1313" s="468"/>
      <c r="AH1313" s="468"/>
      <c r="AI1313" s="468"/>
      <c r="AJ1313" s="468"/>
    </row>
    <row r="1314" ht="15.75" customHeight="1">
      <c r="A1314" s="468">
        <f>IFERROR(__xludf.DUMMYFUNCTION("""COMPUTED_VALUE"""),8.007420255E9)</f>
        <v>8007420255</v>
      </c>
      <c r="B1314" s="468">
        <f>IFERROR(__xludf.DUMMYFUNCTION("""COMPUTED_VALUE"""),8007.0)</f>
        <v>8007</v>
      </c>
      <c r="C1314" s="468">
        <f>IFERROR(__xludf.DUMMYFUNCTION("""COMPUTED_VALUE"""),4.0)</f>
        <v>4</v>
      </c>
      <c r="D1314" s="468">
        <f>IFERROR(__xludf.DUMMYFUNCTION("""COMPUTED_VALUE"""),2025.0)</f>
        <v>2025</v>
      </c>
      <c r="E1314" s="468">
        <f>IFERROR(__xludf.DUMMYFUNCTION("""COMPUTED_VALUE"""),5.0)</f>
        <v>5</v>
      </c>
      <c r="F1314" s="468" t="str">
        <f>IFERROR(__xludf.DUMMYFUNCTION("""COMPUTED_VALUE"""),"Mayo")</f>
        <v>Mayo</v>
      </c>
      <c r="G1314" s="468">
        <f>IFERROR(__xludf.DUMMYFUNCTION("""COMPUTED_VALUE"""),0.0)</f>
        <v>0</v>
      </c>
      <c r="H1314" s="468">
        <f>IFERROR(__xludf.DUMMYFUNCTION("""COMPUTED_VALUE"""),2.0E7)</f>
        <v>20000000</v>
      </c>
      <c r="I1314" s="468">
        <f>IFERROR(__xludf.DUMMYFUNCTION("""COMPUTED_VALUE"""),0.0)</f>
        <v>0</v>
      </c>
      <c r="J1314" s="468">
        <f>IFERROR(__xludf.DUMMYFUNCTION("""COMPUTED_VALUE"""),3.30669E8)</f>
        <v>330669000</v>
      </c>
      <c r="K1314" s="468">
        <f>IFERROR(__xludf.DUMMYFUNCTION("""COMPUTED_VALUE"""),0.0)</f>
        <v>0</v>
      </c>
      <c r="L1314" s="468">
        <f>IFERROR(__xludf.DUMMYFUNCTION("""COMPUTED_VALUE"""),5.7688768E7)</f>
        <v>57688768</v>
      </c>
      <c r="M1314" s="468">
        <f>IFERROR(__xludf.DUMMYFUNCTION("""COMPUTED_VALUE"""),7.247011471E7)</f>
        <v>72470114.71</v>
      </c>
      <c r="N1314" s="468">
        <f>IFERROR(__xludf.DUMMYFUNCTION("""COMPUTED_VALUE"""),3.0576867E7)</f>
        <v>30576867</v>
      </c>
      <c r="O1314" s="468">
        <f>IFERROR(__xludf.DUMMYFUNCTION("""COMPUTED_VALUE"""),0.0)</f>
        <v>0</v>
      </c>
      <c r="P1314" s="468">
        <f>IFERROR(__xludf.DUMMYFUNCTION("""COMPUTED_VALUE"""),0.0)</f>
        <v>0</v>
      </c>
      <c r="Q1314" s="468"/>
      <c r="R1314" s="468"/>
      <c r="S1314" s="468"/>
      <c r="T1314" s="468"/>
      <c r="U1314" s="468"/>
      <c r="V1314" s="468"/>
      <c r="W1314" s="468"/>
      <c r="X1314" s="468"/>
      <c r="Y1314" s="468"/>
      <c r="Z1314" s="468"/>
      <c r="AA1314" s="468"/>
      <c r="AB1314" s="468"/>
      <c r="AC1314" s="468"/>
      <c r="AD1314" s="468"/>
      <c r="AE1314" s="468"/>
      <c r="AF1314" s="468"/>
      <c r="AG1314" s="468"/>
      <c r="AH1314" s="468"/>
      <c r="AI1314" s="468"/>
      <c r="AJ1314" s="468"/>
    </row>
    <row r="1315" ht="15.75" customHeight="1">
      <c r="A1315" s="468">
        <f>IFERROR(__xludf.DUMMYFUNCTION("""COMPUTED_VALUE"""),8.007420256E9)</f>
        <v>8007420256</v>
      </c>
      <c r="B1315" s="468">
        <f>IFERROR(__xludf.DUMMYFUNCTION("""COMPUTED_VALUE"""),8007.0)</f>
        <v>8007</v>
      </c>
      <c r="C1315" s="468">
        <f>IFERROR(__xludf.DUMMYFUNCTION("""COMPUTED_VALUE"""),4.0)</f>
        <v>4</v>
      </c>
      <c r="D1315" s="468">
        <f>IFERROR(__xludf.DUMMYFUNCTION("""COMPUTED_VALUE"""),2025.0)</f>
        <v>2025</v>
      </c>
      <c r="E1315" s="468">
        <f>IFERROR(__xludf.DUMMYFUNCTION("""COMPUTED_VALUE"""),6.0)</f>
        <v>6</v>
      </c>
      <c r="F1315" s="468" t="str">
        <f>IFERROR(__xludf.DUMMYFUNCTION("""COMPUTED_VALUE"""),"Junio")</f>
        <v>Junio</v>
      </c>
      <c r="G1315" s="468">
        <f>IFERROR(__xludf.DUMMYFUNCTION("""COMPUTED_VALUE"""),0.0)</f>
        <v>0</v>
      </c>
      <c r="H1315" s="468">
        <f>IFERROR(__xludf.DUMMYFUNCTION("""COMPUTED_VALUE"""),0.0)</f>
        <v>0</v>
      </c>
      <c r="I1315" s="468">
        <f>IFERROR(__xludf.DUMMYFUNCTION("""COMPUTED_VALUE"""),0.0)</f>
        <v>0</v>
      </c>
      <c r="J1315" s="468">
        <f>IFERROR(__xludf.DUMMYFUNCTION("""COMPUTED_VALUE"""),3.26896733E8)</f>
        <v>326896733</v>
      </c>
      <c r="K1315" s="468">
        <f>IFERROR(__xludf.DUMMYFUNCTION("""COMPUTED_VALUE"""),0.0)</f>
        <v>0</v>
      </c>
      <c r="L1315" s="468">
        <f>IFERROR(__xludf.DUMMYFUNCTION("""COMPUTED_VALUE"""),0.0)</f>
        <v>0</v>
      </c>
      <c r="M1315" s="468">
        <f>IFERROR(__xludf.DUMMYFUNCTION("""COMPUTED_VALUE"""),7.164337673E7)</f>
        <v>71643376.73</v>
      </c>
      <c r="N1315" s="468">
        <f>IFERROR(__xludf.DUMMYFUNCTION("""COMPUTED_VALUE"""),6.73584E7)</f>
        <v>67358400</v>
      </c>
      <c r="O1315" s="468">
        <f>IFERROR(__xludf.DUMMYFUNCTION("""COMPUTED_VALUE"""),0.0)</f>
        <v>0</v>
      </c>
      <c r="P1315" s="468">
        <f>IFERROR(__xludf.DUMMYFUNCTION("""COMPUTED_VALUE"""),0.0)</f>
        <v>0</v>
      </c>
      <c r="Q1315" s="468"/>
      <c r="R1315" s="468"/>
      <c r="S1315" s="468"/>
      <c r="T1315" s="468"/>
      <c r="U1315" s="468"/>
      <c r="V1315" s="468"/>
      <c r="W1315" s="468"/>
      <c r="X1315" s="468"/>
      <c r="Y1315" s="468"/>
      <c r="Z1315" s="468"/>
      <c r="AA1315" s="468"/>
      <c r="AB1315" s="468"/>
      <c r="AC1315" s="468"/>
      <c r="AD1315" s="468"/>
      <c r="AE1315" s="468"/>
      <c r="AF1315" s="468"/>
      <c r="AG1315" s="468"/>
      <c r="AH1315" s="468"/>
      <c r="AI1315" s="468"/>
      <c r="AJ1315" s="468"/>
    </row>
    <row r="1316" ht="15.75" customHeight="1">
      <c r="A1316" s="468">
        <f>IFERROR(__xludf.DUMMYFUNCTION("""COMPUTED_VALUE"""),8.007420257E9)</f>
        <v>8007420257</v>
      </c>
      <c r="B1316" s="468">
        <f>IFERROR(__xludf.DUMMYFUNCTION("""COMPUTED_VALUE"""),8007.0)</f>
        <v>8007</v>
      </c>
      <c r="C1316" s="468">
        <f>IFERROR(__xludf.DUMMYFUNCTION("""COMPUTED_VALUE"""),4.0)</f>
        <v>4</v>
      </c>
      <c r="D1316" s="468">
        <f>IFERROR(__xludf.DUMMYFUNCTION("""COMPUTED_VALUE"""),2025.0)</f>
        <v>2025</v>
      </c>
      <c r="E1316" s="468">
        <f>IFERROR(__xludf.DUMMYFUNCTION("""COMPUTED_VALUE"""),7.0)</f>
        <v>7</v>
      </c>
      <c r="F1316" s="468" t="str">
        <f>IFERROR(__xludf.DUMMYFUNCTION("""COMPUTED_VALUE"""),"Julio")</f>
        <v>Julio</v>
      </c>
      <c r="G1316" s="468">
        <f>IFERROR(__xludf.DUMMYFUNCTION("""COMPUTED_VALUE"""),0.0)</f>
        <v>0</v>
      </c>
      <c r="H1316" s="468">
        <f>IFERROR(__xludf.DUMMYFUNCTION("""COMPUTED_VALUE"""),0.0)</f>
        <v>0</v>
      </c>
      <c r="I1316" s="468">
        <f>IFERROR(__xludf.DUMMYFUNCTION("""COMPUTED_VALUE"""),0.0)</f>
        <v>0</v>
      </c>
      <c r="J1316" s="468">
        <f>IFERROR(__xludf.DUMMYFUNCTION("""COMPUTED_VALUE"""),3.50669E8)</f>
        <v>350669000</v>
      </c>
      <c r="K1316" s="468">
        <f>IFERROR(__xludf.DUMMYFUNCTION("""COMPUTED_VALUE"""),0.0)</f>
        <v>0</v>
      </c>
      <c r="L1316" s="468">
        <f>IFERROR(__xludf.DUMMYFUNCTION("""COMPUTED_VALUE"""),0.0)</f>
        <v>0</v>
      </c>
      <c r="M1316" s="468">
        <f>IFERROR(__xludf.DUMMYFUNCTION("""COMPUTED_VALUE"""),7.685335685E7)</f>
        <v>76853356.85</v>
      </c>
      <c r="N1316" s="468">
        <f>IFERROR(__xludf.DUMMYFUNCTION("""COMPUTED_VALUE"""),6.4176384E7)</f>
        <v>64176384</v>
      </c>
      <c r="O1316" s="468">
        <f>IFERROR(__xludf.DUMMYFUNCTION("""COMPUTED_VALUE"""),0.0)</f>
        <v>0</v>
      </c>
      <c r="P1316" s="468">
        <f>IFERROR(__xludf.DUMMYFUNCTION("""COMPUTED_VALUE"""),0.0)</f>
        <v>0</v>
      </c>
      <c r="Q1316" s="468"/>
      <c r="R1316" s="468"/>
      <c r="S1316" s="468"/>
      <c r="T1316" s="468"/>
      <c r="U1316" s="468"/>
      <c r="V1316" s="468"/>
      <c r="W1316" s="468"/>
      <c r="X1316" s="468"/>
      <c r="Y1316" s="468"/>
      <c r="Z1316" s="468"/>
      <c r="AA1316" s="468"/>
      <c r="AB1316" s="468"/>
      <c r="AC1316" s="468"/>
      <c r="AD1316" s="468"/>
      <c r="AE1316" s="468"/>
      <c r="AF1316" s="468"/>
      <c r="AG1316" s="468"/>
      <c r="AH1316" s="468"/>
      <c r="AI1316" s="468"/>
      <c r="AJ1316" s="468"/>
    </row>
    <row r="1317" ht="15.75" customHeight="1">
      <c r="A1317" s="468">
        <f>IFERROR(__xludf.DUMMYFUNCTION("""COMPUTED_VALUE"""),8.007420258E9)</f>
        <v>8007420258</v>
      </c>
      <c r="B1317" s="468">
        <f>IFERROR(__xludf.DUMMYFUNCTION("""COMPUTED_VALUE"""),8007.0)</f>
        <v>8007</v>
      </c>
      <c r="C1317" s="468">
        <f>IFERROR(__xludf.DUMMYFUNCTION("""COMPUTED_VALUE"""),4.0)</f>
        <v>4</v>
      </c>
      <c r="D1317" s="468">
        <f>IFERROR(__xludf.DUMMYFUNCTION("""COMPUTED_VALUE"""),2025.0)</f>
        <v>2025</v>
      </c>
      <c r="E1317" s="468">
        <f>IFERROR(__xludf.DUMMYFUNCTION("""COMPUTED_VALUE"""),8.0)</f>
        <v>8</v>
      </c>
      <c r="F1317" s="468" t="str">
        <f>IFERROR(__xludf.DUMMYFUNCTION("""COMPUTED_VALUE"""),"Agosto")</f>
        <v>Agosto</v>
      </c>
      <c r="G1317" s="468">
        <f>IFERROR(__xludf.DUMMYFUNCTION("""COMPUTED_VALUE"""),0.0)</f>
        <v>0</v>
      </c>
      <c r="H1317" s="468">
        <f>IFERROR(__xludf.DUMMYFUNCTION("""COMPUTED_VALUE"""),0.0)</f>
        <v>0</v>
      </c>
      <c r="I1317" s="468">
        <f>IFERROR(__xludf.DUMMYFUNCTION("""COMPUTED_VALUE"""),0.0)</f>
        <v>0</v>
      </c>
      <c r="J1317" s="468">
        <f>IFERROR(__xludf.DUMMYFUNCTION("""COMPUTED_VALUE"""),3.16523E8)</f>
        <v>316523000</v>
      </c>
      <c r="K1317" s="468">
        <f>IFERROR(__xludf.DUMMYFUNCTION("""COMPUTED_VALUE"""),0.0)</f>
        <v>0</v>
      </c>
      <c r="L1317" s="468">
        <f>IFERROR(__xludf.DUMMYFUNCTION("""COMPUTED_VALUE"""),0.0)</f>
        <v>0</v>
      </c>
      <c r="M1317" s="468">
        <f>IFERROR(__xludf.DUMMYFUNCTION("""COMPUTED_VALUE"""),6.936984755E7)</f>
        <v>69369847.55</v>
      </c>
      <c r="N1317" s="468">
        <f>IFERROR(__xludf.DUMMYFUNCTION("""COMPUTED_VALUE"""),7.1976592E7)</f>
        <v>71976592</v>
      </c>
      <c r="O1317" s="468">
        <f>IFERROR(__xludf.DUMMYFUNCTION("""COMPUTED_VALUE"""),0.0)</f>
        <v>0</v>
      </c>
      <c r="P1317" s="468">
        <f>IFERROR(__xludf.DUMMYFUNCTION("""COMPUTED_VALUE"""),0.0)</f>
        <v>0</v>
      </c>
      <c r="Q1317" s="468"/>
      <c r="R1317" s="468"/>
      <c r="S1317" s="468"/>
      <c r="T1317" s="468"/>
      <c r="U1317" s="468"/>
      <c r="V1317" s="468"/>
      <c r="W1317" s="468"/>
      <c r="X1317" s="468"/>
      <c r="Y1317" s="468"/>
      <c r="Z1317" s="468"/>
      <c r="AA1317" s="468"/>
      <c r="AB1317" s="468"/>
      <c r="AC1317" s="468"/>
      <c r="AD1317" s="468"/>
      <c r="AE1317" s="468"/>
      <c r="AF1317" s="468"/>
      <c r="AG1317" s="468"/>
      <c r="AH1317" s="468"/>
      <c r="AI1317" s="468"/>
      <c r="AJ1317" s="468"/>
    </row>
    <row r="1318" ht="15.75" customHeight="1">
      <c r="A1318" s="468">
        <f>IFERROR(__xludf.DUMMYFUNCTION("""COMPUTED_VALUE"""),8.007420259E9)</f>
        <v>8007420259</v>
      </c>
      <c r="B1318" s="468">
        <f>IFERROR(__xludf.DUMMYFUNCTION("""COMPUTED_VALUE"""),8007.0)</f>
        <v>8007</v>
      </c>
      <c r="C1318" s="468">
        <f>IFERROR(__xludf.DUMMYFUNCTION("""COMPUTED_VALUE"""),4.0)</f>
        <v>4</v>
      </c>
      <c r="D1318" s="468">
        <f>IFERROR(__xludf.DUMMYFUNCTION("""COMPUTED_VALUE"""),2025.0)</f>
        <v>2025</v>
      </c>
      <c r="E1318" s="468">
        <f>IFERROR(__xludf.DUMMYFUNCTION("""COMPUTED_VALUE"""),9.0)</f>
        <v>9</v>
      </c>
      <c r="F1318" s="468" t="str">
        <f>IFERROR(__xludf.DUMMYFUNCTION("""COMPUTED_VALUE"""),"Septiembre")</f>
        <v>Septiembre</v>
      </c>
      <c r="G1318" s="468">
        <f>IFERROR(__xludf.DUMMYFUNCTION("""COMPUTED_VALUE"""),0.0)</f>
        <v>0</v>
      </c>
      <c r="H1318" s="468">
        <f>IFERROR(__xludf.DUMMYFUNCTION("""COMPUTED_VALUE"""),0.0)</f>
        <v>0</v>
      </c>
      <c r="I1318" s="468">
        <f>IFERROR(__xludf.DUMMYFUNCTION("""COMPUTED_VALUE"""),0.0)</f>
        <v>0</v>
      </c>
      <c r="J1318" s="468">
        <f>IFERROR(__xludf.DUMMYFUNCTION("""COMPUTED_VALUE"""),3.16523E8)</f>
        <v>316523000</v>
      </c>
      <c r="K1318" s="468">
        <f>IFERROR(__xludf.DUMMYFUNCTION("""COMPUTED_VALUE"""),0.0)</f>
        <v>0</v>
      </c>
      <c r="L1318" s="468">
        <f>IFERROR(__xludf.DUMMYFUNCTION("""COMPUTED_VALUE"""),7.4028768E7)</f>
        <v>74028768</v>
      </c>
      <c r="M1318" s="468">
        <f>IFERROR(__xludf.DUMMYFUNCTION("""COMPUTED_VALUE"""),6.936984755E7)</f>
        <v>69369847.55</v>
      </c>
      <c r="N1318" s="468">
        <f>IFERROR(__xludf.DUMMYFUNCTION("""COMPUTED_VALUE"""),4.6598192E7)</f>
        <v>46598192</v>
      </c>
      <c r="O1318" s="468">
        <f>IFERROR(__xludf.DUMMYFUNCTION("""COMPUTED_VALUE"""),0.0)</f>
        <v>0</v>
      </c>
      <c r="P1318" s="468">
        <f>IFERROR(__xludf.DUMMYFUNCTION("""COMPUTED_VALUE"""),5340833.0)</f>
        <v>5340833</v>
      </c>
      <c r="Q1318" s="468"/>
      <c r="R1318" s="468"/>
      <c r="S1318" s="468"/>
      <c r="T1318" s="468"/>
      <c r="U1318" s="468"/>
      <c r="V1318" s="468"/>
      <c r="W1318" s="468"/>
      <c r="X1318" s="468"/>
      <c r="Y1318" s="468"/>
      <c r="Z1318" s="468"/>
      <c r="AA1318" s="468"/>
      <c r="AB1318" s="468"/>
      <c r="AC1318" s="468"/>
      <c r="AD1318" s="468"/>
      <c r="AE1318" s="468"/>
      <c r="AF1318" s="468"/>
      <c r="AG1318" s="468"/>
      <c r="AH1318" s="468"/>
      <c r="AI1318" s="468"/>
      <c r="AJ1318" s="468"/>
    </row>
    <row r="1319" ht="15.75" customHeight="1">
      <c r="A1319" s="468">
        <f>IFERROR(__xludf.DUMMYFUNCTION("""COMPUTED_VALUE"""),8.007420251E10)</f>
        <v>80074202510</v>
      </c>
      <c r="B1319" s="468">
        <f>IFERROR(__xludf.DUMMYFUNCTION("""COMPUTED_VALUE"""),8007.0)</f>
        <v>8007</v>
      </c>
      <c r="C1319" s="468">
        <f>IFERROR(__xludf.DUMMYFUNCTION("""COMPUTED_VALUE"""),4.0)</f>
        <v>4</v>
      </c>
      <c r="D1319" s="468">
        <f>IFERROR(__xludf.DUMMYFUNCTION("""COMPUTED_VALUE"""),2025.0)</f>
        <v>2025</v>
      </c>
      <c r="E1319" s="468">
        <f>IFERROR(__xludf.DUMMYFUNCTION("""COMPUTED_VALUE"""),10.0)</f>
        <v>10</v>
      </c>
      <c r="F1319" s="468" t="str">
        <f>IFERROR(__xludf.DUMMYFUNCTION("""COMPUTED_VALUE"""),"Octubre")</f>
        <v>Octubre</v>
      </c>
      <c r="G1319" s="468">
        <f>IFERROR(__xludf.DUMMYFUNCTION("""COMPUTED_VALUE"""),0.0)</f>
        <v>0</v>
      </c>
      <c r="H1319" s="468">
        <f>IFERROR(__xludf.DUMMYFUNCTION("""COMPUTED_VALUE"""),0.0)</f>
        <v>0</v>
      </c>
      <c r="I1319" s="468">
        <f>IFERROR(__xludf.DUMMYFUNCTION("""COMPUTED_VALUE"""),0.0)</f>
        <v>0</v>
      </c>
      <c r="J1319" s="468">
        <f>IFERROR(__xludf.DUMMYFUNCTION("""COMPUTED_VALUE"""),3.16523E8)</f>
        <v>316523000</v>
      </c>
      <c r="K1319" s="468">
        <f>IFERROR(__xludf.DUMMYFUNCTION("""COMPUTED_VALUE"""),0.0)</f>
        <v>0</v>
      </c>
      <c r="L1319" s="468">
        <f>IFERROR(__xludf.DUMMYFUNCTION("""COMPUTED_VALUE"""),0.0)</f>
        <v>0</v>
      </c>
      <c r="M1319" s="468">
        <f>IFERROR(__xludf.DUMMYFUNCTION("""COMPUTED_VALUE"""),6.936984755E7)</f>
        <v>69369847.55</v>
      </c>
      <c r="N1319" s="468">
        <f>IFERROR(__xludf.DUMMYFUNCTION("""COMPUTED_VALUE"""),5.3134192E7)</f>
        <v>53134192</v>
      </c>
      <c r="O1319" s="468">
        <f>IFERROR(__xludf.DUMMYFUNCTION("""COMPUTED_VALUE"""),0.0)</f>
        <v>0</v>
      </c>
      <c r="P1319" s="468">
        <f>IFERROR(__xludf.DUMMYFUNCTION("""COMPUTED_VALUE"""),0.0)</f>
        <v>0</v>
      </c>
      <c r="Q1319" s="468"/>
      <c r="R1319" s="468"/>
      <c r="S1319" s="468"/>
      <c r="T1319" s="468"/>
      <c r="U1319" s="468"/>
      <c r="V1319" s="468"/>
      <c r="W1319" s="468"/>
      <c r="X1319" s="468"/>
      <c r="Y1319" s="468"/>
      <c r="Z1319" s="468"/>
      <c r="AA1319" s="468"/>
      <c r="AB1319" s="468"/>
      <c r="AC1319" s="468"/>
      <c r="AD1319" s="468"/>
      <c r="AE1319" s="468"/>
      <c r="AF1319" s="468"/>
      <c r="AG1319" s="468"/>
      <c r="AH1319" s="468"/>
      <c r="AI1319" s="468"/>
      <c r="AJ1319" s="468"/>
    </row>
    <row r="1320" ht="15.75" customHeight="1">
      <c r="A1320" s="468">
        <f>IFERROR(__xludf.DUMMYFUNCTION("""COMPUTED_VALUE"""),8.0074202511E10)</f>
        <v>80074202511</v>
      </c>
      <c r="B1320" s="468">
        <f>IFERROR(__xludf.DUMMYFUNCTION("""COMPUTED_VALUE"""),8007.0)</f>
        <v>8007</v>
      </c>
      <c r="C1320" s="468">
        <f>IFERROR(__xludf.DUMMYFUNCTION("""COMPUTED_VALUE"""),4.0)</f>
        <v>4</v>
      </c>
      <c r="D1320" s="468">
        <f>IFERROR(__xludf.DUMMYFUNCTION("""COMPUTED_VALUE"""),2025.0)</f>
        <v>2025</v>
      </c>
      <c r="E1320" s="468">
        <f>IFERROR(__xludf.DUMMYFUNCTION("""COMPUTED_VALUE"""),11.0)</f>
        <v>11</v>
      </c>
      <c r="F1320" s="468" t="str">
        <f>IFERROR(__xludf.DUMMYFUNCTION("""COMPUTED_VALUE"""),"Noviembre")</f>
        <v>Noviembre</v>
      </c>
      <c r="G1320" s="468">
        <f>IFERROR(__xludf.DUMMYFUNCTION("""COMPUTED_VALUE"""),0.0)</f>
        <v>0</v>
      </c>
      <c r="H1320" s="468">
        <f>IFERROR(__xludf.DUMMYFUNCTION("""COMPUTED_VALUE"""),0.0)</f>
        <v>0</v>
      </c>
      <c r="I1320" s="468">
        <f>IFERROR(__xludf.DUMMYFUNCTION("""COMPUTED_VALUE"""),0.0)</f>
        <v>0</v>
      </c>
      <c r="J1320" s="468">
        <f>IFERROR(__xludf.DUMMYFUNCTION("""COMPUTED_VALUE"""),3.16523E8)</f>
        <v>316523000</v>
      </c>
      <c r="K1320" s="468">
        <f>IFERROR(__xludf.DUMMYFUNCTION("""COMPUTED_VALUE"""),0.0)</f>
        <v>0</v>
      </c>
      <c r="L1320" s="468">
        <f>IFERROR(__xludf.DUMMYFUNCTION("""COMPUTED_VALUE"""),0.0)</f>
        <v>0</v>
      </c>
      <c r="M1320" s="468">
        <f>IFERROR(__xludf.DUMMYFUNCTION("""COMPUTED_VALUE"""),6.936984755E7)</f>
        <v>69369847.55</v>
      </c>
      <c r="N1320" s="468">
        <f>IFERROR(__xludf.DUMMYFUNCTION("""COMPUTED_VALUE"""),5.3134192E7)</f>
        <v>53134192</v>
      </c>
      <c r="O1320" s="468">
        <f>IFERROR(__xludf.DUMMYFUNCTION("""COMPUTED_VALUE"""),0.0)</f>
        <v>0</v>
      </c>
      <c r="P1320" s="468">
        <f>IFERROR(__xludf.DUMMYFUNCTION("""COMPUTED_VALUE"""),0.0)</f>
        <v>0</v>
      </c>
      <c r="Q1320" s="468"/>
      <c r="R1320" s="468"/>
      <c r="S1320" s="468"/>
      <c r="T1320" s="468"/>
      <c r="U1320" s="468"/>
      <c r="V1320" s="468"/>
      <c r="W1320" s="468"/>
      <c r="X1320" s="468"/>
      <c r="Y1320" s="468"/>
      <c r="Z1320" s="468"/>
      <c r="AA1320" s="468"/>
      <c r="AB1320" s="468"/>
      <c r="AC1320" s="468"/>
      <c r="AD1320" s="468"/>
      <c r="AE1320" s="468"/>
      <c r="AF1320" s="468"/>
      <c r="AG1320" s="468"/>
      <c r="AH1320" s="468"/>
      <c r="AI1320" s="468"/>
      <c r="AJ1320" s="468"/>
    </row>
    <row r="1321" ht="15.75" customHeight="1">
      <c r="A1321" s="468">
        <f>IFERROR(__xludf.DUMMYFUNCTION("""COMPUTED_VALUE"""),8.0074202512E10)</f>
        <v>80074202512</v>
      </c>
      <c r="B1321" s="468">
        <f>IFERROR(__xludf.DUMMYFUNCTION("""COMPUTED_VALUE"""),8007.0)</f>
        <v>8007</v>
      </c>
      <c r="C1321" s="468">
        <f>IFERROR(__xludf.DUMMYFUNCTION("""COMPUTED_VALUE"""),4.0)</f>
        <v>4</v>
      </c>
      <c r="D1321" s="468">
        <f>IFERROR(__xludf.DUMMYFUNCTION("""COMPUTED_VALUE"""),2025.0)</f>
        <v>2025</v>
      </c>
      <c r="E1321" s="468">
        <f>IFERROR(__xludf.DUMMYFUNCTION("""COMPUTED_VALUE"""),12.0)</f>
        <v>12</v>
      </c>
      <c r="F1321" s="468" t="str">
        <f>IFERROR(__xludf.DUMMYFUNCTION("""COMPUTED_VALUE"""),"Diciembre")</f>
        <v>Diciembre</v>
      </c>
      <c r="G1321" s="468">
        <f>IFERROR(__xludf.DUMMYFUNCTION("""COMPUTED_VALUE"""),262995.0)</f>
        <v>262995</v>
      </c>
      <c r="H1321" s="468">
        <f>IFERROR(__xludf.DUMMYFUNCTION("""COMPUTED_VALUE"""),0.0)</f>
        <v>0</v>
      </c>
      <c r="I1321" s="468">
        <f>IFERROR(__xludf.DUMMYFUNCTION("""COMPUTED_VALUE"""),0.0)</f>
        <v>0</v>
      </c>
      <c r="J1321" s="468">
        <f>IFERROR(__xludf.DUMMYFUNCTION("""COMPUTED_VALUE"""),2.98783529E8)</f>
        <v>298783529</v>
      </c>
      <c r="K1321" s="468">
        <f>IFERROR(__xludf.DUMMYFUNCTION("""COMPUTED_VALUE"""),262995.0)</f>
        <v>262995</v>
      </c>
      <c r="L1321" s="468">
        <f>IFERROR(__xludf.DUMMYFUNCTION("""COMPUTED_VALUE"""),1592933.0)</f>
        <v>1592933</v>
      </c>
      <c r="M1321" s="468">
        <f>IFERROR(__xludf.DUMMYFUNCTION("""COMPUTED_VALUE"""),6.548202771E7)</f>
        <v>65482027.71</v>
      </c>
      <c r="N1321" s="468">
        <f>IFERROR(__xludf.DUMMYFUNCTION("""COMPUTED_VALUE"""),8.1445851E7)</f>
        <v>81445851</v>
      </c>
      <c r="O1321" s="468">
        <f>IFERROR(__xludf.DUMMYFUNCTION("""COMPUTED_VALUE"""),0.0)</f>
        <v>0</v>
      </c>
      <c r="P1321" s="468">
        <f>IFERROR(__xludf.DUMMYFUNCTION("""COMPUTED_VALUE"""),0.0)</f>
        <v>0</v>
      </c>
      <c r="Q1321" s="468"/>
      <c r="R1321" s="468"/>
      <c r="S1321" s="468"/>
      <c r="T1321" s="468"/>
      <c r="U1321" s="468"/>
      <c r="V1321" s="468"/>
      <c r="W1321" s="468"/>
      <c r="X1321" s="468"/>
      <c r="Y1321" s="468"/>
      <c r="Z1321" s="468"/>
      <c r="AA1321" s="468"/>
      <c r="AB1321" s="468"/>
      <c r="AC1321" s="468"/>
      <c r="AD1321" s="468"/>
      <c r="AE1321" s="468"/>
      <c r="AF1321" s="468"/>
      <c r="AG1321" s="468"/>
      <c r="AH1321" s="468"/>
      <c r="AI1321" s="468"/>
      <c r="AJ1321" s="468"/>
    </row>
    <row r="1322" ht="15.75" customHeight="1">
      <c r="A1322" s="468">
        <f>IFERROR(__xludf.DUMMYFUNCTION("""COMPUTED_VALUE"""),8.007520251E9)</f>
        <v>8007520251</v>
      </c>
      <c r="B1322" s="468">
        <f>IFERROR(__xludf.DUMMYFUNCTION("""COMPUTED_VALUE"""),8007.0)</f>
        <v>8007</v>
      </c>
      <c r="C1322" s="468">
        <f>IFERROR(__xludf.DUMMYFUNCTION("""COMPUTED_VALUE"""),5.0)</f>
        <v>5</v>
      </c>
      <c r="D1322" s="468">
        <f>IFERROR(__xludf.DUMMYFUNCTION("""COMPUTED_VALUE"""),2025.0)</f>
        <v>2025</v>
      </c>
      <c r="E1322" s="468">
        <f>IFERROR(__xludf.DUMMYFUNCTION("""COMPUTED_VALUE"""),1.0)</f>
        <v>1</v>
      </c>
      <c r="F1322" s="468" t="str">
        <f>IFERROR(__xludf.DUMMYFUNCTION("""COMPUTED_VALUE"""),"Enero")</f>
        <v>Enero</v>
      </c>
      <c r="G1322" s="468">
        <f>IFERROR(__xludf.DUMMYFUNCTION("""COMPUTED_VALUE"""),1.102797936E9)</f>
        <v>1102797936</v>
      </c>
      <c r="H1322" s="468">
        <f>IFERROR(__xludf.DUMMYFUNCTION("""COMPUTED_VALUE"""),1.112627E9)</f>
        <v>1112627000</v>
      </c>
      <c r="I1322" s="468">
        <f>IFERROR(__xludf.DUMMYFUNCTION("""COMPUTED_VALUE"""),0.0)</f>
        <v>0</v>
      </c>
      <c r="J1322" s="468">
        <f>IFERROR(__xludf.DUMMYFUNCTION("""COMPUTED_VALUE"""),0.0)</f>
        <v>0</v>
      </c>
      <c r="K1322" s="468">
        <f>IFERROR(__xludf.DUMMYFUNCTION("""COMPUTED_VALUE"""),1.102797936E9)</f>
        <v>1102797936</v>
      </c>
      <c r="L1322" s="468">
        <f>IFERROR(__xludf.DUMMYFUNCTION("""COMPUTED_VALUE"""),4.49150567E8)</f>
        <v>449150567</v>
      </c>
      <c r="M1322" s="468">
        <f>IFERROR(__xludf.DUMMYFUNCTION("""COMPUTED_VALUE"""),0.0)</f>
        <v>0</v>
      </c>
      <c r="N1322" s="468">
        <f>IFERROR(__xludf.DUMMYFUNCTION("""COMPUTED_VALUE"""),0.0)</f>
        <v>0</v>
      </c>
      <c r="O1322" s="468">
        <f>IFERROR(__xludf.DUMMYFUNCTION("""COMPUTED_VALUE"""),0.0)</f>
        <v>0</v>
      </c>
      <c r="P1322" s="468">
        <f>IFERROR(__xludf.DUMMYFUNCTION("""COMPUTED_VALUE"""),5.3639601E7)</f>
        <v>53639601</v>
      </c>
      <c r="Q1322" s="468"/>
      <c r="R1322" s="468"/>
      <c r="S1322" s="468"/>
      <c r="T1322" s="468"/>
      <c r="U1322" s="468"/>
      <c r="V1322" s="468"/>
      <c r="W1322" s="468"/>
      <c r="X1322" s="468"/>
      <c r="Y1322" s="468"/>
      <c r="Z1322" s="468"/>
      <c r="AA1322" s="468"/>
      <c r="AB1322" s="468"/>
      <c r="AC1322" s="468"/>
      <c r="AD1322" s="468"/>
      <c r="AE1322" s="468"/>
      <c r="AF1322" s="468"/>
      <c r="AG1322" s="468"/>
      <c r="AH1322" s="468"/>
      <c r="AI1322" s="468"/>
      <c r="AJ1322" s="468"/>
    </row>
    <row r="1323" ht="15.75" customHeight="1">
      <c r="A1323" s="468">
        <f>IFERROR(__xludf.DUMMYFUNCTION("""COMPUTED_VALUE"""),8.007520252E9)</f>
        <v>8007520252</v>
      </c>
      <c r="B1323" s="468">
        <f>IFERROR(__xludf.DUMMYFUNCTION("""COMPUTED_VALUE"""),8007.0)</f>
        <v>8007</v>
      </c>
      <c r="C1323" s="468">
        <f>IFERROR(__xludf.DUMMYFUNCTION("""COMPUTED_VALUE"""),5.0)</f>
        <v>5</v>
      </c>
      <c r="D1323" s="468">
        <f>IFERROR(__xludf.DUMMYFUNCTION("""COMPUTED_VALUE"""),2025.0)</f>
        <v>2025</v>
      </c>
      <c r="E1323" s="468">
        <f>IFERROR(__xludf.DUMMYFUNCTION("""COMPUTED_VALUE"""),2.0)</f>
        <v>2</v>
      </c>
      <c r="F1323" s="468" t="str">
        <f>IFERROR(__xludf.DUMMYFUNCTION("""COMPUTED_VALUE"""),"Febrero")</f>
        <v>Febrero</v>
      </c>
      <c r="G1323" s="468">
        <f>IFERROR(__xludf.DUMMYFUNCTION("""COMPUTED_VALUE"""),1.09307933E8)</f>
        <v>109307933</v>
      </c>
      <c r="H1323" s="468">
        <f>IFERROR(__xludf.DUMMYFUNCTION("""COMPUTED_VALUE"""),0.0)</f>
        <v>0</v>
      </c>
      <c r="I1323" s="468">
        <f>IFERROR(__xludf.DUMMYFUNCTION("""COMPUTED_VALUE"""),1.09307933E8)</f>
        <v>109307933</v>
      </c>
      <c r="J1323" s="468">
        <f>IFERROR(__xludf.DUMMYFUNCTION("""COMPUTED_VALUE"""),2.3727666E7)</f>
        <v>23727666</v>
      </c>
      <c r="K1323" s="468">
        <f>IFERROR(__xludf.DUMMYFUNCTION("""COMPUTED_VALUE"""),0.0)</f>
        <v>0</v>
      </c>
      <c r="L1323" s="468">
        <f>IFERROR(__xludf.DUMMYFUNCTION("""COMPUTED_VALUE"""),4.19862066E8)</f>
        <v>419862066</v>
      </c>
      <c r="M1323" s="468">
        <f>IFERROR(__xludf.DUMMYFUNCTION("""COMPUTED_VALUE"""),2.397047811E7)</f>
        <v>23970478.11</v>
      </c>
      <c r="N1323" s="468">
        <f>IFERROR(__xludf.DUMMYFUNCTION("""COMPUTED_VALUE"""),1.3143E7)</f>
        <v>13143000</v>
      </c>
      <c r="O1323" s="468">
        <f>IFERROR(__xludf.DUMMYFUNCTION("""COMPUTED_VALUE"""),1.09307933E8)</f>
        <v>109307933</v>
      </c>
      <c r="P1323" s="468">
        <f>IFERROR(__xludf.DUMMYFUNCTION("""COMPUTED_VALUE"""),5.5668332E7)</f>
        <v>55668332</v>
      </c>
      <c r="Q1323" s="468"/>
      <c r="R1323" s="468"/>
      <c r="S1323" s="468"/>
      <c r="T1323" s="468"/>
      <c r="U1323" s="468"/>
      <c r="V1323" s="468"/>
      <c r="W1323" s="468"/>
      <c r="X1323" s="468"/>
      <c r="Y1323" s="468"/>
      <c r="Z1323" s="468"/>
      <c r="AA1323" s="468"/>
      <c r="AB1323" s="468"/>
      <c r="AC1323" s="468"/>
      <c r="AD1323" s="468"/>
      <c r="AE1323" s="468"/>
      <c r="AF1323" s="468"/>
      <c r="AG1323" s="468"/>
      <c r="AH1323" s="468"/>
      <c r="AI1323" s="468"/>
      <c r="AJ1323" s="468"/>
    </row>
    <row r="1324" ht="15.75" customHeight="1">
      <c r="A1324" s="468">
        <f>IFERROR(__xludf.DUMMYFUNCTION("""COMPUTED_VALUE"""),8.007520253E9)</f>
        <v>8007520253</v>
      </c>
      <c r="B1324" s="468">
        <f>IFERROR(__xludf.DUMMYFUNCTION("""COMPUTED_VALUE"""),8007.0)</f>
        <v>8007</v>
      </c>
      <c r="C1324" s="468">
        <f>IFERROR(__xludf.DUMMYFUNCTION("""COMPUTED_VALUE"""),5.0)</f>
        <v>5</v>
      </c>
      <c r="D1324" s="468">
        <f>IFERROR(__xludf.DUMMYFUNCTION("""COMPUTED_VALUE"""),2025.0)</f>
        <v>2025</v>
      </c>
      <c r="E1324" s="468">
        <f>IFERROR(__xludf.DUMMYFUNCTION("""COMPUTED_VALUE"""),3.0)</f>
        <v>3</v>
      </c>
      <c r="F1324" s="468" t="str">
        <f>IFERROR(__xludf.DUMMYFUNCTION("""COMPUTED_VALUE"""),"Marzo")</f>
        <v>Marzo</v>
      </c>
      <c r="G1324" s="468">
        <f>IFERROR(__xludf.DUMMYFUNCTION("""COMPUTED_VALUE"""),0.0)</f>
        <v>0</v>
      </c>
      <c r="H1324" s="468">
        <f>IFERROR(__xludf.DUMMYFUNCTION("""COMPUTED_VALUE"""),0.0)</f>
        <v>0</v>
      </c>
      <c r="I1324" s="468">
        <f>IFERROR(__xludf.DUMMYFUNCTION("""COMPUTED_VALUE"""),0.0)</f>
        <v>0</v>
      </c>
      <c r="J1324" s="468">
        <f>IFERROR(__xludf.DUMMYFUNCTION("""COMPUTED_VALUE"""),1.25735E8)</f>
        <v>125735000</v>
      </c>
      <c r="K1324" s="468">
        <f>IFERROR(__xludf.DUMMYFUNCTION("""COMPUTED_VALUE"""),0.0)</f>
        <v>0</v>
      </c>
      <c r="L1324" s="468">
        <f>IFERROR(__xludf.DUMMYFUNCTION("""COMPUTED_VALUE"""),0.0)</f>
        <v>0</v>
      </c>
      <c r="M1324" s="468">
        <f>IFERROR(__xludf.DUMMYFUNCTION("""COMPUTED_VALUE"""),1.270216828E8)</f>
        <v>127021682.8</v>
      </c>
      <c r="N1324" s="468">
        <f>IFERROR(__xludf.DUMMYFUNCTION("""COMPUTED_VALUE"""),8.7184999E7)</f>
        <v>87184999</v>
      </c>
      <c r="O1324" s="468">
        <f>IFERROR(__xludf.DUMMYFUNCTION("""COMPUTED_VALUE"""),0.0)</f>
        <v>0</v>
      </c>
      <c r="P1324" s="468">
        <f>IFERROR(__xludf.DUMMYFUNCTION("""COMPUTED_VALUE"""),0.0)</f>
        <v>0</v>
      </c>
      <c r="Q1324" s="468"/>
      <c r="R1324" s="468"/>
      <c r="S1324" s="468"/>
      <c r="T1324" s="468"/>
      <c r="U1324" s="468"/>
      <c r="V1324" s="468"/>
      <c r="W1324" s="468"/>
      <c r="X1324" s="468"/>
      <c r="Y1324" s="468"/>
      <c r="Z1324" s="468"/>
      <c r="AA1324" s="468"/>
      <c r="AB1324" s="468"/>
      <c r="AC1324" s="468"/>
      <c r="AD1324" s="468"/>
      <c r="AE1324" s="468"/>
      <c r="AF1324" s="468"/>
      <c r="AG1324" s="468"/>
      <c r="AH1324" s="468"/>
      <c r="AI1324" s="468"/>
      <c r="AJ1324" s="468"/>
    </row>
    <row r="1325" ht="15.75" customHeight="1">
      <c r="A1325" s="468">
        <f>IFERROR(__xludf.DUMMYFUNCTION("""COMPUTED_VALUE"""),8.007520254E9)</f>
        <v>8007520254</v>
      </c>
      <c r="B1325" s="468">
        <f>IFERROR(__xludf.DUMMYFUNCTION("""COMPUTED_VALUE"""),8007.0)</f>
        <v>8007</v>
      </c>
      <c r="C1325" s="468">
        <f>IFERROR(__xludf.DUMMYFUNCTION("""COMPUTED_VALUE"""),5.0)</f>
        <v>5</v>
      </c>
      <c r="D1325" s="468">
        <f>IFERROR(__xludf.DUMMYFUNCTION("""COMPUTED_VALUE"""),2025.0)</f>
        <v>2025</v>
      </c>
      <c r="E1325" s="468">
        <f>IFERROR(__xludf.DUMMYFUNCTION("""COMPUTED_VALUE"""),4.0)</f>
        <v>4</v>
      </c>
      <c r="F1325" s="468" t="str">
        <f>IFERROR(__xludf.DUMMYFUNCTION("""COMPUTED_VALUE"""),"Abril")</f>
        <v>Abril</v>
      </c>
      <c r="G1325" s="468">
        <f>IFERROR(__xludf.DUMMYFUNCTION("""COMPUTED_VALUE"""),4.6515182E7)</f>
        <v>46515182</v>
      </c>
      <c r="H1325" s="468">
        <f>IFERROR(__xludf.DUMMYFUNCTION("""COMPUTED_VALUE"""),4.6044E7)</f>
        <v>46044000</v>
      </c>
      <c r="I1325" s="468">
        <f>IFERROR(__xludf.DUMMYFUNCTION("""COMPUTED_VALUE"""),0.0)</f>
        <v>0</v>
      </c>
      <c r="J1325" s="468">
        <f>IFERROR(__xludf.DUMMYFUNCTION("""COMPUTED_VALUE"""),1.25735E8)</f>
        <v>125735000</v>
      </c>
      <c r="K1325" s="468">
        <f>IFERROR(__xludf.DUMMYFUNCTION("""COMPUTED_VALUE"""),4.6515182E7)</f>
        <v>46515182</v>
      </c>
      <c r="L1325" s="468">
        <f>IFERROR(__xludf.DUMMYFUNCTION("""COMPUTED_VALUE"""),0.0)</f>
        <v>0</v>
      </c>
      <c r="M1325" s="468">
        <f>IFERROR(__xludf.DUMMYFUNCTION("""COMPUTED_VALUE"""),1.270216828E8)</f>
        <v>127021682.8</v>
      </c>
      <c r="N1325" s="468">
        <f>IFERROR(__xludf.DUMMYFUNCTION("""COMPUTED_VALUE"""),1.02576E8)</f>
        <v>102576000</v>
      </c>
      <c r="O1325" s="468">
        <f>IFERROR(__xludf.DUMMYFUNCTION("""COMPUTED_VALUE"""),0.0)</f>
        <v>0</v>
      </c>
      <c r="P1325" s="468">
        <f>IFERROR(__xludf.DUMMYFUNCTION("""COMPUTED_VALUE"""),0.0)</f>
        <v>0</v>
      </c>
      <c r="Q1325" s="468"/>
      <c r="R1325" s="468"/>
      <c r="S1325" s="468"/>
      <c r="T1325" s="468"/>
      <c r="U1325" s="468"/>
      <c r="V1325" s="468"/>
      <c r="W1325" s="468"/>
      <c r="X1325" s="468"/>
      <c r="Y1325" s="468"/>
      <c r="Z1325" s="468"/>
      <c r="AA1325" s="468"/>
      <c r="AB1325" s="468"/>
      <c r="AC1325" s="468"/>
      <c r="AD1325" s="468"/>
      <c r="AE1325" s="468"/>
      <c r="AF1325" s="468"/>
      <c r="AG1325" s="468"/>
      <c r="AH1325" s="468"/>
      <c r="AI1325" s="468"/>
      <c r="AJ1325" s="468"/>
    </row>
    <row r="1326" ht="15.75" customHeight="1">
      <c r="A1326" s="468">
        <f>IFERROR(__xludf.DUMMYFUNCTION("""COMPUTED_VALUE"""),8.007520255E9)</f>
        <v>8007520255</v>
      </c>
      <c r="B1326" s="468">
        <f>IFERROR(__xludf.DUMMYFUNCTION("""COMPUTED_VALUE"""),8007.0)</f>
        <v>8007</v>
      </c>
      <c r="C1326" s="468">
        <f>IFERROR(__xludf.DUMMYFUNCTION("""COMPUTED_VALUE"""),5.0)</f>
        <v>5</v>
      </c>
      <c r="D1326" s="468">
        <f>IFERROR(__xludf.DUMMYFUNCTION("""COMPUTED_VALUE"""),2025.0)</f>
        <v>2025</v>
      </c>
      <c r="E1326" s="468">
        <f>IFERROR(__xludf.DUMMYFUNCTION("""COMPUTED_VALUE"""),5.0)</f>
        <v>5</v>
      </c>
      <c r="F1326" s="468" t="str">
        <f>IFERROR(__xludf.DUMMYFUNCTION("""COMPUTED_VALUE"""),"Mayo")</f>
        <v>Mayo</v>
      </c>
      <c r="G1326" s="468">
        <f>IFERROR(__xludf.DUMMYFUNCTION("""COMPUTED_VALUE"""),2.1214899E7)</f>
        <v>21214899</v>
      </c>
      <c r="H1326" s="468">
        <f>IFERROR(__xludf.DUMMYFUNCTION("""COMPUTED_VALUE"""),0.0)</f>
        <v>0</v>
      </c>
      <c r="I1326" s="468">
        <f>IFERROR(__xludf.DUMMYFUNCTION("""COMPUTED_VALUE"""),0.0)</f>
        <v>0</v>
      </c>
      <c r="J1326" s="468">
        <f>IFERROR(__xludf.DUMMYFUNCTION("""COMPUTED_VALUE"""),1.25735E8)</f>
        <v>125735000</v>
      </c>
      <c r="K1326" s="468">
        <f>IFERROR(__xludf.DUMMYFUNCTION("""COMPUTED_VALUE"""),2.1214899E7)</f>
        <v>21214899</v>
      </c>
      <c r="L1326" s="468">
        <f>IFERROR(__xludf.DUMMYFUNCTION("""COMPUTED_VALUE"""),3.1164E7)</f>
        <v>31164000</v>
      </c>
      <c r="M1326" s="468">
        <f>IFERROR(__xludf.DUMMYFUNCTION("""COMPUTED_VALUE"""),1.270216828E8)</f>
        <v>127021682.8</v>
      </c>
      <c r="N1326" s="468">
        <f>IFERROR(__xludf.DUMMYFUNCTION("""COMPUTED_VALUE"""),1.02576E8)</f>
        <v>102576000</v>
      </c>
      <c r="O1326" s="468">
        <f>IFERROR(__xludf.DUMMYFUNCTION("""COMPUTED_VALUE"""),0.0)</f>
        <v>0</v>
      </c>
      <c r="P1326" s="468">
        <f>IFERROR(__xludf.DUMMYFUNCTION("""COMPUTED_VALUE"""),0.0)</f>
        <v>0</v>
      </c>
      <c r="Q1326" s="468"/>
      <c r="R1326" s="468"/>
      <c r="S1326" s="468"/>
      <c r="T1326" s="468"/>
      <c r="U1326" s="468"/>
      <c r="V1326" s="468"/>
      <c r="W1326" s="468"/>
      <c r="X1326" s="468"/>
      <c r="Y1326" s="468"/>
      <c r="Z1326" s="468"/>
      <c r="AA1326" s="468"/>
      <c r="AB1326" s="468"/>
      <c r="AC1326" s="468"/>
      <c r="AD1326" s="468"/>
      <c r="AE1326" s="468"/>
      <c r="AF1326" s="468"/>
      <c r="AG1326" s="468"/>
      <c r="AH1326" s="468"/>
      <c r="AI1326" s="468"/>
      <c r="AJ1326" s="468"/>
    </row>
    <row r="1327" ht="15.75" customHeight="1">
      <c r="A1327" s="468">
        <f>IFERROR(__xludf.DUMMYFUNCTION("""COMPUTED_VALUE"""),8.007520256E9)</f>
        <v>8007520256</v>
      </c>
      <c r="B1327" s="468">
        <f>IFERROR(__xludf.DUMMYFUNCTION("""COMPUTED_VALUE"""),8007.0)</f>
        <v>8007</v>
      </c>
      <c r="C1327" s="468">
        <f>IFERROR(__xludf.DUMMYFUNCTION("""COMPUTED_VALUE"""),5.0)</f>
        <v>5</v>
      </c>
      <c r="D1327" s="468">
        <f>IFERROR(__xludf.DUMMYFUNCTION("""COMPUTED_VALUE"""),2025.0)</f>
        <v>2025</v>
      </c>
      <c r="E1327" s="468">
        <f>IFERROR(__xludf.DUMMYFUNCTION("""COMPUTED_VALUE"""),6.0)</f>
        <v>6</v>
      </c>
      <c r="F1327" s="468" t="str">
        <f>IFERROR(__xludf.DUMMYFUNCTION("""COMPUTED_VALUE"""),"Junio")</f>
        <v>Junio</v>
      </c>
      <c r="G1327" s="468">
        <f>IFERROR(__xludf.DUMMYFUNCTION("""COMPUTED_VALUE"""),4.421185E7)</f>
        <v>44211850</v>
      </c>
      <c r="H1327" s="468">
        <f>IFERROR(__xludf.DUMMYFUNCTION("""COMPUTED_VALUE"""),4.3764E7)</f>
        <v>43764000</v>
      </c>
      <c r="I1327" s="468">
        <f>IFERROR(__xludf.DUMMYFUNCTION("""COMPUTED_VALUE"""),0.0)</f>
        <v>0</v>
      </c>
      <c r="J1327" s="468">
        <f>IFERROR(__xludf.DUMMYFUNCTION("""COMPUTED_VALUE"""),1.25735E8)</f>
        <v>125735000</v>
      </c>
      <c r="K1327" s="468">
        <f>IFERROR(__xludf.DUMMYFUNCTION("""COMPUTED_VALUE"""),4.421185E7)</f>
        <v>44211850</v>
      </c>
      <c r="L1327" s="468">
        <f>IFERROR(__xludf.DUMMYFUNCTION("""COMPUTED_VALUE"""),4.6044E7)</f>
        <v>46044000</v>
      </c>
      <c r="M1327" s="468">
        <f>IFERROR(__xludf.DUMMYFUNCTION("""COMPUTED_VALUE"""),1.270216828E8)</f>
        <v>127021682.8</v>
      </c>
      <c r="N1327" s="468">
        <f>IFERROR(__xludf.DUMMYFUNCTION("""COMPUTED_VALUE"""),9.6782E7)</f>
        <v>96782000</v>
      </c>
      <c r="O1327" s="468">
        <f>IFERROR(__xludf.DUMMYFUNCTION("""COMPUTED_VALUE"""),0.0)</f>
        <v>0</v>
      </c>
      <c r="P1327" s="468">
        <f>IFERROR(__xludf.DUMMYFUNCTION("""COMPUTED_VALUE"""),0.0)</f>
        <v>0</v>
      </c>
      <c r="Q1327" s="468"/>
      <c r="R1327" s="468"/>
      <c r="S1327" s="468"/>
      <c r="T1327" s="468"/>
      <c r="U1327" s="468"/>
      <c r="V1327" s="468"/>
      <c r="W1327" s="468"/>
      <c r="X1327" s="468"/>
      <c r="Y1327" s="468"/>
      <c r="Z1327" s="468"/>
      <c r="AA1327" s="468"/>
      <c r="AB1327" s="468"/>
      <c r="AC1327" s="468"/>
      <c r="AD1327" s="468"/>
      <c r="AE1327" s="468"/>
      <c r="AF1327" s="468"/>
      <c r="AG1327" s="468"/>
      <c r="AH1327" s="468"/>
      <c r="AI1327" s="468"/>
      <c r="AJ1327" s="468"/>
    </row>
    <row r="1328" ht="15.75" customHeight="1">
      <c r="A1328" s="468">
        <f>IFERROR(__xludf.DUMMYFUNCTION("""COMPUTED_VALUE"""),8.007520257E9)</f>
        <v>8007520257</v>
      </c>
      <c r="B1328" s="468">
        <f>IFERROR(__xludf.DUMMYFUNCTION("""COMPUTED_VALUE"""),8007.0)</f>
        <v>8007</v>
      </c>
      <c r="C1328" s="468">
        <f>IFERROR(__xludf.DUMMYFUNCTION("""COMPUTED_VALUE"""),5.0)</f>
        <v>5</v>
      </c>
      <c r="D1328" s="468">
        <f>IFERROR(__xludf.DUMMYFUNCTION("""COMPUTED_VALUE"""),2025.0)</f>
        <v>2025</v>
      </c>
      <c r="E1328" s="468">
        <f>IFERROR(__xludf.DUMMYFUNCTION("""COMPUTED_VALUE"""),7.0)</f>
        <v>7</v>
      </c>
      <c r="F1328" s="468" t="str">
        <f>IFERROR(__xludf.DUMMYFUNCTION("""COMPUTED_VALUE"""),"Julio")</f>
        <v>Julio</v>
      </c>
      <c r="G1328" s="468">
        <f>IFERROR(__xludf.DUMMYFUNCTION("""COMPUTED_VALUE"""),0.0)</f>
        <v>0</v>
      </c>
      <c r="H1328" s="468">
        <f>IFERROR(__xludf.DUMMYFUNCTION("""COMPUTED_VALUE"""),0.0)</f>
        <v>0</v>
      </c>
      <c r="I1328" s="468">
        <f>IFERROR(__xludf.DUMMYFUNCTION("""COMPUTED_VALUE"""),0.0)</f>
        <v>0</v>
      </c>
      <c r="J1328" s="468">
        <f>IFERROR(__xludf.DUMMYFUNCTION("""COMPUTED_VALUE"""),1.40735E8)</f>
        <v>140735000</v>
      </c>
      <c r="K1328" s="468">
        <f>IFERROR(__xludf.DUMMYFUNCTION("""COMPUTED_VALUE"""),0.0)</f>
        <v>0</v>
      </c>
      <c r="L1328" s="468">
        <f>IFERROR(__xludf.DUMMYFUNCTION("""COMPUTED_VALUE"""),0.0)</f>
        <v>0</v>
      </c>
      <c r="M1328" s="468">
        <f>IFERROR(__xludf.DUMMYFUNCTION("""COMPUTED_VALUE"""),1.421751822E8)</f>
        <v>142175182.2</v>
      </c>
      <c r="N1328" s="468">
        <f>IFERROR(__xludf.DUMMYFUNCTION("""COMPUTED_VALUE"""),9.3661933E7)</f>
        <v>93661933</v>
      </c>
      <c r="O1328" s="468">
        <f>IFERROR(__xludf.DUMMYFUNCTION("""COMPUTED_VALUE"""),0.0)</f>
        <v>0</v>
      </c>
      <c r="P1328" s="468">
        <f>IFERROR(__xludf.DUMMYFUNCTION("""COMPUTED_VALUE"""),0.0)</f>
        <v>0</v>
      </c>
      <c r="Q1328" s="468"/>
      <c r="R1328" s="468"/>
      <c r="S1328" s="468"/>
      <c r="T1328" s="468"/>
      <c r="U1328" s="468"/>
      <c r="V1328" s="468"/>
      <c r="W1328" s="468"/>
      <c r="X1328" s="468"/>
      <c r="Y1328" s="468"/>
      <c r="Z1328" s="468"/>
      <c r="AA1328" s="468"/>
      <c r="AB1328" s="468"/>
      <c r="AC1328" s="468"/>
      <c r="AD1328" s="468"/>
      <c r="AE1328" s="468"/>
      <c r="AF1328" s="468"/>
      <c r="AG1328" s="468"/>
      <c r="AH1328" s="468"/>
      <c r="AI1328" s="468"/>
      <c r="AJ1328" s="468"/>
    </row>
    <row r="1329" ht="15.75" customHeight="1">
      <c r="A1329" s="468">
        <f>IFERROR(__xludf.DUMMYFUNCTION("""COMPUTED_VALUE"""),8.007520258E9)</f>
        <v>8007520258</v>
      </c>
      <c r="B1329" s="468">
        <f>IFERROR(__xludf.DUMMYFUNCTION("""COMPUTED_VALUE"""),8007.0)</f>
        <v>8007</v>
      </c>
      <c r="C1329" s="468">
        <f>IFERROR(__xludf.DUMMYFUNCTION("""COMPUTED_VALUE"""),5.0)</f>
        <v>5</v>
      </c>
      <c r="D1329" s="468">
        <f>IFERROR(__xludf.DUMMYFUNCTION("""COMPUTED_VALUE"""),2025.0)</f>
        <v>2025</v>
      </c>
      <c r="E1329" s="468">
        <f>IFERROR(__xludf.DUMMYFUNCTION("""COMPUTED_VALUE"""),8.0)</f>
        <v>8</v>
      </c>
      <c r="F1329" s="468" t="str">
        <f>IFERROR(__xludf.DUMMYFUNCTION("""COMPUTED_VALUE"""),"Agosto")</f>
        <v>Agosto</v>
      </c>
      <c r="G1329" s="468">
        <f>IFERROR(__xludf.DUMMYFUNCTION("""COMPUTED_VALUE"""),0.0)</f>
        <v>0</v>
      </c>
      <c r="H1329" s="468">
        <f>IFERROR(__xludf.DUMMYFUNCTION("""COMPUTED_VALUE"""),0.0)</f>
        <v>0</v>
      </c>
      <c r="I1329" s="468">
        <f>IFERROR(__xludf.DUMMYFUNCTION("""COMPUTED_VALUE"""),0.0)</f>
        <v>0</v>
      </c>
      <c r="J1329" s="468">
        <f>IFERROR(__xludf.DUMMYFUNCTION("""COMPUTED_VALUE"""),1.03167E8)</f>
        <v>103167000</v>
      </c>
      <c r="K1329" s="468">
        <f>IFERROR(__xludf.DUMMYFUNCTION("""COMPUTED_VALUE"""),0.0)</f>
        <v>0</v>
      </c>
      <c r="L1329" s="468">
        <f>IFERROR(__xludf.DUMMYFUNCTION("""COMPUTED_VALUE"""),3.35098E7)</f>
        <v>33509800</v>
      </c>
      <c r="M1329" s="468">
        <f>IFERROR(__xludf.DUMMYFUNCTION("""COMPUTED_VALUE"""),1.042227379E8)</f>
        <v>104222737.9</v>
      </c>
      <c r="N1329" s="468">
        <f>IFERROR(__xludf.DUMMYFUNCTION("""COMPUTED_VALUE"""),1.00492E8)</f>
        <v>100492000</v>
      </c>
      <c r="O1329" s="468">
        <f>IFERROR(__xludf.DUMMYFUNCTION("""COMPUTED_VALUE"""),0.0)</f>
        <v>0</v>
      </c>
      <c r="P1329" s="468">
        <f>IFERROR(__xludf.DUMMYFUNCTION("""COMPUTED_VALUE"""),0.0)</f>
        <v>0</v>
      </c>
      <c r="Q1329" s="468"/>
      <c r="R1329" s="468"/>
      <c r="S1329" s="468"/>
      <c r="T1329" s="468"/>
      <c r="U1329" s="468"/>
      <c r="V1329" s="468"/>
      <c r="W1329" s="468"/>
      <c r="X1329" s="468"/>
      <c r="Y1329" s="468"/>
      <c r="Z1329" s="468"/>
      <c r="AA1329" s="468"/>
      <c r="AB1329" s="468"/>
      <c r="AC1329" s="468"/>
      <c r="AD1329" s="468"/>
      <c r="AE1329" s="468"/>
      <c r="AF1329" s="468"/>
      <c r="AG1329" s="468"/>
      <c r="AH1329" s="468"/>
      <c r="AI1329" s="468"/>
      <c r="AJ1329" s="468"/>
    </row>
    <row r="1330" ht="15.75" customHeight="1">
      <c r="A1330" s="468">
        <f>IFERROR(__xludf.DUMMYFUNCTION("""COMPUTED_VALUE"""),8.007520259E9)</f>
        <v>8007520259</v>
      </c>
      <c r="B1330" s="468">
        <f>IFERROR(__xludf.DUMMYFUNCTION("""COMPUTED_VALUE"""),8007.0)</f>
        <v>8007</v>
      </c>
      <c r="C1330" s="468">
        <f>IFERROR(__xludf.DUMMYFUNCTION("""COMPUTED_VALUE"""),5.0)</f>
        <v>5</v>
      </c>
      <c r="D1330" s="468">
        <f>IFERROR(__xludf.DUMMYFUNCTION("""COMPUTED_VALUE"""),2025.0)</f>
        <v>2025</v>
      </c>
      <c r="E1330" s="468">
        <f>IFERROR(__xludf.DUMMYFUNCTION("""COMPUTED_VALUE"""),9.0)</f>
        <v>9</v>
      </c>
      <c r="F1330" s="468" t="str">
        <f>IFERROR(__xludf.DUMMYFUNCTION("""COMPUTED_VALUE"""),"Septiembre")</f>
        <v>Septiembre</v>
      </c>
      <c r="G1330" s="468">
        <f>IFERROR(__xludf.DUMMYFUNCTION("""COMPUTED_VALUE"""),0.0)</f>
        <v>0</v>
      </c>
      <c r="H1330" s="468">
        <f>IFERROR(__xludf.DUMMYFUNCTION("""COMPUTED_VALUE"""),0.0)</f>
        <v>0</v>
      </c>
      <c r="I1330" s="468">
        <f>IFERROR(__xludf.DUMMYFUNCTION("""COMPUTED_VALUE"""),0.0)</f>
        <v>0</v>
      </c>
      <c r="J1330" s="468">
        <f>IFERROR(__xludf.DUMMYFUNCTION("""COMPUTED_VALUE"""),1.38344533E8)</f>
        <v>138344533</v>
      </c>
      <c r="K1330" s="468">
        <f>IFERROR(__xludf.DUMMYFUNCTION("""COMPUTED_VALUE"""),0.0)</f>
        <v>0</v>
      </c>
      <c r="L1330" s="468">
        <f>IFERROR(__xludf.DUMMYFUNCTION("""COMPUTED_VALUE"""),0.0)</f>
        <v>0</v>
      </c>
      <c r="M1330" s="468">
        <f>IFERROR(__xludf.DUMMYFUNCTION("""COMPUTED_VALUE"""),1.397602528E8)</f>
        <v>139760252.8</v>
      </c>
      <c r="N1330" s="468">
        <f>IFERROR(__xludf.DUMMYFUNCTION("""COMPUTED_VALUE"""),9.5882267E7)</f>
        <v>95882267</v>
      </c>
      <c r="O1330" s="468">
        <f>IFERROR(__xludf.DUMMYFUNCTION("""COMPUTED_VALUE"""),0.0)</f>
        <v>0</v>
      </c>
      <c r="P1330" s="468">
        <f>IFERROR(__xludf.DUMMYFUNCTION("""COMPUTED_VALUE"""),0.0)</f>
        <v>0</v>
      </c>
      <c r="Q1330" s="468"/>
      <c r="R1330" s="468"/>
      <c r="S1330" s="468"/>
      <c r="T1330" s="468"/>
      <c r="U1330" s="468"/>
      <c r="V1330" s="468"/>
      <c r="W1330" s="468"/>
      <c r="X1330" s="468"/>
      <c r="Y1330" s="468"/>
      <c r="Z1330" s="468"/>
      <c r="AA1330" s="468"/>
      <c r="AB1330" s="468"/>
      <c r="AC1330" s="468"/>
      <c r="AD1330" s="468"/>
      <c r="AE1330" s="468"/>
      <c r="AF1330" s="468"/>
      <c r="AG1330" s="468"/>
      <c r="AH1330" s="468"/>
      <c r="AI1330" s="468"/>
      <c r="AJ1330" s="468"/>
    </row>
    <row r="1331" ht="15.75" customHeight="1">
      <c r="A1331" s="468">
        <f>IFERROR(__xludf.DUMMYFUNCTION("""COMPUTED_VALUE"""),8.007520251E10)</f>
        <v>80075202510</v>
      </c>
      <c r="B1331" s="468">
        <f>IFERROR(__xludf.DUMMYFUNCTION("""COMPUTED_VALUE"""),8007.0)</f>
        <v>8007</v>
      </c>
      <c r="C1331" s="468">
        <f>IFERROR(__xludf.DUMMYFUNCTION("""COMPUTED_VALUE"""),5.0)</f>
        <v>5</v>
      </c>
      <c r="D1331" s="468">
        <f>IFERROR(__xludf.DUMMYFUNCTION("""COMPUTED_VALUE"""),2025.0)</f>
        <v>2025</v>
      </c>
      <c r="E1331" s="468">
        <f>IFERROR(__xludf.DUMMYFUNCTION("""COMPUTED_VALUE"""),10.0)</f>
        <v>10</v>
      </c>
      <c r="F1331" s="468" t="str">
        <f>IFERROR(__xludf.DUMMYFUNCTION("""COMPUTED_VALUE"""),"Octubre")</f>
        <v>Octubre</v>
      </c>
      <c r="G1331" s="468">
        <f>IFERROR(__xludf.DUMMYFUNCTION("""COMPUTED_VALUE"""),0.0)</f>
        <v>0</v>
      </c>
      <c r="H1331" s="468">
        <f>IFERROR(__xludf.DUMMYFUNCTION("""COMPUTED_VALUE"""),0.0)</f>
        <v>0</v>
      </c>
      <c r="I1331" s="468">
        <f>IFERROR(__xludf.DUMMYFUNCTION("""COMPUTED_VALUE"""),0.0)</f>
        <v>0</v>
      </c>
      <c r="J1331" s="468">
        <f>IFERROR(__xludf.DUMMYFUNCTION("""COMPUTED_VALUE"""),1.10767E8)</f>
        <v>110767000</v>
      </c>
      <c r="K1331" s="468">
        <f>IFERROR(__xludf.DUMMYFUNCTION("""COMPUTED_VALUE"""),0.0)</f>
        <v>0</v>
      </c>
      <c r="L1331" s="468">
        <f>IFERROR(__xludf.DUMMYFUNCTION("""COMPUTED_VALUE"""),6.87593E7)</f>
        <v>68759300</v>
      </c>
      <c r="M1331" s="468">
        <f>IFERROR(__xludf.DUMMYFUNCTION("""COMPUTED_VALUE"""),1.119005109E8)</f>
        <v>111900510.9</v>
      </c>
      <c r="N1331" s="468">
        <f>IFERROR(__xludf.DUMMYFUNCTION("""COMPUTED_VALUE"""),1.1546E8)</f>
        <v>115460000</v>
      </c>
      <c r="O1331" s="468">
        <f>IFERROR(__xludf.DUMMYFUNCTION("""COMPUTED_VALUE"""),0.0)</f>
        <v>0</v>
      </c>
      <c r="P1331" s="468">
        <f>IFERROR(__xludf.DUMMYFUNCTION("""COMPUTED_VALUE"""),0.0)</f>
        <v>0</v>
      </c>
      <c r="Q1331" s="468"/>
      <c r="R1331" s="468"/>
      <c r="S1331" s="468"/>
      <c r="T1331" s="468"/>
      <c r="U1331" s="468"/>
      <c r="V1331" s="468"/>
      <c r="W1331" s="468"/>
      <c r="X1331" s="468"/>
      <c r="Y1331" s="468"/>
      <c r="Z1331" s="468"/>
      <c r="AA1331" s="468"/>
      <c r="AB1331" s="468"/>
      <c r="AC1331" s="468"/>
      <c r="AD1331" s="468"/>
      <c r="AE1331" s="468"/>
      <c r="AF1331" s="468"/>
      <c r="AG1331" s="468"/>
      <c r="AH1331" s="468"/>
      <c r="AI1331" s="468"/>
      <c r="AJ1331" s="468"/>
    </row>
    <row r="1332" ht="15.75" customHeight="1">
      <c r="A1332" s="468">
        <f>IFERROR(__xludf.DUMMYFUNCTION("""COMPUTED_VALUE"""),8.0075202511E10)</f>
        <v>80075202511</v>
      </c>
      <c r="B1332" s="468">
        <f>IFERROR(__xludf.DUMMYFUNCTION("""COMPUTED_VALUE"""),8007.0)</f>
        <v>8007</v>
      </c>
      <c r="C1332" s="468">
        <f>IFERROR(__xludf.DUMMYFUNCTION("""COMPUTED_VALUE"""),5.0)</f>
        <v>5</v>
      </c>
      <c r="D1332" s="468">
        <f>IFERROR(__xludf.DUMMYFUNCTION("""COMPUTED_VALUE"""),2025.0)</f>
        <v>2025</v>
      </c>
      <c r="E1332" s="468">
        <f>IFERROR(__xludf.DUMMYFUNCTION("""COMPUTED_VALUE"""),11.0)</f>
        <v>11</v>
      </c>
      <c r="F1332" s="468" t="str">
        <f>IFERROR(__xludf.DUMMYFUNCTION("""COMPUTED_VALUE"""),"Noviembre")</f>
        <v>Noviembre</v>
      </c>
      <c r="G1332" s="468">
        <f>IFERROR(__xludf.DUMMYFUNCTION("""COMPUTED_VALUE"""),0.0)</f>
        <v>0</v>
      </c>
      <c r="H1332" s="468">
        <f>IFERROR(__xludf.DUMMYFUNCTION("""COMPUTED_VALUE"""),0.0)</f>
        <v>0</v>
      </c>
      <c r="I1332" s="468">
        <f>IFERROR(__xludf.DUMMYFUNCTION("""COMPUTED_VALUE"""),0.0)</f>
        <v>0</v>
      </c>
      <c r="J1332" s="468">
        <f>IFERROR(__xludf.DUMMYFUNCTION("""COMPUTED_VALUE"""),1.06488867E8)</f>
        <v>106488867</v>
      </c>
      <c r="K1332" s="468">
        <f>IFERROR(__xludf.DUMMYFUNCTION("""COMPUTED_VALUE"""),0.0)</f>
        <v>0</v>
      </c>
      <c r="L1332" s="468">
        <f>IFERROR(__xludf.DUMMYFUNCTION("""COMPUTED_VALUE"""),6739333.0)</f>
        <v>6739333</v>
      </c>
      <c r="M1332" s="468">
        <f>IFERROR(__xludf.DUMMYFUNCTION("""COMPUTED_VALUE"""),1.075785985E8)</f>
        <v>107578598.5</v>
      </c>
      <c r="N1332" s="468">
        <f>IFERROR(__xludf.DUMMYFUNCTION("""COMPUTED_VALUE"""),1.08166E8)</f>
        <v>108166000</v>
      </c>
      <c r="O1332" s="468">
        <f>IFERROR(__xludf.DUMMYFUNCTION("""COMPUTED_VALUE"""),0.0)</f>
        <v>0</v>
      </c>
      <c r="P1332" s="468">
        <f>IFERROR(__xludf.DUMMYFUNCTION("""COMPUTED_VALUE"""),0.0)</f>
        <v>0</v>
      </c>
      <c r="Q1332" s="468"/>
      <c r="R1332" s="468"/>
      <c r="S1332" s="468"/>
      <c r="T1332" s="468"/>
      <c r="U1332" s="468"/>
      <c r="V1332" s="468"/>
      <c r="W1332" s="468"/>
      <c r="X1332" s="468"/>
      <c r="Y1332" s="468"/>
      <c r="Z1332" s="468"/>
      <c r="AA1332" s="468"/>
      <c r="AB1332" s="468"/>
      <c r="AC1332" s="468"/>
      <c r="AD1332" s="468"/>
      <c r="AE1332" s="468"/>
      <c r="AF1332" s="468"/>
      <c r="AG1332" s="468"/>
      <c r="AH1332" s="468"/>
      <c r="AI1332" s="468"/>
      <c r="AJ1332" s="468"/>
    </row>
    <row r="1333" ht="15.75" customHeight="1">
      <c r="A1333" s="468">
        <f>IFERROR(__xludf.DUMMYFUNCTION("""COMPUTED_VALUE"""),8.0075202512E10)</f>
        <v>80075202512</v>
      </c>
      <c r="B1333" s="468">
        <f>IFERROR(__xludf.DUMMYFUNCTION("""COMPUTED_VALUE"""),8007.0)</f>
        <v>8007</v>
      </c>
      <c r="C1333" s="468">
        <f>IFERROR(__xludf.DUMMYFUNCTION("""COMPUTED_VALUE"""),5.0)</f>
        <v>5</v>
      </c>
      <c r="D1333" s="468">
        <f>IFERROR(__xludf.DUMMYFUNCTION("""COMPUTED_VALUE"""),2025.0)</f>
        <v>2025</v>
      </c>
      <c r="E1333" s="468">
        <f>IFERROR(__xludf.DUMMYFUNCTION("""COMPUTED_VALUE"""),12.0)</f>
        <v>12</v>
      </c>
      <c r="F1333" s="468" t="str">
        <f>IFERROR(__xludf.DUMMYFUNCTION("""COMPUTED_VALUE"""),"Diciembre")</f>
        <v>Diciembre</v>
      </c>
      <c r="G1333" s="468">
        <f>IFERROR(__xludf.DUMMYFUNCTION("""COMPUTED_VALUE"""),0.0)</f>
        <v>0</v>
      </c>
      <c r="H1333" s="468">
        <f>IFERROR(__xludf.DUMMYFUNCTION("""COMPUTED_VALUE"""),0.0)</f>
        <v>0</v>
      </c>
      <c r="I1333" s="468">
        <f>IFERROR(__xludf.DUMMYFUNCTION("""COMPUTED_VALUE"""),0.0)</f>
        <v>0</v>
      </c>
      <c r="J1333" s="468">
        <f>IFERROR(__xludf.DUMMYFUNCTION("""COMPUTED_VALUE"""),7.6264934E7)</f>
        <v>76264934</v>
      </c>
      <c r="K1333" s="468">
        <f>IFERROR(__xludf.DUMMYFUNCTION("""COMPUTED_VALUE"""),0.0)</f>
        <v>0</v>
      </c>
      <c r="L1333" s="468">
        <f>IFERROR(__xludf.DUMMYFUNCTION("""COMPUTED_VALUE"""),2.01952E7)</f>
        <v>20195200</v>
      </c>
      <c r="M1333" s="468">
        <f>IFERROR(__xludf.DUMMYFUNCTION("""COMPUTED_VALUE"""),7.704537525E7)</f>
        <v>77045375.25</v>
      </c>
      <c r="N1333" s="468">
        <f>IFERROR(__xludf.DUMMYFUNCTION("""COMPUTED_VALUE"""),1.59445607E8)</f>
        <v>159445607</v>
      </c>
      <c r="O1333" s="468">
        <f>IFERROR(__xludf.DUMMYFUNCTION("""COMPUTED_VALUE"""),0.0)</f>
        <v>0</v>
      </c>
      <c r="P1333" s="468">
        <f>IFERROR(__xludf.DUMMYFUNCTION("""COMPUTED_VALUE"""),0.0)</f>
        <v>0</v>
      </c>
      <c r="Q1333" s="468"/>
      <c r="R1333" s="468"/>
      <c r="S1333" s="468"/>
      <c r="T1333" s="468"/>
      <c r="U1333" s="468"/>
      <c r="V1333" s="468"/>
      <c r="W1333" s="468"/>
      <c r="X1333" s="468"/>
      <c r="Y1333" s="468"/>
      <c r="Z1333" s="468"/>
      <c r="AA1333" s="468"/>
      <c r="AB1333" s="468"/>
      <c r="AC1333" s="468"/>
      <c r="AD1333" s="468"/>
      <c r="AE1333" s="468"/>
      <c r="AF1333" s="468"/>
      <c r="AG1333" s="468"/>
      <c r="AH1333" s="468"/>
      <c r="AI1333" s="468"/>
      <c r="AJ1333" s="468"/>
    </row>
    <row r="1334" ht="15.75" customHeight="1">
      <c r="A1334" s="468">
        <f>IFERROR(__xludf.DUMMYFUNCTION("""COMPUTED_VALUE"""),8.007620251E9)</f>
        <v>8007620251</v>
      </c>
      <c r="B1334" s="468">
        <f>IFERROR(__xludf.DUMMYFUNCTION("""COMPUTED_VALUE"""),8007.0)</f>
        <v>8007</v>
      </c>
      <c r="C1334" s="468">
        <f>IFERROR(__xludf.DUMMYFUNCTION("""COMPUTED_VALUE"""),6.0)</f>
        <v>6</v>
      </c>
      <c r="D1334" s="468">
        <f>IFERROR(__xludf.DUMMYFUNCTION("""COMPUTED_VALUE"""),2025.0)</f>
        <v>2025</v>
      </c>
      <c r="E1334" s="468">
        <f>IFERROR(__xludf.DUMMYFUNCTION("""COMPUTED_VALUE"""),1.0)</f>
        <v>1</v>
      </c>
      <c r="F1334" s="468" t="str">
        <f>IFERROR(__xludf.DUMMYFUNCTION("""COMPUTED_VALUE"""),"Enero")</f>
        <v>Enero</v>
      </c>
      <c r="G1334" s="468">
        <f>IFERROR(__xludf.DUMMYFUNCTION("""COMPUTED_VALUE"""),1.3509E8)</f>
        <v>135090000</v>
      </c>
      <c r="H1334" s="468">
        <f>IFERROR(__xludf.DUMMYFUNCTION("""COMPUTED_VALUE"""),1.0869E8)</f>
        <v>108690000</v>
      </c>
      <c r="I1334" s="468">
        <f>IFERROR(__xludf.DUMMYFUNCTION("""COMPUTED_VALUE"""),0.0)</f>
        <v>0</v>
      </c>
      <c r="J1334" s="468">
        <f>IFERROR(__xludf.DUMMYFUNCTION("""COMPUTED_VALUE"""),0.0)</f>
        <v>0</v>
      </c>
      <c r="K1334" s="468">
        <f>IFERROR(__xludf.DUMMYFUNCTION("""COMPUTED_VALUE"""),1.3509E8)</f>
        <v>135090000</v>
      </c>
      <c r="L1334" s="468">
        <f>IFERROR(__xludf.DUMMYFUNCTION("""COMPUTED_VALUE"""),1.08E8)</f>
        <v>108000000</v>
      </c>
      <c r="M1334" s="468">
        <f>IFERROR(__xludf.DUMMYFUNCTION("""COMPUTED_VALUE"""),0.0)</f>
        <v>0</v>
      </c>
      <c r="N1334" s="468">
        <f>IFERROR(__xludf.DUMMYFUNCTION("""COMPUTED_VALUE"""),0.0)</f>
        <v>0</v>
      </c>
      <c r="O1334" s="468">
        <f>IFERROR(__xludf.DUMMYFUNCTION("""COMPUTED_VALUE"""),0.0)</f>
        <v>0</v>
      </c>
      <c r="P1334" s="468">
        <f>IFERROR(__xludf.DUMMYFUNCTION("""COMPUTED_VALUE"""),2105800.0)</f>
        <v>2105800</v>
      </c>
      <c r="Q1334" s="468"/>
      <c r="R1334" s="468"/>
      <c r="S1334" s="468"/>
      <c r="T1334" s="468"/>
      <c r="U1334" s="468"/>
      <c r="V1334" s="468"/>
      <c r="W1334" s="468"/>
      <c r="X1334" s="468"/>
      <c r="Y1334" s="468"/>
      <c r="Z1334" s="468"/>
      <c r="AA1334" s="468"/>
      <c r="AB1334" s="468"/>
      <c r="AC1334" s="468"/>
      <c r="AD1334" s="468"/>
      <c r="AE1334" s="468"/>
      <c r="AF1334" s="468"/>
      <c r="AG1334" s="468"/>
      <c r="AH1334" s="468"/>
      <c r="AI1334" s="468"/>
      <c r="AJ1334" s="468"/>
    </row>
    <row r="1335" ht="15.75" customHeight="1">
      <c r="A1335" s="468">
        <f>IFERROR(__xludf.DUMMYFUNCTION("""COMPUTED_VALUE"""),8.007620252E9)</f>
        <v>8007620252</v>
      </c>
      <c r="B1335" s="468">
        <f>IFERROR(__xludf.DUMMYFUNCTION("""COMPUTED_VALUE"""),8007.0)</f>
        <v>8007</v>
      </c>
      <c r="C1335" s="468">
        <f>IFERROR(__xludf.DUMMYFUNCTION("""COMPUTED_VALUE"""),6.0)</f>
        <v>6</v>
      </c>
      <c r="D1335" s="468">
        <f>IFERROR(__xludf.DUMMYFUNCTION("""COMPUTED_VALUE"""),2025.0)</f>
        <v>2025</v>
      </c>
      <c r="E1335" s="468">
        <f>IFERROR(__xludf.DUMMYFUNCTION("""COMPUTED_VALUE"""),2.0)</f>
        <v>2</v>
      </c>
      <c r="F1335" s="468" t="str">
        <f>IFERROR(__xludf.DUMMYFUNCTION("""COMPUTED_VALUE"""),"Febrero")</f>
        <v>Febrero</v>
      </c>
      <c r="G1335" s="468">
        <f>IFERROR(__xludf.DUMMYFUNCTION("""COMPUTED_VALUE"""),9827067.0)</f>
        <v>9827067</v>
      </c>
      <c r="H1335" s="468">
        <f>IFERROR(__xludf.DUMMYFUNCTION("""COMPUTED_VALUE"""),0.0)</f>
        <v>0</v>
      </c>
      <c r="I1335" s="468">
        <f>IFERROR(__xludf.DUMMYFUNCTION("""COMPUTED_VALUE"""),9827067.0)</f>
        <v>9827067</v>
      </c>
      <c r="J1335" s="468">
        <f>IFERROR(__xludf.DUMMYFUNCTION("""COMPUTED_VALUE"""),5046133.0)</f>
        <v>5046133</v>
      </c>
      <c r="K1335" s="468">
        <f>IFERROR(__xludf.DUMMYFUNCTION("""COMPUTED_VALUE"""),0.0)</f>
        <v>0</v>
      </c>
      <c r="L1335" s="468">
        <f>IFERROR(__xludf.DUMMYFUNCTION("""COMPUTED_VALUE"""),0.0)</f>
        <v>0</v>
      </c>
      <c r="M1335" s="468">
        <f>IFERROR(__xludf.DUMMYFUNCTION("""COMPUTED_VALUE"""),6271801.518)</f>
        <v>6271801.518</v>
      </c>
      <c r="N1335" s="468">
        <f>IFERROR(__xludf.DUMMYFUNCTION("""COMPUTED_VALUE"""),0.0)</f>
        <v>0</v>
      </c>
      <c r="O1335" s="468">
        <f>IFERROR(__xludf.DUMMYFUNCTION("""COMPUTED_VALUE"""),9827067.0)</f>
        <v>9827067</v>
      </c>
      <c r="P1335" s="468">
        <f>IFERROR(__xludf.DUMMYFUNCTION("""COMPUTED_VALUE"""),7721267.0)</f>
        <v>7721267</v>
      </c>
      <c r="Q1335" s="468"/>
      <c r="R1335" s="468"/>
      <c r="S1335" s="468"/>
      <c r="T1335" s="468"/>
      <c r="U1335" s="468"/>
      <c r="V1335" s="468"/>
      <c r="W1335" s="468"/>
      <c r="X1335" s="468"/>
      <c r="Y1335" s="468"/>
      <c r="Z1335" s="468"/>
      <c r="AA1335" s="468"/>
      <c r="AB1335" s="468"/>
      <c r="AC1335" s="468"/>
      <c r="AD1335" s="468"/>
      <c r="AE1335" s="468"/>
      <c r="AF1335" s="468"/>
      <c r="AG1335" s="468"/>
      <c r="AH1335" s="468"/>
      <c r="AI1335" s="468"/>
      <c r="AJ1335" s="468"/>
    </row>
    <row r="1336" ht="15.75" customHeight="1">
      <c r="A1336" s="468">
        <f>IFERROR(__xludf.DUMMYFUNCTION("""COMPUTED_VALUE"""),8.007620253E9)</f>
        <v>8007620253</v>
      </c>
      <c r="B1336" s="468">
        <f>IFERROR(__xludf.DUMMYFUNCTION("""COMPUTED_VALUE"""),8007.0)</f>
        <v>8007</v>
      </c>
      <c r="C1336" s="468">
        <f>IFERROR(__xludf.DUMMYFUNCTION("""COMPUTED_VALUE"""),6.0)</f>
        <v>6</v>
      </c>
      <c r="D1336" s="468">
        <f>IFERROR(__xludf.DUMMYFUNCTION("""COMPUTED_VALUE"""),2025.0)</f>
        <v>2025</v>
      </c>
      <c r="E1336" s="468">
        <f>IFERROR(__xludf.DUMMYFUNCTION("""COMPUTED_VALUE"""),3.0)</f>
        <v>3</v>
      </c>
      <c r="F1336" s="468" t="str">
        <f>IFERROR(__xludf.DUMMYFUNCTION("""COMPUTED_VALUE"""),"Marzo")</f>
        <v>Marzo</v>
      </c>
      <c r="G1336" s="468">
        <f>IFERROR(__xludf.DUMMYFUNCTION("""COMPUTED_VALUE"""),0.0)</f>
        <v>0</v>
      </c>
      <c r="H1336" s="468">
        <f>IFERROR(__xludf.DUMMYFUNCTION("""COMPUTED_VALUE"""),0.0)</f>
        <v>0</v>
      </c>
      <c r="I1336" s="468">
        <f>IFERROR(__xludf.DUMMYFUNCTION("""COMPUTED_VALUE"""),0.0)</f>
        <v>0</v>
      </c>
      <c r="J1336" s="468">
        <f>IFERROR(__xludf.DUMMYFUNCTION("""COMPUTED_VALUE"""),8923000.0)</f>
        <v>8923000</v>
      </c>
      <c r="K1336" s="468">
        <f>IFERROR(__xludf.DUMMYFUNCTION("""COMPUTED_VALUE"""),0.0)</f>
        <v>0</v>
      </c>
      <c r="L1336" s="468">
        <f>IFERROR(__xludf.DUMMYFUNCTION("""COMPUTED_VALUE"""),0.0)</f>
        <v>0</v>
      </c>
      <c r="M1336" s="468">
        <f>IFERROR(__xludf.DUMMYFUNCTION("""COMPUTED_VALUE"""),1.109033094E7)</f>
        <v>11090330.94</v>
      </c>
      <c r="N1336" s="468">
        <f>IFERROR(__xludf.DUMMYFUNCTION("""COMPUTED_VALUE"""),1.36E7)</f>
        <v>13600000</v>
      </c>
      <c r="O1336" s="468">
        <f>IFERROR(__xludf.DUMMYFUNCTION("""COMPUTED_VALUE"""),0.0)</f>
        <v>0</v>
      </c>
      <c r="P1336" s="468">
        <f>IFERROR(__xludf.DUMMYFUNCTION("""COMPUTED_VALUE"""),0.0)</f>
        <v>0</v>
      </c>
      <c r="Q1336" s="468"/>
      <c r="R1336" s="468"/>
      <c r="S1336" s="468"/>
      <c r="T1336" s="468"/>
      <c r="U1336" s="468"/>
      <c r="V1336" s="468"/>
      <c r="W1336" s="468"/>
      <c r="X1336" s="468"/>
      <c r="Y1336" s="468"/>
      <c r="Z1336" s="468"/>
      <c r="AA1336" s="468"/>
      <c r="AB1336" s="468"/>
      <c r="AC1336" s="468"/>
      <c r="AD1336" s="468"/>
      <c r="AE1336" s="468"/>
      <c r="AF1336" s="468"/>
      <c r="AG1336" s="468"/>
      <c r="AH1336" s="468"/>
      <c r="AI1336" s="468"/>
      <c r="AJ1336" s="468"/>
    </row>
    <row r="1337" ht="15.75" customHeight="1">
      <c r="A1337" s="468">
        <f>IFERROR(__xludf.DUMMYFUNCTION("""COMPUTED_VALUE"""),8.007620254E9)</f>
        <v>8007620254</v>
      </c>
      <c r="B1337" s="468">
        <f>IFERROR(__xludf.DUMMYFUNCTION("""COMPUTED_VALUE"""),8007.0)</f>
        <v>8007</v>
      </c>
      <c r="C1337" s="468">
        <f>IFERROR(__xludf.DUMMYFUNCTION("""COMPUTED_VALUE"""),6.0)</f>
        <v>6</v>
      </c>
      <c r="D1337" s="468">
        <f>IFERROR(__xludf.DUMMYFUNCTION("""COMPUTED_VALUE"""),2025.0)</f>
        <v>2025</v>
      </c>
      <c r="E1337" s="468">
        <f>IFERROR(__xludf.DUMMYFUNCTION("""COMPUTED_VALUE"""),4.0)</f>
        <v>4</v>
      </c>
      <c r="F1337" s="468" t="str">
        <f>IFERROR(__xludf.DUMMYFUNCTION("""COMPUTED_VALUE"""),"Abril")</f>
        <v>Abril</v>
      </c>
      <c r="G1337" s="468">
        <f>IFERROR(__xludf.DUMMYFUNCTION("""COMPUTED_VALUE"""),0.0)</f>
        <v>0</v>
      </c>
      <c r="H1337" s="468">
        <f>IFERROR(__xludf.DUMMYFUNCTION("""COMPUTED_VALUE"""),0.0)</f>
        <v>0</v>
      </c>
      <c r="I1337" s="468">
        <f>IFERROR(__xludf.DUMMYFUNCTION("""COMPUTED_VALUE"""),0.0)</f>
        <v>0</v>
      </c>
      <c r="J1337" s="468">
        <f>IFERROR(__xludf.DUMMYFUNCTION("""COMPUTED_VALUE"""),8923000.0)</f>
        <v>8923000</v>
      </c>
      <c r="K1337" s="468">
        <f>IFERROR(__xludf.DUMMYFUNCTION("""COMPUTED_VALUE"""),0.0)</f>
        <v>0</v>
      </c>
      <c r="L1337" s="468">
        <f>IFERROR(__xludf.DUMMYFUNCTION("""COMPUTED_VALUE"""),0.0)</f>
        <v>0</v>
      </c>
      <c r="M1337" s="468">
        <f>IFERROR(__xludf.DUMMYFUNCTION("""COMPUTED_VALUE"""),1.109033094E7)</f>
        <v>11090330.94</v>
      </c>
      <c r="N1337" s="468">
        <f>IFERROR(__xludf.DUMMYFUNCTION("""COMPUTED_VALUE"""),1.2E7)</f>
        <v>12000000</v>
      </c>
      <c r="O1337" s="468">
        <f>IFERROR(__xludf.DUMMYFUNCTION("""COMPUTED_VALUE"""),0.0)</f>
        <v>0</v>
      </c>
      <c r="P1337" s="468">
        <f>IFERROR(__xludf.DUMMYFUNCTION("""COMPUTED_VALUE"""),0.0)</f>
        <v>0</v>
      </c>
      <c r="Q1337" s="468"/>
      <c r="R1337" s="468"/>
      <c r="S1337" s="468"/>
      <c r="T1337" s="468"/>
      <c r="U1337" s="468"/>
      <c r="V1337" s="468"/>
      <c r="W1337" s="468"/>
      <c r="X1337" s="468"/>
      <c r="Y1337" s="468"/>
      <c r="Z1337" s="468"/>
      <c r="AA1337" s="468"/>
      <c r="AB1337" s="468"/>
      <c r="AC1337" s="468"/>
      <c r="AD1337" s="468"/>
      <c r="AE1337" s="468"/>
      <c r="AF1337" s="468"/>
      <c r="AG1337" s="468"/>
      <c r="AH1337" s="468"/>
      <c r="AI1337" s="468"/>
      <c r="AJ1337" s="468"/>
    </row>
    <row r="1338" ht="15.75" customHeight="1">
      <c r="A1338" s="468">
        <f>IFERROR(__xludf.DUMMYFUNCTION("""COMPUTED_VALUE"""),8.007620255E9)</f>
        <v>8007620255</v>
      </c>
      <c r="B1338" s="468">
        <f>IFERROR(__xludf.DUMMYFUNCTION("""COMPUTED_VALUE"""),8007.0)</f>
        <v>8007</v>
      </c>
      <c r="C1338" s="468">
        <f>IFERROR(__xludf.DUMMYFUNCTION("""COMPUTED_VALUE"""),6.0)</f>
        <v>6</v>
      </c>
      <c r="D1338" s="468">
        <f>IFERROR(__xludf.DUMMYFUNCTION("""COMPUTED_VALUE"""),2025.0)</f>
        <v>2025</v>
      </c>
      <c r="E1338" s="468">
        <f>IFERROR(__xludf.DUMMYFUNCTION("""COMPUTED_VALUE"""),5.0)</f>
        <v>5</v>
      </c>
      <c r="F1338" s="468" t="str">
        <f>IFERROR(__xludf.DUMMYFUNCTION("""COMPUTED_VALUE"""),"Mayo")</f>
        <v>Mayo</v>
      </c>
      <c r="G1338" s="468">
        <f>IFERROR(__xludf.DUMMYFUNCTION("""COMPUTED_VALUE"""),0.0)</f>
        <v>0</v>
      </c>
      <c r="H1338" s="468">
        <f>IFERROR(__xludf.DUMMYFUNCTION("""COMPUTED_VALUE"""),0.0)</f>
        <v>0</v>
      </c>
      <c r="I1338" s="468">
        <f>IFERROR(__xludf.DUMMYFUNCTION("""COMPUTED_VALUE"""),0.0)</f>
        <v>0</v>
      </c>
      <c r="J1338" s="468">
        <f>IFERROR(__xludf.DUMMYFUNCTION("""COMPUTED_VALUE"""),8923000.0)</f>
        <v>8923000</v>
      </c>
      <c r="K1338" s="468">
        <f>IFERROR(__xludf.DUMMYFUNCTION("""COMPUTED_VALUE"""),0.0)</f>
        <v>0</v>
      </c>
      <c r="L1338" s="468">
        <f>IFERROR(__xludf.DUMMYFUNCTION("""COMPUTED_VALUE"""),0.0)</f>
        <v>0</v>
      </c>
      <c r="M1338" s="468">
        <f>IFERROR(__xludf.DUMMYFUNCTION("""COMPUTED_VALUE"""),1.109033094E7)</f>
        <v>11090330.94</v>
      </c>
      <c r="N1338" s="468">
        <f>IFERROR(__xludf.DUMMYFUNCTION("""COMPUTED_VALUE"""),1.2E7)</f>
        <v>12000000</v>
      </c>
      <c r="O1338" s="468">
        <f>IFERROR(__xludf.DUMMYFUNCTION("""COMPUTED_VALUE"""),0.0)</f>
        <v>0</v>
      </c>
      <c r="P1338" s="468">
        <f>IFERROR(__xludf.DUMMYFUNCTION("""COMPUTED_VALUE"""),0.0)</f>
        <v>0</v>
      </c>
      <c r="Q1338" s="468"/>
      <c r="R1338" s="468"/>
      <c r="S1338" s="468"/>
      <c r="T1338" s="468"/>
      <c r="U1338" s="468"/>
      <c r="V1338" s="468"/>
      <c r="W1338" s="468"/>
      <c r="X1338" s="468"/>
      <c r="Y1338" s="468"/>
      <c r="Z1338" s="468"/>
      <c r="AA1338" s="468"/>
      <c r="AB1338" s="468"/>
      <c r="AC1338" s="468"/>
      <c r="AD1338" s="468"/>
      <c r="AE1338" s="468"/>
      <c r="AF1338" s="468"/>
      <c r="AG1338" s="468"/>
      <c r="AH1338" s="468"/>
      <c r="AI1338" s="468"/>
      <c r="AJ1338" s="468"/>
    </row>
    <row r="1339" ht="15.75" customHeight="1">
      <c r="A1339" s="468">
        <f>IFERROR(__xludf.DUMMYFUNCTION("""COMPUTED_VALUE"""),8.007620256E9)</f>
        <v>8007620256</v>
      </c>
      <c r="B1339" s="468">
        <f>IFERROR(__xludf.DUMMYFUNCTION("""COMPUTED_VALUE"""),8007.0)</f>
        <v>8007</v>
      </c>
      <c r="C1339" s="468">
        <f>IFERROR(__xludf.DUMMYFUNCTION("""COMPUTED_VALUE"""),6.0)</f>
        <v>6</v>
      </c>
      <c r="D1339" s="468">
        <f>IFERROR(__xludf.DUMMYFUNCTION("""COMPUTED_VALUE"""),2025.0)</f>
        <v>2025</v>
      </c>
      <c r="E1339" s="468">
        <f>IFERROR(__xludf.DUMMYFUNCTION("""COMPUTED_VALUE"""),6.0)</f>
        <v>6</v>
      </c>
      <c r="F1339" s="468" t="str">
        <f>IFERROR(__xludf.DUMMYFUNCTION("""COMPUTED_VALUE"""),"Junio")</f>
        <v>Junio</v>
      </c>
      <c r="G1339" s="468">
        <f>IFERROR(__xludf.DUMMYFUNCTION("""COMPUTED_VALUE"""),0.0)</f>
        <v>0</v>
      </c>
      <c r="H1339" s="468">
        <f>IFERROR(__xludf.DUMMYFUNCTION("""COMPUTED_VALUE"""),0.0)</f>
        <v>0</v>
      </c>
      <c r="I1339" s="468">
        <f>IFERROR(__xludf.DUMMYFUNCTION("""COMPUTED_VALUE"""),0.0)</f>
        <v>0</v>
      </c>
      <c r="J1339" s="468">
        <f>IFERROR(__xludf.DUMMYFUNCTION("""COMPUTED_VALUE"""),8923000.0)</f>
        <v>8923000</v>
      </c>
      <c r="K1339" s="468">
        <f>IFERROR(__xludf.DUMMYFUNCTION("""COMPUTED_VALUE"""),0.0)</f>
        <v>0</v>
      </c>
      <c r="L1339" s="468">
        <f>IFERROR(__xludf.DUMMYFUNCTION("""COMPUTED_VALUE"""),0.0)</f>
        <v>0</v>
      </c>
      <c r="M1339" s="468">
        <f>IFERROR(__xludf.DUMMYFUNCTION("""COMPUTED_VALUE"""),1.109033094E7)</f>
        <v>11090330.94</v>
      </c>
      <c r="N1339" s="468">
        <f>IFERROR(__xludf.DUMMYFUNCTION("""COMPUTED_VALUE"""),1.2E7)</f>
        <v>12000000</v>
      </c>
      <c r="O1339" s="468">
        <f>IFERROR(__xludf.DUMMYFUNCTION("""COMPUTED_VALUE"""),0.0)</f>
        <v>0</v>
      </c>
      <c r="P1339" s="468">
        <f>IFERROR(__xludf.DUMMYFUNCTION("""COMPUTED_VALUE"""),0.0)</f>
        <v>0</v>
      </c>
      <c r="Q1339" s="468"/>
      <c r="R1339" s="468"/>
      <c r="S1339" s="468"/>
      <c r="T1339" s="468"/>
      <c r="U1339" s="468"/>
      <c r="V1339" s="468"/>
      <c r="W1339" s="468"/>
      <c r="X1339" s="468"/>
      <c r="Y1339" s="468"/>
      <c r="Z1339" s="468"/>
      <c r="AA1339" s="468"/>
      <c r="AB1339" s="468"/>
      <c r="AC1339" s="468"/>
      <c r="AD1339" s="468"/>
      <c r="AE1339" s="468"/>
      <c r="AF1339" s="468"/>
      <c r="AG1339" s="468"/>
      <c r="AH1339" s="468"/>
      <c r="AI1339" s="468"/>
      <c r="AJ1339" s="468"/>
    </row>
    <row r="1340" ht="15.75" customHeight="1">
      <c r="A1340" s="468">
        <f>IFERROR(__xludf.DUMMYFUNCTION("""COMPUTED_VALUE"""),8.007620257E9)</f>
        <v>8007620257</v>
      </c>
      <c r="B1340" s="468">
        <f>IFERROR(__xludf.DUMMYFUNCTION("""COMPUTED_VALUE"""),8007.0)</f>
        <v>8007</v>
      </c>
      <c r="C1340" s="468">
        <f>IFERROR(__xludf.DUMMYFUNCTION("""COMPUTED_VALUE"""),6.0)</f>
        <v>6</v>
      </c>
      <c r="D1340" s="468">
        <f>IFERROR(__xludf.DUMMYFUNCTION("""COMPUTED_VALUE"""),2025.0)</f>
        <v>2025</v>
      </c>
      <c r="E1340" s="468">
        <f>IFERROR(__xludf.DUMMYFUNCTION("""COMPUTED_VALUE"""),7.0)</f>
        <v>7</v>
      </c>
      <c r="F1340" s="468" t="str">
        <f>IFERROR(__xludf.DUMMYFUNCTION("""COMPUTED_VALUE"""),"Julio")</f>
        <v>Julio</v>
      </c>
      <c r="G1340" s="468">
        <f>IFERROR(__xludf.DUMMYFUNCTION("""COMPUTED_VALUE"""),0.0)</f>
        <v>0</v>
      </c>
      <c r="H1340" s="468">
        <f>IFERROR(__xludf.DUMMYFUNCTION("""COMPUTED_VALUE"""),0.0)</f>
        <v>0</v>
      </c>
      <c r="I1340" s="468">
        <f>IFERROR(__xludf.DUMMYFUNCTION("""COMPUTED_VALUE"""),0.0)</f>
        <v>0</v>
      </c>
      <c r="J1340" s="468">
        <f>IFERROR(__xludf.DUMMYFUNCTION("""COMPUTED_VALUE"""),8923000.0)</f>
        <v>8923000</v>
      </c>
      <c r="K1340" s="468">
        <f>IFERROR(__xludf.DUMMYFUNCTION("""COMPUTED_VALUE"""),0.0)</f>
        <v>0</v>
      </c>
      <c r="L1340" s="468">
        <f>IFERROR(__xludf.DUMMYFUNCTION("""COMPUTED_VALUE"""),0.0)</f>
        <v>0</v>
      </c>
      <c r="M1340" s="468">
        <f>IFERROR(__xludf.DUMMYFUNCTION("""COMPUTED_VALUE"""),1.109033094E7)</f>
        <v>11090330.94</v>
      </c>
      <c r="N1340" s="468">
        <f>IFERROR(__xludf.DUMMYFUNCTION("""COMPUTED_VALUE"""),1.2E7)</f>
        <v>12000000</v>
      </c>
      <c r="O1340" s="468">
        <f>IFERROR(__xludf.DUMMYFUNCTION("""COMPUTED_VALUE"""),0.0)</f>
        <v>0</v>
      </c>
      <c r="P1340" s="468">
        <f>IFERROR(__xludf.DUMMYFUNCTION("""COMPUTED_VALUE"""),0.0)</f>
        <v>0</v>
      </c>
      <c r="Q1340" s="468"/>
      <c r="R1340" s="468"/>
      <c r="S1340" s="468"/>
      <c r="T1340" s="468"/>
      <c r="U1340" s="468"/>
      <c r="V1340" s="468"/>
      <c r="W1340" s="468"/>
      <c r="X1340" s="468"/>
      <c r="Y1340" s="468"/>
      <c r="Z1340" s="468"/>
      <c r="AA1340" s="468"/>
      <c r="AB1340" s="468"/>
      <c r="AC1340" s="468"/>
      <c r="AD1340" s="468"/>
      <c r="AE1340" s="468"/>
      <c r="AF1340" s="468"/>
      <c r="AG1340" s="468"/>
      <c r="AH1340" s="468"/>
      <c r="AI1340" s="468"/>
      <c r="AJ1340" s="468"/>
    </row>
    <row r="1341" ht="15.75" customHeight="1">
      <c r="A1341" s="468">
        <f>IFERROR(__xludf.DUMMYFUNCTION("""COMPUTED_VALUE"""),8.007620258E9)</f>
        <v>8007620258</v>
      </c>
      <c r="B1341" s="468">
        <f>IFERROR(__xludf.DUMMYFUNCTION("""COMPUTED_VALUE"""),8007.0)</f>
        <v>8007</v>
      </c>
      <c r="C1341" s="468">
        <f>IFERROR(__xludf.DUMMYFUNCTION("""COMPUTED_VALUE"""),6.0)</f>
        <v>6</v>
      </c>
      <c r="D1341" s="468">
        <f>IFERROR(__xludf.DUMMYFUNCTION("""COMPUTED_VALUE"""),2025.0)</f>
        <v>2025</v>
      </c>
      <c r="E1341" s="468">
        <f>IFERROR(__xludf.DUMMYFUNCTION("""COMPUTED_VALUE"""),8.0)</f>
        <v>8</v>
      </c>
      <c r="F1341" s="468" t="str">
        <f>IFERROR(__xludf.DUMMYFUNCTION("""COMPUTED_VALUE"""),"Agosto")</f>
        <v>Agosto</v>
      </c>
      <c r="G1341" s="468">
        <f>IFERROR(__xludf.DUMMYFUNCTION("""COMPUTED_VALUE"""),0.0)</f>
        <v>0</v>
      </c>
      <c r="H1341" s="468">
        <f>IFERROR(__xludf.DUMMYFUNCTION("""COMPUTED_VALUE"""),0.0)</f>
        <v>0</v>
      </c>
      <c r="I1341" s="468">
        <f>IFERROR(__xludf.DUMMYFUNCTION("""COMPUTED_VALUE"""),0.0)</f>
        <v>0</v>
      </c>
      <c r="J1341" s="468">
        <f>IFERROR(__xludf.DUMMYFUNCTION("""COMPUTED_VALUE"""),8923000.0)</f>
        <v>8923000</v>
      </c>
      <c r="K1341" s="468">
        <f>IFERROR(__xludf.DUMMYFUNCTION("""COMPUTED_VALUE"""),0.0)</f>
        <v>0</v>
      </c>
      <c r="L1341" s="468">
        <f>IFERROR(__xludf.DUMMYFUNCTION("""COMPUTED_VALUE"""),0.0)</f>
        <v>0</v>
      </c>
      <c r="M1341" s="468">
        <f>IFERROR(__xludf.DUMMYFUNCTION("""COMPUTED_VALUE"""),1.109033094E7)</f>
        <v>11090330.94</v>
      </c>
      <c r="N1341" s="468">
        <f>IFERROR(__xludf.DUMMYFUNCTION("""COMPUTED_VALUE"""),1.2E7)</f>
        <v>12000000</v>
      </c>
      <c r="O1341" s="468">
        <f>IFERROR(__xludf.DUMMYFUNCTION("""COMPUTED_VALUE"""),0.0)</f>
        <v>0</v>
      </c>
      <c r="P1341" s="468">
        <f>IFERROR(__xludf.DUMMYFUNCTION("""COMPUTED_VALUE"""),0.0)</f>
        <v>0</v>
      </c>
      <c r="Q1341" s="468"/>
      <c r="R1341" s="468"/>
      <c r="S1341" s="468"/>
      <c r="T1341" s="468"/>
      <c r="U1341" s="468"/>
      <c r="V1341" s="468"/>
      <c r="W1341" s="468"/>
      <c r="X1341" s="468"/>
      <c r="Y1341" s="468"/>
      <c r="Z1341" s="468"/>
      <c r="AA1341" s="468"/>
      <c r="AB1341" s="468"/>
      <c r="AC1341" s="468"/>
      <c r="AD1341" s="468"/>
      <c r="AE1341" s="468"/>
      <c r="AF1341" s="468"/>
      <c r="AG1341" s="468"/>
      <c r="AH1341" s="468"/>
      <c r="AI1341" s="468"/>
      <c r="AJ1341" s="468"/>
    </row>
    <row r="1342" ht="15.75" customHeight="1">
      <c r="A1342" s="468">
        <f>IFERROR(__xludf.DUMMYFUNCTION("""COMPUTED_VALUE"""),8.007620259E9)</f>
        <v>8007620259</v>
      </c>
      <c r="B1342" s="468">
        <f>IFERROR(__xludf.DUMMYFUNCTION("""COMPUTED_VALUE"""),8007.0)</f>
        <v>8007</v>
      </c>
      <c r="C1342" s="468">
        <f>IFERROR(__xludf.DUMMYFUNCTION("""COMPUTED_VALUE"""),6.0)</f>
        <v>6</v>
      </c>
      <c r="D1342" s="468">
        <f>IFERROR(__xludf.DUMMYFUNCTION("""COMPUTED_VALUE"""),2025.0)</f>
        <v>2025</v>
      </c>
      <c r="E1342" s="468">
        <f>IFERROR(__xludf.DUMMYFUNCTION("""COMPUTED_VALUE"""),9.0)</f>
        <v>9</v>
      </c>
      <c r="F1342" s="468" t="str">
        <f>IFERROR(__xludf.DUMMYFUNCTION("""COMPUTED_VALUE"""),"Septiembre")</f>
        <v>Septiembre</v>
      </c>
      <c r="G1342" s="468">
        <f>IFERROR(__xludf.DUMMYFUNCTION("""COMPUTED_VALUE"""),0.0)</f>
        <v>0</v>
      </c>
      <c r="H1342" s="468">
        <f>IFERROR(__xludf.DUMMYFUNCTION("""COMPUTED_VALUE"""),0.0)</f>
        <v>0</v>
      </c>
      <c r="I1342" s="468">
        <f>IFERROR(__xludf.DUMMYFUNCTION("""COMPUTED_VALUE"""),0.0)</f>
        <v>0</v>
      </c>
      <c r="J1342" s="468">
        <f>IFERROR(__xludf.DUMMYFUNCTION("""COMPUTED_VALUE"""),8923000.0)</f>
        <v>8923000</v>
      </c>
      <c r="K1342" s="468">
        <f>IFERROR(__xludf.DUMMYFUNCTION("""COMPUTED_VALUE"""),0.0)</f>
        <v>0</v>
      </c>
      <c r="L1342" s="468">
        <f>IFERROR(__xludf.DUMMYFUNCTION("""COMPUTED_VALUE"""),0.0)</f>
        <v>0</v>
      </c>
      <c r="M1342" s="468">
        <f>IFERROR(__xludf.DUMMYFUNCTION("""COMPUTED_VALUE"""),1.109033094E7)</f>
        <v>11090330.94</v>
      </c>
      <c r="N1342" s="468">
        <f>IFERROR(__xludf.DUMMYFUNCTION("""COMPUTED_VALUE"""),1.2E7)</f>
        <v>12000000</v>
      </c>
      <c r="O1342" s="468">
        <f>IFERROR(__xludf.DUMMYFUNCTION("""COMPUTED_VALUE"""),0.0)</f>
        <v>0</v>
      </c>
      <c r="P1342" s="468">
        <f>IFERROR(__xludf.DUMMYFUNCTION("""COMPUTED_VALUE"""),0.0)</f>
        <v>0</v>
      </c>
      <c r="Q1342" s="468"/>
      <c r="R1342" s="468"/>
      <c r="S1342" s="468"/>
      <c r="T1342" s="468"/>
      <c r="U1342" s="468"/>
      <c r="V1342" s="468"/>
      <c r="W1342" s="468"/>
      <c r="X1342" s="468"/>
      <c r="Y1342" s="468"/>
      <c r="Z1342" s="468"/>
      <c r="AA1342" s="468"/>
      <c r="AB1342" s="468"/>
      <c r="AC1342" s="468"/>
      <c r="AD1342" s="468"/>
      <c r="AE1342" s="468"/>
      <c r="AF1342" s="468"/>
      <c r="AG1342" s="468"/>
      <c r="AH1342" s="468"/>
      <c r="AI1342" s="468"/>
      <c r="AJ1342" s="468"/>
    </row>
    <row r="1343" ht="15.75" customHeight="1">
      <c r="A1343" s="468">
        <f>IFERROR(__xludf.DUMMYFUNCTION("""COMPUTED_VALUE"""),8.007620251E10)</f>
        <v>80076202510</v>
      </c>
      <c r="B1343" s="468">
        <f>IFERROR(__xludf.DUMMYFUNCTION("""COMPUTED_VALUE"""),8007.0)</f>
        <v>8007</v>
      </c>
      <c r="C1343" s="468">
        <f>IFERROR(__xludf.DUMMYFUNCTION("""COMPUTED_VALUE"""),6.0)</f>
        <v>6</v>
      </c>
      <c r="D1343" s="468">
        <f>IFERROR(__xludf.DUMMYFUNCTION("""COMPUTED_VALUE"""),2025.0)</f>
        <v>2025</v>
      </c>
      <c r="E1343" s="468">
        <f>IFERROR(__xludf.DUMMYFUNCTION("""COMPUTED_VALUE"""),10.0)</f>
        <v>10</v>
      </c>
      <c r="F1343" s="468" t="str">
        <f>IFERROR(__xludf.DUMMYFUNCTION("""COMPUTED_VALUE"""),"Octubre")</f>
        <v>Octubre</v>
      </c>
      <c r="G1343" s="468">
        <f>IFERROR(__xludf.DUMMYFUNCTION("""COMPUTED_VALUE"""),0.0)</f>
        <v>0</v>
      </c>
      <c r="H1343" s="468">
        <f>IFERROR(__xludf.DUMMYFUNCTION("""COMPUTED_VALUE"""),0.0)</f>
        <v>0</v>
      </c>
      <c r="I1343" s="468">
        <f>IFERROR(__xludf.DUMMYFUNCTION("""COMPUTED_VALUE"""),0.0)</f>
        <v>0</v>
      </c>
      <c r="J1343" s="468">
        <f>IFERROR(__xludf.DUMMYFUNCTION("""COMPUTED_VALUE"""),8923000.0)</f>
        <v>8923000</v>
      </c>
      <c r="K1343" s="468">
        <f>IFERROR(__xludf.DUMMYFUNCTION("""COMPUTED_VALUE"""),0.0)</f>
        <v>0</v>
      </c>
      <c r="L1343" s="468">
        <f>IFERROR(__xludf.DUMMYFUNCTION("""COMPUTED_VALUE"""),2.56E7)</f>
        <v>25600000</v>
      </c>
      <c r="M1343" s="468">
        <f>IFERROR(__xludf.DUMMYFUNCTION("""COMPUTED_VALUE"""),1.109033094E7)</f>
        <v>11090330.94</v>
      </c>
      <c r="N1343" s="468">
        <f>IFERROR(__xludf.DUMMYFUNCTION("""COMPUTED_VALUE"""),1.2E7)</f>
        <v>12000000</v>
      </c>
      <c r="O1343" s="468">
        <f>IFERROR(__xludf.DUMMYFUNCTION("""COMPUTED_VALUE"""),0.0)</f>
        <v>0</v>
      </c>
      <c r="P1343" s="468">
        <f>IFERROR(__xludf.DUMMYFUNCTION("""COMPUTED_VALUE"""),0.0)</f>
        <v>0</v>
      </c>
      <c r="Q1343" s="468"/>
      <c r="R1343" s="468"/>
      <c r="S1343" s="468"/>
      <c r="T1343" s="468"/>
      <c r="U1343" s="468"/>
      <c r="V1343" s="468"/>
      <c r="W1343" s="468"/>
      <c r="X1343" s="468"/>
      <c r="Y1343" s="468"/>
      <c r="Z1343" s="468"/>
      <c r="AA1343" s="468"/>
      <c r="AB1343" s="468"/>
      <c r="AC1343" s="468"/>
      <c r="AD1343" s="468"/>
      <c r="AE1343" s="468"/>
      <c r="AF1343" s="468"/>
      <c r="AG1343" s="468"/>
      <c r="AH1343" s="468"/>
      <c r="AI1343" s="468"/>
      <c r="AJ1343" s="468"/>
    </row>
    <row r="1344" ht="15.75" customHeight="1">
      <c r="A1344" s="468">
        <f>IFERROR(__xludf.DUMMYFUNCTION("""COMPUTED_VALUE"""),8.0076202511E10)</f>
        <v>80076202511</v>
      </c>
      <c r="B1344" s="468">
        <f>IFERROR(__xludf.DUMMYFUNCTION("""COMPUTED_VALUE"""),8007.0)</f>
        <v>8007</v>
      </c>
      <c r="C1344" s="468">
        <f>IFERROR(__xludf.DUMMYFUNCTION("""COMPUTED_VALUE"""),6.0)</f>
        <v>6</v>
      </c>
      <c r="D1344" s="468">
        <f>IFERROR(__xludf.DUMMYFUNCTION("""COMPUTED_VALUE"""),2025.0)</f>
        <v>2025</v>
      </c>
      <c r="E1344" s="468">
        <f>IFERROR(__xludf.DUMMYFUNCTION("""COMPUTED_VALUE"""),11.0)</f>
        <v>11</v>
      </c>
      <c r="F1344" s="468" t="str">
        <f>IFERROR(__xludf.DUMMYFUNCTION("""COMPUTED_VALUE"""),"Noviembre")</f>
        <v>Noviembre</v>
      </c>
      <c r="G1344" s="468">
        <f>IFERROR(__xludf.DUMMYFUNCTION("""COMPUTED_VALUE"""),0.0)</f>
        <v>0</v>
      </c>
      <c r="H1344" s="468">
        <f>IFERROR(__xludf.DUMMYFUNCTION("""COMPUTED_VALUE"""),0.0)</f>
        <v>0</v>
      </c>
      <c r="I1344" s="468">
        <f>IFERROR(__xludf.DUMMYFUNCTION("""COMPUTED_VALUE"""),0.0)</f>
        <v>0</v>
      </c>
      <c r="J1344" s="468">
        <f>IFERROR(__xludf.DUMMYFUNCTION("""COMPUTED_VALUE"""),1.8923E7)</f>
        <v>18923000</v>
      </c>
      <c r="K1344" s="468">
        <f>IFERROR(__xludf.DUMMYFUNCTION("""COMPUTED_VALUE"""),0.0)</f>
        <v>0</v>
      </c>
      <c r="L1344" s="468">
        <f>IFERROR(__xludf.DUMMYFUNCTION("""COMPUTED_VALUE"""),0.0)</f>
        <v>0</v>
      </c>
      <c r="M1344" s="468">
        <f>IFERROR(__xludf.DUMMYFUNCTION("""COMPUTED_VALUE"""),2.351925725E7)</f>
        <v>23519257.25</v>
      </c>
      <c r="N1344" s="468">
        <f>IFERROR(__xludf.DUMMYFUNCTION("""COMPUTED_VALUE"""),1.2E7)</f>
        <v>12000000</v>
      </c>
      <c r="O1344" s="468">
        <f>IFERROR(__xludf.DUMMYFUNCTION("""COMPUTED_VALUE"""),0.0)</f>
        <v>0</v>
      </c>
      <c r="P1344" s="468">
        <f>IFERROR(__xludf.DUMMYFUNCTION("""COMPUTED_VALUE"""),0.0)</f>
        <v>0</v>
      </c>
      <c r="Q1344" s="468"/>
      <c r="R1344" s="468"/>
      <c r="S1344" s="468"/>
      <c r="T1344" s="468"/>
      <c r="U1344" s="468"/>
      <c r="V1344" s="468"/>
      <c r="W1344" s="468"/>
      <c r="X1344" s="468"/>
      <c r="Y1344" s="468"/>
      <c r="Z1344" s="468"/>
      <c r="AA1344" s="468"/>
      <c r="AB1344" s="468"/>
      <c r="AC1344" s="468"/>
      <c r="AD1344" s="468"/>
      <c r="AE1344" s="468"/>
      <c r="AF1344" s="468"/>
      <c r="AG1344" s="468"/>
      <c r="AH1344" s="468"/>
      <c r="AI1344" s="468"/>
      <c r="AJ1344" s="468"/>
    </row>
    <row r="1345" ht="15.75" customHeight="1">
      <c r="A1345" s="468">
        <f>IFERROR(__xludf.DUMMYFUNCTION("""COMPUTED_VALUE"""),8.0076202512E10)</f>
        <v>80076202512</v>
      </c>
      <c r="B1345" s="468">
        <f>IFERROR(__xludf.DUMMYFUNCTION("""COMPUTED_VALUE"""),8007.0)</f>
        <v>8007</v>
      </c>
      <c r="C1345" s="468">
        <f>IFERROR(__xludf.DUMMYFUNCTION("""COMPUTED_VALUE"""),6.0)</f>
        <v>6</v>
      </c>
      <c r="D1345" s="468">
        <f>IFERROR(__xludf.DUMMYFUNCTION("""COMPUTED_VALUE"""),2025.0)</f>
        <v>2025</v>
      </c>
      <c r="E1345" s="468">
        <f>IFERROR(__xludf.DUMMYFUNCTION("""COMPUTED_VALUE"""),12.0)</f>
        <v>12</v>
      </c>
      <c r="F1345" s="468" t="str">
        <f>IFERROR(__xludf.DUMMYFUNCTION("""COMPUTED_VALUE"""),"Diciembre")</f>
        <v>Diciembre</v>
      </c>
      <c r="G1345" s="468">
        <f>IFERROR(__xludf.DUMMYFUNCTION("""COMPUTED_VALUE"""),0.0)</f>
        <v>0</v>
      </c>
      <c r="H1345" s="468">
        <f>IFERROR(__xludf.DUMMYFUNCTION("""COMPUTED_VALUE"""),0.0)</f>
        <v>0</v>
      </c>
      <c r="I1345" s="468">
        <f>IFERROR(__xludf.DUMMYFUNCTION("""COMPUTED_VALUE"""),0.0)</f>
        <v>0</v>
      </c>
      <c r="J1345" s="468">
        <f>IFERROR(__xludf.DUMMYFUNCTION("""COMPUTED_VALUE"""),1.3336867E7)</f>
        <v>13336867</v>
      </c>
      <c r="K1345" s="468">
        <f>IFERROR(__xludf.DUMMYFUNCTION("""COMPUTED_VALUE"""),0.0)</f>
        <v>0</v>
      </c>
      <c r="L1345" s="468">
        <f>IFERROR(__xludf.DUMMYFUNCTION("""COMPUTED_VALUE"""),0.0)</f>
        <v>0</v>
      </c>
      <c r="M1345" s="468">
        <f>IFERROR(__xludf.DUMMYFUNCTION("""COMPUTED_VALUE"""),1.657629371E7)</f>
        <v>16576293.71</v>
      </c>
      <c r="N1345" s="468">
        <f>IFERROR(__xludf.DUMMYFUNCTION("""COMPUTED_VALUE"""),1.2E7)</f>
        <v>12000000</v>
      </c>
      <c r="O1345" s="468">
        <f>IFERROR(__xludf.DUMMYFUNCTION("""COMPUTED_VALUE"""),0.0)</f>
        <v>0</v>
      </c>
      <c r="P1345" s="468">
        <f>IFERROR(__xludf.DUMMYFUNCTION("""COMPUTED_VALUE"""),0.0)</f>
        <v>0</v>
      </c>
      <c r="Q1345" s="468"/>
      <c r="R1345" s="468"/>
      <c r="S1345" s="468"/>
      <c r="T1345" s="468"/>
      <c r="U1345" s="468"/>
      <c r="V1345" s="468"/>
      <c r="W1345" s="468"/>
      <c r="X1345" s="468"/>
      <c r="Y1345" s="468"/>
      <c r="Z1345" s="468"/>
      <c r="AA1345" s="468"/>
      <c r="AB1345" s="468"/>
      <c r="AC1345" s="468"/>
      <c r="AD1345" s="468"/>
      <c r="AE1345" s="468"/>
      <c r="AF1345" s="468"/>
      <c r="AG1345" s="468"/>
      <c r="AH1345" s="468"/>
      <c r="AI1345" s="468"/>
      <c r="AJ1345" s="468"/>
    </row>
    <row r="1346" ht="15.75" customHeight="1">
      <c r="A1346" s="468">
        <f>IFERROR(__xludf.DUMMYFUNCTION("""COMPUTED_VALUE"""),8.007720251E9)</f>
        <v>8007720251</v>
      </c>
      <c r="B1346" s="468">
        <f>IFERROR(__xludf.DUMMYFUNCTION("""COMPUTED_VALUE"""),8007.0)</f>
        <v>8007</v>
      </c>
      <c r="C1346" s="468">
        <f>IFERROR(__xludf.DUMMYFUNCTION("""COMPUTED_VALUE"""),7.0)</f>
        <v>7</v>
      </c>
      <c r="D1346" s="468">
        <f>IFERROR(__xludf.DUMMYFUNCTION("""COMPUTED_VALUE"""),2025.0)</f>
        <v>2025</v>
      </c>
      <c r="E1346" s="468">
        <f>IFERROR(__xludf.DUMMYFUNCTION("""COMPUTED_VALUE"""),1.0)</f>
        <v>1</v>
      </c>
      <c r="F1346" s="468" t="str">
        <f>IFERROR(__xludf.DUMMYFUNCTION("""COMPUTED_VALUE"""),"Enero")</f>
        <v>Enero</v>
      </c>
      <c r="G1346" s="468">
        <f>IFERROR(__xludf.DUMMYFUNCTION("""COMPUTED_VALUE"""),4.32005951E8)</f>
        <v>432005951</v>
      </c>
      <c r="H1346" s="468">
        <f>IFERROR(__xludf.DUMMYFUNCTION("""COMPUTED_VALUE"""),8.054E7)</f>
        <v>80540000</v>
      </c>
      <c r="I1346" s="468">
        <f>IFERROR(__xludf.DUMMYFUNCTION("""COMPUTED_VALUE"""),0.0)</f>
        <v>0</v>
      </c>
      <c r="J1346" s="468">
        <f>IFERROR(__xludf.DUMMYFUNCTION("""COMPUTED_VALUE"""),0.0)</f>
        <v>0</v>
      </c>
      <c r="K1346" s="468">
        <f>IFERROR(__xludf.DUMMYFUNCTION("""COMPUTED_VALUE"""),4.32005951E8)</f>
        <v>432005951</v>
      </c>
      <c r="L1346" s="468">
        <f>IFERROR(__xludf.DUMMYFUNCTION("""COMPUTED_VALUE"""),0.0)</f>
        <v>0</v>
      </c>
      <c r="M1346" s="468">
        <f>IFERROR(__xludf.DUMMYFUNCTION("""COMPUTED_VALUE"""),0.0)</f>
        <v>0</v>
      </c>
      <c r="N1346" s="468">
        <f>IFERROR(__xludf.DUMMYFUNCTION("""COMPUTED_VALUE"""),0.0)</f>
        <v>0</v>
      </c>
      <c r="O1346" s="468">
        <f>IFERROR(__xludf.DUMMYFUNCTION("""COMPUTED_VALUE"""),0.0)</f>
        <v>0</v>
      </c>
      <c r="P1346" s="468">
        <f>IFERROR(__xludf.DUMMYFUNCTION("""COMPUTED_VALUE"""),1.0E7)</f>
        <v>10000000</v>
      </c>
      <c r="Q1346" s="468"/>
      <c r="R1346" s="468"/>
      <c r="S1346" s="468"/>
      <c r="T1346" s="468"/>
      <c r="U1346" s="468"/>
      <c r="V1346" s="468"/>
      <c r="W1346" s="468"/>
      <c r="X1346" s="468"/>
      <c r="Y1346" s="468"/>
      <c r="Z1346" s="468"/>
      <c r="AA1346" s="468"/>
      <c r="AB1346" s="468"/>
      <c r="AC1346" s="468"/>
      <c r="AD1346" s="468"/>
      <c r="AE1346" s="468"/>
      <c r="AF1346" s="468"/>
      <c r="AG1346" s="468"/>
      <c r="AH1346" s="468"/>
      <c r="AI1346" s="468"/>
      <c r="AJ1346" s="468"/>
    </row>
    <row r="1347" ht="15.75" customHeight="1">
      <c r="A1347" s="468">
        <f>IFERROR(__xludf.DUMMYFUNCTION("""COMPUTED_VALUE"""),8.007720252E9)</f>
        <v>8007720252</v>
      </c>
      <c r="B1347" s="468">
        <f>IFERROR(__xludf.DUMMYFUNCTION("""COMPUTED_VALUE"""),8007.0)</f>
        <v>8007</v>
      </c>
      <c r="C1347" s="468">
        <f>IFERROR(__xludf.DUMMYFUNCTION("""COMPUTED_VALUE"""),7.0)</f>
        <v>7</v>
      </c>
      <c r="D1347" s="468">
        <f>IFERROR(__xludf.DUMMYFUNCTION("""COMPUTED_VALUE"""),2025.0)</f>
        <v>2025</v>
      </c>
      <c r="E1347" s="468">
        <f>IFERROR(__xludf.DUMMYFUNCTION("""COMPUTED_VALUE"""),2.0)</f>
        <v>2</v>
      </c>
      <c r="F1347" s="468" t="str">
        <f>IFERROR(__xludf.DUMMYFUNCTION("""COMPUTED_VALUE"""),"Febrero")</f>
        <v>Febrero</v>
      </c>
      <c r="G1347" s="468">
        <f>IFERROR(__xludf.DUMMYFUNCTION("""COMPUTED_VALUE"""),1.6666666E7)</f>
        <v>16666666</v>
      </c>
      <c r="H1347" s="468">
        <f>IFERROR(__xludf.DUMMYFUNCTION("""COMPUTED_VALUE"""),0.0)</f>
        <v>0</v>
      </c>
      <c r="I1347" s="468">
        <f>IFERROR(__xludf.DUMMYFUNCTION("""COMPUTED_VALUE"""),1.6666667E7)</f>
        <v>16666667</v>
      </c>
      <c r="J1347" s="468">
        <f>IFERROR(__xludf.DUMMYFUNCTION("""COMPUTED_VALUE"""),540000.0)</f>
        <v>540000</v>
      </c>
      <c r="K1347" s="468">
        <f>IFERROR(__xludf.DUMMYFUNCTION("""COMPUTED_VALUE"""),0.0)</f>
        <v>0</v>
      </c>
      <c r="L1347" s="468">
        <f>IFERROR(__xludf.DUMMYFUNCTION("""COMPUTED_VALUE"""),7.7724E7)</f>
        <v>77724000</v>
      </c>
      <c r="M1347" s="468">
        <f>IFERROR(__xludf.DUMMYFUNCTION("""COMPUTED_VALUE"""),2896488.869)</f>
        <v>2896488.869</v>
      </c>
      <c r="N1347" s="468">
        <f>IFERROR(__xludf.DUMMYFUNCTION("""COMPUTED_VALUE"""),0.0)</f>
        <v>0</v>
      </c>
      <c r="O1347" s="468">
        <f>IFERROR(__xludf.DUMMYFUNCTION("""COMPUTED_VALUE"""),1.6666666E7)</f>
        <v>16666666</v>
      </c>
      <c r="P1347" s="468">
        <f>IFERROR(__xludf.DUMMYFUNCTION("""COMPUTED_VALUE"""),6666666.0)</f>
        <v>6666666</v>
      </c>
      <c r="Q1347" s="468"/>
      <c r="R1347" s="468"/>
      <c r="S1347" s="468"/>
      <c r="T1347" s="468"/>
      <c r="U1347" s="468"/>
      <c r="V1347" s="468"/>
      <c r="W1347" s="468"/>
      <c r="X1347" s="468"/>
      <c r="Y1347" s="468"/>
      <c r="Z1347" s="468"/>
      <c r="AA1347" s="468"/>
      <c r="AB1347" s="468"/>
      <c r="AC1347" s="468"/>
      <c r="AD1347" s="468"/>
      <c r="AE1347" s="468"/>
      <c r="AF1347" s="468"/>
      <c r="AG1347" s="468"/>
      <c r="AH1347" s="468"/>
      <c r="AI1347" s="468"/>
      <c r="AJ1347" s="468"/>
    </row>
    <row r="1348" ht="15.75" customHeight="1">
      <c r="A1348" s="468">
        <f>IFERROR(__xludf.DUMMYFUNCTION("""COMPUTED_VALUE"""),8.007720253E9)</f>
        <v>8007720253</v>
      </c>
      <c r="B1348" s="468">
        <f>IFERROR(__xludf.DUMMYFUNCTION("""COMPUTED_VALUE"""),8007.0)</f>
        <v>8007</v>
      </c>
      <c r="C1348" s="468">
        <f>IFERROR(__xludf.DUMMYFUNCTION("""COMPUTED_VALUE"""),7.0)</f>
        <v>7</v>
      </c>
      <c r="D1348" s="468">
        <f>IFERROR(__xludf.DUMMYFUNCTION("""COMPUTED_VALUE"""),2025.0)</f>
        <v>2025</v>
      </c>
      <c r="E1348" s="468">
        <f>IFERROR(__xludf.DUMMYFUNCTION("""COMPUTED_VALUE"""),3.0)</f>
        <v>3</v>
      </c>
      <c r="F1348" s="468" t="str">
        <f>IFERROR(__xludf.DUMMYFUNCTION("""COMPUTED_VALUE"""),"Marzo")</f>
        <v>Marzo</v>
      </c>
      <c r="G1348" s="468">
        <f>IFERROR(__xludf.DUMMYFUNCTION("""COMPUTED_VALUE"""),0.0)</f>
        <v>0</v>
      </c>
      <c r="H1348" s="468">
        <f>IFERROR(__xludf.DUMMYFUNCTION("""COMPUTED_VALUE"""),0.0)</f>
        <v>0</v>
      </c>
      <c r="I1348" s="468">
        <f>IFERROR(__xludf.DUMMYFUNCTION("""COMPUTED_VALUE"""),0.0)</f>
        <v>0</v>
      </c>
      <c r="J1348" s="468">
        <f>IFERROR(__xludf.DUMMYFUNCTION("""COMPUTED_VALUE"""),1.0E7)</f>
        <v>10000000</v>
      </c>
      <c r="K1348" s="468">
        <f>IFERROR(__xludf.DUMMYFUNCTION("""COMPUTED_VALUE"""),0.0)</f>
        <v>0</v>
      </c>
      <c r="L1348" s="468">
        <f>IFERROR(__xludf.DUMMYFUNCTION("""COMPUTED_VALUE"""),0.0)</f>
        <v>0</v>
      </c>
      <c r="M1348" s="468">
        <f>IFERROR(__xludf.DUMMYFUNCTION("""COMPUTED_VALUE"""),5.363868277E7)</f>
        <v>53638682.77</v>
      </c>
      <c r="N1348" s="468">
        <f>IFERROR(__xludf.DUMMYFUNCTION("""COMPUTED_VALUE"""),7772400.0)</f>
        <v>7772400</v>
      </c>
      <c r="O1348" s="468">
        <f>IFERROR(__xludf.DUMMYFUNCTION("""COMPUTED_VALUE"""),0.0)</f>
        <v>0</v>
      </c>
      <c r="P1348" s="468">
        <f>IFERROR(__xludf.DUMMYFUNCTION("""COMPUTED_VALUE"""),0.0)</f>
        <v>0</v>
      </c>
      <c r="Q1348" s="468"/>
      <c r="R1348" s="468"/>
      <c r="S1348" s="468"/>
      <c r="T1348" s="468"/>
      <c r="U1348" s="468"/>
      <c r="V1348" s="468"/>
      <c r="W1348" s="468"/>
      <c r="X1348" s="468"/>
      <c r="Y1348" s="468"/>
      <c r="Z1348" s="468"/>
      <c r="AA1348" s="468"/>
      <c r="AB1348" s="468"/>
      <c r="AC1348" s="468"/>
      <c r="AD1348" s="468"/>
      <c r="AE1348" s="468"/>
      <c r="AF1348" s="468"/>
      <c r="AG1348" s="468"/>
      <c r="AH1348" s="468"/>
      <c r="AI1348" s="468"/>
      <c r="AJ1348" s="468"/>
    </row>
    <row r="1349" ht="15.75" customHeight="1">
      <c r="A1349" s="468">
        <f>IFERROR(__xludf.DUMMYFUNCTION("""COMPUTED_VALUE"""),8.007720254E9)</f>
        <v>8007720254</v>
      </c>
      <c r="B1349" s="468">
        <f>IFERROR(__xludf.DUMMYFUNCTION("""COMPUTED_VALUE"""),8007.0)</f>
        <v>8007</v>
      </c>
      <c r="C1349" s="468">
        <f>IFERROR(__xludf.DUMMYFUNCTION("""COMPUTED_VALUE"""),7.0)</f>
        <v>7</v>
      </c>
      <c r="D1349" s="468">
        <f>IFERROR(__xludf.DUMMYFUNCTION("""COMPUTED_VALUE"""),2025.0)</f>
        <v>2025</v>
      </c>
      <c r="E1349" s="468">
        <f>IFERROR(__xludf.DUMMYFUNCTION("""COMPUTED_VALUE"""),4.0)</f>
        <v>4</v>
      </c>
      <c r="F1349" s="468" t="str">
        <f>IFERROR(__xludf.DUMMYFUNCTION("""COMPUTED_VALUE"""),"Abril")</f>
        <v>Abril</v>
      </c>
      <c r="G1349" s="468">
        <f>IFERROR(__xludf.DUMMYFUNCTION("""COMPUTED_VALUE"""),0.0)</f>
        <v>0</v>
      </c>
      <c r="H1349" s="468">
        <f>IFERROR(__xludf.DUMMYFUNCTION("""COMPUTED_VALUE"""),0.0)</f>
        <v>0</v>
      </c>
      <c r="I1349" s="468">
        <f>IFERROR(__xludf.DUMMYFUNCTION("""COMPUTED_VALUE"""),0.0)</f>
        <v>0</v>
      </c>
      <c r="J1349" s="468">
        <f>IFERROR(__xludf.DUMMYFUNCTION("""COMPUTED_VALUE"""),1.0E7)</f>
        <v>10000000</v>
      </c>
      <c r="K1349" s="468">
        <f>IFERROR(__xludf.DUMMYFUNCTION("""COMPUTED_VALUE"""),0.0)</f>
        <v>0</v>
      </c>
      <c r="L1349" s="468">
        <f>IFERROR(__xludf.DUMMYFUNCTION("""COMPUTED_VALUE"""),0.0)</f>
        <v>0</v>
      </c>
      <c r="M1349" s="468">
        <f>IFERROR(__xludf.DUMMYFUNCTION("""COMPUTED_VALUE"""),5.363868277E7)</f>
        <v>53638682.77</v>
      </c>
      <c r="N1349" s="468">
        <f>IFERROR(__xludf.DUMMYFUNCTION("""COMPUTED_VALUE"""),8636000.0)</f>
        <v>8636000</v>
      </c>
      <c r="O1349" s="468">
        <f>IFERROR(__xludf.DUMMYFUNCTION("""COMPUTED_VALUE"""),0.0)</f>
        <v>0</v>
      </c>
      <c r="P1349" s="468">
        <f>IFERROR(__xludf.DUMMYFUNCTION("""COMPUTED_VALUE"""),0.0)</f>
        <v>0</v>
      </c>
      <c r="Q1349" s="468"/>
      <c r="R1349" s="468"/>
      <c r="S1349" s="468"/>
      <c r="T1349" s="468"/>
      <c r="U1349" s="468"/>
      <c r="V1349" s="468"/>
      <c r="W1349" s="468"/>
      <c r="X1349" s="468"/>
      <c r="Y1349" s="468"/>
      <c r="Z1349" s="468"/>
      <c r="AA1349" s="468"/>
      <c r="AB1349" s="468"/>
      <c r="AC1349" s="468"/>
      <c r="AD1349" s="468"/>
      <c r="AE1349" s="468"/>
      <c r="AF1349" s="468"/>
      <c r="AG1349" s="468"/>
      <c r="AH1349" s="468"/>
      <c r="AI1349" s="468"/>
      <c r="AJ1349" s="468"/>
    </row>
    <row r="1350" ht="15.75" customHeight="1">
      <c r="A1350" s="468">
        <f>IFERROR(__xludf.DUMMYFUNCTION("""COMPUTED_VALUE"""),8.007720255E9)</f>
        <v>8007720255</v>
      </c>
      <c r="B1350" s="468">
        <f>IFERROR(__xludf.DUMMYFUNCTION("""COMPUTED_VALUE"""),8007.0)</f>
        <v>8007</v>
      </c>
      <c r="C1350" s="468">
        <f>IFERROR(__xludf.DUMMYFUNCTION("""COMPUTED_VALUE"""),7.0)</f>
        <v>7</v>
      </c>
      <c r="D1350" s="468">
        <f>IFERROR(__xludf.DUMMYFUNCTION("""COMPUTED_VALUE"""),2025.0)</f>
        <v>2025</v>
      </c>
      <c r="E1350" s="468">
        <f>IFERROR(__xludf.DUMMYFUNCTION("""COMPUTED_VALUE"""),5.0)</f>
        <v>5</v>
      </c>
      <c r="F1350" s="468" t="str">
        <f>IFERROR(__xludf.DUMMYFUNCTION("""COMPUTED_VALUE"""),"Mayo")</f>
        <v>Mayo</v>
      </c>
      <c r="G1350" s="468">
        <f>IFERROR(__xludf.DUMMYFUNCTION("""COMPUTED_VALUE"""),0.0)</f>
        <v>0</v>
      </c>
      <c r="H1350" s="468">
        <f>IFERROR(__xludf.DUMMYFUNCTION("""COMPUTED_VALUE"""),0.0)</f>
        <v>0</v>
      </c>
      <c r="I1350" s="468">
        <f>IFERROR(__xludf.DUMMYFUNCTION("""COMPUTED_VALUE"""),0.0)</f>
        <v>0</v>
      </c>
      <c r="J1350" s="468">
        <f>IFERROR(__xludf.DUMMYFUNCTION("""COMPUTED_VALUE"""),1.0E7)</f>
        <v>10000000</v>
      </c>
      <c r="K1350" s="468">
        <f>IFERROR(__xludf.DUMMYFUNCTION("""COMPUTED_VALUE"""),0.0)</f>
        <v>0</v>
      </c>
      <c r="L1350" s="468">
        <f>IFERROR(__xludf.DUMMYFUNCTION("""COMPUTED_VALUE"""),0.0)</f>
        <v>0</v>
      </c>
      <c r="M1350" s="468">
        <f>IFERROR(__xludf.DUMMYFUNCTION("""COMPUTED_VALUE"""),5.363868277E7)</f>
        <v>53638682.77</v>
      </c>
      <c r="N1350" s="468">
        <f>IFERROR(__xludf.DUMMYFUNCTION("""COMPUTED_VALUE"""),8636000.0)</f>
        <v>8636000</v>
      </c>
      <c r="O1350" s="468">
        <f>IFERROR(__xludf.DUMMYFUNCTION("""COMPUTED_VALUE"""),0.0)</f>
        <v>0</v>
      </c>
      <c r="P1350" s="468">
        <f>IFERROR(__xludf.DUMMYFUNCTION("""COMPUTED_VALUE"""),0.0)</f>
        <v>0</v>
      </c>
      <c r="Q1350" s="468"/>
      <c r="R1350" s="468"/>
      <c r="S1350" s="468"/>
      <c r="T1350" s="468"/>
      <c r="U1350" s="468"/>
      <c r="V1350" s="468"/>
      <c r="W1350" s="468"/>
      <c r="X1350" s="468"/>
      <c r="Y1350" s="468"/>
      <c r="Z1350" s="468"/>
      <c r="AA1350" s="468"/>
      <c r="AB1350" s="468"/>
      <c r="AC1350" s="468"/>
      <c r="AD1350" s="468"/>
      <c r="AE1350" s="468"/>
      <c r="AF1350" s="468"/>
      <c r="AG1350" s="468"/>
      <c r="AH1350" s="468"/>
      <c r="AI1350" s="468"/>
      <c r="AJ1350" s="468"/>
    </row>
    <row r="1351" ht="15.75" customHeight="1">
      <c r="A1351" s="468">
        <f>IFERROR(__xludf.DUMMYFUNCTION("""COMPUTED_VALUE"""),8.007720256E9)</f>
        <v>8007720256</v>
      </c>
      <c r="B1351" s="468">
        <f>IFERROR(__xludf.DUMMYFUNCTION("""COMPUTED_VALUE"""),8007.0)</f>
        <v>8007</v>
      </c>
      <c r="C1351" s="468">
        <f>IFERROR(__xludf.DUMMYFUNCTION("""COMPUTED_VALUE"""),7.0)</f>
        <v>7</v>
      </c>
      <c r="D1351" s="468">
        <f>IFERROR(__xludf.DUMMYFUNCTION("""COMPUTED_VALUE"""),2025.0)</f>
        <v>2025</v>
      </c>
      <c r="E1351" s="468">
        <f>IFERROR(__xludf.DUMMYFUNCTION("""COMPUTED_VALUE"""),6.0)</f>
        <v>6</v>
      </c>
      <c r="F1351" s="468" t="str">
        <f>IFERROR(__xludf.DUMMYFUNCTION("""COMPUTED_VALUE"""),"Junio")</f>
        <v>Junio</v>
      </c>
      <c r="G1351" s="468">
        <f>IFERROR(__xludf.DUMMYFUNCTION("""COMPUTED_VALUE"""),0.0)</f>
        <v>0</v>
      </c>
      <c r="H1351" s="468">
        <f>IFERROR(__xludf.DUMMYFUNCTION("""COMPUTED_VALUE"""),0.0)</f>
        <v>0</v>
      </c>
      <c r="I1351" s="468">
        <f>IFERROR(__xludf.DUMMYFUNCTION("""COMPUTED_VALUE"""),0.0)</f>
        <v>0</v>
      </c>
      <c r="J1351" s="468">
        <f>IFERROR(__xludf.DUMMYFUNCTION("""COMPUTED_VALUE"""),1.0E7)</f>
        <v>10000000</v>
      </c>
      <c r="K1351" s="468">
        <f>IFERROR(__xludf.DUMMYFUNCTION("""COMPUTED_VALUE"""),0.0)</f>
        <v>0</v>
      </c>
      <c r="L1351" s="468">
        <f>IFERROR(__xludf.DUMMYFUNCTION("""COMPUTED_VALUE"""),0.0)</f>
        <v>0</v>
      </c>
      <c r="M1351" s="468">
        <f>IFERROR(__xludf.DUMMYFUNCTION("""COMPUTED_VALUE"""),5.363868277E7)</f>
        <v>53638682.77</v>
      </c>
      <c r="N1351" s="468">
        <f>IFERROR(__xludf.DUMMYFUNCTION("""COMPUTED_VALUE"""),8636000.0)</f>
        <v>8636000</v>
      </c>
      <c r="O1351" s="468">
        <f>IFERROR(__xludf.DUMMYFUNCTION("""COMPUTED_VALUE"""),0.0)</f>
        <v>0</v>
      </c>
      <c r="P1351" s="468">
        <f>IFERROR(__xludf.DUMMYFUNCTION("""COMPUTED_VALUE"""),0.0)</f>
        <v>0</v>
      </c>
      <c r="Q1351" s="468"/>
      <c r="R1351" s="468"/>
      <c r="S1351" s="468"/>
      <c r="T1351" s="468"/>
      <c r="U1351" s="468"/>
      <c r="V1351" s="468"/>
      <c r="W1351" s="468"/>
      <c r="X1351" s="468"/>
      <c r="Y1351" s="468"/>
      <c r="Z1351" s="468"/>
      <c r="AA1351" s="468"/>
      <c r="AB1351" s="468"/>
      <c r="AC1351" s="468"/>
      <c r="AD1351" s="468"/>
      <c r="AE1351" s="468"/>
      <c r="AF1351" s="468"/>
      <c r="AG1351" s="468"/>
      <c r="AH1351" s="468"/>
      <c r="AI1351" s="468"/>
      <c r="AJ1351" s="468"/>
    </row>
    <row r="1352" ht="15.75" customHeight="1">
      <c r="A1352" s="468">
        <f>IFERROR(__xludf.DUMMYFUNCTION("""COMPUTED_VALUE"""),8.007720257E9)</f>
        <v>8007720257</v>
      </c>
      <c r="B1352" s="468">
        <f>IFERROR(__xludf.DUMMYFUNCTION("""COMPUTED_VALUE"""),8007.0)</f>
        <v>8007</v>
      </c>
      <c r="C1352" s="468">
        <f>IFERROR(__xludf.DUMMYFUNCTION("""COMPUTED_VALUE"""),7.0)</f>
        <v>7</v>
      </c>
      <c r="D1352" s="468">
        <f>IFERROR(__xludf.DUMMYFUNCTION("""COMPUTED_VALUE"""),2025.0)</f>
        <v>2025</v>
      </c>
      <c r="E1352" s="468">
        <f>IFERROR(__xludf.DUMMYFUNCTION("""COMPUTED_VALUE"""),7.0)</f>
        <v>7</v>
      </c>
      <c r="F1352" s="468" t="str">
        <f>IFERROR(__xludf.DUMMYFUNCTION("""COMPUTED_VALUE"""),"Julio")</f>
        <v>Julio</v>
      </c>
      <c r="G1352" s="468">
        <f>IFERROR(__xludf.DUMMYFUNCTION("""COMPUTED_VALUE"""),0.0)</f>
        <v>0</v>
      </c>
      <c r="H1352" s="468">
        <f>IFERROR(__xludf.DUMMYFUNCTION("""COMPUTED_VALUE"""),0.0)</f>
        <v>0</v>
      </c>
      <c r="I1352" s="468">
        <f>IFERROR(__xludf.DUMMYFUNCTION("""COMPUTED_VALUE"""),0.0)</f>
        <v>0</v>
      </c>
      <c r="J1352" s="468">
        <f>IFERROR(__xludf.DUMMYFUNCTION("""COMPUTED_VALUE"""),1.0E7)</f>
        <v>10000000</v>
      </c>
      <c r="K1352" s="468">
        <f>IFERROR(__xludf.DUMMYFUNCTION("""COMPUTED_VALUE"""),0.0)</f>
        <v>0</v>
      </c>
      <c r="L1352" s="468">
        <f>IFERROR(__xludf.DUMMYFUNCTION("""COMPUTED_VALUE"""),0.0)</f>
        <v>0</v>
      </c>
      <c r="M1352" s="468">
        <f>IFERROR(__xludf.DUMMYFUNCTION("""COMPUTED_VALUE"""),5.363868277E7)</f>
        <v>53638682.77</v>
      </c>
      <c r="N1352" s="468">
        <f>IFERROR(__xludf.DUMMYFUNCTION("""COMPUTED_VALUE"""),8636000.0)</f>
        <v>8636000</v>
      </c>
      <c r="O1352" s="468">
        <f>IFERROR(__xludf.DUMMYFUNCTION("""COMPUTED_VALUE"""),0.0)</f>
        <v>0</v>
      </c>
      <c r="P1352" s="468">
        <f>IFERROR(__xludf.DUMMYFUNCTION("""COMPUTED_VALUE"""),0.0)</f>
        <v>0</v>
      </c>
      <c r="Q1352" s="468"/>
      <c r="R1352" s="468"/>
      <c r="S1352" s="468"/>
      <c r="T1352" s="468"/>
      <c r="U1352" s="468"/>
      <c r="V1352" s="468"/>
      <c r="W1352" s="468"/>
      <c r="X1352" s="468"/>
      <c r="Y1352" s="468"/>
      <c r="Z1352" s="468"/>
      <c r="AA1352" s="468"/>
      <c r="AB1352" s="468"/>
      <c r="AC1352" s="468"/>
      <c r="AD1352" s="468"/>
      <c r="AE1352" s="468"/>
      <c r="AF1352" s="468"/>
      <c r="AG1352" s="468"/>
      <c r="AH1352" s="468"/>
      <c r="AI1352" s="468"/>
      <c r="AJ1352" s="468"/>
    </row>
    <row r="1353" ht="15.75" customHeight="1">
      <c r="A1353" s="468">
        <f>IFERROR(__xludf.DUMMYFUNCTION("""COMPUTED_VALUE"""),8.007720258E9)</f>
        <v>8007720258</v>
      </c>
      <c r="B1353" s="468">
        <f>IFERROR(__xludf.DUMMYFUNCTION("""COMPUTED_VALUE"""),8007.0)</f>
        <v>8007</v>
      </c>
      <c r="C1353" s="468">
        <f>IFERROR(__xludf.DUMMYFUNCTION("""COMPUTED_VALUE"""),7.0)</f>
        <v>7</v>
      </c>
      <c r="D1353" s="468">
        <f>IFERROR(__xludf.DUMMYFUNCTION("""COMPUTED_VALUE"""),2025.0)</f>
        <v>2025</v>
      </c>
      <c r="E1353" s="468">
        <f>IFERROR(__xludf.DUMMYFUNCTION("""COMPUTED_VALUE"""),8.0)</f>
        <v>8</v>
      </c>
      <c r="F1353" s="468" t="str">
        <f>IFERROR(__xludf.DUMMYFUNCTION("""COMPUTED_VALUE"""),"Agosto")</f>
        <v>Agosto</v>
      </c>
      <c r="G1353" s="468">
        <f>IFERROR(__xludf.DUMMYFUNCTION("""COMPUTED_VALUE"""),0.0)</f>
        <v>0</v>
      </c>
      <c r="H1353" s="468">
        <f>IFERROR(__xludf.DUMMYFUNCTION("""COMPUTED_VALUE"""),0.0)</f>
        <v>0</v>
      </c>
      <c r="I1353" s="468">
        <f>IFERROR(__xludf.DUMMYFUNCTION("""COMPUTED_VALUE"""),0.0)</f>
        <v>0</v>
      </c>
      <c r="J1353" s="468">
        <f>IFERROR(__xludf.DUMMYFUNCTION("""COMPUTED_VALUE"""),1.0E7)</f>
        <v>10000000</v>
      </c>
      <c r="K1353" s="468">
        <f>IFERROR(__xludf.DUMMYFUNCTION("""COMPUTED_VALUE"""),0.0)</f>
        <v>0</v>
      </c>
      <c r="L1353" s="468">
        <f>IFERROR(__xludf.DUMMYFUNCTION("""COMPUTED_VALUE"""),3.37585684E8)</f>
        <v>337585684</v>
      </c>
      <c r="M1353" s="468">
        <f>IFERROR(__xludf.DUMMYFUNCTION("""COMPUTED_VALUE"""),5.363868277E7)</f>
        <v>53638682.77</v>
      </c>
      <c r="N1353" s="468">
        <f>IFERROR(__xludf.DUMMYFUNCTION("""COMPUTED_VALUE"""),8636000.0)</f>
        <v>8636000</v>
      </c>
      <c r="O1353" s="468">
        <f>IFERROR(__xludf.DUMMYFUNCTION("""COMPUTED_VALUE"""),0.0)</f>
        <v>0</v>
      </c>
      <c r="P1353" s="468">
        <f>IFERROR(__xludf.DUMMYFUNCTION("""COMPUTED_VALUE"""),0.0)</f>
        <v>0</v>
      </c>
      <c r="Q1353" s="468"/>
      <c r="R1353" s="468"/>
      <c r="S1353" s="468"/>
      <c r="T1353" s="468"/>
      <c r="U1353" s="468"/>
      <c r="V1353" s="468"/>
      <c r="W1353" s="468"/>
      <c r="X1353" s="468"/>
      <c r="Y1353" s="468"/>
      <c r="Z1353" s="468"/>
      <c r="AA1353" s="468"/>
      <c r="AB1353" s="468"/>
      <c r="AC1353" s="468"/>
      <c r="AD1353" s="468"/>
      <c r="AE1353" s="468"/>
      <c r="AF1353" s="468"/>
      <c r="AG1353" s="468"/>
      <c r="AH1353" s="468"/>
      <c r="AI1353" s="468"/>
      <c r="AJ1353" s="468"/>
    </row>
    <row r="1354" ht="15.75" customHeight="1">
      <c r="A1354" s="468">
        <f>IFERROR(__xludf.DUMMYFUNCTION("""COMPUTED_VALUE"""),8.007720259E9)</f>
        <v>8007720259</v>
      </c>
      <c r="B1354" s="468">
        <f>IFERROR(__xludf.DUMMYFUNCTION("""COMPUTED_VALUE"""),8007.0)</f>
        <v>8007</v>
      </c>
      <c r="C1354" s="468">
        <f>IFERROR(__xludf.DUMMYFUNCTION("""COMPUTED_VALUE"""),7.0)</f>
        <v>7</v>
      </c>
      <c r="D1354" s="468">
        <f>IFERROR(__xludf.DUMMYFUNCTION("""COMPUTED_VALUE"""),2025.0)</f>
        <v>2025</v>
      </c>
      <c r="E1354" s="468">
        <f>IFERROR(__xludf.DUMMYFUNCTION("""COMPUTED_VALUE"""),9.0)</f>
        <v>9</v>
      </c>
      <c r="F1354" s="468" t="str">
        <f>IFERROR(__xludf.DUMMYFUNCTION("""COMPUTED_VALUE"""),"Septiembre")</f>
        <v>Septiembre</v>
      </c>
      <c r="G1354" s="468">
        <f>IFERROR(__xludf.DUMMYFUNCTION("""COMPUTED_VALUE"""),0.0)</f>
        <v>0</v>
      </c>
      <c r="H1354" s="468">
        <f>IFERROR(__xludf.DUMMYFUNCTION("""COMPUTED_VALUE"""),0.0)</f>
        <v>0</v>
      </c>
      <c r="I1354" s="468">
        <f>IFERROR(__xludf.DUMMYFUNCTION("""COMPUTED_VALUE"""),0.0)</f>
        <v>0</v>
      </c>
      <c r="J1354" s="468">
        <f>IFERROR(__xludf.DUMMYFUNCTION("""COMPUTED_VALUE"""),1.0E7)</f>
        <v>10000000</v>
      </c>
      <c r="K1354" s="468">
        <f>IFERROR(__xludf.DUMMYFUNCTION("""COMPUTED_VALUE"""),0.0)</f>
        <v>0</v>
      </c>
      <c r="L1354" s="468">
        <f>IFERROR(__xludf.DUMMYFUNCTION("""COMPUTED_VALUE"""),0.0)</f>
        <v>0</v>
      </c>
      <c r="M1354" s="468">
        <f>IFERROR(__xludf.DUMMYFUNCTION("""COMPUTED_VALUE"""),5.363868277E7)</f>
        <v>53638682.77</v>
      </c>
      <c r="N1354" s="468">
        <f>IFERROR(__xludf.DUMMYFUNCTION("""COMPUTED_VALUE"""),8636000.0)</f>
        <v>8636000</v>
      </c>
      <c r="O1354" s="468">
        <f>IFERROR(__xludf.DUMMYFUNCTION("""COMPUTED_VALUE"""),0.0)</f>
        <v>0</v>
      </c>
      <c r="P1354" s="468">
        <f>IFERROR(__xludf.DUMMYFUNCTION("""COMPUTED_VALUE"""),0.0)</f>
        <v>0</v>
      </c>
      <c r="Q1354" s="468"/>
      <c r="R1354" s="468"/>
      <c r="S1354" s="468"/>
      <c r="T1354" s="468"/>
      <c r="U1354" s="468"/>
      <c r="V1354" s="468"/>
      <c r="W1354" s="468"/>
      <c r="X1354" s="468"/>
      <c r="Y1354" s="468"/>
      <c r="Z1354" s="468"/>
      <c r="AA1354" s="468"/>
      <c r="AB1354" s="468"/>
      <c r="AC1354" s="468"/>
      <c r="AD1354" s="468"/>
      <c r="AE1354" s="468"/>
      <c r="AF1354" s="468"/>
      <c r="AG1354" s="468"/>
      <c r="AH1354" s="468"/>
      <c r="AI1354" s="468"/>
      <c r="AJ1354" s="468"/>
    </row>
    <row r="1355" ht="15.75" customHeight="1">
      <c r="A1355" s="468">
        <f>IFERROR(__xludf.DUMMYFUNCTION("""COMPUTED_VALUE"""),8.007720251E10)</f>
        <v>80077202510</v>
      </c>
      <c r="B1355" s="468">
        <f>IFERROR(__xludf.DUMMYFUNCTION("""COMPUTED_VALUE"""),8007.0)</f>
        <v>8007</v>
      </c>
      <c r="C1355" s="468">
        <f>IFERROR(__xludf.DUMMYFUNCTION("""COMPUTED_VALUE"""),7.0)</f>
        <v>7</v>
      </c>
      <c r="D1355" s="468">
        <f>IFERROR(__xludf.DUMMYFUNCTION("""COMPUTED_VALUE"""),2025.0)</f>
        <v>2025</v>
      </c>
      <c r="E1355" s="468">
        <f>IFERROR(__xludf.DUMMYFUNCTION("""COMPUTED_VALUE"""),10.0)</f>
        <v>10</v>
      </c>
      <c r="F1355" s="468" t="str">
        <f>IFERROR(__xludf.DUMMYFUNCTION("""COMPUTED_VALUE"""),"Octubre")</f>
        <v>Octubre</v>
      </c>
      <c r="G1355" s="468">
        <f>IFERROR(__xludf.DUMMYFUNCTION("""COMPUTED_VALUE"""),0.0)</f>
        <v>0</v>
      </c>
      <c r="H1355" s="468">
        <f>IFERROR(__xludf.DUMMYFUNCTION("""COMPUTED_VALUE"""),0.0)</f>
        <v>0</v>
      </c>
      <c r="I1355" s="468">
        <f>IFERROR(__xludf.DUMMYFUNCTION("""COMPUTED_VALUE"""),0.0)</f>
        <v>0</v>
      </c>
      <c r="J1355" s="468">
        <f>IFERROR(__xludf.DUMMYFUNCTION("""COMPUTED_VALUE"""),1.0E7)</f>
        <v>10000000</v>
      </c>
      <c r="K1355" s="468">
        <f>IFERROR(__xludf.DUMMYFUNCTION("""COMPUTED_VALUE"""),0.0)</f>
        <v>0</v>
      </c>
      <c r="L1355" s="468">
        <f>IFERROR(__xludf.DUMMYFUNCTION("""COMPUTED_VALUE"""),1.64084E7)</f>
        <v>16408400</v>
      </c>
      <c r="M1355" s="468">
        <f>IFERROR(__xludf.DUMMYFUNCTION("""COMPUTED_VALUE"""),5.363868277E7)</f>
        <v>53638682.77</v>
      </c>
      <c r="N1355" s="468">
        <f>IFERROR(__xludf.DUMMYFUNCTION("""COMPUTED_VALUE"""),8636000.0)</f>
        <v>8636000</v>
      </c>
      <c r="O1355" s="468">
        <f>IFERROR(__xludf.DUMMYFUNCTION("""COMPUTED_VALUE"""),0.0)</f>
        <v>0</v>
      </c>
      <c r="P1355" s="468">
        <f>IFERROR(__xludf.DUMMYFUNCTION("""COMPUTED_VALUE"""),0.0)</f>
        <v>0</v>
      </c>
      <c r="Q1355" s="468"/>
      <c r="R1355" s="468"/>
      <c r="S1355" s="468"/>
      <c r="T1355" s="468"/>
      <c r="U1355" s="468"/>
      <c r="V1355" s="468"/>
      <c r="W1355" s="468"/>
      <c r="X1355" s="468"/>
      <c r="Y1355" s="468"/>
      <c r="Z1355" s="468"/>
      <c r="AA1355" s="468"/>
      <c r="AB1355" s="468"/>
      <c r="AC1355" s="468"/>
      <c r="AD1355" s="468"/>
      <c r="AE1355" s="468"/>
      <c r="AF1355" s="468"/>
      <c r="AG1355" s="468"/>
      <c r="AH1355" s="468"/>
      <c r="AI1355" s="468"/>
      <c r="AJ1355" s="468"/>
    </row>
    <row r="1356" ht="15.75" customHeight="1">
      <c r="A1356" s="468">
        <f>IFERROR(__xludf.DUMMYFUNCTION("""COMPUTED_VALUE"""),8.0077202511E10)</f>
        <v>80077202511</v>
      </c>
      <c r="B1356" s="468">
        <f>IFERROR(__xludf.DUMMYFUNCTION("""COMPUTED_VALUE"""),8007.0)</f>
        <v>8007</v>
      </c>
      <c r="C1356" s="468">
        <f>IFERROR(__xludf.DUMMYFUNCTION("""COMPUTED_VALUE"""),7.0)</f>
        <v>7</v>
      </c>
      <c r="D1356" s="468">
        <f>IFERROR(__xludf.DUMMYFUNCTION("""COMPUTED_VALUE"""),2025.0)</f>
        <v>2025</v>
      </c>
      <c r="E1356" s="468">
        <f>IFERROR(__xludf.DUMMYFUNCTION("""COMPUTED_VALUE"""),11.0)</f>
        <v>11</v>
      </c>
      <c r="F1356" s="468" t="str">
        <f>IFERROR(__xludf.DUMMYFUNCTION("""COMPUTED_VALUE"""),"Noviembre")</f>
        <v>Noviembre</v>
      </c>
      <c r="G1356" s="468">
        <f>IFERROR(__xludf.DUMMYFUNCTION("""COMPUTED_VALUE"""),0.0)</f>
        <v>0</v>
      </c>
      <c r="H1356" s="468">
        <f>IFERROR(__xludf.DUMMYFUNCTION("""COMPUTED_VALUE"""),0.0)</f>
        <v>0</v>
      </c>
      <c r="I1356" s="468">
        <f>IFERROR(__xludf.DUMMYFUNCTION("""COMPUTED_VALUE"""),0.0)</f>
        <v>0</v>
      </c>
      <c r="J1356" s="468">
        <f>IFERROR(__xludf.DUMMYFUNCTION("""COMPUTED_VALUE"""),0.0)</f>
        <v>0</v>
      </c>
      <c r="K1356" s="468">
        <f>IFERROR(__xludf.DUMMYFUNCTION("""COMPUTED_VALUE"""),0.0)</f>
        <v>0</v>
      </c>
      <c r="L1356" s="468">
        <f>IFERROR(__xludf.DUMMYFUNCTION("""COMPUTED_VALUE"""),0.0)</f>
        <v>0</v>
      </c>
      <c r="M1356" s="468">
        <f>IFERROR(__xludf.DUMMYFUNCTION("""COMPUTED_VALUE"""),0.0)</f>
        <v>0</v>
      </c>
      <c r="N1356" s="468">
        <f>IFERROR(__xludf.DUMMYFUNCTION("""COMPUTED_VALUE"""),3.46221684E8)</f>
        <v>346221684</v>
      </c>
      <c r="O1356" s="468">
        <f>IFERROR(__xludf.DUMMYFUNCTION("""COMPUTED_VALUE"""),0.0)</f>
        <v>0</v>
      </c>
      <c r="P1356" s="468">
        <f>IFERROR(__xludf.DUMMYFUNCTION("""COMPUTED_VALUE"""),0.0)</f>
        <v>0</v>
      </c>
      <c r="Q1356" s="468"/>
      <c r="R1356" s="468"/>
      <c r="S1356" s="468"/>
      <c r="T1356" s="468"/>
      <c r="U1356" s="468"/>
      <c r="V1356" s="468"/>
      <c r="W1356" s="468"/>
      <c r="X1356" s="468"/>
      <c r="Y1356" s="468"/>
      <c r="Z1356" s="468"/>
      <c r="AA1356" s="468"/>
      <c r="AB1356" s="468"/>
      <c r="AC1356" s="468"/>
      <c r="AD1356" s="468"/>
      <c r="AE1356" s="468"/>
      <c r="AF1356" s="468"/>
      <c r="AG1356" s="468"/>
      <c r="AH1356" s="468"/>
      <c r="AI1356" s="468"/>
      <c r="AJ1356" s="468"/>
    </row>
    <row r="1357" ht="15.75" customHeight="1">
      <c r="A1357" s="468">
        <f>IFERROR(__xludf.DUMMYFUNCTION("""COMPUTED_VALUE"""),8.0077202512E10)</f>
        <v>80077202512</v>
      </c>
      <c r="B1357" s="468">
        <f>IFERROR(__xludf.DUMMYFUNCTION("""COMPUTED_VALUE"""),8007.0)</f>
        <v>8007</v>
      </c>
      <c r="C1357" s="468">
        <f>IFERROR(__xludf.DUMMYFUNCTION("""COMPUTED_VALUE"""),7.0)</f>
        <v>7</v>
      </c>
      <c r="D1357" s="468">
        <f>IFERROR(__xludf.DUMMYFUNCTION("""COMPUTED_VALUE"""),2025.0)</f>
        <v>2025</v>
      </c>
      <c r="E1357" s="468">
        <f>IFERROR(__xludf.DUMMYFUNCTION("""COMPUTED_VALUE"""),12.0)</f>
        <v>12</v>
      </c>
      <c r="F1357" s="468" t="str">
        <f>IFERROR(__xludf.DUMMYFUNCTION("""COMPUTED_VALUE"""),"Diciembre")</f>
        <v>Diciembre</v>
      </c>
      <c r="G1357" s="468">
        <f>IFERROR(__xludf.DUMMYFUNCTION("""COMPUTED_VALUE"""),0.0)</f>
        <v>0</v>
      </c>
      <c r="H1357" s="468">
        <f>IFERROR(__xludf.DUMMYFUNCTION("""COMPUTED_VALUE"""),0.0)</f>
        <v>0</v>
      </c>
      <c r="I1357" s="468">
        <f>IFERROR(__xludf.DUMMYFUNCTION("""COMPUTED_VALUE"""),0.0)</f>
        <v>0</v>
      </c>
      <c r="J1357" s="468">
        <f>IFERROR(__xludf.DUMMYFUNCTION("""COMPUTED_VALUE"""),0.0)</f>
        <v>0</v>
      </c>
      <c r="K1357" s="468">
        <f>IFERROR(__xludf.DUMMYFUNCTION("""COMPUTED_VALUE"""),0.0)</f>
        <v>0</v>
      </c>
      <c r="L1357" s="468">
        <f>IFERROR(__xludf.DUMMYFUNCTION("""COMPUTED_VALUE"""),0.0)</f>
        <v>0</v>
      </c>
      <c r="M1357" s="468">
        <f>IFERROR(__xludf.DUMMYFUNCTION("""COMPUTED_VALUE"""),0.0)</f>
        <v>0</v>
      </c>
      <c r="N1357" s="468">
        <f>IFERROR(__xludf.DUMMYFUNCTION("""COMPUTED_VALUE"""),1.7272E7)</f>
        <v>17272000</v>
      </c>
      <c r="O1357" s="468">
        <f>IFERROR(__xludf.DUMMYFUNCTION("""COMPUTED_VALUE"""),0.0)</f>
        <v>0</v>
      </c>
      <c r="P1357" s="468">
        <f>IFERROR(__xludf.DUMMYFUNCTION("""COMPUTED_VALUE"""),0.0)</f>
        <v>0</v>
      </c>
      <c r="Q1357" s="468"/>
      <c r="R1357" s="468"/>
      <c r="S1357" s="468"/>
      <c r="T1357" s="468"/>
      <c r="U1357" s="468"/>
      <c r="V1357" s="468"/>
      <c r="W1357" s="468"/>
      <c r="X1357" s="468"/>
      <c r="Y1357" s="468"/>
      <c r="Z1357" s="468"/>
      <c r="AA1357" s="468"/>
      <c r="AB1357" s="468"/>
      <c r="AC1357" s="468"/>
      <c r="AD1357" s="468"/>
      <c r="AE1357" s="468"/>
      <c r="AF1357" s="468"/>
      <c r="AG1357" s="468"/>
      <c r="AH1357" s="468"/>
      <c r="AI1357" s="468"/>
      <c r="AJ1357" s="468"/>
    </row>
    <row r="1358" ht="15.75" customHeight="1">
      <c r="A1358" s="468">
        <f>IFERROR(__xludf.DUMMYFUNCTION("""COMPUTED_VALUE"""),8.007820251E9)</f>
        <v>8007820251</v>
      </c>
      <c r="B1358" s="468">
        <f>IFERROR(__xludf.DUMMYFUNCTION("""COMPUTED_VALUE"""),8007.0)</f>
        <v>8007</v>
      </c>
      <c r="C1358" s="468">
        <f>IFERROR(__xludf.DUMMYFUNCTION("""COMPUTED_VALUE"""),8.0)</f>
        <v>8</v>
      </c>
      <c r="D1358" s="468">
        <f>IFERROR(__xludf.DUMMYFUNCTION("""COMPUTED_VALUE"""),2025.0)</f>
        <v>2025</v>
      </c>
      <c r="E1358" s="468">
        <f>IFERROR(__xludf.DUMMYFUNCTION("""COMPUTED_VALUE"""),1.0)</f>
        <v>1</v>
      </c>
      <c r="F1358" s="468" t="str">
        <f>IFERROR(__xludf.DUMMYFUNCTION("""COMPUTED_VALUE"""),"Enero")</f>
        <v>Enero</v>
      </c>
      <c r="G1358" s="468">
        <f>IFERROR(__xludf.DUMMYFUNCTION("""COMPUTED_VALUE"""),3.9992741E7)</f>
        <v>39992741</v>
      </c>
      <c r="H1358" s="468">
        <f>IFERROR(__xludf.DUMMYFUNCTION("""COMPUTED_VALUE"""),5.017E7)</f>
        <v>50170000</v>
      </c>
      <c r="I1358" s="468">
        <f>IFERROR(__xludf.DUMMYFUNCTION("""COMPUTED_VALUE"""),0.0)</f>
        <v>0</v>
      </c>
      <c r="J1358" s="468">
        <f>IFERROR(__xludf.DUMMYFUNCTION("""COMPUTED_VALUE"""),0.0)</f>
        <v>0</v>
      </c>
      <c r="K1358" s="468">
        <f>IFERROR(__xludf.DUMMYFUNCTION("""COMPUTED_VALUE"""),3.9992741E7)</f>
        <v>39992741</v>
      </c>
      <c r="L1358" s="468">
        <f>IFERROR(__xludf.DUMMYFUNCTION("""COMPUTED_VALUE"""),0.0)</f>
        <v>0</v>
      </c>
      <c r="M1358" s="468">
        <f>IFERROR(__xludf.DUMMYFUNCTION("""COMPUTED_VALUE"""),0.0)</f>
        <v>0</v>
      </c>
      <c r="N1358" s="468">
        <f>IFERROR(__xludf.DUMMYFUNCTION("""COMPUTED_VALUE"""),0.0)</f>
        <v>0</v>
      </c>
      <c r="O1358" s="468">
        <f>IFERROR(__xludf.DUMMYFUNCTION("""COMPUTED_VALUE"""),0.0)</f>
        <v>0</v>
      </c>
      <c r="P1358" s="468">
        <f>IFERROR(__xludf.DUMMYFUNCTION("""COMPUTED_VALUE"""),0.0)</f>
        <v>0</v>
      </c>
      <c r="Q1358" s="468"/>
      <c r="R1358" s="468"/>
      <c r="S1358" s="468"/>
      <c r="T1358" s="468"/>
      <c r="U1358" s="468"/>
      <c r="V1358" s="468"/>
      <c r="W1358" s="468"/>
      <c r="X1358" s="468"/>
      <c r="Y1358" s="468"/>
      <c r="Z1358" s="468"/>
      <c r="AA1358" s="468"/>
      <c r="AB1358" s="468"/>
      <c r="AC1358" s="468"/>
      <c r="AD1358" s="468"/>
      <c r="AE1358" s="468"/>
      <c r="AF1358" s="468"/>
      <c r="AG1358" s="468"/>
      <c r="AH1358" s="468"/>
      <c r="AI1358" s="468"/>
      <c r="AJ1358" s="468"/>
    </row>
    <row r="1359" ht="15.75" customHeight="1">
      <c r="A1359" s="468">
        <f>IFERROR(__xludf.DUMMYFUNCTION("""COMPUTED_VALUE"""),8.007820252E9)</f>
        <v>8007820252</v>
      </c>
      <c r="B1359" s="468">
        <f>IFERROR(__xludf.DUMMYFUNCTION("""COMPUTED_VALUE"""),8007.0)</f>
        <v>8007</v>
      </c>
      <c r="C1359" s="468">
        <f>IFERROR(__xludf.DUMMYFUNCTION("""COMPUTED_VALUE"""),8.0)</f>
        <v>8</v>
      </c>
      <c r="D1359" s="468">
        <f>IFERROR(__xludf.DUMMYFUNCTION("""COMPUTED_VALUE"""),2025.0)</f>
        <v>2025</v>
      </c>
      <c r="E1359" s="468">
        <f>IFERROR(__xludf.DUMMYFUNCTION("""COMPUTED_VALUE"""),2.0)</f>
        <v>2</v>
      </c>
      <c r="F1359" s="468" t="str">
        <f>IFERROR(__xludf.DUMMYFUNCTION("""COMPUTED_VALUE"""),"Febrero")</f>
        <v>Febrero</v>
      </c>
      <c r="G1359" s="468">
        <f>IFERROR(__xludf.DUMMYFUNCTION("""COMPUTED_VALUE"""),1.63322815E7)</f>
        <v>16332281.5</v>
      </c>
      <c r="H1359" s="468">
        <f>IFERROR(__xludf.DUMMYFUNCTION("""COMPUTED_VALUE"""),0.0)</f>
        <v>0</v>
      </c>
      <c r="I1359" s="468">
        <f>IFERROR(__xludf.DUMMYFUNCTION("""COMPUTED_VALUE"""),1.6404742E7)</f>
        <v>16404742</v>
      </c>
      <c r="J1359" s="468">
        <f>IFERROR(__xludf.DUMMYFUNCTION("""COMPUTED_VALUE"""),1337867.0)</f>
        <v>1337867</v>
      </c>
      <c r="K1359" s="468">
        <f>IFERROR(__xludf.DUMMYFUNCTION("""COMPUTED_VALUE"""),0.0)</f>
        <v>0</v>
      </c>
      <c r="L1359" s="468">
        <f>IFERROR(__xludf.DUMMYFUNCTION("""COMPUTED_VALUE"""),0.0)</f>
        <v>0</v>
      </c>
      <c r="M1359" s="468">
        <f>IFERROR(__xludf.DUMMYFUNCTION("""COMPUTED_VALUE"""),1066473.356)</f>
        <v>1066473.356</v>
      </c>
      <c r="N1359" s="468">
        <f>IFERROR(__xludf.DUMMYFUNCTION("""COMPUTED_VALUE"""),0.0)</f>
        <v>0</v>
      </c>
      <c r="O1359" s="468">
        <f>IFERROR(__xludf.DUMMYFUNCTION("""COMPUTED_VALUE"""),1.6332282E7)</f>
        <v>16332282</v>
      </c>
      <c r="P1359" s="468">
        <f>IFERROR(__xludf.DUMMYFUNCTION("""COMPUTED_VALUE"""),1.3280379E7)</f>
        <v>13280379</v>
      </c>
      <c r="Q1359" s="468"/>
      <c r="R1359" s="468"/>
      <c r="S1359" s="468"/>
      <c r="T1359" s="468"/>
      <c r="U1359" s="468"/>
      <c r="V1359" s="468"/>
      <c r="W1359" s="468"/>
      <c r="X1359" s="468"/>
      <c r="Y1359" s="468"/>
      <c r="Z1359" s="468"/>
      <c r="AA1359" s="468"/>
      <c r="AB1359" s="468"/>
      <c r="AC1359" s="468"/>
      <c r="AD1359" s="468"/>
      <c r="AE1359" s="468"/>
      <c r="AF1359" s="468"/>
      <c r="AG1359" s="468"/>
      <c r="AH1359" s="468"/>
      <c r="AI1359" s="468"/>
      <c r="AJ1359" s="468"/>
    </row>
    <row r="1360" ht="15.75" customHeight="1">
      <c r="A1360" s="468">
        <f>IFERROR(__xludf.DUMMYFUNCTION("""COMPUTED_VALUE"""),8.007820253E9)</f>
        <v>8007820253</v>
      </c>
      <c r="B1360" s="468">
        <f>IFERROR(__xludf.DUMMYFUNCTION("""COMPUTED_VALUE"""),8007.0)</f>
        <v>8007</v>
      </c>
      <c r="C1360" s="468">
        <f>IFERROR(__xludf.DUMMYFUNCTION("""COMPUTED_VALUE"""),8.0)</f>
        <v>8</v>
      </c>
      <c r="D1360" s="468">
        <f>IFERROR(__xludf.DUMMYFUNCTION("""COMPUTED_VALUE"""),2025.0)</f>
        <v>2025</v>
      </c>
      <c r="E1360" s="468">
        <f>IFERROR(__xludf.DUMMYFUNCTION("""COMPUTED_VALUE"""),3.0)</f>
        <v>3</v>
      </c>
      <c r="F1360" s="468" t="str">
        <f>IFERROR(__xludf.DUMMYFUNCTION("""COMPUTED_VALUE"""),"Marzo")</f>
        <v>Marzo</v>
      </c>
      <c r="G1360" s="468">
        <f>IFERROR(__xludf.DUMMYFUNCTION("""COMPUTED_VALUE"""),8.57476265E7)</f>
        <v>85747626.5</v>
      </c>
      <c r="H1360" s="468">
        <f>IFERROR(__xludf.DUMMYFUNCTION("""COMPUTED_VALUE"""),0.0)</f>
        <v>0</v>
      </c>
      <c r="I1360" s="468">
        <f>IFERROR(__xludf.DUMMYFUNCTION("""COMPUTED_VALUE"""),1.6404742E7)</f>
        <v>16404742</v>
      </c>
      <c r="J1360" s="468">
        <f>IFERROR(__xludf.DUMMYFUNCTION("""COMPUTED_VALUE"""),5017000.0)</f>
        <v>5017000</v>
      </c>
      <c r="K1360" s="468">
        <f>IFERROR(__xludf.DUMMYFUNCTION("""COMPUTED_VALUE"""),6.9415345E7)</f>
        <v>69415345</v>
      </c>
      <c r="L1360" s="468">
        <f>IFERROR(__xludf.DUMMYFUNCTION("""COMPUTED_VALUE"""),0.0)</f>
        <v>0</v>
      </c>
      <c r="M1360" s="468">
        <f>IFERROR(__xludf.DUMMYFUNCTION("""COMPUTED_VALUE"""),3999274.087)</f>
        <v>3999274.087</v>
      </c>
      <c r="N1360" s="468">
        <f>IFERROR(__xludf.DUMMYFUNCTION("""COMPUTED_VALUE"""),0.0)</f>
        <v>0</v>
      </c>
      <c r="O1360" s="468">
        <f>IFERROR(__xludf.DUMMYFUNCTION("""COMPUTED_VALUE"""),1.6332281E7)</f>
        <v>16332281</v>
      </c>
      <c r="P1360" s="468">
        <f>IFERROR(__xludf.DUMMYFUNCTION("""COMPUTED_VALUE"""),1.198E7)</f>
        <v>11980000</v>
      </c>
      <c r="Q1360" s="468"/>
      <c r="R1360" s="468"/>
      <c r="S1360" s="468"/>
      <c r="T1360" s="468"/>
      <c r="U1360" s="468"/>
      <c r="V1360" s="468"/>
      <c r="W1360" s="468"/>
      <c r="X1360" s="468"/>
      <c r="Y1360" s="468"/>
      <c r="Z1360" s="468"/>
      <c r="AA1360" s="468"/>
      <c r="AB1360" s="468"/>
      <c r="AC1360" s="468"/>
      <c r="AD1360" s="468"/>
      <c r="AE1360" s="468"/>
      <c r="AF1360" s="468"/>
      <c r="AG1360" s="468"/>
      <c r="AH1360" s="468"/>
      <c r="AI1360" s="468"/>
      <c r="AJ1360" s="468"/>
    </row>
    <row r="1361" ht="15.75" customHeight="1">
      <c r="A1361" s="468">
        <f>IFERROR(__xludf.DUMMYFUNCTION("""COMPUTED_VALUE"""),8.007820254E9)</f>
        <v>8007820254</v>
      </c>
      <c r="B1361" s="468">
        <f>IFERROR(__xludf.DUMMYFUNCTION("""COMPUTED_VALUE"""),8007.0)</f>
        <v>8007</v>
      </c>
      <c r="C1361" s="468">
        <f>IFERROR(__xludf.DUMMYFUNCTION("""COMPUTED_VALUE"""),8.0)</f>
        <v>8</v>
      </c>
      <c r="D1361" s="468">
        <f>IFERROR(__xludf.DUMMYFUNCTION("""COMPUTED_VALUE"""),2025.0)</f>
        <v>2025</v>
      </c>
      <c r="E1361" s="468">
        <f>IFERROR(__xludf.DUMMYFUNCTION("""COMPUTED_VALUE"""),4.0)</f>
        <v>4</v>
      </c>
      <c r="F1361" s="468" t="str">
        <f>IFERROR(__xludf.DUMMYFUNCTION("""COMPUTED_VALUE"""),"Abril")</f>
        <v>Abril</v>
      </c>
      <c r="G1361" s="468">
        <f>IFERROR(__xludf.DUMMYFUNCTION("""COMPUTED_VALUE"""),1.753718E7)</f>
        <v>17537180</v>
      </c>
      <c r="H1361" s="468">
        <f>IFERROR(__xludf.DUMMYFUNCTION("""COMPUTED_VALUE"""),1.0908E8)</f>
        <v>109080000</v>
      </c>
      <c r="I1361" s="468">
        <f>IFERROR(__xludf.DUMMYFUNCTION("""COMPUTED_VALUE"""),0.0)</f>
        <v>0</v>
      </c>
      <c r="J1361" s="468">
        <f>IFERROR(__xludf.DUMMYFUNCTION("""COMPUTED_VALUE"""),5017000.0)</f>
        <v>5017000</v>
      </c>
      <c r="K1361" s="468">
        <f>IFERROR(__xludf.DUMMYFUNCTION("""COMPUTED_VALUE"""),1.753718E7)</f>
        <v>17537180</v>
      </c>
      <c r="L1361" s="468">
        <f>IFERROR(__xludf.DUMMYFUNCTION("""COMPUTED_VALUE"""),0.0)</f>
        <v>0</v>
      </c>
      <c r="M1361" s="468">
        <f>IFERROR(__xludf.DUMMYFUNCTION("""COMPUTED_VALUE"""),3999274.087)</f>
        <v>3999274.087</v>
      </c>
      <c r="N1361" s="468">
        <f>IFERROR(__xludf.DUMMYFUNCTION("""COMPUTED_VALUE"""),0.0)</f>
        <v>0</v>
      </c>
      <c r="O1361" s="468">
        <f>IFERROR(__xludf.DUMMYFUNCTION("""COMPUTED_VALUE"""),0.0)</f>
        <v>0</v>
      </c>
      <c r="P1361" s="468">
        <f>IFERROR(__xludf.DUMMYFUNCTION("""COMPUTED_VALUE"""),0.0)</f>
        <v>0</v>
      </c>
      <c r="Q1361" s="468"/>
      <c r="R1361" s="468"/>
      <c r="S1361" s="468"/>
      <c r="T1361" s="468"/>
      <c r="U1361" s="468"/>
      <c r="V1361" s="468"/>
      <c r="W1361" s="468"/>
      <c r="X1361" s="468"/>
      <c r="Y1361" s="468"/>
      <c r="Z1361" s="468"/>
      <c r="AA1361" s="468"/>
      <c r="AB1361" s="468"/>
      <c r="AC1361" s="468"/>
      <c r="AD1361" s="468"/>
      <c r="AE1361" s="468"/>
      <c r="AF1361" s="468"/>
      <c r="AG1361" s="468"/>
      <c r="AH1361" s="468"/>
      <c r="AI1361" s="468"/>
      <c r="AJ1361" s="468"/>
    </row>
    <row r="1362" ht="15.75" customHeight="1">
      <c r="A1362" s="468">
        <f>IFERROR(__xludf.DUMMYFUNCTION("""COMPUTED_VALUE"""),8.007820255E9)</f>
        <v>8007820255</v>
      </c>
      <c r="B1362" s="468">
        <f>IFERROR(__xludf.DUMMYFUNCTION("""COMPUTED_VALUE"""),8007.0)</f>
        <v>8007</v>
      </c>
      <c r="C1362" s="468">
        <f>IFERROR(__xludf.DUMMYFUNCTION("""COMPUTED_VALUE"""),8.0)</f>
        <v>8</v>
      </c>
      <c r="D1362" s="468">
        <f>IFERROR(__xludf.DUMMYFUNCTION("""COMPUTED_VALUE"""),2025.0)</f>
        <v>2025</v>
      </c>
      <c r="E1362" s="468">
        <f>IFERROR(__xludf.DUMMYFUNCTION("""COMPUTED_VALUE"""),5.0)</f>
        <v>5</v>
      </c>
      <c r="F1362" s="468" t="str">
        <f>IFERROR(__xludf.DUMMYFUNCTION("""COMPUTED_VALUE"""),"Mayo")</f>
        <v>Mayo</v>
      </c>
      <c r="G1362" s="468">
        <f>IFERROR(__xludf.DUMMYFUNCTION("""COMPUTED_VALUE"""),6.3115512E7)</f>
        <v>63115512</v>
      </c>
      <c r="H1362" s="468">
        <f>IFERROR(__xludf.DUMMYFUNCTION("""COMPUTED_VALUE"""),7.9177E7)</f>
        <v>79177000</v>
      </c>
      <c r="I1362" s="468">
        <f>IFERROR(__xludf.DUMMYFUNCTION("""COMPUTED_VALUE"""),0.0)</f>
        <v>0</v>
      </c>
      <c r="J1362" s="468">
        <f>IFERROR(__xludf.DUMMYFUNCTION("""COMPUTED_VALUE"""),5017000.0)</f>
        <v>5017000</v>
      </c>
      <c r="K1362" s="468">
        <f>IFERROR(__xludf.DUMMYFUNCTION("""COMPUTED_VALUE"""),6.3115512E7)</f>
        <v>63115512</v>
      </c>
      <c r="L1362" s="468">
        <f>IFERROR(__xludf.DUMMYFUNCTION("""COMPUTED_VALUE"""),1.20143927E8)</f>
        <v>120143927</v>
      </c>
      <c r="M1362" s="468">
        <f>IFERROR(__xludf.DUMMYFUNCTION("""COMPUTED_VALUE"""),3999274.087)</f>
        <v>3999274.087</v>
      </c>
      <c r="N1362" s="468">
        <f>IFERROR(__xludf.DUMMYFUNCTION("""COMPUTED_VALUE"""),0.0)</f>
        <v>0</v>
      </c>
      <c r="O1362" s="468">
        <f>IFERROR(__xludf.DUMMYFUNCTION("""COMPUTED_VALUE"""),0.0)</f>
        <v>0</v>
      </c>
      <c r="P1362" s="468">
        <f>IFERROR(__xludf.DUMMYFUNCTION("""COMPUTED_VALUE"""),0.0)</f>
        <v>0</v>
      </c>
      <c r="Q1362" s="468"/>
      <c r="R1362" s="468"/>
      <c r="S1362" s="468"/>
      <c r="T1362" s="468"/>
      <c r="U1362" s="468"/>
      <c r="V1362" s="468"/>
      <c r="W1362" s="468"/>
      <c r="X1362" s="468"/>
      <c r="Y1362" s="468"/>
      <c r="Z1362" s="468"/>
      <c r="AA1362" s="468"/>
      <c r="AB1362" s="468"/>
      <c r="AC1362" s="468"/>
      <c r="AD1362" s="468"/>
      <c r="AE1362" s="468"/>
      <c r="AF1362" s="468"/>
      <c r="AG1362" s="468"/>
      <c r="AH1362" s="468"/>
      <c r="AI1362" s="468"/>
      <c r="AJ1362" s="468"/>
    </row>
    <row r="1363" ht="15.75" customHeight="1">
      <c r="A1363" s="468">
        <f>IFERROR(__xludf.DUMMYFUNCTION("""COMPUTED_VALUE"""),8.007820256E9)</f>
        <v>8007820256</v>
      </c>
      <c r="B1363" s="468">
        <f>IFERROR(__xludf.DUMMYFUNCTION("""COMPUTED_VALUE"""),8007.0)</f>
        <v>8007</v>
      </c>
      <c r="C1363" s="468">
        <f>IFERROR(__xludf.DUMMYFUNCTION("""COMPUTED_VALUE"""),8.0)</f>
        <v>8</v>
      </c>
      <c r="D1363" s="468">
        <f>IFERROR(__xludf.DUMMYFUNCTION("""COMPUTED_VALUE"""),2025.0)</f>
        <v>2025</v>
      </c>
      <c r="E1363" s="468">
        <f>IFERROR(__xludf.DUMMYFUNCTION("""COMPUTED_VALUE"""),6.0)</f>
        <v>6</v>
      </c>
      <c r="F1363" s="468" t="str">
        <f>IFERROR(__xludf.DUMMYFUNCTION("""COMPUTED_VALUE"""),"Junio")</f>
        <v>Junio</v>
      </c>
      <c r="G1363" s="468">
        <f>IFERROR(__xludf.DUMMYFUNCTION("""COMPUTED_VALUE"""),2.79000584E8)</f>
        <v>279000584</v>
      </c>
      <c r="H1363" s="468">
        <f>IFERROR(__xludf.DUMMYFUNCTION("""COMPUTED_VALUE"""),3.5E8)</f>
        <v>350000000</v>
      </c>
      <c r="I1363" s="468">
        <f>IFERROR(__xludf.DUMMYFUNCTION("""COMPUTED_VALUE"""),0.0)</f>
        <v>0</v>
      </c>
      <c r="J1363" s="468">
        <f>IFERROR(__xludf.DUMMYFUNCTION("""COMPUTED_VALUE"""),1.418755E8)</f>
        <v>141875500</v>
      </c>
      <c r="K1363" s="468">
        <f>IFERROR(__xludf.DUMMYFUNCTION("""COMPUTED_VALUE"""),2.79000584E8)</f>
        <v>279000584</v>
      </c>
      <c r="L1363" s="468">
        <f>IFERROR(__xludf.DUMMYFUNCTION("""COMPUTED_VALUE"""),0.0)</f>
        <v>0</v>
      </c>
      <c r="M1363" s="468">
        <f>IFERROR(__xludf.DUMMYFUNCTION("""COMPUTED_VALUE"""),1.130952782E8)</f>
        <v>113095278.2</v>
      </c>
      <c r="N1363" s="468">
        <f>IFERROR(__xludf.DUMMYFUNCTION("""COMPUTED_VALUE"""),2314400.0)</f>
        <v>2314400</v>
      </c>
      <c r="O1363" s="468">
        <f>IFERROR(__xludf.DUMMYFUNCTION("""COMPUTED_VALUE"""),0.0)</f>
        <v>0</v>
      </c>
      <c r="P1363" s="468">
        <f>IFERROR(__xludf.DUMMYFUNCTION("""COMPUTED_VALUE"""),0.0)</f>
        <v>0</v>
      </c>
      <c r="Q1363" s="468"/>
      <c r="R1363" s="468"/>
      <c r="S1363" s="468"/>
      <c r="T1363" s="468"/>
      <c r="U1363" s="468"/>
      <c r="V1363" s="468"/>
      <c r="W1363" s="468"/>
      <c r="X1363" s="468"/>
      <c r="Y1363" s="468"/>
      <c r="Z1363" s="468"/>
      <c r="AA1363" s="468"/>
      <c r="AB1363" s="468"/>
      <c r="AC1363" s="468"/>
      <c r="AD1363" s="468"/>
      <c r="AE1363" s="468"/>
      <c r="AF1363" s="468"/>
      <c r="AG1363" s="468"/>
      <c r="AH1363" s="468"/>
      <c r="AI1363" s="468"/>
      <c r="AJ1363" s="468"/>
    </row>
    <row r="1364" ht="15.75" customHeight="1">
      <c r="A1364" s="468">
        <f>IFERROR(__xludf.DUMMYFUNCTION("""COMPUTED_VALUE"""),8.007820257E9)</f>
        <v>8007820257</v>
      </c>
      <c r="B1364" s="468">
        <f>IFERROR(__xludf.DUMMYFUNCTION("""COMPUTED_VALUE"""),8007.0)</f>
        <v>8007</v>
      </c>
      <c r="C1364" s="468">
        <f>IFERROR(__xludf.DUMMYFUNCTION("""COMPUTED_VALUE"""),8.0)</f>
        <v>8</v>
      </c>
      <c r="D1364" s="468">
        <f>IFERROR(__xludf.DUMMYFUNCTION("""COMPUTED_VALUE"""),2025.0)</f>
        <v>2025</v>
      </c>
      <c r="E1364" s="468">
        <f>IFERROR(__xludf.DUMMYFUNCTION("""COMPUTED_VALUE"""),7.0)</f>
        <v>7</v>
      </c>
      <c r="F1364" s="468" t="str">
        <f>IFERROR(__xludf.DUMMYFUNCTION("""COMPUTED_VALUE"""),"Julio")</f>
        <v>Julio</v>
      </c>
      <c r="G1364" s="468">
        <f>IFERROR(__xludf.DUMMYFUNCTION("""COMPUTED_VALUE"""),0.0)</f>
        <v>0</v>
      </c>
      <c r="H1364" s="468">
        <f>IFERROR(__xludf.DUMMYFUNCTION("""COMPUTED_VALUE"""),0.0)</f>
        <v>0</v>
      </c>
      <c r="I1364" s="468">
        <f>IFERROR(__xludf.DUMMYFUNCTION("""COMPUTED_VALUE"""),0.0)</f>
        <v>0</v>
      </c>
      <c r="J1364" s="468">
        <f>IFERROR(__xludf.DUMMYFUNCTION("""COMPUTED_VALUE"""),1.02287E8)</f>
        <v>102287000</v>
      </c>
      <c r="K1364" s="468">
        <f>IFERROR(__xludf.DUMMYFUNCTION("""COMPUTED_VALUE"""),0.0)</f>
        <v>0</v>
      </c>
      <c r="L1364" s="468">
        <f>IFERROR(__xludf.DUMMYFUNCTION("""COMPUTED_VALUE"""),4.3476E7)</f>
        <v>43476000</v>
      </c>
      <c r="M1364" s="468">
        <f>IFERROR(__xludf.DUMMYFUNCTION("""COMPUTED_VALUE"""),8.153752213E7)</f>
        <v>81537522.13</v>
      </c>
      <c r="N1364" s="468">
        <f>IFERROR(__xludf.DUMMYFUNCTION("""COMPUTED_VALUE"""),3156000.0)</f>
        <v>3156000</v>
      </c>
      <c r="O1364" s="468">
        <f>IFERROR(__xludf.DUMMYFUNCTION("""COMPUTED_VALUE"""),0.0)</f>
        <v>0</v>
      </c>
      <c r="P1364" s="468">
        <f>IFERROR(__xludf.DUMMYFUNCTION("""COMPUTED_VALUE"""),7404184.0)</f>
        <v>7404184</v>
      </c>
      <c r="Q1364" s="468"/>
      <c r="R1364" s="468"/>
      <c r="S1364" s="468"/>
      <c r="T1364" s="468"/>
      <c r="U1364" s="468"/>
      <c r="V1364" s="468"/>
      <c r="W1364" s="468"/>
      <c r="X1364" s="468"/>
      <c r="Y1364" s="468"/>
      <c r="Z1364" s="468"/>
      <c r="AA1364" s="468"/>
      <c r="AB1364" s="468"/>
      <c r="AC1364" s="468"/>
      <c r="AD1364" s="468"/>
      <c r="AE1364" s="468"/>
      <c r="AF1364" s="468"/>
      <c r="AG1364" s="468"/>
      <c r="AH1364" s="468"/>
      <c r="AI1364" s="468"/>
      <c r="AJ1364" s="468"/>
    </row>
    <row r="1365" ht="15.75" customHeight="1">
      <c r="A1365" s="468">
        <f>IFERROR(__xludf.DUMMYFUNCTION("""COMPUTED_VALUE"""),8.007820258E9)</f>
        <v>8007820258</v>
      </c>
      <c r="B1365" s="468">
        <f>IFERROR(__xludf.DUMMYFUNCTION("""COMPUTED_VALUE"""),8007.0)</f>
        <v>8007</v>
      </c>
      <c r="C1365" s="468">
        <f>IFERROR(__xludf.DUMMYFUNCTION("""COMPUTED_VALUE"""),8.0)</f>
        <v>8</v>
      </c>
      <c r="D1365" s="468">
        <f>IFERROR(__xludf.DUMMYFUNCTION("""COMPUTED_VALUE"""),2025.0)</f>
        <v>2025</v>
      </c>
      <c r="E1365" s="468">
        <f>IFERROR(__xludf.DUMMYFUNCTION("""COMPUTED_VALUE"""),8.0)</f>
        <v>8</v>
      </c>
      <c r="F1365" s="468" t="str">
        <f>IFERROR(__xludf.DUMMYFUNCTION("""COMPUTED_VALUE"""),"Agosto")</f>
        <v>Agosto</v>
      </c>
      <c r="G1365" s="468">
        <f>IFERROR(__xludf.DUMMYFUNCTION("""COMPUTED_VALUE"""),0.0)</f>
        <v>0</v>
      </c>
      <c r="H1365" s="468">
        <f>IFERROR(__xludf.DUMMYFUNCTION("""COMPUTED_VALUE"""),0.0)</f>
        <v>0</v>
      </c>
      <c r="I1365" s="468">
        <f>IFERROR(__xludf.DUMMYFUNCTION("""COMPUTED_VALUE"""),0.0)</f>
        <v>0</v>
      </c>
      <c r="J1365" s="468">
        <f>IFERROR(__xludf.DUMMYFUNCTION("""COMPUTED_VALUE"""),1.02287E8)</f>
        <v>102287000</v>
      </c>
      <c r="K1365" s="468">
        <f>IFERROR(__xludf.DUMMYFUNCTION("""COMPUTED_VALUE"""),0.0)</f>
        <v>0</v>
      </c>
      <c r="L1365" s="468">
        <f>IFERROR(__xludf.DUMMYFUNCTION("""COMPUTED_VALUE"""),9.9357E7)</f>
        <v>99357000</v>
      </c>
      <c r="M1365" s="468">
        <f>IFERROR(__xludf.DUMMYFUNCTION("""COMPUTED_VALUE"""),8.153752213E7)</f>
        <v>81537522.13</v>
      </c>
      <c r="N1365" s="468">
        <f>IFERROR(__xludf.DUMMYFUNCTION("""COMPUTED_VALUE"""),3.4967392E7)</f>
        <v>34967392</v>
      </c>
      <c r="O1365" s="468">
        <f>IFERROR(__xludf.DUMMYFUNCTION("""COMPUTED_VALUE"""),0.0)</f>
        <v>0</v>
      </c>
      <c r="P1365" s="468">
        <f>IFERROR(__xludf.DUMMYFUNCTION("""COMPUTED_VALUE"""),0.0)</f>
        <v>0</v>
      </c>
      <c r="Q1365" s="468"/>
      <c r="R1365" s="468"/>
      <c r="S1365" s="468"/>
      <c r="T1365" s="468"/>
      <c r="U1365" s="468"/>
      <c r="V1365" s="468"/>
      <c r="W1365" s="468"/>
      <c r="X1365" s="468"/>
      <c r="Y1365" s="468"/>
      <c r="Z1365" s="468"/>
      <c r="AA1365" s="468"/>
      <c r="AB1365" s="468"/>
      <c r="AC1365" s="468"/>
      <c r="AD1365" s="468"/>
      <c r="AE1365" s="468"/>
      <c r="AF1365" s="468"/>
      <c r="AG1365" s="468"/>
      <c r="AH1365" s="468"/>
      <c r="AI1365" s="468"/>
      <c r="AJ1365" s="468"/>
    </row>
    <row r="1366" ht="15.75" customHeight="1">
      <c r="A1366" s="468">
        <f>IFERROR(__xludf.DUMMYFUNCTION("""COMPUTED_VALUE"""),8.007820259E9)</f>
        <v>8007820259</v>
      </c>
      <c r="B1366" s="468">
        <f>IFERROR(__xludf.DUMMYFUNCTION("""COMPUTED_VALUE"""),8007.0)</f>
        <v>8007</v>
      </c>
      <c r="C1366" s="468">
        <f>IFERROR(__xludf.DUMMYFUNCTION("""COMPUTED_VALUE"""),8.0)</f>
        <v>8</v>
      </c>
      <c r="D1366" s="468">
        <f>IFERROR(__xludf.DUMMYFUNCTION("""COMPUTED_VALUE"""),2025.0)</f>
        <v>2025</v>
      </c>
      <c r="E1366" s="468">
        <f>IFERROR(__xludf.DUMMYFUNCTION("""COMPUTED_VALUE"""),9.0)</f>
        <v>9</v>
      </c>
      <c r="F1366" s="468" t="str">
        <f>IFERROR(__xludf.DUMMYFUNCTION("""COMPUTED_VALUE"""),"Septiembre")</f>
        <v>Septiembre</v>
      </c>
      <c r="G1366" s="468">
        <f>IFERROR(__xludf.DUMMYFUNCTION("""COMPUTED_VALUE"""),0.0)</f>
        <v>0</v>
      </c>
      <c r="H1366" s="468">
        <f>IFERROR(__xludf.DUMMYFUNCTION("""COMPUTED_VALUE"""),0.0)</f>
        <v>0</v>
      </c>
      <c r="I1366" s="468">
        <f>IFERROR(__xludf.DUMMYFUNCTION("""COMPUTED_VALUE"""),0.0)</f>
        <v>0</v>
      </c>
      <c r="J1366" s="468">
        <f>IFERROR(__xludf.DUMMYFUNCTION("""COMPUTED_VALUE"""),1.418755E8)</f>
        <v>141875500</v>
      </c>
      <c r="K1366" s="468">
        <f>IFERROR(__xludf.DUMMYFUNCTION("""COMPUTED_VALUE"""),0.0)</f>
        <v>0</v>
      </c>
      <c r="L1366" s="468">
        <f>IFERROR(__xludf.DUMMYFUNCTION("""COMPUTED_VALUE"""),0.0)</f>
        <v>0</v>
      </c>
      <c r="M1366" s="468">
        <f>IFERROR(__xludf.DUMMYFUNCTION("""COMPUTED_VALUE"""),1.130952782E8)</f>
        <v>113095278.2</v>
      </c>
      <c r="N1366" s="468">
        <f>IFERROR(__xludf.DUMMYFUNCTION("""COMPUTED_VALUE"""),1.7032933E7)</f>
        <v>17032933</v>
      </c>
      <c r="O1366" s="468">
        <f>IFERROR(__xludf.DUMMYFUNCTION("""COMPUTED_VALUE"""),0.0)</f>
        <v>0</v>
      </c>
      <c r="P1366" s="468">
        <f>IFERROR(__xludf.DUMMYFUNCTION("""COMPUTED_VALUE"""),0.0)</f>
        <v>0</v>
      </c>
      <c r="Q1366" s="468"/>
      <c r="R1366" s="468"/>
      <c r="S1366" s="468"/>
      <c r="T1366" s="468"/>
      <c r="U1366" s="468"/>
      <c r="V1366" s="468"/>
      <c r="W1366" s="468"/>
      <c r="X1366" s="468"/>
      <c r="Y1366" s="468"/>
      <c r="Z1366" s="468"/>
      <c r="AA1366" s="468"/>
      <c r="AB1366" s="468"/>
      <c r="AC1366" s="468"/>
      <c r="AD1366" s="468"/>
      <c r="AE1366" s="468"/>
      <c r="AF1366" s="468"/>
      <c r="AG1366" s="468"/>
      <c r="AH1366" s="468"/>
      <c r="AI1366" s="468"/>
      <c r="AJ1366" s="468"/>
    </row>
    <row r="1367" ht="15.75" customHeight="1">
      <c r="A1367" s="468">
        <f>IFERROR(__xludf.DUMMYFUNCTION("""COMPUTED_VALUE"""),8.007820251E10)</f>
        <v>80078202510</v>
      </c>
      <c r="B1367" s="468">
        <f>IFERROR(__xludf.DUMMYFUNCTION("""COMPUTED_VALUE"""),8007.0)</f>
        <v>8007</v>
      </c>
      <c r="C1367" s="468">
        <f>IFERROR(__xludf.DUMMYFUNCTION("""COMPUTED_VALUE"""),8.0)</f>
        <v>8</v>
      </c>
      <c r="D1367" s="468">
        <f>IFERROR(__xludf.DUMMYFUNCTION("""COMPUTED_VALUE"""),2025.0)</f>
        <v>2025</v>
      </c>
      <c r="E1367" s="468">
        <f>IFERROR(__xludf.DUMMYFUNCTION("""COMPUTED_VALUE"""),10.0)</f>
        <v>10</v>
      </c>
      <c r="F1367" s="468" t="str">
        <f>IFERROR(__xludf.DUMMYFUNCTION("""COMPUTED_VALUE"""),"Octubre")</f>
        <v>Octubre</v>
      </c>
      <c r="G1367" s="468">
        <f>IFERROR(__xludf.DUMMYFUNCTION("""COMPUTED_VALUE"""),0.0)</f>
        <v>0</v>
      </c>
      <c r="H1367" s="468">
        <f>IFERROR(__xludf.DUMMYFUNCTION("""COMPUTED_VALUE"""),0.0)</f>
        <v>0</v>
      </c>
      <c r="I1367" s="468">
        <f>IFERROR(__xludf.DUMMYFUNCTION("""COMPUTED_VALUE"""),0.0)</f>
        <v>0</v>
      </c>
      <c r="J1367" s="468">
        <f>IFERROR(__xludf.DUMMYFUNCTION("""COMPUTED_VALUE"""),7.5017E7)</f>
        <v>75017000</v>
      </c>
      <c r="K1367" s="468">
        <f>IFERROR(__xludf.DUMMYFUNCTION("""COMPUTED_VALUE"""),0.0)</f>
        <v>0</v>
      </c>
      <c r="L1367" s="468">
        <f>IFERROR(__xludf.DUMMYFUNCTION("""COMPUTED_VALUE"""),4.2507356E7)</f>
        <v>42507356</v>
      </c>
      <c r="M1367" s="468">
        <f>IFERROR(__xludf.DUMMYFUNCTION("""COMPUTED_VALUE"""),5.979939091E7)</f>
        <v>59799390.91</v>
      </c>
      <c r="N1367" s="468">
        <f>IFERROR(__xludf.DUMMYFUNCTION("""COMPUTED_VALUE"""),4.3463901E7)</f>
        <v>43463901</v>
      </c>
      <c r="O1367" s="468">
        <f>IFERROR(__xludf.DUMMYFUNCTION("""COMPUTED_VALUE"""),0.0)</f>
        <v>0</v>
      </c>
      <c r="P1367" s="468">
        <f>IFERROR(__xludf.DUMMYFUNCTION("""COMPUTED_VALUE"""),0.0)</f>
        <v>0</v>
      </c>
      <c r="Q1367" s="468"/>
      <c r="R1367" s="468"/>
      <c r="S1367" s="468"/>
      <c r="T1367" s="468"/>
      <c r="U1367" s="468"/>
      <c r="V1367" s="468"/>
      <c r="W1367" s="468"/>
      <c r="X1367" s="468"/>
      <c r="Y1367" s="468"/>
      <c r="Z1367" s="468"/>
      <c r="AA1367" s="468"/>
      <c r="AB1367" s="468"/>
      <c r="AC1367" s="468"/>
      <c r="AD1367" s="468"/>
      <c r="AE1367" s="468"/>
      <c r="AF1367" s="468"/>
      <c r="AG1367" s="468"/>
      <c r="AH1367" s="468"/>
      <c r="AI1367" s="468"/>
      <c r="AJ1367" s="468"/>
    </row>
    <row r="1368" ht="15.75" customHeight="1">
      <c r="A1368" s="468">
        <f>IFERROR(__xludf.DUMMYFUNCTION("""COMPUTED_VALUE"""),8.0078202511E10)</f>
        <v>80078202511</v>
      </c>
      <c r="B1368" s="468">
        <f>IFERROR(__xludf.DUMMYFUNCTION("""COMPUTED_VALUE"""),8007.0)</f>
        <v>8007</v>
      </c>
      <c r="C1368" s="468">
        <f>IFERROR(__xludf.DUMMYFUNCTION("""COMPUTED_VALUE"""),8.0)</f>
        <v>8</v>
      </c>
      <c r="D1368" s="468">
        <f>IFERROR(__xludf.DUMMYFUNCTION("""COMPUTED_VALUE"""),2025.0)</f>
        <v>2025</v>
      </c>
      <c r="E1368" s="468">
        <f>IFERROR(__xludf.DUMMYFUNCTION("""COMPUTED_VALUE"""),11.0)</f>
        <v>11</v>
      </c>
      <c r="F1368" s="468" t="str">
        <f>IFERROR(__xludf.DUMMYFUNCTION("""COMPUTED_VALUE"""),"Noviembre")</f>
        <v>Noviembre</v>
      </c>
      <c r="G1368" s="468">
        <f>IFERROR(__xludf.DUMMYFUNCTION("""COMPUTED_VALUE"""),0.0)</f>
        <v>0</v>
      </c>
      <c r="H1368" s="468">
        <f>IFERROR(__xludf.DUMMYFUNCTION("""COMPUTED_VALUE"""),0.0)</f>
        <v>0</v>
      </c>
      <c r="I1368" s="468">
        <f>IFERROR(__xludf.DUMMYFUNCTION("""COMPUTED_VALUE"""),0.0)</f>
        <v>0</v>
      </c>
      <c r="J1368" s="468">
        <f>IFERROR(__xludf.DUMMYFUNCTION("""COMPUTED_VALUE"""),5017000.0)</f>
        <v>5017000</v>
      </c>
      <c r="K1368" s="468">
        <f>IFERROR(__xludf.DUMMYFUNCTION("""COMPUTED_VALUE"""),0.0)</f>
        <v>0</v>
      </c>
      <c r="L1368" s="468">
        <f>IFERROR(__xludf.DUMMYFUNCTION("""COMPUTED_VALUE"""),2.8467204E7)</f>
        <v>28467204</v>
      </c>
      <c r="M1368" s="468">
        <f>IFERROR(__xludf.DUMMYFUNCTION("""COMPUTED_VALUE"""),3999274.087)</f>
        <v>3999274.087</v>
      </c>
      <c r="N1368" s="468">
        <f>IFERROR(__xludf.DUMMYFUNCTION("""COMPUTED_VALUE"""),1.745E7)</f>
        <v>17450000</v>
      </c>
      <c r="O1368" s="468">
        <f>IFERROR(__xludf.DUMMYFUNCTION("""COMPUTED_VALUE"""),0.0)</f>
        <v>0</v>
      </c>
      <c r="P1368" s="468">
        <f>IFERROR(__xludf.DUMMYFUNCTION("""COMPUTED_VALUE"""),0.0)</f>
        <v>0</v>
      </c>
      <c r="Q1368" s="468"/>
      <c r="R1368" s="468"/>
      <c r="S1368" s="468"/>
      <c r="T1368" s="468"/>
      <c r="U1368" s="468"/>
      <c r="V1368" s="468"/>
      <c r="W1368" s="468"/>
      <c r="X1368" s="468"/>
      <c r="Y1368" s="468"/>
      <c r="Z1368" s="468"/>
      <c r="AA1368" s="468"/>
      <c r="AB1368" s="468"/>
      <c r="AC1368" s="468"/>
      <c r="AD1368" s="468"/>
      <c r="AE1368" s="468"/>
      <c r="AF1368" s="468"/>
      <c r="AG1368" s="468"/>
      <c r="AH1368" s="468"/>
      <c r="AI1368" s="468"/>
      <c r="AJ1368" s="468"/>
    </row>
    <row r="1369" ht="15.75" customHeight="1">
      <c r="A1369" s="468">
        <f>IFERROR(__xludf.DUMMYFUNCTION("""COMPUTED_VALUE"""),8.0078202512E10)</f>
        <v>80078202512</v>
      </c>
      <c r="B1369" s="468">
        <f>IFERROR(__xludf.DUMMYFUNCTION("""COMPUTED_VALUE"""),8007.0)</f>
        <v>8007</v>
      </c>
      <c r="C1369" s="468">
        <f>IFERROR(__xludf.DUMMYFUNCTION("""COMPUTED_VALUE"""),8.0)</f>
        <v>8</v>
      </c>
      <c r="D1369" s="468">
        <f>IFERROR(__xludf.DUMMYFUNCTION("""COMPUTED_VALUE"""),2025.0)</f>
        <v>2025</v>
      </c>
      <c r="E1369" s="468">
        <f>IFERROR(__xludf.DUMMYFUNCTION("""COMPUTED_VALUE"""),12.0)</f>
        <v>12</v>
      </c>
      <c r="F1369" s="468" t="str">
        <f>IFERROR(__xludf.DUMMYFUNCTION("""COMPUTED_VALUE"""),"Diciembre")</f>
        <v>Diciembre</v>
      </c>
      <c r="G1369" s="468">
        <f>IFERROR(__xludf.DUMMYFUNCTION("""COMPUTED_VALUE"""),0.0)</f>
        <v>0</v>
      </c>
      <c r="H1369" s="468">
        <f>IFERROR(__xludf.DUMMYFUNCTION("""COMPUTED_VALUE"""),0.0)</f>
        <v>0</v>
      </c>
      <c r="I1369" s="468">
        <f>IFERROR(__xludf.DUMMYFUNCTION("""COMPUTED_VALUE"""),0.0)</f>
        <v>0</v>
      </c>
      <c r="J1369" s="468">
        <f>IFERROR(__xludf.DUMMYFUNCTION("""COMPUTED_VALUE"""),3679133.0)</f>
        <v>3679133</v>
      </c>
      <c r="K1369" s="468">
        <f>IFERROR(__xludf.DUMMYFUNCTION("""COMPUTED_VALUE"""),0.0)</f>
        <v>0</v>
      </c>
      <c r="L1369" s="468">
        <f>IFERROR(__xludf.DUMMYFUNCTION("""COMPUTED_VALUE"""),3.5039956E7)</f>
        <v>35039956</v>
      </c>
      <c r="M1369" s="468">
        <f>IFERROR(__xludf.DUMMYFUNCTION("""COMPUTED_VALUE"""),2932800.731)</f>
        <v>2932800.731</v>
      </c>
      <c r="N1369" s="468">
        <f>IFERROR(__xludf.DUMMYFUNCTION("""COMPUTED_VALUE"""),1.27037652E8)</f>
        <v>127037652</v>
      </c>
      <c r="O1369" s="468">
        <f>IFERROR(__xludf.DUMMYFUNCTION("""COMPUTED_VALUE"""),0.0)</f>
        <v>0</v>
      </c>
      <c r="P1369" s="468">
        <f>IFERROR(__xludf.DUMMYFUNCTION("""COMPUTED_VALUE"""),0.0)</f>
        <v>0</v>
      </c>
      <c r="Q1369" s="468"/>
      <c r="R1369" s="468"/>
      <c r="S1369" s="468"/>
      <c r="T1369" s="468"/>
      <c r="U1369" s="468"/>
      <c r="V1369" s="468"/>
      <c r="W1369" s="468"/>
      <c r="X1369" s="468"/>
      <c r="Y1369" s="468"/>
      <c r="Z1369" s="468"/>
      <c r="AA1369" s="468"/>
      <c r="AB1369" s="468"/>
      <c r="AC1369" s="468"/>
      <c r="AD1369" s="468"/>
      <c r="AE1369" s="468"/>
      <c r="AF1369" s="468"/>
      <c r="AG1369" s="468"/>
      <c r="AH1369" s="468"/>
      <c r="AI1369" s="468"/>
      <c r="AJ1369" s="468"/>
    </row>
    <row r="1370" ht="15.75" customHeight="1">
      <c r="A1370" s="468">
        <f>IFERROR(__xludf.DUMMYFUNCTION("""COMPUTED_VALUE"""),7.961120261E9)</f>
        <v>7961120261</v>
      </c>
      <c r="B1370" s="468">
        <f>IFERROR(__xludf.DUMMYFUNCTION("""COMPUTED_VALUE"""),7961.0)</f>
        <v>7961</v>
      </c>
      <c r="C1370" s="468">
        <f>IFERROR(__xludf.DUMMYFUNCTION("""COMPUTED_VALUE"""),1.0)</f>
        <v>1</v>
      </c>
      <c r="D1370" s="468">
        <f>IFERROR(__xludf.DUMMYFUNCTION("""COMPUTED_VALUE"""),2026.0)</f>
        <v>2026</v>
      </c>
      <c r="E1370" s="468">
        <f>IFERROR(__xludf.DUMMYFUNCTION("""COMPUTED_VALUE"""),1.0)</f>
        <v>1</v>
      </c>
      <c r="F1370" s="468" t="str">
        <f>IFERROR(__xludf.DUMMYFUNCTION("""COMPUTED_VALUE"""),"Enero")</f>
        <v>Enero</v>
      </c>
      <c r="G1370" s="468">
        <f>IFERROR(__xludf.DUMMYFUNCTION("""COMPUTED_VALUE"""),3.337238367E9)</f>
        <v>3337238367</v>
      </c>
      <c r="H1370" s="468">
        <f>IFERROR(__xludf.DUMMYFUNCTION("""COMPUTED_VALUE"""),3.337238367E9)</f>
        <v>3337238367</v>
      </c>
      <c r="I1370" s="468">
        <f>IFERROR(__xludf.DUMMYFUNCTION("""COMPUTED_VALUE"""),0.0)</f>
        <v>0</v>
      </c>
      <c r="J1370" s="468">
        <f>IFERROR(__xludf.DUMMYFUNCTION("""COMPUTED_VALUE"""),0.0)</f>
        <v>0</v>
      </c>
      <c r="K1370" s="468">
        <f>IFERROR(__xludf.DUMMYFUNCTION("""COMPUTED_VALUE"""),3.337238367E9)</f>
        <v>3337238367</v>
      </c>
      <c r="L1370" s="468">
        <f>IFERROR(__xludf.DUMMYFUNCTION("""COMPUTED_VALUE"""),3.291762434E9)</f>
        <v>3291762434</v>
      </c>
      <c r="M1370" s="468">
        <f>IFERROR(__xludf.DUMMYFUNCTION("""COMPUTED_VALUE"""),0.0)</f>
        <v>0</v>
      </c>
      <c r="N1370" s="468">
        <f>IFERROR(__xludf.DUMMYFUNCTION("""COMPUTED_VALUE"""),0.0)</f>
        <v>0</v>
      </c>
      <c r="O1370" s="468">
        <f>IFERROR(__xludf.DUMMYFUNCTION("""COMPUTED_VALUE"""),0.0)</f>
        <v>0</v>
      </c>
      <c r="P1370" s="468">
        <f>IFERROR(__xludf.DUMMYFUNCTION("""COMPUTED_VALUE"""),0.0)</f>
        <v>0</v>
      </c>
      <c r="Q1370" s="468"/>
      <c r="R1370" s="468"/>
      <c r="S1370" s="468"/>
      <c r="T1370" s="468"/>
      <c r="U1370" s="468"/>
      <c r="V1370" s="468"/>
      <c r="W1370" s="468"/>
      <c r="X1370" s="468"/>
      <c r="Y1370" s="468"/>
      <c r="Z1370" s="468"/>
      <c r="AA1370" s="468"/>
      <c r="AB1370" s="468"/>
      <c r="AC1370" s="468"/>
      <c r="AD1370" s="468"/>
      <c r="AE1370" s="468"/>
      <c r="AF1370" s="468"/>
      <c r="AG1370" s="468"/>
      <c r="AH1370" s="468"/>
      <c r="AI1370" s="468"/>
      <c r="AJ1370" s="468"/>
    </row>
    <row r="1371" ht="15.75" customHeight="1">
      <c r="A1371" s="468">
        <f>IFERROR(__xludf.DUMMYFUNCTION("""COMPUTED_VALUE"""),7.961120262E9)</f>
        <v>7961120262</v>
      </c>
      <c r="B1371" s="468">
        <f>IFERROR(__xludf.DUMMYFUNCTION("""COMPUTED_VALUE"""),7961.0)</f>
        <v>7961</v>
      </c>
      <c r="C1371" s="468">
        <f>IFERROR(__xludf.DUMMYFUNCTION("""COMPUTED_VALUE"""),1.0)</f>
        <v>1</v>
      </c>
      <c r="D1371" s="468">
        <f>IFERROR(__xludf.DUMMYFUNCTION("""COMPUTED_VALUE"""),2026.0)</f>
        <v>2026</v>
      </c>
      <c r="E1371" s="468">
        <f>IFERROR(__xludf.DUMMYFUNCTION("""COMPUTED_VALUE"""),2.0)</f>
        <v>2</v>
      </c>
      <c r="F1371" s="468" t="str">
        <f>IFERROR(__xludf.DUMMYFUNCTION("""COMPUTED_VALUE"""),"Febrero")</f>
        <v>Febrero</v>
      </c>
      <c r="G1371" s="468">
        <f>IFERROR(__xludf.DUMMYFUNCTION("""COMPUTED_VALUE"""),0.0)</f>
        <v>0</v>
      </c>
      <c r="H1371" s="468">
        <f>IFERROR(__xludf.DUMMYFUNCTION("""COMPUTED_VALUE"""),0.0)</f>
        <v>0</v>
      </c>
      <c r="I1371" s="468">
        <f>IFERROR(__xludf.DUMMYFUNCTION("""COMPUTED_VALUE"""),0.0)</f>
        <v>0</v>
      </c>
      <c r="J1371" s="468">
        <f>IFERROR(__xludf.DUMMYFUNCTION("""COMPUTED_VALUE"""),1.05768503E8)</f>
        <v>105768503</v>
      </c>
      <c r="K1371" s="468">
        <f>IFERROR(__xludf.DUMMYFUNCTION("""COMPUTED_VALUE"""),0.0)</f>
        <v>0</v>
      </c>
      <c r="L1371" s="468">
        <f>IFERROR(__xludf.DUMMYFUNCTION("""COMPUTED_VALUE"""),0.0)</f>
        <v>0</v>
      </c>
      <c r="M1371" s="468">
        <f>IFERROR(__xludf.DUMMYFUNCTION("""COMPUTED_VALUE"""),1.05768503E8)</f>
        <v>105768503</v>
      </c>
      <c r="N1371" s="468">
        <f>IFERROR(__xludf.DUMMYFUNCTION("""COMPUTED_VALUE"""),1.05768503E8)</f>
        <v>105768503</v>
      </c>
      <c r="O1371" s="468">
        <f>IFERROR(__xludf.DUMMYFUNCTION("""COMPUTED_VALUE"""),0.0)</f>
        <v>0</v>
      </c>
      <c r="P1371" s="468">
        <f>IFERROR(__xludf.DUMMYFUNCTION("""COMPUTED_VALUE"""),0.0)</f>
        <v>0</v>
      </c>
      <c r="Q1371" s="468"/>
      <c r="R1371" s="468"/>
      <c r="S1371" s="468"/>
      <c r="T1371" s="468"/>
      <c r="U1371" s="468"/>
      <c r="V1371" s="468"/>
      <c r="W1371" s="468"/>
      <c r="X1371" s="468"/>
      <c r="Y1371" s="468"/>
      <c r="Z1371" s="468"/>
      <c r="AA1371" s="468"/>
      <c r="AB1371" s="468"/>
      <c r="AC1371" s="468"/>
      <c r="AD1371" s="468"/>
      <c r="AE1371" s="468"/>
      <c r="AF1371" s="468"/>
      <c r="AG1371" s="468"/>
      <c r="AH1371" s="468"/>
      <c r="AI1371" s="468"/>
      <c r="AJ1371" s="468"/>
    </row>
    <row r="1372" ht="15.75" customHeight="1">
      <c r="A1372" s="468">
        <f>IFERROR(__xludf.DUMMYFUNCTION("""COMPUTED_VALUE"""),7.961120263E9)</f>
        <v>7961120263</v>
      </c>
      <c r="B1372" s="468">
        <f>IFERROR(__xludf.DUMMYFUNCTION("""COMPUTED_VALUE"""),7961.0)</f>
        <v>7961</v>
      </c>
      <c r="C1372" s="468">
        <f>IFERROR(__xludf.DUMMYFUNCTION("""COMPUTED_VALUE"""),1.0)</f>
        <v>1</v>
      </c>
      <c r="D1372" s="468">
        <f>IFERROR(__xludf.DUMMYFUNCTION("""COMPUTED_VALUE"""),2026.0)</f>
        <v>2026</v>
      </c>
      <c r="E1372" s="468">
        <f>IFERROR(__xludf.DUMMYFUNCTION("""COMPUTED_VALUE"""),3.0)</f>
        <v>3</v>
      </c>
      <c r="F1372" s="468" t="str">
        <f>IFERROR(__xludf.DUMMYFUNCTION("""COMPUTED_VALUE"""),"Marzo")</f>
        <v>Marzo</v>
      </c>
      <c r="G1372" s="468">
        <f>IFERROR(__xludf.DUMMYFUNCTION("""COMPUTED_VALUE"""),0.0)</f>
        <v>0</v>
      </c>
      <c r="H1372" s="468">
        <f>IFERROR(__xludf.DUMMYFUNCTION("""COMPUTED_VALUE"""),0.0)</f>
        <v>0</v>
      </c>
      <c r="I1372" s="468">
        <f>IFERROR(__xludf.DUMMYFUNCTION("""COMPUTED_VALUE"""),0.0)</f>
        <v>0</v>
      </c>
      <c r="J1372" s="468">
        <f>IFERROR(__xludf.DUMMYFUNCTION("""COMPUTED_VALUE"""),3.77936268E8)</f>
        <v>377936268</v>
      </c>
      <c r="K1372" s="468">
        <f>IFERROR(__xludf.DUMMYFUNCTION("""COMPUTED_VALUE"""),0.0)</f>
        <v>0</v>
      </c>
      <c r="L1372" s="468">
        <f>IFERROR(__xludf.DUMMYFUNCTION("""COMPUTED_VALUE"""),0.0)</f>
        <v>0</v>
      </c>
      <c r="M1372" s="468">
        <f>IFERROR(__xludf.DUMMYFUNCTION("""COMPUTED_VALUE"""),3.77936268E8)</f>
        <v>377936268</v>
      </c>
      <c r="N1372" s="468">
        <f>IFERROR(__xludf.DUMMYFUNCTION("""COMPUTED_VALUE"""),0.0)</f>
        <v>0</v>
      </c>
      <c r="O1372" s="468">
        <f>IFERROR(__xludf.DUMMYFUNCTION("""COMPUTED_VALUE"""),0.0)</f>
        <v>0</v>
      </c>
      <c r="P1372" s="468">
        <f>IFERROR(__xludf.DUMMYFUNCTION("""COMPUTED_VALUE"""),0.0)</f>
        <v>0</v>
      </c>
      <c r="Q1372" s="468"/>
      <c r="R1372" s="468"/>
      <c r="S1372" s="468"/>
      <c r="T1372" s="468"/>
      <c r="U1372" s="468"/>
      <c r="V1372" s="468"/>
      <c r="W1372" s="468"/>
      <c r="X1372" s="468"/>
      <c r="Y1372" s="468"/>
      <c r="Z1372" s="468"/>
      <c r="AA1372" s="468"/>
      <c r="AB1372" s="468"/>
      <c r="AC1372" s="468"/>
      <c r="AD1372" s="468"/>
      <c r="AE1372" s="468"/>
      <c r="AF1372" s="468"/>
      <c r="AG1372" s="468"/>
      <c r="AH1372" s="468"/>
      <c r="AI1372" s="468"/>
      <c r="AJ1372" s="468"/>
    </row>
    <row r="1373" ht="15.75" customHeight="1">
      <c r="A1373" s="468">
        <f>IFERROR(__xludf.DUMMYFUNCTION("""COMPUTED_VALUE"""),7.961120264E9)</f>
        <v>7961120264</v>
      </c>
      <c r="B1373" s="468">
        <f>IFERROR(__xludf.DUMMYFUNCTION("""COMPUTED_VALUE"""),7961.0)</f>
        <v>7961</v>
      </c>
      <c r="C1373" s="468">
        <f>IFERROR(__xludf.DUMMYFUNCTION("""COMPUTED_VALUE"""),1.0)</f>
        <v>1</v>
      </c>
      <c r="D1373" s="468">
        <f>IFERROR(__xludf.DUMMYFUNCTION("""COMPUTED_VALUE"""),2026.0)</f>
        <v>2026</v>
      </c>
      <c r="E1373" s="468">
        <f>IFERROR(__xludf.DUMMYFUNCTION("""COMPUTED_VALUE"""),4.0)</f>
        <v>4</v>
      </c>
      <c r="F1373" s="468" t="str">
        <f>IFERROR(__xludf.DUMMYFUNCTION("""COMPUTED_VALUE"""),"Abril")</f>
        <v>Abril</v>
      </c>
      <c r="G1373" s="468">
        <f>IFERROR(__xludf.DUMMYFUNCTION("""COMPUTED_VALUE"""),0.0)</f>
        <v>0</v>
      </c>
      <c r="H1373" s="468">
        <f>IFERROR(__xludf.DUMMYFUNCTION("""COMPUTED_VALUE"""),0.0)</f>
        <v>0</v>
      </c>
      <c r="I1373" s="468">
        <f>IFERROR(__xludf.DUMMYFUNCTION("""COMPUTED_VALUE"""),0.0)</f>
        <v>0</v>
      </c>
      <c r="J1373" s="468">
        <f>IFERROR(__xludf.DUMMYFUNCTION("""COMPUTED_VALUE"""),3.24657822E8)</f>
        <v>324657822</v>
      </c>
      <c r="K1373" s="468">
        <f>IFERROR(__xludf.DUMMYFUNCTION("""COMPUTED_VALUE"""),0.0)</f>
        <v>0</v>
      </c>
      <c r="L1373" s="468">
        <f>IFERROR(__xludf.DUMMYFUNCTION("""COMPUTED_VALUE"""),0.0)</f>
        <v>0</v>
      </c>
      <c r="M1373" s="468">
        <f>IFERROR(__xludf.DUMMYFUNCTION("""COMPUTED_VALUE"""),3.24657822E8)</f>
        <v>324657822</v>
      </c>
      <c r="N1373" s="468">
        <f>IFERROR(__xludf.DUMMYFUNCTION("""COMPUTED_VALUE"""),0.0)</f>
        <v>0</v>
      </c>
      <c r="O1373" s="468">
        <f>IFERROR(__xludf.DUMMYFUNCTION("""COMPUTED_VALUE"""),0.0)</f>
        <v>0</v>
      </c>
      <c r="P1373" s="468">
        <f>IFERROR(__xludf.DUMMYFUNCTION("""COMPUTED_VALUE"""),0.0)</f>
        <v>0</v>
      </c>
      <c r="Q1373" s="468"/>
      <c r="R1373" s="468"/>
      <c r="S1373" s="468"/>
      <c r="T1373" s="468"/>
      <c r="U1373" s="468"/>
      <c r="V1373" s="468"/>
      <c r="W1373" s="468"/>
      <c r="X1373" s="468"/>
      <c r="Y1373" s="468"/>
      <c r="Z1373" s="468"/>
      <c r="AA1373" s="468"/>
      <c r="AB1373" s="468"/>
      <c r="AC1373" s="468"/>
      <c r="AD1373" s="468"/>
      <c r="AE1373" s="468"/>
      <c r="AF1373" s="468"/>
      <c r="AG1373" s="468"/>
      <c r="AH1373" s="468"/>
      <c r="AI1373" s="468"/>
      <c r="AJ1373" s="468"/>
    </row>
    <row r="1374" ht="15.75" customHeight="1">
      <c r="A1374" s="468">
        <f>IFERROR(__xludf.DUMMYFUNCTION("""COMPUTED_VALUE"""),7.961120265E9)</f>
        <v>7961120265</v>
      </c>
      <c r="B1374" s="468">
        <f>IFERROR(__xludf.DUMMYFUNCTION("""COMPUTED_VALUE"""),7961.0)</f>
        <v>7961</v>
      </c>
      <c r="C1374" s="468">
        <f>IFERROR(__xludf.DUMMYFUNCTION("""COMPUTED_VALUE"""),1.0)</f>
        <v>1</v>
      </c>
      <c r="D1374" s="468">
        <f>IFERROR(__xludf.DUMMYFUNCTION("""COMPUTED_VALUE"""),2026.0)</f>
        <v>2026</v>
      </c>
      <c r="E1374" s="468">
        <f>IFERROR(__xludf.DUMMYFUNCTION("""COMPUTED_VALUE"""),5.0)</f>
        <v>5</v>
      </c>
      <c r="F1374" s="468" t="str">
        <f>IFERROR(__xludf.DUMMYFUNCTION("""COMPUTED_VALUE"""),"Mayo")</f>
        <v>Mayo</v>
      </c>
      <c r="G1374" s="468">
        <f>IFERROR(__xludf.DUMMYFUNCTION("""COMPUTED_VALUE"""),0.0)</f>
        <v>0</v>
      </c>
      <c r="H1374" s="468">
        <f>IFERROR(__xludf.DUMMYFUNCTION("""COMPUTED_VALUE"""),0.0)</f>
        <v>0</v>
      </c>
      <c r="I1374" s="468">
        <f>IFERROR(__xludf.DUMMYFUNCTION("""COMPUTED_VALUE"""),0.0)</f>
        <v>0</v>
      </c>
      <c r="J1374" s="468">
        <f>IFERROR(__xludf.DUMMYFUNCTION("""COMPUTED_VALUE"""),3.24657822E8)</f>
        <v>324657822</v>
      </c>
      <c r="K1374" s="468">
        <f>IFERROR(__xludf.DUMMYFUNCTION("""COMPUTED_VALUE"""),0.0)</f>
        <v>0</v>
      </c>
      <c r="L1374" s="468">
        <f>IFERROR(__xludf.DUMMYFUNCTION("""COMPUTED_VALUE"""),0.0)</f>
        <v>0</v>
      </c>
      <c r="M1374" s="468">
        <f>IFERROR(__xludf.DUMMYFUNCTION("""COMPUTED_VALUE"""),3.24657822E8)</f>
        <v>324657822</v>
      </c>
      <c r="N1374" s="468">
        <f>IFERROR(__xludf.DUMMYFUNCTION("""COMPUTED_VALUE"""),0.0)</f>
        <v>0</v>
      </c>
      <c r="O1374" s="468">
        <f>IFERROR(__xludf.DUMMYFUNCTION("""COMPUTED_VALUE"""),0.0)</f>
        <v>0</v>
      </c>
      <c r="P1374" s="468">
        <f>IFERROR(__xludf.DUMMYFUNCTION("""COMPUTED_VALUE"""),0.0)</f>
        <v>0</v>
      </c>
      <c r="Q1374" s="468"/>
      <c r="R1374" s="468"/>
      <c r="S1374" s="468"/>
      <c r="T1374" s="468"/>
      <c r="U1374" s="468"/>
      <c r="V1374" s="468"/>
      <c r="W1374" s="468"/>
      <c r="X1374" s="468"/>
      <c r="Y1374" s="468"/>
      <c r="Z1374" s="468"/>
      <c r="AA1374" s="468"/>
      <c r="AB1374" s="468"/>
      <c r="AC1374" s="468"/>
      <c r="AD1374" s="468"/>
      <c r="AE1374" s="468"/>
      <c r="AF1374" s="468"/>
      <c r="AG1374" s="468"/>
      <c r="AH1374" s="468"/>
      <c r="AI1374" s="468"/>
      <c r="AJ1374" s="468"/>
    </row>
    <row r="1375" ht="15.75" customHeight="1">
      <c r="A1375" s="468">
        <f>IFERROR(__xludf.DUMMYFUNCTION("""COMPUTED_VALUE"""),7.961120266E9)</f>
        <v>7961120266</v>
      </c>
      <c r="B1375" s="468">
        <f>IFERROR(__xludf.DUMMYFUNCTION("""COMPUTED_VALUE"""),7961.0)</f>
        <v>7961</v>
      </c>
      <c r="C1375" s="468">
        <f>IFERROR(__xludf.DUMMYFUNCTION("""COMPUTED_VALUE"""),1.0)</f>
        <v>1</v>
      </c>
      <c r="D1375" s="468">
        <f>IFERROR(__xludf.DUMMYFUNCTION("""COMPUTED_VALUE"""),2026.0)</f>
        <v>2026</v>
      </c>
      <c r="E1375" s="468">
        <f>IFERROR(__xludf.DUMMYFUNCTION("""COMPUTED_VALUE"""),6.0)</f>
        <v>6</v>
      </c>
      <c r="F1375" s="468" t="str">
        <f>IFERROR(__xludf.DUMMYFUNCTION("""COMPUTED_VALUE"""),"Junio")</f>
        <v>Junio</v>
      </c>
      <c r="G1375" s="468">
        <f>IFERROR(__xludf.DUMMYFUNCTION("""COMPUTED_VALUE"""),0.0)</f>
        <v>0</v>
      </c>
      <c r="H1375" s="468">
        <f>IFERROR(__xludf.DUMMYFUNCTION("""COMPUTED_VALUE"""),0.0)</f>
        <v>0</v>
      </c>
      <c r="I1375" s="468">
        <f>IFERROR(__xludf.DUMMYFUNCTION("""COMPUTED_VALUE"""),0.0)</f>
        <v>0</v>
      </c>
      <c r="J1375" s="468">
        <f>IFERROR(__xludf.DUMMYFUNCTION("""COMPUTED_VALUE"""),3.24657822E8)</f>
        <v>324657822</v>
      </c>
      <c r="K1375" s="468">
        <f>IFERROR(__xludf.DUMMYFUNCTION("""COMPUTED_VALUE"""),0.0)</f>
        <v>0</v>
      </c>
      <c r="L1375" s="468">
        <f>IFERROR(__xludf.DUMMYFUNCTION("""COMPUTED_VALUE"""),0.0)</f>
        <v>0</v>
      </c>
      <c r="M1375" s="468">
        <f>IFERROR(__xludf.DUMMYFUNCTION("""COMPUTED_VALUE"""),3.24657822E8)</f>
        <v>324657822</v>
      </c>
      <c r="N1375" s="468">
        <f>IFERROR(__xludf.DUMMYFUNCTION("""COMPUTED_VALUE"""),0.0)</f>
        <v>0</v>
      </c>
      <c r="O1375" s="468">
        <f>IFERROR(__xludf.DUMMYFUNCTION("""COMPUTED_VALUE"""),0.0)</f>
        <v>0</v>
      </c>
      <c r="P1375" s="468">
        <f>IFERROR(__xludf.DUMMYFUNCTION("""COMPUTED_VALUE"""),0.0)</f>
        <v>0</v>
      </c>
      <c r="Q1375" s="468"/>
      <c r="R1375" s="468"/>
      <c r="S1375" s="468"/>
      <c r="T1375" s="468"/>
      <c r="U1375" s="468"/>
      <c r="V1375" s="468"/>
      <c r="W1375" s="468"/>
      <c r="X1375" s="468"/>
      <c r="Y1375" s="468"/>
      <c r="Z1375" s="468"/>
      <c r="AA1375" s="468"/>
      <c r="AB1375" s="468"/>
      <c r="AC1375" s="468"/>
      <c r="AD1375" s="468"/>
      <c r="AE1375" s="468"/>
      <c r="AF1375" s="468"/>
      <c r="AG1375" s="468"/>
      <c r="AH1375" s="468"/>
      <c r="AI1375" s="468"/>
      <c r="AJ1375" s="468"/>
    </row>
    <row r="1376" ht="15.75" customHeight="1">
      <c r="A1376" s="468">
        <f>IFERROR(__xludf.DUMMYFUNCTION("""COMPUTED_VALUE"""),7.961120267E9)</f>
        <v>7961120267</v>
      </c>
      <c r="B1376" s="468">
        <f>IFERROR(__xludf.DUMMYFUNCTION("""COMPUTED_VALUE"""),7961.0)</f>
        <v>7961</v>
      </c>
      <c r="C1376" s="468">
        <f>IFERROR(__xludf.DUMMYFUNCTION("""COMPUTED_VALUE"""),1.0)</f>
        <v>1</v>
      </c>
      <c r="D1376" s="468">
        <f>IFERROR(__xludf.DUMMYFUNCTION("""COMPUTED_VALUE"""),2026.0)</f>
        <v>2026</v>
      </c>
      <c r="E1376" s="468">
        <f>IFERROR(__xludf.DUMMYFUNCTION("""COMPUTED_VALUE"""),7.0)</f>
        <v>7</v>
      </c>
      <c r="F1376" s="468" t="str">
        <f>IFERROR(__xludf.DUMMYFUNCTION("""COMPUTED_VALUE"""),"Julio")</f>
        <v>Julio</v>
      </c>
      <c r="G1376" s="468">
        <f>IFERROR(__xludf.DUMMYFUNCTION("""COMPUTED_VALUE"""),0.0)</f>
        <v>0</v>
      </c>
      <c r="H1376" s="468">
        <f>IFERROR(__xludf.DUMMYFUNCTION("""COMPUTED_VALUE"""),0.0)</f>
        <v>0</v>
      </c>
      <c r="I1376" s="468">
        <f>IFERROR(__xludf.DUMMYFUNCTION("""COMPUTED_VALUE"""),0.0)</f>
        <v>0</v>
      </c>
      <c r="J1376" s="468">
        <f>IFERROR(__xludf.DUMMYFUNCTION("""COMPUTED_VALUE"""),3.24657822E8)</f>
        <v>324657822</v>
      </c>
      <c r="K1376" s="468">
        <f>IFERROR(__xludf.DUMMYFUNCTION("""COMPUTED_VALUE"""),0.0)</f>
        <v>0</v>
      </c>
      <c r="L1376" s="468">
        <f>IFERROR(__xludf.DUMMYFUNCTION("""COMPUTED_VALUE"""),0.0)</f>
        <v>0</v>
      </c>
      <c r="M1376" s="468">
        <f>IFERROR(__xludf.DUMMYFUNCTION("""COMPUTED_VALUE"""),3.24657822E8)</f>
        <v>324657822</v>
      </c>
      <c r="N1376" s="468">
        <f>IFERROR(__xludf.DUMMYFUNCTION("""COMPUTED_VALUE"""),0.0)</f>
        <v>0</v>
      </c>
      <c r="O1376" s="468">
        <f>IFERROR(__xludf.DUMMYFUNCTION("""COMPUTED_VALUE"""),0.0)</f>
        <v>0</v>
      </c>
      <c r="P1376" s="468">
        <f>IFERROR(__xludf.DUMMYFUNCTION("""COMPUTED_VALUE"""),0.0)</f>
        <v>0</v>
      </c>
      <c r="Q1376" s="468"/>
      <c r="R1376" s="468"/>
      <c r="S1376" s="468"/>
      <c r="T1376" s="468"/>
      <c r="U1376" s="468"/>
      <c r="V1376" s="468"/>
      <c r="W1376" s="468"/>
      <c r="X1376" s="468"/>
      <c r="Y1376" s="468"/>
      <c r="Z1376" s="468"/>
      <c r="AA1376" s="468"/>
      <c r="AB1376" s="468"/>
      <c r="AC1376" s="468"/>
      <c r="AD1376" s="468"/>
      <c r="AE1376" s="468"/>
      <c r="AF1376" s="468"/>
      <c r="AG1376" s="468"/>
      <c r="AH1376" s="468"/>
      <c r="AI1376" s="468"/>
      <c r="AJ1376" s="468"/>
    </row>
    <row r="1377" ht="15.75" customHeight="1">
      <c r="A1377" s="468">
        <f>IFERROR(__xludf.DUMMYFUNCTION("""COMPUTED_VALUE"""),7.961120268E9)</f>
        <v>7961120268</v>
      </c>
      <c r="B1377" s="468">
        <f>IFERROR(__xludf.DUMMYFUNCTION("""COMPUTED_VALUE"""),7961.0)</f>
        <v>7961</v>
      </c>
      <c r="C1377" s="468">
        <f>IFERROR(__xludf.DUMMYFUNCTION("""COMPUTED_VALUE"""),1.0)</f>
        <v>1</v>
      </c>
      <c r="D1377" s="468">
        <f>IFERROR(__xludf.DUMMYFUNCTION("""COMPUTED_VALUE"""),2026.0)</f>
        <v>2026</v>
      </c>
      <c r="E1377" s="468">
        <f>IFERROR(__xludf.DUMMYFUNCTION("""COMPUTED_VALUE"""),8.0)</f>
        <v>8</v>
      </c>
      <c r="F1377" s="468" t="str">
        <f>IFERROR(__xludf.DUMMYFUNCTION("""COMPUTED_VALUE"""),"Agosto")</f>
        <v>Agosto</v>
      </c>
      <c r="G1377" s="468">
        <f>IFERROR(__xludf.DUMMYFUNCTION("""COMPUTED_VALUE"""),0.0)</f>
        <v>0</v>
      </c>
      <c r="H1377" s="468">
        <f>IFERROR(__xludf.DUMMYFUNCTION("""COMPUTED_VALUE"""),0.0)</f>
        <v>0</v>
      </c>
      <c r="I1377" s="468">
        <f>IFERROR(__xludf.DUMMYFUNCTION("""COMPUTED_VALUE"""),0.0)</f>
        <v>0</v>
      </c>
      <c r="J1377" s="468">
        <f>IFERROR(__xludf.DUMMYFUNCTION("""COMPUTED_VALUE"""),3.24657822E8)</f>
        <v>324657822</v>
      </c>
      <c r="K1377" s="468">
        <f>IFERROR(__xludf.DUMMYFUNCTION("""COMPUTED_VALUE"""),0.0)</f>
        <v>0</v>
      </c>
      <c r="L1377" s="468">
        <f>IFERROR(__xludf.DUMMYFUNCTION("""COMPUTED_VALUE"""),0.0)</f>
        <v>0</v>
      </c>
      <c r="M1377" s="468">
        <f>IFERROR(__xludf.DUMMYFUNCTION("""COMPUTED_VALUE"""),3.24657822E8)</f>
        <v>324657822</v>
      </c>
      <c r="N1377" s="468">
        <f>IFERROR(__xludf.DUMMYFUNCTION("""COMPUTED_VALUE"""),0.0)</f>
        <v>0</v>
      </c>
      <c r="O1377" s="468">
        <f>IFERROR(__xludf.DUMMYFUNCTION("""COMPUTED_VALUE"""),0.0)</f>
        <v>0</v>
      </c>
      <c r="P1377" s="468">
        <f>IFERROR(__xludf.DUMMYFUNCTION("""COMPUTED_VALUE"""),0.0)</f>
        <v>0</v>
      </c>
      <c r="Q1377" s="468"/>
      <c r="R1377" s="468"/>
      <c r="S1377" s="468"/>
      <c r="T1377" s="468"/>
      <c r="U1377" s="468"/>
      <c r="V1377" s="468"/>
      <c r="W1377" s="468"/>
      <c r="X1377" s="468"/>
      <c r="Y1377" s="468"/>
      <c r="Z1377" s="468"/>
      <c r="AA1377" s="468"/>
      <c r="AB1377" s="468"/>
      <c r="AC1377" s="468"/>
      <c r="AD1377" s="468"/>
      <c r="AE1377" s="468"/>
      <c r="AF1377" s="468"/>
      <c r="AG1377" s="468"/>
      <c r="AH1377" s="468"/>
      <c r="AI1377" s="468"/>
      <c r="AJ1377" s="468"/>
    </row>
    <row r="1378" ht="15.75" customHeight="1">
      <c r="A1378" s="468">
        <f>IFERROR(__xludf.DUMMYFUNCTION("""COMPUTED_VALUE"""),7.961120269E9)</f>
        <v>7961120269</v>
      </c>
      <c r="B1378" s="468">
        <f>IFERROR(__xludf.DUMMYFUNCTION("""COMPUTED_VALUE"""),7961.0)</f>
        <v>7961</v>
      </c>
      <c r="C1378" s="468">
        <f>IFERROR(__xludf.DUMMYFUNCTION("""COMPUTED_VALUE"""),1.0)</f>
        <v>1</v>
      </c>
      <c r="D1378" s="468">
        <f>IFERROR(__xludf.DUMMYFUNCTION("""COMPUTED_VALUE"""),2026.0)</f>
        <v>2026</v>
      </c>
      <c r="E1378" s="468">
        <f>IFERROR(__xludf.DUMMYFUNCTION("""COMPUTED_VALUE"""),9.0)</f>
        <v>9</v>
      </c>
      <c r="F1378" s="468" t="str">
        <f>IFERROR(__xludf.DUMMYFUNCTION("""COMPUTED_VALUE"""),"Septiembre")</f>
        <v>Septiembre</v>
      </c>
      <c r="G1378" s="468">
        <f>IFERROR(__xludf.DUMMYFUNCTION("""COMPUTED_VALUE"""),0.0)</f>
        <v>0</v>
      </c>
      <c r="H1378" s="468">
        <f>IFERROR(__xludf.DUMMYFUNCTION("""COMPUTED_VALUE"""),0.0)</f>
        <v>0</v>
      </c>
      <c r="I1378" s="468">
        <f>IFERROR(__xludf.DUMMYFUNCTION("""COMPUTED_VALUE"""),0.0)</f>
        <v>0</v>
      </c>
      <c r="J1378" s="468">
        <f>IFERROR(__xludf.DUMMYFUNCTION("""COMPUTED_VALUE"""),3.24657822E8)</f>
        <v>324657822</v>
      </c>
      <c r="K1378" s="468">
        <f>IFERROR(__xludf.DUMMYFUNCTION("""COMPUTED_VALUE"""),0.0)</f>
        <v>0</v>
      </c>
      <c r="L1378" s="468">
        <f>IFERROR(__xludf.DUMMYFUNCTION("""COMPUTED_VALUE"""),0.0)</f>
        <v>0</v>
      </c>
      <c r="M1378" s="468">
        <f>IFERROR(__xludf.DUMMYFUNCTION("""COMPUTED_VALUE"""),3.24657822E8)</f>
        <v>324657822</v>
      </c>
      <c r="N1378" s="468">
        <f>IFERROR(__xludf.DUMMYFUNCTION("""COMPUTED_VALUE"""),0.0)</f>
        <v>0</v>
      </c>
      <c r="O1378" s="468">
        <f>IFERROR(__xludf.DUMMYFUNCTION("""COMPUTED_VALUE"""),0.0)</f>
        <v>0</v>
      </c>
      <c r="P1378" s="468">
        <f>IFERROR(__xludf.DUMMYFUNCTION("""COMPUTED_VALUE"""),0.0)</f>
        <v>0</v>
      </c>
      <c r="Q1378" s="468"/>
      <c r="R1378" s="468"/>
      <c r="S1378" s="468"/>
      <c r="T1378" s="468"/>
      <c r="U1378" s="468"/>
      <c r="V1378" s="468"/>
      <c r="W1378" s="468"/>
      <c r="X1378" s="468"/>
      <c r="Y1378" s="468"/>
      <c r="Z1378" s="468"/>
      <c r="AA1378" s="468"/>
      <c r="AB1378" s="468"/>
      <c r="AC1378" s="468"/>
      <c r="AD1378" s="468"/>
      <c r="AE1378" s="468"/>
      <c r="AF1378" s="468"/>
      <c r="AG1378" s="468"/>
      <c r="AH1378" s="468"/>
      <c r="AI1378" s="468"/>
      <c r="AJ1378" s="468"/>
    </row>
    <row r="1379" ht="15.75" customHeight="1">
      <c r="A1379" s="468">
        <f>IFERROR(__xludf.DUMMYFUNCTION("""COMPUTED_VALUE"""),7.961120261E10)</f>
        <v>79611202610</v>
      </c>
      <c r="B1379" s="468">
        <f>IFERROR(__xludf.DUMMYFUNCTION("""COMPUTED_VALUE"""),7961.0)</f>
        <v>7961</v>
      </c>
      <c r="C1379" s="468">
        <f>IFERROR(__xludf.DUMMYFUNCTION("""COMPUTED_VALUE"""),1.0)</f>
        <v>1</v>
      </c>
      <c r="D1379" s="468">
        <f>IFERROR(__xludf.DUMMYFUNCTION("""COMPUTED_VALUE"""),2026.0)</f>
        <v>2026</v>
      </c>
      <c r="E1379" s="468">
        <f>IFERROR(__xludf.DUMMYFUNCTION("""COMPUTED_VALUE"""),10.0)</f>
        <v>10</v>
      </c>
      <c r="F1379" s="468" t="str">
        <f>IFERROR(__xludf.DUMMYFUNCTION("""COMPUTED_VALUE"""),"Octubre")</f>
        <v>Octubre</v>
      </c>
      <c r="G1379" s="468">
        <f>IFERROR(__xludf.DUMMYFUNCTION("""COMPUTED_VALUE"""),0.0)</f>
        <v>0</v>
      </c>
      <c r="H1379" s="468">
        <f>IFERROR(__xludf.DUMMYFUNCTION("""COMPUTED_VALUE"""),0.0)</f>
        <v>0</v>
      </c>
      <c r="I1379" s="468">
        <f>IFERROR(__xludf.DUMMYFUNCTION("""COMPUTED_VALUE"""),0.0)</f>
        <v>0</v>
      </c>
      <c r="J1379" s="468">
        <f>IFERROR(__xludf.DUMMYFUNCTION("""COMPUTED_VALUE"""),3.10473789E8)</f>
        <v>310473789</v>
      </c>
      <c r="K1379" s="468">
        <f>IFERROR(__xludf.DUMMYFUNCTION("""COMPUTED_VALUE"""),0.0)</f>
        <v>0</v>
      </c>
      <c r="L1379" s="468">
        <f>IFERROR(__xludf.DUMMYFUNCTION("""COMPUTED_VALUE"""),0.0)</f>
        <v>0</v>
      </c>
      <c r="M1379" s="468">
        <f>IFERROR(__xludf.DUMMYFUNCTION("""COMPUTED_VALUE"""),3.10473789E8)</f>
        <v>310473789</v>
      </c>
      <c r="N1379" s="468">
        <f>IFERROR(__xludf.DUMMYFUNCTION("""COMPUTED_VALUE"""),0.0)</f>
        <v>0</v>
      </c>
      <c r="O1379" s="468">
        <f>IFERROR(__xludf.DUMMYFUNCTION("""COMPUTED_VALUE"""),0.0)</f>
        <v>0</v>
      </c>
      <c r="P1379" s="468">
        <f>IFERROR(__xludf.DUMMYFUNCTION("""COMPUTED_VALUE"""),0.0)</f>
        <v>0</v>
      </c>
      <c r="Q1379" s="468"/>
      <c r="R1379" s="468"/>
      <c r="S1379" s="468"/>
      <c r="T1379" s="468"/>
      <c r="U1379" s="468"/>
      <c r="V1379" s="468"/>
      <c r="W1379" s="468"/>
      <c r="X1379" s="468"/>
      <c r="Y1379" s="468"/>
      <c r="Z1379" s="468"/>
      <c r="AA1379" s="468"/>
      <c r="AB1379" s="468"/>
      <c r="AC1379" s="468"/>
      <c r="AD1379" s="468"/>
      <c r="AE1379" s="468"/>
      <c r="AF1379" s="468"/>
      <c r="AG1379" s="468"/>
      <c r="AH1379" s="468"/>
      <c r="AI1379" s="468"/>
      <c r="AJ1379" s="468"/>
    </row>
    <row r="1380" ht="15.75" customHeight="1">
      <c r="A1380" s="468">
        <f>IFERROR(__xludf.DUMMYFUNCTION("""COMPUTED_VALUE"""),7.9611202611E10)</f>
        <v>79611202611</v>
      </c>
      <c r="B1380" s="468">
        <f>IFERROR(__xludf.DUMMYFUNCTION("""COMPUTED_VALUE"""),7961.0)</f>
        <v>7961</v>
      </c>
      <c r="C1380" s="468">
        <f>IFERROR(__xludf.DUMMYFUNCTION("""COMPUTED_VALUE"""),1.0)</f>
        <v>1</v>
      </c>
      <c r="D1380" s="468">
        <f>IFERROR(__xludf.DUMMYFUNCTION("""COMPUTED_VALUE"""),2026.0)</f>
        <v>2026</v>
      </c>
      <c r="E1380" s="468">
        <f>IFERROR(__xludf.DUMMYFUNCTION("""COMPUTED_VALUE"""),11.0)</f>
        <v>11</v>
      </c>
      <c r="F1380" s="468" t="str">
        <f>IFERROR(__xludf.DUMMYFUNCTION("""COMPUTED_VALUE"""),"Noviembre")</f>
        <v>Noviembre</v>
      </c>
      <c r="G1380" s="468">
        <f>IFERROR(__xludf.DUMMYFUNCTION("""COMPUTED_VALUE"""),0.0)</f>
        <v>0</v>
      </c>
      <c r="H1380" s="468">
        <f>IFERROR(__xludf.DUMMYFUNCTION("""COMPUTED_VALUE"""),0.0)</f>
        <v>0</v>
      </c>
      <c r="I1380" s="468">
        <f>IFERROR(__xludf.DUMMYFUNCTION("""COMPUTED_VALUE"""),0.0)</f>
        <v>0</v>
      </c>
      <c r="J1380" s="468">
        <f>IFERROR(__xludf.DUMMYFUNCTION("""COMPUTED_VALUE"""),2.66033921E8)</f>
        <v>266033921</v>
      </c>
      <c r="K1380" s="468">
        <f>IFERROR(__xludf.DUMMYFUNCTION("""COMPUTED_VALUE"""),0.0)</f>
        <v>0</v>
      </c>
      <c r="L1380" s="468">
        <f>IFERROR(__xludf.DUMMYFUNCTION("""COMPUTED_VALUE"""),0.0)</f>
        <v>0</v>
      </c>
      <c r="M1380" s="468">
        <f>IFERROR(__xludf.DUMMYFUNCTION("""COMPUTED_VALUE"""),2.66033921E8)</f>
        <v>266033921</v>
      </c>
      <c r="N1380" s="468">
        <f>IFERROR(__xludf.DUMMYFUNCTION("""COMPUTED_VALUE"""),0.0)</f>
        <v>0</v>
      </c>
      <c r="O1380" s="468">
        <f>IFERROR(__xludf.DUMMYFUNCTION("""COMPUTED_VALUE"""),0.0)</f>
        <v>0</v>
      </c>
      <c r="P1380" s="468">
        <f>IFERROR(__xludf.DUMMYFUNCTION("""COMPUTED_VALUE"""),0.0)</f>
        <v>0</v>
      </c>
      <c r="Q1380" s="468"/>
      <c r="R1380" s="468"/>
      <c r="S1380" s="468"/>
      <c r="T1380" s="468"/>
      <c r="U1380" s="468"/>
      <c r="V1380" s="468"/>
      <c r="W1380" s="468"/>
      <c r="X1380" s="468"/>
      <c r="Y1380" s="468"/>
      <c r="Z1380" s="468"/>
      <c r="AA1380" s="468"/>
      <c r="AB1380" s="468"/>
      <c r="AC1380" s="468"/>
      <c r="AD1380" s="468"/>
      <c r="AE1380" s="468"/>
      <c r="AF1380" s="468"/>
      <c r="AG1380" s="468"/>
      <c r="AH1380" s="468"/>
      <c r="AI1380" s="468"/>
      <c r="AJ1380" s="468"/>
    </row>
    <row r="1381" ht="15.75" customHeight="1">
      <c r="A1381" s="468">
        <f>IFERROR(__xludf.DUMMYFUNCTION("""COMPUTED_VALUE"""),7.9611202612E10)</f>
        <v>79611202612</v>
      </c>
      <c r="B1381" s="468">
        <f>IFERROR(__xludf.DUMMYFUNCTION("""COMPUTED_VALUE"""),7961.0)</f>
        <v>7961</v>
      </c>
      <c r="C1381" s="468">
        <f>IFERROR(__xludf.DUMMYFUNCTION("""COMPUTED_VALUE"""),1.0)</f>
        <v>1</v>
      </c>
      <c r="D1381" s="468">
        <f>IFERROR(__xludf.DUMMYFUNCTION("""COMPUTED_VALUE"""),2026.0)</f>
        <v>2026</v>
      </c>
      <c r="E1381" s="468">
        <f>IFERROR(__xludf.DUMMYFUNCTION("""COMPUTED_VALUE"""),12.0)</f>
        <v>12</v>
      </c>
      <c r="F1381" s="468" t="str">
        <f>IFERROR(__xludf.DUMMYFUNCTION("""COMPUTED_VALUE"""),"Diciembre")</f>
        <v>Diciembre</v>
      </c>
      <c r="G1381" s="468">
        <f>IFERROR(__xludf.DUMMYFUNCTION("""COMPUTED_VALUE"""),597233.0)</f>
        <v>597233</v>
      </c>
      <c r="H1381" s="468">
        <f>IFERROR(__xludf.DUMMYFUNCTION("""COMPUTED_VALUE"""),3633.0)</f>
        <v>3633</v>
      </c>
      <c r="I1381" s="468">
        <f>IFERROR(__xludf.DUMMYFUNCTION("""COMPUTED_VALUE"""),593600.0)</f>
        <v>593600</v>
      </c>
      <c r="J1381" s="468">
        <f>IFERROR(__xludf.DUMMYFUNCTION("""COMPUTED_VALUE"""),3.29082587E8)</f>
        <v>329082587</v>
      </c>
      <c r="K1381" s="468">
        <f>IFERROR(__xludf.DUMMYFUNCTION("""COMPUTED_VALUE"""),3633.0)</f>
        <v>3633</v>
      </c>
      <c r="L1381" s="468">
        <f>IFERROR(__xludf.DUMMYFUNCTION("""COMPUTED_VALUE"""),0.0)</f>
        <v>0</v>
      </c>
      <c r="M1381" s="468">
        <f>IFERROR(__xludf.DUMMYFUNCTION("""COMPUTED_VALUE"""),3.29082587E8)</f>
        <v>329082587</v>
      </c>
      <c r="N1381" s="468">
        <f>IFERROR(__xludf.DUMMYFUNCTION("""COMPUTED_VALUE"""),0.0)</f>
        <v>0</v>
      </c>
      <c r="O1381" s="468">
        <f>IFERROR(__xludf.DUMMYFUNCTION("""COMPUTED_VALUE"""),0.0)</f>
        <v>0</v>
      </c>
      <c r="P1381" s="468">
        <f>IFERROR(__xludf.DUMMYFUNCTION("""COMPUTED_VALUE"""),0.0)</f>
        <v>0</v>
      </c>
      <c r="Q1381" s="468"/>
      <c r="R1381" s="468"/>
      <c r="S1381" s="468"/>
      <c r="T1381" s="468"/>
      <c r="U1381" s="468"/>
      <c r="V1381" s="468"/>
      <c r="W1381" s="468"/>
      <c r="X1381" s="468"/>
      <c r="Y1381" s="468"/>
      <c r="Z1381" s="468"/>
      <c r="AA1381" s="468"/>
      <c r="AB1381" s="468"/>
      <c r="AC1381" s="468"/>
      <c r="AD1381" s="468"/>
      <c r="AE1381" s="468"/>
      <c r="AF1381" s="468"/>
      <c r="AG1381" s="468"/>
      <c r="AH1381" s="468"/>
      <c r="AI1381" s="468"/>
      <c r="AJ1381" s="468"/>
    </row>
    <row r="1382" ht="15.75" customHeight="1">
      <c r="A1382" s="468">
        <f>IFERROR(__xludf.DUMMYFUNCTION("""COMPUTED_VALUE"""),7.961220261E9)</f>
        <v>7961220261</v>
      </c>
      <c r="B1382" s="468">
        <f>IFERROR(__xludf.DUMMYFUNCTION("""COMPUTED_VALUE"""),7961.0)</f>
        <v>7961</v>
      </c>
      <c r="C1382" s="468">
        <f>IFERROR(__xludf.DUMMYFUNCTION("""COMPUTED_VALUE"""),2.0)</f>
        <v>2</v>
      </c>
      <c r="D1382" s="468">
        <f>IFERROR(__xludf.DUMMYFUNCTION("""COMPUTED_VALUE"""),2026.0)</f>
        <v>2026</v>
      </c>
      <c r="E1382" s="468">
        <f>IFERROR(__xludf.DUMMYFUNCTION("""COMPUTED_VALUE"""),1.0)</f>
        <v>1</v>
      </c>
      <c r="F1382" s="468" t="str">
        <f>IFERROR(__xludf.DUMMYFUNCTION("""COMPUTED_VALUE"""),"Enero")</f>
        <v>Enero</v>
      </c>
      <c r="G1382" s="468">
        <f>IFERROR(__xludf.DUMMYFUNCTION("""COMPUTED_VALUE"""),1.494994447E9)</f>
        <v>1494994447</v>
      </c>
      <c r="H1382" s="468">
        <f>IFERROR(__xludf.DUMMYFUNCTION("""COMPUTED_VALUE"""),1.447711E9)</f>
        <v>1447711000</v>
      </c>
      <c r="I1382" s="468">
        <f>IFERROR(__xludf.DUMMYFUNCTION("""COMPUTED_VALUE"""),4.7283447E7)</f>
        <v>47283447</v>
      </c>
      <c r="J1382" s="468">
        <f>IFERROR(__xludf.DUMMYFUNCTION("""COMPUTED_VALUE"""),0.0)</f>
        <v>0</v>
      </c>
      <c r="K1382" s="468">
        <f>IFERROR(__xludf.DUMMYFUNCTION("""COMPUTED_VALUE"""),1.447711E9)</f>
        <v>1447711000</v>
      </c>
      <c r="L1382" s="468">
        <f>IFERROR(__xludf.DUMMYFUNCTION("""COMPUTED_VALUE"""),1.552287E9)</f>
        <v>1552287000</v>
      </c>
      <c r="M1382" s="468">
        <f>IFERROR(__xludf.DUMMYFUNCTION("""COMPUTED_VALUE"""),0.0)</f>
        <v>0</v>
      </c>
      <c r="N1382" s="468">
        <f>IFERROR(__xludf.DUMMYFUNCTION("""COMPUTED_VALUE"""),0.0)</f>
        <v>0</v>
      </c>
      <c r="O1382" s="468">
        <f>IFERROR(__xludf.DUMMYFUNCTION("""COMPUTED_VALUE"""),4.7283447E7)</f>
        <v>47283447</v>
      </c>
      <c r="P1382" s="468">
        <f>IFERROR(__xludf.DUMMYFUNCTION("""COMPUTED_VALUE"""),2320286.0)</f>
        <v>2320286</v>
      </c>
      <c r="Q1382" s="468"/>
      <c r="R1382" s="468"/>
      <c r="S1382" s="468"/>
      <c r="T1382" s="468"/>
      <c r="U1382" s="468"/>
      <c r="V1382" s="468"/>
      <c r="W1382" s="468"/>
      <c r="X1382" s="468"/>
      <c r="Y1382" s="468"/>
      <c r="Z1382" s="468"/>
      <c r="AA1382" s="468"/>
      <c r="AB1382" s="468"/>
      <c r="AC1382" s="468"/>
      <c r="AD1382" s="468"/>
      <c r="AE1382" s="468"/>
      <c r="AF1382" s="468"/>
      <c r="AG1382" s="468"/>
      <c r="AH1382" s="468"/>
      <c r="AI1382" s="468"/>
      <c r="AJ1382" s="468"/>
    </row>
    <row r="1383" ht="15.75" customHeight="1">
      <c r="A1383" s="468">
        <f>IFERROR(__xludf.DUMMYFUNCTION("""COMPUTED_VALUE"""),7.961220262E9)</f>
        <v>7961220262</v>
      </c>
      <c r="B1383" s="468">
        <f>IFERROR(__xludf.DUMMYFUNCTION("""COMPUTED_VALUE"""),7961.0)</f>
        <v>7961</v>
      </c>
      <c r="C1383" s="468">
        <f>IFERROR(__xludf.DUMMYFUNCTION("""COMPUTED_VALUE"""),2.0)</f>
        <v>2</v>
      </c>
      <c r="D1383" s="468">
        <f>IFERROR(__xludf.DUMMYFUNCTION("""COMPUTED_VALUE"""),2026.0)</f>
        <v>2026</v>
      </c>
      <c r="E1383" s="468">
        <f>IFERROR(__xludf.DUMMYFUNCTION("""COMPUTED_VALUE"""),2.0)</f>
        <v>2</v>
      </c>
      <c r="F1383" s="468" t="str">
        <f>IFERROR(__xludf.DUMMYFUNCTION("""COMPUTED_VALUE"""),"Febrero")</f>
        <v>Febrero</v>
      </c>
      <c r="G1383" s="468">
        <f>IFERROR(__xludf.DUMMYFUNCTION("""COMPUTED_VALUE"""),1.07752286E8)</f>
        <v>107752286</v>
      </c>
      <c r="H1383" s="468">
        <f>IFERROR(__xludf.DUMMYFUNCTION("""COMPUTED_VALUE"""),1.05432E8)</f>
        <v>105432000</v>
      </c>
      <c r="I1383" s="468">
        <f>IFERROR(__xludf.DUMMYFUNCTION("""COMPUTED_VALUE"""),2320286.0)</f>
        <v>2320286</v>
      </c>
      <c r="J1383" s="468">
        <f>IFERROR(__xludf.DUMMYFUNCTION("""COMPUTED_VALUE"""),0.0)</f>
        <v>0</v>
      </c>
      <c r="K1383" s="468">
        <f>IFERROR(__xludf.DUMMYFUNCTION("""COMPUTED_VALUE"""),1.05432E8)</f>
        <v>105432000</v>
      </c>
      <c r="L1383" s="468">
        <f>IFERROR(__xludf.DUMMYFUNCTION("""COMPUTED_VALUE"""),0.0)</f>
        <v>0</v>
      </c>
      <c r="M1383" s="468">
        <f>IFERROR(__xludf.DUMMYFUNCTION("""COMPUTED_VALUE"""),0.0)</f>
        <v>0</v>
      </c>
      <c r="N1383" s="468">
        <f>IFERROR(__xludf.DUMMYFUNCTION("""COMPUTED_VALUE"""),4.3346133E7)</f>
        <v>43346133</v>
      </c>
      <c r="O1383" s="468">
        <f>IFERROR(__xludf.DUMMYFUNCTION("""COMPUTED_VALUE"""),2320286.0)</f>
        <v>2320286</v>
      </c>
      <c r="P1383" s="468">
        <f>IFERROR(__xludf.DUMMYFUNCTION("""COMPUTED_VALUE"""),2320286.0)</f>
        <v>2320286</v>
      </c>
      <c r="Q1383" s="468"/>
      <c r="R1383" s="468"/>
      <c r="S1383" s="468"/>
      <c r="T1383" s="468"/>
      <c r="U1383" s="468"/>
      <c r="V1383" s="468"/>
      <c r="W1383" s="468"/>
      <c r="X1383" s="468"/>
      <c r="Y1383" s="468"/>
      <c r="Z1383" s="468"/>
      <c r="AA1383" s="468"/>
      <c r="AB1383" s="468"/>
      <c r="AC1383" s="468"/>
      <c r="AD1383" s="468"/>
      <c r="AE1383" s="468"/>
      <c r="AF1383" s="468"/>
      <c r="AG1383" s="468"/>
      <c r="AH1383" s="468"/>
      <c r="AI1383" s="468"/>
      <c r="AJ1383" s="468"/>
    </row>
    <row r="1384" ht="15.75" customHeight="1">
      <c r="A1384" s="468">
        <f>IFERROR(__xludf.DUMMYFUNCTION("""COMPUTED_VALUE"""),7.961220263E9)</f>
        <v>7961220263</v>
      </c>
      <c r="B1384" s="468">
        <f>IFERROR(__xludf.DUMMYFUNCTION("""COMPUTED_VALUE"""),7961.0)</f>
        <v>7961</v>
      </c>
      <c r="C1384" s="468">
        <f>IFERROR(__xludf.DUMMYFUNCTION("""COMPUTED_VALUE"""),2.0)</f>
        <v>2</v>
      </c>
      <c r="D1384" s="468">
        <f>IFERROR(__xludf.DUMMYFUNCTION("""COMPUTED_VALUE"""),2026.0)</f>
        <v>2026</v>
      </c>
      <c r="E1384" s="468">
        <f>IFERROR(__xludf.DUMMYFUNCTION("""COMPUTED_VALUE"""),3.0)</f>
        <v>3</v>
      </c>
      <c r="F1384" s="468" t="str">
        <f>IFERROR(__xludf.DUMMYFUNCTION("""COMPUTED_VALUE"""),"Marzo")</f>
        <v>Marzo</v>
      </c>
      <c r="G1384" s="468">
        <f>IFERROR(__xludf.DUMMYFUNCTION("""COMPUTED_VALUE"""),2.02320286E8)</f>
        <v>202320286</v>
      </c>
      <c r="H1384" s="468">
        <f>IFERROR(__xludf.DUMMYFUNCTION("""COMPUTED_VALUE"""),0.0)</f>
        <v>0</v>
      </c>
      <c r="I1384" s="468">
        <f>IFERROR(__xludf.DUMMYFUNCTION("""COMPUTED_VALUE"""),2.02320286E8)</f>
        <v>202320286</v>
      </c>
      <c r="J1384" s="468">
        <f>IFERROR(__xludf.DUMMYFUNCTION("""COMPUTED_VALUE"""),1.716206E8)</f>
        <v>171620600</v>
      </c>
      <c r="K1384" s="468">
        <f>IFERROR(__xludf.DUMMYFUNCTION("""COMPUTED_VALUE"""),0.0)</f>
        <v>0</v>
      </c>
      <c r="L1384" s="468">
        <f>IFERROR(__xludf.DUMMYFUNCTION("""COMPUTED_VALUE"""),0.0)</f>
        <v>0</v>
      </c>
      <c r="M1384" s="468">
        <f>IFERROR(__xludf.DUMMYFUNCTION("""COMPUTED_VALUE"""),1.716206E8)</f>
        <v>171620600</v>
      </c>
      <c r="N1384" s="468">
        <f>IFERROR(__xludf.DUMMYFUNCTION("""COMPUTED_VALUE"""),0.0)</f>
        <v>0</v>
      </c>
      <c r="O1384" s="468">
        <f>IFERROR(__xludf.DUMMYFUNCTION("""COMPUTED_VALUE"""),2.02320286E8)</f>
        <v>202320286</v>
      </c>
      <c r="P1384" s="468">
        <f>IFERROR(__xludf.DUMMYFUNCTION("""COMPUTED_VALUE"""),0.0)</f>
        <v>0</v>
      </c>
      <c r="Q1384" s="468"/>
      <c r="R1384" s="468"/>
      <c r="S1384" s="468"/>
      <c r="T1384" s="468"/>
      <c r="U1384" s="468"/>
      <c r="V1384" s="468"/>
      <c r="W1384" s="468"/>
      <c r="X1384" s="468"/>
      <c r="Y1384" s="468"/>
      <c r="Z1384" s="468"/>
      <c r="AA1384" s="468"/>
      <c r="AB1384" s="468"/>
      <c r="AC1384" s="468"/>
      <c r="AD1384" s="468"/>
      <c r="AE1384" s="468"/>
      <c r="AF1384" s="468"/>
      <c r="AG1384" s="468"/>
      <c r="AH1384" s="468"/>
      <c r="AI1384" s="468"/>
      <c r="AJ1384" s="468"/>
    </row>
    <row r="1385" ht="15.75" customHeight="1">
      <c r="A1385" s="468">
        <f>IFERROR(__xludf.DUMMYFUNCTION("""COMPUTED_VALUE"""),7.961220264E9)</f>
        <v>7961220264</v>
      </c>
      <c r="B1385" s="468">
        <f>IFERROR(__xludf.DUMMYFUNCTION("""COMPUTED_VALUE"""),7961.0)</f>
        <v>7961</v>
      </c>
      <c r="C1385" s="468">
        <f>IFERROR(__xludf.DUMMYFUNCTION("""COMPUTED_VALUE"""),2.0)</f>
        <v>2</v>
      </c>
      <c r="D1385" s="468">
        <f>IFERROR(__xludf.DUMMYFUNCTION("""COMPUTED_VALUE"""),2026.0)</f>
        <v>2026</v>
      </c>
      <c r="E1385" s="468">
        <f>IFERROR(__xludf.DUMMYFUNCTION("""COMPUTED_VALUE"""),4.0)</f>
        <v>4</v>
      </c>
      <c r="F1385" s="468" t="str">
        <f>IFERROR(__xludf.DUMMYFUNCTION("""COMPUTED_VALUE"""),"Abril")</f>
        <v>Abril</v>
      </c>
      <c r="G1385" s="468">
        <f>IFERROR(__xludf.DUMMYFUNCTION("""COMPUTED_VALUE"""),1.52320286E8)</f>
        <v>152320286</v>
      </c>
      <c r="H1385" s="468">
        <f>IFERROR(__xludf.DUMMYFUNCTION("""COMPUTED_VALUE"""),5.0E7)</f>
        <v>50000000</v>
      </c>
      <c r="I1385" s="468">
        <f>IFERROR(__xludf.DUMMYFUNCTION("""COMPUTED_VALUE"""),1.02320286E8)</f>
        <v>102320286</v>
      </c>
      <c r="J1385" s="468">
        <f>IFERROR(__xludf.DUMMYFUNCTION("""COMPUTED_VALUE"""),1.456686E8)</f>
        <v>145668600</v>
      </c>
      <c r="K1385" s="468">
        <f>IFERROR(__xludf.DUMMYFUNCTION("""COMPUTED_VALUE"""),5.0E7)</f>
        <v>50000000</v>
      </c>
      <c r="L1385" s="468">
        <f>IFERROR(__xludf.DUMMYFUNCTION("""COMPUTED_VALUE"""),0.0)</f>
        <v>0</v>
      </c>
      <c r="M1385" s="468">
        <f>IFERROR(__xludf.DUMMYFUNCTION("""COMPUTED_VALUE"""),1.456686E8)</f>
        <v>145668600</v>
      </c>
      <c r="N1385" s="468">
        <f>IFERROR(__xludf.DUMMYFUNCTION("""COMPUTED_VALUE"""),0.0)</f>
        <v>0</v>
      </c>
      <c r="O1385" s="468">
        <f>IFERROR(__xludf.DUMMYFUNCTION("""COMPUTED_VALUE"""),1.02320286E8)</f>
        <v>102320286</v>
      </c>
      <c r="P1385" s="468">
        <f>IFERROR(__xludf.DUMMYFUNCTION("""COMPUTED_VALUE"""),0.0)</f>
        <v>0</v>
      </c>
      <c r="Q1385" s="468"/>
      <c r="R1385" s="468"/>
      <c r="S1385" s="468"/>
      <c r="T1385" s="468"/>
      <c r="U1385" s="468"/>
      <c r="V1385" s="468"/>
      <c r="W1385" s="468"/>
      <c r="X1385" s="468"/>
      <c r="Y1385" s="468"/>
      <c r="Z1385" s="468"/>
      <c r="AA1385" s="468"/>
      <c r="AB1385" s="468"/>
      <c r="AC1385" s="468"/>
      <c r="AD1385" s="468"/>
      <c r="AE1385" s="468"/>
      <c r="AF1385" s="468"/>
      <c r="AG1385" s="468"/>
      <c r="AH1385" s="468"/>
      <c r="AI1385" s="468"/>
      <c r="AJ1385" s="468"/>
    </row>
    <row r="1386" ht="15.75" customHeight="1">
      <c r="A1386" s="468">
        <f>IFERROR(__xludf.DUMMYFUNCTION("""COMPUTED_VALUE"""),7.961220265E9)</f>
        <v>7961220265</v>
      </c>
      <c r="B1386" s="468">
        <f>IFERROR(__xludf.DUMMYFUNCTION("""COMPUTED_VALUE"""),7961.0)</f>
        <v>7961</v>
      </c>
      <c r="C1386" s="468">
        <f>IFERROR(__xludf.DUMMYFUNCTION("""COMPUTED_VALUE"""),2.0)</f>
        <v>2</v>
      </c>
      <c r="D1386" s="468">
        <f>IFERROR(__xludf.DUMMYFUNCTION("""COMPUTED_VALUE"""),2026.0)</f>
        <v>2026</v>
      </c>
      <c r="E1386" s="468">
        <f>IFERROR(__xludf.DUMMYFUNCTION("""COMPUTED_VALUE"""),5.0)</f>
        <v>5</v>
      </c>
      <c r="F1386" s="468" t="str">
        <f>IFERROR(__xludf.DUMMYFUNCTION("""COMPUTED_VALUE"""),"Mayo")</f>
        <v>Mayo</v>
      </c>
      <c r="G1386" s="468">
        <f>IFERROR(__xludf.DUMMYFUNCTION("""COMPUTED_VALUE"""),0.0)</f>
        <v>0</v>
      </c>
      <c r="H1386" s="468">
        <f>IFERROR(__xludf.DUMMYFUNCTION("""COMPUTED_VALUE"""),0.0)</f>
        <v>0</v>
      </c>
      <c r="I1386" s="468">
        <f>IFERROR(__xludf.DUMMYFUNCTION("""COMPUTED_VALUE"""),0.0)</f>
        <v>0</v>
      </c>
      <c r="J1386" s="468">
        <f>IFERROR(__xludf.DUMMYFUNCTION("""COMPUTED_VALUE"""),1.507646E8)</f>
        <v>150764600</v>
      </c>
      <c r="K1386" s="468">
        <f>IFERROR(__xludf.DUMMYFUNCTION("""COMPUTED_VALUE"""),0.0)</f>
        <v>0</v>
      </c>
      <c r="L1386" s="468">
        <f>IFERROR(__xludf.DUMMYFUNCTION("""COMPUTED_VALUE"""),0.0)</f>
        <v>0</v>
      </c>
      <c r="M1386" s="468">
        <f>IFERROR(__xludf.DUMMYFUNCTION("""COMPUTED_VALUE"""),1.507646E8)</f>
        <v>150764600</v>
      </c>
      <c r="N1386" s="468">
        <f>IFERROR(__xludf.DUMMYFUNCTION("""COMPUTED_VALUE"""),0.0)</f>
        <v>0</v>
      </c>
      <c r="O1386" s="468">
        <f>IFERROR(__xludf.DUMMYFUNCTION("""COMPUTED_VALUE"""),0.0)</f>
        <v>0</v>
      </c>
      <c r="P1386" s="468">
        <f>IFERROR(__xludf.DUMMYFUNCTION("""COMPUTED_VALUE"""),0.0)</f>
        <v>0</v>
      </c>
      <c r="Q1386" s="468"/>
      <c r="R1386" s="468"/>
      <c r="S1386" s="468"/>
      <c r="T1386" s="468"/>
      <c r="U1386" s="468"/>
      <c r="V1386" s="468"/>
      <c r="W1386" s="468"/>
      <c r="X1386" s="468"/>
      <c r="Y1386" s="468"/>
      <c r="Z1386" s="468"/>
      <c r="AA1386" s="468"/>
      <c r="AB1386" s="468"/>
      <c r="AC1386" s="468"/>
      <c r="AD1386" s="468"/>
      <c r="AE1386" s="468"/>
      <c r="AF1386" s="468"/>
      <c r="AG1386" s="468"/>
      <c r="AH1386" s="468"/>
      <c r="AI1386" s="468"/>
      <c r="AJ1386" s="468"/>
    </row>
    <row r="1387" ht="15.75" customHeight="1">
      <c r="A1387" s="468">
        <f>IFERROR(__xludf.DUMMYFUNCTION("""COMPUTED_VALUE"""),7.961220266E9)</f>
        <v>7961220266</v>
      </c>
      <c r="B1387" s="468">
        <f>IFERROR(__xludf.DUMMYFUNCTION("""COMPUTED_VALUE"""),7961.0)</f>
        <v>7961</v>
      </c>
      <c r="C1387" s="468">
        <f>IFERROR(__xludf.DUMMYFUNCTION("""COMPUTED_VALUE"""),2.0)</f>
        <v>2</v>
      </c>
      <c r="D1387" s="468">
        <f>IFERROR(__xludf.DUMMYFUNCTION("""COMPUTED_VALUE"""),2026.0)</f>
        <v>2026</v>
      </c>
      <c r="E1387" s="468">
        <f>IFERROR(__xludf.DUMMYFUNCTION("""COMPUTED_VALUE"""),6.0)</f>
        <v>6</v>
      </c>
      <c r="F1387" s="468" t="str">
        <f>IFERROR(__xludf.DUMMYFUNCTION("""COMPUTED_VALUE"""),"Junio")</f>
        <v>Junio</v>
      </c>
      <c r="G1387" s="468">
        <f>IFERROR(__xludf.DUMMYFUNCTION("""COMPUTED_VALUE"""),2.91604168E8)</f>
        <v>291604168</v>
      </c>
      <c r="H1387" s="468">
        <f>IFERROR(__xludf.DUMMYFUNCTION("""COMPUTED_VALUE"""),1.80994E8)</f>
        <v>180994000</v>
      </c>
      <c r="I1387" s="468">
        <f>IFERROR(__xludf.DUMMYFUNCTION("""COMPUTED_VALUE"""),1.10610168E8)</f>
        <v>110610168</v>
      </c>
      <c r="J1387" s="468">
        <f>IFERROR(__xludf.DUMMYFUNCTION("""COMPUTED_VALUE"""),1.507636E8)</f>
        <v>150763600</v>
      </c>
      <c r="K1387" s="468">
        <f>IFERROR(__xludf.DUMMYFUNCTION("""COMPUTED_VALUE"""),1.80994E8)</f>
        <v>180994000</v>
      </c>
      <c r="L1387" s="468">
        <f>IFERROR(__xludf.DUMMYFUNCTION("""COMPUTED_VALUE"""),0.0)</f>
        <v>0</v>
      </c>
      <c r="M1387" s="468">
        <f>IFERROR(__xludf.DUMMYFUNCTION("""COMPUTED_VALUE"""),1.507636E8)</f>
        <v>150763600</v>
      </c>
      <c r="N1387" s="468">
        <f>IFERROR(__xludf.DUMMYFUNCTION("""COMPUTED_VALUE"""),0.0)</f>
        <v>0</v>
      </c>
      <c r="O1387" s="468">
        <f>IFERROR(__xludf.DUMMYFUNCTION("""COMPUTED_VALUE"""),1.10610168E8)</f>
        <v>110610168</v>
      </c>
      <c r="P1387" s="468">
        <f>IFERROR(__xludf.DUMMYFUNCTION("""COMPUTED_VALUE"""),0.0)</f>
        <v>0</v>
      </c>
      <c r="Q1387" s="468"/>
      <c r="R1387" s="468"/>
      <c r="S1387" s="468"/>
      <c r="T1387" s="468"/>
      <c r="U1387" s="468"/>
      <c r="V1387" s="468"/>
      <c r="W1387" s="468"/>
      <c r="X1387" s="468"/>
      <c r="Y1387" s="468"/>
      <c r="Z1387" s="468"/>
      <c r="AA1387" s="468"/>
      <c r="AB1387" s="468"/>
      <c r="AC1387" s="468"/>
      <c r="AD1387" s="468"/>
      <c r="AE1387" s="468"/>
      <c r="AF1387" s="468"/>
      <c r="AG1387" s="468"/>
      <c r="AH1387" s="468"/>
      <c r="AI1387" s="468"/>
      <c r="AJ1387" s="468"/>
    </row>
    <row r="1388" ht="15.75" customHeight="1">
      <c r="A1388" s="468">
        <f>IFERROR(__xludf.DUMMYFUNCTION("""COMPUTED_VALUE"""),7.961220267E9)</f>
        <v>7961220267</v>
      </c>
      <c r="B1388" s="468">
        <f>IFERROR(__xludf.DUMMYFUNCTION("""COMPUTED_VALUE"""),7961.0)</f>
        <v>7961</v>
      </c>
      <c r="C1388" s="468">
        <f>IFERROR(__xludf.DUMMYFUNCTION("""COMPUTED_VALUE"""),2.0)</f>
        <v>2</v>
      </c>
      <c r="D1388" s="468">
        <f>IFERROR(__xludf.DUMMYFUNCTION("""COMPUTED_VALUE"""),2026.0)</f>
        <v>2026</v>
      </c>
      <c r="E1388" s="468">
        <f>IFERROR(__xludf.DUMMYFUNCTION("""COMPUTED_VALUE"""),7.0)</f>
        <v>7</v>
      </c>
      <c r="F1388" s="468" t="str">
        <f>IFERROR(__xludf.DUMMYFUNCTION("""COMPUTED_VALUE"""),"Julio")</f>
        <v>Julio</v>
      </c>
      <c r="G1388" s="468">
        <f>IFERROR(__xludf.DUMMYFUNCTION("""COMPUTED_VALUE"""),0.0)</f>
        <v>0</v>
      </c>
      <c r="H1388" s="468">
        <f>IFERROR(__xludf.DUMMYFUNCTION("""COMPUTED_VALUE"""),0.0)</f>
        <v>0</v>
      </c>
      <c r="I1388" s="468">
        <f>IFERROR(__xludf.DUMMYFUNCTION("""COMPUTED_VALUE"""),0.0)</f>
        <v>0</v>
      </c>
      <c r="J1388" s="468">
        <f>IFERROR(__xludf.DUMMYFUNCTION("""COMPUTED_VALUE"""),1.657636E8)</f>
        <v>165763600</v>
      </c>
      <c r="K1388" s="468">
        <f>IFERROR(__xludf.DUMMYFUNCTION("""COMPUTED_VALUE"""),0.0)</f>
        <v>0</v>
      </c>
      <c r="L1388" s="468">
        <f>IFERROR(__xludf.DUMMYFUNCTION("""COMPUTED_VALUE"""),0.0)</f>
        <v>0</v>
      </c>
      <c r="M1388" s="468">
        <f>IFERROR(__xludf.DUMMYFUNCTION("""COMPUTED_VALUE"""),1.657636E8)</f>
        <v>165763600</v>
      </c>
      <c r="N1388" s="468">
        <f>IFERROR(__xludf.DUMMYFUNCTION("""COMPUTED_VALUE"""),0.0)</f>
        <v>0</v>
      </c>
      <c r="O1388" s="468">
        <f>IFERROR(__xludf.DUMMYFUNCTION("""COMPUTED_VALUE"""),0.0)</f>
        <v>0</v>
      </c>
      <c r="P1388" s="468">
        <f>IFERROR(__xludf.DUMMYFUNCTION("""COMPUTED_VALUE"""),0.0)</f>
        <v>0</v>
      </c>
      <c r="Q1388" s="468"/>
      <c r="R1388" s="468"/>
      <c r="S1388" s="468"/>
      <c r="T1388" s="468"/>
      <c r="U1388" s="468"/>
      <c r="V1388" s="468"/>
      <c r="W1388" s="468"/>
      <c r="X1388" s="468"/>
      <c r="Y1388" s="468"/>
      <c r="Z1388" s="468"/>
      <c r="AA1388" s="468"/>
      <c r="AB1388" s="468"/>
      <c r="AC1388" s="468"/>
      <c r="AD1388" s="468"/>
      <c r="AE1388" s="468"/>
      <c r="AF1388" s="468"/>
      <c r="AG1388" s="468"/>
      <c r="AH1388" s="468"/>
      <c r="AI1388" s="468"/>
      <c r="AJ1388" s="468"/>
    </row>
    <row r="1389" ht="15.75" customHeight="1">
      <c r="A1389" s="468">
        <f>IFERROR(__xludf.DUMMYFUNCTION("""COMPUTED_VALUE"""),7.961220268E9)</f>
        <v>7961220268</v>
      </c>
      <c r="B1389" s="468">
        <f>IFERROR(__xludf.DUMMYFUNCTION("""COMPUTED_VALUE"""),7961.0)</f>
        <v>7961</v>
      </c>
      <c r="C1389" s="468">
        <f>IFERROR(__xludf.DUMMYFUNCTION("""COMPUTED_VALUE"""),2.0)</f>
        <v>2</v>
      </c>
      <c r="D1389" s="468">
        <f>IFERROR(__xludf.DUMMYFUNCTION("""COMPUTED_VALUE"""),2026.0)</f>
        <v>2026</v>
      </c>
      <c r="E1389" s="468">
        <f>IFERROR(__xludf.DUMMYFUNCTION("""COMPUTED_VALUE"""),8.0)</f>
        <v>8</v>
      </c>
      <c r="F1389" s="468" t="str">
        <f>IFERROR(__xludf.DUMMYFUNCTION("""COMPUTED_VALUE"""),"Agosto")</f>
        <v>Agosto</v>
      </c>
      <c r="G1389" s="468">
        <f>IFERROR(__xludf.DUMMYFUNCTION("""COMPUTED_VALUE"""),0.0)</f>
        <v>0</v>
      </c>
      <c r="H1389" s="468">
        <f>IFERROR(__xludf.DUMMYFUNCTION("""COMPUTED_VALUE"""),0.0)</f>
        <v>0</v>
      </c>
      <c r="I1389" s="468">
        <f>IFERROR(__xludf.DUMMYFUNCTION("""COMPUTED_VALUE"""),0.0)</f>
        <v>0</v>
      </c>
      <c r="J1389" s="468">
        <f>IFERROR(__xludf.DUMMYFUNCTION("""COMPUTED_VALUE"""),1.757636E8)</f>
        <v>175763600</v>
      </c>
      <c r="K1389" s="468">
        <f>IFERROR(__xludf.DUMMYFUNCTION("""COMPUTED_VALUE"""),0.0)</f>
        <v>0</v>
      </c>
      <c r="L1389" s="468">
        <f>IFERROR(__xludf.DUMMYFUNCTION("""COMPUTED_VALUE"""),0.0)</f>
        <v>0</v>
      </c>
      <c r="M1389" s="468">
        <f>IFERROR(__xludf.DUMMYFUNCTION("""COMPUTED_VALUE"""),1.757636E8)</f>
        <v>175763600</v>
      </c>
      <c r="N1389" s="468">
        <f>IFERROR(__xludf.DUMMYFUNCTION("""COMPUTED_VALUE"""),0.0)</f>
        <v>0</v>
      </c>
      <c r="O1389" s="468">
        <f>IFERROR(__xludf.DUMMYFUNCTION("""COMPUTED_VALUE"""),0.0)</f>
        <v>0</v>
      </c>
      <c r="P1389" s="468">
        <f>IFERROR(__xludf.DUMMYFUNCTION("""COMPUTED_VALUE"""),0.0)</f>
        <v>0</v>
      </c>
      <c r="Q1389" s="468"/>
      <c r="R1389" s="468"/>
      <c r="S1389" s="468"/>
      <c r="T1389" s="468"/>
      <c r="U1389" s="468"/>
      <c r="V1389" s="468"/>
      <c r="W1389" s="468"/>
      <c r="X1389" s="468"/>
      <c r="Y1389" s="468"/>
      <c r="Z1389" s="468"/>
      <c r="AA1389" s="468"/>
      <c r="AB1389" s="468"/>
      <c r="AC1389" s="468"/>
      <c r="AD1389" s="468"/>
      <c r="AE1389" s="468"/>
      <c r="AF1389" s="468"/>
      <c r="AG1389" s="468"/>
      <c r="AH1389" s="468"/>
      <c r="AI1389" s="468"/>
      <c r="AJ1389" s="468"/>
    </row>
    <row r="1390" ht="15.75" customHeight="1">
      <c r="A1390" s="468">
        <f>IFERROR(__xludf.DUMMYFUNCTION("""COMPUTED_VALUE"""),7.961220269E9)</f>
        <v>7961220269</v>
      </c>
      <c r="B1390" s="468">
        <f>IFERROR(__xludf.DUMMYFUNCTION("""COMPUTED_VALUE"""),7961.0)</f>
        <v>7961</v>
      </c>
      <c r="C1390" s="468">
        <f>IFERROR(__xludf.DUMMYFUNCTION("""COMPUTED_VALUE"""),2.0)</f>
        <v>2</v>
      </c>
      <c r="D1390" s="468">
        <f>IFERROR(__xludf.DUMMYFUNCTION("""COMPUTED_VALUE"""),2026.0)</f>
        <v>2026</v>
      </c>
      <c r="E1390" s="468">
        <f>IFERROR(__xludf.DUMMYFUNCTION("""COMPUTED_VALUE"""),9.0)</f>
        <v>9</v>
      </c>
      <c r="F1390" s="468" t="str">
        <f>IFERROR(__xludf.DUMMYFUNCTION("""COMPUTED_VALUE"""),"Septiembre")</f>
        <v>Septiembre</v>
      </c>
      <c r="G1390" s="468">
        <f>IFERROR(__xludf.DUMMYFUNCTION("""COMPUTED_VALUE"""),0.0)</f>
        <v>0</v>
      </c>
      <c r="H1390" s="468">
        <f>IFERROR(__xludf.DUMMYFUNCTION("""COMPUTED_VALUE"""),0.0)</f>
        <v>0</v>
      </c>
      <c r="I1390" s="468">
        <f>IFERROR(__xludf.DUMMYFUNCTION("""COMPUTED_VALUE"""),0.0)</f>
        <v>0</v>
      </c>
      <c r="J1390" s="468">
        <f>IFERROR(__xludf.DUMMYFUNCTION("""COMPUTED_VALUE"""),1.742276E8)</f>
        <v>174227600</v>
      </c>
      <c r="K1390" s="468">
        <f>IFERROR(__xludf.DUMMYFUNCTION("""COMPUTED_VALUE"""),0.0)</f>
        <v>0</v>
      </c>
      <c r="L1390" s="468">
        <f>IFERROR(__xludf.DUMMYFUNCTION("""COMPUTED_VALUE"""),0.0)</f>
        <v>0</v>
      </c>
      <c r="M1390" s="468">
        <f>IFERROR(__xludf.DUMMYFUNCTION("""COMPUTED_VALUE"""),1.742276E8)</f>
        <v>174227600</v>
      </c>
      <c r="N1390" s="468">
        <f>IFERROR(__xludf.DUMMYFUNCTION("""COMPUTED_VALUE"""),0.0)</f>
        <v>0</v>
      </c>
      <c r="O1390" s="468">
        <f>IFERROR(__xludf.DUMMYFUNCTION("""COMPUTED_VALUE"""),0.0)</f>
        <v>0</v>
      </c>
      <c r="P1390" s="468">
        <f>IFERROR(__xludf.DUMMYFUNCTION("""COMPUTED_VALUE"""),0.0)</f>
        <v>0</v>
      </c>
      <c r="Q1390" s="468"/>
      <c r="R1390" s="468"/>
      <c r="S1390" s="468"/>
      <c r="T1390" s="468"/>
      <c r="U1390" s="468"/>
      <c r="V1390" s="468"/>
      <c r="W1390" s="468"/>
      <c r="X1390" s="468"/>
      <c r="Y1390" s="468"/>
      <c r="Z1390" s="468"/>
      <c r="AA1390" s="468"/>
      <c r="AB1390" s="468"/>
      <c r="AC1390" s="468"/>
      <c r="AD1390" s="468"/>
      <c r="AE1390" s="468"/>
      <c r="AF1390" s="468"/>
      <c r="AG1390" s="468"/>
      <c r="AH1390" s="468"/>
      <c r="AI1390" s="468"/>
      <c r="AJ1390" s="468"/>
    </row>
    <row r="1391" ht="15.75" customHeight="1">
      <c r="A1391" s="468">
        <f>IFERROR(__xludf.DUMMYFUNCTION("""COMPUTED_VALUE"""),7.961220261E10)</f>
        <v>79612202610</v>
      </c>
      <c r="B1391" s="468">
        <f>IFERROR(__xludf.DUMMYFUNCTION("""COMPUTED_VALUE"""),7961.0)</f>
        <v>7961</v>
      </c>
      <c r="C1391" s="468">
        <f>IFERROR(__xludf.DUMMYFUNCTION("""COMPUTED_VALUE"""),2.0)</f>
        <v>2</v>
      </c>
      <c r="D1391" s="468">
        <f>IFERROR(__xludf.DUMMYFUNCTION("""COMPUTED_VALUE"""),2026.0)</f>
        <v>2026</v>
      </c>
      <c r="E1391" s="468">
        <f>IFERROR(__xludf.DUMMYFUNCTION("""COMPUTED_VALUE"""),10.0)</f>
        <v>10</v>
      </c>
      <c r="F1391" s="468" t="str">
        <f>IFERROR(__xludf.DUMMYFUNCTION("""COMPUTED_VALUE"""),"Octubre")</f>
        <v>Octubre</v>
      </c>
      <c r="G1391" s="468">
        <f>IFERROR(__xludf.DUMMYFUNCTION("""COMPUTED_VALUE"""),5.0E7)</f>
        <v>50000000</v>
      </c>
      <c r="H1391" s="468">
        <f>IFERROR(__xludf.DUMMYFUNCTION("""COMPUTED_VALUE"""),5.0E7)</f>
        <v>50000000</v>
      </c>
      <c r="I1391" s="468">
        <f>IFERROR(__xludf.DUMMYFUNCTION("""COMPUTED_VALUE"""),0.0)</f>
        <v>0</v>
      </c>
      <c r="J1391" s="468">
        <f>IFERROR(__xludf.DUMMYFUNCTION("""COMPUTED_VALUE"""),1.762276E8)</f>
        <v>176227600</v>
      </c>
      <c r="K1391" s="468">
        <f>IFERROR(__xludf.DUMMYFUNCTION("""COMPUTED_VALUE"""),5.0E7)</f>
        <v>50000000</v>
      </c>
      <c r="L1391" s="468">
        <f>IFERROR(__xludf.DUMMYFUNCTION("""COMPUTED_VALUE"""),0.0)</f>
        <v>0</v>
      </c>
      <c r="M1391" s="468">
        <f>IFERROR(__xludf.DUMMYFUNCTION("""COMPUTED_VALUE"""),1.762276E8)</f>
        <v>176227600</v>
      </c>
      <c r="N1391" s="468">
        <f>IFERROR(__xludf.DUMMYFUNCTION("""COMPUTED_VALUE"""),0.0)</f>
        <v>0</v>
      </c>
      <c r="O1391" s="468">
        <f>IFERROR(__xludf.DUMMYFUNCTION("""COMPUTED_VALUE"""),0.0)</f>
        <v>0</v>
      </c>
      <c r="P1391" s="468">
        <f>IFERROR(__xludf.DUMMYFUNCTION("""COMPUTED_VALUE"""),0.0)</f>
        <v>0</v>
      </c>
      <c r="Q1391" s="468"/>
      <c r="R1391" s="468"/>
      <c r="S1391" s="468"/>
      <c r="T1391" s="468"/>
      <c r="U1391" s="468"/>
      <c r="V1391" s="468"/>
      <c r="W1391" s="468"/>
      <c r="X1391" s="468"/>
      <c r="Y1391" s="468"/>
      <c r="Z1391" s="468"/>
      <c r="AA1391" s="468"/>
      <c r="AB1391" s="468"/>
      <c r="AC1391" s="468"/>
      <c r="AD1391" s="468"/>
      <c r="AE1391" s="468"/>
      <c r="AF1391" s="468"/>
      <c r="AG1391" s="468"/>
      <c r="AH1391" s="468"/>
      <c r="AI1391" s="468"/>
      <c r="AJ1391" s="468"/>
    </row>
    <row r="1392" ht="15.75" customHeight="1">
      <c r="A1392" s="468">
        <f>IFERROR(__xludf.DUMMYFUNCTION("""COMPUTED_VALUE"""),7.9612202611E10)</f>
        <v>79612202611</v>
      </c>
      <c r="B1392" s="468">
        <f>IFERROR(__xludf.DUMMYFUNCTION("""COMPUTED_VALUE"""),7961.0)</f>
        <v>7961</v>
      </c>
      <c r="C1392" s="468">
        <f>IFERROR(__xludf.DUMMYFUNCTION("""COMPUTED_VALUE"""),2.0)</f>
        <v>2</v>
      </c>
      <c r="D1392" s="468">
        <f>IFERROR(__xludf.DUMMYFUNCTION("""COMPUTED_VALUE"""),2026.0)</f>
        <v>2026</v>
      </c>
      <c r="E1392" s="468">
        <f>IFERROR(__xludf.DUMMYFUNCTION("""COMPUTED_VALUE"""),11.0)</f>
        <v>11</v>
      </c>
      <c r="F1392" s="468" t="str">
        <f>IFERROR(__xludf.DUMMYFUNCTION("""COMPUTED_VALUE"""),"Noviembre")</f>
        <v>Noviembre</v>
      </c>
      <c r="G1392" s="468">
        <f>IFERROR(__xludf.DUMMYFUNCTION("""COMPUTED_VALUE"""),0.0)</f>
        <v>0</v>
      </c>
      <c r="H1392" s="468">
        <f>IFERROR(__xludf.DUMMYFUNCTION("""COMPUTED_VALUE"""),0.0)</f>
        <v>0</v>
      </c>
      <c r="I1392" s="468">
        <f>IFERROR(__xludf.DUMMYFUNCTION("""COMPUTED_VALUE"""),0.0)</f>
        <v>0</v>
      </c>
      <c r="J1392" s="468">
        <f>IFERROR(__xludf.DUMMYFUNCTION("""COMPUTED_VALUE"""),1.762276E8)</f>
        <v>176227600</v>
      </c>
      <c r="K1392" s="468">
        <f>IFERROR(__xludf.DUMMYFUNCTION("""COMPUTED_VALUE"""),0.0)</f>
        <v>0</v>
      </c>
      <c r="L1392" s="468">
        <f>IFERROR(__xludf.DUMMYFUNCTION("""COMPUTED_VALUE"""),0.0)</f>
        <v>0</v>
      </c>
      <c r="M1392" s="468">
        <f>IFERROR(__xludf.DUMMYFUNCTION("""COMPUTED_VALUE"""),1.762276E8)</f>
        <v>176227600</v>
      </c>
      <c r="N1392" s="468">
        <f>IFERROR(__xludf.DUMMYFUNCTION("""COMPUTED_VALUE"""),0.0)</f>
        <v>0</v>
      </c>
      <c r="O1392" s="468">
        <f>IFERROR(__xludf.DUMMYFUNCTION("""COMPUTED_VALUE"""),0.0)</f>
        <v>0</v>
      </c>
      <c r="P1392" s="468">
        <f>IFERROR(__xludf.DUMMYFUNCTION("""COMPUTED_VALUE"""),0.0)</f>
        <v>0</v>
      </c>
      <c r="Q1392" s="468"/>
      <c r="R1392" s="468"/>
      <c r="S1392" s="468"/>
      <c r="T1392" s="468"/>
      <c r="U1392" s="468"/>
      <c r="V1392" s="468"/>
      <c r="W1392" s="468"/>
      <c r="X1392" s="468"/>
      <c r="Y1392" s="468"/>
      <c r="Z1392" s="468"/>
      <c r="AA1392" s="468"/>
      <c r="AB1392" s="468"/>
      <c r="AC1392" s="468"/>
      <c r="AD1392" s="468"/>
      <c r="AE1392" s="468"/>
      <c r="AF1392" s="468"/>
      <c r="AG1392" s="468"/>
      <c r="AH1392" s="468"/>
      <c r="AI1392" s="468"/>
      <c r="AJ1392" s="468"/>
    </row>
    <row r="1393" ht="15.75" customHeight="1">
      <c r="A1393" s="468">
        <f>IFERROR(__xludf.DUMMYFUNCTION("""COMPUTED_VALUE"""),7.9612202612E10)</f>
        <v>79612202612</v>
      </c>
      <c r="B1393" s="468">
        <f>IFERROR(__xludf.DUMMYFUNCTION("""COMPUTED_VALUE"""),7961.0)</f>
        <v>7961</v>
      </c>
      <c r="C1393" s="468">
        <f>IFERROR(__xludf.DUMMYFUNCTION("""COMPUTED_VALUE"""),2.0)</f>
        <v>2</v>
      </c>
      <c r="D1393" s="468">
        <f>IFERROR(__xludf.DUMMYFUNCTION("""COMPUTED_VALUE"""),2026.0)</f>
        <v>2026</v>
      </c>
      <c r="E1393" s="468">
        <f>IFERROR(__xludf.DUMMYFUNCTION("""COMPUTED_VALUE"""),12.0)</f>
        <v>12</v>
      </c>
      <c r="F1393" s="468" t="str">
        <f>IFERROR(__xludf.DUMMYFUNCTION("""COMPUTED_VALUE"""),"Diciembre")</f>
        <v>Diciembre</v>
      </c>
      <c r="G1393" s="468">
        <f>IFERROR(__xludf.DUMMYFUNCTION("""COMPUTED_VALUE"""),0.0)</f>
        <v>0</v>
      </c>
      <c r="H1393" s="468">
        <f>IFERROR(__xludf.DUMMYFUNCTION("""COMPUTED_VALUE"""),0.0)</f>
        <v>0</v>
      </c>
      <c r="I1393" s="468">
        <f>IFERROR(__xludf.DUMMYFUNCTION("""COMPUTED_VALUE"""),0.0)</f>
        <v>0</v>
      </c>
      <c r="J1393" s="468">
        <f>IFERROR(__xludf.DUMMYFUNCTION("""COMPUTED_VALUE"""),3.471096E8)</f>
        <v>347109600</v>
      </c>
      <c r="K1393" s="468">
        <f>IFERROR(__xludf.DUMMYFUNCTION("""COMPUTED_VALUE"""),0.0)</f>
        <v>0</v>
      </c>
      <c r="L1393" s="468">
        <f>IFERROR(__xludf.DUMMYFUNCTION("""COMPUTED_VALUE"""),0.0)</f>
        <v>0</v>
      </c>
      <c r="M1393" s="468">
        <f>IFERROR(__xludf.DUMMYFUNCTION("""COMPUTED_VALUE"""),3.471096E8)</f>
        <v>347109600</v>
      </c>
      <c r="N1393" s="468">
        <f>IFERROR(__xludf.DUMMYFUNCTION("""COMPUTED_VALUE"""),0.0)</f>
        <v>0</v>
      </c>
      <c r="O1393" s="468">
        <f>IFERROR(__xludf.DUMMYFUNCTION("""COMPUTED_VALUE"""),0.0)</f>
        <v>0</v>
      </c>
      <c r="P1393" s="468">
        <f>IFERROR(__xludf.DUMMYFUNCTION("""COMPUTED_VALUE"""),0.0)</f>
        <v>0</v>
      </c>
      <c r="Q1393" s="468"/>
      <c r="R1393" s="468"/>
      <c r="S1393" s="468"/>
      <c r="T1393" s="468"/>
      <c r="U1393" s="468"/>
      <c r="V1393" s="468"/>
      <c r="W1393" s="468"/>
      <c r="X1393" s="468"/>
      <c r="Y1393" s="468"/>
      <c r="Z1393" s="468"/>
      <c r="AA1393" s="468"/>
      <c r="AB1393" s="468"/>
      <c r="AC1393" s="468"/>
      <c r="AD1393" s="468"/>
      <c r="AE1393" s="468"/>
      <c r="AF1393" s="468"/>
      <c r="AG1393" s="468"/>
      <c r="AH1393" s="468"/>
      <c r="AI1393" s="468"/>
      <c r="AJ1393" s="468"/>
    </row>
    <row r="1394" ht="15.75" customHeight="1">
      <c r="A1394" s="468">
        <f>IFERROR(__xludf.DUMMYFUNCTION("""COMPUTED_VALUE"""),7.961320261E9)</f>
        <v>7961320261</v>
      </c>
      <c r="B1394" s="468">
        <f>IFERROR(__xludf.DUMMYFUNCTION("""COMPUTED_VALUE"""),7961.0)</f>
        <v>7961</v>
      </c>
      <c r="C1394" s="468">
        <f>IFERROR(__xludf.DUMMYFUNCTION("""COMPUTED_VALUE"""),3.0)</f>
        <v>3</v>
      </c>
      <c r="D1394" s="468">
        <f>IFERROR(__xludf.DUMMYFUNCTION("""COMPUTED_VALUE"""),2026.0)</f>
        <v>2026</v>
      </c>
      <c r="E1394" s="468">
        <f>IFERROR(__xludf.DUMMYFUNCTION("""COMPUTED_VALUE"""),1.0)</f>
        <v>1</v>
      </c>
      <c r="F1394" s="468" t="str">
        <f>IFERROR(__xludf.DUMMYFUNCTION("""COMPUTED_VALUE"""),"Enero")</f>
        <v>Enero</v>
      </c>
      <c r="G1394" s="468">
        <f>IFERROR(__xludf.DUMMYFUNCTION("""COMPUTED_VALUE"""),3.129416335E9)</f>
        <v>3129416335</v>
      </c>
      <c r="H1394" s="468">
        <f>IFERROR(__xludf.DUMMYFUNCTION("""COMPUTED_VALUE"""),3.115630868E9)</f>
        <v>3115630868</v>
      </c>
      <c r="I1394" s="468">
        <f>IFERROR(__xludf.DUMMYFUNCTION("""COMPUTED_VALUE"""),1.3785467E7)</f>
        <v>13785467</v>
      </c>
      <c r="J1394" s="468">
        <f>IFERROR(__xludf.DUMMYFUNCTION("""COMPUTED_VALUE"""),0.0)</f>
        <v>0</v>
      </c>
      <c r="K1394" s="468">
        <f>IFERROR(__xludf.DUMMYFUNCTION("""COMPUTED_VALUE"""),3.115630868E9)</f>
        <v>3115630868</v>
      </c>
      <c r="L1394" s="468">
        <f>IFERROR(__xludf.DUMMYFUNCTION("""COMPUTED_VALUE"""),3.115630664E9)</f>
        <v>3115630664</v>
      </c>
      <c r="M1394" s="468">
        <f>IFERROR(__xludf.DUMMYFUNCTION("""COMPUTED_VALUE"""),0.0)</f>
        <v>0</v>
      </c>
      <c r="N1394" s="468">
        <f>IFERROR(__xludf.DUMMYFUNCTION("""COMPUTED_VALUE"""),0.0)</f>
        <v>0</v>
      </c>
      <c r="O1394" s="468">
        <f>IFERROR(__xludf.DUMMYFUNCTION("""COMPUTED_VALUE"""),1.215861167E7)</f>
        <v>12158611.67</v>
      </c>
      <c r="P1394" s="468">
        <f>IFERROR(__xludf.DUMMYFUNCTION("""COMPUTED_VALUE"""),1.3785467E7)</f>
        <v>13785467</v>
      </c>
      <c r="Q1394" s="468"/>
      <c r="R1394" s="468"/>
      <c r="S1394" s="468"/>
      <c r="T1394" s="468"/>
      <c r="U1394" s="468"/>
      <c r="V1394" s="468"/>
      <c r="W1394" s="468"/>
      <c r="X1394" s="468"/>
      <c r="Y1394" s="468"/>
      <c r="Z1394" s="468"/>
      <c r="AA1394" s="468"/>
      <c r="AB1394" s="468"/>
      <c r="AC1394" s="468"/>
      <c r="AD1394" s="468"/>
      <c r="AE1394" s="468"/>
      <c r="AF1394" s="468"/>
      <c r="AG1394" s="468"/>
      <c r="AH1394" s="468"/>
      <c r="AI1394" s="468"/>
      <c r="AJ1394" s="468"/>
    </row>
    <row r="1395" ht="15.75" customHeight="1">
      <c r="A1395" s="468">
        <f>IFERROR(__xludf.DUMMYFUNCTION("""COMPUTED_VALUE"""),7.961320262E9)</f>
        <v>7961320262</v>
      </c>
      <c r="B1395" s="468">
        <f>IFERROR(__xludf.DUMMYFUNCTION("""COMPUTED_VALUE"""),7961.0)</f>
        <v>7961</v>
      </c>
      <c r="C1395" s="468">
        <f>IFERROR(__xludf.DUMMYFUNCTION("""COMPUTED_VALUE"""),3.0)</f>
        <v>3</v>
      </c>
      <c r="D1395" s="468">
        <f>IFERROR(__xludf.DUMMYFUNCTION("""COMPUTED_VALUE"""),2026.0)</f>
        <v>2026</v>
      </c>
      <c r="E1395" s="468">
        <f>IFERROR(__xludf.DUMMYFUNCTION("""COMPUTED_VALUE"""),2.0)</f>
        <v>2</v>
      </c>
      <c r="F1395" s="468" t="str">
        <f>IFERROR(__xludf.DUMMYFUNCTION("""COMPUTED_VALUE"""),"Febrero")</f>
        <v>Febrero</v>
      </c>
      <c r="G1395" s="468">
        <f>IFERROR(__xludf.DUMMYFUNCTION("""COMPUTED_VALUE"""),0.0)</f>
        <v>0</v>
      </c>
      <c r="H1395" s="468">
        <f>IFERROR(__xludf.DUMMYFUNCTION("""COMPUTED_VALUE"""),0.0)</f>
        <v>0</v>
      </c>
      <c r="I1395" s="468">
        <f>IFERROR(__xludf.DUMMYFUNCTION("""COMPUTED_VALUE"""),0.0)</f>
        <v>0</v>
      </c>
      <c r="J1395" s="468">
        <f>IFERROR(__xludf.DUMMYFUNCTION("""COMPUTED_VALUE"""),7.6315467E7)</f>
        <v>76315467</v>
      </c>
      <c r="K1395" s="468">
        <f>IFERROR(__xludf.DUMMYFUNCTION("""COMPUTED_VALUE"""),0.0)</f>
        <v>0</v>
      </c>
      <c r="L1395" s="468">
        <f>IFERROR(__xludf.DUMMYFUNCTION("""COMPUTED_VALUE"""),0.0)</f>
        <v>0</v>
      </c>
      <c r="M1395" s="468">
        <f>IFERROR(__xludf.DUMMYFUNCTION("""COMPUTED_VALUE"""),7.6315467E7)</f>
        <v>76315467</v>
      </c>
      <c r="N1395" s="468">
        <f>IFERROR(__xludf.DUMMYFUNCTION("""COMPUTED_VALUE"""),7.6315467E7)</f>
        <v>76315467</v>
      </c>
      <c r="O1395" s="468">
        <f>IFERROR(__xludf.DUMMYFUNCTION("""COMPUTED_VALUE"""),0.0)</f>
        <v>0</v>
      </c>
      <c r="P1395" s="468">
        <f>IFERROR(__xludf.DUMMYFUNCTION("""COMPUTED_VALUE"""),0.0)</f>
        <v>0</v>
      </c>
      <c r="Q1395" s="468"/>
      <c r="R1395" s="468"/>
      <c r="S1395" s="468"/>
      <c r="T1395" s="468"/>
      <c r="U1395" s="468"/>
      <c r="V1395" s="468"/>
      <c r="W1395" s="468"/>
      <c r="X1395" s="468"/>
      <c r="Y1395" s="468"/>
      <c r="Z1395" s="468"/>
      <c r="AA1395" s="468"/>
      <c r="AB1395" s="468"/>
      <c r="AC1395" s="468"/>
      <c r="AD1395" s="468"/>
      <c r="AE1395" s="468"/>
      <c r="AF1395" s="468"/>
      <c r="AG1395" s="468"/>
      <c r="AH1395" s="468"/>
      <c r="AI1395" s="468"/>
      <c r="AJ1395" s="468"/>
    </row>
    <row r="1396" ht="15.75" customHeight="1">
      <c r="A1396" s="468">
        <f>IFERROR(__xludf.DUMMYFUNCTION("""COMPUTED_VALUE"""),7.961320263E9)</f>
        <v>7961320263</v>
      </c>
      <c r="B1396" s="468">
        <f>IFERROR(__xludf.DUMMYFUNCTION("""COMPUTED_VALUE"""),7961.0)</f>
        <v>7961</v>
      </c>
      <c r="C1396" s="468">
        <f>IFERROR(__xludf.DUMMYFUNCTION("""COMPUTED_VALUE"""),3.0)</f>
        <v>3</v>
      </c>
      <c r="D1396" s="468">
        <f>IFERROR(__xludf.DUMMYFUNCTION("""COMPUTED_VALUE"""),2026.0)</f>
        <v>2026</v>
      </c>
      <c r="E1396" s="468">
        <f>IFERROR(__xludf.DUMMYFUNCTION("""COMPUTED_VALUE"""),3.0)</f>
        <v>3</v>
      </c>
      <c r="F1396" s="468" t="str">
        <f>IFERROR(__xludf.DUMMYFUNCTION("""COMPUTED_VALUE"""),"Marzo")</f>
        <v>Marzo</v>
      </c>
      <c r="G1396" s="468">
        <f>IFERROR(__xludf.DUMMYFUNCTION("""COMPUTED_VALUE"""),0.0)</f>
        <v>0</v>
      </c>
      <c r="H1396" s="468">
        <f>IFERROR(__xludf.DUMMYFUNCTION("""COMPUTED_VALUE"""),0.0)</f>
        <v>0</v>
      </c>
      <c r="I1396" s="468">
        <f>IFERROR(__xludf.DUMMYFUNCTION("""COMPUTED_VALUE"""),0.0)</f>
        <v>0</v>
      </c>
      <c r="J1396" s="468">
        <f>IFERROR(__xludf.DUMMYFUNCTION("""COMPUTED_VALUE"""),3.61296091E8)</f>
        <v>361296091</v>
      </c>
      <c r="K1396" s="468">
        <f>IFERROR(__xludf.DUMMYFUNCTION("""COMPUTED_VALUE"""),0.0)</f>
        <v>0</v>
      </c>
      <c r="L1396" s="468">
        <f>IFERROR(__xludf.DUMMYFUNCTION("""COMPUTED_VALUE"""),0.0)</f>
        <v>0</v>
      </c>
      <c r="M1396" s="468">
        <f>IFERROR(__xludf.DUMMYFUNCTION("""COMPUTED_VALUE"""),3.61296091E8)</f>
        <v>361296091</v>
      </c>
      <c r="N1396" s="468">
        <f>IFERROR(__xludf.DUMMYFUNCTION("""COMPUTED_VALUE"""),0.0)</f>
        <v>0</v>
      </c>
      <c r="O1396" s="468">
        <f>IFERROR(__xludf.DUMMYFUNCTION("""COMPUTED_VALUE"""),0.0)</f>
        <v>0</v>
      </c>
      <c r="P1396" s="468">
        <f>IFERROR(__xludf.DUMMYFUNCTION("""COMPUTED_VALUE"""),0.0)</f>
        <v>0</v>
      </c>
      <c r="Q1396" s="468"/>
      <c r="R1396" s="468"/>
      <c r="S1396" s="468"/>
      <c r="T1396" s="468"/>
      <c r="U1396" s="468"/>
      <c r="V1396" s="468"/>
      <c r="W1396" s="468"/>
      <c r="X1396" s="468"/>
      <c r="Y1396" s="468"/>
      <c r="Z1396" s="468"/>
      <c r="AA1396" s="468"/>
      <c r="AB1396" s="468"/>
      <c r="AC1396" s="468"/>
      <c r="AD1396" s="468"/>
      <c r="AE1396" s="468"/>
      <c r="AF1396" s="468"/>
      <c r="AG1396" s="468"/>
      <c r="AH1396" s="468"/>
      <c r="AI1396" s="468"/>
      <c r="AJ1396" s="468"/>
    </row>
    <row r="1397" ht="15.75" customHeight="1">
      <c r="A1397" s="468">
        <f>IFERROR(__xludf.DUMMYFUNCTION("""COMPUTED_VALUE"""),7.961320264E9)</f>
        <v>7961320264</v>
      </c>
      <c r="B1397" s="468">
        <f>IFERROR(__xludf.DUMMYFUNCTION("""COMPUTED_VALUE"""),7961.0)</f>
        <v>7961</v>
      </c>
      <c r="C1397" s="468">
        <f>IFERROR(__xludf.DUMMYFUNCTION("""COMPUTED_VALUE"""),3.0)</f>
        <v>3</v>
      </c>
      <c r="D1397" s="468">
        <f>IFERROR(__xludf.DUMMYFUNCTION("""COMPUTED_VALUE"""),2026.0)</f>
        <v>2026</v>
      </c>
      <c r="E1397" s="468">
        <f>IFERROR(__xludf.DUMMYFUNCTION("""COMPUTED_VALUE"""),4.0)</f>
        <v>4</v>
      </c>
      <c r="F1397" s="468" t="str">
        <f>IFERROR(__xludf.DUMMYFUNCTION("""COMPUTED_VALUE"""),"Abril")</f>
        <v>Abril</v>
      </c>
      <c r="G1397" s="468">
        <f>IFERROR(__xludf.DUMMYFUNCTION("""COMPUTED_VALUE"""),0.0)</f>
        <v>0</v>
      </c>
      <c r="H1397" s="468">
        <f>IFERROR(__xludf.DUMMYFUNCTION("""COMPUTED_VALUE"""),0.0)</f>
        <v>0</v>
      </c>
      <c r="I1397" s="468">
        <f>IFERROR(__xludf.DUMMYFUNCTION("""COMPUTED_VALUE"""),0.0)</f>
        <v>0</v>
      </c>
      <c r="J1397" s="468">
        <f>IFERROR(__xludf.DUMMYFUNCTION("""COMPUTED_VALUE"""),3.10584626E8)</f>
        <v>310584626</v>
      </c>
      <c r="K1397" s="468">
        <f>IFERROR(__xludf.DUMMYFUNCTION("""COMPUTED_VALUE"""),0.0)</f>
        <v>0</v>
      </c>
      <c r="L1397" s="468">
        <f>IFERROR(__xludf.DUMMYFUNCTION("""COMPUTED_VALUE"""),0.0)</f>
        <v>0</v>
      </c>
      <c r="M1397" s="468">
        <f>IFERROR(__xludf.DUMMYFUNCTION("""COMPUTED_VALUE"""),3.10584626E8)</f>
        <v>310584626</v>
      </c>
      <c r="N1397" s="468">
        <f>IFERROR(__xludf.DUMMYFUNCTION("""COMPUTED_VALUE"""),0.0)</f>
        <v>0</v>
      </c>
      <c r="O1397" s="468">
        <f>IFERROR(__xludf.DUMMYFUNCTION("""COMPUTED_VALUE"""),0.0)</f>
        <v>0</v>
      </c>
      <c r="P1397" s="468">
        <f>IFERROR(__xludf.DUMMYFUNCTION("""COMPUTED_VALUE"""),0.0)</f>
        <v>0</v>
      </c>
      <c r="Q1397" s="468"/>
      <c r="R1397" s="468"/>
      <c r="S1397" s="468"/>
      <c r="T1397" s="468"/>
      <c r="U1397" s="468"/>
      <c r="V1397" s="468"/>
      <c r="W1397" s="468"/>
      <c r="X1397" s="468"/>
      <c r="Y1397" s="468"/>
      <c r="Z1397" s="468"/>
      <c r="AA1397" s="468"/>
      <c r="AB1397" s="468"/>
      <c r="AC1397" s="468"/>
      <c r="AD1397" s="468"/>
      <c r="AE1397" s="468"/>
      <c r="AF1397" s="468"/>
      <c r="AG1397" s="468"/>
      <c r="AH1397" s="468"/>
      <c r="AI1397" s="468"/>
      <c r="AJ1397" s="468"/>
    </row>
    <row r="1398" ht="15.75" customHeight="1">
      <c r="A1398" s="468">
        <f>IFERROR(__xludf.DUMMYFUNCTION("""COMPUTED_VALUE"""),7.961320265E9)</f>
        <v>7961320265</v>
      </c>
      <c r="B1398" s="468">
        <f>IFERROR(__xludf.DUMMYFUNCTION("""COMPUTED_VALUE"""),7961.0)</f>
        <v>7961</v>
      </c>
      <c r="C1398" s="468">
        <f>IFERROR(__xludf.DUMMYFUNCTION("""COMPUTED_VALUE"""),3.0)</f>
        <v>3</v>
      </c>
      <c r="D1398" s="468">
        <f>IFERROR(__xludf.DUMMYFUNCTION("""COMPUTED_VALUE"""),2026.0)</f>
        <v>2026</v>
      </c>
      <c r="E1398" s="468">
        <f>IFERROR(__xludf.DUMMYFUNCTION("""COMPUTED_VALUE"""),5.0)</f>
        <v>5</v>
      </c>
      <c r="F1398" s="468" t="str">
        <f>IFERROR(__xludf.DUMMYFUNCTION("""COMPUTED_VALUE"""),"Mayo")</f>
        <v>Mayo</v>
      </c>
      <c r="G1398" s="468">
        <f>IFERROR(__xludf.DUMMYFUNCTION("""COMPUTED_VALUE"""),0.0)</f>
        <v>0</v>
      </c>
      <c r="H1398" s="468">
        <f>IFERROR(__xludf.DUMMYFUNCTION("""COMPUTED_VALUE"""),0.0)</f>
        <v>0</v>
      </c>
      <c r="I1398" s="468">
        <f>IFERROR(__xludf.DUMMYFUNCTION("""COMPUTED_VALUE"""),0.0)</f>
        <v>0</v>
      </c>
      <c r="J1398" s="468">
        <f>IFERROR(__xludf.DUMMYFUNCTION("""COMPUTED_VALUE"""),3.10584626E8)</f>
        <v>310584626</v>
      </c>
      <c r="K1398" s="468">
        <f>IFERROR(__xludf.DUMMYFUNCTION("""COMPUTED_VALUE"""),0.0)</f>
        <v>0</v>
      </c>
      <c r="L1398" s="468">
        <f>IFERROR(__xludf.DUMMYFUNCTION("""COMPUTED_VALUE"""),0.0)</f>
        <v>0</v>
      </c>
      <c r="M1398" s="468">
        <f>IFERROR(__xludf.DUMMYFUNCTION("""COMPUTED_VALUE"""),3.10584626E8)</f>
        <v>310584626</v>
      </c>
      <c r="N1398" s="468">
        <f>IFERROR(__xludf.DUMMYFUNCTION("""COMPUTED_VALUE"""),0.0)</f>
        <v>0</v>
      </c>
      <c r="O1398" s="468">
        <f>IFERROR(__xludf.DUMMYFUNCTION("""COMPUTED_VALUE"""),0.0)</f>
        <v>0</v>
      </c>
      <c r="P1398" s="468">
        <f>IFERROR(__xludf.DUMMYFUNCTION("""COMPUTED_VALUE"""),0.0)</f>
        <v>0</v>
      </c>
      <c r="Q1398" s="468"/>
      <c r="R1398" s="468"/>
      <c r="S1398" s="468"/>
      <c r="T1398" s="468"/>
      <c r="U1398" s="468"/>
      <c r="V1398" s="468"/>
      <c r="W1398" s="468"/>
      <c r="X1398" s="468"/>
      <c r="Y1398" s="468"/>
      <c r="Z1398" s="468"/>
      <c r="AA1398" s="468"/>
      <c r="AB1398" s="468"/>
      <c r="AC1398" s="468"/>
      <c r="AD1398" s="468"/>
      <c r="AE1398" s="468"/>
      <c r="AF1398" s="468"/>
      <c r="AG1398" s="468"/>
      <c r="AH1398" s="468"/>
      <c r="AI1398" s="468"/>
      <c r="AJ1398" s="468"/>
    </row>
    <row r="1399" ht="15.75" customHeight="1">
      <c r="A1399" s="468">
        <f>IFERROR(__xludf.DUMMYFUNCTION("""COMPUTED_VALUE"""),7.961320266E9)</f>
        <v>7961320266</v>
      </c>
      <c r="B1399" s="468">
        <f>IFERROR(__xludf.DUMMYFUNCTION("""COMPUTED_VALUE"""),7961.0)</f>
        <v>7961</v>
      </c>
      <c r="C1399" s="468">
        <f>IFERROR(__xludf.DUMMYFUNCTION("""COMPUTED_VALUE"""),3.0)</f>
        <v>3</v>
      </c>
      <c r="D1399" s="468">
        <f>IFERROR(__xludf.DUMMYFUNCTION("""COMPUTED_VALUE"""),2026.0)</f>
        <v>2026</v>
      </c>
      <c r="E1399" s="468">
        <f>IFERROR(__xludf.DUMMYFUNCTION("""COMPUTED_VALUE"""),6.0)</f>
        <v>6</v>
      </c>
      <c r="F1399" s="468" t="str">
        <f>IFERROR(__xludf.DUMMYFUNCTION("""COMPUTED_VALUE"""),"Junio")</f>
        <v>Junio</v>
      </c>
      <c r="G1399" s="468">
        <f>IFERROR(__xludf.DUMMYFUNCTION("""COMPUTED_VALUE"""),0.0)</f>
        <v>0</v>
      </c>
      <c r="H1399" s="468">
        <f>IFERROR(__xludf.DUMMYFUNCTION("""COMPUTED_VALUE"""),0.0)</f>
        <v>0</v>
      </c>
      <c r="I1399" s="468">
        <f>IFERROR(__xludf.DUMMYFUNCTION("""COMPUTED_VALUE"""),0.0)</f>
        <v>0</v>
      </c>
      <c r="J1399" s="468">
        <f>IFERROR(__xludf.DUMMYFUNCTION("""COMPUTED_VALUE"""),3.10584626E8)</f>
        <v>310584626</v>
      </c>
      <c r="K1399" s="468">
        <f>IFERROR(__xludf.DUMMYFUNCTION("""COMPUTED_VALUE"""),0.0)</f>
        <v>0</v>
      </c>
      <c r="L1399" s="468">
        <f>IFERROR(__xludf.DUMMYFUNCTION("""COMPUTED_VALUE"""),0.0)</f>
        <v>0</v>
      </c>
      <c r="M1399" s="468">
        <f>IFERROR(__xludf.DUMMYFUNCTION("""COMPUTED_VALUE"""),3.10584626E8)</f>
        <v>310584626</v>
      </c>
      <c r="N1399" s="468">
        <f>IFERROR(__xludf.DUMMYFUNCTION("""COMPUTED_VALUE"""),0.0)</f>
        <v>0</v>
      </c>
      <c r="O1399" s="468">
        <f>IFERROR(__xludf.DUMMYFUNCTION("""COMPUTED_VALUE"""),0.0)</f>
        <v>0</v>
      </c>
      <c r="P1399" s="468">
        <f>IFERROR(__xludf.DUMMYFUNCTION("""COMPUTED_VALUE"""),0.0)</f>
        <v>0</v>
      </c>
      <c r="Q1399" s="468"/>
      <c r="R1399" s="468"/>
      <c r="S1399" s="468"/>
      <c r="T1399" s="468"/>
      <c r="U1399" s="468"/>
      <c r="V1399" s="468"/>
      <c r="W1399" s="468"/>
      <c r="X1399" s="468"/>
      <c r="Y1399" s="468"/>
      <c r="Z1399" s="468"/>
      <c r="AA1399" s="468"/>
      <c r="AB1399" s="468"/>
      <c r="AC1399" s="468"/>
      <c r="AD1399" s="468"/>
      <c r="AE1399" s="468"/>
      <c r="AF1399" s="468"/>
      <c r="AG1399" s="468"/>
      <c r="AH1399" s="468"/>
      <c r="AI1399" s="468"/>
      <c r="AJ1399" s="468"/>
    </row>
    <row r="1400" ht="15.75" customHeight="1">
      <c r="A1400" s="468">
        <f>IFERROR(__xludf.DUMMYFUNCTION("""COMPUTED_VALUE"""),7.961320267E9)</f>
        <v>7961320267</v>
      </c>
      <c r="B1400" s="468">
        <f>IFERROR(__xludf.DUMMYFUNCTION("""COMPUTED_VALUE"""),7961.0)</f>
        <v>7961</v>
      </c>
      <c r="C1400" s="468">
        <f>IFERROR(__xludf.DUMMYFUNCTION("""COMPUTED_VALUE"""),3.0)</f>
        <v>3</v>
      </c>
      <c r="D1400" s="468">
        <f>IFERROR(__xludf.DUMMYFUNCTION("""COMPUTED_VALUE"""),2026.0)</f>
        <v>2026</v>
      </c>
      <c r="E1400" s="468">
        <f>IFERROR(__xludf.DUMMYFUNCTION("""COMPUTED_VALUE"""),7.0)</f>
        <v>7</v>
      </c>
      <c r="F1400" s="468" t="str">
        <f>IFERROR(__xludf.DUMMYFUNCTION("""COMPUTED_VALUE"""),"Julio")</f>
        <v>Julio</v>
      </c>
      <c r="G1400" s="468">
        <f>IFERROR(__xludf.DUMMYFUNCTION("""COMPUTED_VALUE"""),0.0)</f>
        <v>0</v>
      </c>
      <c r="H1400" s="468">
        <f>IFERROR(__xludf.DUMMYFUNCTION("""COMPUTED_VALUE"""),0.0)</f>
        <v>0</v>
      </c>
      <c r="I1400" s="468">
        <f>IFERROR(__xludf.DUMMYFUNCTION("""COMPUTED_VALUE"""),0.0)</f>
        <v>0</v>
      </c>
      <c r="J1400" s="468">
        <f>IFERROR(__xludf.DUMMYFUNCTION("""COMPUTED_VALUE"""),3.10584626E8)</f>
        <v>310584626</v>
      </c>
      <c r="K1400" s="468">
        <f>IFERROR(__xludf.DUMMYFUNCTION("""COMPUTED_VALUE"""),0.0)</f>
        <v>0</v>
      </c>
      <c r="L1400" s="468">
        <f>IFERROR(__xludf.DUMMYFUNCTION("""COMPUTED_VALUE"""),0.0)</f>
        <v>0</v>
      </c>
      <c r="M1400" s="468">
        <f>IFERROR(__xludf.DUMMYFUNCTION("""COMPUTED_VALUE"""),3.10584626E8)</f>
        <v>310584626</v>
      </c>
      <c r="N1400" s="468">
        <f>IFERROR(__xludf.DUMMYFUNCTION("""COMPUTED_VALUE"""),0.0)</f>
        <v>0</v>
      </c>
      <c r="O1400" s="468">
        <f>IFERROR(__xludf.DUMMYFUNCTION("""COMPUTED_VALUE"""),0.0)</f>
        <v>0</v>
      </c>
      <c r="P1400" s="468">
        <f>IFERROR(__xludf.DUMMYFUNCTION("""COMPUTED_VALUE"""),0.0)</f>
        <v>0</v>
      </c>
      <c r="Q1400" s="468"/>
      <c r="R1400" s="468"/>
      <c r="S1400" s="468"/>
      <c r="T1400" s="468"/>
      <c r="U1400" s="468"/>
      <c r="V1400" s="468"/>
      <c r="W1400" s="468"/>
      <c r="X1400" s="468"/>
      <c r="Y1400" s="468"/>
      <c r="Z1400" s="468"/>
      <c r="AA1400" s="468"/>
      <c r="AB1400" s="468"/>
      <c r="AC1400" s="468"/>
      <c r="AD1400" s="468"/>
      <c r="AE1400" s="468"/>
      <c r="AF1400" s="468"/>
      <c r="AG1400" s="468"/>
      <c r="AH1400" s="468"/>
      <c r="AI1400" s="468"/>
      <c r="AJ1400" s="468"/>
    </row>
    <row r="1401" ht="15.75" customHeight="1">
      <c r="A1401" s="468">
        <f>IFERROR(__xludf.DUMMYFUNCTION("""COMPUTED_VALUE"""),7.961320268E9)</f>
        <v>7961320268</v>
      </c>
      <c r="B1401" s="468">
        <f>IFERROR(__xludf.DUMMYFUNCTION("""COMPUTED_VALUE"""),7961.0)</f>
        <v>7961</v>
      </c>
      <c r="C1401" s="468">
        <f>IFERROR(__xludf.DUMMYFUNCTION("""COMPUTED_VALUE"""),3.0)</f>
        <v>3</v>
      </c>
      <c r="D1401" s="468">
        <f>IFERROR(__xludf.DUMMYFUNCTION("""COMPUTED_VALUE"""),2026.0)</f>
        <v>2026</v>
      </c>
      <c r="E1401" s="468">
        <f>IFERROR(__xludf.DUMMYFUNCTION("""COMPUTED_VALUE"""),8.0)</f>
        <v>8</v>
      </c>
      <c r="F1401" s="468" t="str">
        <f>IFERROR(__xludf.DUMMYFUNCTION("""COMPUTED_VALUE"""),"Agosto")</f>
        <v>Agosto</v>
      </c>
      <c r="G1401" s="468">
        <f>IFERROR(__xludf.DUMMYFUNCTION("""COMPUTED_VALUE"""),0.0)</f>
        <v>0</v>
      </c>
      <c r="H1401" s="468">
        <f>IFERROR(__xludf.DUMMYFUNCTION("""COMPUTED_VALUE"""),0.0)</f>
        <v>0</v>
      </c>
      <c r="I1401" s="468">
        <f>IFERROR(__xludf.DUMMYFUNCTION("""COMPUTED_VALUE"""),0.0)</f>
        <v>0</v>
      </c>
      <c r="J1401" s="468">
        <f>IFERROR(__xludf.DUMMYFUNCTION("""COMPUTED_VALUE"""),3.10006926E8)</f>
        <v>310006926</v>
      </c>
      <c r="K1401" s="468">
        <f>IFERROR(__xludf.DUMMYFUNCTION("""COMPUTED_VALUE"""),0.0)</f>
        <v>0</v>
      </c>
      <c r="L1401" s="468">
        <f>IFERROR(__xludf.DUMMYFUNCTION("""COMPUTED_VALUE"""),0.0)</f>
        <v>0</v>
      </c>
      <c r="M1401" s="468">
        <f>IFERROR(__xludf.DUMMYFUNCTION("""COMPUTED_VALUE"""),3.10006926E8)</f>
        <v>310006926</v>
      </c>
      <c r="N1401" s="468">
        <f>IFERROR(__xludf.DUMMYFUNCTION("""COMPUTED_VALUE"""),0.0)</f>
        <v>0</v>
      </c>
      <c r="O1401" s="468">
        <f>IFERROR(__xludf.DUMMYFUNCTION("""COMPUTED_VALUE"""),0.0)</f>
        <v>0</v>
      </c>
      <c r="P1401" s="468">
        <f>IFERROR(__xludf.DUMMYFUNCTION("""COMPUTED_VALUE"""),0.0)</f>
        <v>0</v>
      </c>
      <c r="Q1401" s="468"/>
      <c r="R1401" s="468"/>
      <c r="S1401" s="468"/>
      <c r="T1401" s="468"/>
      <c r="U1401" s="468"/>
      <c r="V1401" s="468"/>
      <c r="W1401" s="468"/>
      <c r="X1401" s="468"/>
      <c r="Y1401" s="468"/>
      <c r="Z1401" s="468"/>
      <c r="AA1401" s="468"/>
      <c r="AB1401" s="468"/>
      <c r="AC1401" s="468"/>
      <c r="AD1401" s="468"/>
      <c r="AE1401" s="468"/>
      <c r="AF1401" s="468"/>
      <c r="AG1401" s="468"/>
      <c r="AH1401" s="468"/>
      <c r="AI1401" s="468"/>
      <c r="AJ1401" s="468"/>
    </row>
    <row r="1402" ht="15.75" customHeight="1">
      <c r="A1402" s="468">
        <f>IFERROR(__xludf.DUMMYFUNCTION("""COMPUTED_VALUE"""),7.961320269E9)</f>
        <v>7961320269</v>
      </c>
      <c r="B1402" s="468">
        <f>IFERROR(__xludf.DUMMYFUNCTION("""COMPUTED_VALUE"""),7961.0)</f>
        <v>7961</v>
      </c>
      <c r="C1402" s="468">
        <f>IFERROR(__xludf.DUMMYFUNCTION("""COMPUTED_VALUE"""),3.0)</f>
        <v>3</v>
      </c>
      <c r="D1402" s="468">
        <f>IFERROR(__xludf.DUMMYFUNCTION("""COMPUTED_VALUE"""),2026.0)</f>
        <v>2026</v>
      </c>
      <c r="E1402" s="468">
        <f>IFERROR(__xludf.DUMMYFUNCTION("""COMPUTED_VALUE"""),9.0)</f>
        <v>9</v>
      </c>
      <c r="F1402" s="468" t="str">
        <f>IFERROR(__xludf.DUMMYFUNCTION("""COMPUTED_VALUE"""),"Septiembre")</f>
        <v>Septiembre</v>
      </c>
      <c r="G1402" s="468">
        <f>IFERROR(__xludf.DUMMYFUNCTION("""COMPUTED_VALUE"""),0.0)</f>
        <v>0</v>
      </c>
      <c r="H1402" s="468">
        <f>IFERROR(__xludf.DUMMYFUNCTION("""COMPUTED_VALUE"""),0.0)</f>
        <v>0</v>
      </c>
      <c r="I1402" s="468">
        <f>IFERROR(__xludf.DUMMYFUNCTION("""COMPUTED_VALUE"""),0.0)</f>
        <v>0</v>
      </c>
      <c r="J1402" s="468">
        <f>IFERROR(__xludf.DUMMYFUNCTION("""COMPUTED_VALUE"""),3.03620426E8)</f>
        <v>303620426</v>
      </c>
      <c r="K1402" s="468">
        <f>IFERROR(__xludf.DUMMYFUNCTION("""COMPUTED_VALUE"""),0.0)</f>
        <v>0</v>
      </c>
      <c r="L1402" s="468">
        <f>IFERROR(__xludf.DUMMYFUNCTION("""COMPUTED_VALUE"""),0.0)</f>
        <v>0</v>
      </c>
      <c r="M1402" s="468">
        <f>IFERROR(__xludf.DUMMYFUNCTION("""COMPUTED_VALUE"""),3.03620426E8)</f>
        <v>303620426</v>
      </c>
      <c r="N1402" s="468">
        <f>IFERROR(__xludf.DUMMYFUNCTION("""COMPUTED_VALUE"""),0.0)</f>
        <v>0</v>
      </c>
      <c r="O1402" s="468">
        <f>IFERROR(__xludf.DUMMYFUNCTION("""COMPUTED_VALUE"""),0.0)</f>
        <v>0</v>
      </c>
      <c r="P1402" s="468">
        <f>IFERROR(__xludf.DUMMYFUNCTION("""COMPUTED_VALUE"""),0.0)</f>
        <v>0</v>
      </c>
      <c r="Q1402" s="468"/>
      <c r="R1402" s="468"/>
      <c r="S1402" s="468"/>
      <c r="T1402" s="468"/>
      <c r="U1402" s="468"/>
      <c r="V1402" s="468"/>
      <c r="W1402" s="468"/>
      <c r="X1402" s="468"/>
      <c r="Y1402" s="468"/>
      <c r="Z1402" s="468"/>
      <c r="AA1402" s="468"/>
      <c r="AB1402" s="468"/>
      <c r="AC1402" s="468"/>
      <c r="AD1402" s="468"/>
      <c r="AE1402" s="468"/>
      <c r="AF1402" s="468"/>
      <c r="AG1402" s="468"/>
      <c r="AH1402" s="468"/>
      <c r="AI1402" s="468"/>
      <c r="AJ1402" s="468"/>
    </row>
    <row r="1403" ht="15.75" customHeight="1">
      <c r="A1403" s="468">
        <f>IFERROR(__xludf.DUMMYFUNCTION("""COMPUTED_VALUE"""),7.961320261E10)</f>
        <v>79613202610</v>
      </c>
      <c r="B1403" s="468">
        <f>IFERROR(__xludf.DUMMYFUNCTION("""COMPUTED_VALUE"""),7961.0)</f>
        <v>7961</v>
      </c>
      <c r="C1403" s="468">
        <f>IFERROR(__xludf.DUMMYFUNCTION("""COMPUTED_VALUE"""),3.0)</f>
        <v>3</v>
      </c>
      <c r="D1403" s="468">
        <f>IFERROR(__xludf.DUMMYFUNCTION("""COMPUTED_VALUE"""),2026.0)</f>
        <v>2026</v>
      </c>
      <c r="E1403" s="468">
        <f>IFERROR(__xludf.DUMMYFUNCTION("""COMPUTED_VALUE"""),10.0)</f>
        <v>10</v>
      </c>
      <c r="F1403" s="468" t="str">
        <f>IFERROR(__xludf.DUMMYFUNCTION("""COMPUTED_VALUE"""),"Octubre")</f>
        <v>Octubre</v>
      </c>
      <c r="G1403" s="468">
        <f>IFERROR(__xludf.DUMMYFUNCTION("""COMPUTED_VALUE"""),0.0)</f>
        <v>0</v>
      </c>
      <c r="H1403" s="468">
        <f>IFERROR(__xludf.DUMMYFUNCTION("""COMPUTED_VALUE"""),0.0)</f>
        <v>0</v>
      </c>
      <c r="I1403" s="468">
        <f>IFERROR(__xludf.DUMMYFUNCTION("""COMPUTED_VALUE"""),0.0)</f>
        <v>0</v>
      </c>
      <c r="J1403" s="468">
        <f>IFERROR(__xludf.DUMMYFUNCTION("""COMPUTED_VALUE"""),2.95150126E8)</f>
        <v>295150126</v>
      </c>
      <c r="K1403" s="468">
        <f>IFERROR(__xludf.DUMMYFUNCTION("""COMPUTED_VALUE"""),0.0)</f>
        <v>0</v>
      </c>
      <c r="L1403" s="468">
        <f>IFERROR(__xludf.DUMMYFUNCTION("""COMPUTED_VALUE"""),0.0)</f>
        <v>0</v>
      </c>
      <c r="M1403" s="468">
        <f>IFERROR(__xludf.DUMMYFUNCTION("""COMPUTED_VALUE"""),2.95150126E8)</f>
        <v>295150126</v>
      </c>
      <c r="N1403" s="468">
        <f>IFERROR(__xludf.DUMMYFUNCTION("""COMPUTED_VALUE"""),0.0)</f>
        <v>0</v>
      </c>
      <c r="O1403" s="468">
        <f>IFERROR(__xludf.DUMMYFUNCTION("""COMPUTED_VALUE"""),0.0)</f>
        <v>0</v>
      </c>
      <c r="P1403" s="468">
        <f>IFERROR(__xludf.DUMMYFUNCTION("""COMPUTED_VALUE"""),0.0)</f>
        <v>0</v>
      </c>
      <c r="Q1403" s="468"/>
      <c r="R1403" s="468"/>
      <c r="S1403" s="468"/>
      <c r="T1403" s="468"/>
      <c r="U1403" s="468"/>
      <c r="V1403" s="468"/>
      <c r="W1403" s="468"/>
      <c r="X1403" s="468"/>
      <c r="Y1403" s="468"/>
      <c r="Z1403" s="468"/>
      <c r="AA1403" s="468"/>
      <c r="AB1403" s="468"/>
      <c r="AC1403" s="468"/>
      <c r="AD1403" s="468"/>
      <c r="AE1403" s="468"/>
      <c r="AF1403" s="468"/>
      <c r="AG1403" s="468"/>
      <c r="AH1403" s="468"/>
      <c r="AI1403" s="468"/>
      <c r="AJ1403" s="468"/>
    </row>
    <row r="1404" ht="15.75" customHeight="1">
      <c r="A1404" s="468">
        <f>IFERROR(__xludf.DUMMYFUNCTION("""COMPUTED_VALUE"""),7.9613202611E10)</f>
        <v>79613202611</v>
      </c>
      <c r="B1404" s="468">
        <f>IFERROR(__xludf.DUMMYFUNCTION("""COMPUTED_VALUE"""),7961.0)</f>
        <v>7961</v>
      </c>
      <c r="C1404" s="468">
        <f>IFERROR(__xludf.DUMMYFUNCTION("""COMPUTED_VALUE"""),3.0)</f>
        <v>3</v>
      </c>
      <c r="D1404" s="468">
        <f>IFERROR(__xludf.DUMMYFUNCTION("""COMPUTED_VALUE"""),2026.0)</f>
        <v>2026</v>
      </c>
      <c r="E1404" s="468">
        <f>IFERROR(__xludf.DUMMYFUNCTION("""COMPUTED_VALUE"""),11.0)</f>
        <v>11</v>
      </c>
      <c r="F1404" s="468" t="str">
        <f>IFERROR(__xludf.DUMMYFUNCTION("""COMPUTED_VALUE"""),"Noviembre")</f>
        <v>Noviembre</v>
      </c>
      <c r="G1404" s="468">
        <f>IFERROR(__xludf.DUMMYFUNCTION("""COMPUTED_VALUE"""),0.0)</f>
        <v>0</v>
      </c>
      <c r="H1404" s="468">
        <f>IFERROR(__xludf.DUMMYFUNCTION("""COMPUTED_VALUE"""),0.0)</f>
        <v>0</v>
      </c>
      <c r="I1404" s="468">
        <f>IFERROR(__xludf.DUMMYFUNCTION("""COMPUTED_VALUE"""),0.0)</f>
        <v>0</v>
      </c>
      <c r="J1404" s="468">
        <f>IFERROR(__xludf.DUMMYFUNCTION("""COMPUTED_VALUE"""),2.59434093E8)</f>
        <v>259434093</v>
      </c>
      <c r="K1404" s="468">
        <f>IFERROR(__xludf.DUMMYFUNCTION("""COMPUTED_VALUE"""),0.0)</f>
        <v>0</v>
      </c>
      <c r="L1404" s="468">
        <f>IFERROR(__xludf.DUMMYFUNCTION("""COMPUTED_VALUE"""),0.0)</f>
        <v>0</v>
      </c>
      <c r="M1404" s="468">
        <f>IFERROR(__xludf.DUMMYFUNCTION("""COMPUTED_VALUE"""),2.59434093E8)</f>
        <v>259434093</v>
      </c>
      <c r="N1404" s="468">
        <f>IFERROR(__xludf.DUMMYFUNCTION("""COMPUTED_VALUE"""),0.0)</f>
        <v>0</v>
      </c>
      <c r="O1404" s="468">
        <f>IFERROR(__xludf.DUMMYFUNCTION("""COMPUTED_VALUE"""),0.0)</f>
        <v>0</v>
      </c>
      <c r="P1404" s="468">
        <f>IFERROR(__xludf.DUMMYFUNCTION("""COMPUTED_VALUE"""),0.0)</f>
        <v>0</v>
      </c>
      <c r="Q1404" s="468"/>
      <c r="R1404" s="468"/>
      <c r="S1404" s="468"/>
      <c r="T1404" s="468"/>
      <c r="U1404" s="468"/>
      <c r="V1404" s="468"/>
      <c r="W1404" s="468"/>
      <c r="X1404" s="468"/>
      <c r="Y1404" s="468"/>
      <c r="Z1404" s="468"/>
      <c r="AA1404" s="468"/>
      <c r="AB1404" s="468"/>
      <c r="AC1404" s="468"/>
      <c r="AD1404" s="468"/>
      <c r="AE1404" s="468"/>
      <c r="AF1404" s="468"/>
      <c r="AG1404" s="468"/>
      <c r="AH1404" s="468"/>
      <c r="AI1404" s="468"/>
      <c r="AJ1404" s="468"/>
    </row>
    <row r="1405" ht="15.75" customHeight="1">
      <c r="A1405" s="468">
        <f>IFERROR(__xludf.DUMMYFUNCTION("""COMPUTED_VALUE"""),7.9613202612E10)</f>
        <v>79613202612</v>
      </c>
      <c r="B1405" s="468">
        <f>IFERROR(__xludf.DUMMYFUNCTION("""COMPUTED_VALUE"""),7961.0)</f>
        <v>7961</v>
      </c>
      <c r="C1405" s="468">
        <f>IFERROR(__xludf.DUMMYFUNCTION("""COMPUTED_VALUE"""),3.0)</f>
        <v>3</v>
      </c>
      <c r="D1405" s="468">
        <f>IFERROR(__xludf.DUMMYFUNCTION("""COMPUTED_VALUE"""),2026.0)</f>
        <v>2026</v>
      </c>
      <c r="E1405" s="468">
        <f>IFERROR(__xludf.DUMMYFUNCTION("""COMPUTED_VALUE"""),12.0)</f>
        <v>12</v>
      </c>
      <c r="F1405" s="468" t="str">
        <f>IFERROR(__xludf.DUMMYFUNCTION("""COMPUTED_VALUE"""),"Diciembre")</f>
        <v>Diciembre</v>
      </c>
      <c r="G1405" s="468">
        <f>IFERROR(__xludf.DUMMYFUNCTION("""COMPUTED_VALUE"""),2050665.0)</f>
        <v>2050665</v>
      </c>
      <c r="H1405" s="468">
        <f>IFERROR(__xludf.DUMMYFUNCTION("""COMPUTED_VALUE"""),206132.0)</f>
        <v>206132</v>
      </c>
      <c r="I1405" s="468">
        <f>IFERROR(__xludf.DUMMYFUNCTION("""COMPUTED_VALUE"""),1844533.0)</f>
        <v>1844533</v>
      </c>
      <c r="J1405" s="468">
        <f>IFERROR(__xludf.DUMMYFUNCTION("""COMPUTED_VALUE"""),2.67675367E8)</f>
        <v>267675367</v>
      </c>
      <c r="K1405" s="468">
        <f>IFERROR(__xludf.DUMMYFUNCTION("""COMPUTED_VALUE"""),206132.0)</f>
        <v>206132</v>
      </c>
      <c r="L1405" s="468">
        <f>IFERROR(__xludf.DUMMYFUNCTION("""COMPUTED_VALUE"""),0.0)</f>
        <v>0</v>
      </c>
      <c r="M1405" s="468">
        <f>IFERROR(__xludf.DUMMYFUNCTION("""COMPUTED_VALUE"""),2.67675367E8)</f>
        <v>267675367</v>
      </c>
      <c r="N1405" s="468">
        <f>IFERROR(__xludf.DUMMYFUNCTION("""COMPUTED_VALUE"""),0.0)</f>
        <v>0</v>
      </c>
      <c r="O1405" s="468">
        <f>IFERROR(__xludf.DUMMYFUNCTION("""COMPUTED_VALUE"""),1626855.33)</f>
        <v>1626855.33</v>
      </c>
      <c r="P1405" s="468">
        <f>IFERROR(__xludf.DUMMYFUNCTION("""COMPUTED_VALUE"""),0.0)</f>
        <v>0</v>
      </c>
      <c r="Q1405" s="468"/>
      <c r="R1405" s="468"/>
      <c r="S1405" s="468"/>
      <c r="T1405" s="468"/>
      <c r="U1405" s="468"/>
      <c r="V1405" s="468"/>
      <c r="W1405" s="468"/>
      <c r="X1405" s="468"/>
      <c r="Y1405" s="468"/>
      <c r="Z1405" s="468"/>
      <c r="AA1405" s="468"/>
      <c r="AB1405" s="468"/>
      <c r="AC1405" s="468"/>
      <c r="AD1405" s="468"/>
      <c r="AE1405" s="468"/>
      <c r="AF1405" s="468"/>
      <c r="AG1405" s="468"/>
      <c r="AH1405" s="468"/>
      <c r="AI1405" s="468"/>
      <c r="AJ1405" s="468"/>
    </row>
    <row r="1406" ht="15.75" customHeight="1">
      <c r="A1406" s="468">
        <f>IFERROR(__xludf.DUMMYFUNCTION("""COMPUTED_VALUE"""),7.961420261E9)</f>
        <v>7961420261</v>
      </c>
      <c r="B1406" s="468">
        <f>IFERROR(__xludf.DUMMYFUNCTION("""COMPUTED_VALUE"""),7961.0)</f>
        <v>7961</v>
      </c>
      <c r="C1406" s="468">
        <f>IFERROR(__xludf.DUMMYFUNCTION("""COMPUTED_VALUE"""),4.0)</f>
        <v>4</v>
      </c>
      <c r="D1406" s="468">
        <f>IFERROR(__xludf.DUMMYFUNCTION("""COMPUTED_VALUE"""),2026.0)</f>
        <v>2026</v>
      </c>
      <c r="E1406" s="468">
        <f>IFERROR(__xludf.DUMMYFUNCTION("""COMPUTED_VALUE"""),1.0)</f>
        <v>1</v>
      </c>
      <c r="F1406" s="468" t="str">
        <f>IFERROR(__xludf.DUMMYFUNCTION("""COMPUTED_VALUE"""),"Enero")</f>
        <v>Enero</v>
      </c>
      <c r="G1406" s="468">
        <f>IFERROR(__xludf.DUMMYFUNCTION("""COMPUTED_VALUE"""),1.436831635E9)</f>
        <v>1436831635</v>
      </c>
      <c r="H1406" s="468">
        <f>IFERROR(__xludf.DUMMYFUNCTION("""COMPUTED_VALUE"""),1.420068436E9)</f>
        <v>1420068436</v>
      </c>
      <c r="I1406" s="468">
        <f>IFERROR(__xludf.DUMMYFUNCTION("""COMPUTED_VALUE"""),1.6763199E7)</f>
        <v>16763199</v>
      </c>
      <c r="J1406" s="468">
        <f>IFERROR(__xludf.DUMMYFUNCTION("""COMPUTED_VALUE"""),0.0)</f>
        <v>0</v>
      </c>
      <c r="K1406" s="468">
        <f>IFERROR(__xludf.DUMMYFUNCTION("""COMPUTED_VALUE"""),1.420068436E9)</f>
        <v>1420068436</v>
      </c>
      <c r="L1406" s="468">
        <f>IFERROR(__xludf.DUMMYFUNCTION("""COMPUTED_VALUE"""),1.391513937E9)</f>
        <v>1391513937</v>
      </c>
      <c r="M1406" s="468">
        <f>IFERROR(__xludf.DUMMYFUNCTION("""COMPUTED_VALUE"""),0.0)</f>
        <v>0</v>
      </c>
      <c r="N1406" s="468">
        <f>IFERROR(__xludf.DUMMYFUNCTION("""COMPUTED_VALUE"""),0.0)</f>
        <v>0</v>
      </c>
      <c r="O1406" s="468">
        <f>IFERROR(__xludf.DUMMYFUNCTION("""COMPUTED_VALUE"""),1.675320496E7)</f>
        <v>16753204.96</v>
      </c>
      <c r="P1406" s="468">
        <f>IFERROR(__xludf.DUMMYFUNCTION("""COMPUTED_VALUE"""),1.5891732E7)</f>
        <v>15891732</v>
      </c>
      <c r="Q1406" s="468"/>
      <c r="R1406" s="468"/>
      <c r="S1406" s="468"/>
      <c r="T1406" s="468"/>
      <c r="U1406" s="468"/>
      <c r="V1406" s="468"/>
      <c r="W1406" s="468"/>
      <c r="X1406" s="468"/>
      <c r="Y1406" s="468"/>
      <c r="Z1406" s="468"/>
      <c r="AA1406" s="468"/>
      <c r="AB1406" s="468"/>
      <c r="AC1406" s="468"/>
      <c r="AD1406" s="468"/>
      <c r="AE1406" s="468"/>
      <c r="AF1406" s="468"/>
      <c r="AG1406" s="468"/>
      <c r="AH1406" s="468"/>
      <c r="AI1406" s="468"/>
      <c r="AJ1406" s="468"/>
    </row>
    <row r="1407" ht="15.75" customHeight="1">
      <c r="A1407" s="468">
        <f>IFERROR(__xludf.DUMMYFUNCTION("""COMPUTED_VALUE"""),7.961420262E9)</f>
        <v>7961420262</v>
      </c>
      <c r="B1407" s="468">
        <f>IFERROR(__xludf.DUMMYFUNCTION("""COMPUTED_VALUE"""),7961.0)</f>
        <v>7961</v>
      </c>
      <c r="C1407" s="468">
        <f>IFERROR(__xludf.DUMMYFUNCTION("""COMPUTED_VALUE"""),4.0)</f>
        <v>4</v>
      </c>
      <c r="D1407" s="468">
        <f>IFERROR(__xludf.DUMMYFUNCTION("""COMPUTED_VALUE"""),2026.0)</f>
        <v>2026</v>
      </c>
      <c r="E1407" s="468">
        <f>IFERROR(__xludf.DUMMYFUNCTION("""COMPUTED_VALUE"""),2.0)</f>
        <v>2</v>
      </c>
      <c r="F1407" s="468" t="str">
        <f>IFERROR(__xludf.DUMMYFUNCTION("""COMPUTED_VALUE"""),"Febrero")</f>
        <v>Febrero</v>
      </c>
      <c r="G1407" s="468">
        <f>IFERROR(__xludf.DUMMYFUNCTION("""COMPUTED_VALUE"""),0.0)</f>
        <v>0</v>
      </c>
      <c r="H1407" s="468">
        <f>IFERROR(__xludf.DUMMYFUNCTION("""COMPUTED_VALUE"""),0.0)</f>
        <v>0</v>
      </c>
      <c r="I1407" s="468">
        <f>IFERROR(__xludf.DUMMYFUNCTION("""COMPUTED_VALUE"""),0.0)</f>
        <v>0</v>
      </c>
      <c r="J1407" s="468">
        <f>IFERROR(__xludf.DUMMYFUNCTION("""COMPUTED_VALUE"""),4.3535032E7)</f>
        <v>43535032</v>
      </c>
      <c r="K1407" s="468">
        <f>IFERROR(__xludf.DUMMYFUNCTION("""COMPUTED_VALUE"""),0.0)</f>
        <v>0</v>
      </c>
      <c r="L1407" s="468">
        <f>IFERROR(__xludf.DUMMYFUNCTION("""COMPUTED_VALUE"""),0.0)</f>
        <v>0</v>
      </c>
      <c r="M1407" s="468">
        <f>IFERROR(__xludf.DUMMYFUNCTION("""COMPUTED_VALUE"""),4.3535032E7)</f>
        <v>43535032</v>
      </c>
      <c r="N1407" s="468">
        <f>IFERROR(__xludf.DUMMYFUNCTION("""COMPUTED_VALUE"""),4.3535032E7)</f>
        <v>43535032</v>
      </c>
      <c r="O1407" s="468">
        <f>IFERROR(__xludf.DUMMYFUNCTION("""COMPUTED_VALUE"""),0.0)</f>
        <v>0</v>
      </c>
      <c r="P1407" s="468">
        <f>IFERROR(__xludf.DUMMYFUNCTION("""COMPUTED_VALUE"""),0.0)</f>
        <v>0</v>
      </c>
      <c r="Q1407" s="468"/>
      <c r="R1407" s="468"/>
      <c r="S1407" s="468"/>
      <c r="T1407" s="468"/>
      <c r="U1407" s="468"/>
      <c r="V1407" s="468"/>
      <c r="W1407" s="468"/>
      <c r="X1407" s="468"/>
      <c r="Y1407" s="468"/>
      <c r="Z1407" s="468"/>
      <c r="AA1407" s="468"/>
      <c r="AB1407" s="468"/>
      <c r="AC1407" s="468"/>
      <c r="AD1407" s="468"/>
      <c r="AE1407" s="468"/>
      <c r="AF1407" s="468"/>
      <c r="AG1407" s="468"/>
      <c r="AH1407" s="468"/>
      <c r="AI1407" s="468"/>
      <c r="AJ1407" s="468"/>
    </row>
    <row r="1408" ht="15.75" customHeight="1">
      <c r="A1408" s="468">
        <f>IFERROR(__xludf.DUMMYFUNCTION("""COMPUTED_VALUE"""),7.961420263E9)</f>
        <v>7961420263</v>
      </c>
      <c r="B1408" s="468">
        <f>IFERROR(__xludf.DUMMYFUNCTION("""COMPUTED_VALUE"""),7961.0)</f>
        <v>7961</v>
      </c>
      <c r="C1408" s="468">
        <f>IFERROR(__xludf.DUMMYFUNCTION("""COMPUTED_VALUE"""),4.0)</f>
        <v>4</v>
      </c>
      <c r="D1408" s="468">
        <f>IFERROR(__xludf.DUMMYFUNCTION("""COMPUTED_VALUE"""),2026.0)</f>
        <v>2026</v>
      </c>
      <c r="E1408" s="468">
        <f>IFERROR(__xludf.DUMMYFUNCTION("""COMPUTED_VALUE"""),3.0)</f>
        <v>3</v>
      </c>
      <c r="F1408" s="468" t="str">
        <f>IFERROR(__xludf.DUMMYFUNCTION("""COMPUTED_VALUE"""),"Marzo")</f>
        <v>Marzo</v>
      </c>
      <c r="G1408" s="468">
        <f>IFERROR(__xludf.DUMMYFUNCTION("""COMPUTED_VALUE"""),0.0)</f>
        <v>0</v>
      </c>
      <c r="H1408" s="468">
        <f>IFERROR(__xludf.DUMMYFUNCTION("""COMPUTED_VALUE"""),0.0)</f>
        <v>0</v>
      </c>
      <c r="I1408" s="468">
        <f>IFERROR(__xludf.DUMMYFUNCTION("""COMPUTED_VALUE"""),0.0)</f>
        <v>0</v>
      </c>
      <c r="J1408" s="468">
        <f>IFERROR(__xludf.DUMMYFUNCTION("""COMPUTED_VALUE"""),1.32615233E8)</f>
        <v>132615233</v>
      </c>
      <c r="K1408" s="468">
        <f>IFERROR(__xludf.DUMMYFUNCTION("""COMPUTED_VALUE"""),0.0)</f>
        <v>0</v>
      </c>
      <c r="L1408" s="468">
        <f>IFERROR(__xludf.DUMMYFUNCTION("""COMPUTED_VALUE"""),0.0)</f>
        <v>0</v>
      </c>
      <c r="M1408" s="468">
        <f>IFERROR(__xludf.DUMMYFUNCTION("""COMPUTED_VALUE"""),1.32615233E8)</f>
        <v>132615233</v>
      </c>
      <c r="N1408" s="468">
        <f>IFERROR(__xludf.DUMMYFUNCTION("""COMPUTED_VALUE"""),0.0)</f>
        <v>0</v>
      </c>
      <c r="O1408" s="468">
        <f>IFERROR(__xludf.DUMMYFUNCTION("""COMPUTED_VALUE"""),0.0)</f>
        <v>0</v>
      </c>
      <c r="P1408" s="468">
        <f>IFERROR(__xludf.DUMMYFUNCTION("""COMPUTED_VALUE"""),0.0)</f>
        <v>0</v>
      </c>
      <c r="Q1408" s="468"/>
      <c r="R1408" s="468"/>
      <c r="S1408" s="468"/>
      <c r="T1408" s="468"/>
      <c r="U1408" s="468"/>
      <c r="V1408" s="468"/>
      <c r="W1408" s="468"/>
      <c r="X1408" s="468"/>
      <c r="Y1408" s="468"/>
      <c r="Z1408" s="468"/>
      <c r="AA1408" s="468"/>
      <c r="AB1408" s="468"/>
      <c r="AC1408" s="468"/>
      <c r="AD1408" s="468"/>
      <c r="AE1408" s="468"/>
      <c r="AF1408" s="468"/>
      <c r="AG1408" s="468"/>
      <c r="AH1408" s="468"/>
      <c r="AI1408" s="468"/>
      <c r="AJ1408" s="468"/>
    </row>
    <row r="1409" ht="15.75" customHeight="1">
      <c r="A1409" s="468">
        <f>IFERROR(__xludf.DUMMYFUNCTION("""COMPUTED_VALUE"""),7.961420264E9)</f>
        <v>7961420264</v>
      </c>
      <c r="B1409" s="468">
        <f>IFERROR(__xludf.DUMMYFUNCTION("""COMPUTED_VALUE"""),7961.0)</f>
        <v>7961</v>
      </c>
      <c r="C1409" s="468">
        <f>IFERROR(__xludf.DUMMYFUNCTION("""COMPUTED_VALUE"""),4.0)</f>
        <v>4</v>
      </c>
      <c r="D1409" s="468">
        <f>IFERROR(__xludf.DUMMYFUNCTION("""COMPUTED_VALUE"""),2026.0)</f>
        <v>2026</v>
      </c>
      <c r="E1409" s="468">
        <f>IFERROR(__xludf.DUMMYFUNCTION("""COMPUTED_VALUE"""),4.0)</f>
        <v>4</v>
      </c>
      <c r="F1409" s="468" t="str">
        <f>IFERROR(__xludf.DUMMYFUNCTION("""COMPUTED_VALUE"""),"Abril")</f>
        <v>Abril</v>
      </c>
      <c r="G1409" s="468">
        <f>IFERROR(__xludf.DUMMYFUNCTION("""COMPUTED_VALUE"""),0.0)</f>
        <v>0</v>
      </c>
      <c r="H1409" s="468">
        <f>IFERROR(__xludf.DUMMYFUNCTION("""COMPUTED_VALUE"""),0.0)</f>
        <v>0</v>
      </c>
      <c r="I1409" s="468">
        <f>IFERROR(__xludf.DUMMYFUNCTION("""COMPUTED_VALUE"""),0.0)</f>
        <v>0</v>
      </c>
      <c r="J1409" s="468">
        <f>IFERROR(__xludf.DUMMYFUNCTION("""COMPUTED_VALUE"""),1.27698E8)</f>
        <v>127698000</v>
      </c>
      <c r="K1409" s="468">
        <f>IFERROR(__xludf.DUMMYFUNCTION("""COMPUTED_VALUE"""),0.0)</f>
        <v>0</v>
      </c>
      <c r="L1409" s="468">
        <f>IFERROR(__xludf.DUMMYFUNCTION("""COMPUTED_VALUE"""),0.0)</f>
        <v>0</v>
      </c>
      <c r="M1409" s="468">
        <f>IFERROR(__xludf.DUMMYFUNCTION("""COMPUTED_VALUE"""),1.27698E8)</f>
        <v>127698000</v>
      </c>
      <c r="N1409" s="468">
        <f>IFERROR(__xludf.DUMMYFUNCTION("""COMPUTED_VALUE"""),0.0)</f>
        <v>0</v>
      </c>
      <c r="O1409" s="468">
        <f>IFERROR(__xludf.DUMMYFUNCTION("""COMPUTED_VALUE"""),0.0)</f>
        <v>0</v>
      </c>
      <c r="P1409" s="468">
        <f>IFERROR(__xludf.DUMMYFUNCTION("""COMPUTED_VALUE"""),0.0)</f>
        <v>0</v>
      </c>
      <c r="Q1409" s="468"/>
      <c r="R1409" s="468"/>
      <c r="S1409" s="468"/>
      <c r="T1409" s="468"/>
      <c r="U1409" s="468"/>
      <c r="V1409" s="468"/>
      <c r="W1409" s="468"/>
      <c r="X1409" s="468"/>
      <c r="Y1409" s="468"/>
      <c r="Z1409" s="468"/>
      <c r="AA1409" s="468"/>
      <c r="AB1409" s="468"/>
      <c r="AC1409" s="468"/>
      <c r="AD1409" s="468"/>
      <c r="AE1409" s="468"/>
      <c r="AF1409" s="468"/>
      <c r="AG1409" s="468"/>
      <c r="AH1409" s="468"/>
      <c r="AI1409" s="468"/>
      <c r="AJ1409" s="468"/>
    </row>
    <row r="1410" ht="15.75" customHeight="1">
      <c r="A1410" s="468">
        <f>IFERROR(__xludf.DUMMYFUNCTION("""COMPUTED_VALUE"""),7.961420265E9)</f>
        <v>7961420265</v>
      </c>
      <c r="B1410" s="468">
        <f>IFERROR(__xludf.DUMMYFUNCTION("""COMPUTED_VALUE"""),7961.0)</f>
        <v>7961</v>
      </c>
      <c r="C1410" s="468">
        <f>IFERROR(__xludf.DUMMYFUNCTION("""COMPUTED_VALUE"""),4.0)</f>
        <v>4</v>
      </c>
      <c r="D1410" s="468">
        <f>IFERROR(__xludf.DUMMYFUNCTION("""COMPUTED_VALUE"""),2026.0)</f>
        <v>2026</v>
      </c>
      <c r="E1410" s="468">
        <f>IFERROR(__xludf.DUMMYFUNCTION("""COMPUTED_VALUE"""),5.0)</f>
        <v>5</v>
      </c>
      <c r="F1410" s="468" t="str">
        <f>IFERROR(__xludf.DUMMYFUNCTION("""COMPUTED_VALUE"""),"Mayo")</f>
        <v>Mayo</v>
      </c>
      <c r="G1410" s="468">
        <f>IFERROR(__xludf.DUMMYFUNCTION("""COMPUTED_VALUE"""),0.0)</f>
        <v>0</v>
      </c>
      <c r="H1410" s="468">
        <f>IFERROR(__xludf.DUMMYFUNCTION("""COMPUTED_VALUE"""),0.0)</f>
        <v>0</v>
      </c>
      <c r="I1410" s="468">
        <f>IFERROR(__xludf.DUMMYFUNCTION("""COMPUTED_VALUE"""),0.0)</f>
        <v>0</v>
      </c>
      <c r="J1410" s="468">
        <f>IFERROR(__xludf.DUMMYFUNCTION("""COMPUTED_VALUE"""),1.27698E8)</f>
        <v>127698000</v>
      </c>
      <c r="K1410" s="468">
        <f>IFERROR(__xludf.DUMMYFUNCTION("""COMPUTED_VALUE"""),0.0)</f>
        <v>0</v>
      </c>
      <c r="L1410" s="468">
        <f>IFERROR(__xludf.DUMMYFUNCTION("""COMPUTED_VALUE"""),0.0)</f>
        <v>0</v>
      </c>
      <c r="M1410" s="468">
        <f>IFERROR(__xludf.DUMMYFUNCTION("""COMPUTED_VALUE"""),1.27698E8)</f>
        <v>127698000</v>
      </c>
      <c r="N1410" s="468">
        <f>IFERROR(__xludf.DUMMYFUNCTION("""COMPUTED_VALUE"""),0.0)</f>
        <v>0</v>
      </c>
      <c r="O1410" s="468">
        <f>IFERROR(__xludf.DUMMYFUNCTION("""COMPUTED_VALUE"""),0.0)</f>
        <v>0</v>
      </c>
      <c r="P1410" s="468">
        <f>IFERROR(__xludf.DUMMYFUNCTION("""COMPUTED_VALUE"""),0.0)</f>
        <v>0</v>
      </c>
      <c r="Q1410" s="468"/>
      <c r="R1410" s="468"/>
      <c r="S1410" s="468"/>
      <c r="T1410" s="468"/>
      <c r="U1410" s="468"/>
      <c r="V1410" s="468"/>
      <c r="W1410" s="468"/>
      <c r="X1410" s="468"/>
      <c r="Y1410" s="468"/>
      <c r="Z1410" s="468"/>
      <c r="AA1410" s="468"/>
      <c r="AB1410" s="468"/>
      <c r="AC1410" s="468"/>
      <c r="AD1410" s="468"/>
      <c r="AE1410" s="468"/>
      <c r="AF1410" s="468"/>
      <c r="AG1410" s="468"/>
      <c r="AH1410" s="468"/>
      <c r="AI1410" s="468"/>
      <c r="AJ1410" s="468"/>
    </row>
    <row r="1411" ht="15.75" customHeight="1">
      <c r="A1411" s="468">
        <f>IFERROR(__xludf.DUMMYFUNCTION("""COMPUTED_VALUE"""),7.961420266E9)</f>
        <v>7961420266</v>
      </c>
      <c r="B1411" s="468">
        <f>IFERROR(__xludf.DUMMYFUNCTION("""COMPUTED_VALUE"""),7961.0)</f>
        <v>7961</v>
      </c>
      <c r="C1411" s="468">
        <f>IFERROR(__xludf.DUMMYFUNCTION("""COMPUTED_VALUE"""),4.0)</f>
        <v>4</v>
      </c>
      <c r="D1411" s="468">
        <f>IFERROR(__xludf.DUMMYFUNCTION("""COMPUTED_VALUE"""),2026.0)</f>
        <v>2026</v>
      </c>
      <c r="E1411" s="468">
        <f>IFERROR(__xludf.DUMMYFUNCTION("""COMPUTED_VALUE"""),6.0)</f>
        <v>6</v>
      </c>
      <c r="F1411" s="468" t="str">
        <f>IFERROR(__xludf.DUMMYFUNCTION("""COMPUTED_VALUE"""),"Junio")</f>
        <v>Junio</v>
      </c>
      <c r="G1411" s="468">
        <f>IFERROR(__xludf.DUMMYFUNCTION("""COMPUTED_VALUE"""),0.0)</f>
        <v>0</v>
      </c>
      <c r="H1411" s="468">
        <f>IFERROR(__xludf.DUMMYFUNCTION("""COMPUTED_VALUE"""),0.0)</f>
        <v>0</v>
      </c>
      <c r="I1411" s="468">
        <f>IFERROR(__xludf.DUMMYFUNCTION("""COMPUTED_VALUE"""),0.0)</f>
        <v>0</v>
      </c>
      <c r="J1411" s="468">
        <f>IFERROR(__xludf.DUMMYFUNCTION("""COMPUTED_VALUE"""),1.48519116E8)</f>
        <v>148519116</v>
      </c>
      <c r="K1411" s="468">
        <f>IFERROR(__xludf.DUMMYFUNCTION("""COMPUTED_VALUE"""),0.0)</f>
        <v>0</v>
      </c>
      <c r="L1411" s="468">
        <f>IFERROR(__xludf.DUMMYFUNCTION("""COMPUTED_VALUE"""),0.0)</f>
        <v>0</v>
      </c>
      <c r="M1411" s="468">
        <f>IFERROR(__xludf.DUMMYFUNCTION("""COMPUTED_VALUE"""),1.48519116E8)</f>
        <v>148519116</v>
      </c>
      <c r="N1411" s="468">
        <f>IFERROR(__xludf.DUMMYFUNCTION("""COMPUTED_VALUE"""),0.0)</f>
        <v>0</v>
      </c>
      <c r="O1411" s="468">
        <f>IFERROR(__xludf.DUMMYFUNCTION("""COMPUTED_VALUE"""),0.0)</f>
        <v>0</v>
      </c>
      <c r="P1411" s="468">
        <f>IFERROR(__xludf.DUMMYFUNCTION("""COMPUTED_VALUE"""),0.0)</f>
        <v>0</v>
      </c>
      <c r="Q1411" s="468"/>
      <c r="R1411" s="468"/>
      <c r="S1411" s="468"/>
      <c r="T1411" s="468"/>
      <c r="U1411" s="468"/>
      <c r="V1411" s="468"/>
      <c r="W1411" s="468"/>
      <c r="X1411" s="468"/>
      <c r="Y1411" s="468"/>
      <c r="Z1411" s="468"/>
      <c r="AA1411" s="468"/>
      <c r="AB1411" s="468"/>
      <c r="AC1411" s="468"/>
      <c r="AD1411" s="468"/>
      <c r="AE1411" s="468"/>
      <c r="AF1411" s="468"/>
      <c r="AG1411" s="468"/>
      <c r="AH1411" s="468"/>
      <c r="AI1411" s="468"/>
      <c r="AJ1411" s="468"/>
    </row>
    <row r="1412" ht="15.75" customHeight="1">
      <c r="A1412" s="468">
        <f>IFERROR(__xludf.DUMMYFUNCTION("""COMPUTED_VALUE"""),7.961420267E9)</f>
        <v>7961420267</v>
      </c>
      <c r="B1412" s="468">
        <f>IFERROR(__xludf.DUMMYFUNCTION("""COMPUTED_VALUE"""),7961.0)</f>
        <v>7961</v>
      </c>
      <c r="C1412" s="468">
        <f>IFERROR(__xludf.DUMMYFUNCTION("""COMPUTED_VALUE"""),4.0)</f>
        <v>4</v>
      </c>
      <c r="D1412" s="468">
        <f>IFERROR(__xludf.DUMMYFUNCTION("""COMPUTED_VALUE"""),2026.0)</f>
        <v>2026</v>
      </c>
      <c r="E1412" s="468">
        <f>IFERROR(__xludf.DUMMYFUNCTION("""COMPUTED_VALUE"""),7.0)</f>
        <v>7</v>
      </c>
      <c r="F1412" s="468" t="str">
        <f>IFERROR(__xludf.DUMMYFUNCTION("""COMPUTED_VALUE"""),"Julio")</f>
        <v>Julio</v>
      </c>
      <c r="G1412" s="468">
        <f>IFERROR(__xludf.DUMMYFUNCTION("""COMPUTED_VALUE"""),0.0)</f>
        <v>0</v>
      </c>
      <c r="H1412" s="468">
        <f>IFERROR(__xludf.DUMMYFUNCTION("""COMPUTED_VALUE"""),0.0)</f>
        <v>0</v>
      </c>
      <c r="I1412" s="468">
        <f>IFERROR(__xludf.DUMMYFUNCTION("""COMPUTED_VALUE"""),0.0)</f>
        <v>0</v>
      </c>
      <c r="J1412" s="468">
        <f>IFERROR(__xludf.DUMMYFUNCTION("""COMPUTED_VALUE"""),1.39919E8)</f>
        <v>139919000</v>
      </c>
      <c r="K1412" s="468">
        <f>IFERROR(__xludf.DUMMYFUNCTION("""COMPUTED_VALUE"""),0.0)</f>
        <v>0</v>
      </c>
      <c r="L1412" s="468">
        <f>IFERROR(__xludf.DUMMYFUNCTION("""COMPUTED_VALUE"""),0.0)</f>
        <v>0</v>
      </c>
      <c r="M1412" s="468">
        <f>IFERROR(__xludf.DUMMYFUNCTION("""COMPUTED_VALUE"""),1.39919E8)</f>
        <v>139919000</v>
      </c>
      <c r="N1412" s="468">
        <f>IFERROR(__xludf.DUMMYFUNCTION("""COMPUTED_VALUE"""),0.0)</f>
        <v>0</v>
      </c>
      <c r="O1412" s="468">
        <f>IFERROR(__xludf.DUMMYFUNCTION("""COMPUTED_VALUE"""),0.0)</f>
        <v>0</v>
      </c>
      <c r="P1412" s="468">
        <f>IFERROR(__xludf.DUMMYFUNCTION("""COMPUTED_VALUE"""),0.0)</f>
        <v>0</v>
      </c>
      <c r="Q1412" s="468"/>
      <c r="R1412" s="468"/>
      <c r="S1412" s="468"/>
      <c r="T1412" s="468"/>
      <c r="U1412" s="468"/>
      <c r="V1412" s="468"/>
      <c r="W1412" s="468"/>
      <c r="X1412" s="468"/>
      <c r="Y1412" s="468"/>
      <c r="Z1412" s="468"/>
      <c r="AA1412" s="468"/>
      <c r="AB1412" s="468"/>
      <c r="AC1412" s="468"/>
      <c r="AD1412" s="468"/>
      <c r="AE1412" s="468"/>
      <c r="AF1412" s="468"/>
      <c r="AG1412" s="468"/>
      <c r="AH1412" s="468"/>
      <c r="AI1412" s="468"/>
      <c r="AJ1412" s="468"/>
    </row>
    <row r="1413" ht="15.75" customHeight="1">
      <c r="A1413" s="468">
        <f>IFERROR(__xludf.DUMMYFUNCTION("""COMPUTED_VALUE"""),7.961420268E9)</f>
        <v>7961420268</v>
      </c>
      <c r="B1413" s="468">
        <f>IFERROR(__xludf.DUMMYFUNCTION("""COMPUTED_VALUE"""),7961.0)</f>
        <v>7961</v>
      </c>
      <c r="C1413" s="468">
        <f>IFERROR(__xludf.DUMMYFUNCTION("""COMPUTED_VALUE"""),4.0)</f>
        <v>4</v>
      </c>
      <c r="D1413" s="468">
        <f>IFERROR(__xludf.DUMMYFUNCTION("""COMPUTED_VALUE"""),2026.0)</f>
        <v>2026</v>
      </c>
      <c r="E1413" s="468">
        <f>IFERROR(__xludf.DUMMYFUNCTION("""COMPUTED_VALUE"""),8.0)</f>
        <v>8</v>
      </c>
      <c r="F1413" s="468" t="str">
        <f>IFERROR(__xludf.DUMMYFUNCTION("""COMPUTED_VALUE"""),"Agosto")</f>
        <v>Agosto</v>
      </c>
      <c r="G1413" s="468">
        <f>IFERROR(__xludf.DUMMYFUNCTION("""COMPUTED_VALUE"""),0.0)</f>
        <v>0</v>
      </c>
      <c r="H1413" s="468">
        <f>IFERROR(__xludf.DUMMYFUNCTION("""COMPUTED_VALUE"""),0.0)</f>
        <v>0</v>
      </c>
      <c r="I1413" s="468">
        <f>IFERROR(__xludf.DUMMYFUNCTION("""COMPUTED_VALUE"""),0.0)</f>
        <v>0</v>
      </c>
      <c r="J1413" s="468">
        <f>IFERROR(__xludf.DUMMYFUNCTION("""COMPUTED_VALUE"""),1.42402E8)</f>
        <v>142402000</v>
      </c>
      <c r="K1413" s="468">
        <f>IFERROR(__xludf.DUMMYFUNCTION("""COMPUTED_VALUE"""),0.0)</f>
        <v>0</v>
      </c>
      <c r="L1413" s="468">
        <f>IFERROR(__xludf.DUMMYFUNCTION("""COMPUTED_VALUE"""),0.0)</f>
        <v>0</v>
      </c>
      <c r="M1413" s="468">
        <f>IFERROR(__xludf.DUMMYFUNCTION("""COMPUTED_VALUE"""),1.42402E8)</f>
        <v>142402000</v>
      </c>
      <c r="N1413" s="468">
        <f>IFERROR(__xludf.DUMMYFUNCTION("""COMPUTED_VALUE"""),0.0)</f>
        <v>0</v>
      </c>
      <c r="O1413" s="468">
        <f>IFERROR(__xludf.DUMMYFUNCTION("""COMPUTED_VALUE"""),0.0)</f>
        <v>0</v>
      </c>
      <c r="P1413" s="468">
        <f>IFERROR(__xludf.DUMMYFUNCTION("""COMPUTED_VALUE"""),0.0)</f>
        <v>0</v>
      </c>
      <c r="Q1413" s="468"/>
      <c r="R1413" s="468"/>
      <c r="S1413" s="468"/>
      <c r="T1413" s="468"/>
      <c r="U1413" s="468"/>
      <c r="V1413" s="468"/>
      <c r="W1413" s="468"/>
      <c r="X1413" s="468"/>
      <c r="Y1413" s="468"/>
      <c r="Z1413" s="468"/>
      <c r="AA1413" s="468"/>
      <c r="AB1413" s="468"/>
      <c r="AC1413" s="468"/>
      <c r="AD1413" s="468"/>
      <c r="AE1413" s="468"/>
      <c r="AF1413" s="468"/>
      <c r="AG1413" s="468"/>
      <c r="AH1413" s="468"/>
      <c r="AI1413" s="468"/>
      <c r="AJ1413" s="468"/>
    </row>
    <row r="1414" ht="15.75" customHeight="1">
      <c r="A1414" s="468">
        <f>IFERROR(__xludf.DUMMYFUNCTION("""COMPUTED_VALUE"""),7.961420269E9)</f>
        <v>7961420269</v>
      </c>
      <c r="B1414" s="468">
        <f>IFERROR(__xludf.DUMMYFUNCTION("""COMPUTED_VALUE"""),7961.0)</f>
        <v>7961</v>
      </c>
      <c r="C1414" s="468">
        <f>IFERROR(__xludf.DUMMYFUNCTION("""COMPUTED_VALUE"""),4.0)</f>
        <v>4</v>
      </c>
      <c r="D1414" s="468">
        <f>IFERROR(__xludf.DUMMYFUNCTION("""COMPUTED_VALUE"""),2026.0)</f>
        <v>2026</v>
      </c>
      <c r="E1414" s="468">
        <f>IFERROR(__xludf.DUMMYFUNCTION("""COMPUTED_VALUE"""),9.0)</f>
        <v>9</v>
      </c>
      <c r="F1414" s="468" t="str">
        <f>IFERROR(__xludf.DUMMYFUNCTION("""COMPUTED_VALUE"""),"Septiembre")</f>
        <v>Septiembre</v>
      </c>
      <c r="G1414" s="468">
        <f>IFERROR(__xludf.DUMMYFUNCTION("""COMPUTED_VALUE"""),0.0)</f>
        <v>0</v>
      </c>
      <c r="H1414" s="468">
        <f>IFERROR(__xludf.DUMMYFUNCTION("""COMPUTED_VALUE"""),0.0)</f>
        <v>0</v>
      </c>
      <c r="I1414" s="468">
        <f>IFERROR(__xludf.DUMMYFUNCTION("""COMPUTED_VALUE"""),0.0)</f>
        <v>0</v>
      </c>
      <c r="J1414" s="468">
        <f>IFERROR(__xludf.DUMMYFUNCTION("""COMPUTED_VALUE"""),1.39275133E8)</f>
        <v>139275133</v>
      </c>
      <c r="K1414" s="468">
        <f>IFERROR(__xludf.DUMMYFUNCTION("""COMPUTED_VALUE"""),0.0)</f>
        <v>0</v>
      </c>
      <c r="L1414" s="468">
        <f>IFERROR(__xludf.DUMMYFUNCTION("""COMPUTED_VALUE"""),0.0)</f>
        <v>0</v>
      </c>
      <c r="M1414" s="468">
        <f>IFERROR(__xludf.DUMMYFUNCTION("""COMPUTED_VALUE"""),1.39275133E8)</f>
        <v>139275133</v>
      </c>
      <c r="N1414" s="468">
        <f>IFERROR(__xludf.DUMMYFUNCTION("""COMPUTED_VALUE"""),0.0)</f>
        <v>0</v>
      </c>
      <c r="O1414" s="468">
        <f>IFERROR(__xludf.DUMMYFUNCTION("""COMPUTED_VALUE"""),0.0)</f>
        <v>0</v>
      </c>
      <c r="P1414" s="468">
        <f>IFERROR(__xludf.DUMMYFUNCTION("""COMPUTED_VALUE"""),0.0)</f>
        <v>0</v>
      </c>
      <c r="Q1414" s="468"/>
      <c r="R1414" s="468"/>
      <c r="S1414" s="468"/>
      <c r="T1414" s="468"/>
      <c r="U1414" s="468"/>
      <c r="V1414" s="468"/>
      <c r="W1414" s="468"/>
      <c r="X1414" s="468"/>
      <c r="Y1414" s="468"/>
      <c r="Z1414" s="468"/>
      <c r="AA1414" s="468"/>
      <c r="AB1414" s="468"/>
      <c r="AC1414" s="468"/>
      <c r="AD1414" s="468"/>
      <c r="AE1414" s="468"/>
      <c r="AF1414" s="468"/>
      <c r="AG1414" s="468"/>
      <c r="AH1414" s="468"/>
      <c r="AI1414" s="468"/>
      <c r="AJ1414" s="468"/>
    </row>
    <row r="1415" ht="15.75" customHeight="1">
      <c r="A1415" s="468">
        <f>IFERROR(__xludf.DUMMYFUNCTION("""COMPUTED_VALUE"""),7.961420261E10)</f>
        <v>79614202610</v>
      </c>
      <c r="B1415" s="468">
        <f>IFERROR(__xludf.DUMMYFUNCTION("""COMPUTED_VALUE"""),7961.0)</f>
        <v>7961</v>
      </c>
      <c r="C1415" s="468">
        <f>IFERROR(__xludf.DUMMYFUNCTION("""COMPUTED_VALUE"""),4.0)</f>
        <v>4</v>
      </c>
      <c r="D1415" s="468">
        <f>IFERROR(__xludf.DUMMYFUNCTION("""COMPUTED_VALUE"""),2026.0)</f>
        <v>2026</v>
      </c>
      <c r="E1415" s="468">
        <f>IFERROR(__xludf.DUMMYFUNCTION("""COMPUTED_VALUE"""),10.0)</f>
        <v>10</v>
      </c>
      <c r="F1415" s="468" t="str">
        <f>IFERROR(__xludf.DUMMYFUNCTION("""COMPUTED_VALUE"""),"Octubre")</f>
        <v>Octubre</v>
      </c>
      <c r="G1415" s="468">
        <f>IFERROR(__xludf.DUMMYFUNCTION("""COMPUTED_VALUE"""),0.0)</f>
        <v>0</v>
      </c>
      <c r="H1415" s="468">
        <f>IFERROR(__xludf.DUMMYFUNCTION("""COMPUTED_VALUE"""),0.0)</f>
        <v>0</v>
      </c>
      <c r="I1415" s="468">
        <f>IFERROR(__xludf.DUMMYFUNCTION("""COMPUTED_VALUE"""),0.0)</f>
        <v>0</v>
      </c>
      <c r="J1415" s="468">
        <f>IFERROR(__xludf.DUMMYFUNCTION("""COMPUTED_VALUE"""),1.20294254E8)</f>
        <v>120294254</v>
      </c>
      <c r="K1415" s="468">
        <f>IFERROR(__xludf.DUMMYFUNCTION("""COMPUTED_VALUE"""),0.0)</f>
        <v>0</v>
      </c>
      <c r="L1415" s="468">
        <f>IFERROR(__xludf.DUMMYFUNCTION("""COMPUTED_VALUE"""),0.0)</f>
        <v>0</v>
      </c>
      <c r="M1415" s="468">
        <f>IFERROR(__xludf.DUMMYFUNCTION("""COMPUTED_VALUE"""),1.20294254E8)</f>
        <v>120294254</v>
      </c>
      <c r="N1415" s="468">
        <f>IFERROR(__xludf.DUMMYFUNCTION("""COMPUTED_VALUE"""),0.0)</f>
        <v>0</v>
      </c>
      <c r="O1415" s="468">
        <f>IFERROR(__xludf.DUMMYFUNCTION("""COMPUTED_VALUE"""),0.0)</f>
        <v>0</v>
      </c>
      <c r="P1415" s="468">
        <f>IFERROR(__xludf.DUMMYFUNCTION("""COMPUTED_VALUE"""),0.0)</f>
        <v>0</v>
      </c>
      <c r="Q1415" s="468"/>
      <c r="R1415" s="468"/>
      <c r="S1415" s="468"/>
      <c r="T1415" s="468"/>
      <c r="U1415" s="468"/>
      <c r="V1415" s="468"/>
      <c r="W1415" s="468"/>
      <c r="X1415" s="468"/>
      <c r="Y1415" s="468"/>
      <c r="Z1415" s="468"/>
      <c r="AA1415" s="468"/>
      <c r="AB1415" s="468"/>
      <c r="AC1415" s="468"/>
      <c r="AD1415" s="468"/>
      <c r="AE1415" s="468"/>
      <c r="AF1415" s="468"/>
      <c r="AG1415" s="468"/>
      <c r="AH1415" s="468"/>
      <c r="AI1415" s="468"/>
      <c r="AJ1415" s="468"/>
    </row>
    <row r="1416" ht="15.75" customHeight="1">
      <c r="A1416" s="468">
        <f>IFERROR(__xludf.DUMMYFUNCTION("""COMPUTED_VALUE"""),7.9614202611E10)</f>
        <v>79614202611</v>
      </c>
      <c r="B1416" s="468">
        <f>IFERROR(__xludf.DUMMYFUNCTION("""COMPUTED_VALUE"""),7961.0)</f>
        <v>7961</v>
      </c>
      <c r="C1416" s="468">
        <f>IFERROR(__xludf.DUMMYFUNCTION("""COMPUTED_VALUE"""),4.0)</f>
        <v>4</v>
      </c>
      <c r="D1416" s="468">
        <f>IFERROR(__xludf.DUMMYFUNCTION("""COMPUTED_VALUE"""),2026.0)</f>
        <v>2026</v>
      </c>
      <c r="E1416" s="468">
        <f>IFERROR(__xludf.DUMMYFUNCTION("""COMPUTED_VALUE"""),11.0)</f>
        <v>11</v>
      </c>
      <c r="F1416" s="468" t="str">
        <f>IFERROR(__xludf.DUMMYFUNCTION("""COMPUTED_VALUE"""),"Noviembre")</f>
        <v>Noviembre</v>
      </c>
      <c r="G1416" s="468">
        <f>IFERROR(__xludf.DUMMYFUNCTION("""COMPUTED_VALUE"""),0.0)</f>
        <v>0</v>
      </c>
      <c r="H1416" s="468">
        <f>IFERROR(__xludf.DUMMYFUNCTION("""COMPUTED_VALUE"""),0.0)</f>
        <v>0</v>
      </c>
      <c r="I1416" s="468">
        <f>IFERROR(__xludf.DUMMYFUNCTION("""COMPUTED_VALUE"""),0.0)</f>
        <v>0</v>
      </c>
      <c r="J1416" s="468">
        <f>IFERROR(__xludf.DUMMYFUNCTION("""COMPUTED_VALUE"""),1.01137E8)</f>
        <v>101137000</v>
      </c>
      <c r="K1416" s="468">
        <f>IFERROR(__xludf.DUMMYFUNCTION("""COMPUTED_VALUE"""),0.0)</f>
        <v>0</v>
      </c>
      <c r="L1416" s="468">
        <f>IFERROR(__xludf.DUMMYFUNCTION("""COMPUTED_VALUE"""),0.0)</f>
        <v>0</v>
      </c>
      <c r="M1416" s="468">
        <f>IFERROR(__xludf.DUMMYFUNCTION("""COMPUTED_VALUE"""),1.01137E8)</f>
        <v>101137000</v>
      </c>
      <c r="N1416" s="468">
        <f>IFERROR(__xludf.DUMMYFUNCTION("""COMPUTED_VALUE"""),0.0)</f>
        <v>0</v>
      </c>
      <c r="O1416" s="468">
        <f>IFERROR(__xludf.DUMMYFUNCTION("""COMPUTED_VALUE"""),0.0)</f>
        <v>0</v>
      </c>
      <c r="P1416" s="468">
        <f>IFERROR(__xludf.DUMMYFUNCTION("""COMPUTED_VALUE"""),0.0)</f>
        <v>0</v>
      </c>
      <c r="Q1416" s="468"/>
      <c r="R1416" s="468"/>
      <c r="S1416" s="468"/>
      <c r="T1416" s="468"/>
      <c r="U1416" s="468"/>
      <c r="V1416" s="468"/>
      <c r="W1416" s="468"/>
      <c r="X1416" s="468"/>
      <c r="Y1416" s="468"/>
      <c r="Z1416" s="468"/>
      <c r="AA1416" s="468"/>
      <c r="AB1416" s="468"/>
      <c r="AC1416" s="468"/>
      <c r="AD1416" s="468"/>
      <c r="AE1416" s="468"/>
      <c r="AF1416" s="468"/>
      <c r="AG1416" s="468"/>
      <c r="AH1416" s="468"/>
      <c r="AI1416" s="468"/>
      <c r="AJ1416" s="468"/>
    </row>
    <row r="1417" ht="15.75" customHeight="1">
      <c r="A1417" s="468">
        <f>IFERROR(__xludf.DUMMYFUNCTION("""COMPUTED_VALUE"""),7.9614202612E10)</f>
        <v>79614202612</v>
      </c>
      <c r="B1417" s="468">
        <f>IFERROR(__xludf.DUMMYFUNCTION("""COMPUTED_VALUE"""),7961.0)</f>
        <v>7961</v>
      </c>
      <c r="C1417" s="468">
        <f>IFERROR(__xludf.DUMMYFUNCTION("""COMPUTED_VALUE"""),4.0)</f>
        <v>4</v>
      </c>
      <c r="D1417" s="468">
        <f>IFERROR(__xludf.DUMMYFUNCTION("""COMPUTED_VALUE"""),2026.0)</f>
        <v>2026</v>
      </c>
      <c r="E1417" s="468">
        <f>IFERROR(__xludf.DUMMYFUNCTION("""COMPUTED_VALUE"""),12.0)</f>
        <v>12</v>
      </c>
      <c r="F1417" s="468" t="str">
        <f>IFERROR(__xludf.DUMMYFUNCTION("""COMPUTED_VALUE"""),"Diciembre")</f>
        <v>Diciembre</v>
      </c>
      <c r="G1417" s="468">
        <f>IFERROR(__xludf.DUMMYFUNCTION("""COMPUTED_VALUE"""),18564.0)</f>
        <v>18564</v>
      </c>
      <c r="H1417" s="468">
        <f>IFERROR(__xludf.DUMMYFUNCTION("""COMPUTED_VALUE"""),8564.0)</f>
        <v>8564</v>
      </c>
      <c r="I1417" s="468">
        <f>IFERROR(__xludf.DUMMYFUNCTION("""COMPUTED_VALUE"""),10000.0)</f>
        <v>10000</v>
      </c>
      <c r="J1417" s="468">
        <f>IFERROR(__xludf.DUMMYFUNCTION("""COMPUTED_VALUE"""),1.96984232E8)</f>
        <v>196984232</v>
      </c>
      <c r="K1417" s="468">
        <f>IFERROR(__xludf.DUMMYFUNCTION("""COMPUTED_VALUE"""),8564.0)</f>
        <v>8564</v>
      </c>
      <c r="L1417" s="468">
        <f>IFERROR(__xludf.DUMMYFUNCTION("""COMPUTED_VALUE"""),0.0)</f>
        <v>0</v>
      </c>
      <c r="M1417" s="468">
        <f>IFERROR(__xludf.DUMMYFUNCTION("""COMPUTED_VALUE"""),1.96984232E8)</f>
        <v>196984232</v>
      </c>
      <c r="N1417" s="468">
        <f>IFERROR(__xludf.DUMMYFUNCTION("""COMPUTED_VALUE"""),0.0)</f>
        <v>0</v>
      </c>
      <c r="O1417" s="468">
        <f>IFERROR(__xludf.DUMMYFUNCTION("""COMPUTED_VALUE"""),9994.038108)</f>
        <v>9994.038108</v>
      </c>
      <c r="P1417" s="468">
        <f>IFERROR(__xludf.DUMMYFUNCTION("""COMPUTED_VALUE"""),0.0)</f>
        <v>0</v>
      </c>
      <c r="Q1417" s="468"/>
      <c r="R1417" s="468"/>
      <c r="S1417" s="468"/>
      <c r="T1417" s="468"/>
      <c r="U1417" s="468"/>
      <c r="V1417" s="468"/>
      <c r="W1417" s="468"/>
      <c r="X1417" s="468"/>
      <c r="Y1417" s="468"/>
      <c r="Z1417" s="468"/>
      <c r="AA1417" s="468"/>
      <c r="AB1417" s="468"/>
      <c r="AC1417" s="468"/>
      <c r="AD1417" s="468"/>
      <c r="AE1417" s="468"/>
      <c r="AF1417" s="468"/>
      <c r="AG1417" s="468"/>
      <c r="AH1417" s="468"/>
      <c r="AI1417" s="468"/>
      <c r="AJ1417" s="468"/>
    </row>
    <row r="1418" ht="15.75" customHeight="1">
      <c r="A1418" s="468">
        <f>IFERROR(__xludf.DUMMYFUNCTION("""COMPUTED_VALUE"""),7.977120261E9)</f>
        <v>7977120261</v>
      </c>
      <c r="B1418" s="468">
        <f>IFERROR(__xludf.DUMMYFUNCTION("""COMPUTED_VALUE"""),7977.0)</f>
        <v>7977</v>
      </c>
      <c r="C1418" s="468">
        <f>IFERROR(__xludf.DUMMYFUNCTION("""COMPUTED_VALUE"""),1.0)</f>
        <v>1</v>
      </c>
      <c r="D1418" s="468">
        <f>IFERROR(__xludf.DUMMYFUNCTION("""COMPUTED_VALUE"""),2026.0)</f>
        <v>2026</v>
      </c>
      <c r="E1418" s="468">
        <f>IFERROR(__xludf.DUMMYFUNCTION("""COMPUTED_VALUE"""),1.0)</f>
        <v>1</v>
      </c>
      <c r="F1418" s="468" t="str">
        <f>IFERROR(__xludf.DUMMYFUNCTION("""COMPUTED_VALUE"""),"Enero")</f>
        <v>Enero</v>
      </c>
      <c r="G1418" s="468">
        <f>IFERROR(__xludf.DUMMYFUNCTION("""COMPUTED_VALUE"""),3.03138E8)</f>
        <v>303138000</v>
      </c>
      <c r="H1418" s="468">
        <f>IFERROR(__xludf.DUMMYFUNCTION("""COMPUTED_VALUE"""),3.03138E8)</f>
        <v>303138000</v>
      </c>
      <c r="I1418" s="468">
        <f>IFERROR(__xludf.DUMMYFUNCTION("""COMPUTED_VALUE"""),0.0)</f>
        <v>0</v>
      </c>
      <c r="J1418" s="468">
        <f>IFERROR(__xludf.DUMMYFUNCTION("""COMPUTED_VALUE"""),0.0)</f>
        <v>0</v>
      </c>
      <c r="K1418" s="468">
        <f>IFERROR(__xludf.DUMMYFUNCTION("""COMPUTED_VALUE"""),2.93871214E8)</f>
        <v>293871214</v>
      </c>
      <c r="L1418" s="468">
        <f>IFERROR(__xludf.DUMMYFUNCTION("""COMPUTED_VALUE"""),3.03138E8)</f>
        <v>303138000</v>
      </c>
      <c r="M1418" s="468">
        <f>IFERROR(__xludf.DUMMYFUNCTION("""COMPUTED_VALUE"""),0.0)</f>
        <v>0</v>
      </c>
      <c r="N1418" s="468">
        <f>IFERROR(__xludf.DUMMYFUNCTION("""COMPUTED_VALUE"""),0.0)</f>
        <v>0</v>
      </c>
      <c r="O1418" s="468">
        <f>IFERROR(__xludf.DUMMYFUNCTION("""COMPUTED_VALUE"""),0.0)</f>
        <v>0</v>
      </c>
      <c r="P1418" s="468">
        <f>IFERROR(__xludf.DUMMYFUNCTION("""COMPUTED_VALUE"""),0.0)</f>
        <v>0</v>
      </c>
      <c r="Q1418" s="468"/>
      <c r="R1418" s="468"/>
      <c r="S1418" s="468"/>
      <c r="T1418" s="468"/>
      <c r="U1418" s="468"/>
      <c r="V1418" s="468"/>
      <c r="W1418" s="468"/>
      <c r="X1418" s="468"/>
      <c r="Y1418" s="468"/>
      <c r="Z1418" s="468"/>
      <c r="AA1418" s="468"/>
      <c r="AB1418" s="468"/>
      <c r="AC1418" s="468"/>
      <c r="AD1418" s="468"/>
      <c r="AE1418" s="468"/>
      <c r="AF1418" s="468"/>
      <c r="AG1418" s="468"/>
      <c r="AH1418" s="468"/>
      <c r="AI1418" s="468"/>
      <c r="AJ1418" s="468"/>
    </row>
    <row r="1419" ht="15.75" customHeight="1">
      <c r="A1419" s="468">
        <f>IFERROR(__xludf.DUMMYFUNCTION("""COMPUTED_VALUE"""),7.977120262E9)</f>
        <v>7977120262</v>
      </c>
      <c r="B1419" s="468">
        <f>IFERROR(__xludf.DUMMYFUNCTION("""COMPUTED_VALUE"""),7977.0)</f>
        <v>7977</v>
      </c>
      <c r="C1419" s="468">
        <f>IFERROR(__xludf.DUMMYFUNCTION("""COMPUTED_VALUE"""),1.0)</f>
        <v>1</v>
      </c>
      <c r="D1419" s="468">
        <f>IFERROR(__xludf.DUMMYFUNCTION("""COMPUTED_VALUE"""),2026.0)</f>
        <v>2026</v>
      </c>
      <c r="E1419" s="468">
        <f>IFERROR(__xludf.DUMMYFUNCTION("""COMPUTED_VALUE"""),2.0)</f>
        <v>2</v>
      </c>
      <c r="F1419" s="468" t="str">
        <f>IFERROR(__xludf.DUMMYFUNCTION("""COMPUTED_VALUE"""),"Febrero")</f>
        <v>Febrero</v>
      </c>
      <c r="G1419" s="468">
        <f>IFERROR(__xludf.DUMMYFUNCTION("""COMPUTED_VALUE"""),0.0)</f>
        <v>0</v>
      </c>
      <c r="H1419" s="468">
        <f>IFERROR(__xludf.DUMMYFUNCTION("""COMPUTED_VALUE"""),0.0)</f>
        <v>0</v>
      </c>
      <c r="I1419" s="468">
        <f>IFERROR(__xludf.DUMMYFUNCTION("""COMPUTED_VALUE"""),0.0)</f>
        <v>0</v>
      </c>
      <c r="J1419" s="468">
        <f>IFERROR(__xludf.DUMMYFUNCTION("""COMPUTED_VALUE"""),0.0)</f>
        <v>0</v>
      </c>
      <c r="K1419" s="468">
        <f>IFERROR(__xludf.DUMMYFUNCTION("""COMPUTED_VALUE"""),0.0)</f>
        <v>0</v>
      </c>
      <c r="L1419" s="468">
        <f>IFERROR(__xludf.DUMMYFUNCTION("""COMPUTED_VALUE"""),0.0)</f>
        <v>0</v>
      </c>
      <c r="M1419" s="468">
        <f>IFERROR(__xludf.DUMMYFUNCTION("""COMPUTED_VALUE"""),0.0)</f>
        <v>0</v>
      </c>
      <c r="N1419" s="468">
        <f>IFERROR(__xludf.DUMMYFUNCTION("""COMPUTED_VALUE"""),8208900.0)</f>
        <v>8208900</v>
      </c>
      <c r="O1419" s="468">
        <f>IFERROR(__xludf.DUMMYFUNCTION("""COMPUTED_VALUE"""),0.0)</f>
        <v>0</v>
      </c>
      <c r="P1419" s="468">
        <f>IFERROR(__xludf.DUMMYFUNCTION("""COMPUTED_VALUE"""),0.0)</f>
        <v>0</v>
      </c>
      <c r="Q1419" s="468"/>
      <c r="R1419" s="468"/>
      <c r="S1419" s="468"/>
      <c r="T1419" s="468"/>
      <c r="U1419" s="468"/>
      <c r="V1419" s="468"/>
      <c r="W1419" s="468"/>
      <c r="X1419" s="468"/>
      <c r="Y1419" s="468"/>
      <c r="Z1419" s="468"/>
      <c r="AA1419" s="468"/>
      <c r="AB1419" s="468"/>
      <c r="AC1419" s="468"/>
      <c r="AD1419" s="468"/>
      <c r="AE1419" s="468"/>
      <c r="AF1419" s="468"/>
      <c r="AG1419" s="468"/>
      <c r="AH1419" s="468"/>
      <c r="AI1419" s="468"/>
      <c r="AJ1419" s="468"/>
    </row>
    <row r="1420" ht="15.75" customHeight="1">
      <c r="A1420" s="468">
        <f>IFERROR(__xludf.DUMMYFUNCTION("""COMPUTED_VALUE"""),7.977120263E9)</f>
        <v>7977120263</v>
      </c>
      <c r="B1420" s="468">
        <f>IFERROR(__xludf.DUMMYFUNCTION("""COMPUTED_VALUE"""),7977.0)</f>
        <v>7977</v>
      </c>
      <c r="C1420" s="468">
        <f>IFERROR(__xludf.DUMMYFUNCTION("""COMPUTED_VALUE"""),1.0)</f>
        <v>1</v>
      </c>
      <c r="D1420" s="468">
        <f>IFERROR(__xludf.DUMMYFUNCTION("""COMPUTED_VALUE"""),2026.0)</f>
        <v>2026</v>
      </c>
      <c r="E1420" s="468">
        <f>IFERROR(__xludf.DUMMYFUNCTION("""COMPUTED_VALUE"""),3.0)</f>
        <v>3</v>
      </c>
      <c r="F1420" s="468" t="str">
        <f>IFERROR(__xludf.DUMMYFUNCTION("""COMPUTED_VALUE"""),"Marzo")</f>
        <v>Marzo</v>
      </c>
      <c r="G1420" s="468">
        <f>IFERROR(__xludf.DUMMYFUNCTION("""COMPUTED_VALUE"""),0.0)</f>
        <v>0</v>
      </c>
      <c r="H1420" s="468">
        <f>IFERROR(__xludf.DUMMYFUNCTION("""COMPUTED_VALUE"""),0.0)</f>
        <v>0</v>
      </c>
      <c r="I1420" s="468">
        <f>IFERROR(__xludf.DUMMYFUNCTION("""COMPUTED_VALUE"""),0.0)</f>
        <v>0</v>
      </c>
      <c r="J1420" s="468">
        <f>IFERROR(__xludf.DUMMYFUNCTION("""COMPUTED_VALUE"""),2.7558E7)</f>
        <v>27558000</v>
      </c>
      <c r="K1420" s="468">
        <f>IFERROR(__xludf.DUMMYFUNCTION("""COMPUTED_VALUE"""),0.0)</f>
        <v>0</v>
      </c>
      <c r="L1420" s="468">
        <f>IFERROR(__xludf.DUMMYFUNCTION("""COMPUTED_VALUE"""),0.0)</f>
        <v>0</v>
      </c>
      <c r="M1420" s="468">
        <f>IFERROR(__xludf.DUMMYFUNCTION("""COMPUTED_VALUE"""),2.7558E7)</f>
        <v>27558000</v>
      </c>
      <c r="N1420" s="468">
        <f>IFERROR(__xludf.DUMMYFUNCTION("""COMPUTED_VALUE"""),0.0)</f>
        <v>0</v>
      </c>
      <c r="O1420" s="468">
        <f>IFERROR(__xludf.DUMMYFUNCTION("""COMPUTED_VALUE"""),0.0)</f>
        <v>0</v>
      </c>
      <c r="P1420" s="468">
        <f>IFERROR(__xludf.DUMMYFUNCTION("""COMPUTED_VALUE"""),0.0)</f>
        <v>0</v>
      </c>
      <c r="Q1420" s="468"/>
      <c r="R1420" s="468"/>
      <c r="S1420" s="468"/>
      <c r="T1420" s="468"/>
      <c r="U1420" s="468"/>
      <c r="V1420" s="468"/>
      <c r="W1420" s="468"/>
      <c r="X1420" s="468"/>
      <c r="Y1420" s="468"/>
      <c r="Z1420" s="468"/>
      <c r="AA1420" s="468"/>
      <c r="AB1420" s="468"/>
      <c r="AC1420" s="468"/>
      <c r="AD1420" s="468"/>
      <c r="AE1420" s="468"/>
      <c r="AF1420" s="468"/>
      <c r="AG1420" s="468"/>
      <c r="AH1420" s="468"/>
      <c r="AI1420" s="468"/>
      <c r="AJ1420" s="468"/>
    </row>
    <row r="1421" ht="15.75" customHeight="1">
      <c r="A1421" s="468">
        <f>IFERROR(__xludf.DUMMYFUNCTION("""COMPUTED_VALUE"""),7.977120264E9)</f>
        <v>7977120264</v>
      </c>
      <c r="B1421" s="468">
        <f>IFERROR(__xludf.DUMMYFUNCTION("""COMPUTED_VALUE"""),7977.0)</f>
        <v>7977</v>
      </c>
      <c r="C1421" s="468">
        <f>IFERROR(__xludf.DUMMYFUNCTION("""COMPUTED_VALUE"""),1.0)</f>
        <v>1</v>
      </c>
      <c r="D1421" s="468">
        <f>IFERROR(__xludf.DUMMYFUNCTION("""COMPUTED_VALUE"""),2026.0)</f>
        <v>2026</v>
      </c>
      <c r="E1421" s="468">
        <f>IFERROR(__xludf.DUMMYFUNCTION("""COMPUTED_VALUE"""),4.0)</f>
        <v>4</v>
      </c>
      <c r="F1421" s="468" t="str">
        <f>IFERROR(__xludf.DUMMYFUNCTION("""COMPUTED_VALUE"""),"Abril")</f>
        <v>Abril</v>
      </c>
      <c r="G1421" s="468">
        <f>IFERROR(__xludf.DUMMYFUNCTION("""COMPUTED_VALUE"""),0.0)</f>
        <v>0</v>
      </c>
      <c r="H1421" s="468">
        <f>IFERROR(__xludf.DUMMYFUNCTION("""COMPUTED_VALUE"""),0.0)</f>
        <v>0</v>
      </c>
      <c r="I1421" s="468">
        <f>IFERROR(__xludf.DUMMYFUNCTION("""COMPUTED_VALUE"""),0.0)</f>
        <v>0</v>
      </c>
      <c r="J1421" s="468">
        <f>IFERROR(__xludf.DUMMYFUNCTION("""COMPUTED_VALUE"""),2.7558E7)</f>
        <v>27558000</v>
      </c>
      <c r="K1421" s="468">
        <f>IFERROR(__xludf.DUMMYFUNCTION("""COMPUTED_VALUE"""),0.0)</f>
        <v>0</v>
      </c>
      <c r="L1421" s="468">
        <f>IFERROR(__xludf.DUMMYFUNCTION("""COMPUTED_VALUE"""),0.0)</f>
        <v>0</v>
      </c>
      <c r="M1421" s="468">
        <f>IFERROR(__xludf.DUMMYFUNCTION("""COMPUTED_VALUE"""),2.7558E7)</f>
        <v>27558000</v>
      </c>
      <c r="N1421" s="468">
        <f>IFERROR(__xludf.DUMMYFUNCTION("""COMPUTED_VALUE"""),0.0)</f>
        <v>0</v>
      </c>
      <c r="O1421" s="468">
        <f>IFERROR(__xludf.DUMMYFUNCTION("""COMPUTED_VALUE"""),0.0)</f>
        <v>0</v>
      </c>
      <c r="P1421" s="468">
        <f>IFERROR(__xludf.DUMMYFUNCTION("""COMPUTED_VALUE"""),0.0)</f>
        <v>0</v>
      </c>
      <c r="Q1421" s="468"/>
      <c r="R1421" s="468"/>
      <c r="S1421" s="468"/>
      <c r="T1421" s="468"/>
      <c r="U1421" s="468"/>
      <c r="V1421" s="468"/>
      <c r="W1421" s="468"/>
      <c r="X1421" s="468"/>
      <c r="Y1421" s="468"/>
      <c r="Z1421" s="468"/>
      <c r="AA1421" s="468"/>
      <c r="AB1421" s="468"/>
      <c r="AC1421" s="468"/>
      <c r="AD1421" s="468"/>
      <c r="AE1421" s="468"/>
      <c r="AF1421" s="468"/>
      <c r="AG1421" s="468"/>
      <c r="AH1421" s="468"/>
      <c r="AI1421" s="468"/>
      <c r="AJ1421" s="468"/>
    </row>
    <row r="1422" ht="15.75" customHeight="1">
      <c r="A1422" s="468">
        <f>IFERROR(__xludf.DUMMYFUNCTION("""COMPUTED_VALUE"""),7.977120265E9)</f>
        <v>7977120265</v>
      </c>
      <c r="B1422" s="468">
        <f>IFERROR(__xludf.DUMMYFUNCTION("""COMPUTED_VALUE"""),7977.0)</f>
        <v>7977</v>
      </c>
      <c r="C1422" s="468">
        <f>IFERROR(__xludf.DUMMYFUNCTION("""COMPUTED_VALUE"""),1.0)</f>
        <v>1</v>
      </c>
      <c r="D1422" s="468">
        <f>IFERROR(__xludf.DUMMYFUNCTION("""COMPUTED_VALUE"""),2026.0)</f>
        <v>2026</v>
      </c>
      <c r="E1422" s="468">
        <f>IFERROR(__xludf.DUMMYFUNCTION("""COMPUTED_VALUE"""),5.0)</f>
        <v>5</v>
      </c>
      <c r="F1422" s="468" t="str">
        <f>IFERROR(__xludf.DUMMYFUNCTION("""COMPUTED_VALUE"""),"Mayo")</f>
        <v>Mayo</v>
      </c>
      <c r="G1422" s="468">
        <f>IFERROR(__xludf.DUMMYFUNCTION("""COMPUTED_VALUE"""),0.0)</f>
        <v>0</v>
      </c>
      <c r="H1422" s="468">
        <f>IFERROR(__xludf.DUMMYFUNCTION("""COMPUTED_VALUE"""),0.0)</f>
        <v>0</v>
      </c>
      <c r="I1422" s="468">
        <f>IFERROR(__xludf.DUMMYFUNCTION("""COMPUTED_VALUE"""),0.0)</f>
        <v>0</v>
      </c>
      <c r="J1422" s="468">
        <f>IFERROR(__xludf.DUMMYFUNCTION("""COMPUTED_VALUE"""),2.7558E7)</f>
        <v>27558000</v>
      </c>
      <c r="K1422" s="468">
        <f>IFERROR(__xludf.DUMMYFUNCTION("""COMPUTED_VALUE"""),0.0)</f>
        <v>0</v>
      </c>
      <c r="L1422" s="468">
        <f>IFERROR(__xludf.DUMMYFUNCTION("""COMPUTED_VALUE"""),0.0)</f>
        <v>0</v>
      </c>
      <c r="M1422" s="468">
        <f>IFERROR(__xludf.DUMMYFUNCTION("""COMPUTED_VALUE"""),2.7558E7)</f>
        <v>27558000</v>
      </c>
      <c r="N1422" s="468">
        <f>IFERROR(__xludf.DUMMYFUNCTION("""COMPUTED_VALUE"""),0.0)</f>
        <v>0</v>
      </c>
      <c r="O1422" s="468">
        <f>IFERROR(__xludf.DUMMYFUNCTION("""COMPUTED_VALUE"""),0.0)</f>
        <v>0</v>
      </c>
      <c r="P1422" s="468">
        <f>IFERROR(__xludf.DUMMYFUNCTION("""COMPUTED_VALUE"""),0.0)</f>
        <v>0</v>
      </c>
      <c r="Q1422" s="468"/>
      <c r="R1422" s="468"/>
      <c r="S1422" s="468"/>
      <c r="T1422" s="468"/>
      <c r="U1422" s="468"/>
      <c r="V1422" s="468"/>
      <c r="W1422" s="468"/>
      <c r="X1422" s="468"/>
      <c r="Y1422" s="468"/>
      <c r="Z1422" s="468"/>
      <c r="AA1422" s="468"/>
      <c r="AB1422" s="468"/>
      <c r="AC1422" s="468"/>
      <c r="AD1422" s="468"/>
      <c r="AE1422" s="468"/>
      <c r="AF1422" s="468"/>
      <c r="AG1422" s="468"/>
      <c r="AH1422" s="468"/>
      <c r="AI1422" s="468"/>
      <c r="AJ1422" s="468"/>
    </row>
    <row r="1423" ht="15.75" customHeight="1">
      <c r="A1423" s="468">
        <f>IFERROR(__xludf.DUMMYFUNCTION("""COMPUTED_VALUE"""),7.977120266E9)</f>
        <v>7977120266</v>
      </c>
      <c r="B1423" s="468">
        <f>IFERROR(__xludf.DUMMYFUNCTION("""COMPUTED_VALUE"""),7977.0)</f>
        <v>7977</v>
      </c>
      <c r="C1423" s="468">
        <f>IFERROR(__xludf.DUMMYFUNCTION("""COMPUTED_VALUE"""),1.0)</f>
        <v>1</v>
      </c>
      <c r="D1423" s="468">
        <f>IFERROR(__xludf.DUMMYFUNCTION("""COMPUTED_VALUE"""),2026.0)</f>
        <v>2026</v>
      </c>
      <c r="E1423" s="468">
        <f>IFERROR(__xludf.DUMMYFUNCTION("""COMPUTED_VALUE"""),6.0)</f>
        <v>6</v>
      </c>
      <c r="F1423" s="468" t="str">
        <f>IFERROR(__xludf.DUMMYFUNCTION("""COMPUTED_VALUE"""),"Junio")</f>
        <v>Junio</v>
      </c>
      <c r="G1423" s="468">
        <f>IFERROR(__xludf.DUMMYFUNCTION("""COMPUTED_VALUE"""),0.0)</f>
        <v>0</v>
      </c>
      <c r="H1423" s="468">
        <f>IFERROR(__xludf.DUMMYFUNCTION("""COMPUTED_VALUE"""),0.0)</f>
        <v>0</v>
      </c>
      <c r="I1423" s="468">
        <f>IFERROR(__xludf.DUMMYFUNCTION("""COMPUTED_VALUE"""),0.0)</f>
        <v>0</v>
      </c>
      <c r="J1423" s="468">
        <f>IFERROR(__xludf.DUMMYFUNCTION("""COMPUTED_VALUE"""),2.7558E7)</f>
        <v>27558000</v>
      </c>
      <c r="K1423" s="468">
        <f>IFERROR(__xludf.DUMMYFUNCTION("""COMPUTED_VALUE"""),0.0)</f>
        <v>0</v>
      </c>
      <c r="L1423" s="468">
        <f>IFERROR(__xludf.DUMMYFUNCTION("""COMPUTED_VALUE"""),0.0)</f>
        <v>0</v>
      </c>
      <c r="M1423" s="468">
        <f>IFERROR(__xludf.DUMMYFUNCTION("""COMPUTED_VALUE"""),2.7558E7)</f>
        <v>27558000</v>
      </c>
      <c r="N1423" s="468">
        <f>IFERROR(__xludf.DUMMYFUNCTION("""COMPUTED_VALUE"""),0.0)</f>
        <v>0</v>
      </c>
      <c r="O1423" s="468">
        <f>IFERROR(__xludf.DUMMYFUNCTION("""COMPUTED_VALUE"""),0.0)</f>
        <v>0</v>
      </c>
      <c r="P1423" s="468">
        <f>IFERROR(__xludf.DUMMYFUNCTION("""COMPUTED_VALUE"""),0.0)</f>
        <v>0</v>
      </c>
      <c r="Q1423" s="468"/>
      <c r="R1423" s="468"/>
      <c r="S1423" s="468"/>
      <c r="T1423" s="468"/>
      <c r="U1423" s="468"/>
      <c r="V1423" s="468"/>
      <c r="W1423" s="468"/>
      <c r="X1423" s="468"/>
      <c r="Y1423" s="468"/>
      <c r="Z1423" s="468"/>
      <c r="AA1423" s="468"/>
      <c r="AB1423" s="468"/>
      <c r="AC1423" s="468"/>
      <c r="AD1423" s="468"/>
      <c r="AE1423" s="468"/>
      <c r="AF1423" s="468"/>
      <c r="AG1423" s="468"/>
      <c r="AH1423" s="468"/>
      <c r="AI1423" s="468"/>
      <c r="AJ1423" s="468"/>
    </row>
    <row r="1424" ht="15.75" customHeight="1">
      <c r="A1424" s="468">
        <f>IFERROR(__xludf.DUMMYFUNCTION("""COMPUTED_VALUE"""),7.977120267E9)</f>
        <v>7977120267</v>
      </c>
      <c r="B1424" s="468">
        <f>IFERROR(__xludf.DUMMYFUNCTION("""COMPUTED_VALUE"""),7977.0)</f>
        <v>7977</v>
      </c>
      <c r="C1424" s="468">
        <f>IFERROR(__xludf.DUMMYFUNCTION("""COMPUTED_VALUE"""),1.0)</f>
        <v>1</v>
      </c>
      <c r="D1424" s="468">
        <f>IFERROR(__xludf.DUMMYFUNCTION("""COMPUTED_VALUE"""),2026.0)</f>
        <v>2026</v>
      </c>
      <c r="E1424" s="468">
        <f>IFERROR(__xludf.DUMMYFUNCTION("""COMPUTED_VALUE"""),7.0)</f>
        <v>7</v>
      </c>
      <c r="F1424" s="468" t="str">
        <f>IFERROR(__xludf.DUMMYFUNCTION("""COMPUTED_VALUE"""),"Julio")</f>
        <v>Julio</v>
      </c>
      <c r="G1424" s="468">
        <f>IFERROR(__xludf.DUMMYFUNCTION("""COMPUTED_VALUE"""),0.0)</f>
        <v>0</v>
      </c>
      <c r="H1424" s="468">
        <f>IFERROR(__xludf.DUMMYFUNCTION("""COMPUTED_VALUE"""),0.0)</f>
        <v>0</v>
      </c>
      <c r="I1424" s="468">
        <f>IFERROR(__xludf.DUMMYFUNCTION("""COMPUTED_VALUE"""),0.0)</f>
        <v>0</v>
      </c>
      <c r="J1424" s="468">
        <f>IFERROR(__xludf.DUMMYFUNCTION("""COMPUTED_VALUE"""),2.7558E7)</f>
        <v>27558000</v>
      </c>
      <c r="K1424" s="468">
        <f>IFERROR(__xludf.DUMMYFUNCTION("""COMPUTED_VALUE"""),0.0)</f>
        <v>0</v>
      </c>
      <c r="L1424" s="468">
        <f>IFERROR(__xludf.DUMMYFUNCTION("""COMPUTED_VALUE"""),0.0)</f>
        <v>0</v>
      </c>
      <c r="M1424" s="468">
        <f>IFERROR(__xludf.DUMMYFUNCTION("""COMPUTED_VALUE"""),2.7558E7)</f>
        <v>27558000</v>
      </c>
      <c r="N1424" s="468">
        <f>IFERROR(__xludf.DUMMYFUNCTION("""COMPUTED_VALUE"""),0.0)</f>
        <v>0</v>
      </c>
      <c r="O1424" s="468">
        <f>IFERROR(__xludf.DUMMYFUNCTION("""COMPUTED_VALUE"""),0.0)</f>
        <v>0</v>
      </c>
      <c r="P1424" s="468">
        <f>IFERROR(__xludf.DUMMYFUNCTION("""COMPUTED_VALUE"""),0.0)</f>
        <v>0</v>
      </c>
      <c r="Q1424" s="468"/>
      <c r="R1424" s="468"/>
      <c r="S1424" s="468"/>
      <c r="T1424" s="468"/>
      <c r="U1424" s="468"/>
      <c r="V1424" s="468"/>
      <c r="W1424" s="468"/>
      <c r="X1424" s="468"/>
      <c r="Y1424" s="468"/>
      <c r="Z1424" s="468"/>
      <c r="AA1424" s="468"/>
      <c r="AB1424" s="468"/>
      <c r="AC1424" s="468"/>
      <c r="AD1424" s="468"/>
      <c r="AE1424" s="468"/>
      <c r="AF1424" s="468"/>
      <c r="AG1424" s="468"/>
      <c r="AH1424" s="468"/>
      <c r="AI1424" s="468"/>
      <c r="AJ1424" s="468"/>
    </row>
    <row r="1425" ht="15.75" customHeight="1">
      <c r="A1425" s="468">
        <f>IFERROR(__xludf.DUMMYFUNCTION("""COMPUTED_VALUE"""),7.977120268E9)</f>
        <v>7977120268</v>
      </c>
      <c r="B1425" s="468">
        <f>IFERROR(__xludf.DUMMYFUNCTION("""COMPUTED_VALUE"""),7977.0)</f>
        <v>7977</v>
      </c>
      <c r="C1425" s="468">
        <f>IFERROR(__xludf.DUMMYFUNCTION("""COMPUTED_VALUE"""),1.0)</f>
        <v>1</v>
      </c>
      <c r="D1425" s="468">
        <f>IFERROR(__xludf.DUMMYFUNCTION("""COMPUTED_VALUE"""),2026.0)</f>
        <v>2026</v>
      </c>
      <c r="E1425" s="468">
        <f>IFERROR(__xludf.DUMMYFUNCTION("""COMPUTED_VALUE"""),8.0)</f>
        <v>8</v>
      </c>
      <c r="F1425" s="468" t="str">
        <f>IFERROR(__xludf.DUMMYFUNCTION("""COMPUTED_VALUE"""),"Agosto")</f>
        <v>Agosto</v>
      </c>
      <c r="G1425" s="468">
        <f>IFERROR(__xludf.DUMMYFUNCTION("""COMPUTED_VALUE"""),0.0)</f>
        <v>0</v>
      </c>
      <c r="H1425" s="468">
        <f>IFERROR(__xludf.DUMMYFUNCTION("""COMPUTED_VALUE"""),0.0)</f>
        <v>0</v>
      </c>
      <c r="I1425" s="468">
        <f>IFERROR(__xludf.DUMMYFUNCTION("""COMPUTED_VALUE"""),0.0)</f>
        <v>0</v>
      </c>
      <c r="J1425" s="468">
        <f>IFERROR(__xludf.DUMMYFUNCTION("""COMPUTED_VALUE"""),2.7558E7)</f>
        <v>27558000</v>
      </c>
      <c r="K1425" s="468">
        <f>IFERROR(__xludf.DUMMYFUNCTION("""COMPUTED_VALUE"""),0.0)</f>
        <v>0</v>
      </c>
      <c r="L1425" s="468">
        <f>IFERROR(__xludf.DUMMYFUNCTION("""COMPUTED_VALUE"""),0.0)</f>
        <v>0</v>
      </c>
      <c r="M1425" s="468">
        <f>IFERROR(__xludf.DUMMYFUNCTION("""COMPUTED_VALUE"""),2.7558E7)</f>
        <v>27558000</v>
      </c>
      <c r="N1425" s="468">
        <f>IFERROR(__xludf.DUMMYFUNCTION("""COMPUTED_VALUE"""),0.0)</f>
        <v>0</v>
      </c>
      <c r="O1425" s="468">
        <f>IFERROR(__xludf.DUMMYFUNCTION("""COMPUTED_VALUE"""),0.0)</f>
        <v>0</v>
      </c>
      <c r="P1425" s="468">
        <f>IFERROR(__xludf.DUMMYFUNCTION("""COMPUTED_VALUE"""),0.0)</f>
        <v>0</v>
      </c>
      <c r="Q1425" s="468"/>
      <c r="R1425" s="468"/>
      <c r="S1425" s="468"/>
      <c r="T1425" s="468"/>
      <c r="U1425" s="468"/>
      <c r="V1425" s="468"/>
      <c r="W1425" s="468"/>
      <c r="X1425" s="468"/>
      <c r="Y1425" s="468"/>
      <c r="Z1425" s="468"/>
      <c r="AA1425" s="468"/>
      <c r="AB1425" s="468"/>
      <c r="AC1425" s="468"/>
      <c r="AD1425" s="468"/>
      <c r="AE1425" s="468"/>
      <c r="AF1425" s="468"/>
      <c r="AG1425" s="468"/>
      <c r="AH1425" s="468"/>
      <c r="AI1425" s="468"/>
      <c r="AJ1425" s="468"/>
    </row>
    <row r="1426" ht="15.75" customHeight="1">
      <c r="A1426" s="468">
        <f>IFERROR(__xludf.DUMMYFUNCTION("""COMPUTED_VALUE"""),7.977120269E9)</f>
        <v>7977120269</v>
      </c>
      <c r="B1426" s="468">
        <f>IFERROR(__xludf.DUMMYFUNCTION("""COMPUTED_VALUE"""),7977.0)</f>
        <v>7977</v>
      </c>
      <c r="C1426" s="468">
        <f>IFERROR(__xludf.DUMMYFUNCTION("""COMPUTED_VALUE"""),1.0)</f>
        <v>1</v>
      </c>
      <c r="D1426" s="468">
        <f>IFERROR(__xludf.DUMMYFUNCTION("""COMPUTED_VALUE"""),2026.0)</f>
        <v>2026</v>
      </c>
      <c r="E1426" s="468">
        <f>IFERROR(__xludf.DUMMYFUNCTION("""COMPUTED_VALUE"""),9.0)</f>
        <v>9</v>
      </c>
      <c r="F1426" s="468" t="str">
        <f>IFERROR(__xludf.DUMMYFUNCTION("""COMPUTED_VALUE"""),"Septiembre")</f>
        <v>Septiembre</v>
      </c>
      <c r="G1426" s="468">
        <f>IFERROR(__xludf.DUMMYFUNCTION("""COMPUTED_VALUE"""),0.0)</f>
        <v>0</v>
      </c>
      <c r="H1426" s="468">
        <f>IFERROR(__xludf.DUMMYFUNCTION("""COMPUTED_VALUE"""),0.0)</f>
        <v>0</v>
      </c>
      <c r="I1426" s="468">
        <f>IFERROR(__xludf.DUMMYFUNCTION("""COMPUTED_VALUE"""),0.0)</f>
        <v>0</v>
      </c>
      <c r="J1426" s="468">
        <f>IFERROR(__xludf.DUMMYFUNCTION("""COMPUTED_VALUE"""),2.7558E7)</f>
        <v>27558000</v>
      </c>
      <c r="K1426" s="468">
        <f>IFERROR(__xludf.DUMMYFUNCTION("""COMPUTED_VALUE"""),0.0)</f>
        <v>0</v>
      </c>
      <c r="L1426" s="468">
        <f>IFERROR(__xludf.DUMMYFUNCTION("""COMPUTED_VALUE"""),0.0)</f>
        <v>0</v>
      </c>
      <c r="M1426" s="468">
        <f>IFERROR(__xludf.DUMMYFUNCTION("""COMPUTED_VALUE"""),2.7558E7)</f>
        <v>27558000</v>
      </c>
      <c r="N1426" s="468">
        <f>IFERROR(__xludf.DUMMYFUNCTION("""COMPUTED_VALUE"""),0.0)</f>
        <v>0</v>
      </c>
      <c r="O1426" s="468">
        <f>IFERROR(__xludf.DUMMYFUNCTION("""COMPUTED_VALUE"""),0.0)</f>
        <v>0</v>
      </c>
      <c r="P1426" s="468">
        <f>IFERROR(__xludf.DUMMYFUNCTION("""COMPUTED_VALUE"""),0.0)</f>
        <v>0</v>
      </c>
      <c r="Q1426" s="468"/>
      <c r="R1426" s="468"/>
      <c r="S1426" s="468"/>
      <c r="T1426" s="468"/>
      <c r="U1426" s="468"/>
      <c r="V1426" s="468"/>
      <c r="W1426" s="468"/>
      <c r="X1426" s="468"/>
      <c r="Y1426" s="468"/>
      <c r="Z1426" s="468"/>
      <c r="AA1426" s="468"/>
      <c r="AB1426" s="468"/>
      <c r="AC1426" s="468"/>
      <c r="AD1426" s="468"/>
      <c r="AE1426" s="468"/>
      <c r="AF1426" s="468"/>
      <c r="AG1426" s="468"/>
      <c r="AH1426" s="468"/>
      <c r="AI1426" s="468"/>
      <c r="AJ1426" s="468"/>
    </row>
    <row r="1427" ht="15.75" customHeight="1">
      <c r="A1427" s="468">
        <f>IFERROR(__xludf.DUMMYFUNCTION("""COMPUTED_VALUE"""),7.977120261E10)</f>
        <v>79771202610</v>
      </c>
      <c r="B1427" s="468">
        <f>IFERROR(__xludf.DUMMYFUNCTION("""COMPUTED_VALUE"""),7977.0)</f>
        <v>7977</v>
      </c>
      <c r="C1427" s="468">
        <f>IFERROR(__xludf.DUMMYFUNCTION("""COMPUTED_VALUE"""),1.0)</f>
        <v>1</v>
      </c>
      <c r="D1427" s="468">
        <f>IFERROR(__xludf.DUMMYFUNCTION("""COMPUTED_VALUE"""),2026.0)</f>
        <v>2026</v>
      </c>
      <c r="E1427" s="468">
        <f>IFERROR(__xludf.DUMMYFUNCTION("""COMPUTED_VALUE"""),10.0)</f>
        <v>10</v>
      </c>
      <c r="F1427" s="468" t="str">
        <f>IFERROR(__xludf.DUMMYFUNCTION("""COMPUTED_VALUE"""),"Octubre")</f>
        <v>Octubre</v>
      </c>
      <c r="G1427" s="468">
        <f>IFERROR(__xludf.DUMMYFUNCTION("""COMPUTED_VALUE"""),0.0)</f>
        <v>0</v>
      </c>
      <c r="H1427" s="468">
        <f>IFERROR(__xludf.DUMMYFUNCTION("""COMPUTED_VALUE"""),0.0)</f>
        <v>0</v>
      </c>
      <c r="I1427" s="468">
        <f>IFERROR(__xludf.DUMMYFUNCTION("""COMPUTED_VALUE"""),0.0)</f>
        <v>0</v>
      </c>
      <c r="J1427" s="468">
        <f>IFERROR(__xludf.DUMMYFUNCTION("""COMPUTED_VALUE"""),2.7558E7)</f>
        <v>27558000</v>
      </c>
      <c r="K1427" s="468">
        <f>IFERROR(__xludf.DUMMYFUNCTION("""COMPUTED_VALUE"""),0.0)</f>
        <v>0</v>
      </c>
      <c r="L1427" s="468">
        <f>IFERROR(__xludf.DUMMYFUNCTION("""COMPUTED_VALUE"""),0.0)</f>
        <v>0</v>
      </c>
      <c r="M1427" s="468">
        <f>IFERROR(__xludf.DUMMYFUNCTION("""COMPUTED_VALUE"""),2.7558E7)</f>
        <v>27558000</v>
      </c>
      <c r="N1427" s="468">
        <f>IFERROR(__xludf.DUMMYFUNCTION("""COMPUTED_VALUE"""),0.0)</f>
        <v>0</v>
      </c>
      <c r="O1427" s="468">
        <f>IFERROR(__xludf.DUMMYFUNCTION("""COMPUTED_VALUE"""),0.0)</f>
        <v>0</v>
      </c>
      <c r="P1427" s="468">
        <f>IFERROR(__xludf.DUMMYFUNCTION("""COMPUTED_VALUE"""),0.0)</f>
        <v>0</v>
      </c>
      <c r="Q1427" s="468"/>
      <c r="R1427" s="468"/>
      <c r="S1427" s="468"/>
      <c r="T1427" s="468"/>
      <c r="U1427" s="468"/>
      <c r="V1427" s="468"/>
      <c r="W1427" s="468"/>
      <c r="X1427" s="468"/>
      <c r="Y1427" s="468"/>
      <c r="Z1427" s="468"/>
      <c r="AA1427" s="468"/>
      <c r="AB1427" s="468"/>
      <c r="AC1427" s="468"/>
      <c r="AD1427" s="468"/>
      <c r="AE1427" s="468"/>
      <c r="AF1427" s="468"/>
      <c r="AG1427" s="468"/>
      <c r="AH1427" s="468"/>
      <c r="AI1427" s="468"/>
      <c r="AJ1427" s="468"/>
    </row>
    <row r="1428" ht="15.75" customHeight="1">
      <c r="A1428" s="468">
        <f>IFERROR(__xludf.DUMMYFUNCTION("""COMPUTED_VALUE"""),7.9771202611E10)</f>
        <v>79771202611</v>
      </c>
      <c r="B1428" s="468">
        <f>IFERROR(__xludf.DUMMYFUNCTION("""COMPUTED_VALUE"""),7977.0)</f>
        <v>7977</v>
      </c>
      <c r="C1428" s="468">
        <f>IFERROR(__xludf.DUMMYFUNCTION("""COMPUTED_VALUE"""),1.0)</f>
        <v>1</v>
      </c>
      <c r="D1428" s="468">
        <f>IFERROR(__xludf.DUMMYFUNCTION("""COMPUTED_VALUE"""),2026.0)</f>
        <v>2026</v>
      </c>
      <c r="E1428" s="468">
        <f>IFERROR(__xludf.DUMMYFUNCTION("""COMPUTED_VALUE"""),11.0)</f>
        <v>11</v>
      </c>
      <c r="F1428" s="468" t="str">
        <f>IFERROR(__xludf.DUMMYFUNCTION("""COMPUTED_VALUE"""),"Noviembre")</f>
        <v>Noviembre</v>
      </c>
      <c r="G1428" s="468">
        <f>IFERROR(__xludf.DUMMYFUNCTION("""COMPUTED_VALUE"""),0.0)</f>
        <v>0</v>
      </c>
      <c r="H1428" s="468">
        <f>IFERROR(__xludf.DUMMYFUNCTION("""COMPUTED_VALUE"""),0.0)</f>
        <v>0</v>
      </c>
      <c r="I1428" s="468">
        <f>IFERROR(__xludf.DUMMYFUNCTION("""COMPUTED_VALUE"""),0.0)</f>
        <v>0</v>
      </c>
      <c r="J1428" s="468">
        <f>IFERROR(__xludf.DUMMYFUNCTION("""COMPUTED_VALUE"""),2.7558E7)</f>
        <v>27558000</v>
      </c>
      <c r="K1428" s="468">
        <f>IFERROR(__xludf.DUMMYFUNCTION("""COMPUTED_VALUE"""),0.0)</f>
        <v>0</v>
      </c>
      <c r="L1428" s="468">
        <f>IFERROR(__xludf.DUMMYFUNCTION("""COMPUTED_VALUE"""),0.0)</f>
        <v>0</v>
      </c>
      <c r="M1428" s="468">
        <f>IFERROR(__xludf.DUMMYFUNCTION("""COMPUTED_VALUE"""),2.7558E7)</f>
        <v>27558000</v>
      </c>
      <c r="N1428" s="468">
        <f>IFERROR(__xludf.DUMMYFUNCTION("""COMPUTED_VALUE"""),0.0)</f>
        <v>0</v>
      </c>
      <c r="O1428" s="468">
        <f>IFERROR(__xludf.DUMMYFUNCTION("""COMPUTED_VALUE"""),0.0)</f>
        <v>0</v>
      </c>
      <c r="P1428" s="468">
        <f>IFERROR(__xludf.DUMMYFUNCTION("""COMPUTED_VALUE"""),0.0)</f>
        <v>0</v>
      </c>
      <c r="Q1428" s="468"/>
      <c r="R1428" s="468"/>
      <c r="S1428" s="468"/>
      <c r="T1428" s="468"/>
      <c r="U1428" s="468"/>
      <c r="V1428" s="468"/>
      <c r="W1428" s="468"/>
      <c r="X1428" s="468"/>
      <c r="Y1428" s="468"/>
      <c r="Z1428" s="468"/>
      <c r="AA1428" s="468"/>
      <c r="AB1428" s="468"/>
      <c r="AC1428" s="468"/>
      <c r="AD1428" s="468"/>
      <c r="AE1428" s="468"/>
      <c r="AF1428" s="468"/>
      <c r="AG1428" s="468"/>
      <c r="AH1428" s="468"/>
      <c r="AI1428" s="468"/>
      <c r="AJ1428" s="468"/>
    </row>
    <row r="1429" ht="15.75" customHeight="1">
      <c r="A1429" s="468">
        <f>IFERROR(__xludf.DUMMYFUNCTION("""COMPUTED_VALUE"""),7.9771202612E10)</f>
        <v>79771202612</v>
      </c>
      <c r="B1429" s="468">
        <f>IFERROR(__xludf.DUMMYFUNCTION("""COMPUTED_VALUE"""),7977.0)</f>
        <v>7977</v>
      </c>
      <c r="C1429" s="468">
        <f>IFERROR(__xludf.DUMMYFUNCTION("""COMPUTED_VALUE"""),1.0)</f>
        <v>1</v>
      </c>
      <c r="D1429" s="468">
        <f>IFERROR(__xludf.DUMMYFUNCTION("""COMPUTED_VALUE"""),2026.0)</f>
        <v>2026</v>
      </c>
      <c r="E1429" s="468">
        <f>IFERROR(__xludf.DUMMYFUNCTION("""COMPUTED_VALUE"""),12.0)</f>
        <v>12</v>
      </c>
      <c r="F1429" s="468" t="str">
        <f>IFERROR(__xludf.DUMMYFUNCTION("""COMPUTED_VALUE"""),"Diciembre")</f>
        <v>Diciembre</v>
      </c>
      <c r="G1429" s="468">
        <f>IFERROR(__xludf.DUMMYFUNCTION("""COMPUTED_VALUE"""),9559000.0)</f>
        <v>9559000</v>
      </c>
      <c r="H1429" s="468">
        <f>IFERROR(__xludf.DUMMYFUNCTION("""COMPUTED_VALUE"""),9559000.0)</f>
        <v>9559000</v>
      </c>
      <c r="I1429" s="468">
        <f>IFERROR(__xludf.DUMMYFUNCTION("""COMPUTED_VALUE"""),0.0)</f>
        <v>0</v>
      </c>
      <c r="J1429" s="468">
        <f>IFERROR(__xludf.DUMMYFUNCTION("""COMPUTED_VALUE"""),5.5116E7)</f>
        <v>55116000</v>
      </c>
      <c r="K1429" s="468">
        <f>IFERROR(__xludf.DUMMYFUNCTION("""COMPUTED_VALUE"""),9266786.0)</f>
        <v>9266786</v>
      </c>
      <c r="L1429" s="468">
        <f>IFERROR(__xludf.DUMMYFUNCTION("""COMPUTED_VALUE"""),0.0)</f>
        <v>0</v>
      </c>
      <c r="M1429" s="468">
        <f>IFERROR(__xludf.DUMMYFUNCTION("""COMPUTED_VALUE"""),5.5116E7)</f>
        <v>55116000</v>
      </c>
      <c r="N1429" s="468">
        <f>IFERROR(__xludf.DUMMYFUNCTION("""COMPUTED_VALUE"""),0.0)</f>
        <v>0</v>
      </c>
      <c r="O1429" s="468">
        <f>IFERROR(__xludf.DUMMYFUNCTION("""COMPUTED_VALUE"""),0.0)</f>
        <v>0</v>
      </c>
      <c r="P1429" s="468">
        <f>IFERROR(__xludf.DUMMYFUNCTION("""COMPUTED_VALUE"""),0.0)</f>
        <v>0</v>
      </c>
      <c r="Q1429" s="468"/>
      <c r="R1429" s="468"/>
      <c r="S1429" s="468"/>
      <c r="T1429" s="468"/>
      <c r="U1429" s="468"/>
      <c r="V1429" s="468"/>
      <c r="W1429" s="468"/>
      <c r="X1429" s="468"/>
      <c r="Y1429" s="468"/>
      <c r="Z1429" s="468"/>
      <c r="AA1429" s="468"/>
      <c r="AB1429" s="468"/>
      <c r="AC1429" s="468"/>
      <c r="AD1429" s="468"/>
      <c r="AE1429" s="468"/>
      <c r="AF1429" s="468"/>
      <c r="AG1429" s="468"/>
      <c r="AH1429" s="468"/>
      <c r="AI1429" s="468"/>
      <c r="AJ1429" s="468"/>
    </row>
    <row r="1430" ht="15.75" customHeight="1">
      <c r="A1430" s="468">
        <f>IFERROR(__xludf.DUMMYFUNCTION("""COMPUTED_VALUE"""),7.977220261E9)</f>
        <v>7977220261</v>
      </c>
      <c r="B1430" s="468">
        <f>IFERROR(__xludf.DUMMYFUNCTION("""COMPUTED_VALUE"""),7977.0)</f>
        <v>7977</v>
      </c>
      <c r="C1430" s="468">
        <f>IFERROR(__xludf.DUMMYFUNCTION("""COMPUTED_VALUE"""),2.0)</f>
        <v>2</v>
      </c>
      <c r="D1430" s="468">
        <f>IFERROR(__xludf.DUMMYFUNCTION("""COMPUTED_VALUE"""),2026.0)</f>
        <v>2026</v>
      </c>
      <c r="E1430" s="468">
        <f>IFERROR(__xludf.DUMMYFUNCTION("""COMPUTED_VALUE"""),1.0)</f>
        <v>1</v>
      </c>
      <c r="F1430" s="468" t="str">
        <f>IFERROR(__xludf.DUMMYFUNCTION("""COMPUTED_VALUE"""),"Enero")</f>
        <v>Enero</v>
      </c>
      <c r="G1430" s="468">
        <f>IFERROR(__xludf.DUMMYFUNCTION("""COMPUTED_VALUE"""),2.17624E8)</f>
        <v>217624000</v>
      </c>
      <c r="H1430" s="468">
        <f>IFERROR(__xludf.DUMMYFUNCTION("""COMPUTED_VALUE"""),2.17624E8)</f>
        <v>217624000</v>
      </c>
      <c r="I1430" s="468">
        <f>IFERROR(__xludf.DUMMYFUNCTION("""COMPUTED_VALUE"""),0.0)</f>
        <v>0</v>
      </c>
      <c r="J1430" s="468">
        <f>IFERROR(__xludf.DUMMYFUNCTION("""COMPUTED_VALUE"""),0.0)</f>
        <v>0</v>
      </c>
      <c r="K1430" s="468">
        <f>IFERROR(__xludf.DUMMYFUNCTION("""COMPUTED_VALUE"""),2.1491543E8)</f>
        <v>214915430</v>
      </c>
      <c r="L1430" s="468">
        <f>IFERROR(__xludf.DUMMYFUNCTION("""COMPUTED_VALUE"""),2.17624E8)</f>
        <v>217624000</v>
      </c>
      <c r="M1430" s="468">
        <f>IFERROR(__xludf.DUMMYFUNCTION("""COMPUTED_VALUE"""),0.0)</f>
        <v>0</v>
      </c>
      <c r="N1430" s="468">
        <f>IFERROR(__xludf.DUMMYFUNCTION("""COMPUTED_VALUE"""),0.0)</f>
        <v>0</v>
      </c>
      <c r="O1430" s="468">
        <f>IFERROR(__xludf.DUMMYFUNCTION("""COMPUTED_VALUE"""),0.0)</f>
        <v>0</v>
      </c>
      <c r="P1430" s="468">
        <f>IFERROR(__xludf.DUMMYFUNCTION("""COMPUTED_VALUE"""),0.0)</f>
        <v>0</v>
      </c>
      <c r="Q1430" s="468"/>
      <c r="R1430" s="468"/>
      <c r="S1430" s="468"/>
      <c r="T1430" s="468"/>
      <c r="U1430" s="468"/>
      <c r="V1430" s="468"/>
      <c r="W1430" s="468"/>
      <c r="X1430" s="468"/>
      <c r="Y1430" s="468"/>
      <c r="Z1430" s="468"/>
      <c r="AA1430" s="468"/>
      <c r="AB1430" s="468"/>
      <c r="AC1430" s="468"/>
      <c r="AD1430" s="468"/>
      <c r="AE1430" s="468"/>
      <c r="AF1430" s="468"/>
      <c r="AG1430" s="468"/>
      <c r="AH1430" s="468"/>
      <c r="AI1430" s="468"/>
      <c r="AJ1430" s="468"/>
    </row>
    <row r="1431" ht="15.75" customHeight="1">
      <c r="A1431" s="468">
        <f>IFERROR(__xludf.DUMMYFUNCTION("""COMPUTED_VALUE"""),7.977220262E9)</f>
        <v>7977220262</v>
      </c>
      <c r="B1431" s="468">
        <f>IFERROR(__xludf.DUMMYFUNCTION("""COMPUTED_VALUE"""),7977.0)</f>
        <v>7977</v>
      </c>
      <c r="C1431" s="468">
        <f>IFERROR(__xludf.DUMMYFUNCTION("""COMPUTED_VALUE"""),2.0)</f>
        <v>2</v>
      </c>
      <c r="D1431" s="468">
        <f>IFERROR(__xludf.DUMMYFUNCTION("""COMPUTED_VALUE"""),2026.0)</f>
        <v>2026</v>
      </c>
      <c r="E1431" s="468">
        <f>IFERROR(__xludf.DUMMYFUNCTION("""COMPUTED_VALUE"""),2.0)</f>
        <v>2</v>
      </c>
      <c r="F1431" s="468" t="str">
        <f>IFERROR(__xludf.DUMMYFUNCTION("""COMPUTED_VALUE"""),"Febrero")</f>
        <v>Febrero</v>
      </c>
      <c r="G1431" s="468">
        <f>IFERROR(__xludf.DUMMYFUNCTION("""COMPUTED_VALUE"""),0.0)</f>
        <v>0</v>
      </c>
      <c r="H1431" s="468">
        <f>IFERROR(__xludf.DUMMYFUNCTION("""COMPUTED_VALUE"""),0.0)</f>
        <v>0</v>
      </c>
      <c r="I1431" s="468">
        <f>IFERROR(__xludf.DUMMYFUNCTION("""COMPUTED_VALUE"""),0.0)</f>
        <v>0</v>
      </c>
      <c r="J1431" s="468">
        <f>IFERROR(__xludf.DUMMYFUNCTION("""COMPUTED_VALUE"""),0.0)</f>
        <v>0</v>
      </c>
      <c r="K1431" s="468">
        <f>IFERROR(__xludf.DUMMYFUNCTION("""COMPUTED_VALUE"""),0.0)</f>
        <v>0</v>
      </c>
      <c r="L1431" s="468">
        <f>IFERROR(__xludf.DUMMYFUNCTION("""COMPUTED_VALUE"""),0.0)</f>
        <v>0</v>
      </c>
      <c r="M1431" s="468">
        <f>IFERROR(__xludf.DUMMYFUNCTION("""COMPUTED_VALUE"""),0.0)</f>
        <v>0</v>
      </c>
      <c r="N1431" s="468">
        <f>IFERROR(__xludf.DUMMYFUNCTION("""COMPUTED_VALUE"""),3589200.0)</f>
        <v>3589200</v>
      </c>
      <c r="O1431" s="468">
        <f>IFERROR(__xludf.DUMMYFUNCTION("""COMPUTED_VALUE"""),0.0)</f>
        <v>0</v>
      </c>
      <c r="P1431" s="468">
        <f>IFERROR(__xludf.DUMMYFUNCTION("""COMPUTED_VALUE"""),0.0)</f>
        <v>0</v>
      </c>
      <c r="Q1431" s="468"/>
      <c r="R1431" s="468"/>
      <c r="S1431" s="468"/>
      <c r="T1431" s="468"/>
      <c r="U1431" s="468"/>
      <c r="V1431" s="468"/>
      <c r="W1431" s="468"/>
      <c r="X1431" s="468"/>
      <c r="Y1431" s="468"/>
      <c r="Z1431" s="468"/>
      <c r="AA1431" s="468"/>
      <c r="AB1431" s="468"/>
      <c r="AC1431" s="468"/>
      <c r="AD1431" s="468"/>
      <c r="AE1431" s="468"/>
      <c r="AF1431" s="468"/>
      <c r="AG1431" s="468"/>
      <c r="AH1431" s="468"/>
      <c r="AI1431" s="468"/>
      <c r="AJ1431" s="468"/>
    </row>
    <row r="1432" ht="15.75" customHeight="1">
      <c r="A1432" s="468">
        <f>IFERROR(__xludf.DUMMYFUNCTION("""COMPUTED_VALUE"""),7.977220263E9)</f>
        <v>7977220263</v>
      </c>
      <c r="B1432" s="468">
        <f>IFERROR(__xludf.DUMMYFUNCTION("""COMPUTED_VALUE"""),7977.0)</f>
        <v>7977</v>
      </c>
      <c r="C1432" s="468">
        <f>IFERROR(__xludf.DUMMYFUNCTION("""COMPUTED_VALUE"""),2.0)</f>
        <v>2</v>
      </c>
      <c r="D1432" s="468">
        <f>IFERROR(__xludf.DUMMYFUNCTION("""COMPUTED_VALUE"""),2026.0)</f>
        <v>2026</v>
      </c>
      <c r="E1432" s="468">
        <f>IFERROR(__xludf.DUMMYFUNCTION("""COMPUTED_VALUE"""),3.0)</f>
        <v>3</v>
      </c>
      <c r="F1432" s="468" t="str">
        <f>IFERROR(__xludf.DUMMYFUNCTION("""COMPUTED_VALUE"""),"Marzo")</f>
        <v>Marzo</v>
      </c>
      <c r="G1432" s="468">
        <f>IFERROR(__xludf.DUMMYFUNCTION("""COMPUTED_VALUE"""),0.0)</f>
        <v>0</v>
      </c>
      <c r="H1432" s="468">
        <f>IFERROR(__xludf.DUMMYFUNCTION("""COMPUTED_VALUE"""),0.0)</f>
        <v>0</v>
      </c>
      <c r="I1432" s="468">
        <f>IFERROR(__xludf.DUMMYFUNCTION("""COMPUTED_VALUE"""),0.0)</f>
        <v>0</v>
      </c>
      <c r="J1432" s="468">
        <f>IFERROR(__xludf.DUMMYFUNCTION("""COMPUTED_VALUE"""),1.9784E7)</f>
        <v>19784000</v>
      </c>
      <c r="K1432" s="468">
        <f>IFERROR(__xludf.DUMMYFUNCTION("""COMPUTED_VALUE"""),0.0)</f>
        <v>0</v>
      </c>
      <c r="L1432" s="468">
        <f>IFERROR(__xludf.DUMMYFUNCTION("""COMPUTED_VALUE"""),0.0)</f>
        <v>0</v>
      </c>
      <c r="M1432" s="468">
        <f>IFERROR(__xludf.DUMMYFUNCTION("""COMPUTED_VALUE"""),1.9784E7)</f>
        <v>19784000</v>
      </c>
      <c r="N1432" s="468">
        <f>IFERROR(__xludf.DUMMYFUNCTION("""COMPUTED_VALUE"""),0.0)</f>
        <v>0</v>
      </c>
      <c r="O1432" s="468">
        <f>IFERROR(__xludf.DUMMYFUNCTION("""COMPUTED_VALUE"""),0.0)</f>
        <v>0</v>
      </c>
      <c r="P1432" s="468">
        <f>IFERROR(__xludf.DUMMYFUNCTION("""COMPUTED_VALUE"""),0.0)</f>
        <v>0</v>
      </c>
      <c r="Q1432" s="468"/>
      <c r="R1432" s="468"/>
      <c r="S1432" s="468"/>
      <c r="T1432" s="468"/>
      <c r="U1432" s="468"/>
      <c r="V1432" s="468"/>
      <c r="W1432" s="468"/>
      <c r="X1432" s="468"/>
      <c r="Y1432" s="468"/>
      <c r="Z1432" s="468"/>
      <c r="AA1432" s="468"/>
      <c r="AB1432" s="468"/>
      <c r="AC1432" s="468"/>
      <c r="AD1432" s="468"/>
      <c r="AE1432" s="468"/>
      <c r="AF1432" s="468"/>
      <c r="AG1432" s="468"/>
      <c r="AH1432" s="468"/>
      <c r="AI1432" s="468"/>
      <c r="AJ1432" s="468"/>
    </row>
    <row r="1433" ht="15.75" customHeight="1">
      <c r="A1433" s="468">
        <f>IFERROR(__xludf.DUMMYFUNCTION("""COMPUTED_VALUE"""),7.977220264E9)</f>
        <v>7977220264</v>
      </c>
      <c r="B1433" s="468">
        <f>IFERROR(__xludf.DUMMYFUNCTION("""COMPUTED_VALUE"""),7977.0)</f>
        <v>7977</v>
      </c>
      <c r="C1433" s="468">
        <f>IFERROR(__xludf.DUMMYFUNCTION("""COMPUTED_VALUE"""),2.0)</f>
        <v>2</v>
      </c>
      <c r="D1433" s="468">
        <f>IFERROR(__xludf.DUMMYFUNCTION("""COMPUTED_VALUE"""),2026.0)</f>
        <v>2026</v>
      </c>
      <c r="E1433" s="468">
        <f>IFERROR(__xludf.DUMMYFUNCTION("""COMPUTED_VALUE"""),4.0)</f>
        <v>4</v>
      </c>
      <c r="F1433" s="468" t="str">
        <f>IFERROR(__xludf.DUMMYFUNCTION("""COMPUTED_VALUE"""),"Abril")</f>
        <v>Abril</v>
      </c>
      <c r="G1433" s="468">
        <f>IFERROR(__xludf.DUMMYFUNCTION("""COMPUTED_VALUE"""),0.0)</f>
        <v>0</v>
      </c>
      <c r="H1433" s="468">
        <f>IFERROR(__xludf.DUMMYFUNCTION("""COMPUTED_VALUE"""),0.0)</f>
        <v>0</v>
      </c>
      <c r="I1433" s="468">
        <f>IFERROR(__xludf.DUMMYFUNCTION("""COMPUTED_VALUE"""),0.0)</f>
        <v>0</v>
      </c>
      <c r="J1433" s="468">
        <f>IFERROR(__xludf.DUMMYFUNCTION("""COMPUTED_VALUE"""),1.9784E7)</f>
        <v>19784000</v>
      </c>
      <c r="K1433" s="468">
        <f>IFERROR(__xludf.DUMMYFUNCTION("""COMPUTED_VALUE"""),0.0)</f>
        <v>0</v>
      </c>
      <c r="L1433" s="468">
        <f>IFERROR(__xludf.DUMMYFUNCTION("""COMPUTED_VALUE"""),0.0)</f>
        <v>0</v>
      </c>
      <c r="M1433" s="468">
        <f>IFERROR(__xludf.DUMMYFUNCTION("""COMPUTED_VALUE"""),1.9784E7)</f>
        <v>19784000</v>
      </c>
      <c r="N1433" s="468">
        <f>IFERROR(__xludf.DUMMYFUNCTION("""COMPUTED_VALUE"""),0.0)</f>
        <v>0</v>
      </c>
      <c r="O1433" s="468">
        <f>IFERROR(__xludf.DUMMYFUNCTION("""COMPUTED_VALUE"""),0.0)</f>
        <v>0</v>
      </c>
      <c r="P1433" s="468">
        <f>IFERROR(__xludf.DUMMYFUNCTION("""COMPUTED_VALUE"""),0.0)</f>
        <v>0</v>
      </c>
      <c r="Q1433" s="468"/>
      <c r="R1433" s="468"/>
      <c r="S1433" s="468"/>
      <c r="T1433" s="468"/>
      <c r="U1433" s="468"/>
      <c r="V1433" s="468"/>
      <c r="W1433" s="468"/>
      <c r="X1433" s="468"/>
      <c r="Y1433" s="468"/>
      <c r="Z1433" s="468"/>
      <c r="AA1433" s="468"/>
      <c r="AB1433" s="468"/>
      <c r="AC1433" s="468"/>
      <c r="AD1433" s="468"/>
      <c r="AE1433" s="468"/>
      <c r="AF1433" s="468"/>
      <c r="AG1433" s="468"/>
      <c r="AH1433" s="468"/>
      <c r="AI1433" s="468"/>
      <c r="AJ1433" s="468"/>
    </row>
    <row r="1434" ht="15.75" customHeight="1">
      <c r="A1434" s="468">
        <f>IFERROR(__xludf.DUMMYFUNCTION("""COMPUTED_VALUE"""),7.977220265E9)</f>
        <v>7977220265</v>
      </c>
      <c r="B1434" s="468">
        <f>IFERROR(__xludf.DUMMYFUNCTION("""COMPUTED_VALUE"""),7977.0)</f>
        <v>7977</v>
      </c>
      <c r="C1434" s="468">
        <f>IFERROR(__xludf.DUMMYFUNCTION("""COMPUTED_VALUE"""),2.0)</f>
        <v>2</v>
      </c>
      <c r="D1434" s="468">
        <f>IFERROR(__xludf.DUMMYFUNCTION("""COMPUTED_VALUE"""),2026.0)</f>
        <v>2026</v>
      </c>
      <c r="E1434" s="468">
        <f>IFERROR(__xludf.DUMMYFUNCTION("""COMPUTED_VALUE"""),5.0)</f>
        <v>5</v>
      </c>
      <c r="F1434" s="468" t="str">
        <f>IFERROR(__xludf.DUMMYFUNCTION("""COMPUTED_VALUE"""),"Mayo")</f>
        <v>Mayo</v>
      </c>
      <c r="G1434" s="468">
        <f>IFERROR(__xludf.DUMMYFUNCTION("""COMPUTED_VALUE"""),0.0)</f>
        <v>0</v>
      </c>
      <c r="H1434" s="468">
        <f>IFERROR(__xludf.DUMMYFUNCTION("""COMPUTED_VALUE"""),0.0)</f>
        <v>0</v>
      </c>
      <c r="I1434" s="468">
        <f>IFERROR(__xludf.DUMMYFUNCTION("""COMPUTED_VALUE"""),0.0)</f>
        <v>0</v>
      </c>
      <c r="J1434" s="468">
        <f>IFERROR(__xludf.DUMMYFUNCTION("""COMPUTED_VALUE"""),1.9784E7)</f>
        <v>19784000</v>
      </c>
      <c r="K1434" s="468">
        <f>IFERROR(__xludf.DUMMYFUNCTION("""COMPUTED_VALUE"""),0.0)</f>
        <v>0</v>
      </c>
      <c r="L1434" s="468">
        <f>IFERROR(__xludf.DUMMYFUNCTION("""COMPUTED_VALUE"""),0.0)</f>
        <v>0</v>
      </c>
      <c r="M1434" s="468">
        <f>IFERROR(__xludf.DUMMYFUNCTION("""COMPUTED_VALUE"""),1.9784E7)</f>
        <v>19784000</v>
      </c>
      <c r="N1434" s="468">
        <f>IFERROR(__xludf.DUMMYFUNCTION("""COMPUTED_VALUE"""),0.0)</f>
        <v>0</v>
      </c>
      <c r="O1434" s="468">
        <f>IFERROR(__xludf.DUMMYFUNCTION("""COMPUTED_VALUE"""),0.0)</f>
        <v>0</v>
      </c>
      <c r="P1434" s="468">
        <f>IFERROR(__xludf.DUMMYFUNCTION("""COMPUTED_VALUE"""),0.0)</f>
        <v>0</v>
      </c>
      <c r="Q1434" s="468"/>
      <c r="R1434" s="468"/>
      <c r="S1434" s="468"/>
      <c r="T1434" s="468"/>
      <c r="U1434" s="468"/>
      <c r="V1434" s="468"/>
      <c r="W1434" s="468"/>
      <c r="X1434" s="468"/>
      <c r="Y1434" s="468"/>
      <c r="Z1434" s="468"/>
      <c r="AA1434" s="468"/>
      <c r="AB1434" s="468"/>
      <c r="AC1434" s="468"/>
      <c r="AD1434" s="468"/>
      <c r="AE1434" s="468"/>
      <c r="AF1434" s="468"/>
      <c r="AG1434" s="468"/>
      <c r="AH1434" s="468"/>
      <c r="AI1434" s="468"/>
      <c r="AJ1434" s="468"/>
    </row>
    <row r="1435" ht="15.75" customHeight="1">
      <c r="A1435" s="468">
        <f>IFERROR(__xludf.DUMMYFUNCTION("""COMPUTED_VALUE"""),7.977220266E9)</f>
        <v>7977220266</v>
      </c>
      <c r="B1435" s="468">
        <f>IFERROR(__xludf.DUMMYFUNCTION("""COMPUTED_VALUE"""),7977.0)</f>
        <v>7977</v>
      </c>
      <c r="C1435" s="468">
        <f>IFERROR(__xludf.DUMMYFUNCTION("""COMPUTED_VALUE"""),2.0)</f>
        <v>2</v>
      </c>
      <c r="D1435" s="468">
        <f>IFERROR(__xludf.DUMMYFUNCTION("""COMPUTED_VALUE"""),2026.0)</f>
        <v>2026</v>
      </c>
      <c r="E1435" s="468">
        <f>IFERROR(__xludf.DUMMYFUNCTION("""COMPUTED_VALUE"""),6.0)</f>
        <v>6</v>
      </c>
      <c r="F1435" s="468" t="str">
        <f>IFERROR(__xludf.DUMMYFUNCTION("""COMPUTED_VALUE"""),"Junio")</f>
        <v>Junio</v>
      </c>
      <c r="G1435" s="468">
        <f>IFERROR(__xludf.DUMMYFUNCTION("""COMPUTED_VALUE"""),0.0)</f>
        <v>0</v>
      </c>
      <c r="H1435" s="468">
        <f>IFERROR(__xludf.DUMMYFUNCTION("""COMPUTED_VALUE"""),0.0)</f>
        <v>0</v>
      </c>
      <c r="I1435" s="468">
        <f>IFERROR(__xludf.DUMMYFUNCTION("""COMPUTED_VALUE"""),0.0)</f>
        <v>0</v>
      </c>
      <c r="J1435" s="468">
        <f>IFERROR(__xludf.DUMMYFUNCTION("""COMPUTED_VALUE"""),1.9784E7)</f>
        <v>19784000</v>
      </c>
      <c r="K1435" s="468">
        <f>IFERROR(__xludf.DUMMYFUNCTION("""COMPUTED_VALUE"""),0.0)</f>
        <v>0</v>
      </c>
      <c r="L1435" s="468">
        <f>IFERROR(__xludf.DUMMYFUNCTION("""COMPUTED_VALUE"""),0.0)</f>
        <v>0</v>
      </c>
      <c r="M1435" s="468">
        <f>IFERROR(__xludf.DUMMYFUNCTION("""COMPUTED_VALUE"""),1.9784E7)</f>
        <v>19784000</v>
      </c>
      <c r="N1435" s="468">
        <f>IFERROR(__xludf.DUMMYFUNCTION("""COMPUTED_VALUE"""),0.0)</f>
        <v>0</v>
      </c>
      <c r="O1435" s="468">
        <f>IFERROR(__xludf.DUMMYFUNCTION("""COMPUTED_VALUE"""),0.0)</f>
        <v>0</v>
      </c>
      <c r="P1435" s="468">
        <f>IFERROR(__xludf.DUMMYFUNCTION("""COMPUTED_VALUE"""),0.0)</f>
        <v>0</v>
      </c>
      <c r="Q1435" s="468"/>
      <c r="R1435" s="468"/>
      <c r="S1435" s="468"/>
      <c r="T1435" s="468"/>
      <c r="U1435" s="468"/>
      <c r="V1435" s="468"/>
      <c r="W1435" s="468"/>
      <c r="X1435" s="468"/>
      <c r="Y1435" s="468"/>
      <c r="Z1435" s="468"/>
      <c r="AA1435" s="468"/>
      <c r="AB1435" s="468"/>
      <c r="AC1435" s="468"/>
      <c r="AD1435" s="468"/>
      <c r="AE1435" s="468"/>
      <c r="AF1435" s="468"/>
      <c r="AG1435" s="468"/>
      <c r="AH1435" s="468"/>
      <c r="AI1435" s="468"/>
      <c r="AJ1435" s="468"/>
    </row>
    <row r="1436" ht="15.75" customHeight="1">
      <c r="A1436" s="468">
        <f>IFERROR(__xludf.DUMMYFUNCTION("""COMPUTED_VALUE"""),7.977220267E9)</f>
        <v>7977220267</v>
      </c>
      <c r="B1436" s="468">
        <f>IFERROR(__xludf.DUMMYFUNCTION("""COMPUTED_VALUE"""),7977.0)</f>
        <v>7977</v>
      </c>
      <c r="C1436" s="468">
        <f>IFERROR(__xludf.DUMMYFUNCTION("""COMPUTED_VALUE"""),2.0)</f>
        <v>2</v>
      </c>
      <c r="D1436" s="468">
        <f>IFERROR(__xludf.DUMMYFUNCTION("""COMPUTED_VALUE"""),2026.0)</f>
        <v>2026</v>
      </c>
      <c r="E1436" s="468">
        <f>IFERROR(__xludf.DUMMYFUNCTION("""COMPUTED_VALUE"""),7.0)</f>
        <v>7</v>
      </c>
      <c r="F1436" s="468" t="str">
        <f>IFERROR(__xludf.DUMMYFUNCTION("""COMPUTED_VALUE"""),"Julio")</f>
        <v>Julio</v>
      </c>
      <c r="G1436" s="468">
        <f>IFERROR(__xludf.DUMMYFUNCTION("""COMPUTED_VALUE"""),0.0)</f>
        <v>0</v>
      </c>
      <c r="H1436" s="468">
        <f>IFERROR(__xludf.DUMMYFUNCTION("""COMPUTED_VALUE"""),0.0)</f>
        <v>0</v>
      </c>
      <c r="I1436" s="468">
        <f>IFERROR(__xludf.DUMMYFUNCTION("""COMPUTED_VALUE"""),0.0)</f>
        <v>0</v>
      </c>
      <c r="J1436" s="468">
        <f>IFERROR(__xludf.DUMMYFUNCTION("""COMPUTED_VALUE"""),1.9784E7)</f>
        <v>19784000</v>
      </c>
      <c r="K1436" s="468">
        <f>IFERROR(__xludf.DUMMYFUNCTION("""COMPUTED_VALUE"""),0.0)</f>
        <v>0</v>
      </c>
      <c r="L1436" s="468">
        <f>IFERROR(__xludf.DUMMYFUNCTION("""COMPUTED_VALUE"""),0.0)</f>
        <v>0</v>
      </c>
      <c r="M1436" s="468">
        <f>IFERROR(__xludf.DUMMYFUNCTION("""COMPUTED_VALUE"""),1.9784E7)</f>
        <v>19784000</v>
      </c>
      <c r="N1436" s="468">
        <f>IFERROR(__xludf.DUMMYFUNCTION("""COMPUTED_VALUE"""),0.0)</f>
        <v>0</v>
      </c>
      <c r="O1436" s="468">
        <f>IFERROR(__xludf.DUMMYFUNCTION("""COMPUTED_VALUE"""),0.0)</f>
        <v>0</v>
      </c>
      <c r="P1436" s="468">
        <f>IFERROR(__xludf.DUMMYFUNCTION("""COMPUTED_VALUE"""),0.0)</f>
        <v>0</v>
      </c>
      <c r="Q1436" s="468"/>
      <c r="R1436" s="468"/>
      <c r="S1436" s="468"/>
      <c r="T1436" s="468"/>
      <c r="U1436" s="468"/>
      <c r="V1436" s="468"/>
      <c r="W1436" s="468"/>
      <c r="X1436" s="468"/>
      <c r="Y1436" s="468"/>
      <c r="Z1436" s="468"/>
      <c r="AA1436" s="468"/>
      <c r="AB1436" s="468"/>
      <c r="AC1436" s="468"/>
      <c r="AD1436" s="468"/>
      <c r="AE1436" s="468"/>
      <c r="AF1436" s="468"/>
      <c r="AG1436" s="468"/>
      <c r="AH1436" s="468"/>
      <c r="AI1436" s="468"/>
      <c r="AJ1436" s="468"/>
    </row>
    <row r="1437" ht="15.75" customHeight="1">
      <c r="A1437" s="468">
        <f>IFERROR(__xludf.DUMMYFUNCTION("""COMPUTED_VALUE"""),7.977220268E9)</f>
        <v>7977220268</v>
      </c>
      <c r="B1437" s="468">
        <f>IFERROR(__xludf.DUMMYFUNCTION("""COMPUTED_VALUE"""),7977.0)</f>
        <v>7977</v>
      </c>
      <c r="C1437" s="468">
        <f>IFERROR(__xludf.DUMMYFUNCTION("""COMPUTED_VALUE"""),2.0)</f>
        <v>2</v>
      </c>
      <c r="D1437" s="468">
        <f>IFERROR(__xludf.DUMMYFUNCTION("""COMPUTED_VALUE"""),2026.0)</f>
        <v>2026</v>
      </c>
      <c r="E1437" s="468">
        <f>IFERROR(__xludf.DUMMYFUNCTION("""COMPUTED_VALUE"""),8.0)</f>
        <v>8</v>
      </c>
      <c r="F1437" s="468" t="str">
        <f>IFERROR(__xludf.DUMMYFUNCTION("""COMPUTED_VALUE"""),"Agosto")</f>
        <v>Agosto</v>
      </c>
      <c r="G1437" s="468">
        <f>IFERROR(__xludf.DUMMYFUNCTION("""COMPUTED_VALUE"""),0.0)</f>
        <v>0</v>
      </c>
      <c r="H1437" s="468">
        <f>IFERROR(__xludf.DUMMYFUNCTION("""COMPUTED_VALUE"""),0.0)</f>
        <v>0</v>
      </c>
      <c r="I1437" s="468">
        <f>IFERROR(__xludf.DUMMYFUNCTION("""COMPUTED_VALUE"""),0.0)</f>
        <v>0</v>
      </c>
      <c r="J1437" s="468">
        <f>IFERROR(__xludf.DUMMYFUNCTION("""COMPUTED_VALUE"""),1.9784E7)</f>
        <v>19784000</v>
      </c>
      <c r="K1437" s="468">
        <f>IFERROR(__xludf.DUMMYFUNCTION("""COMPUTED_VALUE"""),0.0)</f>
        <v>0</v>
      </c>
      <c r="L1437" s="468">
        <f>IFERROR(__xludf.DUMMYFUNCTION("""COMPUTED_VALUE"""),0.0)</f>
        <v>0</v>
      </c>
      <c r="M1437" s="468">
        <f>IFERROR(__xludf.DUMMYFUNCTION("""COMPUTED_VALUE"""),1.9784E7)</f>
        <v>19784000</v>
      </c>
      <c r="N1437" s="468">
        <f>IFERROR(__xludf.DUMMYFUNCTION("""COMPUTED_VALUE"""),0.0)</f>
        <v>0</v>
      </c>
      <c r="O1437" s="468">
        <f>IFERROR(__xludf.DUMMYFUNCTION("""COMPUTED_VALUE"""),0.0)</f>
        <v>0</v>
      </c>
      <c r="P1437" s="468">
        <f>IFERROR(__xludf.DUMMYFUNCTION("""COMPUTED_VALUE"""),0.0)</f>
        <v>0</v>
      </c>
      <c r="Q1437" s="468"/>
      <c r="R1437" s="468"/>
      <c r="S1437" s="468"/>
      <c r="T1437" s="468"/>
      <c r="U1437" s="468"/>
      <c r="V1437" s="468"/>
      <c r="W1437" s="468"/>
      <c r="X1437" s="468"/>
      <c r="Y1437" s="468"/>
      <c r="Z1437" s="468"/>
      <c r="AA1437" s="468"/>
      <c r="AB1437" s="468"/>
      <c r="AC1437" s="468"/>
      <c r="AD1437" s="468"/>
      <c r="AE1437" s="468"/>
      <c r="AF1437" s="468"/>
      <c r="AG1437" s="468"/>
      <c r="AH1437" s="468"/>
      <c r="AI1437" s="468"/>
      <c r="AJ1437" s="468"/>
    </row>
    <row r="1438" ht="15.75" customHeight="1">
      <c r="A1438" s="468">
        <f>IFERROR(__xludf.DUMMYFUNCTION("""COMPUTED_VALUE"""),7.977220269E9)</f>
        <v>7977220269</v>
      </c>
      <c r="B1438" s="468">
        <f>IFERROR(__xludf.DUMMYFUNCTION("""COMPUTED_VALUE"""),7977.0)</f>
        <v>7977</v>
      </c>
      <c r="C1438" s="468">
        <f>IFERROR(__xludf.DUMMYFUNCTION("""COMPUTED_VALUE"""),2.0)</f>
        <v>2</v>
      </c>
      <c r="D1438" s="468">
        <f>IFERROR(__xludf.DUMMYFUNCTION("""COMPUTED_VALUE"""),2026.0)</f>
        <v>2026</v>
      </c>
      <c r="E1438" s="468">
        <f>IFERROR(__xludf.DUMMYFUNCTION("""COMPUTED_VALUE"""),9.0)</f>
        <v>9</v>
      </c>
      <c r="F1438" s="468" t="str">
        <f>IFERROR(__xludf.DUMMYFUNCTION("""COMPUTED_VALUE"""),"Septiembre")</f>
        <v>Septiembre</v>
      </c>
      <c r="G1438" s="468">
        <f>IFERROR(__xludf.DUMMYFUNCTION("""COMPUTED_VALUE"""),0.0)</f>
        <v>0</v>
      </c>
      <c r="H1438" s="468">
        <f>IFERROR(__xludf.DUMMYFUNCTION("""COMPUTED_VALUE"""),0.0)</f>
        <v>0</v>
      </c>
      <c r="I1438" s="468">
        <f>IFERROR(__xludf.DUMMYFUNCTION("""COMPUTED_VALUE"""),0.0)</f>
        <v>0</v>
      </c>
      <c r="J1438" s="468">
        <f>IFERROR(__xludf.DUMMYFUNCTION("""COMPUTED_VALUE"""),1.9784E7)</f>
        <v>19784000</v>
      </c>
      <c r="K1438" s="468">
        <f>IFERROR(__xludf.DUMMYFUNCTION("""COMPUTED_VALUE"""),0.0)</f>
        <v>0</v>
      </c>
      <c r="L1438" s="468">
        <f>IFERROR(__xludf.DUMMYFUNCTION("""COMPUTED_VALUE"""),0.0)</f>
        <v>0</v>
      </c>
      <c r="M1438" s="468">
        <f>IFERROR(__xludf.DUMMYFUNCTION("""COMPUTED_VALUE"""),1.9784E7)</f>
        <v>19784000</v>
      </c>
      <c r="N1438" s="468">
        <f>IFERROR(__xludf.DUMMYFUNCTION("""COMPUTED_VALUE"""),0.0)</f>
        <v>0</v>
      </c>
      <c r="O1438" s="468">
        <f>IFERROR(__xludf.DUMMYFUNCTION("""COMPUTED_VALUE"""),0.0)</f>
        <v>0</v>
      </c>
      <c r="P1438" s="468">
        <f>IFERROR(__xludf.DUMMYFUNCTION("""COMPUTED_VALUE"""),0.0)</f>
        <v>0</v>
      </c>
      <c r="Q1438" s="468"/>
      <c r="R1438" s="468"/>
      <c r="S1438" s="468"/>
      <c r="T1438" s="468"/>
      <c r="U1438" s="468"/>
      <c r="V1438" s="468"/>
      <c r="W1438" s="468"/>
      <c r="X1438" s="468"/>
      <c r="Y1438" s="468"/>
      <c r="Z1438" s="468"/>
      <c r="AA1438" s="468"/>
      <c r="AB1438" s="468"/>
      <c r="AC1438" s="468"/>
      <c r="AD1438" s="468"/>
      <c r="AE1438" s="468"/>
      <c r="AF1438" s="468"/>
      <c r="AG1438" s="468"/>
      <c r="AH1438" s="468"/>
      <c r="AI1438" s="468"/>
      <c r="AJ1438" s="468"/>
    </row>
    <row r="1439" ht="15.75" customHeight="1">
      <c r="A1439" s="468">
        <f>IFERROR(__xludf.DUMMYFUNCTION("""COMPUTED_VALUE"""),7.977220261E10)</f>
        <v>79772202610</v>
      </c>
      <c r="B1439" s="468">
        <f>IFERROR(__xludf.DUMMYFUNCTION("""COMPUTED_VALUE"""),7977.0)</f>
        <v>7977</v>
      </c>
      <c r="C1439" s="468">
        <f>IFERROR(__xludf.DUMMYFUNCTION("""COMPUTED_VALUE"""),2.0)</f>
        <v>2</v>
      </c>
      <c r="D1439" s="468">
        <f>IFERROR(__xludf.DUMMYFUNCTION("""COMPUTED_VALUE"""),2026.0)</f>
        <v>2026</v>
      </c>
      <c r="E1439" s="468">
        <f>IFERROR(__xludf.DUMMYFUNCTION("""COMPUTED_VALUE"""),10.0)</f>
        <v>10</v>
      </c>
      <c r="F1439" s="468" t="str">
        <f>IFERROR(__xludf.DUMMYFUNCTION("""COMPUTED_VALUE"""),"Octubre")</f>
        <v>Octubre</v>
      </c>
      <c r="G1439" s="468">
        <f>IFERROR(__xludf.DUMMYFUNCTION("""COMPUTED_VALUE"""),0.0)</f>
        <v>0</v>
      </c>
      <c r="H1439" s="468">
        <f>IFERROR(__xludf.DUMMYFUNCTION("""COMPUTED_VALUE"""),0.0)</f>
        <v>0</v>
      </c>
      <c r="I1439" s="468">
        <f>IFERROR(__xludf.DUMMYFUNCTION("""COMPUTED_VALUE"""),0.0)</f>
        <v>0</v>
      </c>
      <c r="J1439" s="468">
        <f>IFERROR(__xludf.DUMMYFUNCTION("""COMPUTED_VALUE"""),1.9784E7)</f>
        <v>19784000</v>
      </c>
      <c r="K1439" s="468">
        <f>IFERROR(__xludf.DUMMYFUNCTION("""COMPUTED_VALUE"""),0.0)</f>
        <v>0</v>
      </c>
      <c r="L1439" s="468">
        <f>IFERROR(__xludf.DUMMYFUNCTION("""COMPUTED_VALUE"""),0.0)</f>
        <v>0</v>
      </c>
      <c r="M1439" s="468">
        <f>IFERROR(__xludf.DUMMYFUNCTION("""COMPUTED_VALUE"""),1.9784E7)</f>
        <v>19784000</v>
      </c>
      <c r="N1439" s="468">
        <f>IFERROR(__xludf.DUMMYFUNCTION("""COMPUTED_VALUE"""),0.0)</f>
        <v>0</v>
      </c>
      <c r="O1439" s="468">
        <f>IFERROR(__xludf.DUMMYFUNCTION("""COMPUTED_VALUE"""),0.0)</f>
        <v>0</v>
      </c>
      <c r="P1439" s="468">
        <f>IFERROR(__xludf.DUMMYFUNCTION("""COMPUTED_VALUE"""),0.0)</f>
        <v>0</v>
      </c>
      <c r="Q1439" s="468"/>
      <c r="R1439" s="468"/>
      <c r="S1439" s="468"/>
      <c r="T1439" s="468"/>
      <c r="U1439" s="468"/>
      <c r="V1439" s="468"/>
      <c r="W1439" s="468"/>
      <c r="X1439" s="468"/>
      <c r="Y1439" s="468"/>
      <c r="Z1439" s="468"/>
      <c r="AA1439" s="468"/>
      <c r="AB1439" s="468"/>
      <c r="AC1439" s="468"/>
      <c r="AD1439" s="468"/>
      <c r="AE1439" s="468"/>
      <c r="AF1439" s="468"/>
      <c r="AG1439" s="468"/>
      <c r="AH1439" s="468"/>
      <c r="AI1439" s="468"/>
      <c r="AJ1439" s="468"/>
    </row>
    <row r="1440" ht="15.75" customHeight="1">
      <c r="A1440" s="468">
        <f>IFERROR(__xludf.DUMMYFUNCTION("""COMPUTED_VALUE"""),7.9772202611E10)</f>
        <v>79772202611</v>
      </c>
      <c r="B1440" s="468">
        <f>IFERROR(__xludf.DUMMYFUNCTION("""COMPUTED_VALUE"""),7977.0)</f>
        <v>7977</v>
      </c>
      <c r="C1440" s="468">
        <f>IFERROR(__xludf.DUMMYFUNCTION("""COMPUTED_VALUE"""),2.0)</f>
        <v>2</v>
      </c>
      <c r="D1440" s="468">
        <f>IFERROR(__xludf.DUMMYFUNCTION("""COMPUTED_VALUE"""),2026.0)</f>
        <v>2026</v>
      </c>
      <c r="E1440" s="468">
        <f>IFERROR(__xludf.DUMMYFUNCTION("""COMPUTED_VALUE"""),11.0)</f>
        <v>11</v>
      </c>
      <c r="F1440" s="468" t="str">
        <f>IFERROR(__xludf.DUMMYFUNCTION("""COMPUTED_VALUE"""),"Noviembre")</f>
        <v>Noviembre</v>
      </c>
      <c r="G1440" s="468">
        <f>IFERROR(__xludf.DUMMYFUNCTION("""COMPUTED_VALUE"""),0.0)</f>
        <v>0</v>
      </c>
      <c r="H1440" s="468">
        <f>IFERROR(__xludf.DUMMYFUNCTION("""COMPUTED_VALUE"""),0.0)</f>
        <v>0</v>
      </c>
      <c r="I1440" s="468">
        <f>IFERROR(__xludf.DUMMYFUNCTION("""COMPUTED_VALUE"""),0.0)</f>
        <v>0</v>
      </c>
      <c r="J1440" s="468">
        <f>IFERROR(__xludf.DUMMYFUNCTION("""COMPUTED_VALUE"""),1.9784E7)</f>
        <v>19784000</v>
      </c>
      <c r="K1440" s="468">
        <f>IFERROR(__xludf.DUMMYFUNCTION("""COMPUTED_VALUE"""),0.0)</f>
        <v>0</v>
      </c>
      <c r="L1440" s="468">
        <f>IFERROR(__xludf.DUMMYFUNCTION("""COMPUTED_VALUE"""),0.0)</f>
        <v>0</v>
      </c>
      <c r="M1440" s="468">
        <f>IFERROR(__xludf.DUMMYFUNCTION("""COMPUTED_VALUE"""),1.9784E7)</f>
        <v>19784000</v>
      </c>
      <c r="N1440" s="468">
        <f>IFERROR(__xludf.DUMMYFUNCTION("""COMPUTED_VALUE"""),0.0)</f>
        <v>0</v>
      </c>
      <c r="O1440" s="468">
        <f>IFERROR(__xludf.DUMMYFUNCTION("""COMPUTED_VALUE"""),0.0)</f>
        <v>0</v>
      </c>
      <c r="P1440" s="468">
        <f>IFERROR(__xludf.DUMMYFUNCTION("""COMPUTED_VALUE"""),0.0)</f>
        <v>0</v>
      </c>
      <c r="Q1440" s="468"/>
      <c r="R1440" s="468"/>
      <c r="S1440" s="468"/>
      <c r="T1440" s="468"/>
      <c r="U1440" s="468"/>
      <c r="V1440" s="468"/>
      <c r="W1440" s="468"/>
      <c r="X1440" s="468"/>
      <c r="Y1440" s="468"/>
      <c r="Z1440" s="468"/>
      <c r="AA1440" s="468"/>
      <c r="AB1440" s="468"/>
      <c r="AC1440" s="468"/>
      <c r="AD1440" s="468"/>
      <c r="AE1440" s="468"/>
      <c r="AF1440" s="468"/>
      <c r="AG1440" s="468"/>
      <c r="AH1440" s="468"/>
      <c r="AI1440" s="468"/>
      <c r="AJ1440" s="468"/>
    </row>
    <row r="1441" ht="15.75" customHeight="1">
      <c r="A1441" s="468">
        <f>IFERROR(__xludf.DUMMYFUNCTION("""COMPUTED_VALUE"""),7.9772202612E10)</f>
        <v>79772202612</v>
      </c>
      <c r="B1441" s="468">
        <f>IFERROR(__xludf.DUMMYFUNCTION("""COMPUTED_VALUE"""),7977.0)</f>
        <v>7977</v>
      </c>
      <c r="C1441" s="468">
        <f>IFERROR(__xludf.DUMMYFUNCTION("""COMPUTED_VALUE"""),2.0)</f>
        <v>2</v>
      </c>
      <c r="D1441" s="468">
        <f>IFERROR(__xludf.DUMMYFUNCTION("""COMPUTED_VALUE"""),2026.0)</f>
        <v>2026</v>
      </c>
      <c r="E1441" s="468">
        <f>IFERROR(__xludf.DUMMYFUNCTION("""COMPUTED_VALUE"""),12.0)</f>
        <v>12</v>
      </c>
      <c r="F1441" s="468" t="str">
        <f>IFERROR(__xludf.DUMMYFUNCTION("""COMPUTED_VALUE"""),"Diciembre")</f>
        <v>Diciembre</v>
      </c>
      <c r="G1441" s="468">
        <f>IFERROR(__xludf.DUMMYFUNCTION("""COMPUTED_VALUE"""),6864000.0)</f>
        <v>6864000</v>
      </c>
      <c r="H1441" s="468">
        <f>IFERROR(__xludf.DUMMYFUNCTION("""COMPUTED_VALUE"""),6864000.0)</f>
        <v>6864000</v>
      </c>
      <c r="I1441" s="468">
        <f>IFERROR(__xludf.DUMMYFUNCTION("""COMPUTED_VALUE"""),0.0)</f>
        <v>0</v>
      </c>
      <c r="J1441" s="468">
        <f>IFERROR(__xludf.DUMMYFUNCTION("""COMPUTED_VALUE"""),4.3638E7)</f>
        <v>43638000</v>
      </c>
      <c r="K1441" s="468">
        <f>IFERROR(__xludf.DUMMYFUNCTION("""COMPUTED_VALUE"""),6778570.0)</f>
        <v>6778570</v>
      </c>
      <c r="L1441" s="468">
        <f>IFERROR(__xludf.DUMMYFUNCTION("""COMPUTED_VALUE"""),0.0)</f>
        <v>0</v>
      </c>
      <c r="M1441" s="468">
        <f>IFERROR(__xludf.DUMMYFUNCTION("""COMPUTED_VALUE"""),4.3638E7)</f>
        <v>43638000</v>
      </c>
      <c r="N1441" s="468">
        <f>IFERROR(__xludf.DUMMYFUNCTION("""COMPUTED_VALUE"""),0.0)</f>
        <v>0</v>
      </c>
      <c r="O1441" s="468">
        <f>IFERROR(__xludf.DUMMYFUNCTION("""COMPUTED_VALUE"""),0.0)</f>
        <v>0</v>
      </c>
      <c r="P1441" s="468">
        <f>IFERROR(__xludf.DUMMYFUNCTION("""COMPUTED_VALUE"""),0.0)</f>
        <v>0</v>
      </c>
      <c r="Q1441" s="468"/>
      <c r="R1441" s="468"/>
      <c r="S1441" s="468"/>
      <c r="T1441" s="468"/>
      <c r="U1441" s="468"/>
      <c r="V1441" s="468"/>
      <c r="W1441" s="468"/>
      <c r="X1441" s="468"/>
      <c r="Y1441" s="468"/>
      <c r="Z1441" s="468"/>
      <c r="AA1441" s="468"/>
      <c r="AB1441" s="468"/>
      <c r="AC1441" s="468"/>
      <c r="AD1441" s="468"/>
      <c r="AE1441" s="468"/>
      <c r="AF1441" s="468"/>
      <c r="AG1441" s="468"/>
      <c r="AH1441" s="468"/>
      <c r="AI1441" s="468"/>
      <c r="AJ1441" s="468"/>
    </row>
    <row r="1442" ht="15.75" customHeight="1">
      <c r="A1442" s="468">
        <f>IFERROR(__xludf.DUMMYFUNCTION("""COMPUTED_VALUE"""),7.977320261E9)</f>
        <v>7977320261</v>
      </c>
      <c r="B1442" s="468">
        <f>IFERROR(__xludf.DUMMYFUNCTION("""COMPUTED_VALUE"""),7977.0)</f>
        <v>7977</v>
      </c>
      <c r="C1442" s="468">
        <f>IFERROR(__xludf.DUMMYFUNCTION("""COMPUTED_VALUE"""),3.0)</f>
        <v>3</v>
      </c>
      <c r="D1442" s="468">
        <f>IFERROR(__xludf.DUMMYFUNCTION("""COMPUTED_VALUE"""),2026.0)</f>
        <v>2026</v>
      </c>
      <c r="E1442" s="468">
        <f>IFERROR(__xludf.DUMMYFUNCTION("""COMPUTED_VALUE"""),1.0)</f>
        <v>1</v>
      </c>
      <c r="F1442" s="468" t="str">
        <f>IFERROR(__xludf.DUMMYFUNCTION("""COMPUTED_VALUE"""),"Enero")</f>
        <v>Enero</v>
      </c>
      <c r="G1442" s="468">
        <f>IFERROR(__xludf.DUMMYFUNCTION("""COMPUTED_VALUE"""),3.19055E8)</f>
        <v>319055000</v>
      </c>
      <c r="H1442" s="468">
        <f>IFERROR(__xludf.DUMMYFUNCTION("""COMPUTED_VALUE"""),3.19055E8)</f>
        <v>319055000</v>
      </c>
      <c r="I1442" s="468">
        <f>IFERROR(__xludf.DUMMYFUNCTION("""COMPUTED_VALUE"""),0.0)</f>
        <v>0</v>
      </c>
      <c r="J1442" s="468">
        <f>IFERROR(__xludf.DUMMYFUNCTION("""COMPUTED_VALUE"""),0.0)</f>
        <v>0</v>
      </c>
      <c r="K1442" s="468">
        <f>IFERROR(__xludf.DUMMYFUNCTION("""COMPUTED_VALUE"""),3.09308141E8)</f>
        <v>309308141</v>
      </c>
      <c r="L1442" s="468">
        <f>IFERROR(__xludf.DUMMYFUNCTION("""COMPUTED_VALUE"""),3.19055E8)</f>
        <v>319055000</v>
      </c>
      <c r="M1442" s="468">
        <f>IFERROR(__xludf.DUMMYFUNCTION("""COMPUTED_VALUE"""),0.0)</f>
        <v>0</v>
      </c>
      <c r="N1442" s="468">
        <f>IFERROR(__xludf.DUMMYFUNCTION("""COMPUTED_VALUE"""),0.0)</f>
        <v>0</v>
      </c>
      <c r="O1442" s="468">
        <f>IFERROR(__xludf.DUMMYFUNCTION("""COMPUTED_VALUE"""),0.0)</f>
        <v>0</v>
      </c>
      <c r="P1442" s="468">
        <f>IFERROR(__xludf.DUMMYFUNCTION("""COMPUTED_VALUE"""),0.0)</f>
        <v>0</v>
      </c>
      <c r="Q1442" s="468"/>
      <c r="R1442" s="468"/>
      <c r="S1442" s="468"/>
      <c r="T1442" s="468"/>
      <c r="U1442" s="468"/>
      <c r="V1442" s="468"/>
      <c r="W1442" s="468"/>
      <c r="X1442" s="468"/>
      <c r="Y1442" s="468"/>
      <c r="Z1442" s="468"/>
      <c r="AA1442" s="468"/>
      <c r="AB1442" s="468"/>
      <c r="AC1442" s="468"/>
      <c r="AD1442" s="468"/>
      <c r="AE1442" s="468"/>
      <c r="AF1442" s="468"/>
      <c r="AG1442" s="468"/>
      <c r="AH1442" s="468"/>
      <c r="AI1442" s="468"/>
      <c r="AJ1442" s="468"/>
    </row>
    <row r="1443" ht="15.75" customHeight="1">
      <c r="A1443" s="468">
        <f>IFERROR(__xludf.DUMMYFUNCTION("""COMPUTED_VALUE"""),7.977320262E9)</f>
        <v>7977320262</v>
      </c>
      <c r="B1443" s="468">
        <f>IFERROR(__xludf.DUMMYFUNCTION("""COMPUTED_VALUE"""),7977.0)</f>
        <v>7977</v>
      </c>
      <c r="C1443" s="468">
        <f>IFERROR(__xludf.DUMMYFUNCTION("""COMPUTED_VALUE"""),3.0)</f>
        <v>3</v>
      </c>
      <c r="D1443" s="468">
        <f>IFERROR(__xludf.DUMMYFUNCTION("""COMPUTED_VALUE"""),2026.0)</f>
        <v>2026</v>
      </c>
      <c r="E1443" s="468">
        <f>IFERROR(__xludf.DUMMYFUNCTION("""COMPUTED_VALUE"""),2.0)</f>
        <v>2</v>
      </c>
      <c r="F1443" s="468" t="str">
        <f>IFERROR(__xludf.DUMMYFUNCTION("""COMPUTED_VALUE"""),"Febrero")</f>
        <v>Febrero</v>
      </c>
      <c r="G1443" s="468">
        <f>IFERROR(__xludf.DUMMYFUNCTION("""COMPUTED_VALUE"""),0.0)</f>
        <v>0</v>
      </c>
      <c r="H1443" s="468">
        <f>IFERROR(__xludf.DUMMYFUNCTION("""COMPUTED_VALUE"""),0.0)</f>
        <v>0</v>
      </c>
      <c r="I1443" s="468">
        <f>IFERROR(__xludf.DUMMYFUNCTION("""COMPUTED_VALUE"""),0.0)</f>
        <v>0</v>
      </c>
      <c r="J1443" s="468">
        <f>IFERROR(__xludf.DUMMYFUNCTION("""COMPUTED_VALUE"""),0.0)</f>
        <v>0</v>
      </c>
      <c r="K1443" s="468">
        <f>IFERROR(__xludf.DUMMYFUNCTION("""COMPUTED_VALUE"""),0.0)</f>
        <v>0</v>
      </c>
      <c r="L1443" s="468">
        <f>IFERROR(__xludf.DUMMYFUNCTION("""COMPUTED_VALUE"""),0.0)</f>
        <v>0</v>
      </c>
      <c r="M1443" s="468">
        <f>IFERROR(__xludf.DUMMYFUNCTION("""COMPUTED_VALUE"""),0.0)</f>
        <v>0</v>
      </c>
      <c r="N1443" s="468">
        <f>IFERROR(__xludf.DUMMYFUNCTION("""COMPUTED_VALUE"""),1515800.0)</f>
        <v>1515800</v>
      </c>
      <c r="O1443" s="468">
        <f>IFERROR(__xludf.DUMMYFUNCTION("""COMPUTED_VALUE"""),0.0)</f>
        <v>0</v>
      </c>
      <c r="P1443" s="468">
        <f>IFERROR(__xludf.DUMMYFUNCTION("""COMPUTED_VALUE"""),0.0)</f>
        <v>0</v>
      </c>
      <c r="Q1443" s="468"/>
      <c r="R1443" s="468"/>
      <c r="S1443" s="468"/>
      <c r="T1443" s="468"/>
      <c r="U1443" s="468"/>
      <c r="V1443" s="468"/>
      <c r="W1443" s="468"/>
      <c r="X1443" s="468"/>
      <c r="Y1443" s="468"/>
      <c r="Z1443" s="468"/>
      <c r="AA1443" s="468"/>
      <c r="AB1443" s="468"/>
      <c r="AC1443" s="468"/>
      <c r="AD1443" s="468"/>
      <c r="AE1443" s="468"/>
      <c r="AF1443" s="468"/>
      <c r="AG1443" s="468"/>
      <c r="AH1443" s="468"/>
      <c r="AI1443" s="468"/>
      <c r="AJ1443" s="468"/>
    </row>
    <row r="1444" ht="15.75" customHeight="1">
      <c r="A1444" s="468">
        <f>IFERROR(__xludf.DUMMYFUNCTION("""COMPUTED_VALUE"""),7.977320263E9)</f>
        <v>7977320263</v>
      </c>
      <c r="B1444" s="468">
        <f>IFERROR(__xludf.DUMMYFUNCTION("""COMPUTED_VALUE"""),7977.0)</f>
        <v>7977</v>
      </c>
      <c r="C1444" s="468">
        <f>IFERROR(__xludf.DUMMYFUNCTION("""COMPUTED_VALUE"""),3.0)</f>
        <v>3</v>
      </c>
      <c r="D1444" s="468">
        <f>IFERROR(__xludf.DUMMYFUNCTION("""COMPUTED_VALUE"""),2026.0)</f>
        <v>2026</v>
      </c>
      <c r="E1444" s="468">
        <f>IFERROR(__xludf.DUMMYFUNCTION("""COMPUTED_VALUE"""),3.0)</f>
        <v>3</v>
      </c>
      <c r="F1444" s="468" t="str">
        <f>IFERROR(__xludf.DUMMYFUNCTION("""COMPUTED_VALUE"""),"Marzo")</f>
        <v>Marzo</v>
      </c>
      <c r="G1444" s="468">
        <f>IFERROR(__xludf.DUMMYFUNCTION("""COMPUTED_VALUE"""),0.0)</f>
        <v>0</v>
      </c>
      <c r="H1444" s="468">
        <f>IFERROR(__xludf.DUMMYFUNCTION("""COMPUTED_VALUE"""),0.0)</f>
        <v>0</v>
      </c>
      <c r="I1444" s="468">
        <f>IFERROR(__xludf.DUMMYFUNCTION("""COMPUTED_VALUE"""),0.0)</f>
        <v>0</v>
      </c>
      <c r="J1444" s="468">
        <f>IFERROR(__xludf.DUMMYFUNCTION("""COMPUTED_VALUE"""),2.9005E7)</f>
        <v>29005000</v>
      </c>
      <c r="K1444" s="468">
        <f>IFERROR(__xludf.DUMMYFUNCTION("""COMPUTED_VALUE"""),0.0)</f>
        <v>0</v>
      </c>
      <c r="L1444" s="468">
        <f>IFERROR(__xludf.DUMMYFUNCTION("""COMPUTED_VALUE"""),0.0)</f>
        <v>0</v>
      </c>
      <c r="M1444" s="468">
        <f>IFERROR(__xludf.DUMMYFUNCTION("""COMPUTED_VALUE"""),2.9005E7)</f>
        <v>29005000</v>
      </c>
      <c r="N1444" s="468">
        <f>IFERROR(__xludf.DUMMYFUNCTION("""COMPUTED_VALUE"""),0.0)</f>
        <v>0</v>
      </c>
      <c r="O1444" s="468">
        <f>IFERROR(__xludf.DUMMYFUNCTION("""COMPUTED_VALUE"""),0.0)</f>
        <v>0</v>
      </c>
      <c r="P1444" s="468">
        <f>IFERROR(__xludf.DUMMYFUNCTION("""COMPUTED_VALUE"""),0.0)</f>
        <v>0</v>
      </c>
      <c r="Q1444" s="468"/>
      <c r="R1444" s="468"/>
      <c r="S1444" s="468"/>
      <c r="T1444" s="468"/>
      <c r="U1444" s="468"/>
      <c r="V1444" s="468"/>
      <c r="W1444" s="468"/>
      <c r="X1444" s="468"/>
      <c r="Y1444" s="468"/>
      <c r="Z1444" s="468"/>
      <c r="AA1444" s="468"/>
      <c r="AB1444" s="468"/>
      <c r="AC1444" s="468"/>
      <c r="AD1444" s="468"/>
      <c r="AE1444" s="468"/>
      <c r="AF1444" s="468"/>
      <c r="AG1444" s="468"/>
      <c r="AH1444" s="468"/>
      <c r="AI1444" s="468"/>
      <c r="AJ1444" s="468"/>
    </row>
    <row r="1445" ht="15.75" customHeight="1">
      <c r="A1445" s="468">
        <f>IFERROR(__xludf.DUMMYFUNCTION("""COMPUTED_VALUE"""),7.977320264E9)</f>
        <v>7977320264</v>
      </c>
      <c r="B1445" s="468">
        <f>IFERROR(__xludf.DUMMYFUNCTION("""COMPUTED_VALUE"""),7977.0)</f>
        <v>7977</v>
      </c>
      <c r="C1445" s="468">
        <f>IFERROR(__xludf.DUMMYFUNCTION("""COMPUTED_VALUE"""),3.0)</f>
        <v>3</v>
      </c>
      <c r="D1445" s="468">
        <f>IFERROR(__xludf.DUMMYFUNCTION("""COMPUTED_VALUE"""),2026.0)</f>
        <v>2026</v>
      </c>
      <c r="E1445" s="468">
        <f>IFERROR(__xludf.DUMMYFUNCTION("""COMPUTED_VALUE"""),4.0)</f>
        <v>4</v>
      </c>
      <c r="F1445" s="468" t="str">
        <f>IFERROR(__xludf.DUMMYFUNCTION("""COMPUTED_VALUE"""),"Abril")</f>
        <v>Abril</v>
      </c>
      <c r="G1445" s="468">
        <f>IFERROR(__xludf.DUMMYFUNCTION("""COMPUTED_VALUE"""),0.0)</f>
        <v>0</v>
      </c>
      <c r="H1445" s="468">
        <f>IFERROR(__xludf.DUMMYFUNCTION("""COMPUTED_VALUE"""),0.0)</f>
        <v>0</v>
      </c>
      <c r="I1445" s="468">
        <f>IFERROR(__xludf.DUMMYFUNCTION("""COMPUTED_VALUE"""),0.0)</f>
        <v>0</v>
      </c>
      <c r="J1445" s="468">
        <f>IFERROR(__xludf.DUMMYFUNCTION("""COMPUTED_VALUE"""),2.9005E7)</f>
        <v>29005000</v>
      </c>
      <c r="K1445" s="468">
        <f>IFERROR(__xludf.DUMMYFUNCTION("""COMPUTED_VALUE"""),0.0)</f>
        <v>0</v>
      </c>
      <c r="L1445" s="468">
        <f>IFERROR(__xludf.DUMMYFUNCTION("""COMPUTED_VALUE"""),0.0)</f>
        <v>0</v>
      </c>
      <c r="M1445" s="468">
        <f>IFERROR(__xludf.DUMMYFUNCTION("""COMPUTED_VALUE"""),2.9005E7)</f>
        <v>29005000</v>
      </c>
      <c r="N1445" s="468">
        <f>IFERROR(__xludf.DUMMYFUNCTION("""COMPUTED_VALUE"""),0.0)</f>
        <v>0</v>
      </c>
      <c r="O1445" s="468">
        <f>IFERROR(__xludf.DUMMYFUNCTION("""COMPUTED_VALUE"""),0.0)</f>
        <v>0</v>
      </c>
      <c r="P1445" s="468">
        <f>IFERROR(__xludf.DUMMYFUNCTION("""COMPUTED_VALUE"""),0.0)</f>
        <v>0</v>
      </c>
      <c r="Q1445" s="468"/>
      <c r="R1445" s="468"/>
      <c r="S1445" s="468"/>
      <c r="T1445" s="468"/>
      <c r="U1445" s="468"/>
      <c r="V1445" s="468"/>
      <c r="W1445" s="468"/>
      <c r="X1445" s="468"/>
      <c r="Y1445" s="468"/>
      <c r="Z1445" s="468"/>
      <c r="AA1445" s="468"/>
      <c r="AB1445" s="468"/>
      <c r="AC1445" s="468"/>
      <c r="AD1445" s="468"/>
      <c r="AE1445" s="468"/>
      <c r="AF1445" s="468"/>
      <c r="AG1445" s="468"/>
      <c r="AH1445" s="468"/>
      <c r="AI1445" s="468"/>
      <c r="AJ1445" s="468"/>
    </row>
    <row r="1446" ht="15.75" customHeight="1">
      <c r="A1446" s="468">
        <f>IFERROR(__xludf.DUMMYFUNCTION("""COMPUTED_VALUE"""),7.977320265E9)</f>
        <v>7977320265</v>
      </c>
      <c r="B1446" s="468">
        <f>IFERROR(__xludf.DUMMYFUNCTION("""COMPUTED_VALUE"""),7977.0)</f>
        <v>7977</v>
      </c>
      <c r="C1446" s="468">
        <f>IFERROR(__xludf.DUMMYFUNCTION("""COMPUTED_VALUE"""),3.0)</f>
        <v>3</v>
      </c>
      <c r="D1446" s="468">
        <f>IFERROR(__xludf.DUMMYFUNCTION("""COMPUTED_VALUE"""),2026.0)</f>
        <v>2026</v>
      </c>
      <c r="E1446" s="468">
        <f>IFERROR(__xludf.DUMMYFUNCTION("""COMPUTED_VALUE"""),5.0)</f>
        <v>5</v>
      </c>
      <c r="F1446" s="468" t="str">
        <f>IFERROR(__xludf.DUMMYFUNCTION("""COMPUTED_VALUE"""),"Mayo")</f>
        <v>Mayo</v>
      </c>
      <c r="G1446" s="468">
        <f>IFERROR(__xludf.DUMMYFUNCTION("""COMPUTED_VALUE"""),0.0)</f>
        <v>0</v>
      </c>
      <c r="H1446" s="468">
        <f>IFERROR(__xludf.DUMMYFUNCTION("""COMPUTED_VALUE"""),0.0)</f>
        <v>0</v>
      </c>
      <c r="I1446" s="468">
        <f>IFERROR(__xludf.DUMMYFUNCTION("""COMPUTED_VALUE"""),0.0)</f>
        <v>0</v>
      </c>
      <c r="J1446" s="468">
        <f>IFERROR(__xludf.DUMMYFUNCTION("""COMPUTED_VALUE"""),2.9005E7)</f>
        <v>29005000</v>
      </c>
      <c r="K1446" s="468">
        <f>IFERROR(__xludf.DUMMYFUNCTION("""COMPUTED_VALUE"""),0.0)</f>
        <v>0</v>
      </c>
      <c r="L1446" s="468">
        <f>IFERROR(__xludf.DUMMYFUNCTION("""COMPUTED_VALUE"""),0.0)</f>
        <v>0</v>
      </c>
      <c r="M1446" s="468">
        <f>IFERROR(__xludf.DUMMYFUNCTION("""COMPUTED_VALUE"""),2.9005E7)</f>
        <v>29005000</v>
      </c>
      <c r="N1446" s="468">
        <f>IFERROR(__xludf.DUMMYFUNCTION("""COMPUTED_VALUE"""),0.0)</f>
        <v>0</v>
      </c>
      <c r="O1446" s="468">
        <f>IFERROR(__xludf.DUMMYFUNCTION("""COMPUTED_VALUE"""),0.0)</f>
        <v>0</v>
      </c>
      <c r="P1446" s="468">
        <f>IFERROR(__xludf.DUMMYFUNCTION("""COMPUTED_VALUE"""),0.0)</f>
        <v>0</v>
      </c>
      <c r="Q1446" s="468"/>
      <c r="R1446" s="468"/>
      <c r="S1446" s="468"/>
      <c r="T1446" s="468"/>
      <c r="U1446" s="468"/>
      <c r="V1446" s="468"/>
      <c r="W1446" s="468"/>
      <c r="X1446" s="468"/>
      <c r="Y1446" s="468"/>
      <c r="Z1446" s="468"/>
      <c r="AA1446" s="468"/>
      <c r="AB1446" s="468"/>
      <c r="AC1446" s="468"/>
      <c r="AD1446" s="468"/>
      <c r="AE1446" s="468"/>
      <c r="AF1446" s="468"/>
      <c r="AG1446" s="468"/>
      <c r="AH1446" s="468"/>
      <c r="AI1446" s="468"/>
      <c r="AJ1446" s="468"/>
    </row>
    <row r="1447" ht="15.75" customHeight="1">
      <c r="A1447" s="468">
        <f>IFERROR(__xludf.DUMMYFUNCTION("""COMPUTED_VALUE"""),7.977320266E9)</f>
        <v>7977320266</v>
      </c>
      <c r="B1447" s="468">
        <f>IFERROR(__xludf.DUMMYFUNCTION("""COMPUTED_VALUE"""),7977.0)</f>
        <v>7977</v>
      </c>
      <c r="C1447" s="468">
        <f>IFERROR(__xludf.DUMMYFUNCTION("""COMPUTED_VALUE"""),3.0)</f>
        <v>3</v>
      </c>
      <c r="D1447" s="468">
        <f>IFERROR(__xludf.DUMMYFUNCTION("""COMPUTED_VALUE"""),2026.0)</f>
        <v>2026</v>
      </c>
      <c r="E1447" s="468">
        <f>IFERROR(__xludf.DUMMYFUNCTION("""COMPUTED_VALUE"""),6.0)</f>
        <v>6</v>
      </c>
      <c r="F1447" s="468" t="str">
        <f>IFERROR(__xludf.DUMMYFUNCTION("""COMPUTED_VALUE"""),"Junio")</f>
        <v>Junio</v>
      </c>
      <c r="G1447" s="468">
        <f>IFERROR(__xludf.DUMMYFUNCTION("""COMPUTED_VALUE"""),0.0)</f>
        <v>0</v>
      </c>
      <c r="H1447" s="468">
        <f>IFERROR(__xludf.DUMMYFUNCTION("""COMPUTED_VALUE"""),0.0)</f>
        <v>0</v>
      </c>
      <c r="I1447" s="468">
        <f>IFERROR(__xludf.DUMMYFUNCTION("""COMPUTED_VALUE"""),0.0)</f>
        <v>0</v>
      </c>
      <c r="J1447" s="468">
        <f>IFERROR(__xludf.DUMMYFUNCTION("""COMPUTED_VALUE"""),2.9005E7)</f>
        <v>29005000</v>
      </c>
      <c r="K1447" s="468">
        <f>IFERROR(__xludf.DUMMYFUNCTION("""COMPUTED_VALUE"""),0.0)</f>
        <v>0</v>
      </c>
      <c r="L1447" s="468">
        <f>IFERROR(__xludf.DUMMYFUNCTION("""COMPUTED_VALUE"""),0.0)</f>
        <v>0</v>
      </c>
      <c r="M1447" s="468">
        <f>IFERROR(__xludf.DUMMYFUNCTION("""COMPUTED_VALUE"""),2.9005E7)</f>
        <v>29005000</v>
      </c>
      <c r="N1447" s="468">
        <f>IFERROR(__xludf.DUMMYFUNCTION("""COMPUTED_VALUE"""),0.0)</f>
        <v>0</v>
      </c>
      <c r="O1447" s="468">
        <f>IFERROR(__xludf.DUMMYFUNCTION("""COMPUTED_VALUE"""),0.0)</f>
        <v>0</v>
      </c>
      <c r="P1447" s="468">
        <f>IFERROR(__xludf.DUMMYFUNCTION("""COMPUTED_VALUE"""),0.0)</f>
        <v>0</v>
      </c>
      <c r="Q1447" s="468"/>
      <c r="R1447" s="468"/>
      <c r="S1447" s="468"/>
      <c r="T1447" s="468"/>
      <c r="U1447" s="468"/>
      <c r="V1447" s="468"/>
      <c r="W1447" s="468"/>
      <c r="X1447" s="468"/>
      <c r="Y1447" s="468"/>
      <c r="Z1447" s="468"/>
      <c r="AA1447" s="468"/>
      <c r="AB1447" s="468"/>
      <c r="AC1447" s="468"/>
      <c r="AD1447" s="468"/>
      <c r="AE1447" s="468"/>
      <c r="AF1447" s="468"/>
      <c r="AG1447" s="468"/>
      <c r="AH1447" s="468"/>
      <c r="AI1447" s="468"/>
      <c r="AJ1447" s="468"/>
    </row>
    <row r="1448" ht="15.75" customHeight="1">
      <c r="A1448" s="468">
        <f>IFERROR(__xludf.DUMMYFUNCTION("""COMPUTED_VALUE"""),7.977320267E9)</f>
        <v>7977320267</v>
      </c>
      <c r="B1448" s="468">
        <f>IFERROR(__xludf.DUMMYFUNCTION("""COMPUTED_VALUE"""),7977.0)</f>
        <v>7977</v>
      </c>
      <c r="C1448" s="468">
        <f>IFERROR(__xludf.DUMMYFUNCTION("""COMPUTED_VALUE"""),3.0)</f>
        <v>3</v>
      </c>
      <c r="D1448" s="468">
        <f>IFERROR(__xludf.DUMMYFUNCTION("""COMPUTED_VALUE"""),2026.0)</f>
        <v>2026</v>
      </c>
      <c r="E1448" s="468">
        <f>IFERROR(__xludf.DUMMYFUNCTION("""COMPUTED_VALUE"""),7.0)</f>
        <v>7</v>
      </c>
      <c r="F1448" s="468" t="str">
        <f>IFERROR(__xludf.DUMMYFUNCTION("""COMPUTED_VALUE"""),"Julio")</f>
        <v>Julio</v>
      </c>
      <c r="G1448" s="468">
        <f>IFERROR(__xludf.DUMMYFUNCTION("""COMPUTED_VALUE"""),0.0)</f>
        <v>0</v>
      </c>
      <c r="H1448" s="468">
        <f>IFERROR(__xludf.DUMMYFUNCTION("""COMPUTED_VALUE"""),0.0)</f>
        <v>0</v>
      </c>
      <c r="I1448" s="468">
        <f>IFERROR(__xludf.DUMMYFUNCTION("""COMPUTED_VALUE"""),0.0)</f>
        <v>0</v>
      </c>
      <c r="J1448" s="468">
        <f>IFERROR(__xludf.DUMMYFUNCTION("""COMPUTED_VALUE"""),2.9005E7)</f>
        <v>29005000</v>
      </c>
      <c r="K1448" s="468">
        <f>IFERROR(__xludf.DUMMYFUNCTION("""COMPUTED_VALUE"""),0.0)</f>
        <v>0</v>
      </c>
      <c r="L1448" s="468">
        <f>IFERROR(__xludf.DUMMYFUNCTION("""COMPUTED_VALUE"""),0.0)</f>
        <v>0</v>
      </c>
      <c r="M1448" s="468">
        <f>IFERROR(__xludf.DUMMYFUNCTION("""COMPUTED_VALUE"""),2.9005E7)</f>
        <v>29005000</v>
      </c>
      <c r="N1448" s="468">
        <f>IFERROR(__xludf.DUMMYFUNCTION("""COMPUTED_VALUE"""),0.0)</f>
        <v>0</v>
      </c>
      <c r="O1448" s="468">
        <f>IFERROR(__xludf.DUMMYFUNCTION("""COMPUTED_VALUE"""),0.0)</f>
        <v>0</v>
      </c>
      <c r="P1448" s="468">
        <f>IFERROR(__xludf.DUMMYFUNCTION("""COMPUTED_VALUE"""),0.0)</f>
        <v>0</v>
      </c>
      <c r="Q1448" s="468"/>
      <c r="R1448" s="468"/>
      <c r="S1448" s="468"/>
      <c r="T1448" s="468"/>
      <c r="U1448" s="468"/>
      <c r="V1448" s="468"/>
      <c r="W1448" s="468"/>
      <c r="X1448" s="468"/>
      <c r="Y1448" s="468"/>
      <c r="Z1448" s="468"/>
      <c r="AA1448" s="468"/>
      <c r="AB1448" s="468"/>
      <c r="AC1448" s="468"/>
      <c r="AD1448" s="468"/>
      <c r="AE1448" s="468"/>
      <c r="AF1448" s="468"/>
      <c r="AG1448" s="468"/>
      <c r="AH1448" s="468"/>
      <c r="AI1448" s="468"/>
      <c r="AJ1448" s="468"/>
    </row>
    <row r="1449" ht="15.75" customHeight="1">
      <c r="A1449" s="468">
        <f>IFERROR(__xludf.DUMMYFUNCTION("""COMPUTED_VALUE"""),7.977320268E9)</f>
        <v>7977320268</v>
      </c>
      <c r="B1449" s="468">
        <f>IFERROR(__xludf.DUMMYFUNCTION("""COMPUTED_VALUE"""),7977.0)</f>
        <v>7977</v>
      </c>
      <c r="C1449" s="468">
        <f>IFERROR(__xludf.DUMMYFUNCTION("""COMPUTED_VALUE"""),3.0)</f>
        <v>3</v>
      </c>
      <c r="D1449" s="468">
        <f>IFERROR(__xludf.DUMMYFUNCTION("""COMPUTED_VALUE"""),2026.0)</f>
        <v>2026</v>
      </c>
      <c r="E1449" s="468">
        <f>IFERROR(__xludf.DUMMYFUNCTION("""COMPUTED_VALUE"""),8.0)</f>
        <v>8</v>
      </c>
      <c r="F1449" s="468" t="str">
        <f>IFERROR(__xludf.DUMMYFUNCTION("""COMPUTED_VALUE"""),"Agosto")</f>
        <v>Agosto</v>
      </c>
      <c r="G1449" s="468">
        <f>IFERROR(__xludf.DUMMYFUNCTION("""COMPUTED_VALUE"""),0.0)</f>
        <v>0</v>
      </c>
      <c r="H1449" s="468">
        <f>IFERROR(__xludf.DUMMYFUNCTION("""COMPUTED_VALUE"""),0.0)</f>
        <v>0</v>
      </c>
      <c r="I1449" s="468">
        <f>IFERROR(__xludf.DUMMYFUNCTION("""COMPUTED_VALUE"""),0.0)</f>
        <v>0</v>
      </c>
      <c r="J1449" s="468">
        <f>IFERROR(__xludf.DUMMYFUNCTION("""COMPUTED_VALUE"""),2.9005E7)</f>
        <v>29005000</v>
      </c>
      <c r="K1449" s="468">
        <f>IFERROR(__xludf.DUMMYFUNCTION("""COMPUTED_VALUE"""),0.0)</f>
        <v>0</v>
      </c>
      <c r="L1449" s="468">
        <f>IFERROR(__xludf.DUMMYFUNCTION("""COMPUTED_VALUE"""),0.0)</f>
        <v>0</v>
      </c>
      <c r="M1449" s="468">
        <f>IFERROR(__xludf.DUMMYFUNCTION("""COMPUTED_VALUE"""),2.9005E7)</f>
        <v>29005000</v>
      </c>
      <c r="N1449" s="468">
        <f>IFERROR(__xludf.DUMMYFUNCTION("""COMPUTED_VALUE"""),0.0)</f>
        <v>0</v>
      </c>
      <c r="O1449" s="468">
        <f>IFERROR(__xludf.DUMMYFUNCTION("""COMPUTED_VALUE"""),0.0)</f>
        <v>0</v>
      </c>
      <c r="P1449" s="468">
        <f>IFERROR(__xludf.DUMMYFUNCTION("""COMPUTED_VALUE"""),0.0)</f>
        <v>0</v>
      </c>
      <c r="Q1449" s="468"/>
      <c r="R1449" s="468"/>
      <c r="S1449" s="468"/>
      <c r="T1449" s="468"/>
      <c r="U1449" s="468"/>
      <c r="V1449" s="468"/>
      <c r="W1449" s="468"/>
      <c r="X1449" s="468"/>
      <c r="Y1449" s="468"/>
      <c r="Z1449" s="468"/>
      <c r="AA1449" s="468"/>
      <c r="AB1449" s="468"/>
      <c r="AC1449" s="468"/>
      <c r="AD1449" s="468"/>
      <c r="AE1449" s="468"/>
      <c r="AF1449" s="468"/>
      <c r="AG1449" s="468"/>
      <c r="AH1449" s="468"/>
      <c r="AI1449" s="468"/>
      <c r="AJ1449" s="468"/>
    </row>
    <row r="1450" ht="15.75" customHeight="1">
      <c r="A1450" s="468">
        <f>IFERROR(__xludf.DUMMYFUNCTION("""COMPUTED_VALUE"""),7.977320269E9)</f>
        <v>7977320269</v>
      </c>
      <c r="B1450" s="468">
        <f>IFERROR(__xludf.DUMMYFUNCTION("""COMPUTED_VALUE"""),7977.0)</f>
        <v>7977</v>
      </c>
      <c r="C1450" s="468">
        <f>IFERROR(__xludf.DUMMYFUNCTION("""COMPUTED_VALUE"""),3.0)</f>
        <v>3</v>
      </c>
      <c r="D1450" s="468">
        <f>IFERROR(__xludf.DUMMYFUNCTION("""COMPUTED_VALUE"""),2026.0)</f>
        <v>2026</v>
      </c>
      <c r="E1450" s="468">
        <f>IFERROR(__xludf.DUMMYFUNCTION("""COMPUTED_VALUE"""),9.0)</f>
        <v>9</v>
      </c>
      <c r="F1450" s="468" t="str">
        <f>IFERROR(__xludf.DUMMYFUNCTION("""COMPUTED_VALUE"""),"Septiembre")</f>
        <v>Septiembre</v>
      </c>
      <c r="G1450" s="468">
        <f>IFERROR(__xludf.DUMMYFUNCTION("""COMPUTED_VALUE"""),0.0)</f>
        <v>0</v>
      </c>
      <c r="H1450" s="468">
        <f>IFERROR(__xludf.DUMMYFUNCTION("""COMPUTED_VALUE"""),0.0)</f>
        <v>0</v>
      </c>
      <c r="I1450" s="468">
        <f>IFERROR(__xludf.DUMMYFUNCTION("""COMPUTED_VALUE"""),0.0)</f>
        <v>0</v>
      </c>
      <c r="J1450" s="468">
        <f>IFERROR(__xludf.DUMMYFUNCTION("""COMPUTED_VALUE"""),2.9005E7)</f>
        <v>29005000</v>
      </c>
      <c r="K1450" s="468">
        <f>IFERROR(__xludf.DUMMYFUNCTION("""COMPUTED_VALUE"""),0.0)</f>
        <v>0</v>
      </c>
      <c r="L1450" s="468">
        <f>IFERROR(__xludf.DUMMYFUNCTION("""COMPUTED_VALUE"""),0.0)</f>
        <v>0</v>
      </c>
      <c r="M1450" s="468">
        <f>IFERROR(__xludf.DUMMYFUNCTION("""COMPUTED_VALUE"""),2.9005E7)</f>
        <v>29005000</v>
      </c>
      <c r="N1450" s="468">
        <f>IFERROR(__xludf.DUMMYFUNCTION("""COMPUTED_VALUE"""),0.0)</f>
        <v>0</v>
      </c>
      <c r="O1450" s="468">
        <f>IFERROR(__xludf.DUMMYFUNCTION("""COMPUTED_VALUE"""),0.0)</f>
        <v>0</v>
      </c>
      <c r="P1450" s="468">
        <f>IFERROR(__xludf.DUMMYFUNCTION("""COMPUTED_VALUE"""),0.0)</f>
        <v>0</v>
      </c>
      <c r="Q1450" s="468"/>
      <c r="R1450" s="468"/>
      <c r="S1450" s="468"/>
      <c r="T1450" s="468"/>
      <c r="U1450" s="468"/>
      <c r="V1450" s="468"/>
      <c r="W1450" s="468"/>
      <c r="X1450" s="468"/>
      <c r="Y1450" s="468"/>
      <c r="Z1450" s="468"/>
      <c r="AA1450" s="468"/>
      <c r="AB1450" s="468"/>
      <c r="AC1450" s="468"/>
      <c r="AD1450" s="468"/>
      <c r="AE1450" s="468"/>
      <c r="AF1450" s="468"/>
      <c r="AG1450" s="468"/>
      <c r="AH1450" s="468"/>
      <c r="AI1450" s="468"/>
      <c r="AJ1450" s="468"/>
    </row>
    <row r="1451" ht="15.75" customHeight="1">
      <c r="A1451" s="468">
        <f>IFERROR(__xludf.DUMMYFUNCTION("""COMPUTED_VALUE"""),7.977320261E10)</f>
        <v>79773202610</v>
      </c>
      <c r="B1451" s="468">
        <f>IFERROR(__xludf.DUMMYFUNCTION("""COMPUTED_VALUE"""),7977.0)</f>
        <v>7977</v>
      </c>
      <c r="C1451" s="468">
        <f>IFERROR(__xludf.DUMMYFUNCTION("""COMPUTED_VALUE"""),3.0)</f>
        <v>3</v>
      </c>
      <c r="D1451" s="468">
        <f>IFERROR(__xludf.DUMMYFUNCTION("""COMPUTED_VALUE"""),2026.0)</f>
        <v>2026</v>
      </c>
      <c r="E1451" s="468">
        <f>IFERROR(__xludf.DUMMYFUNCTION("""COMPUTED_VALUE"""),10.0)</f>
        <v>10</v>
      </c>
      <c r="F1451" s="468" t="str">
        <f>IFERROR(__xludf.DUMMYFUNCTION("""COMPUTED_VALUE"""),"Octubre")</f>
        <v>Octubre</v>
      </c>
      <c r="G1451" s="468">
        <f>IFERROR(__xludf.DUMMYFUNCTION("""COMPUTED_VALUE"""),0.0)</f>
        <v>0</v>
      </c>
      <c r="H1451" s="468">
        <f>IFERROR(__xludf.DUMMYFUNCTION("""COMPUTED_VALUE"""),0.0)</f>
        <v>0</v>
      </c>
      <c r="I1451" s="468">
        <f>IFERROR(__xludf.DUMMYFUNCTION("""COMPUTED_VALUE"""),0.0)</f>
        <v>0</v>
      </c>
      <c r="J1451" s="468">
        <f>IFERROR(__xludf.DUMMYFUNCTION("""COMPUTED_VALUE"""),2.9005E7)</f>
        <v>29005000</v>
      </c>
      <c r="K1451" s="468">
        <f>IFERROR(__xludf.DUMMYFUNCTION("""COMPUTED_VALUE"""),0.0)</f>
        <v>0</v>
      </c>
      <c r="L1451" s="468">
        <f>IFERROR(__xludf.DUMMYFUNCTION("""COMPUTED_VALUE"""),0.0)</f>
        <v>0</v>
      </c>
      <c r="M1451" s="468">
        <f>IFERROR(__xludf.DUMMYFUNCTION("""COMPUTED_VALUE"""),2.9005E7)</f>
        <v>29005000</v>
      </c>
      <c r="N1451" s="468">
        <f>IFERROR(__xludf.DUMMYFUNCTION("""COMPUTED_VALUE"""),0.0)</f>
        <v>0</v>
      </c>
      <c r="O1451" s="468">
        <f>IFERROR(__xludf.DUMMYFUNCTION("""COMPUTED_VALUE"""),0.0)</f>
        <v>0</v>
      </c>
      <c r="P1451" s="468">
        <f>IFERROR(__xludf.DUMMYFUNCTION("""COMPUTED_VALUE"""),0.0)</f>
        <v>0</v>
      </c>
      <c r="Q1451" s="468"/>
      <c r="R1451" s="468"/>
      <c r="S1451" s="468"/>
      <c r="T1451" s="468"/>
      <c r="U1451" s="468"/>
      <c r="V1451" s="468"/>
      <c r="W1451" s="468"/>
      <c r="X1451" s="468"/>
      <c r="Y1451" s="468"/>
      <c r="Z1451" s="468"/>
      <c r="AA1451" s="468"/>
      <c r="AB1451" s="468"/>
      <c r="AC1451" s="468"/>
      <c r="AD1451" s="468"/>
      <c r="AE1451" s="468"/>
      <c r="AF1451" s="468"/>
      <c r="AG1451" s="468"/>
      <c r="AH1451" s="468"/>
      <c r="AI1451" s="468"/>
      <c r="AJ1451" s="468"/>
    </row>
    <row r="1452" ht="15.75" customHeight="1">
      <c r="A1452" s="468">
        <f>IFERROR(__xludf.DUMMYFUNCTION("""COMPUTED_VALUE"""),7.9773202611E10)</f>
        <v>79773202611</v>
      </c>
      <c r="B1452" s="468">
        <f>IFERROR(__xludf.DUMMYFUNCTION("""COMPUTED_VALUE"""),7977.0)</f>
        <v>7977</v>
      </c>
      <c r="C1452" s="468">
        <f>IFERROR(__xludf.DUMMYFUNCTION("""COMPUTED_VALUE"""),3.0)</f>
        <v>3</v>
      </c>
      <c r="D1452" s="468">
        <f>IFERROR(__xludf.DUMMYFUNCTION("""COMPUTED_VALUE"""),2026.0)</f>
        <v>2026</v>
      </c>
      <c r="E1452" s="468">
        <f>IFERROR(__xludf.DUMMYFUNCTION("""COMPUTED_VALUE"""),11.0)</f>
        <v>11</v>
      </c>
      <c r="F1452" s="468" t="str">
        <f>IFERROR(__xludf.DUMMYFUNCTION("""COMPUTED_VALUE"""),"Noviembre")</f>
        <v>Noviembre</v>
      </c>
      <c r="G1452" s="468">
        <f>IFERROR(__xludf.DUMMYFUNCTION("""COMPUTED_VALUE"""),0.0)</f>
        <v>0</v>
      </c>
      <c r="H1452" s="468">
        <f>IFERROR(__xludf.DUMMYFUNCTION("""COMPUTED_VALUE"""),0.0)</f>
        <v>0</v>
      </c>
      <c r="I1452" s="468">
        <f>IFERROR(__xludf.DUMMYFUNCTION("""COMPUTED_VALUE"""),0.0)</f>
        <v>0</v>
      </c>
      <c r="J1452" s="468">
        <f>IFERROR(__xludf.DUMMYFUNCTION("""COMPUTED_VALUE"""),2.9005E7)</f>
        <v>29005000</v>
      </c>
      <c r="K1452" s="468">
        <f>IFERROR(__xludf.DUMMYFUNCTION("""COMPUTED_VALUE"""),0.0)</f>
        <v>0</v>
      </c>
      <c r="L1452" s="468">
        <f>IFERROR(__xludf.DUMMYFUNCTION("""COMPUTED_VALUE"""),0.0)</f>
        <v>0</v>
      </c>
      <c r="M1452" s="468">
        <f>IFERROR(__xludf.DUMMYFUNCTION("""COMPUTED_VALUE"""),2.9005E7)</f>
        <v>29005000</v>
      </c>
      <c r="N1452" s="468">
        <f>IFERROR(__xludf.DUMMYFUNCTION("""COMPUTED_VALUE"""),0.0)</f>
        <v>0</v>
      </c>
      <c r="O1452" s="468">
        <f>IFERROR(__xludf.DUMMYFUNCTION("""COMPUTED_VALUE"""),0.0)</f>
        <v>0</v>
      </c>
      <c r="P1452" s="468">
        <f>IFERROR(__xludf.DUMMYFUNCTION("""COMPUTED_VALUE"""),0.0)</f>
        <v>0</v>
      </c>
      <c r="Q1452" s="468"/>
      <c r="R1452" s="468"/>
      <c r="S1452" s="468"/>
      <c r="T1452" s="468"/>
      <c r="U1452" s="468"/>
      <c r="V1452" s="468"/>
      <c r="W1452" s="468"/>
      <c r="X1452" s="468"/>
      <c r="Y1452" s="468"/>
      <c r="Z1452" s="468"/>
      <c r="AA1452" s="468"/>
      <c r="AB1452" s="468"/>
      <c r="AC1452" s="468"/>
      <c r="AD1452" s="468"/>
      <c r="AE1452" s="468"/>
      <c r="AF1452" s="468"/>
      <c r="AG1452" s="468"/>
      <c r="AH1452" s="468"/>
      <c r="AI1452" s="468"/>
      <c r="AJ1452" s="468"/>
    </row>
    <row r="1453" ht="15.75" customHeight="1">
      <c r="A1453" s="468">
        <f>IFERROR(__xludf.DUMMYFUNCTION("""COMPUTED_VALUE"""),7.9773202612E10)</f>
        <v>79773202612</v>
      </c>
      <c r="B1453" s="468">
        <f>IFERROR(__xludf.DUMMYFUNCTION("""COMPUTED_VALUE"""),7977.0)</f>
        <v>7977</v>
      </c>
      <c r="C1453" s="468">
        <f>IFERROR(__xludf.DUMMYFUNCTION("""COMPUTED_VALUE"""),3.0)</f>
        <v>3</v>
      </c>
      <c r="D1453" s="468">
        <f>IFERROR(__xludf.DUMMYFUNCTION("""COMPUTED_VALUE"""),2026.0)</f>
        <v>2026</v>
      </c>
      <c r="E1453" s="468">
        <f>IFERROR(__xludf.DUMMYFUNCTION("""COMPUTED_VALUE"""),12.0)</f>
        <v>12</v>
      </c>
      <c r="F1453" s="468" t="str">
        <f>IFERROR(__xludf.DUMMYFUNCTION("""COMPUTED_VALUE"""),"Diciembre")</f>
        <v>Diciembre</v>
      </c>
      <c r="G1453" s="468">
        <f>IFERROR(__xludf.DUMMYFUNCTION("""COMPUTED_VALUE"""),1.0054E7)</f>
        <v>10054000</v>
      </c>
      <c r="H1453" s="468">
        <f>IFERROR(__xludf.DUMMYFUNCTION("""COMPUTED_VALUE"""),1.0054E7)</f>
        <v>10054000</v>
      </c>
      <c r="I1453" s="468">
        <f>IFERROR(__xludf.DUMMYFUNCTION("""COMPUTED_VALUE"""),0.0)</f>
        <v>0</v>
      </c>
      <c r="J1453" s="468">
        <f>IFERROR(__xludf.DUMMYFUNCTION("""COMPUTED_VALUE"""),5.801E7)</f>
        <v>58010000</v>
      </c>
      <c r="K1453" s="468">
        <f>IFERROR(__xludf.DUMMYFUNCTION("""COMPUTED_VALUE"""),9746859.0)</f>
        <v>9746859</v>
      </c>
      <c r="L1453" s="468">
        <f>IFERROR(__xludf.DUMMYFUNCTION("""COMPUTED_VALUE"""),0.0)</f>
        <v>0</v>
      </c>
      <c r="M1453" s="468">
        <f>IFERROR(__xludf.DUMMYFUNCTION("""COMPUTED_VALUE"""),5.801E7)</f>
        <v>58010000</v>
      </c>
      <c r="N1453" s="468">
        <f>IFERROR(__xludf.DUMMYFUNCTION("""COMPUTED_VALUE"""),0.0)</f>
        <v>0</v>
      </c>
      <c r="O1453" s="468">
        <f>IFERROR(__xludf.DUMMYFUNCTION("""COMPUTED_VALUE"""),0.0)</f>
        <v>0</v>
      </c>
      <c r="P1453" s="468">
        <f>IFERROR(__xludf.DUMMYFUNCTION("""COMPUTED_VALUE"""),0.0)</f>
        <v>0</v>
      </c>
      <c r="Q1453" s="468"/>
      <c r="R1453" s="468"/>
      <c r="S1453" s="468"/>
      <c r="T1453" s="468"/>
      <c r="U1453" s="468"/>
      <c r="V1453" s="468"/>
      <c r="W1453" s="468"/>
      <c r="X1453" s="468"/>
      <c r="Y1453" s="468"/>
      <c r="Z1453" s="468"/>
      <c r="AA1453" s="468"/>
      <c r="AB1453" s="468"/>
      <c r="AC1453" s="468"/>
      <c r="AD1453" s="468"/>
      <c r="AE1453" s="468"/>
      <c r="AF1453" s="468"/>
      <c r="AG1453" s="468"/>
      <c r="AH1453" s="468"/>
      <c r="AI1453" s="468"/>
      <c r="AJ1453" s="468"/>
    </row>
    <row r="1454" ht="15.75" customHeight="1">
      <c r="A1454" s="468">
        <f>IFERROR(__xludf.DUMMYFUNCTION("""COMPUTED_VALUE"""),7.977420261E9)</f>
        <v>7977420261</v>
      </c>
      <c r="B1454" s="468">
        <f>IFERROR(__xludf.DUMMYFUNCTION("""COMPUTED_VALUE"""),7977.0)</f>
        <v>7977</v>
      </c>
      <c r="C1454" s="468">
        <f>IFERROR(__xludf.DUMMYFUNCTION("""COMPUTED_VALUE"""),4.0)</f>
        <v>4</v>
      </c>
      <c r="D1454" s="468">
        <f>IFERROR(__xludf.DUMMYFUNCTION("""COMPUTED_VALUE"""),2026.0)</f>
        <v>2026</v>
      </c>
      <c r="E1454" s="468">
        <f>IFERROR(__xludf.DUMMYFUNCTION("""COMPUTED_VALUE"""),1.0)</f>
        <v>1</v>
      </c>
      <c r="F1454" s="468" t="str">
        <f>IFERROR(__xludf.DUMMYFUNCTION("""COMPUTED_VALUE"""),"Enero")</f>
        <v>Enero</v>
      </c>
      <c r="G1454" s="468">
        <f>IFERROR(__xludf.DUMMYFUNCTION("""COMPUTED_VALUE"""),4.40847E8)</f>
        <v>440847000</v>
      </c>
      <c r="H1454" s="468">
        <f>IFERROR(__xludf.DUMMYFUNCTION("""COMPUTED_VALUE"""),4.40847E8)</f>
        <v>440847000</v>
      </c>
      <c r="I1454" s="468">
        <f>IFERROR(__xludf.DUMMYFUNCTION("""COMPUTED_VALUE"""),0.0)</f>
        <v>0</v>
      </c>
      <c r="J1454" s="468">
        <f>IFERROR(__xludf.DUMMYFUNCTION("""COMPUTED_VALUE"""),0.0)</f>
        <v>0</v>
      </c>
      <c r="K1454" s="468">
        <f>IFERROR(__xludf.DUMMYFUNCTION("""COMPUTED_VALUE"""),4.80867773E8)</f>
        <v>480867773</v>
      </c>
      <c r="L1454" s="468">
        <f>IFERROR(__xludf.DUMMYFUNCTION("""COMPUTED_VALUE"""),4.95192E8)</f>
        <v>495192000</v>
      </c>
      <c r="M1454" s="468">
        <f>IFERROR(__xludf.DUMMYFUNCTION("""COMPUTED_VALUE"""),0.0)</f>
        <v>0</v>
      </c>
      <c r="N1454" s="468">
        <f>IFERROR(__xludf.DUMMYFUNCTION("""COMPUTED_VALUE"""),0.0)</f>
        <v>0</v>
      </c>
      <c r="O1454" s="468">
        <f>IFERROR(__xludf.DUMMYFUNCTION("""COMPUTED_VALUE"""),0.0)</f>
        <v>0</v>
      </c>
      <c r="P1454" s="468">
        <f>IFERROR(__xludf.DUMMYFUNCTION("""COMPUTED_VALUE"""),0.0)</f>
        <v>0</v>
      </c>
      <c r="Q1454" s="468"/>
      <c r="R1454" s="468"/>
      <c r="S1454" s="468"/>
      <c r="T1454" s="468"/>
      <c r="U1454" s="468"/>
      <c r="V1454" s="468"/>
      <c r="W1454" s="468"/>
      <c r="X1454" s="468"/>
      <c r="Y1454" s="468"/>
      <c r="Z1454" s="468"/>
      <c r="AA1454" s="468"/>
      <c r="AB1454" s="468"/>
      <c r="AC1454" s="468"/>
      <c r="AD1454" s="468"/>
      <c r="AE1454" s="468"/>
      <c r="AF1454" s="468"/>
      <c r="AG1454" s="468"/>
      <c r="AH1454" s="468"/>
      <c r="AI1454" s="468"/>
      <c r="AJ1454" s="468"/>
    </row>
    <row r="1455" ht="15.75" customHeight="1">
      <c r="A1455" s="468">
        <f>IFERROR(__xludf.DUMMYFUNCTION("""COMPUTED_VALUE"""),7.977420262E9)</f>
        <v>7977420262</v>
      </c>
      <c r="B1455" s="468">
        <f>IFERROR(__xludf.DUMMYFUNCTION("""COMPUTED_VALUE"""),7977.0)</f>
        <v>7977</v>
      </c>
      <c r="C1455" s="468">
        <f>IFERROR(__xludf.DUMMYFUNCTION("""COMPUTED_VALUE"""),4.0)</f>
        <v>4</v>
      </c>
      <c r="D1455" s="468">
        <f>IFERROR(__xludf.DUMMYFUNCTION("""COMPUTED_VALUE"""),2026.0)</f>
        <v>2026</v>
      </c>
      <c r="E1455" s="468">
        <f>IFERROR(__xludf.DUMMYFUNCTION("""COMPUTED_VALUE"""),2.0)</f>
        <v>2</v>
      </c>
      <c r="F1455" s="468" t="str">
        <f>IFERROR(__xludf.DUMMYFUNCTION("""COMPUTED_VALUE"""),"Febrero")</f>
        <v>Febrero</v>
      </c>
      <c r="G1455" s="468">
        <f>IFERROR(__xludf.DUMMYFUNCTION("""COMPUTED_VALUE"""),0.0)</f>
        <v>0</v>
      </c>
      <c r="H1455" s="468">
        <f>IFERROR(__xludf.DUMMYFUNCTION("""COMPUTED_VALUE"""),0.0)</f>
        <v>0</v>
      </c>
      <c r="I1455" s="468">
        <f>IFERROR(__xludf.DUMMYFUNCTION("""COMPUTED_VALUE"""),0.0)</f>
        <v>0</v>
      </c>
      <c r="J1455" s="468">
        <f>IFERROR(__xludf.DUMMYFUNCTION("""COMPUTED_VALUE"""),0.0)</f>
        <v>0</v>
      </c>
      <c r="K1455" s="468">
        <f>IFERROR(__xludf.DUMMYFUNCTION("""COMPUTED_VALUE"""),0.0)</f>
        <v>0</v>
      </c>
      <c r="L1455" s="468">
        <f>IFERROR(__xludf.DUMMYFUNCTION("""COMPUTED_VALUE"""),0.0)</f>
        <v>0</v>
      </c>
      <c r="M1455" s="468">
        <f>IFERROR(__xludf.DUMMYFUNCTION("""COMPUTED_VALUE"""),0.0)</f>
        <v>0</v>
      </c>
      <c r="N1455" s="468">
        <f>IFERROR(__xludf.DUMMYFUNCTION("""COMPUTED_VALUE"""),805400.0)</f>
        <v>805400</v>
      </c>
      <c r="O1455" s="468">
        <f>IFERROR(__xludf.DUMMYFUNCTION("""COMPUTED_VALUE"""),0.0)</f>
        <v>0</v>
      </c>
      <c r="P1455" s="468">
        <f>IFERROR(__xludf.DUMMYFUNCTION("""COMPUTED_VALUE"""),0.0)</f>
        <v>0</v>
      </c>
      <c r="Q1455" s="468"/>
      <c r="R1455" s="468"/>
      <c r="S1455" s="468"/>
      <c r="T1455" s="468"/>
      <c r="U1455" s="468"/>
      <c r="V1455" s="468"/>
      <c r="W1455" s="468"/>
      <c r="X1455" s="468"/>
      <c r="Y1455" s="468"/>
      <c r="Z1455" s="468"/>
      <c r="AA1455" s="468"/>
      <c r="AB1455" s="468"/>
      <c r="AC1455" s="468"/>
      <c r="AD1455" s="468"/>
      <c r="AE1455" s="468"/>
      <c r="AF1455" s="468"/>
      <c r="AG1455" s="468"/>
      <c r="AH1455" s="468"/>
      <c r="AI1455" s="468"/>
      <c r="AJ1455" s="468"/>
    </row>
    <row r="1456" ht="15.75" customHeight="1">
      <c r="A1456" s="468">
        <f>IFERROR(__xludf.DUMMYFUNCTION("""COMPUTED_VALUE"""),7.977420263E9)</f>
        <v>7977420263</v>
      </c>
      <c r="B1456" s="468">
        <f>IFERROR(__xludf.DUMMYFUNCTION("""COMPUTED_VALUE"""),7977.0)</f>
        <v>7977</v>
      </c>
      <c r="C1456" s="468">
        <f>IFERROR(__xludf.DUMMYFUNCTION("""COMPUTED_VALUE"""),4.0)</f>
        <v>4</v>
      </c>
      <c r="D1456" s="468">
        <f>IFERROR(__xludf.DUMMYFUNCTION("""COMPUTED_VALUE"""),2026.0)</f>
        <v>2026</v>
      </c>
      <c r="E1456" s="468">
        <f>IFERROR(__xludf.DUMMYFUNCTION("""COMPUTED_VALUE"""),3.0)</f>
        <v>3</v>
      </c>
      <c r="F1456" s="468" t="str">
        <f>IFERROR(__xludf.DUMMYFUNCTION("""COMPUTED_VALUE"""),"Marzo")</f>
        <v>Marzo</v>
      </c>
      <c r="G1456" s="468">
        <f>IFERROR(__xludf.DUMMYFUNCTION("""COMPUTED_VALUE"""),0.0)</f>
        <v>0</v>
      </c>
      <c r="H1456" s="468">
        <f>IFERROR(__xludf.DUMMYFUNCTION("""COMPUTED_VALUE"""),0.0)</f>
        <v>0</v>
      </c>
      <c r="I1456" s="468">
        <f>IFERROR(__xludf.DUMMYFUNCTION("""COMPUTED_VALUE"""),0.0)</f>
        <v>0</v>
      </c>
      <c r="J1456" s="468">
        <f>IFERROR(__xludf.DUMMYFUNCTION("""COMPUTED_VALUE"""),4.51492E7)</f>
        <v>45149200</v>
      </c>
      <c r="K1456" s="468">
        <f>IFERROR(__xludf.DUMMYFUNCTION("""COMPUTED_VALUE"""),0.0)</f>
        <v>0</v>
      </c>
      <c r="L1456" s="468">
        <f>IFERROR(__xludf.DUMMYFUNCTION("""COMPUTED_VALUE"""),0.0)</f>
        <v>0</v>
      </c>
      <c r="M1456" s="468">
        <f>IFERROR(__xludf.DUMMYFUNCTION("""COMPUTED_VALUE"""),4.51492E7)</f>
        <v>45149200</v>
      </c>
      <c r="N1456" s="468">
        <f>IFERROR(__xludf.DUMMYFUNCTION("""COMPUTED_VALUE"""),0.0)</f>
        <v>0</v>
      </c>
      <c r="O1456" s="468">
        <f>IFERROR(__xludf.DUMMYFUNCTION("""COMPUTED_VALUE"""),0.0)</f>
        <v>0</v>
      </c>
      <c r="P1456" s="468">
        <f>IFERROR(__xludf.DUMMYFUNCTION("""COMPUTED_VALUE"""),0.0)</f>
        <v>0</v>
      </c>
      <c r="Q1456" s="468"/>
      <c r="R1456" s="468"/>
      <c r="S1456" s="468"/>
      <c r="T1456" s="468"/>
      <c r="U1456" s="468"/>
      <c r="V1456" s="468"/>
      <c r="W1456" s="468"/>
      <c r="X1456" s="468"/>
      <c r="Y1456" s="468"/>
      <c r="Z1456" s="468"/>
      <c r="AA1456" s="468"/>
      <c r="AB1456" s="468"/>
      <c r="AC1456" s="468"/>
      <c r="AD1456" s="468"/>
      <c r="AE1456" s="468"/>
      <c r="AF1456" s="468"/>
      <c r="AG1456" s="468"/>
      <c r="AH1456" s="468"/>
      <c r="AI1456" s="468"/>
      <c r="AJ1456" s="468"/>
    </row>
    <row r="1457" ht="15.75" customHeight="1">
      <c r="A1457" s="468">
        <f>IFERROR(__xludf.DUMMYFUNCTION("""COMPUTED_VALUE"""),7.977420264E9)</f>
        <v>7977420264</v>
      </c>
      <c r="B1457" s="468">
        <f>IFERROR(__xludf.DUMMYFUNCTION("""COMPUTED_VALUE"""),7977.0)</f>
        <v>7977</v>
      </c>
      <c r="C1457" s="468">
        <f>IFERROR(__xludf.DUMMYFUNCTION("""COMPUTED_VALUE"""),4.0)</f>
        <v>4</v>
      </c>
      <c r="D1457" s="468">
        <f>IFERROR(__xludf.DUMMYFUNCTION("""COMPUTED_VALUE"""),2026.0)</f>
        <v>2026</v>
      </c>
      <c r="E1457" s="468">
        <f>IFERROR(__xludf.DUMMYFUNCTION("""COMPUTED_VALUE"""),4.0)</f>
        <v>4</v>
      </c>
      <c r="F1457" s="468" t="str">
        <f>IFERROR(__xludf.DUMMYFUNCTION("""COMPUTED_VALUE"""),"Abril")</f>
        <v>Abril</v>
      </c>
      <c r="G1457" s="468">
        <f>IFERROR(__xludf.DUMMYFUNCTION("""COMPUTED_VALUE"""),0.0)</f>
        <v>0</v>
      </c>
      <c r="H1457" s="468">
        <f>IFERROR(__xludf.DUMMYFUNCTION("""COMPUTED_VALUE"""),0.0)</f>
        <v>0</v>
      </c>
      <c r="I1457" s="468">
        <f>IFERROR(__xludf.DUMMYFUNCTION("""COMPUTED_VALUE"""),0.0)</f>
        <v>0</v>
      </c>
      <c r="J1457" s="468">
        <f>IFERROR(__xludf.DUMMYFUNCTION("""COMPUTED_VALUE"""),4.79354E7)</f>
        <v>47935400</v>
      </c>
      <c r="K1457" s="468">
        <f>IFERROR(__xludf.DUMMYFUNCTION("""COMPUTED_VALUE"""),0.0)</f>
        <v>0</v>
      </c>
      <c r="L1457" s="468">
        <f>IFERROR(__xludf.DUMMYFUNCTION("""COMPUTED_VALUE"""),0.0)</f>
        <v>0</v>
      </c>
      <c r="M1457" s="468">
        <f>IFERROR(__xludf.DUMMYFUNCTION("""COMPUTED_VALUE"""),4.79354E7)</f>
        <v>47935400</v>
      </c>
      <c r="N1457" s="468">
        <f>IFERROR(__xludf.DUMMYFUNCTION("""COMPUTED_VALUE"""),0.0)</f>
        <v>0</v>
      </c>
      <c r="O1457" s="468">
        <f>IFERROR(__xludf.DUMMYFUNCTION("""COMPUTED_VALUE"""),0.0)</f>
        <v>0</v>
      </c>
      <c r="P1457" s="468">
        <f>IFERROR(__xludf.DUMMYFUNCTION("""COMPUTED_VALUE"""),0.0)</f>
        <v>0</v>
      </c>
      <c r="Q1457" s="468"/>
      <c r="R1457" s="468"/>
      <c r="S1457" s="468"/>
      <c r="T1457" s="468"/>
      <c r="U1457" s="468"/>
      <c r="V1457" s="468"/>
      <c r="W1457" s="468"/>
      <c r="X1457" s="468"/>
      <c r="Y1457" s="468"/>
      <c r="Z1457" s="468"/>
      <c r="AA1457" s="468"/>
      <c r="AB1457" s="468"/>
      <c r="AC1457" s="468"/>
      <c r="AD1457" s="468"/>
      <c r="AE1457" s="468"/>
      <c r="AF1457" s="468"/>
      <c r="AG1457" s="468"/>
      <c r="AH1457" s="468"/>
      <c r="AI1457" s="468"/>
      <c r="AJ1457" s="468"/>
    </row>
    <row r="1458" ht="15.75" customHeight="1">
      <c r="A1458" s="468">
        <f>IFERROR(__xludf.DUMMYFUNCTION("""COMPUTED_VALUE"""),7.977420265E9)</f>
        <v>7977420265</v>
      </c>
      <c r="B1458" s="468">
        <f>IFERROR(__xludf.DUMMYFUNCTION("""COMPUTED_VALUE"""),7977.0)</f>
        <v>7977</v>
      </c>
      <c r="C1458" s="468">
        <f>IFERROR(__xludf.DUMMYFUNCTION("""COMPUTED_VALUE"""),4.0)</f>
        <v>4</v>
      </c>
      <c r="D1458" s="468">
        <f>IFERROR(__xludf.DUMMYFUNCTION("""COMPUTED_VALUE"""),2026.0)</f>
        <v>2026</v>
      </c>
      <c r="E1458" s="468">
        <f>IFERROR(__xludf.DUMMYFUNCTION("""COMPUTED_VALUE"""),5.0)</f>
        <v>5</v>
      </c>
      <c r="F1458" s="468" t="str">
        <f>IFERROR(__xludf.DUMMYFUNCTION("""COMPUTED_VALUE"""),"Mayo")</f>
        <v>Mayo</v>
      </c>
      <c r="G1458" s="468">
        <f>IFERROR(__xludf.DUMMYFUNCTION("""COMPUTED_VALUE"""),0.0)</f>
        <v>0</v>
      </c>
      <c r="H1458" s="468">
        <f>IFERROR(__xludf.DUMMYFUNCTION("""COMPUTED_VALUE"""),0.0)</f>
        <v>0</v>
      </c>
      <c r="I1458" s="468">
        <f>IFERROR(__xludf.DUMMYFUNCTION("""COMPUTED_VALUE"""),0.0)</f>
        <v>0</v>
      </c>
      <c r="J1458" s="468">
        <f>IFERROR(__xludf.DUMMYFUNCTION("""COMPUTED_VALUE"""),4.79354E7)</f>
        <v>47935400</v>
      </c>
      <c r="K1458" s="468">
        <f>IFERROR(__xludf.DUMMYFUNCTION("""COMPUTED_VALUE"""),0.0)</f>
        <v>0</v>
      </c>
      <c r="L1458" s="468">
        <f>IFERROR(__xludf.DUMMYFUNCTION("""COMPUTED_VALUE"""),0.0)</f>
        <v>0</v>
      </c>
      <c r="M1458" s="468">
        <f>IFERROR(__xludf.DUMMYFUNCTION("""COMPUTED_VALUE"""),4.79354E7)</f>
        <v>47935400</v>
      </c>
      <c r="N1458" s="468">
        <f>IFERROR(__xludf.DUMMYFUNCTION("""COMPUTED_VALUE"""),0.0)</f>
        <v>0</v>
      </c>
      <c r="O1458" s="468">
        <f>IFERROR(__xludf.DUMMYFUNCTION("""COMPUTED_VALUE"""),0.0)</f>
        <v>0</v>
      </c>
      <c r="P1458" s="468">
        <f>IFERROR(__xludf.DUMMYFUNCTION("""COMPUTED_VALUE"""),0.0)</f>
        <v>0</v>
      </c>
      <c r="Q1458" s="468"/>
      <c r="R1458" s="468"/>
      <c r="S1458" s="468"/>
      <c r="T1458" s="468"/>
      <c r="U1458" s="468"/>
      <c r="V1458" s="468"/>
      <c r="W1458" s="468"/>
      <c r="X1458" s="468"/>
      <c r="Y1458" s="468"/>
      <c r="Z1458" s="468"/>
      <c r="AA1458" s="468"/>
      <c r="AB1458" s="468"/>
      <c r="AC1458" s="468"/>
      <c r="AD1458" s="468"/>
      <c r="AE1458" s="468"/>
      <c r="AF1458" s="468"/>
      <c r="AG1458" s="468"/>
      <c r="AH1458" s="468"/>
      <c r="AI1458" s="468"/>
      <c r="AJ1458" s="468"/>
    </row>
    <row r="1459" ht="15.75" customHeight="1">
      <c r="A1459" s="468">
        <f>IFERROR(__xludf.DUMMYFUNCTION("""COMPUTED_VALUE"""),7.977420266E9)</f>
        <v>7977420266</v>
      </c>
      <c r="B1459" s="468">
        <f>IFERROR(__xludf.DUMMYFUNCTION("""COMPUTED_VALUE"""),7977.0)</f>
        <v>7977</v>
      </c>
      <c r="C1459" s="468">
        <f>IFERROR(__xludf.DUMMYFUNCTION("""COMPUTED_VALUE"""),4.0)</f>
        <v>4</v>
      </c>
      <c r="D1459" s="468">
        <f>IFERROR(__xludf.DUMMYFUNCTION("""COMPUTED_VALUE"""),2026.0)</f>
        <v>2026</v>
      </c>
      <c r="E1459" s="468">
        <f>IFERROR(__xludf.DUMMYFUNCTION("""COMPUTED_VALUE"""),6.0)</f>
        <v>6</v>
      </c>
      <c r="F1459" s="468" t="str">
        <f>IFERROR(__xludf.DUMMYFUNCTION("""COMPUTED_VALUE"""),"Junio")</f>
        <v>Junio</v>
      </c>
      <c r="G1459" s="468">
        <f>IFERROR(__xludf.DUMMYFUNCTION("""COMPUTED_VALUE"""),0.0)</f>
        <v>0</v>
      </c>
      <c r="H1459" s="468">
        <f>IFERROR(__xludf.DUMMYFUNCTION("""COMPUTED_VALUE"""),0.0)</f>
        <v>0</v>
      </c>
      <c r="I1459" s="468">
        <f>IFERROR(__xludf.DUMMYFUNCTION("""COMPUTED_VALUE"""),0.0)</f>
        <v>0</v>
      </c>
      <c r="J1459" s="468">
        <f>IFERROR(__xludf.DUMMYFUNCTION("""COMPUTED_VALUE"""),4.79354E7)</f>
        <v>47935400</v>
      </c>
      <c r="K1459" s="468">
        <f>IFERROR(__xludf.DUMMYFUNCTION("""COMPUTED_VALUE"""),0.0)</f>
        <v>0</v>
      </c>
      <c r="L1459" s="468">
        <f>IFERROR(__xludf.DUMMYFUNCTION("""COMPUTED_VALUE"""),0.0)</f>
        <v>0</v>
      </c>
      <c r="M1459" s="468">
        <f>IFERROR(__xludf.DUMMYFUNCTION("""COMPUTED_VALUE"""),4.79354E7)</f>
        <v>47935400</v>
      </c>
      <c r="N1459" s="468">
        <f>IFERROR(__xludf.DUMMYFUNCTION("""COMPUTED_VALUE"""),0.0)</f>
        <v>0</v>
      </c>
      <c r="O1459" s="468">
        <f>IFERROR(__xludf.DUMMYFUNCTION("""COMPUTED_VALUE"""),0.0)</f>
        <v>0</v>
      </c>
      <c r="P1459" s="468">
        <f>IFERROR(__xludf.DUMMYFUNCTION("""COMPUTED_VALUE"""),0.0)</f>
        <v>0</v>
      </c>
      <c r="Q1459" s="468"/>
      <c r="R1459" s="468"/>
      <c r="S1459" s="468"/>
      <c r="T1459" s="468"/>
      <c r="U1459" s="468"/>
      <c r="V1459" s="468"/>
      <c r="W1459" s="468"/>
      <c r="X1459" s="468"/>
      <c r="Y1459" s="468"/>
      <c r="Z1459" s="468"/>
      <c r="AA1459" s="468"/>
      <c r="AB1459" s="468"/>
      <c r="AC1459" s="468"/>
      <c r="AD1459" s="468"/>
      <c r="AE1459" s="468"/>
      <c r="AF1459" s="468"/>
      <c r="AG1459" s="468"/>
      <c r="AH1459" s="468"/>
      <c r="AI1459" s="468"/>
      <c r="AJ1459" s="468"/>
    </row>
    <row r="1460" ht="15.75" customHeight="1">
      <c r="A1460" s="468">
        <f>IFERROR(__xludf.DUMMYFUNCTION("""COMPUTED_VALUE"""),7.977420267E9)</f>
        <v>7977420267</v>
      </c>
      <c r="B1460" s="468">
        <f>IFERROR(__xludf.DUMMYFUNCTION("""COMPUTED_VALUE"""),7977.0)</f>
        <v>7977</v>
      </c>
      <c r="C1460" s="468">
        <f>IFERROR(__xludf.DUMMYFUNCTION("""COMPUTED_VALUE"""),4.0)</f>
        <v>4</v>
      </c>
      <c r="D1460" s="468">
        <f>IFERROR(__xludf.DUMMYFUNCTION("""COMPUTED_VALUE"""),2026.0)</f>
        <v>2026</v>
      </c>
      <c r="E1460" s="468">
        <f>IFERROR(__xludf.DUMMYFUNCTION("""COMPUTED_VALUE"""),7.0)</f>
        <v>7</v>
      </c>
      <c r="F1460" s="468" t="str">
        <f>IFERROR(__xludf.DUMMYFUNCTION("""COMPUTED_VALUE"""),"Julio")</f>
        <v>Julio</v>
      </c>
      <c r="G1460" s="468">
        <f>IFERROR(__xludf.DUMMYFUNCTION("""COMPUTED_VALUE"""),0.0)</f>
        <v>0</v>
      </c>
      <c r="H1460" s="468">
        <f>IFERROR(__xludf.DUMMYFUNCTION("""COMPUTED_VALUE"""),0.0)</f>
        <v>0</v>
      </c>
      <c r="I1460" s="468">
        <f>IFERROR(__xludf.DUMMYFUNCTION("""COMPUTED_VALUE"""),0.0)</f>
        <v>0</v>
      </c>
      <c r="J1460" s="468">
        <f>IFERROR(__xludf.DUMMYFUNCTION("""COMPUTED_VALUE"""),4.79354E7)</f>
        <v>47935400</v>
      </c>
      <c r="K1460" s="468">
        <f>IFERROR(__xludf.DUMMYFUNCTION("""COMPUTED_VALUE"""),0.0)</f>
        <v>0</v>
      </c>
      <c r="L1460" s="468">
        <f>IFERROR(__xludf.DUMMYFUNCTION("""COMPUTED_VALUE"""),0.0)</f>
        <v>0</v>
      </c>
      <c r="M1460" s="468">
        <f>IFERROR(__xludf.DUMMYFUNCTION("""COMPUTED_VALUE"""),4.79354E7)</f>
        <v>47935400</v>
      </c>
      <c r="N1460" s="468">
        <f>IFERROR(__xludf.DUMMYFUNCTION("""COMPUTED_VALUE"""),0.0)</f>
        <v>0</v>
      </c>
      <c r="O1460" s="468">
        <f>IFERROR(__xludf.DUMMYFUNCTION("""COMPUTED_VALUE"""),0.0)</f>
        <v>0</v>
      </c>
      <c r="P1460" s="468">
        <f>IFERROR(__xludf.DUMMYFUNCTION("""COMPUTED_VALUE"""),0.0)</f>
        <v>0</v>
      </c>
      <c r="Q1460" s="468"/>
      <c r="R1460" s="468"/>
      <c r="S1460" s="468"/>
      <c r="T1460" s="468"/>
      <c r="U1460" s="468"/>
      <c r="V1460" s="468"/>
      <c r="W1460" s="468"/>
      <c r="X1460" s="468"/>
      <c r="Y1460" s="468"/>
      <c r="Z1460" s="468"/>
      <c r="AA1460" s="468"/>
      <c r="AB1460" s="468"/>
      <c r="AC1460" s="468"/>
      <c r="AD1460" s="468"/>
      <c r="AE1460" s="468"/>
      <c r="AF1460" s="468"/>
      <c r="AG1460" s="468"/>
      <c r="AH1460" s="468"/>
      <c r="AI1460" s="468"/>
      <c r="AJ1460" s="468"/>
    </row>
    <row r="1461" ht="15.75" customHeight="1">
      <c r="A1461" s="468">
        <f>IFERROR(__xludf.DUMMYFUNCTION("""COMPUTED_VALUE"""),7.977420268E9)</f>
        <v>7977420268</v>
      </c>
      <c r="B1461" s="468">
        <f>IFERROR(__xludf.DUMMYFUNCTION("""COMPUTED_VALUE"""),7977.0)</f>
        <v>7977</v>
      </c>
      <c r="C1461" s="468">
        <f>IFERROR(__xludf.DUMMYFUNCTION("""COMPUTED_VALUE"""),4.0)</f>
        <v>4</v>
      </c>
      <c r="D1461" s="468">
        <f>IFERROR(__xludf.DUMMYFUNCTION("""COMPUTED_VALUE"""),2026.0)</f>
        <v>2026</v>
      </c>
      <c r="E1461" s="468">
        <f>IFERROR(__xludf.DUMMYFUNCTION("""COMPUTED_VALUE"""),8.0)</f>
        <v>8</v>
      </c>
      <c r="F1461" s="468" t="str">
        <f>IFERROR(__xludf.DUMMYFUNCTION("""COMPUTED_VALUE"""),"Agosto")</f>
        <v>Agosto</v>
      </c>
      <c r="G1461" s="468">
        <f>IFERROR(__xludf.DUMMYFUNCTION("""COMPUTED_VALUE"""),0.0)</f>
        <v>0</v>
      </c>
      <c r="H1461" s="468">
        <f>IFERROR(__xludf.DUMMYFUNCTION("""COMPUTED_VALUE"""),0.0)</f>
        <v>0</v>
      </c>
      <c r="I1461" s="468">
        <f>IFERROR(__xludf.DUMMYFUNCTION("""COMPUTED_VALUE"""),0.0)</f>
        <v>0</v>
      </c>
      <c r="J1461" s="468">
        <f>IFERROR(__xludf.DUMMYFUNCTION("""COMPUTED_VALUE"""),4.28632E7)</f>
        <v>42863200</v>
      </c>
      <c r="K1461" s="468">
        <f>IFERROR(__xludf.DUMMYFUNCTION("""COMPUTED_VALUE"""),0.0)</f>
        <v>0</v>
      </c>
      <c r="L1461" s="468">
        <f>IFERROR(__xludf.DUMMYFUNCTION("""COMPUTED_VALUE"""),0.0)</f>
        <v>0</v>
      </c>
      <c r="M1461" s="468">
        <f>IFERROR(__xludf.DUMMYFUNCTION("""COMPUTED_VALUE"""),4.28632E7)</f>
        <v>42863200</v>
      </c>
      <c r="N1461" s="468">
        <f>IFERROR(__xludf.DUMMYFUNCTION("""COMPUTED_VALUE"""),0.0)</f>
        <v>0</v>
      </c>
      <c r="O1461" s="468">
        <f>IFERROR(__xludf.DUMMYFUNCTION("""COMPUTED_VALUE"""),0.0)</f>
        <v>0</v>
      </c>
      <c r="P1461" s="468">
        <f>IFERROR(__xludf.DUMMYFUNCTION("""COMPUTED_VALUE"""),0.0)</f>
        <v>0</v>
      </c>
      <c r="Q1461" s="468"/>
      <c r="R1461" s="468"/>
      <c r="S1461" s="468"/>
      <c r="T1461" s="468"/>
      <c r="U1461" s="468"/>
      <c r="V1461" s="468"/>
      <c r="W1461" s="468"/>
      <c r="X1461" s="468"/>
      <c r="Y1461" s="468"/>
      <c r="Z1461" s="468"/>
      <c r="AA1461" s="468"/>
      <c r="AB1461" s="468"/>
      <c r="AC1461" s="468"/>
      <c r="AD1461" s="468"/>
      <c r="AE1461" s="468"/>
      <c r="AF1461" s="468"/>
      <c r="AG1461" s="468"/>
      <c r="AH1461" s="468"/>
      <c r="AI1461" s="468"/>
      <c r="AJ1461" s="468"/>
    </row>
    <row r="1462" ht="15.75" customHeight="1">
      <c r="A1462" s="468">
        <f>IFERROR(__xludf.DUMMYFUNCTION("""COMPUTED_VALUE"""),7.977420269E9)</f>
        <v>7977420269</v>
      </c>
      <c r="B1462" s="468">
        <f>IFERROR(__xludf.DUMMYFUNCTION("""COMPUTED_VALUE"""),7977.0)</f>
        <v>7977</v>
      </c>
      <c r="C1462" s="468">
        <f>IFERROR(__xludf.DUMMYFUNCTION("""COMPUTED_VALUE"""),4.0)</f>
        <v>4</v>
      </c>
      <c r="D1462" s="468">
        <f>IFERROR(__xludf.DUMMYFUNCTION("""COMPUTED_VALUE"""),2026.0)</f>
        <v>2026</v>
      </c>
      <c r="E1462" s="468">
        <f>IFERROR(__xludf.DUMMYFUNCTION("""COMPUTED_VALUE"""),9.0)</f>
        <v>9</v>
      </c>
      <c r="F1462" s="468" t="str">
        <f>IFERROR(__xludf.DUMMYFUNCTION("""COMPUTED_VALUE"""),"Septiembre")</f>
        <v>Septiembre</v>
      </c>
      <c r="G1462" s="468">
        <f>IFERROR(__xludf.DUMMYFUNCTION("""COMPUTED_VALUE"""),0.0)</f>
        <v>0</v>
      </c>
      <c r="H1462" s="468">
        <f>IFERROR(__xludf.DUMMYFUNCTION("""COMPUTED_VALUE"""),0.0)</f>
        <v>0</v>
      </c>
      <c r="I1462" s="468">
        <f>IFERROR(__xludf.DUMMYFUNCTION("""COMPUTED_VALUE"""),0.0)</f>
        <v>0</v>
      </c>
      <c r="J1462" s="468">
        <f>IFERROR(__xludf.DUMMYFUNCTION("""COMPUTED_VALUE"""),4.0077E7)</f>
        <v>40077000</v>
      </c>
      <c r="K1462" s="468">
        <f>IFERROR(__xludf.DUMMYFUNCTION("""COMPUTED_VALUE"""),0.0)</f>
        <v>0</v>
      </c>
      <c r="L1462" s="468">
        <f>IFERROR(__xludf.DUMMYFUNCTION("""COMPUTED_VALUE"""),0.0)</f>
        <v>0</v>
      </c>
      <c r="M1462" s="468">
        <f>IFERROR(__xludf.DUMMYFUNCTION("""COMPUTED_VALUE"""),4.0077E7)</f>
        <v>40077000</v>
      </c>
      <c r="N1462" s="468">
        <f>IFERROR(__xludf.DUMMYFUNCTION("""COMPUTED_VALUE"""),0.0)</f>
        <v>0</v>
      </c>
      <c r="O1462" s="468">
        <f>IFERROR(__xludf.DUMMYFUNCTION("""COMPUTED_VALUE"""),0.0)</f>
        <v>0</v>
      </c>
      <c r="P1462" s="468">
        <f>IFERROR(__xludf.DUMMYFUNCTION("""COMPUTED_VALUE"""),0.0)</f>
        <v>0</v>
      </c>
      <c r="Q1462" s="468"/>
      <c r="R1462" s="468"/>
      <c r="S1462" s="468"/>
      <c r="T1462" s="468"/>
      <c r="U1462" s="468"/>
      <c r="V1462" s="468"/>
      <c r="W1462" s="468"/>
      <c r="X1462" s="468"/>
      <c r="Y1462" s="468"/>
      <c r="Z1462" s="468"/>
      <c r="AA1462" s="468"/>
      <c r="AB1462" s="468"/>
      <c r="AC1462" s="468"/>
      <c r="AD1462" s="468"/>
      <c r="AE1462" s="468"/>
      <c r="AF1462" s="468"/>
      <c r="AG1462" s="468"/>
      <c r="AH1462" s="468"/>
      <c r="AI1462" s="468"/>
      <c r="AJ1462" s="468"/>
    </row>
    <row r="1463" ht="15.75" customHeight="1">
      <c r="A1463" s="468">
        <f>IFERROR(__xludf.DUMMYFUNCTION("""COMPUTED_VALUE"""),7.977420261E10)</f>
        <v>79774202610</v>
      </c>
      <c r="B1463" s="468">
        <f>IFERROR(__xludf.DUMMYFUNCTION("""COMPUTED_VALUE"""),7977.0)</f>
        <v>7977</v>
      </c>
      <c r="C1463" s="468">
        <f>IFERROR(__xludf.DUMMYFUNCTION("""COMPUTED_VALUE"""),4.0)</f>
        <v>4</v>
      </c>
      <c r="D1463" s="468">
        <f>IFERROR(__xludf.DUMMYFUNCTION("""COMPUTED_VALUE"""),2026.0)</f>
        <v>2026</v>
      </c>
      <c r="E1463" s="468">
        <f>IFERROR(__xludf.DUMMYFUNCTION("""COMPUTED_VALUE"""),10.0)</f>
        <v>10</v>
      </c>
      <c r="F1463" s="468" t="str">
        <f>IFERROR(__xludf.DUMMYFUNCTION("""COMPUTED_VALUE"""),"Octubre")</f>
        <v>Octubre</v>
      </c>
      <c r="G1463" s="468">
        <f>IFERROR(__xludf.DUMMYFUNCTION("""COMPUTED_VALUE"""),0.0)</f>
        <v>0</v>
      </c>
      <c r="H1463" s="468">
        <f>IFERROR(__xludf.DUMMYFUNCTION("""COMPUTED_VALUE"""),0.0)</f>
        <v>0</v>
      </c>
      <c r="I1463" s="468">
        <f>IFERROR(__xludf.DUMMYFUNCTION("""COMPUTED_VALUE"""),0.0)</f>
        <v>0</v>
      </c>
      <c r="J1463" s="468">
        <f>IFERROR(__xludf.DUMMYFUNCTION("""COMPUTED_VALUE"""),4.0077E7)</f>
        <v>40077000</v>
      </c>
      <c r="K1463" s="468">
        <f>IFERROR(__xludf.DUMMYFUNCTION("""COMPUTED_VALUE"""),0.0)</f>
        <v>0</v>
      </c>
      <c r="L1463" s="468">
        <f>IFERROR(__xludf.DUMMYFUNCTION("""COMPUTED_VALUE"""),0.0)</f>
        <v>0</v>
      </c>
      <c r="M1463" s="468">
        <f>IFERROR(__xludf.DUMMYFUNCTION("""COMPUTED_VALUE"""),4.0077E7)</f>
        <v>40077000</v>
      </c>
      <c r="N1463" s="468">
        <f>IFERROR(__xludf.DUMMYFUNCTION("""COMPUTED_VALUE"""),0.0)</f>
        <v>0</v>
      </c>
      <c r="O1463" s="468">
        <f>IFERROR(__xludf.DUMMYFUNCTION("""COMPUTED_VALUE"""),0.0)</f>
        <v>0</v>
      </c>
      <c r="P1463" s="468">
        <f>IFERROR(__xludf.DUMMYFUNCTION("""COMPUTED_VALUE"""),0.0)</f>
        <v>0</v>
      </c>
      <c r="Q1463" s="468"/>
      <c r="R1463" s="468"/>
      <c r="S1463" s="468"/>
      <c r="T1463" s="468"/>
      <c r="U1463" s="468"/>
      <c r="V1463" s="468"/>
      <c r="W1463" s="468"/>
      <c r="X1463" s="468"/>
      <c r="Y1463" s="468"/>
      <c r="Z1463" s="468"/>
      <c r="AA1463" s="468"/>
      <c r="AB1463" s="468"/>
      <c r="AC1463" s="468"/>
      <c r="AD1463" s="468"/>
      <c r="AE1463" s="468"/>
      <c r="AF1463" s="468"/>
      <c r="AG1463" s="468"/>
      <c r="AH1463" s="468"/>
      <c r="AI1463" s="468"/>
      <c r="AJ1463" s="468"/>
    </row>
    <row r="1464" ht="15.75" customHeight="1">
      <c r="A1464" s="468">
        <f>IFERROR(__xludf.DUMMYFUNCTION("""COMPUTED_VALUE"""),7.9774202611E10)</f>
        <v>79774202611</v>
      </c>
      <c r="B1464" s="468">
        <f>IFERROR(__xludf.DUMMYFUNCTION("""COMPUTED_VALUE"""),7977.0)</f>
        <v>7977</v>
      </c>
      <c r="C1464" s="468">
        <f>IFERROR(__xludf.DUMMYFUNCTION("""COMPUTED_VALUE"""),4.0)</f>
        <v>4</v>
      </c>
      <c r="D1464" s="468">
        <f>IFERROR(__xludf.DUMMYFUNCTION("""COMPUTED_VALUE"""),2026.0)</f>
        <v>2026</v>
      </c>
      <c r="E1464" s="468">
        <f>IFERROR(__xludf.DUMMYFUNCTION("""COMPUTED_VALUE"""),11.0)</f>
        <v>11</v>
      </c>
      <c r="F1464" s="468" t="str">
        <f>IFERROR(__xludf.DUMMYFUNCTION("""COMPUTED_VALUE"""),"Noviembre")</f>
        <v>Noviembre</v>
      </c>
      <c r="G1464" s="468">
        <f>IFERROR(__xludf.DUMMYFUNCTION("""COMPUTED_VALUE"""),0.0)</f>
        <v>0</v>
      </c>
      <c r="H1464" s="468">
        <f>IFERROR(__xludf.DUMMYFUNCTION("""COMPUTED_VALUE"""),0.0)</f>
        <v>0</v>
      </c>
      <c r="I1464" s="468">
        <f>IFERROR(__xludf.DUMMYFUNCTION("""COMPUTED_VALUE"""),0.0)</f>
        <v>0</v>
      </c>
      <c r="J1464" s="468">
        <f>IFERROR(__xludf.DUMMYFUNCTION("""COMPUTED_VALUE"""),4.0077E7)</f>
        <v>40077000</v>
      </c>
      <c r="K1464" s="468">
        <f>IFERROR(__xludf.DUMMYFUNCTION("""COMPUTED_VALUE"""),0.0)</f>
        <v>0</v>
      </c>
      <c r="L1464" s="468">
        <f>IFERROR(__xludf.DUMMYFUNCTION("""COMPUTED_VALUE"""),0.0)</f>
        <v>0</v>
      </c>
      <c r="M1464" s="468">
        <f>IFERROR(__xludf.DUMMYFUNCTION("""COMPUTED_VALUE"""),4.0077E7)</f>
        <v>40077000</v>
      </c>
      <c r="N1464" s="468">
        <f>IFERROR(__xludf.DUMMYFUNCTION("""COMPUTED_VALUE"""),0.0)</f>
        <v>0</v>
      </c>
      <c r="O1464" s="468">
        <f>IFERROR(__xludf.DUMMYFUNCTION("""COMPUTED_VALUE"""),0.0)</f>
        <v>0</v>
      </c>
      <c r="P1464" s="468">
        <f>IFERROR(__xludf.DUMMYFUNCTION("""COMPUTED_VALUE"""),0.0)</f>
        <v>0</v>
      </c>
      <c r="Q1464" s="468"/>
      <c r="R1464" s="468"/>
      <c r="S1464" s="468"/>
      <c r="T1464" s="468"/>
      <c r="U1464" s="468"/>
      <c r="V1464" s="468"/>
      <c r="W1464" s="468"/>
      <c r="X1464" s="468"/>
      <c r="Y1464" s="468"/>
      <c r="Z1464" s="468"/>
      <c r="AA1464" s="468"/>
      <c r="AB1464" s="468"/>
      <c r="AC1464" s="468"/>
      <c r="AD1464" s="468"/>
      <c r="AE1464" s="468"/>
      <c r="AF1464" s="468"/>
      <c r="AG1464" s="468"/>
      <c r="AH1464" s="468"/>
      <c r="AI1464" s="468"/>
      <c r="AJ1464" s="468"/>
    </row>
    <row r="1465" ht="15.75" customHeight="1">
      <c r="A1465" s="468">
        <f>IFERROR(__xludf.DUMMYFUNCTION("""COMPUTED_VALUE"""),7.9774202612E10)</f>
        <v>79774202612</v>
      </c>
      <c r="B1465" s="468">
        <f>IFERROR(__xludf.DUMMYFUNCTION("""COMPUTED_VALUE"""),7977.0)</f>
        <v>7977</v>
      </c>
      <c r="C1465" s="468">
        <f>IFERROR(__xludf.DUMMYFUNCTION("""COMPUTED_VALUE"""),4.0)</f>
        <v>4</v>
      </c>
      <c r="D1465" s="468">
        <f>IFERROR(__xludf.DUMMYFUNCTION("""COMPUTED_VALUE"""),2026.0)</f>
        <v>2026</v>
      </c>
      <c r="E1465" s="468">
        <f>IFERROR(__xludf.DUMMYFUNCTION("""COMPUTED_VALUE"""),12.0)</f>
        <v>12</v>
      </c>
      <c r="F1465" s="468" t="str">
        <f>IFERROR(__xludf.DUMMYFUNCTION("""COMPUTED_VALUE"""),"Diciembre")</f>
        <v>Diciembre</v>
      </c>
      <c r="G1465" s="468">
        <f>IFERROR(__xludf.DUMMYFUNCTION("""COMPUTED_VALUE"""),1.3904E7)</f>
        <v>13904000</v>
      </c>
      <c r="H1465" s="468">
        <f>IFERROR(__xludf.DUMMYFUNCTION("""COMPUTED_VALUE"""),1.3904E7)</f>
        <v>13904000</v>
      </c>
      <c r="I1465" s="468">
        <f>IFERROR(__xludf.DUMMYFUNCTION("""COMPUTED_VALUE"""),0.0)</f>
        <v>0</v>
      </c>
      <c r="J1465" s="468">
        <f>IFERROR(__xludf.DUMMYFUNCTION("""COMPUTED_VALUE"""),9.6049E7)</f>
        <v>96049000</v>
      </c>
      <c r="K1465" s="468">
        <f>IFERROR(__xludf.DUMMYFUNCTION("""COMPUTED_VALUE"""),1.5166227E7)</f>
        <v>15166227</v>
      </c>
      <c r="L1465" s="468">
        <f>IFERROR(__xludf.DUMMYFUNCTION("""COMPUTED_VALUE"""),0.0)</f>
        <v>0</v>
      </c>
      <c r="M1465" s="468">
        <f>IFERROR(__xludf.DUMMYFUNCTION("""COMPUTED_VALUE"""),9.6049E7)</f>
        <v>96049000</v>
      </c>
      <c r="N1465" s="468">
        <f>IFERROR(__xludf.DUMMYFUNCTION("""COMPUTED_VALUE"""),0.0)</f>
        <v>0</v>
      </c>
      <c r="O1465" s="468">
        <f>IFERROR(__xludf.DUMMYFUNCTION("""COMPUTED_VALUE"""),0.0)</f>
        <v>0</v>
      </c>
      <c r="P1465" s="468">
        <f>IFERROR(__xludf.DUMMYFUNCTION("""COMPUTED_VALUE"""),0.0)</f>
        <v>0</v>
      </c>
      <c r="Q1465" s="468"/>
      <c r="R1465" s="468"/>
      <c r="S1465" s="468"/>
      <c r="T1465" s="468"/>
      <c r="U1465" s="468"/>
      <c r="V1465" s="468"/>
      <c r="W1465" s="468"/>
      <c r="X1465" s="468"/>
      <c r="Y1465" s="468"/>
      <c r="Z1465" s="468"/>
      <c r="AA1465" s="468"/>
      <c r="AB1465" s="468"/>
      <c r="AC1465" s="468"/>
      <c r="AD1465" s="468"/>
      <c r="AE1465" s="468"/>
      <c r="AF1465" s="468"/>
      <c r="AG1465" s="468"/>
      <c r="AH1465" s="468"/>
      <c r="AI1465" s="468"/>
      <c r="AJ1465" s="468"/>
    </row>
    <row r="1466" ht="15.75" customHeight="1">
      <c r="A1466" s="468">
        <f>IFERROR(__xludf.DUMMYFUNCTION("""COMPUTED_VALUE"""),7.977520261E9)</f>
        <v>7977520261</v>
      </c>
      <c r="B1466" s="468">
        <f>IFERROR(__xludf.DUMMYFUNCTION("""COMPUTED_VALUE"""),7977.0)</f>
        <v>7977</v>
      </c>
      <c r="C1466" s="468">
        <f>IFERROR(__xludf.DUMMYFUNCTION("""COMPUTED_VALUE"""),5.0)</f>
        <v>5</v>
      </c>
      <c r="D1466" s="468">
        <f>IFERROR(__xludf.DUMMYFUNCTION("""COMPUTED_VALUE"""),2026.0)</f>
        <v>2026</v>
      </c>
      <c r="E1466" s="468">
        <f>IFERROR(__xludf.DUMMYFUNCTION("""COMPUTED_VALUE"""),1.0)</f>
        <v>1</v>
      </c>
      <c r="F1466" s="468" t="str">
        <f>IFERROR(__xludf.DUMMYFUNCTION("""COMPUTED_VALUE"""),"Enero")</f>
        <v>Enero</v>
      </c>
      <c r="G1466" s="468">
        <f>IFERROR(__xludf.DUMMYFUNCTION("""COMPUTED_VALUE"""),4.63016067E8)</f>
        <v>463016067</v>
      </c>
      <c r="H1466" s="468">
        <f>IFERROR(__xludf.DUMMYFUNCTION("""COMPUTED_VALUE"""),4.57424E8)</f>
        <v>457424000</v>
      </c>
      <c r="I1466" s="468">
        <f>IFERROR(__xludf.DUMMYFUNCTION("""COMPUTED_VALUE"""),5592067.0)</f>
        <v>5592067</v>
      </c>
      <c r="J1466" s="468">
        <f>IFERROR(__xludf.DUMMYFUNCTION("""COMPUTED_VALUE"""),0.0)</f>
        <v>0</v>
      </c>
      <c r="K1466" s="468">
        <f>IFERROR(__xludf.DUMMYFUNCTION("""COMPUTED_VALUE"""),4.44200937E8)</f>
        <v>444200937</v>
      </c>
      <c r="L1466" s="468">
        <f>IFERROR(__xludf.DUMMYFUNCTION("""COMPUTED_VALUE"""),4.57171E8)</f>
        <v>457171000</v>
      </c>
      <c r="M1466" s="468">
        <f>IFERROR(__xludf.DUMMYFUNCTION("""COMPUTED_VALUE"""),0.0)</f>
        <v>0</v>
      </c>
      <c r="N1466" s="468">
        <f>IFERROR(__xludf.DUMMYFUNCTION("""COMPUTED_VALUE"""),0.0)</f>
        <v>0</v>
      </c>
      <c r="O1466" s="468">
        <f>IFERROR(__xludf.DUMMYFUNCTION("""COMPUTED_VALUE"""),5592067.0)</f>
        <v>5592067</v>
      </c>
      <c r="P1466" s="468">
        <f>IFERROR(__xludf.DUMMYFUNCTION("""COMPUTED_VALUE"""),0.0)</f>
        <v>0</v>
      </c>
      <c r="Q1466" s="468"/>
      <c r="R1466" s="468"/>
      <c r="S1466" s="468"/>
      <c r="T1466" s="468"/>
      <c r="U1466" s="468"/>
      <c r="V1466" s="468"/>
      <c r="W1466" s="468"/>
      <c r="X1466" s="468"/>
      <c r="Y1466" s="468"/>
      <c r="Z1466" s="468"/>
      <c r="AA1466" s="468"/>
      <c r="AB1466" s="468"/>
      <c r="AC1466" s="468"/>
      <c r="AD1466" s="468"/>
      <c r="AE1466" s="468"/>
      <c r="AF1466" s="468"/>
      <c r="AG1466" s="468"/>
      <c r="AH1466" s="468"/>
      <c r="AI1466" s="468"/>
      <c r="AJ1466" s="468"/>
    </row>
    <row r="1467" ht="15.75" customHeight="1">
      <c r="A1467" s="468">
        <f>IFERROR(__xludf.DUMMYFUNCTION("""COMPUTED_VALUE"""),7.977520262E9)</f>
        <v>7977520262</v>
      </c>
      <c r="B1467" s="468">
        <f>IFERROR(__xludf.DUMMYFUNCTION("""COMPUTED_VALUE"""),7977.0)</f>
        <v>7977</v>
      </c>
      <c r="C1467" s="468">
        <f>IFERROR(__xludf.DUMMYFUNCTION("""COMPUTED_VALUE"""),5.0)</f>
        <v>5</v>
      </c>
      <c r="D1467" s="468">
        <f>IFERROR(__xludf.DUMMYFUNCTION("""COMPUTED_VALUE"""),2026.0)</f>
        <v>2026</v>
      </c>
      <c r="E1467" s="468">
        <f>IFERROR(__xludf.DUMMYFUNCTION("""COMPUTED_VALUE"""),2.0)</f>
        <v>2</v>
      </c>
      <c r="F1467" s="468" t="str">
        <f>IFERROR(__xludf.DUMMYFUNCTION("""COMPUTED_VALUE"""),"Febrero")</f>
        <v>Febrero</v>
      </c>
      <c r="G1467" s="468">
        <f>IFERROR(__xludf.DUMMYFUNCTION("""COMPUTED_VALUE"""),0.0)</f>
        <v>0</v>
      </c>
      <c r="H1467" s="468">
        <f>IFERROR(__xludf.DUMMYFUNCTION("""COMPUTED_VALUE"""),0.0)</f>
        <v>0</v>
      </c>
      <c r="I1467" s="468">
        <f>IFERROR(__xludf.DUMMYFUNCTION("""COMPUTED_VALUE"""),0.0)</f>
        <v>0</v>
      </c>
      <c r="J1467" s="468">
        <f>IFERROR(__xludf.DUMMYFUNCTION("""COMPUTED_VALUE"""),0.0)</f>
        <v>0</v>
      </c>
      <c r="K1467" s="468">
        <f>IFERROR(__xludf.DUMMYFUNCTION("""COMPUTED_VALUE"""),0.0)</f>
        <v>0</v>
      </c>
      <c r="L1467" s="468">
        <f>IFERROR(__xludf.DUMMYFUNCTION("""COMPUTED_VALUE"""),0.0)</f>
        <v>0</v>
      </c>
      <c r="M1467" s="468">
        <f>IFERROR(__xludf.DUMMYFUNCTION("""COMPUTED_VALUE"""),0.0)</f>
        <v>0</v>
      </c>
      <c r="N1467" s="468">
        <f>IFERROR(__xludf.DUMMYFUNCTION("""COMPUTED_VALUE"""),7962034.0)</f>
        <v>7962034</v>
      </c>
      <c r="O1467" s="468">
        <f>IFERROR(__xludf.DUMMYFUNCTION("""COMPUTED_VALUE"""),0.0)</f>
        <v>0</v>
      </c>
      <c r="P1467" s="468">
        <f>IFERROR(__xludf.DUMMYFUNCTION("""COMPUTED_VALUE"""),0.0)</f>
        <v>0</v>
      </c>
      <c r="Q1467" s="468"/>
      <c r="R1467" s="468"/>
      <c r="S1467" s="468"/>
      <c r="T1467" s="468"/>
      <c r="U1467" s="468"/>
      <c r="V1467" s="468"/>
      <c r="W1467" s="468"/>
      <c r="X1467" s="468"/>
      <c r="Y1467" s="468"/>
      <c r="Z1467" s="468"/>
      <c r="AA1467" s="468"/>
      <c r="AB1467" s="468"/>
      <c r="AC1467" s="468"/>
      <c r="AD1467" s="468"/>
      <c r="AE1467" s="468"/>
      <c r="AF1467" s="468"/>
      <c r="AG1467" s="468"/>
      <c r="AH1467" s="468"/>
      <c r="AI1467" s="468"/>
      <c r="AJ1467" s="468"/>
    </row>
    <row r="1468" ht="15.75" customHeight="1">
      <c r="A1468" s="468">
        <f>IFERROR(__xludf.DUMMYFUNCTION("""COMPUTED_VALUE"""),7.977520263E9)</f>
        <v>7977520263</v>
      </c>
      <c r="B1468" s="468">
        <f>IFERROR(__xludf.DUMMYFUNCTION("""COMPUTED_VALUE"""),7977.0)</f>
        <v>7977</v>
      </c>
      <c r="C1468" s="468">
        <f>IFERROR(__xludf.DUMMYFUNCTION("""COMPUTED_VALUE"""),5.0)</f>
        <v>5</v>
      </c>
      <c r="D1468" s="468">
        <f>IFERROR(__xludf.DUMMYFUNCTION("""COMPUTED_VALUE"""),2026.0)</f>
        <v>2026</v>
      </c>
      <c r="E1468" s="468">
        <f>IFERROR(__xludf.DUMMYFUNCTION("""COMPUTED_VALUE"""),3.0)</f>
        <v>3</v>
      </c>
      <c r="F1468" s="468" t="str">
        <f>IFERROR(__xludf.DUMMYFUNCTION("""COMPUTED_VALUE"""),"Marzo")</f>
        <v>Marzo</v>
      </c>
      <c r="G1468" s="468">
        <f>IFERROR(__xludf.DUMMYFUNCTION("""COMPUTED_VALUE"""),0.0)</f>
        <v>0</v>
      </c>
      <c r="H1468" s="468">
        <f>IFERROR(__xludf.DUMMYFUNCTION("""COMPUTED_VALUE"""),0.0)</f>
        <v>0</v>
      </c>
      <c r="I1468" s="468">
        <f>IFERROR(__xludf.DUMMYFUNCTION("""COMPUTED_VALUE"""),0.0)</f>
        <v>0</v>
      </c>
      <c r="J1468" s="468">
        <f>IFERROR(__xludf.DUMMYFUNCTION("""COMPUTED_VALUE"""),4.1561E7)</f>
        <v>41561000</v>
      </c>
      <c r="K1468" s="468">
        <f>IFERROR(__xludf.DUMMYFUNCTION("""COMPUTED_VALUE"""),0.0)</f>
        <v>0</v>
      </c>
      <c r="L1468" s="468">
        <f>IFERROR(__xludf.DUMMYFUNCTION("""COMPUTED_VALUE"""),0.0)</f>
        <v>0</v>
      </c>
      <c r="M1468" s="468">
        <f>IFERROR(__xludf.DUMMYFUNCTION("""COMPUTED_VALUE"""),4.1561E7)</f>
        <v>41561000</v>
      </c>
      <c r="N1468" s="468">
        <f>IFERROR(__xludf.DUMMYFUNCTION("""COMPUTED_VALUE"""),0.0)</f>
        <v>0</v>
      </c>
      <c r="O1468" s="468">
        <f>IFERROR(__xludf.DUMMYFUNCTION("""COMPUTED_VALUE"""),0.0)</f>
        <v>0</v>
      </c>
      <c r="P1468" s="468">
        <f>IFERROR(__xludf.DUMMYFUNCTION("""COMPUTED_VALUE"""),0.0)</f>
        <v>0</v>
      </c>
      <c r="Q1468" s="468"/>
      <c r="R1468" s="468"/>
      <c r="S1468" s="468"/>
      <c r="T1468" s="468"/>
      <c r="U1468" s="468"/>
      <c r="V1468" s="468"/>
      <c r="W1468" s="468"/>
      <c r="X1468" s="468"/>
      <c r="Y1468" s="468"/>
      <c r="Z1468" s="468"/>
      <c r="AA1468" s="468"/>
      <c r="AB1468" s="468"/>
      <c r="AC1468" s="468"/>
      <c r="AD1468" s="468"/>
      <c r="AE1468" s="468"/>
      <c r="AF1468" s="468"/>
      <c r="AG1468" s="468"/>
      <c r="AH1468" s="468"/>
      <c r="AI1468" s="468"/>
      <c r="AJ1468" s="468"/>
    </row>
    <row r="1469" ht="15.75" customHeight="1">
      <c r="A1469" s="468">
        <f>IFERROR(__xludf.DUMMYFUNCTION("""COMPUTED_VALUE"""),7.977520264E9)</f>
        <v>7977520264</v>
      </c>
      <c r="B1469" s="468">
        <f>IFERROR(__xludf.DUMMYFUNCTION("""COMPUTED_VALUE"""),7977.0)</f>
        <v>7977</v>
      </c>
      <c r="C1469" s="468">
        <f>IFERROR(__xludf.DUMMYFUNCTION("""COMPUTED_VALUE"""),5.0)</f>
        <v>5</v>
      </c>
      <c r="D1469" s="468">
        <f>IFERROR(__xludf.DUMMYFUNCTION("""COMPUTED_VALUE"""),2026.0)</f>
        <v>2026</v>
      </c>
      <c r="E1469" s="468">
        <f>IFERROR(__xludf.DUMMYFUNCTION("""COMPUTED_VALUE"""),4.0)</f>
        <v>4</v>
      </c>
      <c r="F1469" s="468" t="str">
        <f>IFERROR(__xludf.DUMMYFUNCTION("""COMPUTED_VALUE"""),"Abril")</f>
        <v>Abril</v>
      </c>
      <c r="G1469" s="468">
        <f>IFERROR(__xludf.DUMMYFUNCTION("""COMPUTED_VALUE"""),0.0)</f>
        <v>0</v>
      </c>
      <c r="H1469" s="468">
        <f>IFERROR(__xludf.DUMMYFUNCTION("""COMPUTED_VALUE"""),0.0)</f>
        <v>0</v>
      </c>
      <c r="I1469" s="468">
        <f>IFERROR(__xludf.DUMMYFUNCTION("""COMPUTED_VALUE"""),0.0)</f>
        <v>0</v>
      </c>
      <c r="J1469" s="468">
        <f>IFERROR(__xludf.DUMMYFUNCTION("""COMPUTED_VALUE"""),4.1561E7)</f>
        <v>41561000</v>
      </c>
      <c r="K1469" s="468">
        <f>IFERROR(__xludf.DUMMYFUNCTION("""COMPUTED_VALUE"""),0.0)</f>
        <v>0</v>
      </c>
      <c r="L1469" s="468">
        <f>IFERROR(__xludf.DUMMYFUNCTION("""COMPUTED_VALUE"""),0.0)</f>
        <v>0</v>
      </c>
      <c r="M1469" s="468">
        <f>IFERROR(__xludf.DUMMYFUNCTION("""COMPUTED_VALUE"""),4.1561E7)</f>
        <v>41561000</v>
      </c>
      <c r="N1469" s="468">
        <f>IFERROR(__xludf.DUMMYFUNCTION("""COMPUTED_VALUE"""),0.0)</f>
        <v>0</v>
      </c>
      <c r="O1469" s="468">
        <f>IFERROR(__xludf.DUMMYFUNCTION("""COMPUTED_VALUE"""),0.0)</f>
        <v>0</v>
      </c>
      <c r="P1469" s="468">
        <f>IFERROR(__xludf.DUMMYFUNCTION("""COMPUTED_VALUE"""),0.0)</f>
        <v>0</v>
      </c>
      <c r="Q1469" s="468"/>
      <c r="R1469" s="468"/>
      <c r="S1469" s="468"/>
      <c r="T1469" s="468"/>
      <c r="U1469" s="468"/>
      <c r="V1469" s="468"/>
      <c r="W1469" s="468"/>
      <c r="X1469" s="468"/>
      <c r="Y1469" s="468"/>
      <c r="Z1469" s="468"/>
      <c r="AA1469" s="468"/>
      <c r="AB1469" s="468"/>
      <c r="AC1469" s="468"/>
      <c r="AD1469" s="468"/>
      <c r="AE1469" s="468"/>
      <c r="AF1469" s="468"/>
      <c r="AG1469" s="468"/>
      <c r="AH1469" s="468"/>
      <c r="AI1469" s="468"/>
      <c r="AJ1469" s="468"/>
    </row>
    <row r="1470" ht="15.75" customHeight="1">
      <c r="A1470" s="468">
        <f>IFERROR(__xludf.DUMMYFUNCTION("""COMPUTED_VALUE"""),7.977520265E9)</f>
        <v>7977520265</v>
      </c>
      <c r="B1470" s="468">
        <f>IFERROR(__xludf.DUMMYFUNCTION("""COMPUTED_VALUE"""),7977.0)</f>
        <v>7977</v>
      </c>
      <c r="C1470" s="468">
        <f>IFERROR(__xludf.DUMMYFUNCTION("""COMPUTED_VALUE"""),5.0)</f>
        <v>5</v>
      </c>
      <c r="D1470" s="468">
        <f>IFERROR(__xludf.DUMMYFUNCTION("""COMPUTED_VALUE"""),2026.0)</f>
        <v>2026</v>
      </c>
      <c r="E1470" s="468">
        <f>IFERROR(__xludf.DUMMYFUNCTION("""COMPUTED_VALUE"""),5.0)</f>
        <v>5</v>
      </c>
      <c r="F1470" s="468" t="str">
        <f>IFERROR(__xludf.DUMMYFUNCTION("""COMPUTED_VALUE"""),"Mayo")</f>
        <v>Mayo</v>
      </c>
      <c r="G1470" s="468">
        <f>IFERROR(__xludf.DUMMYFUNCTION("""COMPUTED_VALUE"""),0.0)</f>
        <v>0</v>
      </c>
      <c r="H1470" s="468">
        <f>IFERROR(__xludf.DUMMYFUNCTION("""COMPUTED_VALUE"""),0.0)</f>
        <v>0</v>
      </c>
      <c r="I1470" s="468">
        <f>IFERROR(__xludf.DUMMYFUNCTION("""COMPUTED_VALUE"""),0.0)</f>
        <v>0</v>
      </c>
      <c r="J1470" s="468">
        <f>IFERROR(__xludf.DUMMYFUNCTION("""COMPUTED_VALUE"""),4.1561E7)</f>
        <v>41561000</v>
      </c>
      <c r="K1470" s="468">
        <f>IFERROR(__xludf.DUMMYFUNCTION("""COMPUTED_VALUE"""),0.0)</f>
        <v>0</v>
      </c>
      <c r="L1470" s="468">
        <f>IFERROR(__xludf.DUMMYFUNCTION("""COMPUTED_VALUE"""),0.0)</f>
        <v>0</v>
      </c>
      <c r="M1470" s="468">
        <f>IFERROR(__xludf.DUMMYFUNCTION("""COMPUTED_VALUE"""),4.1561E7)</f>
        <v>41561000</v>
      </c>
      <c r="N1470" s="468">
        <f>IFERROR(__xludf.DUMMYFUNCTION("""COMPUTED_VALUE"""),0.0)</f>
        <v>0</v>
      </c>
      <c r="O1470" s="468">
        <f>IFERROR(__xludf.DUMMYFUNCTION("""COMPUTED_VALUE"""),0.0)</f>
        <v>0</v>
      </c>
      <c r="P1470" s="468">
        <f>IFERROR(__xludf.DUMMYFUNCTION("""COMPUTED_VALUE"""),0.0)</f>
        <v>0</v>
      </c>
      <c r="Q1470" s="468"/>
      <c r="R1470" s="468"/>
      <c r="S1470" s="468"/>
      <c r="T1470" s="468"/>
      <c r="U1470" s="468"/>
      <c r="V1470" s="468"/>
      <c r="W1470" s="468"/>
      <c r="X1470" s="468"/>
      <c r="Y1470" s="468"/>
      <c r="Z1470" s="468"/>
      <c r="AA1470" s="468"/>
      <c r="AB1470" s="468"/>
      <c r="AC1470" s="468"/>
      <c r="AD1470" s="468"/>
      <c r="AE1470" s="468"/>
      <c r="AF1470" s="468"/>
      <c r="AG1470" s="468"/>
      <c r="AH1470" s="468"/>
      <c r="AI1470" s="468"/>
      <c r="AJ1470" s="468"/>
    </row>
    <row r="1471" ht="15.75" customHeight="1">
      <c r="A1471" s="468">
        <f>IFERROR(__xludf.DUMMYFUNCTION("""COMPUTED_VALUE"""),7.977520266E9)</f>
        <v>7977520266</v>
      </c>
      <c r="B1471" s="468">
        <f>IFERROR(__xludf.DUMMYFUNCTION("""COMPUTED_VALUE"""),7977.0)</f>
        <v>7977</v>
      </c>
      <c r="C1471" s="468">
        <f>IFERROR(__xludf.DUMMYFUNCTION("""COMPUTED_VALUE"""),5.0)</f>
        <v>5</v>
      </c>
      <c r="D1471" s="468">
        <f>IFERROR(__xludf.DUMMYFUNCTION("""COMPUTED_VALUE"""),2026.0)</f>
        <v>2026</v>
      </c>
      <c r="E1471" s="468">
        <f>IFERROR(__xludf.DUMMYFUNCTION("""COMPUTED_VALUE"""),6.0)</f>
        <v>6</v>
      </c>
      <c r="F1471" s="468" t="str">
        <f>IFERROR(__xludf.DUMMYFUNCTION("""COMPUTED_VALUE"""),"Junio")</f>
        <v>Junio</v>
      </c>
      <c r="G1471" s="468">
        <f>IFERROR(__xludf.DUMMYFUNCTION("""COMPUTED_VALUE"""),0.0)</f>
        <v>0</v>
      </c>
      <c r="H1471" s="468">
        <f>IFERROR(__xludf.DUMMYFUNCTION("""COMPUTED_VALUE"""),0.0)</f>
        <v>0</v>
      </c>
      <c r="I1471" s="468">
        <f>IFERROR(__xludf.DUMMYFUNCTION("""COMPUTED_VALUE"""),0.0)</f>
        <v>0</v>
      </c>
      <c r="J1471" s="468">
        <f>IFERROR(__xludf.DUMMYFUNCTION("""COMPUTED_VALUE"""),4.1561E7)</f>
        <v>41561000</v>
      </c>
      <c r="K1471" s="468">
        <f>IFERROR(__xludf.DUMMYFUNCTION("""COMPUTED_VALUE"""),0.0)</f>
        <v>0</v>
      </c>
      <c r="L1471" s="468">
        <f>IFERROR(__xludf.DUMMYFUNCTION("""COMPUTED_VALUE"""),0.0)</f>
        <v>0</v>
      </c>
      <c r="M1471" s="468">
        <f>IFERROR(__xludf.DUMMYFUNCTION("""COMPUTED_VALUE"""),4.1561E7)</f>
        <v>41561000</v>
      </c>
      <c r="N1471" s="468">
        <f>IFERROR(__xludf.DUMMYFUNCTION("""COMPUTED_VALUE"""),0.0)</f>
        <v>0</v>
      </c>
      <c r="O1471" s="468">
        <f>IFERROR(__xludf.DUMMYFUNCTION("""COMPUTED_VALUE"""),0.0)</f>
        <v>0</v>
      </c>
      <c r="P1471" s="468">
        <f>IFERROR(__xludf.DUMMYFUNCTION("""COMPUTED_VALUE"""),0.0)</f>
        <v>0</v>
      </c>
      <c r="Q1471" s="468"/>
      <c r="R1471" s="468"/>
      <c r="S1471" s="468"/>
      <c r="T1471" s="468"/>
      <c r="U1471" s="468"/>
      <c r="V1471" s="468"/>
      <c r="W1471" s="468"/>
      <c r="X1471" s="468"/>
      <c r="Y1471" s="468"/>
      <c r="Z1471" s="468"/>
      <c r="AA1471" s="468"/>
      <c r="AB1471" s="468"/>
      <c r="AC1471" s="468"/>
      <c r="AD1471" s="468"/>
      <c r="AE1471" s="468"/>
      <c r="AF1471" s="468"/>
      <c r="AG1471" s="468"/>
      <c r="AH1471" s="468"/>
      <c r="AI1471" s="468"/>
      <c r="AJ1471" s="468"/>
    </row>
    <row r="1472" ht="15.75" customHeight="1">
      <c r="A1472" s="468">
        <f>IFERROR(__xludf.DUMMYFUNCTION("""COMPUTED_VALUE"""),7.977520267E9)</f>
        <v>7977520267</v>
      </c>
      <c r="B1472" s="468">
        <f>IFERROR(__xludf.DUMMYFUNCTION("""COMPUTED_VALUE"""),7977.0)</f>
        <v>7977</v>
      </c>
      <c r="C1472" s="468">
        <f>IFERROR(__xludf.DUMMYFUNCTION("""COMPUTED_VALUE"""),5.0)</f>
        <v>5</v>
      </c>
      <c r="D1472" s="468">
        <f>IFERROR(__xludf.DUMMYFUNCTION("""COMPUTED_VALUE"""),2026.0)</f>
        <v>2026</v>
      </c>
      <c r="E1472" s="468">
        <f>IFERROR(__xludf.DUMMYFUNCTION("""COMPUTED_VALUE"""),7.0)</f>
        <v>7</v>
      </c>
      <c r="F1472" s="468" t="str">
        <f>IFERROR(__xludf.DUMMYFUNCTION("""COMPUTED_VALUE"""),"Julio")</f>
        <v>Julio</v>
      </c>
      <c r="G1472" s="468">
        <f>IFERROR(__xludf.DUMMYFUNCTION("""COMPUTED_VALUE"""),0.0)</f>
        <v>0</v>
      </c>
      <c r="H1472" s="468">
        <f>IFERROR(__xludf.DUMMYFUNCTION("""COMPUTED_VALUE"""),0.0)</f>
        <v>0</v>
      </c>
      <c r="I1472" s="468">
        <f>IFERROR(__xludf.DUMMYFUNCTION("""COMPUTED_VALUE"""),0.0)</f>
        <v>0</v>
      </c>
      <c r="J1472" s="468">
        <f>IFERROR(__xludf.DUMMYFUNCTION("""COMPUTED_VALUE"""),4.1561E7)</f>
        <v>41561000</v>
      </c>
      <c r="K1472" s="468">
        <f>IFERROR(__xludf.DUMMYFUNCTION("""COMPUTED_VALUE"""),0.0)</f>
        <v>0</v>
      </c>
      <c r="L1472" s="468">
        <f>IFERROR(__xludf.DUMMYFUNCTION("""COMPUTED_VALUE"""),0.0)</f>
        <v>0</v>
      </c>
      <c r="M1472" s="468">
        <f>IFERROR(__xludf.DUMMYFUNCTION("""COMPUTED_VALUE"""),4.1561E7)</f>
        <v>41561000</v>
      </c>
      <c r="N1472" s="468">
        <f>IFERROR(__xludf.DUMMYFUNCTION("""COMPUTED_VALUE"""),0.0)</f>
        <v>0</v>
      </c>
      <c r="O1472" s="468">
        <f>IFERROR(__xludf.DUMMYFUNCTION("""COMPUTED_VALUE"""),0.0)</f>
        <v>0</v>
      </c>
      <c r="P1472" s="468">
        <f>IFERROR(__xludf.DUMMYFUNCTION("""COMPUTED_VALUE"""),0.0)</f>
        <v>0</v>
      </c>
      <c r="Q1472" s="468"/>
      <c r="R1472" s="468"/>
      <c r="S1472" s="468"/>
      <c r="T1472" s="468"/>
      <c r="U1472" s="468"/>
      <c r="V1472" s="468"/>
      <c r="W1472" s="468"/>
      <c r="X1472" s="468"/>
      <c r="Y1472" s="468"/>
      <c r="Z1472" s="468"/>
      <c r="AA1472" s="468"/>
      <c r="AB1472" s="468"/>
      <c r="AC1472" s="468"/>
      <c r="AD1472" s="468"/>
      <c r="AE1472" s="468"/>
      <c r="AF1472" s="468"/>
      <c r="AG1472" s="468"/>
      <c r="AH1472" s="468"/>
      <c r="AI1472" s="468"/>
      <c r="AJ1472" s="468"/>
    </row>
    <row r="1473" ht="15.75" customHeight="1">
      <c r="A1473" s="468">
        <f>IFERROR(__xludf.DUMMYFUNCTION("""COMPUTED_VALUE"""),7.977520268E9)</f>
        <v>7977520268</v>
      </c>
      <c r="B1473" s="468">
        <f>IFERROR(__xludf.DUMMYFUNCTION("""COMPUTED_VALUE"""),7977.0)</f>
        <v>7977</v>
      </c>
      <c r="C1473" s="468">
        <f>IFERROR(__xludf.DUMMYFUNCTION("""COMPUTED_VALUE"""),5.0)</f>
        <v>5</v>
      </c>
      <c r="D1473" s="468">
        <f>IFERROR(__xludf.DUMMYFUNCTION("""COMPUTED_VALUE"""),2026.0)</f>
        <v>2026</v>
      </c>
      <c r="E1473" s="468">
        <f>IFERROR(__xludf.DUMMYFUNCTION("""COMPUTED_VALUE"""),8.0)</f>
        <v>8</v>
      </c>
      <c r="F1473" s="468" t="str">
        <f>IFERROR(__xludf.DUMMYFUNCTION("""COMPUTED_VALUE"""),"Agosto")</f>
        <v>Agosto</v>
      </c>
      <c r="G1473" s="468">
        <f>IFERROR(__xludf.DUMMYFUNCTION("""COMPUTED_VALUE"""),0.0)</f>
        <v>0</v>
      </c>
      <c r="H1473" s="468">
        <f>IFERROR(__xludf.DUMMYFUNCTION("""COMPUTED_VALUE"""),0.0)</f>
        <v>0</v>
      </c>
      <c r="I1473" s="468">
        <f>IFERROR(__xludf.DUMMYFUNCTION("""COMPUTED_VALUE"""),0.0)</f>
        <v>0</v>
      </c>
      <c r="J1473" s="468">
        <f>IFERROR(__xludf.DUMMYFUNCTION("""COMPUTED_VALUE"""),4.1561E7)</f>
        <v>41561000</v>
      </c>
      <c r="K1473" s="468">
        <f>IFERROR(__xludf.DUMMYFUNCTION("""COMPUTED_VALUE"""),0.0)</f>
        <v>0</v>
      </c>
      <c r="L1473" s="468">
        <f>IFERROR(__xludf.DUMMYFUNCTION("""COMPUTED_VALUE"""),0.0)</f>
        <v>0</v>
      </c>
      <c r="M1473" s="468">
        <f>IFERROR(__xludf.DUMMYFUNCTION("""COMPUTED_VALUE"""),4.1561E7)</f>
        <v>41561000</v>
      </c>
      <c r="N1473" s="468">
        <f>IFERROR(__xludf.DUMMYFUNCTION("""COMPUTED_VALUE"""),0.0)</f>
        <v>0</v>
      </c>
      <c r="O1473" s="468">
        <f>IFERROR(__xludf.DUMMYFUNCTION("""COMPUTED_VALUE"""),0.0)</f>
        <v>0</v>
      </c>
      <c r="P1473" s="468">
        <f>IFERROR(__xludf.DUMMYFUNCTION("""COMPUTED_VALUE"""),0.0)</f>
        <v>0</v>
      </c>
      <c r="Q1473" s="468"/>
      <c r="R1473" s="468"/>
      <c r="S1473" s="468"/>
      <c r="T1473" s="468"/>
      <c r="U1473" s="468"/>
      <c r="V1473" s="468"/>
      <c r="W1473" s="468"/>
      <c r="X1473" s="468"/>
      <c r="Y1473" s="468"/>
      <c r="Z1473" s="468"/>
      <c r="AA1473" s="468"/>
      <c r="AB1473" s="468"/>
      <c r="AC1473" s="468"/>
      <c r="AD1473" s="468"/>
      <c r="AE1473" s="468"/>
      <c r="AF1473" s="468"/>
      <c r="AG1473" s="468"/>
      <c r="AH1473" s="468"/>
      <c r="AI1473" s="468"/>
      <c r="AJ1473" s="468"/>
    </row>
    <row r="1474" ht="15.75" customHeight="1">
      <c r="A1474" s="468">
        <f>IFERROR(__xludf.DUMMYFUNCTION("""COMPUTED_VALUE"""),7.977520269E9)</f>
        <v>7977520269</v>
      </c>
      <c r="B1474" s="468">
        <f>IFERROR(__xludf.DUMMYFUNCTION("""COMPUTED_VALUE"""),7977.0)</f>
        <v>7977</v>
      </c>
      <c r="C1474" s="468">
        <f>IFERROR(__xludf.DUMMYFUNCTION("""COMPUTED_VALUE"""),5.0)</f>
        <v>5</v>
      </c>
      <c r="D1474" s="468">
        <f>IFERROR(__xludf.DUMMYFUNCTION("""COMPUTED_VALUE"""),2026.0)</f>
        <v>2026</v>
      </c>
      <c r="E1474" s="468">
        <f>IFERROR(__xludf.DUMMYFUNCTION("""COMPUTED_VALUE"""),9.0)</f>
        <v>9</v>
      </c>
      <c r="F1474" s="468" t="str">
        <f>IFERROR(__xludf.DUMMYFUNCTION("""COMPUTED_VALUE"""),"Septiembre")</f>
        <v>Septiembre</v>
      </c>
      <c r="G1474" s="468">
        <f>IFERROR(__xludf.DUMMYFUNCTION("""COMPUTED_VALUE"""),0.0)</f>
        <v>0</v>
      </c>
      <c r="H1474" s="468">
        <f>IFERROR(__xludf.DUMMYFUNCTION("""COMPUTED_VALUE"""),0.0)</f>
        <v>0</v>
      </c>
      <c r="I1474" s="468">
        <f>IFERROR(__xludf.DUMMYFUNCTION("""COMPUTED_VALUE"""),0.0)</f>
        <v>0</v>
      </c>
      <c r="J1474" s="468">
        <f>IFERROR(__xludf.DUMMYFUNCTION("""COMPUTED_VALUE"""),4.1561E7)</f>
        <v>41561000</v>
      </c>
      <c r="K1474" s="468">
        <f>IFERROR(__xludf.DUMMYFUNCTION("""COMPUTED_VALUE"""),0.0)</f>
        <v>0</v>
      </c>
      <c r="L1474" s="468">
        <f>IFERROR(__xludf.DUMMYFUNCTION("""COMPUTED_VALUE"""),0.0)</f>
        <v>0</v>
      </c>
      <c r="M1474" s="468">
        <f>IFERROR(__xludf.DUMMYFUNCTION("""COMPUTED_VALUE"""),4.1561E7)</f>
        <v>41561000</v>
      </c>
      <c r="N1474" s="468">
        <f>IFERROR(__xludf.DUMMYFUNCTION("""COMPUTED_VALUE"""),0.0)</f>
        <v>0</v>
      </c>
      <c r="O1474" s="468">
        <f>IFERROR(__xludf.DUMMYFUNCTION("""COMPUTED_VALUE"""),0.0)</f>
        <v>0</v>
      </c>
      <c r="P1474" s="468">
        <f>IFERROR(__xludf.DUMMYFUNCTION("""COMPUTED_VALUE"""),0.0)</f>
        <v>0</v>
      </c>
      <c r="Q1474" s="468"/>
      <c r="R1474" s="468"/>
      <c r="S1474" s="468"/>
      <c r="T1474" s="468"/>
      <c r="U1474" s="468"/>
      <c r="V1474" s="468"/>
      <c r="W1474" s="468"/>
      <c r="X1474" s="468"/>
      <c r="Y1474" s="468"/>
      <c r="Z1474" s="468"/>
      <c r="AA1474" s="468"/>
      <c r="AB1474" s="468"/>
      <c r="AC1474" s="468"/>
      <c r="AD1474" s="468"/>
      <c r="AE1474" s="468"/>
      <c r="AF1474" s="468"/>
      <c r="AG1474" s="468"/>
      <c r="AH1474" s="468"/>
      <c r="AI1474" s="468"/>
      <c r="AJ1474" s="468"/>
    </row>
    <row r="1475" ht="15.75" customHeight="1">
      <c r="A1475" s="468">
        <f>IFERROR(__xludf.DUMMYFUNCTION("""COMPUTED_VALUE"""),7.977520261E10)</f>
        <v>79775202610</v>
      </c>
      <c r="B1475" s="468">
        <f>IFERROR(__xludf.DUMMYFUNCTION("""COMPUTED_VALUE"""),7977.0)</f>
        <v>7977</v>
      </c>
      <c r="C1475" s="468">
        <f>IFERROR(__xludf.DUMMYFUNCTION("""COMPUTED_VALUE"""),5.0)</f>
        <v>5</v>
      </c>
      <c r="D1475" s="468">
        <f>IFERROR(__xludf.DUMMYFUNCTION("""COMPUTED_VALUE"""),2026.0)</f>
        <v>2026</v>
      </c>
      <c r="E1475" s="468">
        <f>IFERROR(__xludf.DUMMYFUNCTION("""COMPUTED_VALUE"""),10.0)</f>
        <v>10</v>
      </c>
      <c r="F1475" s="468" t="str">
        <f>IFERROR(__xludf.DUMMYFUNCTION("""COMPUTED_VALUE"""),"Octubre")</f>
        <v>Octubre</v>
      </c>
      <c r="G1475" s="468">
        <f>IFERROR(__xludf.DUMMYFUNCTION("""COMPUTED_VALUE"""),0.0)</f>
        <v>0</v>
      </c>
      <c r="H1475" s="468">
        <f>IFERROR(__xludf.DUMMYFUNCTION("""COMPUTED_VALUE"""),0.0)</f>
        <v>0</v>
      </c>
      <c r="I1475" s="468">
        <f>IFERROR(__xludf.DUMMYFUNCTION("""COMPUTED_VALUE"""),0.0)</f>
        <v>0</v>
      </c>
      <c r="J1475" s="468">
        <f>IFERROR(__xludf.DUMMYFUNCTION("""COMPUTED_VALUE"""),4.1561E7)</f>
        <v>41561000</v>
      </c>
      <c r="K1475" s="468">
        <f>IFERROR(__xludf.DUMMYFUNCTION("""COMPUTED_VALUE"""),0.0)</f>
        <v>0</v>
      </c>
      <c r="L1475" s="468">
        <f>IFERROR(__xludf.DUMMYFUNCTION("""COMPUTED_VALUE"""),0.0)</f>
        <v>0</v>
      </c>
      <c r="M1475" s="468">
        <f>IFERROR(__xludf.DUMMYFUNCTION("""COMPUTED_VALUE"""),4.1561E7)</f>
        <v>41561000</v>
      </c>
      <c r="N1475" s="468">
        <f>IFERROR(__xludf.DUMMYFUNCTION("""COMPUTED_VALUE"""),0.0)</f>
        <v>0</v>
      </c>
      <c r="O1475" s="468">
        <f>IFERROR(__xludf.DUMMYFUNCTION("""COMPUTED_VALUE"""),0.0)</f>
        <v>0</v>
      </c>
      <c r="P1475" s="468">
        <f>IFERROR(__xludf.DUMMYFUNCTION("""COMPUTED_VALUE"""),0.0)</f>
        <v>0</v>
      </c>
      <c r="Q1475" s="468"/>
      <c r="R1475" s="468"/>
      <c r="S1475" s="468"/>
      <c r="T1475" s="468"/>
      <c r="U1475" s="468"/>
      <c r="V1475" s="468"/>
      <c r="W1475" s="468"/>
      <c r="X1475" s="468"/>
      <c r="Y1475" s="468"/>
      <c r="Z1475" s="468"/>
      <c r="AA1475" s="468"/>
      <c r="AB1475" s="468"/>
      <c r="AC1475" s="468"/>
      <c r="AD1475" s="468"/>
      <c r="AE1475" s="468"/>
      <c r="AF1475" s="468"/>
      <c r="AG1475" s="468"/>
      <c r="AH1475" s="468"/>
      <c r="AI1475" s="468"/>
      <c r="AJ1475" s="468"/>
    </row>
    <row r="1476" ht="15.75" customHeight="1">
      <c r="A1476" s="468">
        <f>IFERROR(__xludf.DUMMYFUNCTION("""COMPUTED_VALUE"""),7.9775202611E10)</f>
        <v>79775202611</v>
      </c>
      <c r="B1476" s="468">
        <f>IFERROR(__xludf.DUMMYFUNCTION("""COMPUTED_VALUE"""),7977.0)</f>
        <v>7977</v>
      </c>
      <c r="C1476" s="468">
        <f>IFERROR(__xludf.DUMMYFUNCTION("""COMPUTED_VALUE"""),5.0)</f>
        <v>5</v>
      </c>
      <c r="D1476" s="468">
        <f>IFERROR(__xludf.DUMMYFUNCTION("""COMPUTED_VALUE"""),2026.0)</f>
        <v>2026</v>
      </c>
      <c r="E1476" s="468">
        <f>IFERROR(__xludf.DUMMYFUNCTION("""COMPUTED_VALUE"""),11.0)</f>
        <v>11</v>
      </c>
      <c r="F1476" s="468" t="str">
        <f>IFERROR(__xludf.DUMMYFUNCTION("""COMPUTED_VALUE"""),"Noviembre")</f>
        <v>Noviembre</v>
      </c>
      <c r="G1476" s="468">
        <f>IFERROR(__xludf.DUMMYFUNCTION("""COMPUTED_VALUE"""),0.0)</f>
        <v>0</v>
      </c>
      <c r="H1476" s="468">
        <f>IFERROR(__xludf.DUMMYFUNCTION("""COMPUTED_VALUE"""),0.0)</f>
        <v>0</v>
      </c>
      <c r="I1476" s="468">
        <f>IFERROR(__xludf.DUMMYFUNCTION("""COMPUTED_VALUE"""),0.0)</f>
        <v>0</v>
      </c>
      <c r="J1476" s="468">
        <f>IFERROR(__xludf.DUMMYFUNCTION("""COMPUTED_VALUE"""),4.1561E7)</f>
        <v>41561000</v>
      </c>
      <c r="K1476" s="468">
        <f>IFERROR(__xludf.DUMMYFUNCTION("""COMPUTED_VALUE"""),0.0)</f>
        <v>0</v>
      </c>
      <c r="L1476" s="468">
        <f>IFERROR(__xludf.DUMMYFUNCTION("""COMPUTED_VALUE"""),0.0)</f>
        <v>0</v>
      </c>
      <c r="M1476" s="468">
        <f>IFERROR(__xludf.DUMMYFUNCTION("""COMPUTED_VALUE"""),4.1561E7)</f>
        <v>41561000</v>
      </c>
      <c r="N1476" s="468">
        <f>IFERROR(__xludf.DUMMYFUNCTION("""COMPUTED_VALUE"""),0.0)</f>
        <v>0</v>
      </c>
      <c r="O1476" s="468">
        <f>IFERROR(__xludf.DUMMYFUNCTION("""COMPUTED_VALUE"""),0.0)</f>
        <v>0</v>
      </c>
      <c r="P1476" s="468">
        <f>IFERROR(__xludf.DUMMYFUNCTION("""COMPUTED_VALUE"""),0.0)</f>
        <v>0</v>
      </c>
      <c r="Q1476" s="468"/>
      <c r="R1476" s="468"/>
      <c r="S1476" s="468"/>
      <c r="T1476" s="468"/>
      <c r="U1476" s="468"/>
      <c r="V1476" s="468"/>
      <c r="W1476" s="468"/>
      <c r="X1476" s="468"/>
      <c r="Y1476" s="468"/>
      <c r="Z1476" s="468"/>
      <c r="AA1476" s="468"/>
      <c r="AB1476" s="468"/>
      <c r="AC1476" s="468"/>
      <c r="AD1476" s="468"/>
      <c r="AE1476" s="468"/>
      <c r="AF1476" s="468"/>
      <c r="AG1476" s="468"/>
      <c r="AH1476" s="468"/>
      <c r="AI1476" s="468"/>
      <c r="AJ1476" s="468"/>
    </row>
    <row r="1477" ht="15.75" customHeight="1">
      <c r="A1477" s="468">
        <f>IFERROR(__xludf.DUMMYFUNCTION("""COMPUTED_VALUE"""),7.9775202612E10)</f>
        <v>79775202612</v>
      </c>
      <c r="B1477" s="468">
        <f>IFERROR(__xludf.DUMMYFUNCTION("""COMPUTED_VALUE"""),7977.0)</f>
        <v>7977</v>
      </c>
      <c r="C1477" s="468">
        <f>IFERROR(__xludf.DUMMYFUNCTION("""COMPUTED_VALUE"""),5.0)</f>
        <v>5</v>
      </c>
      <c r="D1477" s="468">
        <f>IFERROR(__xludf.DUMMYFUNCTION("""COMPUTED_VALUE"""),2026.0)</f>
        <v>2026</v>
      </c>
      <c r="E1477" s="468">
        <f>IFERROR(__xludf.DUMMYFUNCTION("""COMPUTED_VALUE"""),12.0)</f>
        <v>12</v>
      </c>
      <c r="F1477" s="468" t="str">
        <f>IFERROR(__xludf.DUMMYFUNCTION("""COMPUTED_VALUE"""),"Diciembre")</f>
        <v>Diciembre</v>
      </c>
      <c r="G1477" s="468">
        <f>IFERROR(__xludf.DUMMYFUNCTION("""COMPUTED_VALUE"""),1.3662E7)</f>
        <v>13662000</v>
      </c>
      <c r="H1477" s="468">
        <f>IFERROR(__xludf.DUMMYFUNCTION("""COMPUTED_VALUE"""),1.3662E7)</f>
        <v>13662000</v>
      </c>
      <c r="I1477" s="468">
        <f>IFERROR(__xludf.DUMMYFUNCTION("""COMPUTED_VALUE"""),0.0)</f>
        <v>0</v>
      </c>
      <c r="J1477" s="468">
        <f>IFERROR(__xludf.DUMMYFUNCTION("""COMPUTED_VALUE"""),8.3419E7)</f>
        <v>83419000</v>
      </c>
      <c r="K1477" s="468">
        <f>IFERROR(__xludf.DUMMYFUNCTION("""COMPUTED_VALUE"""),1.3267063E7)</f>
        <v>13267063</v>
      </c>
      <c r="L1477" s="468">
        <f>IFERROR(__xludf.DUMMYFUNCTION("""COMPUTED_VALUE"""),0.0)</f>
        <v>0</v>
      </c>
      <c r="M1477" s="468">
        <f>IFERROR(__xludf.DUMMYFUNCTION("""COMPUTED_VALUE"""),8.3419E7)</f>
        <v>83419000</v>
      </c>
      <c r="N1477" s="468">
        <f>IFERROR(__xludf.DUMMYFUNCTION("""COMPUTED_VALUE"""),0.0)</f>
        <v>0</v>
      </c>
      <c r="O1477" s="468">
        <f>IFERROR(__xludf.DUMMYFUNCTION("""COMPUTED_VALUE"""),0.0)</f>
        <v>0</v>
      </c>
      <c r="P1477" s="468">
        <f>IFERROR(__xludf.DUMMYFUNCTION("""COMPUTED_VALUE"""),0.0)</f>
        <v>0</v>
      </c>
      <c r="Q1477" s="468"/>
      <c r="R1477" s="468"/>
      <c r="S1477" s="468"/>
      <c r="T1477" s="468"/>
      <c r="U1477" s="468"/>
      <c r="V1477" s="468"/>
      <c r="W1477" s="468"/>
      <c r="X1477" s="468"/>
      <c r="Y1477" s="468"/>
      <c r="Z1477" s="468"/>
      <c r="AA1477" s="468"/>
      <c r="AB1477" s="468"/>
      <c r="AC1477" s="468"/>
      <c r="AD1477" s="468"/>
      <c r="AE1477" s="468"/>
      <c r="AF1477" s="468"/>
      <c r="AG1477" s="468"/>
      <c r="AH1477" s="468"/>
      <c r="AI1477" s="468"/>
      <c r="AJ1477" s="468"/>
    </row>
    <row r="1478" ht="15.75" customHeight="1">
      <c r="A1478" s="468">
        <f>IFERROR(__xludf.DUMMYFUNCTION("""COMPUTED_VALUE"""),7.977620261E9)</f>
        <v>7977620261</v>
      </c>
      <c r="B1478" s="468">
        <f>IFERROR(__xludf.DUMMYFUNCTION("""COMPUTED_VALUE"""),7977.0)</f>
        <v>7977</v>
      </c>
      <c r="C1478" s="468">
        <f>IFERROR(__xludf.DUMMYFUNCTION("""COMPUTED_VALUE"""),6.0)</f>
        <v>6</v>
      </c>
      <c r="D1478" s="468">
        <f>IFERROR(__xludf.DUMMYFUNCTION("""COMPUTED_VALUE"""),2026.0)</f>
        <v>2026</v>
      </c>
      <c r="E1478" s="468">
        <f>IFERROR(__xludf.DUMMYFUNCTION("""COMPUTED_VALUE"""),1.0)</f>
        <v>1</v>
      </c>
      <c r="F1478" s="468" t="str">
        <f>IFERROR(__xludf.DUMMYFUNCTION("""COMPUTED_VALUE"""),"Enero")</f>
        <v>Enero</v>
      </c>
      <c r="G1478" s="468">
        <f>IFERROR(__xludf.DUMMYFUNCTION("""COMPUTED_VALUE"""),9.5788E7)</f>
        <v>95788000</v>
      </c>
      <c r="H1478" s="468">
        <f>IFERROR(__xludf.DUMMYFUNCTION("""COMPUTED_VALUE"""),9.5788E7)</f>
        <v>95788000</v>
      </c>
      <c r="I1478" s="468">
        <f>IFERROR(__xludf.DUMMYFUNCTION("""COMPUTED_VALUE"""),0.0)</f>
        <v>0</v>
      </c>
      <c r="J1478" s="468">
        <f>IFERROR(__xludf.DUMMYFUNCTION("""COMPUTED_VALUE"""),0.0)</f>
        <v>0</v>
      </c>
      <c r="K1478" s="468">
        <f>IFERROR(__xludf.DUMMYFUNCTION("""COMPUTED_VALUE"""),9.5788E7)</f>
        <v>95788000</v>
      </c>
      <c r="L1478" s="468">
        <f>IFERROR(__xludf.DUMMYFUNCTION("""COMPUTED_VALUE"""),9.5788E7)</f>
        <v>95788000</v>
      </c>
      <c r="M1478" s="468">
        <f>IFERROR(__xludf.DUMMYFUNCTION("""COMPUTED_VALUE"""),0.0)</f>
        <v>0</v>
      </c>
      <c r="N1478" s="468">
        <f>IFERROR(__xludf.DUMMYFUNCTION("""COMPUTED_VALUE"""),0.0)</f>
        <v>0</v>
      </c>
      <c r="O1478" s="468">
        <f>IFERROR(__xludf.DUMMYFUNCTION("""COMPUTED_VALUE"""),0.0)</f>
        <v>0</v>
      </c>
      <c r="P1478" s="468">
        <f>IFERROR(__xludf.DUMMYFUNCTION("""COMPUTED_VALUE"""),0.0)</f>
        <v>0</v>
      </c>
      <c r="Q1478" s="468"/>
      <c r="R1478" s="468"/>
      <c r="S1478" s="468"/>
      <c r="T1478" s="468"/>
      <c r="U1478" s="468"/>
      <c r="V1478" s="468"/>
      <c r="W1478" s="468"/>
      <c r="X1478" s="468"/>
      <c r="Y1478" s="468"/>
      <c r="Z1478" s="468"/>
      <c r="AA1478" s="468"/>
      <c r="AB1478" s="468"/>
      <c r="AC1478" s="468"/>
      <c r="AD1478" s="468"/>
      <c r="AE1478" s="468"/>
      <c r="AF1478" s="468"/>
      <c r="AG1478" s="468"/>
      <c r="AH1478" s="468"/>
      <c r="AI1478" s="468"/>
      <c r="AJ1478" s="468"/>
    </row>
    <row r="1479" ht="15.75" customHeight="1">
      <c r="A1479" s="468">
        <f>IFERROR(__xludf.DUMMYFUNCTION("""COMPUTED_VALUE"""),7.977620262E9)</f>
        <v>7977620262</v>
      </c>
      <c r="B1479" s="468">
        <f>IFERROR(__xludf.DUMMYFUNCTION("""COMPUTED_VALUE"""),7977.0)</f>
        <v>7977</v>
      </c>
      <c r="C1479" s="468">
        <f>IFERROR(__xludf.DUMMYFUNCTION("""COMPUTED_VALUE"""),6.0)</f>
        <v>6</v>
      </c>
      <c r="D1479" s="468">
        <f>IFERROR(__xludf.DUMMYFUNCTION("""COMPUTED_VALUE"""),2026.0)</f>
        <v>2026</v>
      </c>
      <c r="E1479" s="468">
        <f>IFERROR(__xludf.DUMMYFUNCTION("""COMPUTED_VALUE"""),2.0)</f>
        <v>2</v>
      </c>
      <c r="F1479" s="468" t="str">
        <f>IFERROR(__xludf.DUMMYFUNCTION("""COMPUTED_VALUE"""),"Febrero")</f>
        <v>Febrero</v>
      </c>
      <c r="G1479" s="468">
        <f>IFERROR(__xludf.DUMMYFUNCTION("""COMPUTED_VALUE"""),0.0)</f>
        <v>0</v>
      </c>
      <c r="H1479" s="468">
        <f>IFERROR(__xludf.DUMMYFUNCTION("""COMPUTED_VALUE"""),0.0)</f>
        <v>0</v>
      </c>
      <c r="I1479" s="468">
        <f>IFERROR(__xludf.DUMMYFUNCTION("""COMPUTED_VALUE"""),0.0)</f>
        <v>0</v>
      </c>
      <c r="J1479" s="468">
        <f>IFERROR(__xludf.DUMMYFUNCTION("""COMPUTED_VALUE"""),0.0)</f>
        <v>0</v>
      </c>
      <c r="K1479" s="468">
        <f>IFERROR(__xludf.DUMMYFUNCTION("""COMPUTED_VALUE"""),0.0)</f>
        <v>0</v>
      </c>
      <c r="L1479" s="468">
        <f>IFERROR(__xludf.DUMMYFUNCTION("""COMPUTED_VALUE"""),0.0)</f>
        <v>0</v>
      </c>
      <c r="M1479" s="468">
        <f>IFERROR(__xludf.DUMMYFUNCTION("""COMPUTED_VALUE"""),0.0)</f>
        <v>0</v>
      </c>
      <c r="N1479" s="468">
        <f>IFERROR(__xludf.DUMMYFUNCTION("""COMPUTED_VALUE"""),0.0)</f>
        <v>0</v>
      </c>
      <c r="O1479" s="468">
        <f>IFERROR(__xludf.DUMMYFUNCTION("""COMPUTED_VALUE"""),0.0)</f>
        <v>0</v>
      </c>
      <c r="P1479" s="468">
        <f>IFERROR(__xludf.DUMMYFUNCTION("""COMPUTED_VALUE"""),0.0)</f>
        <v>0</v>
      </c>
      <c r="Q1479" s="468"/>
      <c r="R1479" s="468"/>
      <c r="S1479" s="468"/>
      <c r="T1479" s="468"/>
      <c r="U1479" s="468"/>
      <c r="V1479" s="468"/>
      <c r="W1479" s="468"/>
      <c r="X1479" s="468"/>
      <c r="Y1479" s="468"/>
      <c r="Z1479" s="468"/>
      <c r="AA1479" s="468"/>
      <c r="AB1479" s="468"/>
      <c r="AC1479" s="468"/>
      <c r="AD1479" s="468"/>
      <c r="AE1479" s="468"/>
      <c r="AF1479" s="468"/>
      <c r="AG1479" s="468"/>
      <c r="AH1479" s="468"/>
      <c r="AI1479" s="468"/>
      <c r="AJ1479" s="468"/>
    </row>
    <row r="1480" ht="15.75" customHeight="1">
      <c r="A1480" s="468">
        <f>IFERROR(__xludf.DUMMYFUNCTION("""COMPUTED_VALUE"""),7.977620263E9)</f>
        <v>7977620263</v>
      </c>
      <c r="B1480" s="468">
        <f>IFERROR(__xludf.DUMMYFUNCTION("""COMPUTED_VALUE"""),7977.0)</f>
        <v>7977</v>
      </c>
      <c r="C1480" s="468">
        <f>IFERROR(__xludf.DUMMYFUNCTION("""COMPUTED_VALUE"""),6.0)</f>
        <v>6</v>
      </c>
      <c r="D1480" s="468">
        <f>IFERROR(__xludf.DUMMYFUNCTION("""COMPUTED_VALUE"""),2026.0)</f>
        <v>2026</v>
      </c>
      <c r="E1480" s="468">
        <f>IFERROR(__xludf.DUMMYFUNCTION("""COMPUTED_VALUE"""),3.0)</f>
        <v>3</v>
      </c>
      <c r="F1480" s="468" t="str">
        <f>IFERROR(__xludf.DUMMYFUNCTION("""COMPUTED_VALUE"""),"Marzo")</f>
        <v>Marzo</v>
      </c>
      <c r="G1480" s="468">
        <f>IFERROR(__xludf.DUMMYFUNCTION("""COMPUTED_VALUE"""),0.0)</f>
        <v>0</v>
      </c>
      <c r="H1480" s="468">
        <f>IFERROR(__xludf.DUMMYFUNCTION("""COMPUTED_VALUE"""),0.0)</f>
        <v>0</v>
      </c>
      <c r="I1480" s="468">
        <f>IFERROR(__xludf.DUMMYFUNCTION("""COMPUTED_VALUE"""),0.0)</f>
        <v>0</v>
      </c>
      <c r="J1480" s="468">
        <f>IFERROR(__xludf.DUMMYFUNCTION("""COMPUTED_VALUE"""),8708000.0)</f>
        <v>8708000</v>
      </c>
      <c r="K1480" s="468">
        <f>IFERROR(__xludf.DUMMYFUNCTION("""COMPUTED_VALUE"""),0.0)</f>
        <v>0</v>
      </c>
      <c r="L1480" s="468">
        <f>IFERROR(__xludf.DUMMYFUNCTION("""COMPUTED_VALUE"""),0.0)</f>
        <v>0</v>
      </c>
      <c r="M1480" s="468">
        <f>IFERROR(__xludf.DUMMYFUNCTION("""COMPUTED_VALUE"""),8708000.0)</f>
        <v>8708000</v>
      </c>
      <c r="N1480" s="468">
        <f>IFERROR(__xludf.DUMMYFUNCTION("""COMPUTED_VALUE"""),0.0)</f>
        <v>0</v>
      </c>
      <c r="O1480" s="468">
        <f>IFERROR(__xludf.DUMMYFUNCTION("""COMPUTED_VALUE"""),0.0)</f>
        <v>0</v>
      </c>
      <c r="P1480" s="468">
        <f>IFERROR(__xludf.DUMMYFUNCTION("""COMPUTED_VALUE"""),0.0)</f>
        <v>0</v>
      </c>
      <c r="Q1480" s="468"/>
      <c r="R1480" s="468"/>
      <c r="S1480" s="468"/>
      <c r="T1480" s="468"/>
      <c r="U1480" s="468"/>
      <c r="V1480" s="468"/>
      <c r="W1480" s="468"/>
      <c r="X1480" s="468"/>
      <c r="Y1480" s="468"/>
      <c r="Z1480" s="468"/>
      <c r="AA1480" s="468"/>
      <c r="AB1480" s="468"/>
      <c r="AC1480" s="468"/>
      <c r="AD1480" s="468"/>
      <c r="AE1480" s="468"/>
      <c r="AF1480" s="468"/>
      <c r="AG1480" s="468"/>
      <c r="AH1480" s="468"/>
      <c r="AI1480" s="468"/>
      <c r="AJ1480" s="468"/>
    </row>
    <row r="1481" ht="15.75" customHeight="1">
      <c r="A1481" s="468">
        <f>IFERROR(__xludf.DUMMYFUNCTION("""COMPUTED_VALUE"""),7.977620264E9)</f>
        <v>7977620264</v>
      </c>
      <c r="B1481" s="468">
        <f>IFERROR(__xludf.DUMMYFUNCTION("""COMPUTED_VALUE"""),7977.0)</f>
        <v>7977</v>
      </c>
      <c r="C1481" s="468">
        <f>IFERROR(__xludf.DUMMYFUNCTION("""COMPUTED_VALUE"""),6.0)</f>
        <v>6</v>
      </c>
      <c r="D1481" s="468">
        <f>IFERROR(__xludf.DUMMYFUNCTION("""COMPUTED_VALUE"""),2026.0)</f>
        <v>2026</v>
      </c>
      <c r="E1481" s="468">
        <f>IFERROR(__xludf.DUMMYFUNCTION("""COMPUTED_VALUE"""),4.0)</f>
        <v>4</v>
      </c>
      <c r="F1481" s="468" t="str">
        <f>IFERROR(__xludf.DUMMYFUNCTION("""COMPUTED_VALUE"""),"Abril")</f>
        <v>Abril</v>
      </c>
      <c r="G1481" s="468">
        <f>IFERROR(__xludf.DUMMYFUNCTION("""COMPUTED_VALUE"""),0.0)</f>
        <v>0</v>
      </c>
      <c r="H1481" s="468">
        <f>IFERROR(__xludf.DUMMYFUNCTION("""COMPUTED_VALUE"""),0.0)</f>
        <v>0</v>
      </c>
      <c r="I1481" s="468">
        <f>IFERROR(__xludf.DUMMYFUNCTION("""COMPUTED_VALUE"""),0.0)</f>
        <v>0</v>
      </c>
      <c r="J1481" s="468">
        <f>IFERROR(__xludf.DUMMYFUNCTION("""COMPUTED_VALUE"""),8708000.0)</f>
        <v>8708000</v>
      </c>
      <c r="K1481" s="468">
        <f>IFERROR(__xludf.DUMMYFUNCTION("""COMPUTED_VALUE"""),0.0)</f>
        <v>0</v>
      </c>
      <c r="L1481" s="468">
        <f>IFERROR(__xludf.DUMMYFUNCTION("""COMPUTED_VALUE"""),0.0)</f>
        <v>0</v>
      </c>
      <c r="M1481" s="468">
        <f>IFERROR(__xludf.DUMMYFUNCTION("""COMPUTED_VALUE"""),8708000.0)</f>
        <v>8708000</v>
      </c>
      <c r="N1481" s="468">
        <f>IFERROR(__xludf.DUMMYFUNCTION("""COMPUTED_VALUE"""),0.0)</f>
        <v>0</v>
      </c>
      <c r="O1481" s="468">
        <f>IFERROR(__xludf.DUMMYFUNCTION("""COMPUTED_VALUE"""),0.0)</f>
        <v>0</v>
      </c>
      <c r="P1481" s="468">
        <f>IFERROR(__xludf.DUMMYFUNCTION("""COMPUTED_VALUE"""),0.0)</f>
        <v>0</v>
      </c>
      <c r="Q1481" s="468"/>
      <c r="R1481" s="468"/>
      <c r="S1481" s="468"/>
      <c r="T1481" s="468"/>
      <c r="U1481" s="468"/>
      <c r="V1481" s="468"/>
      <c r="W1481" s="468"/>
      <c r="X1481" s="468"/>
      <c r="Y1481" s="468"/>
      <c r="Z1481" s="468"/>
      <c r="AA1481" s="468"/>
      <c r="AB1481" s="468"/>
      <c r="AC1481" s="468"/>
      <c r="AD1481" s="468"/>
      <c r="AE1481" s="468"/>
      <c r="AF1481" s="468"/>
      <c r="AG1481" s="468"/>
      <c r="AH1481" s="468"/>
      <c r="AI1481" s="468"/>
      <c r="AJ1481" s="468"/>
    </row>
    <row r="1482" ht="15.75" customHeight="1">
      <c r="A1482" s="468">
        <f>IFERROR(__xludf.DUMMYFUNCTION("""COMPUTED_VALUE"""),7.977620265E9)</f>
        <v>7977620265</v>
      </c>
      <c r="B1482" s="468">
        <f>IFERROR(__xludf.DUMMYFUNCTION("""COMPUTED_VALUE"""),7977.0)</f>
        <v>7977</v>
      </c>
      <c r="C1482" s="468">
        <f>IFERROR(__xludf.DUMMYFUNCTION("""COMPUTED_VALUE"""),6.0)</f>
        <v>6</v>
      </c>
      <c r="D1482" s="468">
        <f>IFERROR(__xludf.DUMMYFUNCTION("""COMPUTED_VALUE"""),2026.0)</f>
        <v>2026</v>
      </c>
      <c r="E1482" s="468">
        <f>IFERROR(__xludf.DUMMYFUNCTION("""COMPUTED_VALUE"""),5.0)</f>
        <v>5</v>
      </c>
      <c r="F1482" s="468" t="str">
        <f>IFERROR(__xludf.DUMMYFUNCTION("""COMPUTED_VALUE"""),"Mayo")</f>
        <v>Mayo</v>
      </c>
      <c r="G1482" s="468">
        <f>IFERROR(__xludf.DUMMYFUNCTION("""COMPUTED_VALUE"""),0.0)</f>
        <v>0</v>
      </c>
      <c r="H1482" s="468">
        <f>IFERROR(__xludf.DUMMYFUNCTION("""COMPUTED_VALUE"""),0.0)</f>
        <v>0</v>
      </c>
      <c r="I1482" s="468">
        <f>IFERROR(__xludf.DUMMYFUNCTION("""COMPUTED_VALUE"""),0.0)</f>
        <v>0</v>
      </c>
      <c r="J1482" s="468">
        <f>IFERROR(__xludf.DUMMYFUNCTION("""COMPUTED_VALUE"""),8708000.0)</f>
        <v>8708000</v>
      </c>
      <c r="K1482" s="468">
        <f>IFERROR(__xludf.DUMMYFUNCTION("""COMPUTED_VALUE"""),0.0)</f>
        <v>0</v>
      </c>
      <c r="L1482" s="468">
        <f>IFERROR(__xludf.DUMMYFUNCTION("""COMPUTED_VALUE"""),0.0)</f>
        <v>0</v>
      </c>
      <c r="M1482" s="468">
        <f>IFERROR(__xludf.DUMMYFUNCTION("""COMPUTED_VALUE"""),8708000.0)</f>
        <v>8708000</v>
      </c>
      <c r="N1482" s="468">
        <f>IFERROR(__xludf.DUMMYFUNCTION("""COMPUTED_VALUE"""),0.0)</f>
        <v>0</v>
      </c>
      <c r="O1482" s="468">
        <f>IFERROR(__xludf.DUMMYFUNCTION("""COMPUTED_VALUE"""),0.0)</f>
        <v>0</v>
      </c>
      <c r="P1482" s="468">
        <f>IFERROR(__xludf.DUMMYFUNCTION("""COMPUTED_VALUE"""),0.0)</f>
        <v>0</v>
      </c>
      <c r="Q1482" s="468"/>
      <c r="R1482" s="468"/>
      <c r="S1482" s="468"/>
      <c r="T1482" s="468"/>
      <c r="U1482" s="468"/>
      <c r="V1482" s="468"/>
      <c r="W1482" s="468"/>
      <c r="X1482" s="468"/>
      <c r="Y1482" s="468"/>
      <c r="Z1482" s="468"/>
      <c r="AA1482" s="468"/>
      <c r="AB1482" s="468"/>
      <c r="AC1482" s="468"/>
      <c r="AD1482" s="468"/>
      <c r="AE1482" s="468"/>
      <c r="AF1482" s="468"/>
      <c r="AG1482" s="468"/>
      <c r="AH1482" s="468"/>
      <c r="AI1482" s="468"/>
      <c r="AJ1482" s="468"/>
    </row>
    <row r="1483" ht="15.75" customHeight="1">
      <c r="A1483" s="468">
        <f>IFERROR(__xludf.DUMMYFUNCTION("""COMPUTED_VALUE"""),7.977620266E9)</f>
        <v>7977620266</v>
      </c>
      <c r="B1483" s="468">
        <f>IFERROR(__xludf.DUMMYFUNCTION("""COMPUTED_VALUE"""),7977.0)</f>
        <v>7977</v>
      </c>
      <c r="C1483" s="468">
        <f>IFERROR(__xludf.DUMMYFUNCTION("""COMPUTED_VALUE"""),6.0)</f>
        <v>6</v>
      </c>
      <c r="D1483" s="468">
        <f>IFERROR(__xludf.DUMMYFUNCTION("""COMPUTED_VALUE"""),2026.0)</f>
        <v>2026</v>
      </c>
      <c r="E1483" s="468">
        <f>IFERROR(__xludf.DUMMYFUNCTION("""COMPUTED_VALUE"""),6.0)</f>
        <v>6</v>
      </c>
      <c r="F1483" s="468" t="str">
        <f>IFERROR(__xludf.DUMMYFUNCTION("""COMPUTED_VALUE"""),"Junio")</f>
        <v>Junio</v>
      </c>
      <c r="G1483" s="468">
        <f>IFERROR(__xludf.DUMMYFUNCTION("""COMPUTED_VALUE"""),0.0)</f>
        <v>0</v>
      </c>
      <c r="H1483" s="468">
        <f>IFERROR(__xludf.DUMMYFUNCTION("""COMPUTED_VALUE"""),0.0)</f>
        <v>0</v>
      </c>
      <c r="I1483" s="468">
        <f>IFERROR(__xludf.DUMMYFUNCTION("""COMPUTED_VALUE"""),0.0)</f>
        <v>0</v>
      </c>
      <c r="J1483" s="468">
        <f>IFERROR(__xludf.DUMMYFUNCTION("""COMPUTED_VALUE"""),8708000.0)</f>
        <v>8708000</v>
      </c>
      <c r="K1483" s="468">
        <f>IFERROR(__xludf.DUMMYFUNCTION("""COMPUTED_VALUE"""),0.0)</f>
        <v>0</v>
      </c>
      <c r="L1483" s="468">
        <f>IFERROR(__xludf.DUMMYFUNCTION("""COMPUTED_VALUE"""),0.0)</f>
        <v>0</v>
      </c>
      <c r="M1483" s="468">
        <f>IFERROR(__xludf.DUMMYFUNCTION("""COMPUTED_VALUE"""),8708000.0)</f>
        <v>8708000</v>
      </c>
      <c r="N1483" s="468">
        <f>IFERROR(__xludf.DUMMYFUNCTION("""COMPUTED_VALUE"""),0.0)</f>
        <v>0</v>
      </c>
      <c r="O1483" s="468">
        <f>IFERROR(__xludf.DUMMYFUNCTION("""COMPUTED_VALUE"""),0.0)</f>
        <v>0</v>
      </c>
      <c r="P1483" s="468">
        <f>IFERROR(__xludf.DUMMYFUNCTION("""COMPUTED_VALUE"""),0.0)</f>
        <v>0</v>
      </c>
      <c r="Q1483" s="468"/>
      <c r="R1483" s="468"/>
      <c r="S1483" s="468"/>
      <c r="T1483" s="468"/>
      <c r="U1483" s="468"/>
      <c r="V1483" s="468"/>
      <c r="W1483" s="468"/>
      <c r="X1483" s="468"/>
      <c r="Y1483" s="468"/>
      <c r="Z1483" s="468"/>
      <c r="AA1483" s="468"/>
      <c r="AB1483" s="468"/>
      <c r="AC1483" s="468"/>
      <c r="AD1483" s="468"/>
      <c r="AE1483" s="468"/>
      <c r="AF1483" s="468"/>
      <c r="AG1483" s="468"/>
      <c r="AH1483" s="468"/>
      <c r="AI1483" s="468"/>
      <c r="AJ1483" s="468"/>
    </row>
    <row r="1484" ht="15.75" customHeight="1">
      <c r="A1484" s="468">
        <f>IFERROR(__xludf.DUMMYFUNCTION("""COMPUTED_VALUE"""),7.977620267E9)</f>
        <v>7977620267</v>
      </c>
      <c r="B1484" s="468">
        <f>IFERROR(__xludf.DUMMYFUNCTION("""COMPUTED_VALUE"""),7977.0)</f>
        <v>7977</v>
      </c>
      <c r="C1484" s="468">
        <f>IFERROR(__xludf.DUMMYFUNCTION("""COMPUTED_VALUE"""),6.0)</f>
        <v>6</v>
      </c>
      <c r="D1484" s="468">
        <f>IFERROR(__xludf.DUMMYFUNCTION("""COMPUTED_VALUE"""),2026.0)</f>
        <v>2026</v>
      </c>
      <c r="E1484" s="468">
        <f>IFERROR(__xludf.DUMMYFUNCTION("""COMPUTED_VALUE"""),7.0)</f>
        <v>7</v>
      </c>
      <c r="F1484" s="468" t="str">
        <f>IFERROR(__xludf.DUMMYFUNCTION("""COMPUTED_VALUE"""),"Julio")</f>
        <v>Julio</v>
      </c>
      <c r="G1484" s="468">
        <f>IFERROR(__xludf.DUMMYFUNCTION("""COMPUTED_VALUE"""),0.0)</f>
        <v>0</v>
      </c>
      <c r="H1484" s="468">
        <f>IFERROR(__xludf.DUMMYFUNCTION("""COMPUTED_VALUE"""),0.0)</f>
        <v>0</v>
      </c>
      <c r="I1484" s="468">
        <f>IFERROR(__xludf.DUMMYFUNCTION("""COMPUTED_VALUE"""),0.0)</f>
        <v>0</v>
      </c>
      <c r="J1484" s="468">
        <f>IFERROR(__xludf.DUMMYFUNCTION("""COMPUTED_VALUE"""),8708000.0)</f>
        <v>8708000</v>
      </c>
      <c r="K1484" s="468">
        <f>IFERROR(__xludf.DUMMYFUNCTION("""COMPUTED_VALUE"""),0.0)</f>
        <v>0</v>
      </c>
      <c r="L1484" s="468">
        <f>IFERROR(__xludf.DUMMYFUNCTION("""COMPUTED_VALUE"""),0.0)</f>
        <v>0</v>
      </c>
      <c r="M1484" s="468">
        <f>IFERROR(__xludf.DUMMYFUNCTION("""COMPUTED_VALUE"""),8708000.0)</f>
        <v>8708000</v>
      </c>
      <c r="N1484" s="468">
        <f>IFERROR(__xludf.DUMMYFUNCTION("""COMPUTED_VALUE"""),0.0)</f>
        <v>0</v>
      </c>
      <c r="O1484" s="468">
        <f>IFERROR(__xludf.DUMMYFUNCTION("""COMPUTED_VALUE"""),0.0)</f>
        <v>0</v>
      </c>
      <c r="P1484" s="468">
        <f>IFERROR(__xludf.DUMMYFUNCTION("""COMPUTED_VALUE"""),0.0)</f>
        <v>0</v>
      </c>
      <c r="Q1484" s="468"/>
      <c r="R1484" s="468"/>
      <c r="S1484" s="468"/>
      <c r="T1484" s="468"/>
      <c r="U1484" s="468"/>
      <c r="V1484" s="468"/>
      <c r="W1484" s="468"/>
      <c r="X1484" s="468"/>
      <c r="Y1484" s="468"/>
      <c r="Z1484" s="468"/>
      <c r="AA1484" s="468"/>
      <c r="AB1484" s="468"/>
      <c r="AC1484" s="468"/>
      <c r="AD1484" s="468"/>
      <c r="AE1484" s="468"/>
      <c r="AF1484" s="468"/>
      <c r="AG1484" s="468"/>
      <c r="AH1484" s="468"/>
      <c r="AI1484" s="468"/>
      <c r="AJ1484" s="468"/>
    </row>
    <row r="1485" ht="15.75" customHeight="1">
      <c r="A1485" s="468">
        <f>IFERROR(__xludf.DUMMYFUNCTION("""COMPUTED_VALUE"""),7.977620268E9)</f>
        <v>7977620268</v>
      </c>
      <c r="B1485" s="468">
        <f>IFERROR(__xludf.DUMMYFUNCTION("""COMPUTED_VALUE"""),7977.0)</f>
        <v>7977</v>
      </c>
      <c r="C1485" s="468">
        <f>IFERROR(__xludf.DUMMYFUNCTION("""COMPUTED_VALUE"""),6.0)</f>
        <v>6</v>
      </c>
      <c r="D1485" s="468">
        <f>IFERROR(__xludf.DUMMYFUNCTION("""COMPUTED_VALUE"""),2026.0)</f>
        <v>2026</v>
      </c>
      <c r="E1485" s="468">
        <f>IFERROR(__xludf.DUMMYFUNCTION("""COMPUTED_VALUE"""),8.0)</f>
        <v>8</v>
      </c>
      <c r="F1485" s="468" t="str">
        <f>IFERROR(__xludf.DUMMYFUNCTION("""COMPUTED_VALUE"""),"Agosto")</f>
        <v>Agosto</v>
      </c>
      <c r="G1485" s="468">
        <f>IFERROR(__xludf.DUMMYFUNCTION("""COMPUTED_VALUE"""),0.0)</f>
        <v>0</v>
      </c>
      <c r="H1485" s="468">
        <f>IFERROR(__xludf.DUMMYFUNCTION("""COMPUTED_VALUE"""),0.0)</f>
        <v>0</v>
      </c>
      <c r="I1485" s="468">
        <f>IFERROR(__xludf.DUMMYFUNCTION("""COMPUTED_VALUE"""),0.0)</f>
        <v>0</v>
      </c>
      <c r="J1485" s="468">
        <f>IFERROR(__xludf.DUMMYFUNCTION("""COMPUTED_VALUE"""),8708000.0)</f>
        <v>8708000</v>
      </c>
      <c r="K1485" s="468">
        <f>IFERROR(__xludf.DUMMYFUNCTION("""COMPUTED_VALUE"""),0.0)</f>
        <v>0</v>
      </c>
      <c r="L1485" s="468">
        <f>IFERROR(__xludf.DUMMYFUNCTION("""COMPUTED_VALUE"""),0.0)</f>
        <v>0</v>
      </c>
      <c r="M1485" s="468">
        <f>IFERROR(__xludf.DUMMYFUNCTION("""COMPUTED_VALUE"""),8708000.0)</f>
        <v>8708000</v>
      </c>
      <c r="N1485" s="468">
        <f>IFERROR(__xludf.DUMMYFUNCTION("""COMPUTED_VALUE"""),0.0)</f>
        <v>0</v>
      </c>
      <c r="O1485" s="468">
        <f>IFERROR(__xludf.DUMMYFUNCTION("""COMPUTED_VALUE"""),0.0)</f>
        <v>0</v>
      </c>
      <c r="P1485" s="468">
        <f>IFERROR(__xludf.DUMMYFUNCTION("""COMPUTED_VALUE"""),0.0)</f>
        <v>0</v>
      </c>
      <c r="Q1485" s="468"/>
      <c r="R1485" s="468"/>
      <c r="S1485" s="468"/>
      <c r="T1485" s="468"/>
      <c r="U1485" s="468"/>
      <c r="V1485" s="468"/>
      <c r="W1485" s="468"/>
      <c r="X1485" s="468"/>
      <c r="Y1485" s="468"/>
      <c r="Z1485" s="468"/>
      <c r="AA1485" s="468"/>
      <c r="AB1485" s="468"/>
      <c r="AC1485" s="468"/>
      <c r="AD1485" s="468"/>
      <c r="AE1485" s="468"/>
      <c r="AF1485" s="468"/>
      <c r="AG1485" s="468"/>
      <c r="AH1485" s="468"/>
      <c r="AI1485" s="468"/>
      <c r="AJ1485" s="468"/>
    </row>
    <row r="1486" ht="15.75" customHeight="1">
      <c r="A1486" s="468">
        <f>IFERROR(__xludf.DUMMYFUNCTION("""COMPUTED_VALUE"""),7.977620269E9)</f>
        <v>7977620269</v>
      </c>
      <c r="B1486" s="468">
        <f>IFERROR(__xludf.DUMMYFUNCTION("""COMPUTED_VALUE"""),7977.0)</f>
        <v>7977</v>
      </c>
      <c r="C1486" s="468">
        <f>IFERROR(__xludf.DUMMYFUNCTION("""COMPUTED_VALUE"""),6.0)</f>
        <v>6</v>
      </c>
      <c r="D1486" s="468">
        <f>IFERROR(__xludf.DUMMYFUNCTION("""COMPUTED_VALUE"""),2026.0)</f>
        <v>2026</v>
      </c>
      <c r="E1486" s="468">
        <f>IFERROR(__xludf.DUMMYFUNCTION("""COMPUTED_VALUE"""),9.0)</f>
        <v>9</v>
      </c>
      <c r="F1486" s="468" t="str">
        <f>IFERROR(__xludf.DUMMYFUNCTION("""COMPUTED_VALUE"""),"Septiembre")</f>
        <v>Septiembre</v>
      </c>
      <c r="G1486" s="468">
        <f>IFERROR(__xludf.DUMMYFUNCTION("""COMPUTED_VALUE"""),0.0)</f>
        <v>0</v>
      </c>
      <c r="H1486" s="468">
        <f>IFERROR(__xludf.DUMMYFUNCTION("""COMPUTED_VALUE"""),0.0)</f>
        <v>0</v>
      </c>
      <c r="I1486" s="468">
        <f>IFERROR(__xludf.DUMMYFUNCTION("""COMPUTED_VALUE"""),0.0)</f>
        <v>0</v>
      </c>
      <c r="J1486" s="468">
        <f>IFERROR(__xludf.DUMMYFUNCTION("""COMPUTED_VALUE"""),8708000.0)</f>
        <v>8708000</v>
      </c>
      <c r="K1486" s="468">
        <f>IFERROR(__xludf.DUMMYFUNCTION("""COMPUTED_VALUE"""),0.0)</f>
        <v>0</v>
      </c>
      <c r="L1486" s="468">
        <f>IFERROR(__xludf.DUMMYFUNCTION("""COMPUTED_VALUE"""),0.0)</f>
        <v>0</v>
      </c>
      <c r="M1486" s="468">
        <f>IFERROR(__xludf.DUMMYFUNCTION("""COMPUTED_VALUE"""),8708000.0)</f>
        <v>8708000</v>
      </c>
      <c r="N1486" s="468">
        <f>IFERROR(__xludf.DUMMYFUNCTION("""COMPUTED_VALUE"""),0.0)</f>
        <v>0</v>
      </c>
      <c r="O1486" s="468">
        <f>IFERROR(__xludf.DUMMYFUNCTION("""COMPUTED_VALUE"""),0.0)</f>
        <v>0</v>
      </c>
      <c r="P1486" s="468">
        <f>IFERROR(__xludf.DUMMYFUNCTION("""COMPUTED_VALUE"""),0.0)</f>
        <v>0</v>
      </c>
      <c r="Q1486" s="468"/>
      <c r="R1486" s="468"/>
      <c r="S1486" s="468"/>
      <c r="T1486" s="468"/>
      <c r="U1486" s="468"/>
      <c r="V1486" s="468"/>
      <c r="W1486" s="468"/>
      <c r="X1486" s="468"/>
      <c r="Y1486" s="468"/>
      <c r="Z1486" s="468"/>
      <c r="AA1486" s="468"/>
      <c r="AB1486" s="468"/>
      <c r="AC1486" s="468"/>
      <c r="AD1486" s="468"/>
      <c r="AE1486" s="468"/>
      <c r="AF1486" s="468"/>
      <c r="AG1486" s="468"/>
      <c r="AH1486" s="468"/>
      <c r="AI1486" s="468"/>
      <c r="AJ1486" s="468"/>
    </row>
    <row r="1487" ht="15.75" customHeight="1">
      <c r="A1487" s="468">
        <f>IFERROR(__xludf.DUMMYFUNCTION("""COMPUTED_VALUE"""),7.977620261E10)</f>
        <v>79776202610</v>
      </c>
      <c r="B1487" s="468">
        <f>IFERROR(__xludf.DUMMYFUNCTION("""COMPUTED_VALUE"""),7977.0)</f>
        <v>7977</v>
      </c>
      <c r="C1487" s="468">
        <f>IFERROR(__xludf.DUMMYFUNCTION("""COMPUTED_VALUE"""),6.0)</f>
        <v>6</v>
      </c>
      <c r="D1487" s="468">
        <f>IFERROR(__xludf.DUMMYFUNCTION("""COMPUTED_VALUE"""),2026.0)</f>
        <v>2026</v>
      </c>
      <c r="E1487" s="468">
        <f>IFERROR(__xludf.DUMMYFUNCTION("""COMPUTED_VALUE"""),10.0)</f>
        <v>10</v>
      </c>
      <c r="F1487" s="468" t="str">
        <f>IFERROR(__xludf.DUMMYFUNCTION("""COMPUTED_VALUE"""),"Octubre")</f>
        <v>Octubre</v>
      </c>
      <c r="G1487" s="468">
        <f>IFERROR(__xludf.DUMMYFUNCTION("""COMPUTED_VALUE"""),0.0)</f>
        <v>0</v>
      </c>
      <c r="H1487" s="468">
        <f>IFERROR(__xludf.DUMMYFUNCTION("""COMPUTED_VALUE"""),0.0)</f>
        <v>0</v>
      </c>
      <c r="I1487" s="468">
        <f>IFERROR(__xludf.DUMMYFUNCTION("""COMPUTED_VALUE"""),0.0)</f>
        <v>0</v>
      </c>
      <c r="J1487" s="468">
        <f>IFERROR(__xludf.DUMMYFUNCTION("""COMPUTED_VALUE"""),8708000.0)</f>
        <v>8708000</v>
      </c>
      <c r="K1487" s="468">
        <f>IFERROR(__xludf.DUMMYFUNCTION("""COMPUTED_VALUE"""),0.0)</f>
        <v>0</v>
      </c>
      <c r="L1487" s="468">
        <f>IFERROR(__xludf.DUMMYFUNCTION("""COMPUTED_VALUE"""),0.0)</f>
        <v>0</v>
      </c>
      <c r="M1487" s="468">
        <f>IFERROR(__xludf.DUMMYFUNCTION("""COMPUTED_VALUE"""),8708000.0)</f>
        <v>8708000</v>
      </c>
      <c r="N1487" s="468">
        <f>IFERROR(__xludf.DUMMYFUNCTION("""COMPUTED_VALUE"""),0.0)</f>
        <v>0</v>
      </c>
      <c r="O1487" s="468">
        <f>IFERROR(__xludf.DUMMYFUNCTION("""COMPUTED_VALUE"""),0.0)</f>
        <v>0</v>
      </c>
      <c r="P1487" s="468">
        <f>IFERROR(__xludf.DUMMYFUNCTION("""COMPUTED_VALUE"""),0.0)</f>
        <v>0</v>
      </c>
      <c r="Q1487" s="468"/>
      <c r="R1487" s="468"/>
      <c r="S1487" s="468"/>
      <c r="T1487" s="468"/>
      <c r="U1487" s="468"/>
      <c r="V1487" s="468"/>
      <c r="W1487" s="468"/>
      <c r="X1487" s="468"/>
      <c r="Y1487" s="468"/>
      <c r="Z1487" s="468"/>
      <c r="AA1487" s="468"/>
      <c r="AB1487" s="468"/>
      <c r="AC1487" s="468"/>
      <c r="AD1487" s="468"/>
      <c r="AE1487" s="468"/>
      <c r="AF1487" s="468"/>
      <c r="AG1487" s="468"/>
      <c r="AH1487" s="468"/>
      <c r="AI1487" s="468"/>
      <c r="AJ1487" s="468"/>
    </row>
    <row r="1488" ht="15.75" customHeight="1">
      <c r="A1488" s="468">
        <f>IFERROR(__xludf.DUMMYFUNCTION("""COMPUTED_VALUE"""),7.9776202611E10)</f>
        <v>79776202611</v>
      </c>
      <c r="B1488" s="468">
        <f>IFERROR(__xludf.DUMMYFUNCTION("""COMPUTED_VALUE"""),7977.0)</f>
        <v>7977</v>
      </c>
      <c r="C1488" s="468">
        <f>IFERROR(__xludf.DUMMYFUNCTION("""COMPUTED_VALUE"""),6.0)</f>
        <v>6</v>
      </c>
      <c r="D1488" s="468">
        <f>IFERROR(__xludf.DUMMYFUNCTION("""COMPUTED_VALUE"""),2026.0)</f>
        <v>2026</v>
      </c>
      <c r="E1488" s="468">
        <f>IFERROR(__xludf.DUMMYFUNCTION("""COMPUTED_VALUE"""),11.0)</f>
        <v>11</v>
      </c>
      <c r="F1488" s="468" t="str">
        <f>IFERROR(__xludf.DUMMYFUNCTION("""COMPUTED_VALUE"""),"Noviembre")</f>
        <v>Noviembre</v>
      </c>
      <c r="G1488" s="468">
        <f>IFERROR(__xludf.DUMMYFUNCTION("""COMPUTED_VALUE"""),0.0)</f>
        <v>0</v>
      </c>
      <c r="H1488" s="468">
        <f>IFERROR(__xludf.DUMMYFUNCTION("""COMPUTED_VALUE"""),0.0)</f>
        <v>0</v>
      </c>
      <c r="I1488" s="468">
        <f>IFERROR(__xludf.DUMMYFUNCTION("""COMPUTED_VALUE"""),0.0)</f>
        <v>0</v>
      </c>
      <c r="J1488" s="468">
        <f>IFERROR(__xludf.DUMMYFUNCTION("""COMPUTED_VALUE"""),8708000.0)</f>
        <v>8708000</v>
      </c>
      <c r="K1488" s="468">
        <f>IFERROR(__xludf.DUMMYFUNCTION("""COMPUTED_VALUE"""),0.0)</f>
        <v>0</v>
      </c>
      <c r="L1488" s="468">
        <f>IFERROR(__xludf.DUMMYFUNCTION("""COMPUTED_VALUE"""),0.0)</f>
        <v>0</v>
      </c>
      <c r="M1488" s="468">
        <f>IFERROR(__xludf.DUMMYFUNCTION("""COMPUTED_VALUE"""),8708000.0)</f>
        <v>8708000</v>
      </c>
      <c r="N1488" s="468">
        <f>IFERROR(__xludf.DUMMYFUNCTION("""COMPUTED_VALUE"""),0.0)</f>
        <v>0</v>
      </c>
      <c r="O1488" s="468">
        <f>IFERROR(__xludf.DUMMYFUNCTION("""COMPUTED_VALUE"""),0.0)</f>
        <v>0</v>
      </c>
      <c r="P1488" s="468">
        <f>IFERROR(__xludf.DUMMYFUNCTION("""COMPUTED_VALUE"""),0.0)</f>
        <v>0</v>
      </c>
      <c r="Q1488" s="468"/>
      <c r="R1488" s="468"/>
      <c r="S1488" s="468"/>
      <c r="T1488" s="468"/>
      <c r="U1488" s="468"/>
      <c r="V1488" s="468"/>
      <c r="W1488" s="468"/>
      <c r="X1488" s="468"/>
      <c r="Y1488" s="468"/>
      <c r="Z1488" s="468"/>
      <c r="AA1488" s="468"/>
      <c r="AB1488" s="468"/>
      <c r="AC1488" s="468"/>
      <c r="AD1488" s="468"/>
      <c r="AE1488" s="468"/>
      <c r="AF1488" s="468"/>
      <c r="AG1488" s="468"/>
      <c r="AH1488" s="468"/>
      <c r="AI1488" s="468"/>
      <c r="AJ1488" s="468"/>
    </row>
    <row r="1489" ht="15.75" customHeight="1">
      <c r="A1489" s="468">
        <f>IFERROR(__xludf.DUMMYFUNCTION("""COMPUTED_VALUE"""),7.9776202612E10)</f>
        <v>79776202612</v>
      </c>
      <c r="B1489" s="468">
        <f>IFERROR(__xludf.DUMMYFUNCTION("""COMPUTED_VALUE"""),7977.0)</f>
        <v>7977</v>
      </c>
      <c r="C1489" s="468">
        <f>IFERROR(__xludf.DUMMYFUNCTION("""COMPUTED_VALUE"""),6.0)</f>
        <v>6</v>
      </c>
      <c r="D1489" s="468">
        <f>IFERROR(__xludf.DUMMYFUNCTION("""COMPUTED_VALUE"""),2026.0)</f>
        <v>2026</v>
      </c>
      <c r="E1489" s="468">
        <f>IFERROR(__xludf.DUMMYFUNCTION("""COMPUTED_VALUE"""),12.0)</f>
        <v>12</v>
      </c>
      <c r="F1489" s="468" t="str">
        <f>IFERROR(__xludf.DUMMYFUNCTION("""COMPUTED_VALUE"""),"Diciembre")</f>
        <v>Diciembre</v>
      </c>
      <c r="G1489" s="468">
        <f>IFERROR(__xludf.DUMMYFUNCTION("""COMPUTED_VALUE"""),3014000.0)</f>
        <v>3014000</v>
      </c>
      <c r="H1489" s="468">
        <f>IFERROR(__xludf.DUMMYFUNCTION("""COMPUTED_VALUE"""),3014000.0)</f>
        <v>3014000</v>
      </c>
      <c r="I1489" s="468">
        <f>IFERROR(__xludf.DUMMYFUNCTION("""COMPUTED_VALUE"""),0.0)</f>
        <v>0</v>
      </c>
      <c r="J1489" s="468">
        <f>IFERROR(__xludf.DUMMYFUNCTION("""COMPUTED_VALUE"""),2.043E7)</f>
        <v>20430000</v>
      </c>
      <c r="K1489" s="468">
        <f>IFERROR(__xludf.DUMMYFUNCTION("""COMPUTED_VALUE"""),3014000.0)</f>
        <v>3014000</v>
      </c>
      <c r="L1489" s="468">
        <f>IFERROR(__xludf.DUMMYFUNCTION("""COMPUTED_VALUE"""),0.0)</f>
        <v>0</v>
      </c>
      <c r="M1489" s="468">
        <f>IFERROR(__xludf.DUMMYFUNCTION("""COMPUTED_VALUE"""),2.043E7)</f>
        <v>20430000</v>
      </c>
      <c r="N1489" s="468">
        <f>IFERROR(__xludf.DUMMYFUNCTION("""COMPUTED_VALUE"""),0.0)</f>
        <v>0</v>
      </c>
      <c r="O1489" s="468">
        <f>IFERROR(__xludf.DUMMYFUNCTION("""COMPUTED_VALUE"""),0.0)</f>
        <v>0</v>
      </c>
      <c r="P1489" s="468">
        <f>IFERROR(__xludf.DUMMYFUNCTION("""COMPUTED_VALUE"""),0.0)</f>
        <v>0</v>
      </c>
      <c r="Q1489" s="468"/>
      <c r="R1489" s="468"/>
      <c r="S1489" s="468"/>
      <c r="T1489" s="468"/>
      <c r="U1489" s="468"/>
      <c r="V1489" s="468"/>
      <c r="W1489" s="468"/>
      <c r="X1489" s="468"/>
      <c r="Y1489" s="468"/>
      <c r="Z1489" s="468"/>
      <c r="AA1489" s="468"/>
      <c r="AB1489" s="468"/>
      <c r="AC1489" s="468"/>
      <c r="AD1489" s="468"/>
      <c r="AE1489" s="468"/>
      <c r="AF1489" s="468"/>
      <c r="AG1489" s="468"/>
      <c r="AH1489" s="468"/>
      <c r="AI1489" s="468"/>
      <c r="AJ1489" s="468"/>
    </row>
    <row r="1490" ht="15.75" customHeight="1">
      <c r="A1490" s="468">
        <f>IFERROR(__xludf.DUMMYFUNCTION("""COMPUTED_VALUE"""),7.977720261E9)</f>
        <v>7977720261</v>
      </c>
      <c r="B1490" s="468">
        <f>IFERROR(__xludf.DUMMYFUNCTION("""COMPUTED_VALUE"""),7977.0)</f>
        <v>7977</v>
      </c>
      <c r="C1490" s="468">
        <f>IFERROR(__xludf.DUMMYFUNCTION("""COMPUTED_VALUE"""),7.0)</f>
        <v>7</v>
      </c>
      <c r="D1490" s="468">
        <f>IFERROR(__xludf.DUMMYFUNCTION("""COMPUTED_VALUE"""),2026.0)</f>
        <v>2026</v>
      </c>
      <c r="E1490" s="468">
        <f>IFERROR(__xludf.DUMMYFUNCTION("""COMPUTED_VALUE"""),1.0)</f>
        <v>1</v>
      </c>
      <c r="F1490" s="468" t="str">
        <f>IFERROR(__xludf.DUMMYFUNCTION("""COMPUTED_VALUE"""),"Enero")</f>
        <v>Enero</v>
      </c>
      <c r="G1490" s="468">
        <f>IFERROR(__xludf.DUMMYFUNCTION("""COMPUTED_VALUE"""),1.72515E8)</f>
        <v>172515000</v>
      </c>
      <c r="H1490" s="468">
        <f>IFERROR(__xludf.DUMMYFUNCTION("""COMPUTED_VALUE"""),1.66738E8)</f>
        <v>166738000</v>
      </c>
      <c r="I1490" s="468">
        <f>IFERROR(__xludf.DUMMYFUNCTION("""COMPUTED_VALUE"""),5777000.0)</f>
        <v>5777000</v>
      </c>
      <c r="J1490" s="468">
        <f>IFERROR(__xludf.DUMMYFUNCTION("""COMPUTED_VALUE"""),0.0)</f>
        <v>0</v>
      </c>
      <c r="K1490" s="468">
        <f>IFERROR(__xludf.DUMMYFUNCTION("""COMPUTED_VALUE"""),1.6164074E8)</f>
        <v>161640740</v>
      </c>
      <c r="L1490" s="468">
        <f>IFERROR(__xludf.DUMMYFUNCTION("""COMPUTED_VALUE"""),1.66738E8)</f>
        <v>166738000</v>
      </c>
      <c r="M1490" s="468">
        <f>IFERROR(__xludf.DUMMYFUNCTION("""COMPUTED_VALUE"""),0.0)</f>
        <v>0</v>
      </c>
      <c r="N1490" s="468">
        <f>IFERROR(__xludf.DUMMYFUNCTION("""COMPUTED_VALUE"""),0.0)</f>
        <v>0</v>
      </c>
      <c r="O1490" s="468">
        <f>IFERROR(__xludf.DUMMYFUNCTION("""COMPUTED_VALUE"""),5777000.0)</f>
        <v>5777000</v>
      </c>
      <c r="P1490" s="468">
        <f>IFERROR(__xludf.DUMMYFUNCTION("""COMPUTED_VALUE"""),5777000.0)</f>
        <v>5777000</v>
      </c>
      <c r="Q1490" s="468"/>
      <c r="R1490" s="468"/>
      <c r="S1490" s="468"/>
      <c r="T1490" s="468"/>
      <c r="U1490" s="468"/>
      <c r="V1490" s="468"/>
      <c r="W1490" s="468"/>
      <c r="X1490" s="468"/>
      <c r="Y1490" s="468"/>
      <c r="Z1490" s="468"/>
      <c r="AA1490" s="468"/>
      <c r="AB1490" s="468"/>
      <c r="AC1490" s="468"/>
      <c r="AD1490" s="468"/>
      <c r="AE1490" s="468"/>
      <c r="AF1490" s="468"/>
      <c r="AG1490" s="468"/>
      <c r="AH1490" s="468"/>
      <c r="AI1490" s="468"/>
      <c r="AJ1490" s="468"/>
    </row>
    <row r="1491" ht="15.75" customHeight="1">
      <c r="A1491" s="468">
        <f>IFERROR(__xludf.DUMMYFUNCTION("""COMPUTED_VALUE"""),7.977720262E9)</f>
        <v>7977720262</v>
      </c>
      <c r="B1491" s="468">
        <f>IFERROR(__xludf.DUMMYFUNCTION("""COMPUTED_VALUE"""),7977.0)</f>
        <v>7977</v>
      </c>
      <c r="C1491" s="468">
        <f>IFERROR(__xludf.DUMMYFUNCTION("""COMPUTED_VALUE"""),7.0)</f>
        <v>7</v>
      </c>
      <c r="D1491" s="468">
        <f>IFERROR(__xludf.DUMMYFUNCTION("""COMPUTED_VALUE"""),2026.0)</f>
        <v>2026</v>
      </c>
      <c r="E1491" s="468">
        <f>IFERROR(__xludf.DUMMYFUNCTION("""COMPUTED_VALUE"""),2.0)</f>
        <v>2</v>
      </c>
      <c r="F1491" s="468" t="str">
        <f>IFERROR(__xludf.DUMMYFUNCTION("""COMPUTED_VALUE"""),"Febrero")</f>
        <v>Febrero</v>
      </c>
      <c r="G1491" s="468">
        <f>IFERROR(__xludf.DUMMYFUNCTION("""COMPUTED_VALUE"""),0.0)</f>
        <v>0</v>
      </c>
      <c r="H1491" s="468">
        <f>IFERROR(__xludf.DUMMYFUNCTION("""COMPUTED_VALUE"""),0.0)</f>
        <v>0</v>
      </c>
      <c r="I1491" s="468">
        <f>IFERROR(__xludf.DUMMYFUNCTION("""COMPUTED_VALUE"""),0.0)</f>
        <v>0</v>
      </c>
      <c r="J1491" s="468">
        <f>IFERROR(__xludf.DUMMYFUNCTION("""COMPUTED_VALUE"""),0.0)</f>
        <v>0</v>
      </c>
      <c r="K1491" s="468">
        <f>IFERROR(__xludf.DUMMYFUNCTION("""COMPUTED_VALUE"""),0.0)</f>
        <v>0</v>
      </c>
      <c r="L1491" s="468">
        <f>IFERROR(__xludf.DUMMYFUNCTION("""COMPUTED_VALUE"""),0.0)</f>
        <v>0</v>
      </c>
      <c r="M1491" s="468">
        <f>IFERROR(__xludf.DUMMYFUNCTION("""COMPUTED_VALUE"""),0.0)</f>
        <v>0</v>
      </c>
      <c r="N1491" s="468">
        <f>IFERROR(__xludf.DUMMYFUNCTION("""COMPUTED_VALUE"""),5172800.0)</f>
        <v>5172800</v>
      </c>
      <c r="O1491" s="468">
        <f>IFERROR(__xludf.DUMMYFUNCTION("""COMPUTED_VALUE"""),0.0)</f>
        <v>0</v>
      </c>
      <c r="P1491" s="468">
        <f>IFERROR(__xludf.DUMMYFUNCTION("""COMPUTED_VALUE"""),0.0)</f>
        <v>0</v>
      </c>
      <c r="Q1491" s="468"/>
      <c r="R1491" s="468"/>
      <c r="S1491" s="468"/>
      <c r="T1491" s="468"/>
      <c r="U1491" s="468"/>
      <c r="V1491" s="468"/>
      <c r="W1491" s="468"/>
      <c r="X1491" s="468"/>
      <c r="Y1491" s="468"/>
      <c r="Z1491" s="468"/>
      <c r="AA1491" s="468"/>
      <c r="AB1491" s="468"/>
      <c r="AC1491" s="468"/>
      <c r="AD1491" s="468"/>
      <c r="AE1491" s="468"/>
      <c r="AF1491" s="468"/>
      <c r="AG1491" s="468"/>
      <c r="AH1491" s="468"/>
      <c r="AI1491" s="468"/>
      <c r="AJ1491" s="468"/>
    </row>
    <row r="1492" ht="15.75" customHeight="1">
      <c r="A1492" s="468">
        <f>IFERROR(__xludf.DUMMYFUNCTION("""COMPUTED_VALUE"""),7.977720263E9)</f>
        <v>7977720263</v>
      </c>
      <c r="B1492" s="468">
        <f>IFERROR(__xludf.DUMMYFUNCTION("""COMPUTED_VALUE"""),7977.0)</f>
        <v>7977</v>
      </c>
      <c r="C1492" s="468">
        <f>IFERROR(__xludf.DUMMYFUNCTION("""COMPUTED_VALUE"""),7.0)</f>
        <v>7</v>
      </c>
      <c r="D1492" s="468">
        <f>IFERROR(__xludf.DUMMYFUNCTION("""COMPUTED_VALUE"""),2026.0)</f>
        <v>2026</v>
      </c>
      <c r="E1492" s="468">
        <f>IFERROR(__xludf.DUMMYFUNCTION("""COMPUTED_VALUE"""),3.0)</f>
        <v>3</v>
      </c>
      <c r="F1492" s="468" t="str">
        <f>IFERROR(__xludf.DUMMYFUNCTION("""COMPUTED_VALUE"""),"Marzo")</f>
        <v>Marzo</v>
      </c>
      <c r="G1492" s="468">
        <f>IFERROR(__xludf.DUMMYFUNCTION("""COMPUTED_VALUE"""),0.0)</f>
        <v>0</v>
      </c>
      <c r="H1492" s="468">
        <f>IFERROR(__xludf.DUMMYFUNCTION("""COMPUTED_VALUE"""),0.0)</f>
        <v>0</v>
      </c>
      <c r="I1492" s="468">
        <f>IFERROR(__xludf.DUMMYFUNCTION("""COMPUTED_VALUE"""),0.0)</f>
        <v>0</v>
      </c>
      <c r="J1492" s="468">
        <f>IFERROR(__xludf.DUMMYFUNCTION("""COMPUTED_VALUE"""),1.5158E7)</f>
        <v>15158000</v>
      </c>
      <c r="K1492" s="468">
        <f>IFERROR(__xludf.DUMMYFUNCTION("""COMPUTED_VALUE"""),0.0)</f>
        <v>0</v>
      </c>
      <c r="L1492" s="468">
        <f>IFERROR(__xludf.DUMMYFUNCTION("""COMPUTED_VALUE"""),0.0)</f>
        <v>0</v>
      </c>
      <c r="M1492" s="468">
        <f>IFERROR(__xludf.DUMMYFUNCTION("""COMPUTED_VALUE"""),1.5158E7)</f>
        <v>15158000</v>
      </c>
      <c r="N1492" s="468">
        <f>IFERROR(__xludf.DUMMYFUNCTION("""COMPUTED_VALUE"""),0.0)</f>
        <v>0</v>
      </c>
      <c r="O1492" s="468">
        <f>IFERROR(__xludf.DUMMYFUNCTION("""COMPUTED_VALUE"""),0.0)</f>
        <v>0</v>
      </c>
      <c r="P1492" s="468">
        <f>IFERROR(__xludf.DUMMYFUNCTION("""COMPUTED_VALUE"""),0.0)</f>
        <v>0</v>
      </c>
      <c r="Q1492" s="468"/>
      <c r="R1492" s="468"/>
      <c r="S1492" s="468"/>
      <c r="T1492" s="468"/>
      <c r="U1492" s="468"/>
      <c r="V1492" s="468"/>
      <c r="W1492" s="468"/>
      <c r="X1492" s="468"/>
      <c r="Y1492" s="468"/>
      <c r="Z1492" s="468"/>
      <c r="AA1492" s="468"/>
      <c r="AB1492" s="468"/>
      <c r="AC1492" s="468"/>
      <c r="AD1492" s="468"/>
      <c r="AE1492" s="468"/>
      <c r="AF1492" s="468"/>
      <c r="AG1492" s="468"/>
      <c r="AH1492" s="468"/>
      <c r="AI1492" s="468"/>
      <c r="AJ1492" s="468"/>
    </row>
    <row r="1493" ht="15.75" customHeight="1">
      <c r="A1493" s="468">
        <f>IFERROR(__xludf.DUMMYFUNCTION("""COMPUTED_VALUE"""),7.977720264E9)</f>
        <v>7977720264</v>
      </c>
      <c r="B1493" s="468">
        <f>IFERROR(__xludf.DUMMYFUNCTION("""COMPUTED_VALUE"""),7977.0)</f>
        <v>7977</v>
      </c>
      <c r="C1493" s="468">
        <f>IFERROR(__xludf.DUMMYFUNCTION("""COMPUTED_VALUE"""),7.0)</f>
        <v>7</v>
      </c>
      <c r="D1493" s="468">
        <f>IFERROR(__xludf.DUMMYFUNCTION("""COMPUTED_VALUE"""),2026.0)</f>
        <v>2026</v>
      </c>
      <c r="E1493" s="468">
        <f>IFERROR(__xludf.DUMMYFUNCTION("""COMPUTED_VALUE"""),4.0)</f>
        <v>4</v>
      </c>
      <c r="F1493" s="468" t="str">
        <f>IFERROR(__xludf.DUMMYFUNCTION("""COMPUTED_VALUE"""),"Abril")</f>
        <v>Abril</v>
      </c>
      <c r="G1493" s="468">
        <f>IFERROR(__xludf.DUMMYFUNCTION("""COMPUTED_VALUE"""),0.0)</f>
        <v>0</v>
      </c>
      <c r="H1493" s="468">
        <f>IFERROR(__xludf.DUMMYFUNCTION("""COMPUTED_VALUE"""),0.0)</f>
        <v>0</v>
      </c>
      <c r="I1493" s="468">
        <f>IFERROR(__xludf.DUMMYFUNCTION("""COMPUTED_VALUE"""),0.0)</f>
        <v>0</v>
      </c>
      <c r="J1493" s="468">
        <f>IFERROR(__xludf.DUMMYFUNCTION("""COMPUTED_VALUE"""),1.5158E7)</f>
        <v>15158000</v>
      </c>
      <c r="K1493" s="468">
        <f>IFERROR(__xludf.DUMMYFUNCTION("""COMPUTED_VALUE"""),0.0)</f>
        <v>0</v>
      </c>
      <c r="L1493" s="468">
        <f>IFERROR(__xludf.DUMMYFUNCTION("""COMPUTED_VALUE"""),0.0)</f>
        <v>0</v>
      </c>
      <c r="M1493" s="468">
        <f>IFERROR(__xludf.DUMMYFUNCTION("""COMPUTED_VALUE"""),1.5158E7)</f>
        <v>15158000</v>
      </c>
      <c r="N1493" s="468">
        <f>IFERROR(__xludf.DUMMYFUNCTION("""COMPUTED_VALUE"""),0.0)</f>
        <v>0</v>
      </c>
      <c r="O1493" s="468">
        <f>IFERROR(__xludf.DUMMYFUNCTION("""COMPUTED_VALUE"""),0.0)</f>
        <v>0</v>
      </c>
      <c r="P1493" s="468">
        <f>IFERROR(__xludf.DUMMYFUNCTION("""COMPUTED_VALUE"""),0.0)</f>
        <v>0</v>
      </c>
      <c r="Q1493" s="468"/>
      <c r="R1493" s="468"/>
      <c r="S1493" s="468"/>
      <c r="T1493" s="468"/>
      <c r="U1493" s="468"/>
      <c r="V1493" s="468"/>
      <c r="W1493" s="468"/>
      <c r="X1493" s="468"/>
      <c r="Y1493" s="468"/>
      <c r="Z1493" s="468"/>
      <c r="AA1493" s="468"/>
      <c r="AB1493" s="468"/>
      <c r="AC1493" s="468"/>
      <c r="AD1493" s="468"/>
      <c r="AE1493" s="468"/>
      <c r="AF1493" s="468"/>
      <c r="AG1493" s="468"/>
      <c r="AH1493" s="468"/>
      <c r="AI1493" s="468"/>
      <c r="AJ1493" s="468"/>
    </row>
    <row r="1494" ht="15.75" customHeight="1">
      <c r="A1494" s="468">
        <f>IFERROR(__xludf.DUMMYFUNCTION("""COMPUTED_VALUE"""),7.977720265E9)</f>
        <v>7977720265</v>
      </c>
      <c r="B1494" s="468">
        <f>IFERROR(__xludf.DUMMYFUNCTION("""COMPUTED_VALUE"""),7977.0)</f>
        <v>7977</v>
      </c>
      <c r="C1494" s="468">
        <f>IFERROR(__xludf.DUMMYFUNCTION("""COMPUTED_VALUE"""),7.0)</f>
        <v>7</v>
      </c>
      <c r="D1494" s="468">
        <f>IFERROR(__xludf.DUMMYFUNCTION("""COMPUTED_VALUE"""),2026.0)</f>
        <v>2026</v>
      </c>
      <c r="E1494" s="468">
        <f>IFERROR(__xludf.DUMMYFUNCTION("""COMPUTED_VALUE"""),5.0)</f>
        <v>5</v>
      </c>
      <c r="F1494" s="468" t="str">
        <f>IFERROR(__xludf.DUMMYFUNCTION("""COMPUTED_VALUE"""),"Mayo")</f>
        <v>Mayo</v>
      </c>
      <c r="G1494" s="468">
        <f>IFERROR(__xludf.DUMMYFUNCTION("""COMPUTED_VALUE"""),0.0)</f>
        <v>0</v>
      </c>
      <c r="H1494" s="468">
        <f>IFERROR(__xludf.DUMMYFUNCTION("""COMPUTED_VALUE"""),0.0)</f>
        <v>0</v>
      </c>
      <c r="I1494" s="468">
        <f>IFERROR(__xludf.DUMMYFUNCTION("""COMPUTED_VALUE"""),0.0)</f>
        <v>0</v>
      </c>
      <c r="J1494" s="468">
        <f>IFERROR(__xludf.DUMMYFUNCTION("""COMPUTED_VALUE"""),1.5158E7)</f>
        <v>15158000</v>
      </c>
      <c r="K1494" s="468">
        <f>IFERROR(__xludf.DUMMYFUNCTION("""COMPUTED_VALUE"""),0.0)</f>
        <v>0</v>
      </c>
      <c r="L1494" s="468">
        <f>IFERROR(__xludf.DUMMYFUNCTION("""COMPUTED_VALUE"""),0.0)</f>
        <v>0</v>
      </c>
      <c r="M1494" s="468">
        <f>IFERROR(__xludf.DUMMYFUNCTION("""COMPUTED_VALUE"""),1.5158E7)</f>
        <v>15158000</v>
      </c>
      <c r="N1494" s="468">
        <f>IFERROR(__xludf.DUMMYFUNCTION("""COMPUTED_VALUE"""),0.0)</f>
        <v>0</v>
      </c>
      <c r="O1494" s="468">
        <f>IFERROR(__xludf.DUMMYFUNCTION("""COMPUTED_VALUE"""),0.0)</f>
        <v>0</v>
      </c>
      <c r="P1494" s="468">
        <f>IFERROR(__xludf.DUMMYFUNCTION("""COMPUTED_VALUE"""),0.0)</f>
        <v>0</v>
      </c>
      <c r="Q1494" s="468"/>
      <c r="R1494" s="468"/>
      <c r="S1494" s="468"/>
      <c r="T1494" s="468"/>
      <c r="U1494" s="468"/>
      <c r="V1494" s="468"/>
      <c r="W1494" s="468"/>
      <c r="X1494" s="468"/>
      <c r="Y1494" s="468"/>
      <c r="Z1494" s="468"/>
      <c r="AA1494" s="468"/>
      <c r="AB1494" s="468"/>
      <c r="AC1494" s="468"/>
      <c r="AD1494" s="468"/>
      <c r="AE1494" s="468"/>
      <c r="AF1494" s="468"/>
      <c r="AG1494" s="468"/>
      <c r="AH1494" s="468"/>
      <c r="AI1494" s="468"/>
      <c r="AJ1494" s="468"/>
    </row>
    <row r="1495" ht="15.75" customHeight="1">
      <c r="A1495" s="468">
        <f>IFERROR(__xludf.DUMMYFUNCTION("""COMPUTED_VALUE"""),7.977720266E9)</f>
        <v>7977720266</v>
      </c>
      <c r="B1495" s="468">
        <f>IFERROR(__xludf.DUMMYFUNCTION("""COMPUTED_VALUE"""),7977.0)</f>
        <v>7977</v>
      </c>
      <c r="C1495" s="468">
        <f>IFERROR(__xludf.DUMMYFUNCTION("""COMPUTED_VALUE"""),7.0)</f>
        <v>7</v>
      </c>
      <c r="D1495" s="468">
        <f>IFERROR(__xludf.DUMMYFUNCTION("""COMPUTED_VALUE"""),2026.0)</f>
        <v>2026</v>
      </c>
      <c r="E1495" s="468">
        <f>IFERROR(__xludf.DUMMYFUNCTION("""COMPUTED_VALUE"""),6.0)</f>
        <v>6</v>
      </c>
      <c r="F1495" s="468" t="str">
        <f>IFERROR(__xludf.DUMMYFUNCTION("""COMPUTED_VALUE"""),"Junio")</f>
        <v>Junio</v>
      </c>
      <c r="G1495" s="468">
        <f>IFERROR(__xludf.DUMMYFUNCTION("""COMPUTED_VALUE"""),0.0)</f>
        <v>0</v>
      </c>
      <c r="H1495" s="468">
        <f>IFERROR(__xludf.DUMMYFUNCTION("""COMPUTED_VALUE"""),0.0)</f>
        <v>0</v>
      </c>
      <c r="I1495" s="468">
        <f>IFERROR(__xludf.DUMMYFUNCTION("""COMPUTED_VALUE"""),0.0)</f>
        <v>0</v>
      </c>
      <c r="J1495" s="468">
        <f>IFERROR(__xludf.DUMMYFUNCTION("""COMPUTED_VALUE"""),1.5158E7)</f>
        <v>15158000</v>
      </c>
      <c r="K1495" s="468">
        <f>IFERROR(__xludf.DUMMYFUNCTION("""COMPUTED_VALUE"""),0.0)</f>
        <v>0</v>
      </c>
      <c r="L1495" s="468">
        <f>IFERROR(__xludf.DUMMYFUNCTION("""COMPUTED_VALUE"""),0.0)</f>
        <v>0</v>
      </c>
      <c r="M1495" s="468">
        <f>IFERROR(__xludf.DUMMYFUNCTION("""COMPUTED_VALUE"""),1.5158E7)</f>
        <v>15158000</v>
      </c>
      <c r="N1495" s="468">
        <f>IFERROR(__xludf.DUMMYFUNCTION("""COMPUTED_VALUE"""),0.0)</f>
        <v>0</v>
      </c>
      <c r="O1495" s="468">
        <f>IFERROR(__xludf.DUMMYFUNCTION("""COMPUTED_VALUE"""),0.0)</f>
        <v>0</v>
      </c>
      <c r="P1495" s="468">
        <f>IFERROR(__xludf.DUMMYFUNCTION("""COMPUTED_VALUE"""),0.0)</f>
        <v>0</v>
      </c>
      <c r="Q1495" s="468"/>
      <c r="R1495" s="468"/>
      <c r="S1495" s="468"/>
      <c r="T1495" s="468"/>
      <c r="U1495" s="468"/>
      <c r="V1495" s="468"/>
      <c r="W1495" s="468"/>
      <c r="X1495" s="468"/>
      <c r="Y1495" s="468"/>
      <c r="Z1495" s="468"/>
      <c r="AA1495" s="468"/>
      <c r="AB1495" s="468"/>
      <c r="AC1495" s="468"/>
      <c r="AD1495" s="468"/>
      <c r="AE1495" s="468"/>
      <c r="AF1495" s="468"/>
      <c r="AG1495" s="468"/>
      <c r="AH1495" s="468"/>
      <c r="AI1495" s="468"/>
      <c r="AJ1495" s="468"/>
    </row>
    <row r="1496" ht="15.75" customHeight="1">
      <c r="A1496" s="468">
        <f>IFERROR(__xludf.DUMMYFUNCTION("""COMPUTED_VALUE"""),7.977720267E9)</f>
        <v>7977720267</v>
      </c>
      <c r="B1496" s="468">
        <f>IFERROR(__xludf.DUMMYFUNCTION("""COMPUTED_VALUE"""),7977.0)</f>
        <v>7977</v>
      </c>
      <c r="C1496" s="468">
        <f>IFERROR(__xludf.DUMMYFUNCTION("""COMPUTED_VALUE"""),7.0)</f>
        <v>7</v>
      </c>
      <c r="D1496" s="468">
        <f>IFERROR(__xludf.DUMMYFUNCTION("""COMPUTED_VALUE"""),2026.0)</f>
        <v>2026</v>
      </c>
      <c r="E1496" s="468">
        <f>IFERROR(__xludf.DUMMYFUNCTION("""COMPUTED_VALUE"""),7.0)</f>
        <v>7</v>
      </c>
      <c r="F1496" s="468" t="str">
        <f>IFERROR(__xludf.DUMMYFUNCTION("""COMPUTED_VALUE"""),"Julio")</f>
        <v>Julio</v>
      </c>
      <c r="G1496" s="468">
        <f>IFERROR(__xludf.DUMMYFUNCTION("""COMPUTED_VALUE"""),0.0)</f>
        <v>0</v>
      </c>
      <c r="H1496" s="468">
        <f>IFERROR(__xludf.DUMMYFUNCTION("""COMPUTED_VALUE"""),0.0)</f>
        <v>0</v>
      </c>
      <c r="I1496" s="468">
        <f>IFERROR(__xludf.DUMMYFUNCTION("""COMPUTED_VALUE"""),0.0)</f>
        <v>0</v>
      </c>
      <c r="J1496" s="468">
        <f>IFERROR(__xludf.DUMMYFUNCTION("""COMPUTED_VALUE"""),1.5158E7)</f>
        <v>15158000</v>
      </c>
      <c r="K1496" s="468">
        <f>IFERROR(__xludf.DUMMYFUNCTION("""COMPUTED_VALUE"""),0.0)</f>
        <v>0</v>
      </c>
      <c r="L1496" s="468">
        <f>IFERROR(__xludf.DUMMYFUNCTION("""COMPUTED_VALUE"""),0.0)</f>
        <v>0</v>
      </c>
      <c r="M1496" s="468">
        <f>IFERROR(__xludf.DUMMYFUNCTION("""COMPUTED_VALUE"""),1.5158E7)</f>
        <v>15158000</v>
      </c>
      <c r="N1496" s="468">
        <f>IFERROR(__xludf.DUMMYFUNCTION("""COMPUTED_VALUE"""),0.0)</f>
        <v>0</v>
      </c>
      <c r="O1496" s="468">
        <f>IFERROR(__xludf.DUMMYFUNCTION("""COMPUTED_VALUE"""),0.0)</f>
        <v>0</v>
      </c>
      <c r="P1496" s="468">
        <f>IFERROR(__xludf.DUMMYFUNCTION("""COMPUTED_VALUE"""),0.0)</f>
        <v>0</v>
      </c>
      <c r="Q1496" s="468"/>
      <c r="R1496" s="468"/>
      <c r="S1496" s="468"/>
      <c r="T1496" s="468"/>
      <c r="U1496" s="468"/>
      <c r="V1496" s="468"/>
      <c r="W1496" s="468"/>
      <c r="X1496" s="468"/>
      <c r="Y1496" s="468"/>
      <c r="Z1496" s="468"/>
      <c r="AA1496" s="468"/>
      <c r="AB1496" s="468"/>
      <c r="AC1496" s="468"/>
      <c r="AD1496" s="468"/>
      <c r="AE1496" s="468"/>
      <c r="AF1496" s="468"/>
      <c r="AG1496" s="468"/>
      <c r="AH1496" s="468"/>
      <c r="AI1496" s="468"/>
      <c r="AJ1496" s="468"/>
    </row>
    <row r="1497" ht="15.75" customHeight="1">
      <c r="A1497" s="468">
        <f>IFERROR(__xludf.DUMMYFUNCTION("""COMPUTED_VALUE"""),7.977720268E9)</f>
        <v>7977720268</v>
      </c>
      <c r="B1497" s="468">
        <f>IFERROR(__xludf.DUMMYFUNCTION("""COMPUTED_VALUE"""),7977.0)</f>
        <v>7977</v>
      </c>
      <c r="C1497" s="468">
        <f>IFERROR(__xludf.DUMMYFUNCTION("""COMPUTED_VALUE"""),7.0)</f>
        <v>7</v>
      </c>
      <c r="D1497" s="468">
        <f>IFERROR(__xludf.DUMMYFUNCTION("""COMPUTED_VALUE"""),2026.0)</f>
        <v>2026</v>
      </c>
      <c r="E1497" s="468">
        <f>IFERROR(__xludf.DUMMYFUNCTION("""COMPUTED_VALUE"""),8.0)</f>
        <v>8</v>
      </c>
      <c r="F1497" s="468" t="str">
        <f>IFERROR(__xludf.DUMMYFUNCTION("""COMPUTED_VALUE"""),"Agosto")</f>
        <v>Agosto</v>
      </c>
      <c r="G1497" s="468">
        <f>IFERROR(__xludf.DUMMYFUNCTION("""COMPUTED_VALUE"""),0.0)</f>
        <v>0</v>
      </c>
      <c r="H1497" s="468">
        <f>IFERROR(__xludf.DUMMYFUNCTION("""COMPUTED_VALUE"""),0.0)</f>
        <v>0</v>
      </c>
      <c r="I1497" s="468">
        <f>IFERROR(__xludf.DUMMYFUNCTION("""COMPUTED_VALUE"""),0.0)</f>
        <v>0</v>
      </c>
      <c r="J1497" s="468">
        <f>IFERROR(__xludf.DUMMYFUNCTION("""COMPUTED_VALUE"""),1.5158E7)</f>
        <v>15158000</v>
      </c>
      <c r="K1497" s="468">
        <f>IFERROR(__xludf.DUMMYFUNCTION("""COMPUTED_VALUE"""),0.0)</f>
        <v>0</v>
      </c>
      <c r="L1497" s="468">
        <f>IFERROR(__xludf.DUMMYFUNCTION("""COMPUTED_VALUE"""),0.0)</f>
        <v>0</v>
      </c>
      <c r="M1497" s="468">
        <f>IFERROR(__xludf.DUMMYFUNCTION("""COMPUTED_VALUE"""),1.5158E7)</f>
        <v>15158000</v>
      </c>
      <c r="N1497" s="468">
        <f>IFERROR(__xludf.DUMMYFUNCTION("""COMPUTED_VALUE"""),0.0)</f>
        <v>0</v>
      </c>
      <c r="O1497" s="468">
        <f>IFERROR(__xludf.DUMMYFUNCTION("""COMPUTED_VALUE"""),0.0)</f>
        <v>0</v>
      </c>
      <c r="P1497" s="468">
        <f>IFERROR(__xludf.DUMMYFUNCTION("""COMPUTED_VALUE"""),0.0)</f>
        <v>0</v>
      </c>
      <c r="Q1497" s="468"/>
      <c r="R1497" s="468"/>
      <c r="S1497" s="468"/>
      <c r="T1497" s="468"/>
      <c r="U1497" s="468"/>
      <c r="V1497" s="468"/>
      <c r="W1497" s="468"/>
      <c r="X1497" s="468"/>
      <c r="Y1497" s="468"/>
      <c r="Z1497" s="468"/>
      <c r="AA1497" s="468"/>
      <c r="AB1497" s="468"/>
      <c r="AC1497" s="468"/>
      <c r="AD1497" s="468"/>
      <c r="AE1497" s="468"/>
      <c r="AF1497" s="468"/>
      <c r="AG1497" s="468"/>
      <c r="AH1497" s="468"/>
      <c r="AI1497" s="468"/>
      <c r="AJ1497" s="468"/>
    </row>
    <row r="1498" ht="15.75" customHeight="1">
      <c r="A1498" s="468">
        <f>IFERROR(__xludf.DUMMYFUNCTION("""COMPUTED_VALUE"""),7.977720269E9)</f>
        <v>7977720269</v>
      </c>
      <c r="B1498" s="468">
        <f>IFERROR(__xludf.DUMMYFUNCTION("""COMPUTED_VALUE"""),7977.0)</f>
        <v>7977</v>
      </c>
      <c r="C1498" s="468">
        <f>IFERROR(__xludf.DUMMYFUNCTION("""COMPUTED_VALUE"""),7.0)</f>
        <v>7</v>
      </c>
      <c r="D1498" s="468">
        <f>IFERROR(__xludf.DUMMYFUNCTION("""COMPUTED_VALUE"""),2026.0)</f>
        <v>2026</v>
      </c>
      <c r="E1498" s="468">
        <f>IFERROR(__xludf.DUMMYFUNCTION("""COMPUTED_VALUE"""),9.0)</f>
        <v>9</v>
      </c>
      <c r="F1498" s="468" t="str">
        <f>IFERROR(__xludf.DUMMYFUNCTION("""COMPUTED_VALUE"""),"Septiembre")</f>
        <v>Septiembre</v>
      </c>
      <c r="G1498" s="468">
        <f>IFERROR(__xludf.DUMMYFUNCTION("""COMPUTED_VALUE"""),0.0)</f>
        <v>0</v>
      </c>
      <c r="H1498" s="468">
        <f>IFERROR(__xludf.DUMMYFUNCTION("""COMPUTED_VALUE"""),0.0)</f>
        <v>0</v>
      </c>
      <c r="I1498" s="468">
        <f>IFERROR(__xludf.DUMMYFUNCTION("""COMPUTED_VALUE"""),0.0)</f>
        <v>0</v>
      </c>
      <c r="J1498" s="468">
        <f>IFERROR(__xludf.DUMMYFUNCTION("""COMPUTED_VALUE"""),1.5158E7)</f>
        <v>15158000</v>
      </c>
      <c r="K1498" s="468">
        <f>IFERROR(__xludf.DUMMYFUNCTION("""COMPUTED_VALUE"""),0.0)</f>
        <v>0</v>
      </c>
      <c r="L1498" s="468">
        <f>IFERROR(__xludf.DUMMYFUNCTION("""COMPUTED_VALUE"""),0.0)</f>
        <v>0</v>
      </c>
      <c r="M1498" s="468">
        <f>IFERROR(__xludf.DUMMYFUNCTION("""COMPUTED_VALUE"""),1.5158E7)</f>
        <v>15158000</v>
      </c>
      <c r="N1498" s="468">
        <f>IFERROR(__xludf.DUMMYFUNCTION("""COMPUTED_VALUE"""),0.0)</f>
        <v>0</v>
      </c>
      <c r="O1498" s="468">
        <f>IFERROR(__xludf.DUMMYFUNCTION("""COMPUTED_VALUE"""),0.0)</f>
        <v>0</v>
      </c>
      <c r="P1498" s="468">
        <f>IFERROR(__xludf.DUMMYFUNCTION("""COMPUTED_VALUE"""),0.0)</f>
        <v>0</v>
      </c>
      <c r="Q1498" s="468"/>
      <c r="R1498" s="468"/>
      <c r="S1498" s="468"/>
      <c r="T1498" s="468"/>
      <c r="U1498" s="468"/>
      <c r="V1498" s="468"/>
      <c r="W1498" s="468"/>
      <c r="X1498" s="468"/>
      <c r="Y1498" s="468"/>
      <c r="Z1498" s="468"/>
      <c r="AA1498" s="468"/>
      <c r="AB1498" s="468"/>
      <c r="AC1498" s="468"/>
      <c r="AD1498" s="468"/>
      <c r="AE1498" s="468"/>
      <c r="AF1498" s="468"/>
      <c r="AG1498" s="468"/>
      <c r="AH1498" s="468"/>
      <c r="AI1498" s="468"/>
      <c r="AJ1498" s="468"/>
    </row>
    <row r="1499" ht="15.75" customHeight="1">
      <c r="A1499" s="468">
        <f>IFERROR(__xludf.DUMMYFUNCTION("""COMPUTED_VALUE"""),7.977720261E10)</f>
        <v>79777202610</v>
      </c>
      <c r="B1499" s="468">
        <f>IFERROR(__xludf.DUMMYFUNCTION("""COMPUTED_VALUE"""),7977.0)</f>
        <v>7977</v>
      </c>
      <c r="C1499" s="468">
        <f>IFERROR(__xludf.DUMMYFUNCTION("""COMPUTED_VALUE"""),7.0)</f>
        <v>7</v>
      </c>
      <c r="D1499" s="468">
        <f>IFERROR(__xludf.DUMMYFUNCTION("""COMPUTED_VALUE"""),2026.0)</f>
        <v>2026</v>
      </c>
      <c r="E1499" s="468">
        <f>IFERROR(__xludf.DUMMYFUNCTION("""COMPUTED_VALUE"""),10.0)</f>
        <v>10</v>
      </c>
      <c r="F1499" s="468" t="str">
        <f>IFERROR(__xludf.DUMMYFUNCTION("""COMPUTED_VALUE"""),"Octubre")</f>
        <v>Octubre</v>
      </c>
      <c r="G1499" s="468">
        <f>IFERROR(__xludf.DUMMYFUNCTION("""COMPUTED_VALUE"""),0.0)</f>
        <v>0</v>
      </c>
      <c r="H1499" s="468">
        <f>IFERROR(__xludf.DUMMYFUNCTION("""COMPUTED_VALUE"""),0.0)</f>
        <v>0</v>
      </c>
      <c r="I1499" s="468">
        <f>IFERROR(__xludf.DUMMYFUNCTION("""COMPUTED_VALUE"""),0.0)</f>
        <v>0</v>
      </c>
      <c r="J1499" s="468">
        <f>IFERROR(__xludf.DUMMYFUNCTION("""COMPUTED_VALUE"""),1.5158E7)</f>
        <v>15158000</v>
      </c>
      <c r="K1499" s="468">
        <f>IFERROR(__xludf.DUMMYFUNCTION("""COMPUTED_VALUE"""),0.0)</f>
        <v>0</v>
      </c>
      <c r="L1499" s="468">
        <f>IFERROR(__xludf.DUMMYFUNCTION("""COMPUTED_VALUE"""),0.0)</f>
        <v>0</v>
      </c>
      <c r="M1499" s="468">
        <f>IFERROR(__xludf.DUMMYFUNCTION("""COMPUTED_VALUE"""),1.5158E7)</f>
        <v>15158000</v>
      </c>
      <c r="N1499" s="468">
        <f>IFERROR(__xludf.DUMMYFUNCTION("""COMPUTED_VALUE"""),0.0)</f>
        <v>0</v>
      </c>
      <c r="O1499" s="468">
        <f>IFERROR(__xludf.DUMMYFUNCTION("""COMPUTED_VALUE"""),0.0)</f>
        <v>0</v>
      </c>
      <c r="P1499" s="468">
        <f>IFERROR(__xludf.DUMMYFUNCTION("""COMPUTED_VALUE"""),0.0)</f>
        <v>0</v>
      </c>
      <c r="Q1499" s="468"/>
      <c r="R1499" s="468"/>
      <c r="S1499" s="468"/>
      <c r="T1499" s="468"/>
      <c r="U1499" s="468"/>
      <c r="V1499" s="468"/>
      <c r="W1499" s="468"/>
      <c r="X1499" s="468"/>
      <c r="Y1499" s="468"/>
      <c r="Z1499" s="468"/>
      <c r="AA1499" s="468"/>
      <c r="AB1499" s="468"/>
      <c r="AC1499" s="468"/>
      <c r="AD1499" s="468"/>
      <c r="AE1499" s="468"/>
      <c r="AF1499" s="468"/>
      <c r="AG1499" s="468"/>
      <c r="AH1499" s="468"/>
      <c r="AI1499" s="468"/>
      <c r="AJ1499" s="468"/>
    </row>
    <row r="1500" ht="15.75" customHeight="1">
      <c r="A1500" s="468">
        <f>IFERROR(__xludf.DUMMYFUNCTION("""COMPUTED_VALUE"""),7.9777202611E10)</f>
        <v>79777202611</v>
      </c>
      <c r="B1500" s="468">
        <f>IFERROR(__xludf.DUMMYFUNCTION("""COMPUTED_VALUE"""),7977.0)</f>
        <v>7977</v>
      </c>
      <c r="C1500" s="468">
        <f>IFERROR(__xludf.DUMMYFUNCTION("""COMPUTED_VALUE"""),7.0)</f>
        <v>7</v>
      </c>
      <c r="D1500" s="468">
        <f>IFERROR(__xludf.DUMMYFUNCTION("""COMPUTED_VALUE"""),2026.0)</f>
        <v>2026</v>
      </c>
      <c r="E1500" s="468">
        <f>IFERROR(__xludf.DUMMYFUNCTION("""COMPUTED_VALUE"""),11.0)</f>
        <v>11</v>
      </c>
      <c r="F1500" s="468" t="str">
        <f>IFERROR(__xludf.DUMMYFUNCTION("""COMPUTED_VALUE"""),"Noviembre")</f>
        <v>Noviembre</v>
      </c>
      <c r="G1500" s="468">
        <f>IFERROR(__xludf.DUMMYFUNCTION("""COMPUTED_VALUE"""),0.0)</f>
        <v>0</v>
      </c>
      <c r="H1500" s="468">
        <f>IFERROR(__xludf.DUMMYFUNCTION("""COMPUTED_VALUE"""),0.0)</f>
        <v>0</v>
      </c>
      <c r="I1500" s="468">
        <f>IFERROR(__xludf.DUMMYFUNCTION("""COMPUTED_VALUE"""),0.0)</f>
        <v>0</v>
      </c>
      <c r="J1500" s="468">
        <f>IFERROR(__xludf.DUMMYFUNCTION("""COMPUTED_VALUE"""),1.5158E7)</f>
        <v>15158000</v>
      </c>
      <c r="K1500" s="468">
        <f>IFERROR(__xludf.DUMMYFUNCTION("""COMPUTED_VALUE"""),0.0)</f>
        <v>0</v>
      </c>
      <c r="L1500" s="468">
        <f>IFERROR(__xludf.DUMMYFUNCTION("""COMPUTED_VALUE"""),0.0)</f>
        <v>0</v>
      </c>
      <c r="M1500" s="468">
        <f>IFERROR(__xludf.DUMMYFUNCTION("""COMPUTED_VALUE"""),1.5158E7)</f>
        <v>15158000</v>
      </c>
      <c r="N1500" s="468">
        <f>IFERROR(__xludf.DUMMYFUNCTION("""COMPUTED_VALUE"""),0.0)</f>
        <v>0</v>
      </c>
      <c r="O1500" s="468">
        <f>IFERROR(__xludf.DUMMYFUNCTION("""COMPUTED_VALUE"""),0.0)</f>
        <v>0</v>
      </c>
      <c r="P1500" s="468">
        <f>IFERROR(__xludf.DUMMYFUNCTION("""COMPUTED_VALUE"""),0.0)</f>
        <v>0</v>
      </c>
      <c r="Q1500" s="468"/>
      <c r="R1500" s="468"/>
      <c r="S1500" s="468"/>
      <c r="T1500" s="468"/>
      <c r="U1500" s="468"/>
      <c r="V1500" s="468"/>
      <c r="W1500" s="468"/>
      <c r="X1500" s="468"/>
      <c r="Y1500" s="468"/>
      <c r="Z1500" s="468"/>
      <c r="AA1500" s="468"/>
      <c r="AB1500" s="468"/>
      <c r="AC1500" s="468"/>
      <c r="AD1500" s="468"/>
      <c r="AE1500" s="468"/>
      <c r="AF1500" s="468"/>
      <c r="AG1500" s="468"/>
      <c r="AH1500" s="468"/>
      <c r="AI1500" s="468"/>
      <c r="AJ1500" s="468"/>
    </row>
    <row r="1501" ht="15.75" customHeight="1">
      <c r="A1501" s="468">
        <f>IFERROR(__xludf.DUMMYFUNCTION("""COMPUTED_VALUE"""),7.9777202612E10)</f>
        <v>79777202612</v>
      </c>
      <c r="B1501" s="468">
        <f>IFERROR(__xludf.DUMMYFUNCTION("""COMPUTED_VALUE"""),7977.0)</f>
        <v>7977</v>
      </c>
      <c r="C1501" s="468">
        <f>IFERROR(__xludf.DUMMYFUNCTION("""COMPUTED_VALUE"""),7.0)</f>
        <v>7</v>
      </c>
      <c r="D1501" s="468">
        <f>IFERROR(__xludf.DUMMYFUNCTION("""COMPUTED_VALUE"""),2026.0)</f>
        <v>2026</v>
      </c>
      <c r="E1501" s="468">
        <f>IFERROR(__xludf.DUMMYFUNCTION("""COMPUTED_VALUE"""),12.0)</f>
        <v>12</v>
      </c>
      <c r="F1501" s="468" t="str">
        <f>IFERROR(__xludf.DUMMYFUNCTION("""COMPUTED_VALUE"""),"Diciembre")</f>
        <v>Diciembre</v>
      </c>
      <c r="G1501" s="468">
        <f>IFERROR(__xludf.DUMMYFUNCTION("""COMPUTED_VALUE"""),5258000.0)</f>
        <v>5258000</v>
      </c>
      <c r="H1501" s="468">
        <f>IFERROR(__xludf.DUMMYFUNCTION("""COMPUTED_VALUE"""),5258000.0)</f>
        <v>5258000</v>
      </c>
      <c r="I1501" s="468">
        <f>IFERROR(__xludf.DUMMYFUNCTION("""COMPUTED_VALUE"""),0.0)</f>
        <v>0</v>
      </c>
      <c r="J1501" s="468">
        <f>IFERROR(__xludf.DUMMYFUNCTION("""COMPUTED_VALUE"""),3.0316E7)</f>
        <v>30316000</v>
      </c>
      <c r="K1501" s="468">
        <f>IFERROR(__xludf.DUMMYFUNCTION("""COMPUTED_VALUE"""),5097260.0)</f>
        <v>5097260</v>
      </c>
      <c r="L1501" s="468">
        <f>IFERROR(__xludf.DUMMYFUNCTION("""COMPUTED_VALUE"""),0.0)</f>
        <v>0</v>
      </c>
      <c r="M1501" s="468">
        <f>IFERROR(__xludf.DUMMYFUNCTION("""COMPUTED_VALUE"""),3.0316E7)</f>
        <v>30316000</v>
      </c>
      <c r="N1501" s="468">
        <f>IFERROR(__xludf.DUMMYFUNCTION("""COMPUTED_VALUE"""),0.0)</f>
        <v>0</v>
      </c>
      <c r="O1501" s="468">
        <f>IFERROR(__xludf.DUMMYFUNCTION("""COMPUTED_VALUE"""),0.0)</f>
        <v>0</v>
      </c>
      <c r="P1501" s="468">
        <f>IFERROR(__xludf.DUMMYFUNCTION("""COMPUTED_VALUE"""),0.0)</f>
        <v>0</v>
      </c>
      <c r="Q1501" s="468"/>
      <c r="R1501" s="468"/>
      <c r="S1501" s="468"/>
      <c r="T1501" s="468"/>
      <c r="U1501" s="468"/>
      <c r="V1501" s="468"/>
      <c r="W1501" s="468"/>
      <c r="X1501" s="468"/>
      <c r="Y1501" s="468"/>
      <c r="Z1501" s="468"/>
      <c r="AA1501" s="468"/>
      <c r="AB1501" s="468"/>
      <c r="AC1501" s="468"/>
      <c r="AD1501" s="468"/>
      <c r="AE1501" s="468"/>
      <c r="AF1501" s="468"/>
      <c r="AG1501" s="468"/>
      <c r="AH1501" s="468"/>
      <c r="AI1501" s="468"/>
      <c r="AJ1501" s="468"/>
    </row>
    <row r="1502" ht="15.75" customHeight="1">
      <c r="A1502" s="468">
        <f>IFERROR(__xludf.DUMMYFUNCTION("""COMPUTED_VALUE"""),8.011120261E9)</f>
        <v>8011120261</v>
      </c>
      <c r="B1502" s="468">
        <f>IFERROR(__xludf.DUMMYFUNCTION("""COMPUTED_VALUE"""),8011.0)</f>
        <v>8011</v>
      </c>
      <c r="C1502" s="468">
        <f>IFERROR(__xludf.DUMMYFUNCTION("""COMPUTED_VALUE"""),1.0)</f>
        <v>1</v>
      </c>
      <c r="D1502" s="468">
        <f>IFERROR(__xludf.DUMMYFUNCTION("""COMPUTED_VALUE"""),2026.0)</f>
        <v>2026</v>
      </c>
      <c r="E1502" s="468">
        <f>IFERROR(__xludf.DUMMYFUNCTION("""COMPUTED_VALUE"""),1.0)</f>
        <v>1</v>
      </c>
      <c r="F1502" s="468" t="str">
        <f>IFERROR(__xludf.DUMMYFUNCTION("""COMPUTED_VALUE"""),"Enero")</f>
        <v>Enero</v>
      </c>
      <c r="G1502" s="468">
        <f>IFERROR(__xludf.DUMMYFUNCTION("""COMPUTED_VALUE"""),1.770214554E9)</f>
        <v>1770214554</v>
      </c>
      <c r="H1502" s="468">
        <f>IFERROR(__xludf.DUMMYFUNCTION("""COMPUTED_VALUE"""),1.758093621E9)</f>
        <v>1758093621</v>
      </c>
      <c r="I1502" s="468">
        <f>IFERROR(__xludf.DUMMYFUNCTION("""COMPUTED_VALUE"""),1.2120933E7)</f>
        <v>12120933</v>
      </c>
      <c r="J1502" s="468">
        <f>IFERROR(__xludf.DUMMYFUNCTION("""COMPUTED_VALUE"""),0.0)</f>
        <v>0</v>
      </c>
      <c r="K1502" s="468">
        <f>IFERROR(__xludf.DUMMYFUNCTION("""COMPUTED_VALUE"""),1.758093621E9)</f>
        <v>1758093621</v>
      </c>
      <c r="L1502" s="468">
        <f>IFERROR(__xludf.DUMMYFUNCTION("""COMPUTED_VALUE"""),1.686573462E9)</f>
        <v>1686573462</v>
      </c>
      <c r="M1502" s="468">
        <f>IFERROR(__xludf.DUMMYFUNCTION("""COMPUTED_VALUE"""),0.0)</f>
        <v>0</v>
      </c>
      <c r="N1502" s="468">
        <f>IFERROR(__xludf.DUMMYFUNCTION("""COMPUTED_VALUE"""),0.0)</f>
        <v>0</v>
      </c>
      <c r="O1502" s="468">
        <f>IFERROR(__xludf.DUMMYFUNCTION("""COMPUTED_VALUE"""),1.2120933E7)</f>
        <v>12120933</v>
      </c>
      <c r="P1502" s="468">
        <f>IFERROR(__xludf.DUMMYFUNCTION("""COMPUTED_VALUE"""),5503167.0)</f>
        <v>5503167</v>
      </c>
      <c r="Q1502" s="468"/>
      <c r="R1502" s="468"/>
      <c r="S1502" s="468"/>
      <c r="T1502" s="468"/>
      <c r="U1502" s="468"/>
      <c r="V1502" s="468"/>
      <c r="W1502" s="468"/>
      <c r="X1502" s="468"/>
      <c r="Y1502" s="468"/>
      <c r="Z1502" s="468"/>
      <c r="AA1502" s="468"/>
      <c r="AB1502" s="468"/>
      <c r="AC1502" s="468"/>
      <c r="AD1502" s="468"/>
      <c r="AE1502" s="468"/>
      <c r="AF1502" s="468"/>
      <c r="AG1502" s="468"/>
      <c r="AH1502" s="468"/>
      <c r="AI1502" s="468"/>
      <c r="AJ1502" s="468"/>
    </row>
    <row r="1503" ht="15.75" customHeight="1">
      <c r="A1503" s="468">
        <f>IFERROR(__xludf.DUMMYFUNCTION("""COMPUTED_VALUE"""),8.011120262E9)</f>
        <v>8011120262</v>
      </c>
      <c r="B1503" s="468">
        <f>IFERROR(__xludf.DUMMYFUNCTION("""COMPUTED_VALUE"""),8011.0)</f>
        <v>8011</v>
      </c>
      <c r="C1503" s="468">
        <f>IFERROR(__xludf.DUMMYFUNCTION("""COMPUTED_VALUE"""),1.0)</f>
        <v>1</v>
      </c>
      <c r="D1503" s="468">
        <f>IFERROR(__xludf.DUMMYFUNCTION("""COMPUTED_VALUE"""),2026.0)</f>
        <v>2026</v>
      </c>
      <c r="E1503" s="468">
        <f>IFERROR(__xludf.DUMMYFUNCTION("""COMPUTED_VALUE"""),2.0)</f>
        <v>2</v>
      </c>
      <c r="F1503" s="468" t="str">
        <f>IFERROR(__xludf.DUMMYFUNCTION("""COMPUTED_VALUE"""),"Febrero")</f>
        <v>Febrero</v>
      </c>
      <c r="G1503" s="468">
        <f>IFERROR(__xludf.DUMMYFUNCTION("""COMPUTED_VALUE"""),1.27502E7)</f>
        <v>12750200</v>
      </c>
      <c r="H1503" s="468">
        <f>IFERROR(__xludf.DUMMYFUNCTION("""COMPUTED_VALUE"""),0.0)</f>
        <v>0</v>
      </c>
      <c r="I1503" s="468">
        <f>IFERROR(__xludf.DUMMYFUNCTION("""COMPUTED_VALUE"""),1.27502E7)</f>
        <v>12750200</v>
      </c>
      <c r="J1503" s="468">
        <f>IFERROR(__xludf.DUMMYFUNCTION("""COMPUTED_VALUE"""),4.7859467E7)</f>
        <v>47859467</v>
      </c>
      <c r="K1503" s="468">
        <f>IFERROR(__xludf.DUMMYFUNCTION("""COMPUTED_VALUE"""),0.0)</f>
        <v>0</v>
      </c>
      <c r="L1503" s="468">
        <f>IFERROR(__xludf.DUMMYFUNCTION("""COMPUTED_VALUE"""),0.0)</f>
        <v>0</v>
      </c>
      <c r="M1503" s="468">
        <f>IFERROR(__xludf.DUMMYFUNCTION("""COMPUTED_VALUE"""),4.7859467E7)</f>
        <v>47859467</v>
      </c>
      <c r="N1503" s="468">
        <f>IFERROR(__xludf.DUMMYFUNCTION("""COMPUTED_VALUE"""),2.5699334E7)</f>
        <v>25699334</v>
      </c>
      <c r="O1503" s="468">
        <f>IFERROR(__xludf.DUMMYFUNCTION("""COMPUTED_VALUE"""),1.27502E7)</f>
        <v>12750200</v>
      </c>
      <c r="P1503" s="468">
        <f>IFERROR(__xludf.DUMMYFUNCTION("""COMPUTED_VALUE"""),4357333.0)</f>
        <v>4357333</v>
      </c>
      <c r="Q1503" s="468"/>
      <c r="R1503" s="468"/>
      <c r="S1503" s="468"/>
      <c r="T1503" s="468"/>
      <c r="U1503" s="468"/>
      <c r="V1503" s="468"/>
      <c r="W1503" s="468"/>
      <c r="X1503" s="468"/>
      <c r="Y1503" s="468"/>
      <c r="Z1503" s="468"/>
      <c r="AA1503" s="468"/>
      <c r="AB1503" s="468"/>
      <c r="AC1503" s="468"/>
      <c r="AD1503" s="468"/>
      <c r="AE1503" s="468"/>
      <c r="AF1503" s="468"/>
      <c r="AG1503" s="468"/>
      <c r="AH1503" s="468"/>
      <c r="AI1503" s="468"/>
      <c r="AJ1503" s="468"/>
    </row>
    <row r="1504" ht="15.75" customHeight="1">
      <c r="A1504" s="468">
        <f>IFERROR(__xludf.DUMMYFUNCTION("""COMPUTED_VALUE"""),8.011120263E9)</f>
        <v>8011120263</v>
      </c>
      <c r="B1504" s="468">
        <f>IFERROR(__xludf.DUMMYFUNCTION("""COMPUTED_VALUE"""),8011.0)</f>
        <v>8011</v>
      </c>
      <c r="C1504" s="468">
        <f>IFERROR(__xludf.DUMMYFUNCTION("""COMPUTED_VALUE"""),1.0)</f>
        <v>1</v>
      </c>
      <c r="D1504" s="468">
        <f>IFERROR(__xludf.DUMMYFUNCTION("""COMPUTED_VALUE"""),2026.0)</f>
        <v>2026</v>
      </c>
      <c r="E1504" s="468">
        <f>IFERROR(__xludf.DUMMYFUNCTION("""COMPUTED_VALUE"""),3.0)</f>
        <v>3</v>
      </c>
      <c r="F1504" s="468" t="str">
        <f>IFERROR(__xludf.DUMMYFUNCTION("""COMPUTED_VALUE"""),"Marzo")</f>
        <v>Marzo</v>
      </c>
      <c r="G1504" s="468">
        <f>IFERROR(__xludf.DUMMYFUNCTION("""COMPUTED_VALUE"""),0.0)</f>
        <v>0</v>
      </c>
      <c r="H1504" s="468">
        <f>IFERROR(__xludf.DUMMYFUNCTION("""COMPUTED_VALUE"""),0.0)</f>
        <v>0</v>
      </c>
      <c r="I1504" s="468">
        <f>IFERROR(__xludf.DUMMYFUNCTION("""COMPUTED_VALUE"""),0.0)</f>
        <v>0</v>
      </c>
      <c r="J1504" s="468">
        <f>IFERROR(__xludf.DUMMYFUNCTION("""COMPUTED_VALUE"""),1.5586563E8)</f>
        <v>155865630</v>
      </c>
      <c r="K1504" s="468">
        <f>IFERROR(__xludf.DUMMYFUNCTION("""COMPUTED_VALUE"""),0.0)</f>
        <v>0</v>
      </c>
      <c r="L1504" s="468">
        <f>IFERROR(__xludf.DUMMYFUNCTION("""COMPUTED_VALUE"""),0.0)</f>
        <v>0</v>
      </c>
      <c r="M1504" s="468">
        <f>IFERROR(__xludf.DUMMYFUNCTION("""COMPUTED_VALUE"""),1.5586563E8)</f>
        <v>155865630</v>
      </c>
      <c r="N1504" s="468">
        <f>IFERROR(__xludf.DUMMYFUNCTION("""COMPUTED_VALUE"""),0.0)</f>
        <v>0</v>
      </c>
      <c r="O1504" s="468">
        <f>IFERROR(__xludf.DUMMYFUNCTION("""COMPUTED_VALUE"""),0.0)</f>
        <v>0</v>
      </c>
      <c r="P1504" s="468">
        <f>IFERROR(__xludf.DUMMYFUNCTION("""COMPUTED_VALUE"""),0.0)</f>
        <v>0</v>
      </c>
      <c r="Q1504" s="468"/>
      <c r="R1504" s="468"/>
      <c r="S1504" s="468"/>
      <c r="T1504" s="468"/>
      <c r="U1504" s="468"/>
      <c r="V1504" s="468"/>
      <c r="W1504" s="468"/>
      <c r="X1504" s="468"/>
      <c r="Y1504" s="468"/>
      <c r="Z1504" s="468"/>
      <c r="AA1504" s="468"/>
      <c r="AB1504" s="468"/>
      <c r="AC1504" s="468"/>
      <c r="AD1504" s="468"/>
      <c r="AE1504" s="468"/>
      <c r="AF1504" s="468"/>
      <c r="AG1504" s="468"/>
      <c r="AH1504" s="468"/>
      <c r="AI1504" s="468"/>
      <c r="AJ1504" s="468"/>
    </row>
    <row r="1505" ht="15.75" customHeight="1">
      <c r="A1505" s="468">
        <f>IFERROR(__xludf.DUMMYFUNCTION("""COMPUTED_VALUE"""),8.011120264E9)</f>
        <v>8011120264</v>
      </c>
      <c r="B1505" s="468">
        <f>IFERROR(__xludf.DUMMYFUNCTION("""COMPUTED_VALUE"""),8011.0)</f>
        <v>8011</v>
      </c>
      <c r="C1505" s="468">
        <f>IFERROR(__xludf.DUMMYFUNCTION("""COMPUTED_VALUE"""),1.0)</f>
        <v>1</v>
      </c>
      <c r="D1505" s="468">
        <f>IFERROR(__xludf.DUMMYFUNCTION("""COMPUTED_VALUE"""),2026.0)</f>
        <v>2026</v>
      </c>
      <c r="E1505" s="468">
        <f>IFERROR(__xludf.DUMMYFUNCTION("""COMPUTED_VALUE"""),4.0)</f>
        <v>4</v>
      </c>
      <c r="F1505" s="468" t="str">
        <f>IFERROR(__xludf.DUMMYFUNCTION("""COMPUTED_VALUE"""),"Abril")</f>
        <v>Abril</v>
      </c>
      <c r="G1505" s="468">
        <f>IFERROR(__xludf.DUMMYFUNCTION("""COMPUTED_VALUE"""),0.0)</f>
        <v>0</v>
      </c>
      <c r="H1505" s="468">
        <f>IFERROR(__xludf.DUMMYFUNCTION("""COMPUTED_VALUE"""),0.0)</f>
        <v>0</v>
      </c>
      <c r="I1505" s="468">
        <f>IFERROR(__xludf.DUMMYFUNCTION("""COMPUTED_VALUE"""),0.0)</f>
        <v>0</v>
      </c>
      <c r="J1505" s="468">
        <f>IFERROR(__xludf.DUMMYFUNCTION("""COMPUTED_VALUE"""),1.58647096E8)</f>
        <v>158647096</v>
      </c>
      <c r="K1505" s="468">
        <f>IFERROR(__xludf.DUMMYFUNCTION("""COMPUTED_VALUE"""),0.0)</f>
        <v>0</v>
      </c>
      <c r="L1505" s="468">
        <f>IFERROR(__xludf.DUMMYFUNCTION("""COMPUTED_VALUE"""),0.0)</f>
        <v>0</v>
      </c>
      <c r="M1505" s="468">
        <f>IFERROR(__xludf.DUMMYFUNCTION("""COMPUTED_VALUE"""),1.58647096E8)</f>
        <v>158647096</v>
      </c>
      <c r="N1505" s="468">
        <f>IFERROR(__xludf.DUMMYFUNCTION("""COMPUTED_VALUE"""),0.0)</f>
        <v>0</v>
      </c>
      <c r="O1505" s="468">
        <f>IFERROR(__xludf.DUMMYFUNCTION("""COMPUTED_VALUE"""),0.0)</f>
        <v>0</v>
      </c>
      <c r="P1505" s="468">
        <f>IFERROR(__xludf.DUMMYFUNCTION("""COMPUTED_VALUE"""),0.0)</f>
        <v>0</v>
      </c>
      <c r="Q1505" s="468"/>
      <c r="R1505" s="468"/>
      <c r="S1505" s="468"/>
      <c r="T1505" s="468"/>
      <c r="U1505" s="468"/>
      <c r="V1505" s="468"/>
      <c r="W1505" s="468"/>
      <c r="X1505" s="468"/>
      <c r="Y1505" s="468"/>
      <c r="Z1505" s="468"/>
      <c r="AA1505" s="468"/>
      <c r="AB1505" s="468"/>
      <c r="AC1505" s="468"/>
      <c r="AD1505" s="468"/>
      <c r="AE1505" s="468"/>
      <c r="AF1505" s="468"/>
      <c r="AG1505" s="468"/>
      <c r="AH1505" s="468"/>
      <c r="AI1505" s="468"/>
      <c r="AJ1505" s="468"/>
    </row>
    <row r="1506" ht="15.75" customHeight="1">
      <c r="A1506" s="468">
        <f>IFERROR(__xludf.DUMMYFUNCTION("""COMPUTED_VALUE"""),8.011120265E9)</f>
        <v>8011120265</v>
      </c>
      <c r="B1506" s="468">
        <f>IFERROR(__xludf.DUMMYFUNCTION("""COMPUTED_VALUE"""),8011.0)</f>
        <v>8011</v>
      </c>
      <c r="C1506" s="468">
        <f>IFERROR(__xludf.DUMMYFUNCTION("""COMPUTED_VALUE"""),1.0)</f>
        <v>1</v>
      </c>
      <c r="D1506" s="468">
        <f>IFERROR(__xludf.DUMMYFUNCTION("""COMPUTED_VALUE"""),2026.0)</f>
        <v>2026</v>
      </c>
      <c r="E1506" s="468">
        <f>IFERROR(__xludf.DUMMYFUNCTION("""COMPUTED_VALUE"""),5.0)</f>
        <v>5</v>
      </c>
      <c r="F1506" s="468" t="str">
        <f>IFERROR(__xludf.DUMMYFUNCTION("""COMPUTED_VALUE"""),"Mayo")</f>
        <v>Mayo</v>
      </c>
      <c r="G1506" s="468">
        <f>IFERROR(__xludf.DUMMYFUNCTION("""COMPUTED_VALUE"""),0.0)</f>
        <v>0</v>
      </c>
      <c r="H1506" s="468">
        <f>IFERROR(__xludf.DUMMYFUNCTION("""COMPUTED_VALUE"""),0.0)</f>
        <v>0</v>
      </c>
      <c r="I1506" s="468">
        <f>IFERROR(__xludf.DUMMYFUNCTION("""COMPUTED_VALUE"""),0.0)</f>
        <v>0</v>
      </c>
      <c r="J1506" s="468">
        <f>IFERROR(__xludf.DUMMYFUNCTION("""COMPUTED_VALUE"""),1.58647096E8)</f>
        <v>158647096</v>
      </c>
      <c r="K1506" s="468">
        <f>IFERROR(__xludf.DUMMYFUNCTION("""COMPUTED_VALUE"""),0.0)</f>
        <v>0</v>
      </c>
      <c r="L1506" s="468">
        <f>IFERROR(__xludf.DUMMYFUNCTION("""COMPUTED_VALUE"""),0.0)</f>
        <v>0</v>
      </c>
      <c r="M1506" s="468">
        <f>IFERROR(__xludf.DUMMYFUNCTION("""COMPUTED_VALUE"""),1.58647096E8)</f>
        <v>158647096</v>
      </c>
      <c r="N1506" s="468">
        <f>IFERROR(__xludf.DUMMYFUNCTION("""COMPUTED_VALUE"""),0.0)</f>
        <v>0</v>
      </c>
      <c r="O1506" s="468">
        <f>IFERROR(__xludf.DUMMYFUNCTION("""COMPUTED_VALUE"""),0.0)</f>
        <v>0</v>
      </c>
      <c r="P1506" s="468">
        <f>IFERROR(__xludf.DUMMYFUNCTION("""COMPUTED_VALUE"""),0.0)</f>
        <v>0</v>
      </c>
      <c r="Q1506" s="468"/>
      <c r="R1506" s="468"/>
      <c r="S1506" s="468"/>
      <c r="T1506" s="468"/>
      <c r="U1506" s="468"/>
      <c r="V1506" s="468"/>
      <c r="W1506" s="468"/>
      <c r="X1506" s="468"/>
      <c r="Y1506" s="468"/>
      <c r="Z1506" s="468"/>
      <c r="AA1506" s="468"/>
      <c r="AB1506" s="468"/>
      <c r="AC1506" s="468"/>
      <c r="AD1506" s="468"/>
      <c r="AE1506" s="468"/>
      <c r="AF1506" s="468"/>
      <c r="AG1506" s="468"/>
      <c r="AH1506" s="468"/>
      <c r="AI1506" s="468"/>
      <c r="AJ1506" s="468"/>
    </row>
    <row r="1507" ht="15.75" customHeight="1">
      <c r="A1507" s="468">
        <f>IFERROR(__xludf.DUMMYFUNCTION("""COMPUTED_VALUE"""),8.011120266E9)</f>
        <v>8011120266</v>
      </c>
      <c r="B1507" s="468">
        <f>IFERROR(__xludf.DUMMYFUNCTION("""COMPUTED_VALUE"""),8011.0)</f>
        <v>8011</v>
      </c>
      <c r="C1507" s="468">
        <f>IFERROR(__xludf.DUMMYFUNCTION("""COMPUTED_VALUE"""),1.0)</f>
        <v>1</v>
      </c>
      <c r="D1507" s="468">
        <f>IFERROR(__xludf.DUMMYFUNCTION("""COMPUTED_VALUE"""),2026.0)</f>
        <v>2026</v>
      </c>
      <c r="E1507" s="468">
        <f>IFERROR(__xludf.DUMMYFUNCTION("""COMPUTED_VALUE"""),6.0)</f>
        <v>6</v>
      </c>
      <c r="F1507" s="468" t="str">
        <f>IFERROR(__xludf.DUMMYFUNCTION("""COMPUTED_VALUE"""),"Junio")</f>
        <v>Junio</v>
      </c>
      <c r="G1507" s="468">
        <f>IFERROR(__xludf.DUMMYFUNCTION("""COMPUTED_VALUE"""),0.0)</f>
        <v>0</v>
      </c>
      <c r="H1507" s="468">
        <f>IFERROR(__xludf.DUMMYFUNCTION("""COMPUTED_VALUE"""),0.0)</f>
        <v>0</v>
      </c>
      <c r="I1507" s="468">
        <f>IFERROR(__xludf.DUMMYFUNCTION("""COMPUTED_VALUE"""),0.0)</f>
        <v>0</v>
      </c>
      <c r="J1507" s="468">
        <f>IFERROR(__xludf.DUMMYFUNCTION("""COMPUTED_VALUE"""),1.58647096E8)</f>
        <v>158647096</v>
      </c>
      <c r="K1507" s="468">
        <f>IFERROR(__xludf.DUMMYFUNCTION("""COMPUTED_VALUE"""),0.0)</f>
        <v>0</v>
      </c>
      <c r="L1507" s="468">
        <f>IFERROR(__xludf.DUMMYFUNCTION("""COMPUTED_VALUE"""),0.0)</f>
        <v>0</v>
      </c>
      <c r="M1507" s="468">
        <f>IFERROR(__xludf.DUMMYFUNCTION("""COMPUTED_VALUE"""),1.58647096E8)</f>
        <v>158647096</v>
      </c>
      <c r="N1507" s="468">
        <f>IFERROR(__xludf.DUMMYFUNCTION("""COMPUTED_VALUE"""),0.0)</f>
        <v>0</v>
      </c>
      <c r="O1507" s="468">
        <f>IFERROR(__xludf.DUMMYFUNCTION("""COMPUTED_VALUE"""),0.0)</f>
        <v>0</v>
      </c>
      <c r="P1507" s="468">
        <f>IFERROR(__xludf.DUMMYFUNCTION("""COMPUTED_VALUE"""),0.0)</f>
        <v>0</v>
      </c>
      <c r="Q1507" s="468"/>
      <c r="R1507" s="468"/>
      <c r="S1507" s="468"/>
      <c r="T1507" s="468"/>
      <c r="U1507" s="468"/>
      <c r="V1507" s="468"/>
      <c r="W1507" s="468"/>
      <c r="X1507" s="468"/>
      <c r="Y1507" s="468"/>
      <c r="Z1507" s="468"/>
      <c r="AA1507" s="468"/>
      <c r="AB1507" s="468"/>
      <c r="AC1507" s="468"/>
      <c r="AD1507" s="468"/>
      <c r="AE1507" s="468"/>
      <c r="AF1507" s="468"/>
      <c r="AG1507" s="468"/>
      <c r="AH1507" s="468"/>
      <c r="AI1507" s="468"/>
      <c r="AJ1507" s="468"/>
    </row>
    <row r="1508" ht="15.75" customHeight="1">
      <c r="A1508" s="468">
        <f>IFERROR(__xludf.DUMMYFUNCTION("""COMPUTED_VALUE"""),8.011120267E9)</f>
        <v>8011120267</v>
      </c>
      <c r="B1508" s="468">
        <f>IFERROR(__xludf.DUMMYFUNCTION("""COMPUTED_VALUE"""),8011.0)</f>
        <v>8011</v>
      </c>
      <c r="C1508" s="468">
        <f>IFERROR(__xludf.DUMMYFUNCTION("""COMPUTED_VALUE"""),1.0)</f>
        <v>1</v>
      </c>
      <c r="D1508" s="468">
        <f>IFERROR(__xludf.DUMMYFUNCTION("""COMPUTED_VALUE"""),2026.0)</f>
        <v>2026</v>
      </c>
      <c r="E1508" s="468">
        <f>IFERROR(__xludf.DUMMYFUNCTION("""COMPUTED_VALUE"""),7.0)</f>
        <v>7</v>
      </c>
      <c r="F1508" s="468" t="str">
        <f>IFERROR(__xludf.DUMMYFUNCTION("""COMPUTED_VALUE"""),"Julio")</f>
        <v>Julio</v>
      </c>
      <c r="G1508" s="468">
        <f>IFERROR(__xludf.DUMMYFUNCTION("""COMPUTED_VALUE"""),0.0)</f>
        <v>0</v>
      </c>
      <c r="H1508" s="468">
        <f>IFERROR(__xludf.DUMMYFUNCTION("""COMPUTED_VALUE"""),0.0)</f>
        <v>0</v>
      </c>
      <c r="I1508" s="468">
        <f>IFERROR(__xludf.DUMMYFUNCTION("""COMPUTED_VALUE"""),0.0)</f>
        <v>0</v>
      </c>
      <c r="J1508" s="468">
        <f>IFERROR(__xludf.DUMMYFUNCTION("""COMPUTED_VALUE"""),1.58647096E8)</f>
        <v>158647096</v>
      </c>
      <c r="K1508" s="468">
        <f>IFERROR(__xludf.DUMMYFUNCTION("""COMPUTED_VALUE"""),0.0)</f>
        <v>0</v>
      </c>
      <c r="L1508" s="468">
        <f>IFERROR(__xludf.DUMMYFUNCTION("""COMPUTED_VALUE"""),0.0)</f>
        <v>0</v>
      </c>
      <c r="M1508" s="468">
        <f>IFERROR(__xludf.DUMMYFUNCTION("""COMPUTED_VALUE"""),1.58647096E8)</f>
        <v>158647096</v>
      </c>
      <c r="N1508" s="468">
        <f>IFERROR(__xludf.DUMMYFUNCTION("""COMPUTED_VALUE"""),0.0)</f>
        <v>0</v>
      </c>
      <c r="O1508" s="468">
        <f>IFERROR(__xludf.DUMMYFUNCTION("""COMPUTED_VALUE"""),0.0)</f>
        <v>0</v>
      </c>
      <c r="P1508" s="468">
        <f>IFERROR(__xludf.DUMMYFUNCTION("""COMPUTED_VALUE"""),0.0)</f>
        <v>0</v>
      </c>
      <c r="Q1508" s="468"/>
      <c r="R1508" s="468"/>
      <c r="S1508" s="468"/>
      <c r="T1508" s="468"/>
      <c r="U1508" s="468"/>
      <c r="V1508" s="468"/>
      <c r="W1508" s="468"/>
      <c r="X1508" s="468"/>
      <c r="Y1508" s="468"/>
      <c r="Z1508" s="468"/>
      <c r="AA1508" s="468"/>
      <c r="AB1508" s="468"/>
      <c r="AC1508" s="468"/>
      <c r="AD1508" s="468"/>
      <c r="AE1508" s="468"/>
      <c r="AF1508" s="468"/>
      <c r="AG1508" s="468"/>
      <c r="AH1508" s="468"/>
      <c r="AI1508" s="468"/>
      <c r="AJ1508" s="468"/>
    </row>
    <row r="1509" ht="15.75" customHeight="1">
      <c r="A1509" s="468">
        <f>IFERROR(__xludf.DUMMYFUNCTION("""COMPUTED_VALUE"""),8.011120268E9)</f>
        <v>8011120268</v>
      </c>
      <c r="B1509" s="468">
        <f>IFERROR(__xludf.DUMMYFUNCTION("""COMPUTED_VALUE"""),8011.0)</f>
        <v>8011</v>
      </c>
      <c r="C1509" s="468">
        <f>IFERROR(__xludf.DUMMYFUNCTION("""COMPUTED_VALUE"""),1.0)</f>
        <v>1</v>
      </c>
      <c r="D1509" s="468">
        <f>IFERROR(__xludf.DUMMYFUNCTION("""COMPUTED_VALUE"""),2026.0)</f>
        <v>2026</v>
      </c>
      <c r="E1509" s="468">
        <f>IFERROR(__xludf.DUMMYFUNCTION("""COMPUTED_VALUE"""),8.0)</f>
        <v>8</v>
      </c>
      <c r="F1509" s="468" t="str">
        <f>IFERROR(__xludf.DUMMYFUNCTION("""COMPUTED_VALUE"""),"Agosto")</f>
        <v>Agosto</v>
      </c>
      <c r="G1509" s="468">
        <f>IFERROR(__xludf.DUMMYFUNCTION("""COMPUTED_VALUE"""),0.0)</f>
        <v>0</v>
      </c>
      <c r="H1509" s="468">
        <f>IFERROR(__xludf.DUMMYFUNCTION("""COMPUTED_VALUE"""),0.0)</f>
        <v>0</v>
      </c>
      <c r="I1509" s="468">
        <f>IFERROR(__xludf.DUMMYFUNCTION("""COMPUTED_VALUE"""),0.0)</f>
        <v>0</v>
      </c>
      <c r="J1509" s="468">
        <f>IFERROR(__xludf.DUMMYFUNCTION("""COMPUTED_VALUE"""),1.58647096E8)</f>
        <v>158647096</v>
      </c>
      <c r="K1509" s="468">
        <f>IFERROR(__xludf.DUMMYFUNCTION("""COMPUTED_VALUE"""),0.0)</f>
        <v>0</v>
      </c>
      <c r="L1509" s="468">
        <f>IFERROR(__xludf.DUMMYFUNCTION("""COMPUTED_VALUE"""),0.0)</f>
        <v>0</v>
      </c>
      <c r="M1509" s="468">
        <f>IFERROR(__xludf.DUMMYFUNCTION("""COMPUTED_VALUE"""),1.58647096E8)</f>
        <v>158647096</v>
      </c>
      <c r="N1509" s="468">
        <f>IFERROR(__xludf.DUMMYFUNCTION("""COMPUTED_VALUE"""),0.0)</f>
        <v>0</v>
      </c>
      <c r="O1509" s="468">
        <f>IFERROR(__xludf.DUMMYFUNCTION("""COMPUTED_VALUE"""),0.0)</f>
        <v>0</v>
      </c>
      <c r="P1509" s="468">
        <f>IFERROR(__xludf.DUMMYFUNCTION("""COMPUTED_VALUE"""),0.0)</f>
        <v>0</v>
      </c>
      <c r="Q1509" s="468"/>
      <c r="R1509" s="468"/>
      <c r="S1509" s="468"/>
      <c r="T1509" s="468"/>
      <c r="U1509" s="468"/>
      <c r="V1509" s="468"/>
      <c r="W1509" s="468"/>
      <c r="X1509" s="468"/>
      <c r="Y1509" s="468"/>
      <c r="Z1509" s="468"/>
      <c r="AA1509" s="468"/>
      <c r="AB1509" s="468"/>
      <c r="AC1509" s="468"/>
      <c r="AD1509" s="468"/>
      <c r="AE1509" s="468"/>
      <c r="AF1509" s="468"/>
      <c r="AG1509" s="468"/>
      <c r="AH1509" s="468"/>
      <c r="AI1509" s="468"/>
      <c r="AJ1509" s="468"/>
    </row>
    <row r="1510" ht="15.75" customHeight="1">
      <c r="A1510" s="468">
        <f>IFERROR(__xludf.DUMMYFUNCTION("""COMPUTED_VALUE"""),8.011120269E9)</f>
        <v>8011120269</v>
      </c>
      <c r="B1510" s="468">
        <f>IFERROR(__xludf.DUMMYFUNCTION("""COMPUTED_VALUE"""),8011.0)</f>
        <v>8011</v>
      </c>
      <c r="C1510" s="468">
        <f>IFERROR(__xludf.DUMMYFUNCTION("""COMPUTED_VALUE"""),1.0)</f>
        <v>1</v>
      </c>
      <c r="D1510" s="468">
        <f>IFERROR(__xludf.DUMMYFUNCTION("""COMPUTED_VALUE"""),2026.0)</f>
        <v>2026</v>
      </c>
      <c r="E1510" s="468">
        <f>IFERROR(__xludf.DUMMYFUNCTION("""COMPUTED_VALUE"""),9.0)</f>
        <v>9</v>
      </c>
      <c r="F1510" s="468" t="str">
        <f>IFERROR(__xludf.DUMMYFUNCTION("""COMPUTED_VALUE"""),"Septiembre")</f>
        <v>Septiembre</v>
      </c>
      <c r="G1510" s="468">
        <f>IFERROR(__xludf.DUMMYFUNCTION("""COMPUTED_VALUE"""),0.0)</f>
        <v>0</v>
      </c>
      <c r="H1510" s="468">
        <f>IFERROR(__xludf.DUMMYFUNCTION("""COMPUTED_VALUE"""),0.0)</f>
        <v>0</v>
      </c>
      <c r="I1510" s="468">
        <f>IFERROR(__xludf.DUMMYFUNCTION("""COMPUTED_VALUE"""),0.0)</f>
        <v>0</v>
      </c>
      <c r="J1510" s="468">
        <f>IFERROR(__xludf.DUMMYFUNCTION("""COMPUTED_VALUE"""),1.58647096E8)</f>
        <v>158647096</v>
      </c>
      <c r="K1510" s="468">
        <f>IFERROR(__xludf.DUMMYFUNCTION("""COMPUTED_VALUE"""),0.0)</f>
        <v>0</v>
      </c>
      <c r="L1510" s="468">
        <f>IFERROR(__xludf.DUMMYFUNCTION("""COMPUTED_VALUE"""),0.0)</f>
        <v>0</v>
      </c>
      <c r="M1510" s="468">
        <f>IFERROR(__xludf.DUMMYFUNCTION("""COMPUTED_VALUE"""),1.58647096E8)</f>
        <v>158647096</v>
      </c>
      <c r="N1510" s="468">
        <f>IFERROR(__xludf.DUMMYFUNCTION("""COMPUTED_VALUE"""),0.0)</f>
        <v>0</v>
      </c>
      <c r="O1510" s="468">
        <f>IFERROR(__xludf.DUMMYFUNCTION("""COMPUTED_VALUE"""),0.0)</f>
        <v>0</v>
      </c>
      <c r="P1510" s="468">
        <f>IFERROR(__xludf.DUMMYFUNCTION("""COMPUTED_VALUE"""),0.0)</f>
        <v>0</v>
      </c>
      <c r="Q1510" s="468"/>
      <c r="R1510" s="468"/>
      <c r="S1510" s="468"/>
      <c r="T1510" s="468"/>
      <c r="U1510" s="468"/>
      <c r="V1510" s="468"/>
      <c r="W1510" s="468"/>
      <c r="X1510" s="468"/>
      <c r="Y1510" s="468"/>
      <c r="Z1510" s="468"/>
      <c r="AA1510" s="468"/>
      <c r="AB1510" s="468"/>
      <c r="AC1510" s="468"/>
      <c r="AD1510" s="468"/>
      <c r="AE1510" s="468"/>
      <c r="AF1510" s="468"/>
      <c r="AG1510" s="468"/>
      <c r="AH1510" s="468"/>
      <c r="AI1510" s="468"/>
      <c r="AJ1510" s="468"/>
    </row>
    <row r="1511" ht="15.75" customHeight="1">
      <c r="A1511" s="468">
        <f>IFERROR(__xludf.DUMMYFUNCTION("""COMPUTED_VALUE"""),8.011120261E10)</f>
        <v>80111202610</v>
      </c>
      <c r="B1511" s="468">
        <f>IFERROR(__xludf.DUMMYFUNCTION("""COMPUTED_VALUE"""),8011.0)</f>
        <v>8011</v>
      </c>
      <c r="C1511" s="468">
        <f>IFERROR(__xludf.DUMMYFUNCTION("""COMPUTED_VALUE"""),1.0)</f>
        <v>1</v>
      </c>
      <c r="D1511" s="468">
        <f>IFERROR(__xludf.DUMMYFUNCTION("""COMPUTED_VALUE"""),2026.0)</f>
        <v>2026</v>
      </c>
      <c r="E1511" s="468">
        <f>IFERROR(__xludf.DUMMYFUNCTION("""COMPUTED_VALUE"""),10.0)</f>
        <v>10</v>
      </c>
      <c r="F1511" s="468" t="str">
        <f>IFERROR(__xludf.DUMMYFUNCTION("""COMPUTED_VALUE"""),"Octubre")</f>
        <v>Octubre</v>
      </c>
      <c r="G1511" s="468">
        <f>IFERROR(__xludf.DUMMYFUNCTION("""COMPUTED_VALUE"""),0.0)</f>
        <v>0</v>
      </c>
      <c r="H1511" s="468">
        <f>IFERROR(__xludf.DUMMYFUNCTION("""COMPUTED_VALUE"""),0.0)</f>
        <v>0</v>
      </c>
      <c r="I1511" s="468">
        <f>IFERROR(__xludf.DUMMYFUNCTION("""COMPUTED_VALUE"""),0.0)</f>
        <v>0</v>
      </c>
      <c r="J1511" s="468">
        <f>IFERROR(__xludf.DUMMYFUNCTION("""COMPUTED_VALUE"""),1.58647096E8)</f>
        <v>158647096</v>
      </c>
      <c r="K1511" s="468">
        <f>IFERROR(__xludf.DUMMYFUNCTION("""COMPUTED_VALUE"""),0.0)</f>
        <v>0</v>
      </c>
      <c r="L1511" s="468">
        <f>IFERROR(__xludf.DUMMYFUNCTION("""COMPUTED_VALUE"""),0.0)</f>
        <v>0</v>
      </c>
      <c r="M1511" s="468">
        <f>IFERROR(__xludf.DUMMYFUNCTION("""COMPUTED_VALUE"""),1.58647096E8)</f>
        <v>158647096</v>
      </c>
      <c r="N1511" s="468">
        <f>IFERROR(__xludf.DUMMYFUNCTION("""COMPUTED_VALUE"""),0.0)</f>
        <v>0</v>
      </c>
      <c r="O1511" s="468">
        <f>IFERROR(__xludf.DUMMYFUNCTION("""COMPUTED_VALUE"""),0.0)</f>
        <v>0</v>
      </c>
      <c r="P1511" s="468">
        <f>IFERROR(__xludf.DUMMYFUNCTION("""COMPUTED_VALUE"""),0.0)</f>
        <v>0</v>
      </c>
      <c r="Q1511" s="468"/>
      <c r="R1511" s="468"/>
      <c r="S1511" s="468"/>
      <c r="T1511" s="468"/>
      <c r="U1511" s="468"/>
      <c r="V1511" s="468"/>
      <c r="W1511" s="468"/>
      <c r="X1511" s="468"/>
      <c r="Y1511" s="468"/>
      <c r="Z1511" s="468"/>
      <c r="AA1511" s="468"/>
      <c r="AB1511" s="468"/>
      <c r="AC1511" s="468"/>
      <c r="AD1511" s="468"/>
      <c r="AE1511" s="468"/>
      <c r="AF1511" s="468"/>
      <c r="AG1511" s="468"/>
      <c r="AH1511" s="468"/>
      <c r="AI1511" s="468"/>
      <c r="AJ1511" s="468"/>
    </row>
    <row r="1512" ht="15.75" customHeight="1">
      <c r="A1512" s="468">
        <f>IFERROR(__xludf.DUMMYFUNCTION("""COMPUTED_VALUE"""),8.0111202611E10)</f>
        <v>80111202611</v>
      </c>
      <c r="B1512" s="468">
        <f>IFERROR(__xludf.DUMMYFUNCTION("""COMPUTED_VALUE"""),8011.0)</f>
        <v>8011</v>
      </c>
      <c r="C1512" s="468">
        <f>IFERROR(__xludf.DUMMYFUNCTION("""COMPUTED_VALUE"""),1.0)</f>
        <v>1</v>
      </c>
      <c r="D1512" s="468">
        <f>IFERROR(__xludf.DUMMYFUNCTION("""COMPUTED_VALUE"""),2026.0)</f>
        <v>2026</v>
      </c>
      <c r="E1512" s="468">
        <f>IFERROR(__xludf.DUMMYFUNCTION("""COMPUTED_VALUE"""),11.0)</f>
        <v>11</v>
      </c>
      <c r="F1512" s="468" t="str">
        <f>IFERROR(__xludf.DUMMYFUNCTION("""COMPUTED_VALUE"""),"Noviembre")</f>
        <v>Noviembre</v>
      </c>
      <c r="G1512" s="468">
        <f>IFERROR(__xludf.DUMMYFUNCTION("""COMPUTED_VALUE"""),0.0)</f>
        <v>0</v>
      </c>
      <c r="H1512" s="468">
        <f>IFERROR(__xludf.DUMMYFUNCTION("""COMPUTED_VALUE"""),0.0)</f>
        <v>0</v>
      </c>
      <c r="I1512" s="468">
        <f>IFERROR(__xludf.DUMMYFUNCTION("""COMPUTED_VALUE"""),0.0)</f>
        <v>0</v>
      </c>
      <c r="J1512" s="468">
        <f>IFERROR(__xludf.DUMMYFUNCTION("""COMPUTED_VALUE"""),1.58647096E8)</f>
        <v>158647096</v>
      </c>
      <c r="K1512" s="468">
        <f>IFERROR(__xludf.DUMMYFUNCTION("""COMPUTED_VALUE"""),0.0)</f>
        <v>0</v>
      </c>
      <c r="L1512" s="468">
        <f>IFERROR(__xludf.DUMMYFUNCTION("""COMPUTED_VALUE"""),0.0)</f>
        <v>0</v>
      </c>
      <c r="M1512" s="468">
        <f>IFERROR(__xludf.DUMMYFUNCTION("""COMPUTED_VALUE"""),1.58647096E8)</f>
        <v>158647096</v>
      </c>
      <c r="N1512" s="468">
        <f>IFERROR(__xludf.DUMMYFUNCTION("""COMPUTED_VALUE"""),0.0)</f>
        <v>0</v>
      </c>
      <c r="O1512" s="468">
        <f>IFERROR(__xludf.DUMMYFUNCTION("""COMPUTED_VALUE"""),0.0)</f>
        <v>0</v>
      </c>
      <c r="P1512" s="468">
        <f>IFERROR(__xludf.DUMMYFUNCTION("""COMPUTED_VALUE"""),0.0)</f>
        <v>0</v>
      </c>
      <c r="Q1512" s="468"/>
      <c r="R1512" s="468"/>
      <c r="S1512" s="468"/>
      <c r="T1512" s="468"/>
      <c r="U1512" s="468"/>
      <c r="V1512" s="468"/>
      <c r="W1512" s="468"/>
      <c r="X1512" s="468"/>
      <c r="Y1512" s="468"/>
      <c r="Z1512" s="468"/>
      <c r="AA1512" s="468"/>
      <c r="AB1512" s="468"/>
      <c r="AC1512" s="468"/>
      <c r="AD1512" s="468"/>
      <c r="AE1512" s="468"/>
      <c r="AF1512" s="468"/>
      <c r="AG1512" s="468"/>
      <c r="AH1512" s="468"/>
      <c r="AI1512" s="468"/>
      <c r="AJ1512" s="468"/>
    </row>
    <row r="1513" ht="15.75" customHeight="1">
      <c r="A1513" s="468">
        <f>IFERROR(__xludf.DUMMYFUNCTION("""COMPUTED_VALUE"""),8.0111202612E10)</f>
        <v>80111202612</v>
      </c>
      <c r="B1513" s="468">
        <f>IFERROR(__xludf.DUMMYFUNCTION("""COMPUTED_VALUE"""),8011.0)</f>
        <v>8011</v>
      </c>
      <c r="C1513" s="468">
        <f>IFERROR(__xludf.DUMMYFUNCTION("""COMPUTED_VALUE"""),1.0)</f>
        <v>1</v>
      </c>
      <c r="D1513" s="468">
        <f>IFERROR(__xludf.DUMMYFUNCTION("""COMPUTED_VALUE"""),2026.0)</f>
        <v>2026</v>
      </c>
      <c r="E1513" s="468">
        <f>IFERROR(__xludf.DUMMYFUNCTION("""COMPUTED_VALUE"""),12.0)</f>
        <v>12</v>
      </c>
      <c r="F1513" s="468" t="str">
        <f>IFERROR(__xludf.DUMMYFUNCTION("""COMPUTED_VALUE"""),"Diciembre")</f>
        <v>Diciembre</v>
      </c>
      <c r="G1513" s="468">
        <f>IFERROR(__xludf.DUMMYFUNCTION("""COMPUTED_VALUE"""),1781179.0)</f>
        <v>1781179</v>
      </c>
      <c r="H1513" s="468">
        <f>IFERROR(__xludf.DUMMYFUNCTION("""COMPUTED_VALUE"""),379.0)</f>
        <v>379</v>
      </c>
      <c r="I1513" s="468">
        <f>IFERROR(__xludf.DUMMYFUNCTION("""COMPUTED_VALUE"""),1780800.0)</f>
        <v>1780800</v>
      </c>
      <c r="J1513" s="468">
        <f>IFERROR(__xludf.DUMMYFUNCTION("""COMPUTED_VALUE"""),2.85192135E8)</f>
        <v>285192135</v>
      </c>
      <c r="K1513" s="468">
        <f>IFERROR(__xludf.DUMMYFUNCTION("""COMPUTED_VALUE"""),379.0)</f>
        <v>379</v>
      </c>
      <c r="L1513" s="468">
        <f>IFERROR(__xludf.DUMMYFUNCTION("""COMPUTED_VALUE"""),0.0)</f>
        <v>0</v>
      </c>
      <c r="M1513" s="468">
        <f>IFERROR(__xludf.DUMMYFUNCTION("""COMPUTED_VALUE"""),2.85192135E8)</f>
        <v>285192135</v>
      </c>
      <c r="N1513" s="468">
        <f>IFERROR(__xludf.DUMMYFUNCTION("""COMPUTED_VALUE"""),0.0)</f>
        <v>0</v>
      </c>
      <c r="O1513" s="468">
        <f>IFERROR(__xludf.DUMMYFUNCTION("""COMPUTED_VALUE"""),1780800.0)</f>
        <v>1780800</v>
      </c>
      <c r="P1513" s="468">
        <f>IFERROR(__xludf.DUMMYFUNCTION("""COMPUTED_VALUE"""),0.0)</f>
        <v>0</v>
      </c>
      <c r="Q1513" s="468"/>
      <c r="R1513" s="468"/>
      <c r="S1513" s="468"/>
      <c r="T1513" s="468"/>
      <c r="U1513" s="468"/>
      <c r="V1513" s="468"/>
      <c r="W1513" s="468"/>
      <c r="X1513" s="468"/>
      <c r="Y1513" s="468"/>
      <c r="Z1513" s="468"/>
      <c r="AA1513" s="468"/>
      <c r="AB1513" s="468"/>
      <c r="AC1513" s="468"/>
      <c r="AD1513" s="468"/>
      <c r="AE1513" s="468"/>
      <c r="AF1513" s="468"/>
      <c r="AG1513" s="468"/>
      <c r="AH1513" s="468"/>
      <c r="AI1513" s="468"/>
      <c r="AJ1513" s="468"/>
    </row>
    <row r="1514" ht="15.75" customHeight="1">
      <c r="A1514" s="468">
        <f>IFERROR(__xludf.DUMMYFUNCTION("""COMPUTED_VALUE"""),8.011220261E9)</f>
        <v>8011220261</v>
      </c>
      <c r="B1514" s="468">
        <f>IFERROR(__xludf.DUMMYFUNCTION("""COMPUTED_VALUE"""),8011.0)</f>
        <v>8011</v>
      </c>
      <c r="C1514" s="468">
        <f>IFERROR(__xludf.DUMMYFUNCTION("""COMPUTED_VALUE"""),2.0)</f>
        <v>2</v>
      </c>
      <c r="D1514" s="468">
        <f>IFERROR(__xludf.DUMMYFUNCTION("""COMPUTED_VALUE"""),2026.0)</f>
        <v>2026</v>
      </c>
      <c r="E1514" s="468">
        <f>IFERROR(__xludf.DUMMYFUNCTION("""COMPUTED_VALUE"""),1.0)</f>
        <v>1</v>
      </c>
      <c r="F1514" s="468" t="str">
        <f>IFERROR(__xludf.DUMMYFUNCTION("""COMPUTED_VALUE"""),"Enero")</f>
        <v>Enero</v>
      </c>
      <c r="G1514" s="468">
        <f>IFERROR(__xludf.DUMMYFUNCTION("""COMPUTED_VALUE"""),2.098778233E9)</f>
        <v>2098778233</v>
      </c>
      <c r="H1514" s="468">
        <f>IFERROR(__xludf.DUMMYFUNCTION("""COMPUTED_VALUE"""),2.0750665E9)</f>
        <v>2075066500</v>
      </c>
      <c r="I1514" s="468">
        <f>IFERROR(__xludf.DUMMYFUNCTION("""COMPUTED_VALUE"""),2.3711733E7)</f>
        <v>23711733</v>
      </c>
      <c r="J1514" s="468">
        <f>IFERROR(__xludf.DUMMYFUNCTION("""COMPUTED_VALUE"""),0.0)</f>
        <v>0</v>
      </c>
      <c r="K1514" s="468">
        <f>IFERROR(__xludf.DUMMYFUNCTION("""COMPUTED_VALUE"""),2.0750665E9)</f>
        <v>2075066500</v>
      </c>
      <c r="L1514" s="468">
        <f>IFERROR(__xludf.DUMMYFUNCTION("""COMPUTED_VALUE"""),1.7801815E9)</f>
        <v>1780181500</v>
      </c>
      <c r="M1514" s="468">
        <f>IFERROR(__xludf.DUMMYFUNCTION("""COMPUTED_VALUE"""),0.0)</f>
        <v>0</v>
      </c>
      <c r="N1514" s="468">
        <f>IFERROR(__xludf.DUMMYFUNCTION("""COMPUTED_VALUE"""),0.0)</f>
        <v>0</v>
      </c>
      <c r="O1514" s="468">
        <f>IFERROR(__xludf.DUMMYFUNCTION("""COMPUTED_VALUE"""),2.3711733E7)</f>
        <v>23711733</v>
      </c>
      <c r="P1514" s="468">
        <f>IFERROR(__xludf.DUMMYFUNCTION("""COMPUTED_VALUE"""),2.9961166E7)</f>
        <v>29961166</v>
      </c>
      <c r="Q1514" s="468"/>
      <c r="R1514" s="468"/>
      <c r="S1514" s="468"/>
      <c r="T1514" s="468"/>
      <c r="U1514" s="468"/>
      <c r="V1514" s="468"/>
      <c r="W1514" s="468"/>
      <c r="X1514" s="468"/>
      <c r="Y1514" s="468"/>
      <c r="Z1514" s="468"/>
      <c r="AA1514" s="468"/>
      <c r="AB1514" s="468"/>
      <c r="AC1514" s="468"/>
      <c r="AD1514" s="468"/>
      <c r="AE1514" s="468"/>
      <c r="AF1514" s="468"/>
      <c r="AG1514" s="468"/>
      <c r="AH1514" s="468"/>
      <c r="AI1514" s="468"/>
      <c r="AJ1514" s="468"/>
    </row>
    <row r="1515" ht="15.75" customHeight="1">
      <c r="A1515" s="468">
        <f>IFERROR(__xludf.DUMMYFUNCTION("""COMPUTED_VALUE"""),8.011220262E9)</f>
        <v>8011220262</v>
      </c>
      <c r="B1515" s="468">
        <f>IFERROR(__xludf.DUMMYFUNCTION("""COMPUTED_VALUE"""),8011.0)</f>
        <v>8011</v>
      </c>
      <c r="C1515" s="468">
        <f>IFERROR(__xludf.DUMMYFUNCTION("""COMPUTED_VALUE"""),2.0)</f>
        <v>2</v>
      </c>
      <c r="D1515" s="468">
        <f>IFERROR(__xludf.DUMMYFUNCTION("""COMPUTED_VALUE"""),2026.0)</f>
        <v>2026</v>
      </c>
      <c r="E1515" s="468">
        <f>IFERROR(__xludf.DUMMYFUNCTION("""COMPUTED_VALUE"""),2.0)</f>
        <v>2</v>
      </c>
      <c r="F1515" s="468" t="str">
        <f>IFERROR(__xludf.DUMMYFUNCTION("""COMPUTED_VALUE"""),"Febrero")</f>
        <v>Febrero</v>
      </c>
      <c r="G1515" s="468">
        <f>IFERROR(__xludf.DUMMYFUNCTION("""COMPUTED_VALUE"""),8114933.0)</f>
        <v>8114933</v>
      </c>
      <c r="H1515" s="468">
        <f>IFERROR(__xludf.DUMMYFUNCTION("""COMPUTED_VALUE"""),0.0)</f>
        <v>0</v>
      </c>
      <c r="I1515" s="468">
        <f>IFERROR(__xludf.DUMMYFUNCTION("""COMPUTED_VALUE"""),8114933.0)</f>
        <v>8114933</v>
      </c>
      <c r="J1515" s="468">
        <f>IFERROR(__xludf.DUMMYFUNCTION("""COMPUTED_VALUE"""),4.45714E7)</f>
        <v>44571400</v>
      </c>
      <c r="K1515" s="468">
        <f>IFERROR(__xludf.DUMMYFUNCTION("""COMPUTED_VALUE"""),0.0)</f>
        <v>0</v>
      </c>
      <c r="L1515" s="468">
        <f>IFERROR(__xludf.DUMMYFUNCTION("""COMPUTED_VALUE"""),0.0)</f>
        <v>0</v>
      </c>
      <c r="M1515" s="468">
        <f>IFERROR(__xludf.DUMMYFUNCTION("""COMPUTED_VALUE"""),4.45714E7)</f>
        <v>44571400</v>
      </c>
      <c r="N1515" s="468">
        <f>IFERROR(__xludf.DUMMYFUNCTION("""COMPUTED_VALUE"""),3.6829933E7)</f>
        <v>36829933</v>
      </c>
      <c r="O1515" s="468">
        <f>IFERROR(__xludf.DUMMYFUNCTION("""COMPUTED_VALUE"""),8114933.0)</f>
        <v>8114933</v>
      </c>
      <c r="P1515" s="468">
        <f>IFERROR(__xludf.DUMMYFUNCTION("""COMPUTED_VALUE"""),0.0)</f>
        <v>0</v>
      </c>
      <c r="Q1515" s="468"/>
      <c r="R1515" s="468"/>
      <c r="S1515" s="468"/>
      <c r="T1515" s="468"/>
      <c r="U1515" s="468"/>
      <c r="V1515" s="468"/>
      <c r="W1515" s="468"/>
      <c r="X1515" s="468"/>
      <c r="Y1515" s="468"/>
      <c r="Z1515" s="468"/>
      <c r="AA1515" s="468"/>
      <c r="AB1515" s="468"/>
      <c r="AC1515" s="468"/>
      <c r="AD1515" s="468"/>
      <c r="AE1515" s="468"/>
      <c r="AF1515" s="468"/>
      <c r="AG1515" s="468"/>
      <c r="AH1515" s="468"/>
      <c r="AI1515" s="468"/>
      <c r="AJ1515" s="468"/>
    </row>
    <row r="1516" ht="15.75" customHeight="1">
      <c r="A1516" s="468">
        <f>IFERROR(__xludf.DUMMYFUNCTION("""COMPUTED_VALUE"""),8.011220263E9)</f>
        <v>8011220263</v>
      </c>
      <c r="B1516" s="468">
        <f>IFERROR(__xludf.DUMMYFUNCTION("""COMPUTED_VALUE"""),8011.0)</f>
        <v>8011</v>
      </c>
      <c r="C1516" s="468">
        <f>IFERROR(__xludf.DUMMYFUNCTION("""COMPUTED_VALUE"""),2.0)</f>
        <v>2</v>
      </c>
      <c r="D1516" s="468">
        <f>IFERROR(__xludf.DUMMYFUNCTION("""COMPUTED_VALUE"""),2026.0)</f>
        <v>2026</v>
      </c>
      <c r="E1516" s="468">
        <f>IFERROR(__xludf.DUMMYFUNCTION("""COMPUTED_VALUE"""),3.0)</f>
        <v>3</v>
      </c>
      <c r="F1516" s="468" t="str">
        <f>IFERROR(__xludf.DUMMYFUNCTION("""COMPUTED_VALUE"""),"Marzo")</f>
        <v>Marzo</v>
      </c>
      <c r="G1516" s="468">
        <f>IFERROR(__xludf.DUMMYFUNCTION("""COMPUTED_VALUE"""),2.0E7)</f>
        <v>20000000</v>
      </c>
      <c r="H1516" s="468">
        <f>IFERROR(__xludf.DUMMYFUNCTION("""COMPUTED_VALUE"""),0.0)</f>
        <v>0</v>
      </c>
      <c r="I1516" s="468">
        <f>IFERROR(__xludf.DUMMYFUNCTION("""COMPUTED_VALUE"""),2.0E7)</f>
        <v>20000000</v>
      </c>
      <c r="J1516" s="468">
        <f>IFERROR(__xludf.DUMMYFUNCTION("""COMPUTED_VALUE"""),1.66990333E8)</f>
        <v>166990333</v>
      </c>
      <c r="K1516" s="468">
        <f>IFERROR(__xludf.DUMMYFUNCTION("""COMPUTED_VALUE"""),0.0)</f>
        <v>0</v>
      </c>
      <c r="L1516" s="468">
        <f>IFERROR(__xludf.DUMMYFUNCTION("""COMPUTED_VALUE"""),0.0)</f>
        <v>0</v>
      </c>
      <c r="M1516" s="468">
        <f>IFERROR(__xludf.DUMMYFUNCTION("""COMPUTED_VALUE"""),1.66990333E8)</f>
        <v>166990333</v>
      </c>
      <c r="N1516" s="468">
        <f>IFERROR(__xludf.DUMMYFUNCTION("""COMPUTED_VALUE"""),0.0)</f>
        <v>0</v>
      </c>
      <c r="O1516" s="468">
        <f>IFERROR(__xludf.DUMMYFUNCTION("""COMPUTED_VALUE"""),2.0E7)</f>
        <v>20000000</v>
      </c>
      <c r="P1516" s="468">
        <f>IFERROR(__xludf.DUMMYFUNCTION("""COMPUTED_VALUE"""),0.0)</f>
        <v>0</v>
      </c>
      <c r="Q1516" s="468"/>
      <c r="R1516" s="468"/>
      <c r="S1516" s="468"/>
      <c r="T1516" s="468"/>
      <c r="U1516" s="468"/>
      <c r="V1516" s="468"/>
      <c r="W1516" s="468"/>
      <c r="X1516" s="468"/>
      <c r="Y1516" s="468"/>
      <c r="Z1516" s="468"/>
      <c r="AA1516" s="468"/>
      <c r="AB1516" s="468"/>
      <c r="AC1516" s="468"/>
      <c r="AD1516" s="468"/>
      <c r="AE1516" s="468"/>
      <c r="AF1516" s="468"/>
      <c r="AG1516" s="468"/>
      <c r="AH1516" s="468"/>
      <c r="AI1516" s="468"/>
      <c r="AJ1516" s="468"/>
    </row>
    <row r="1517" ht="15.75" customHeight="1">
      <c r="A1517" s="468">
        <f>IFERROR(__xludf.DUMMYFUNCTION("""COMPUTED_VALUE"""),8.011220264E9)</f>
        <v>8011220264</v>
      </c>
      <c r="B1517" s="468">
        <f>IFERROR(__xludf.DUMMYFUNCTION("""COMPUTED_VALUE"""),8011.0)</f>
        <v>8011</v>
      </c>
      <c r="C1517" s="468">
        <f>IFERROR(__xludf.DUMMYFUNCTION("""COMPUTED_VALUE"""),2.0)</f>
        <v>2</v>
      </c>
      <c r="D1517" s="468">
        <f>IFERROR(__xludf.DUMMYFUNCTION("""COMPUTED_VALUE"""),2026.0)</f>
        <v>2026</v>
      </c>
      <c r="E1517" s="468">
        <f>IFERROR(__xludf.DUMMYFUNCTION("""COMPUTED_VALUE"""),4.0)</f>
        <v>4</v>
      </c>
      <c r="F1517" s="468" t="str">
        <f>IFERROR(__xludf.DUMMYFUNCTION("""COMPUTED_VALUE"""),"Abril")</f>
        <v>Abril</v>
      </c>
      <c r="G1517" s="468">
        <f>IFERROR(__xludf.DUMMYFUNCTION("""COMPUTED_VALUE"""),0.0)</f>
        <v>0</v>
      </c>
      <c r="H1517" s="468">
        <f>IFERROR(__xludf.DUMMYFUNCTION("""COMPUTED_VALUE"""),0.0)</f>
        <v>0</v>
      </c>
      <c r="I1517" s="468">
        <f>IFERROR(__xludf.DUMMYFUNCTION("""COMPUTED_VALUE"""),0.0)</f>
        <v>0</v>
      </c>
      <c r="J1517" s="468">
        <f>IFERROR(__xludf.DUMMYFUNCTION("""COMPUTED_VALUE"""),1.67811E8)</f>
        <v>167811000</v>
      </c>
      <c r="K1517" s="468">
        <f>IFERROR(__xludf.DUMMYFUNCTION("""COMPUTED_VALUE"""),0.0)</f>
        <v>0</v>
      </c>
      <c r="L1517" s="468">
        <f>IFERROR(__xludf.DUMMYFUNCTION("""COMPUTED_VALUE"""),0.0)</f>
        <v>0</v>
      </c>
      <c r="M1517" s="468">
        <f>IFERROR(__xludf.DUMMYFUNCTION("""COMPUTED_VALUE"""),1.67811E8)</f>
        <v>167811000</v>
      </c>
      <c r="N1517" s="468">
        <f>IFERROR(__xludf.DUMMYFUNCTION("""COMPUTED_VALUE"""),0.0)</f>
        <v>0</v>
      </c>
      <c r="O1517" s="468">
        <f>IFERROR(__xludf.DUMMYFUNCTION("""COMPUTED_VALUE"""),0.0)</f>
        <v>0</v>
      </c>
      <c r="P1517" s="468">
        <f>IFERROR(__xludf.DUMMYFUNCTION("""COMPUTED_VALUE"""),0.0)</f>
        <v>0</v>
      </c>
      <c r="Q1517" s="468"/>
      <c r="R1517" s="468"/>
      <c r="S1517" s="468"/>
      <c r="T1517" s="468"/>
      <c r="U1517" s="468"/>
      <c r="V1517" s="468"/>
      <c r="W1517" s="468"/>
      <c r="X1517" s="468"/>
      <c r="Y1517" s="468"/>
      <c r="Z1517" s="468"/>
      <c r="AA1517" s="468"/>
      <c r="AB1517" s="468"/>
      <c r="AC1517" s="468"/>
      <c r="AD1517" s="468"/>
      <c r="AE1517" s="468"/>
      <c r="AF1517" s="468"/>
      <c r="AG1517" s="468"/>
      <c r="AH1517" s="468"/>
      <c r="AI1517" s="468"/>
      <c r="AJ1517" s="468"/>
    </row>
    <row r="1518" ht="15.75" customHeight="1">
      <c r="A1518" s="468">
        <f>IFERROR(__xludf.DUMMYFUNCTION("""COMPUTED_VALUE"""),8.011220265E9)</f>
        <v>8011220265</v>
      </c>
      <c r="B1518" s="468">
        <f>IFERROR(__xludf.DUMMYFUNCTION("""COMPUTED_VALUE"""),8011.0)</f>
        <v>8011</v>
      </c>
      <c r="C1518" s="468">
        <f>IFERROR(__xludf.DUMMYFUNCTION("""COMPUTED_VALUE"""),2.0)</f>
        <v>2</v>
      </c>
      <c r="D1518" s="468">
        <f>IFERROR(__xludf.DUMMYFUNCTION("""COMPUTED_VALUE"""),2026.0)</f>
        <v>2026</v>
      </c>
      <c r="E1518" s="468">
        <f>IFERROR(__xludf.DUMMYFUNCTION("""COMPUTED_VALUE"""),5.0)</f>
        <v>5</v>
      </c>
      <c r="F1518" s="468" t="str">
        <f>IFERROR(__xludf.DUMMYFUNCTION("""COMPUTED_VALUE"""),"Mayo")</f>
        <v>Mayo</v>
      </c>
      <c r="G1518" s="468">
        <f>IFERROR(__xludf.DUMMYFUNCTION("""COMPUTED_VALUE"""),0.0)</f>
        <v>0</v>
      </c>
      <c r="H1518" s="468">
        <f>IFERROR(__xludf.DUMMYFUNCTION("""COMPUTED_VALUE"""),0.0)</f>
        <v>0</v>
      </c>
      <c r="I1518" s="468">
        <f>IFERROR(__xludf.DUMMYFUNCTION("""COMPUTED_VALUE"""),0.0)</f>
        <v>0</v>
      </c>
      <c r="J1518" s="468">
        <f>IFERROR(__xludf.DUMMYFUNCTION("""COMPUTED_VALUE"""),1.67811E8)</f>
        <v>167811000</v>
      </c>
      <c r="K1518" s="468">
        <f>IFERROR(__xludf.DUMMYFUNCTION("""COMPUTED_VALUE"""),0.0)</f>
        <v>0</v>
      </c>
      <c r="L1518" s="468">
        <f>IFERROR(__xludf.DUMMYFUNCTION("""COMPUTED_VALUE"""),0.0)</f>
        <v>0</v>
      </c>
      <c r="M1518" s="468">
        <f>IFERROR(__xludf.DUMMYFUNCTION("""COMPUTED_VALUE"""),1.67811E8)</f>
        <v>167811000</v>
      </c>
      <c r="N1518" s="468">
        <f>IFERROR(__xludf.DUMMYFUNCTION("""COMPUTED_VALUE"""),0.0)</f>
        <v>0</v>
      </c>
      <c r="O1518" s="468">
        <f>IFERROR(__xludf.DUMMYFUNCTION("""COMPUTED_VALUE"""),0.0)</f>
        <v>0</v>
      </c>
      <c r="P1518" s="468">
        <f>IFERROR(__xludf.DUMMYFUNCTION("""COMPUTED_VALUE"""),0.0)</f>
        <v>0</v>
      </c>
      <c r="Q1518" s="468"/>
      <c r="R1518" s="468"/>
      <c r="S1518" s="468"/>
      <c r="T1518" s="468"/>
      <c r="U1518" s="468"/>
      <c r="V1518" s="468"/>
      <c r="W1518" s="468"/>
      <c r="X1518" s="468"/>
      <c r="Y1518" s="468"/>
      <c r="Z1518" s="468"/>
      <c r="AA1518" s="468"/>
      <c r="AB1518" s="468"/>
      <c r="AC1518" s="468"/>
      <c r="AD1518" s="468"/>
      <c r="AE1518" s="468"/>
      <c r="AF1518" s="468"/>
      <c r="AG1518" s="468"/>
      <c r="AH1518" s="468"/>
      <c r="AI1518" s="468"/>
      <c r="AJ1518" s="468"/>
    </row>
    <row r="1519" ht="15.75" customHeight="1">
      <c r="A1519" s="468">
        <f>IFERROR(__xludf.DUMMYFUNCTION("""COMPUTED_VALUE"""),8.011220266E9)</f>
        <v>8011220266</v>
      </c>
      <c r="B1519" s="468">
        <f>IFERROR(__xludf.DUMMYFUNCTION("""COMPUTED_VALUE"""),8011.0)</f>
        <v>8011</v>
      </c>
      <c r="C1519" s="468">
        <f>IFERROR(__xludf.DUMMYFUNCTION("""COMPUTED_VALUE"""),2.0)</f>
        <v>2</v>
      </c>
      <c r="D1519" s="468">
        <f>IFERROR(__xludf.DUMMYFUNCTION("""COMPUTED_VALUE"""),2026.0)</f>
        <v>2026</v>
      </c>
      <c r="E1519" s="468">
        <f>IFERROR(__xludf.DUMMYFUNCTION("""COMPUTED_VALUE"""),6.0)</f>
        <v>6</v>
      </c>
      <c r="F1519" s="468" t="str">
        <f>IFERROR(__xludf.DUMMYFUNCTION("""COMPUTED_VALUE"""),"Junio")</f>
        <v>Junio</v>
      </c>
      <c r="G1519" s="468">
        <f>IFERROR(__xludf.DUMMYFUNCTION("""COMPUTED_VALUE"""),0.0)</f>
        <v>0</v>
      </c>
      <c r="H1519" s="468">
        <f>IFERROR(__xludf.DUMMYFUNCTION("""COMPUTED_VALUE"""),0.0)</f>
        <v>0</v>
      </c>
      <c r="I1519" s="468">
        <f>IFERROR(__xludf.DUMMYFUNCTION("""COMPUTED_VALUE"""),0.0)</f>
        <v>0</v>
      </c>
      <c r="J1519" s="468">
        <f>IFERROR(__xludf.DUMMYFUNCTION("""COMPUTED_VALUE"""),1.67811E8)</f>
        <v>167811000</v>
      </c>
      <c r="K1519" s="468">
        <f>IFERROR(__xludf.DUMMYFUNCTION("""COMPUTED_VALUE"""),0.0)</f>
        <v>0</v>
      </c>
      <c r="L1519" s="468">
        <f>IFERROR(__xludf.DUMMYFUNCTION("""COMPUTED_VALUE"""),0.0)</f>
        <v>0</v>
      </c>
      <c r="M1519" s="468">
        <f>IFERROR(__xludf.DUMMYFUNCTION("""COMPUTED_VALUE"""),1.67811E8)</f>
        <v>167811000</v>
      </c>
      <c r="N1519" s="468">
        <f>IFERROR(__xludf.DUMMYFUNCTION("""COMPUTED_VALUE"""),0.0)</f>
        <v>0</v>
      </c>
      <c r="O1519" s="468">
        <f>IFERROR(__xludf.DUMMYFUNCTION("""COMPUTED_VALUE"""),0.0)</f>
        <v>0</v>
      </c>
      <c r="P1519" s="468">
        <f>IFERROR(__xludf.DUMMYFUNCTION("""COMPUTED_VALUE"""),0.0)</f>
        <v>0</v>
      </c>
      <c r="Q1519" s="468"/>
      <c r="R1519" s="468"/>
      <c r="S1519" s="468"/>
      <c r="T1519" s="468"/>
      <c r="U1519" s="468"/>
      <c r="V1519" s="468"/>
      <c r="W1519" s="468"/>
      <c r="X1519" s="468"/>
      <c r="Y1519" s="468"/>
      <c r="Z1519" s="468"/>
      <c r="AA1519" s="468"/>
      <c r="AB1519" s="468"/>
      <c r="AC1519" s="468"/>
      <c r="AD1519" s="468"/>
      <c r="AE1519" s="468"/>
      <c r="AF1519" s="468"/>
      <c r="AG1519" s="468"/>
      <c r="AH1519" s="468"/>
      <c r="AI1519" s="468"/>
      <c r="AJ1519" s="468"/>
    </row>
    <row r="1520" ht="15.75" customHeight="1">
      <c r="A1520" s="468">
        <f>IFERROR(__xludf.DUMMYFUNCTION("""COMPUTED_VALUE"""),8.011220267E9)</f>
        <v>8011220267</v>
      </c>
      <c r="B1520" s="468">
        <f>IFERROR(__xludf.DUMMYFUNCTION("""COMPUTED_VALUE"""),8011.0)</f>
        <v>8011</v>
      </c>
      <c r="C1520" s="468">
        <f>IFERROR(__xludf.DUMMYFUNCTION("""COMPUTED_VALUE"""),2.0)</f>
        <v>2</v>
      </c>
      <c r="D1520" s="468">
        <f>IFERROR(__xludf.DUMMYFUNCTION("""COMPUTED_VALUE"""),2026.0)</f>
        <v>2026</v>
      </c>
      <c r="E1520" s="468">
        <f>IFERROR(__xludf.DUMMYFUNCTION("""COMPUTED_VALUE"""),7.0)</f>
        <v>7</v>
      </c>
      <c r="F1520" s="468" t="str">
        <f>IFERROR(__xludf.DUMMYFUNCTION("""COMPUTED_VALUE"""),"Julio")</f>
        <v>Julio</v>
      </c>
      <c r="G1520" s="468">
        <f>IFERROR(__xludf.DUMMYFUNCTION("""COMPUTED_VALUE"""),0.0)</f>
        <v>0</v>
      </c>
      <c r="H1520" s="468">
        <f>IFERROR(__xludf.DUMMYFUNCTION("""COMPUTED_VALUE"""),0.0)</f>
        <v>0</v>
      </c>
      <c r="I1520" s="468">
        <f>IFERROR(__xludf.DUMMYFUNCTION("""COMPUTED_VALUE"""),0.0)</f>
        <v>0</v>
      </c>
      <c r="J1520" s="468">
        <f>IFERROR(__xludf.DUMMYFUNCTION("""COMPUTED_VALUE"""),1.67811E8)</f>
        <v>167811000</v>
      </c>
      <c r="K1520" s="468">
        <f>IFERROR(__xludf.DUMMYFUNCTION("""COMPUTED_VALUE"""),0.0)</f>
        <v>0</v>
      </c>
      <c r="L1520" s="468">
        <f>IFERROR(__xludf.DUMMYFUNCTION("""COMPUTED_VALUE"""),0.0)</f>
        <v>0</v>
      </c>
      <c r="M1520" s="468">
        <f>IFERROR(__xludf.DUMMYFUNCTION("""COMPUTED_VALUE"""),1.67811E8)</f>
        <v>167811000</v>
      </c>
      <c r="N1520" s="468">
        <f>IFERROR(__xludf.DUMMYFUNCTION("""COMPUTED_VALUE"""),0.0)</f>
        <v>0</v>
      </c>
      <c r="O1520" s="468">
        <f>IFERROR(__xludf.DUMMYFUNCTION("""COMPUTED_VALUE"""),0.0)</f>
        <v>0</v>
      </c>
      <c r="P1520" s="468">
        <f>IFERROR(__xludf.DUMMYFUNCTION("""COMPUTED_VALUE"""),0.0)</f>
        <v>0</v>
      </c>
      <c r="Q1520" s="468"/>
      <c r="R1520" s="468"/>
      <c r="S1520" s="468"/>
      <c r="T1520" s="468"/>
      <c r="U1520" s="468"/>
      <c r="V1520" s="468"/>
      <c r="W1520" s="468"/>
      <c r="X1520" s="468"/>
      <c r="Y1520" s="468"/>
      <c r="Z1520" s="468"/>
      <c r="AA1520" s="468"/>
      <c r="AB1520" s="468"/>
      <c r="AC1520" s="468"/>
      <c r="AD1520" s="468"/>
      <c r="AE1520" s="468"/>
      <c r="AF1520" s="468"/>
      <c r="AG1520" s="468"/>
      <c r="AH1520" s="468"/>
      <c r="AI1520" s="468"/>
      <c r="AJ1520" s="468"/>
    </row>
    <row r="1521" ht="15.75" customHeight="1">
      <c r="A1521" s="468">
        <f>IFERROR(__xludf.DUMMYFUNCTION("""COMPUTED_VALUE"""),8.011220268E9)</f>
        <v>8011220268</v>
      </c>
      <c r="B1521" s="468">
        <f>IFERROR(__xludf.DUMMYFUNCTION("""COMPUTED_VALUE"""),8011.0)</f>
        <v>8011</v>
      </c>
      <c r="C1521" s="468">
        <f>IFERROR(__xludf.DUMMYFUNCTION("""COMPUTED_VALUE"""),2.0)</f>
        <v>2</v>
      </c>
      <c r="D1521" s="468">
        <f>IFERROR(__xludf.DUMMYFUNCTION("""COMPUTED_VALUE"""),2026.0)</f>
        <v>2026</v>
      </c>
      <c r="E1521" s="468">
        <f>IFERROR(__xludf.DUMMYFUNCTION("""COMPUTED_VALUE"""),8.0)</f>
        <v>8</v>
      </c>
      <c r="F1521" s="468" t="str">
        <f>IFERROR(__xludf.DUMMYFUNCTION("""COMPUTED_VALUE"""),"Agosto")</f>
        <v>Agosto</v>
      </c>
      <c r="G1521" s="468">
        <f>IFERROR(__xludf.DUMMYFUNCTION("""COMPUTED_VALUE"""),0.0)</f>
        <v>0</v>
      </c>
      <c r="H1521" s="468">
        <f>IFERROR(__xludf.DUMMYFUNCTION("""COMPUTED_VALUE"""),0.0)</f>
        <v>0</v>
      </c>
      <c r="I1521" s="468">
        <f>IFERROR(__xludf.DUMMYFUNCTION("""COMPUTED_VALUE"""),0.0)</f>
        <v>0</v>
      </c>
      <c r="J1521" s="468">
        <f>IFERROR(__xludf.DUMMYFUNCTION("""COMPUTED_VALUE"""),1.67811E8)</f>
        <v>167811000</v>
      </c>
      <c r="K1521" s="468">
        <f>IFERROR(__xludf.DUMMYFUNCTION("""COMPUTED_VALUE"""),0.0)</f>
        <v>0</v>
      </c>
      <c r="L1521" s="468">
        <f>IFERROR(__xludf.DUMMYFUNCTION("""COMPUTED_VALUE"""),0.0)</f>
        <v>0</v>
      </c>
      <c r="M1521" s="468">
        <f>IFERROR(__xludf.DUMMYFUNCTION("""COMPUTED_VALUE"""),1.67811E8)</f>
        <v>167811000</v>
      </c>
      <c r="N1521" s="468">
        <f>IFERROR(__xludf.DUMMYFUNCTION("""COMPUTED_VALUE"""),0.0)</f>
        <v>0</v>
      </c>
      <c r="O1521" s="468">
        <f>IFERROR(__xludf.DUMMYFUNCTION("""COMPUTED_VALUE"""),0.0)</f>
        <v>0</v>
      </c>
      <c r="P1521" s="468">
        <f>IFERROR(__xludf.DUMMYFUNCTION("""COMPUTED_VALUE"""),0.0)</f>
        <v>0</v>
      </c>
      <c r="Q1521" s="468"/>
      <c r="R1521" s="468"/>
      <c r="S1521" s="468"/>
      <c r="T1521" s="468"/>
      <c r="U1521" s="468"/>
      <c r="V1521" s="468"/>
      <c r="W1521" s="468"/>
      <c r="X1521" s="468"/>
      <c r="Y1521" s="468"/>
      <c r="Z1521" s="468"/>
      <c r="AA1521" s="468"/>
      <c r="AB1521" s="468"/>
      <c r="AC1521" s="468"/>
      <c r="AD1521" s="468"/>
      <c r="AE1521" s="468"/>
      <c r="AF1521" s="468"/>
      <c r="AG1521" s="468"/>
      <c r="AH1521" s="468"/>
      <c r="AI1521" s="468"/>
      <c r="AJ1521" s="468"/>
    </row>
    <row r="1522" ht="15.75" customHeight="1">
      <c r="A1522" s="468">
        <f>IFERROR(__xludf.DUMMYFUNCTION("""COMPUTED_VALUE"""),8.011220269E9)</f>
        <v>8011220269</v>
      </c>
      <c r="B1522" s="468">
        <f>IFERROR(__xludf.DUMMYFUNCTION("""COMPUTED_VALUE"""),8011.0)</f>
        <v>8011</v>
      </c>
      <c r="C1522" s="468">
        <f>IFERROR(__xludf.DUMMYFUNCTION("""COMPUTED_VALUE"""),2.0)</f>
        <v>2</v>
      </c>
      <c r="D1522" s="468">
        <f>IFERROR(__xludf.DUMMYFUNCTION("""COMPUTED_VALUE"""),2026.0)</f>
        <v>2026</v>
      </c>
      <c r="E1522" s="468">
        <f>IFERROR(__xludf.DUMMYFUNCTION("""COMPUTED_VALUE"""),9.0)</f>
        <v>9</v>
      </c>
      <c r="F1522" s="468" t="str">
        <f>IFERROR(__xludf.DUMMYFUNCTION("""COMPUTED_VALUE"""),"Septiembre")</f>
        <v>Septiembre</v>
      </c>
      <c r="G1522" s="468">
        <f>IFERROR(__xludf.DUMMYFUNCTION("""COMPUTED_VALUE"""),0.0)</f>
        <v>0</v>
      </c>
      <c r="H1522" s="468">
        <f>IFERROR(__xludf.DUMMYFUNCTION("""COMPUTED_VALUE"""),0.0)</f>
        <v>0</v>
      </c>
      <c r="I1522" s="468">
        <f>IFERROR(__xludf.DUMMYFUNCTION("""COMPUTED_VALUE"""),0.0)</f>
        <v>0</v>
      </c>
      <c r="J1522" s="468">
        <f>IFERROR(__xludf.DUMMYFUNCTION("""COMPUTED_VALUE"""),1.67811E8)</f>
        <v>167811000</v>
      </c>
      <c r="K1522" s="468">
        <f>IFERROR(__xludf.DUMMYFUNCTION("""COMPUTED_VALUE"""),0.0)</f>
        <v>0</v>
      </c>
      <c r="L1522" s="468">
        <f>IFERROR(__xludf.DUMMYFUNCTION("""COMPUTED_VALUE"""),0.0)</f>
        <v>0</v>
      </c>
      <c r="M1522" s="468">
        <f>IFERROR(__xludf.DUMMYFUNCTION("""COMPUTED_VALUE"""),1.67811E8)</f>
        <v>167811000</v>
      </c>
      <c r="N1522" s="468">
        <f>IFERROR(__xludf.DUMMYFUNCTION("""COMPUTED_VALUE"""),0.0)</f>
        <v>0</v>
      </c>
      <c r="O1522" s="468">
        <f>IFERROR(__xludf.DUMMYFUNCTION("""COMPUTED_VALUE"""),0.0)</f>
        <v>0</v>
      </c>
      <c r="P1522" s="468">
        <f>IFERROR(__xludf.DUMMYFUNCTION("""COMPUTED_VALUE"""),0.0)</f>
        <v>0</v>
      </c>
      <c r="Q1522" s="468"/>
      <c r="R1522" s="468"/>
      <c r="S1522" s="468"/>
      <c r="T1522" s="468"/>
      <c r="U1522" s="468"/>
      <c r="V1522" s="468"/>
      <c r="W1522" s="468"/>
      <c r="X1522" s="468"/>
      <c r="Y1522" s="468"/>
      <c r="Z1522" s="468"/>
      <c r="AA1522" s="468"/>
      <c r="AB1522" s="468"/>
      <c r="AC1522" s="468"/>
      <c r="AD1522" s="468"/>
      <c r="AE1522" s="468"/>
      <c r="AF1522" s="468"/>
      <c r="AG1522" s="468"/>
      <c r="AH1522" s="468"/>
      <c r="AI1522" s="468"/>
      <c r="AJ1522" s="468"/>
    </row>
    <row r="1523" ht="15.75" customHeight="1">
      <c r="A1523" s="468">
        <f>IFERROR(__xludf.DUMMYFUNCTION("""COMPUTED_VALUE"""),8.011220261E10)</f>
        <v>80112202610</v>
      </c>
      <c r="B1523" s="468">
        <f>IFERROR(__xludf.DUMMYFUNCTION("""COMPUTED_VALUE"""),8011.0)</f>
        <v>8011</v>
      </c>
      <c r="C1523" s="468">
        <f>IFERROR(__xludf.DUMMYFUNCTION("""COMPUTED_VALUE"""),2.0)</f>
        <v>2</v>
      </c>
      <c r="D1523" s="468">
        <f>IFERROR(__xludf.DUMMYFUNCTION("""COMPUTED_VALUE"""),2026.0)</f>
        <v>2026</v>
      </c>
      <c r="E1523" s="468">
        <f>IFERROR(__xludf.DUMMYFUNCTION("""COMPUTED_VALUE"""),10.0)</f>
        <v>10</v>
      </c>
      <c r="F1523" s="468" t="str">
        <f>IFERROR(__xludf.DUMMYFUNCTION("""COMPUTED_VALUE"""),"Octubre")</f>
        <v>Octubre</v>
      </c>
      <c r="G1523" s="468">
        <f>IFERROR(__xludf.DUMMYFUNCTION("""COMPUTED_VALUE"""),0.0)</f>
        <v>0</v>
      </c>
      <c r="H1523" s="468">
        <f>IFERROR(__xludf.DUMMYFUNCTION("""COMPUTED_VALUE"""),0.0)</f>
        <v>0</v>
      </c>
      <c r="I1523" s="468">
        <f>IFERROR(__xludf.DUMMYFUNCTION("""COMPUTED_VALUE"""),0.0)</f>
        <v>0</v>
      </c>
      <c r="J1523" s="468">
        <f>IFERROR(__xludf.DUMMYFUNCTION("""COMPUTED_VALUE"""),1.67811E8)</f>
        <v>167811000</v>
      </c>
      <c r="K1523" s="468">
        <f>IFERROR(__xludf.DUMMYFUNCTION("""COMPUTED_VALUE"""),0.0)</f>
        <v>0</v>
      </c>
      <c r="L1523" s="468">
        <f>IFERROR(__xludf.DUMMYFUNCTION("""COMPUTED_VALUE"""),0.0)</f>
        <v>0</v>
      </c>
      <c r="M1523" s="468">
        <f>IFERROR(__xludf.DUMMYFUNCTION("""COMPUTED_VALUE"""),1.67811E8)</f>
        <v>167811000</v>
      </c>
      <c r="N1523" s="468">
        <f>IFERROR(__xludf.DUMMYFUNCTION("""COMPUTED_VALUE"""),0.0)</f>
        <v>0</v>
      </c>
      <c r="O1523" s="468">
        <f>IFERROR(__xludf.DUMMYFUNCTION("""COMPUTED_VALUE"""),0.0)</f>
        <v>0</v>
      </c>
      <c r="P1523" s="468">
        <f>IFERROR(__xludf.DUMMYFUNCTION("""COMPUTED_VALUE"""),0.0)</f>
        <v>0</v>
      </c>
      <c r="Q1523" s="468"/>
      <c r="R1523" s="468"/>
      <c r="S1523" s="468"/>
      <c r="T1523" s="468"/>
      <c r="U1523" s="468"/>
      <c r="V1523" s="468"/>
      <c r="W1523" s="468"/>
      <c r="X1523" s="468"/>
      <c r="Y1523" s="468"/>
      <c r="Z1523" s="468"/>
      <c r="AA1523" s="468"/>
      <c r="AB1523" s="468"/>
      <c r="AC1523" s="468"/>
      <c r="AD1523" s="468"/>
      <c r="AE1523" s="468"/>
      <c r="AF1523" s="468"/>
      <c r="AG1523" s="468"/>
      <c r="AH1523" s="468"/>
      <c r="AI1523" s="468"/>
      <c r="AJ1523" s="468"/>
    </row>
    <row r="1524" ht="15.75" customHeight="1">
      <c r="A1524" s="468">
        <f>IFERROR(__xludf.DUMMYFUNCTION("""COMPUTED_VALUE"""),8.0112202611E10)</f>
        <v>80112202611</v>
      </c>
      <c r="B1524" s="468">
        <f>IFERROR(__xludf.DUMMYFUNCTION("""COMPUTED_VALUE"""),8011.0)</f>
        <v>8011</v>
      </c>
      <c r="C1524" s="468">
        <f>IFERROR(__xludf.DUMMYFUNCTION("""COMPUTED_VALUE"""),2.0)</f>
        <v>2</v>
      </c>
      <c r="D1524" s="468">
        <f>IFERROR(__xludf.DUMMYFUNCTION("""COMPUTED_VALUE"""),2026.0)</f>
        <v>2026</v>
      </c>
      <c r="E1524" s="468">
        <f>IFERROR(__xludf.DUMMYFUNCTION("""COMPUTED_VALUE"""),11.0)</f>
        <v>11</v>
      </c>
      <c r="F1524" s="468" t="str">
        <f>IFERROR(__xludf.DUMMYFUNCTION("""COMPUTED_VALUE"""),"Noviembre")</f>
        <v>Noviembre</v>
      </c>
      <c r="G1524" s="468">
        <f>IFERROR(__xludf.DUMMYFUNCTION("""COMPUTED_VALUE"""),0.0)</f>
        <v>0</v>
      </c>
      <c r="H1524" s="468">
        <f>IFERROR(__xludf.DUMMYFUNCTION("""COMPUTED_VALUE"""),0.0)</f>
        <v>0</v>
      </c>
      <c r="I1524" s="468">
        <f>IFERROR(__xludf.DUMMYFUNCTION("""COMPUTED_VALUE"""),0.0)</f>
        <v>0</v>
      </c>
      <c r="J1524" s="468">
        <f>IFERROR(__xludf.DUMMYFUNCTION("""COMPUTED_VALUE"""),1.67811E8)</f>
        <v>167811000</v>
      </c>
      <c r="K1524" s="468">
        <f>IFERROR(__xludf.DUMMYFUNCTION("""COMPUTED_VALUE"""),0.0)</f>
        <v>0</v>
      </c>
      <c r="L1524" s="468">
        <f>IFERROR(__xludf.DUMMYFUNCTION("""COMPUTED_VALUE"""),0.0)</f>
        <v>0</v>
      </c>
      <c r="M1524" s="468">
        <f>IFERROR(__xludf.DUMMYFUNCTION("""COMPUTED_VALUE"""),1.67811E8)</f>
        <v>167811000</v>
      </c>
      <c r="N1524" s="468">
        <f>IFERROR(__xludf.DUMMYFUNCTION("""COMPUTED_VALUE"""),0.0)</f>
        <v>0</v>
      </c>
      <c r="O1524" s="468">
        <f>IFERROR(__xludf.DUMMYFUNCTION("""COMPUTED_VALUE"""),0.0)</f>
        <v>0</v>
      </c>
      <c r="P1524" s="468">
        <f>IFERROR(__xludf.DUMMYFUNCTION("""COMPUTED_VALUE"""),0.0)</f>
        <v>0</v>
      </c>
      <c r="Q1524" s="468"/>
      <c r="R1524" s="468"/>
      <c r="S1524" s="468"/>
      <c r="T1524" s="468"/>
      <c r="U1524" s="468"/>
      <c r="V1524" s="468"/>
      <c r="W1524" s="468"/>
      <c r="X1524" s="468"/>
      <c r="Y1524" s="468"/>
      <c r="Z1524" s="468"/>
      <c r="AA1524" s="468"/>
      <c r="AB1524" s="468"/>
      <c r="AC1524" s="468"/>
      <c r="AD1524" s="468"/>
      <c r="AE1524" s="468"/>
      <c r="AF1524" s="468"/>
      <c r="AG1524" s="468"/>
      <c r="AH1524" s="468"/>
      <c r="AI1524" s="468"/>
      <c r="AJ1524" s="468"/>
    </row>
    <row r="1525" ht="15.75" customHeight="1">
      <c r="A1525" s="468">
        <f>IFERROR(__xludf.DUMMYFUNCTION("""COMPUTED_VALUE"""),8.0112202612E10)</f>
        <v>80112202612</v>
      </c>
      <c r="B1525" s="468">
        <f>IFERROR(__xludf.DUMMYFUNCTION("""COMPUTED_VALUE"""),8011.0)</f>
        <v>8011</v>
      </c>
      <c r="C1525" s="468">
        <f>IFERROR(__xludf.DUMMYFUNCTION("""COMPUTED_VALUE"""),2.0)</f>
        <v>2</v>
      </c>
      <c r="D1525" s="468">
        <f>IFERROR(__xludf.DUMMYFUNCTION("""COMPUTED_VALUE"""),2026.0)</f>
        <v>2026</v>
      </c>
      <c r="E1525" s="468">
        <f>IFERROR(__xludf.DUMMYFUNCTION("""COMPUTED_VALUE"""),12.0)</f>
        <v>12</v>
      </c>
      <c r="F1525" s="468" t="str">
        <f>IFERROR(__xludf.DUMMYFUNCTION("""COMPUTED_VALUE"""),"Diciembre")</f>
        <v>Diciembre</v>
      </c>
      <c r="G1525" s="468">
        <f>IFERROR(__xludf.DUMMYFUNCTION("""COMPUTED_VALUE"""),4.7224367E7)</f>
        <v>47224367</v>
      </c>
      <c r="H1525" s="468">
        <f>IFERROR(__xludf.DUMMYFUNCTION("""COMPUTED_VALUE"""),4.37385E7)</f>
        <v>43738500</v>
      </c>
      <c r="I1525" s="468">
        <f>IFERROR(__xludf.DUMMYFUNCTION("""COMPUTED_VALUE"""),3485867.0)</f>
        <v>3485867</v>
      </c>
      <c r="J1525" s="468">
        <f>IFERROR(__xludf.DUMMYFUNCTION("""COMPUTED_VALUE"""),5.64755267E8)</f>
        <v>564755267</v>
      </c>
      <c r="K1525" s="468">
        <f>IFERROR(__xludf.DUMMYFUNCTION("""COMPUTED_VALUE"""),4.37385E7)</f>
        <v>43738500</v>
      </c>
      <c r="L1525" s="468">
        <f>IFERROR(__xludf.DUMMYFUNCTION("""COMPUTED_VALUE"""),0.0)</f>
        <v>0</v>
      </c>
      <c r="M1525" s="468">
        <f>IFERROR(__xludf.DUMMYFUNCTION("""COMPUTED_VALUE"""),5.64755267E8)</f>
        <v>564755267</v>
      </c>
      <c r="N1525" s="468">
        <f>IFERROR(__xludf.DUMMYFUNCTION("""COMPUTED_VALUE"""),0.0)</f>
        <v>0</v>
      </c>
      <c r="O1525" s="468">
        <f>IFERROR(__xludf.DUMMYFUNCTION("""COMPUTED_VALUE"""),3485867.0)</f>
        <v>3485867</v>
      </c>
      <c r="P1525" s="468">
        <f>IFERROR(__xludf.DUMMYFUNCTION("""COMPUTED_VALUE"""),0.0)</f>
        <v>0</v>
      </c>
      <c r="Q1525" s="468"/>
      <c r="R1525" s="468"/>
      <c r="S1525" s="468"/>
      <c r="T1525" s="468"/>
      <c r="U1525" s="468"/>
      <c r="V1525" s="468"/>
      <c r="W1525" s="468"/>
      <c r="X1525" s="468"/>
      <c r="Y1525" s="468"/>
      <c r="Z1525" s="468"/>
      <c r="AA1525" s="468"/>
      <c r="AB1525" s="468"/>
      <c r="AC1525" s="468"/>
      <c r="AD1525" s="468"/>
      <c r="AE1525" s="468"/>
      <c r="AF1525" s="468"/>
      <c r="AG1525" s="468"/>
      <c r="AH1525" s="468"/>
      <c r="AI1525" s="468"/>
      <c r="AJ1525" s="468"/>
    </row>
    <row r="1526" ht="15.75" customHeight="1">
      <c r="A1526" s="468">
        <f>IFERROR(__xludf.DUMMYFUNCTION("""COMPUTED_VALUE"""),8.011320261E9)</f>
        <v>8011320261</v>
      </c>
      <c r="B1526" s="468">
        <f>IFERROR(__xludf.DUMMYFUNCTION("""COMPUTED_VALUE"""),8011.0)</f>
        <v>8011</v>
      </c>
      <c r="C1526" s="468">
        <f>IFERROR(__xludf.DUMMYFUNCTION("""COMPUTED_VALUE"""),3.0)</f>
        <v>3</v>
      </c>
      <c r="D1526" s="468">
        <f>IFERROR(__xludf.DUMMYFUNCTION("""COMPUTED_VALUE"""),2026.0)</f>
        <v>2026</v>
      </c>
      <c r="E1526" s="468">
        <f>IFERROR(__xludf.DUMMYFUNCTION("""COMPUTED_VALUE"""),1.0)</f>
        <v>1</v>
      </c>
      <c r="F1526" s="468" t="str">
        <f>IFERROR(__xludf.DUMMYFUNCTION("""COMPUTED_VALUE"""),"Enero")</f>
        <v>Enero</v>
      </c>
      <c r="G1526" s="468">
        <f>IFERROR(__xludf.DUMMYFUNCTION("""COMPUTED_VALUE"""),2.936021267E9)</f>
        <v>2936021267</v>
      </c>
      <c r="H1526" s="468">
        <f>IFERROR(__xludf.DUMMYFUNCTION("""COMPUTED_VALUE"""),2.924905E9)</f>
        <v>2924905000</v>
      </c>
      <c r="I1526" s="468">
        <f>IFERROR(__xludf.DUMMYFUNCTION("""COMPUTED_VALUE"""),1.1116267E7)</f>
        <v>11116267</v>
      </c>
      <c r="J1526" s="468">
        <f>IFERROR(__xludf.DUMMYFUNCTION("""COMPUTED_VALUE"""),0.0)</f>
        <v>0</v>
      </c>
      <c r="K1526" s="468">
        <f>IFERROR(__xludf.DUMMYFUNCTION("""COMPUTED_VALUE"""),2.91002746E9)</f>
        <v>2910027460</v>
      </c>
      <c r="L1526" s="468">
        <f>IFERROR(__xludf.DUMMYFUNCTION("""COMPUTED_VALUE"""),2.6714945E9)</f>
        <v>2671494500</v>
      </c>
      <c r="M1526" s="468">
        <f>IFERROR(__xludf.DUMMYFUNCTION("""COMPUTED_VALUE"""),0.0)</f>
        <v>0</v>
      </c>
      <c r="N1526" s="468">
        <f>IFERROR(__xludf.DUMMYFUNCTION("""COMPUTED_VALUE"""),0.0)</f>
        <v>0</v>
      </c>
      <c r="O1526" s="468">
        <f>IFERROR(__xludf.DUMMYFUNCTION("""COMPUTED_VALUE"""),1.1116267E7)</f>
        <v>11116267</v>
      </c>
      <c r="P1526" s="468">
        <f>IFERROR(__xludf.DUMMYFUNCTION("""COMPUTED_VALUE"""),1.1807034E7)</f>
        <v>11807034</v>
      </c>
      <c r="Q1526" s="468"/>
      <c r="R1526" s="468"/>
      <c r="S1526" s="468"/>
      <c r="T1526" s="468"/>
      <c r="U1526" s="468"/>
      <c r="V1526" s="468"/>
      <c r="W1526" s="468"/>
      <c r="X1526" s="468"/>
      <c r="Y1526" s="468"/>
      <c r="Z1526" s="468"/>
      <c r="AA1526" s="468"/>
      <c r="AB1526" s="468"/>
      <c r="AC1526" s="468"/>
      <c r="AD1526" s="468"/>
      <c r="AE1526" s="468"/>
      <c r="AF1526" s="468"/>
      <c r="AG1526" s="468"/>
      <c r="AH1526" s="468"/>
      <c r="AI1526" s="468"/>
      <c r="AJ1526" s="468"/>
    </row>
    <row r="1527" ht="15.75" customHeight="1">
      <c r="A1527" s="468">
        <f>IFERROR(__xludf.DUMMYFUNCTION("""COMPUTED_VALUE"""),8.011320262E9)</f>
        <v>8011320262</v>
      </c>
      <c r="B1527" s="468">
        <f>IFERROR(__xludf.DUMMYFUNCTION("""COMPUTED_VALUE"""),8011.0)</f>
        <v>8011</v>
      </c>
      <c r="C1527" s="468">
        <f>IFERROR(__xludf.DUMMYFUNCTION("""COMPUTED_VALUE"""),3.0)</f>
        <v>3</v>
      </c>
      <c r="D1527" s="468">
        <f>IFERROR(__xludf.DUMMYFUNCTION("""COMPUTED_VALUE"""),2026.0)</f>
        <v>2026</v>
      </c>
      <c r="E1527" s="468">
        <f>IFERROR(__xludf.DUMMYFUNCTION("""COMPUTED_VALUE"""),2.0)</f>
        <v>2</v>
      </c>
      <c r="F1527" s="468" t="str">
        <f>IFERROR(__xludf.DUMMYFUNCTION("""COMPUTED_VALUE"""),"Febrero")</f>
        <v>Febrero</v>
      </c>
      <c r="G1527" s="468">
        <f>IFERROR(__xludf.DUMMYFUNCTION("""COMPUTED_VALUE"""),8295834.0)</f>
        <v>8295834</v>
      </c>
      <c r="H1527" s="468">
        <f>IFERROR(__xludf.DUMMYFUNCTION("""COMPUTED_VALUE"""),0.0)</f>
        <v>0</v>
      </c>
      <c r="I1527" s="468">
        <f>IFERROR(__xludf.DUMMYFUNCTION("""COMPUTED_VALUE"""),8295834.0)</f>
        <v>8295834</v>
      </c>
      <c r="J1527" s="468">
        <f>IFERROR(__xludf.DUMMYFUNCTION("""COMPUTED_VALUE"""),7.3631967E7)</f>
        <v>73631967</v>
      </c>
      <c r="K1527" s="468">
        <f>IFERROR(__xludf.DUMMYFUNCTION("""COMPUTED_VALUE"""),0.0)</f>
        <v>0</v>
      </c>
      <c r="L1527" s="468">
        <f>IFERROR(__xludf.DUMMYFUNCTION("""COMPUTED_VALUE"""),7.5551E7)</f>
        <v>75551000</v>
      </c>
      <c r="M1527" s="468">
        <f>IFERROR(__xludf.DUMMYFUNCTION("""COMPUTED_VALUE"""),7.325743773E7)</f>
        <v>73257437.73</v>
      </c>
      <c r="N1527" s="468">
        <f>IFERROR(__xludf.DUMMYFUNCTION("""COMPUTED_VALUE"""),6.7998067E7)</f>
        <v>67998067</v>
      </c>
      <c r="O1527" s="468">
        <f>IFERROR(__xludf.DUMMYFUNCTION("""COMPUTED_VALUE"""),8295834.0)</f>
        <v>8295834</v>
      </c>
      <c r="P1527" s="468">
        <f>IFERROR(__xludf.DUMMYFUNCTION("""COMPUTED_VALUE"""),6100267.0)</f>
        <v>6100267</v>
      </c>
      <c r="Q1527" s="468"/>
      <c r="R1527" s="468"/>
      <c r="S1527" s="468"/>
      <c r="T1527" s="468"/>
      <c r="U1527" s="468"/>
      <c r="V1527" s="468"/>
      <c r="W1527" s="468"/>
      <c r="X1527" s="468"/>
      <c r="Y1527" s="468"/>
      <c r="Z1527" s="468"/>
      <c r="AA1527" s="468"/>
      <c r="AB1527" s="468"/>
      <c r="AC1527" s="468"/>
      <c r="AD1527" s="468"/>
      <c r="AE1527" s="468"/>
      <c r="AF1527" s="468"/>
      <c r="AG1527" s="468"/>
      <c r="AH1527" s="468"/>
      <c r="AI1527" s="468"/>
      <c r="AJ1527" s="468"/>
    </row>
    <row r="1528" ht="15.75" customHeight="1">
      <c r="A1528" s="468">
        <f>IFERROR(__xludf.DUMMYFUNCTION("""COMPUTED_VALUE"""),8.011320263E9)</f>
        <v>8011320263</v>
      </c>
      <c r="B1528" s="468">
        <f>IFERROR(__xludf.DUMMYFUNCTION("""COMPUTED_VALUE"""),8011.0)</f>
        <v>8011</v>
      </c>
      <c r="C1528" s="468">
        <f>IFERROR(__xludf.DUMMYFUNCTION("""COMPUTED_VALUE"""),3.0)</f>
        <v>3</v>
      </c>
      <c r="D1528" s="468">
        <f>IFERROR(__xludf.DUMMYFUNCTION("""COMPUTED_VALUE"""),2026.0)</f>
        <v>2026</v>
      </c>
      <c r="E1528" s="468">
        <f>IFERROR(__xludf.DUMMYFUNCTION("""COMPUTED_VALUE"""),3.0)</f>
        <v>3</v>
      </c>
      <c r="F1528" s="468" t="str">
        <f>IFERROR(__xludf.DUMMYFUNCTION("""COMPUTED_VALUE"""),"Marzo")</f>
        <v>Marzo</v>
      </c>
      <c r="G1528" s="468">
        <f>IFERROR(__xludf.DUMMYFUNCTION("""COMPUTED_VALUE"""),0.0)</f>
        <v>0</v>
      </c>
      <c r="H1528" s="468">
        <f>IFERROR(__xludf.DUMMYFUNCTION("""COMPUTED_VALUE"""),0.0)</f>
        <v>0</v>
      </c>
      <c r="I1528" s="468">
        <f>IFERROR(__xludf.DUMMYFUNCTION("""COMPUTED_VALUE"""),0.0)</f>
        <v>0</v>
      </c>
      <c r="J1528" s="468">
        <f>IFERROR(__xludf.DUMMYFUNCTION("""COMPUTED_VALUE"""),2.602965E8)</f>
        <v>260296500</v>
      </c>
      <c r="K1528" s="468">
        <f>IFERROR(__xludf.DUMMYFUNCTION("""COMPUTED_VALUE"""),0.0)</f>
        <v>0</v>
      </c>
      <c r="L1528" s="468">
        <f>IFERROR(__xludf.DUMMYFUNCTION("""COMPUTED_VALUE"""),0.0)</f>
        <v>0</v>
      </c>
      <c r="M1528" s="468">
        <f>IFERROR(__xludf.DUMMYFUNCTION("""COMPUTED_VALUE"""),2.589725009E8)</f>
        <v>258972500.9</v>
      </c>
      <c r="N1528" s="468">
        <f>IFERROR(__xludf.DUMMYFUNCTION("""COMPUTED_VALUE"""),0.0)</f>
        <v>0</v>
      </c>
      <c r="O1528" s="468">
        <f>IFERROR(__xludf.DUMMYFUNCTION("""COMPUTED_VALUE"""),0.0)</f>
        <v>0</v>
      </c>
      <c r="P1528" s="468">
        <f>IFERROR(__xludf.DUMMYFUNCTION("""COMPUTED_VALUE"""),0.0)</f>
        <v>0</v>
      </c>
      <c r="Q1528" s="468"/>
      <c r="R1528" s="468"/>
      <c r="S1528" s="468"/>
      <c r="T1528" s="468"/>
      <c r="U1528" s="468"/>
      <c r="V1528" s="468"/>
      <c r="W1528" s="468"/>
      <c r="X1528" s="468"/>
      <c r="Y1528" s="468"/>
      <c r="Z1528" s="468"/>
      <c r="AA1528" s="468"/>
      <c r="AB1528" s="468"/>
      <c r="AC1528" s="468"/>
      <c r="AD1528" s="468"/>
      <c r="AE1528" s="468"/>
      <c r="AF1528" s="468"/>
      <c r="AG1528" s="468"/>
      <c r="AH1528" s="468"/>
      <c r="AI1528" s="468"/>
      <c r="AJ1528" s="468"/>
    </row>
    <row r="1529" ht="15.75" customHeight="1">
      <c r="A1529" s="468">
        <f>IFERROR(__xludf.DUMMYFUNCTION("""COMPUTED_VALUE"""),8.011320264E9)</f>
        <v>8011320264</v>
      </c>
      <c r="B1529" s="468">
        <f>IFERROR(__xludf.DUMMYFUNCTION("""COMPUTED_VALUE"""),8011.0)</f>
        <v>8011</v>
      </c>
      <c r="C1529" s="468">
        <f>IFERROR(__xludf.DUMMYFUNCTION("""COMPUTED_VALUE"""),3.0)</f>
        <v>3</v>
      </c>
      <c r="D1529" s="468">
        <f>IFERROR(__xludf.DUMMYFUNCTION("""COMPUTED_VALUE"""),2026.0)</f>
        <v>2026</v>
      </c>
      <c r="E1529" s="468">
        <f>IFERROR(__xludf.DUMMYFUNCTION("""COMPUTED_VALUE"""),4.0)</f>
        <v>4</v>
      </c>
      <c r="F1529" s="468" t="str">
        <f>IFERROR(__xludf.DUMMYFUNCTION("""COMPUTED_VALUE"""),"Abril")</f>
        <v>Abril</v>
      </c>
      <c r="G1529" s="468">
        <f>IFERROR(__xludf.DUMMYFUNCTION("""COMPUTED_VALUE"""),0.0)</f>
        <v>0</v>
      </c>
      <c r="H1529" s="468">
        <f>IFERROR(__xludf.DUMMYFUNCTION("""COMPUTED_VALUE"""),0.0)</f>
        <v>0</v>
      </c>
      <c r="I1529" s="468">
        <f>IFERROR(__xludf.DUMMYFUNCTION("""COMPUTED_VALUE"""),0.0)</f>
        <v>0</v>
      </c>
      <c r="J1529" s="468">
        <f>IFERROR(__xludf.DUMMYFUNCTION("""COMPUTED_VALUE"""),2.58828E8)</f>
        <v>258828000</v>
      </c>
      <c r="K1529" s="468">
        <f>IFERROR(__xludf.DUMMYFUNCTION("""COMPUTED_VALUE"""),0.0)</f>
        <v>0</v>
      </c>
      <c r="L1529" s="468">
        <f>IFERROR(__xludf.DUMMYFUNCTION("""COMPUTED_VALUE"""),0.0)</f>
        <v>0</v>
      </c>
      <c r="M1529" s="468">
        <f>IFERROR(__xludf.DUMMYFUNCTION("""COMPUTED_VALUE"""),2.575114704E8)</f>
        <v>257511470.4</v>
      </c>
      <c r="N1529" s="468">
        <f>IFERROR(__xludf.DUMMYFUNCTION("""COMPUTED_VALUE"""),0.0)</f>
        <v>0</v>
      </c>
      <c r="O1529" s="468">
        <f>IFERROR(__xludf.DUMMYFUNCTION("""COMPUTED_VALUE"""),0.0)</f>
        <v>0</v>
      </c>
      <c r="P1529" s="468">
        <f>IFERROR(__xludf.DUMMYFUNCTION("""COMPUTED_VALUE"""),0.0)</f>
        <v>0</v>
      </c>
      <c r="Q1529" s="468"/>
      <c r="R1529" s="468"/>
      <c r="S1529" s="468"/>
      <c r="T1529" s="468"/>
      <c r="U1529" s="468"/>
      <c r="V1529" s="468"/>
      <c r="W1529" s="468"/>
      <c r="X1529" s="468"/>
      <c r="Y1529" s="468"/>
      <c r="Z1529" s="468"/>
      <c r="AA1529" s="468"/>
      <c r="AB1529" s="468"/>
      <c r="AC1529" s="468"/>
      <c r="AD1529" s="468"/>
      <c r="AE1529" s="468"/>
      <c r="AF1529" s="468"/>
      <c r="AG1529" s="468"/>
      <c r="AH1529" s="468"/>
      <c r="AI1529" s="468"/>
      <c r="AJ1529" s="468"/>
    </row>
    <row r="1530" ht="15.75" customHeight="1">
      <c r="A1530" s="468">
        <f>IFERROR(__xludf.DUMMYFUNCTION("""COMPUTED_VALUE"""),8.011320265E9)</f>
        <v>8011320265</v>
      </c>
      <c r="B1530" s="468">
        <f>IFERROR(__xludf.DUMMYFUNCTION("""COMPUTED_VALUE"""),8011.0)</f>
        <v>8011</v>
      </c>
      <c r="C1530" s="468">
        <f>IFERROR(__xludf.DUMMYFUNCTION("""COMPUTED_VALUE"""),3.0)</f>
        <v>3</v>
      </c>
      <c r="D1530" s="468">
        <f>IFERROR(__xludf.DUMMYFUNCTION("""COMPUTED_VALUE"""),2026.0)</f>
        <v>2026</v>
      </c>
      <c r="E1530" s="468">
        <f>IFERROR(__xludf.DUMMYFUNCTION("""COMPUTED_VALUE"""),5.0)</f>
        <v>5</v>
      </c>
      <c r="F1530" s="468" t="str">
        <f>IFERROR(__xludf.DUMMYFUNCTION("""COMPUTED_VALUE"""),"Mayo")</f>
        <v>Mayo</v>
      </c>
      <c r="G1530" s="468">
        <f>IFERROR(__xludf.DUMMYFUNCTION("""COMPUTED_VALUE"""),0.0)</f>
        <v>0</v>
      </c>
      <c r="H1530" s="468">
        <f>IFERROR(__xludf.DUMMYFUNCTION("""COMPUTED_VALUE"""),0.0)</f>
        <v>0</v>
      </c>
      <c r="I1530" s="468">
        <f>IFERROR(__xludf.DUMMYFUNCTION("""COMPUTED_VALUE"""),0.0)</f>
        <v>0</v>
      </c>
      <c r="J1530" s="468">
        <f>IFERROR(__xludf.DUMMYFUNCTION("""COMPUTED_VALUE"""),2.62128E8)</f>
        <v>262128000</v>
      </c>
      <c r="K1530" s="468">
        <f>IFERROR(__xludf.DUMMYFUNCTION("""COMPUTED_VALUE"""),0.0)</f>
        <v>0</v>
      </c>
      <c r="L1530" s="468">
        <f>IFERROR(__xludf.DUMMYFUNCTION("""COMPUTED_VALUE"""),0.0)</f>
        <v>0</v>
      </c>
      <c r="M1530" s="468">
        <f>IFERROR(__xludf.DUMMYFUNCTION("""COMPUTED_VALUE"""),2.60794685E8)</f>
        <v>260794685</v>
      </c>
      <c r="N1530" s="468">
        <f>IFERROR(__xludf.DUMMYFUNCTION("""COMPUTED_VALUE"""),0.0)</f>
        <v>0</v>
      </c>
      <c r="O1530" s="468">
        <f>IFERROR(__xludf.DUMMYFUNCTION("""COMPUTED_VALUE"""),0.0)</f>
        <v>0</v>
      </c>
      <c r="P1530" s="468">
        <f>IFERROR(__xludf.DUMMYFUNCTION("""COMPUTED_VALUE"""),0.0)</f>
        <v>0</v>
      </c>
      <c r="Q1530" s="468"/>
      <c r="R1530" s="468"/>
      <c r="S1530" s="468"/>
      <c r="T1530" s="468"/>
      <c r="U1530" s="468"/>
      <c r="V1530" s="468"/>
      <c r="W1530" s="468"/>
      <c r="X1530" s="468"/>
      <c r="Y1530" s="468"/>
      <c r="Z1530" s="468"/>
      <c r="AA1530" s="468"/>
      <c r="AB1530" s="468"/>
      <c r="AC1530" s="468"/>
      <c r="AD1530" s="468"/>
      <c r="AE1530" s="468"/>
      <c r="AF1530" s="468"/>
      <c r="AG1530" s="468"/>
      <c r="AH1530" s="468"/>
      <c r="AI1530" s="468"/>
      <c r="AJ1530" s="468"/>
    </row>
    <row r="1531" ht="15.75" customHeight="1">
      <c r="A1531" s="468">
        <f>IFERROR(__xludf.DUMMYFUNCTION("""COMPUTED_VALUE"""),8.011320266E9)</f>
        <v>8011320266</v>
      </c>
      <c r="B1531" s="468">
        <f>IFERROR(__xludf.DUMMYFUNCTION("""COMPUTED_VALUE"""),8011.0)</f>
        <v>8011</v>
      </c>
      <c r="C1531" s="468">
        <f>IFERROR(__xludf.DUMMYFUNCTION("""COMPUTED_VALUE"""),3.0)</f>
        <v>3</v>
      </c>
      <c r="D1531" s="468">
        <f>IFERROR(__xludf.DUMMYFUNCTION("""COMPUTED_VALUE"""),2026.0)</f>
        <v>2026</v>
      </c>
      <c r="E1531" s="468">
        <f>IFERROR(__xludf.DUMMYFUNCTION("""COMPUTED_VALUE"""),6.0)</f>
        <v>6</v>
      </c>
      <c r="F1531" s="468" t="str">
        <f>IFERROR(__xludf.DUMMYFUNCTION("""COMPUTED_VALUE"""),"Junio")</f>
        <v>Junio</v>
      </c>
      <c r="G1531" s="468">
        <f>IFERROR(__xludf.DUMMYFUNCTION("""COMPUTED_VALUE"""),5.15E7)</f>
        <v>51500000</v>
      </c>
      <c r="H1531" s="468">
        <f>IFERROR(__xludf.DUMMYFUNCTION("""COMPUTED_VALUE"""),5.15E7)</f>
        <v>51500000</v>
      </c>
      <c r="I1531" s="468">
        <f>IFERROR(__xludf.DUMMYFUNCTION("""COMPUTED_VALUE"""),0.0)</f>
        <v>0</v>
      </c>
      <c r="J1531" s="468">
        <f>IFERROR(__xludf.DUMMYFUNCTION("""COMPUTED_VALUE"""),2.67328E8)</f>
        <v>267328000</v>
      </c>
      <c r="K1531" s="468">
        <f>IFERROR(__xludf.DUMMYFUNCTION("""COMPUTED_VALUE"""),5.1238045E7)</f>
        <v>51238045</v>
      </c>
      <c r="L1531" s="468">
        <f>IFERROR(__xludf.DUMMYFUNCTION("""COMPUTED_VALUE"""),0.0)</f>
        <v>0</v>
      </c>
      <c r="M1531" s="468">
        <f>IFERROR(__xludf.DUMMYFUNCTION("""COMPUTED_VALUE"""),2.659682352E8)</f>
        <v>265968235.2</v>
      </c>
      <c r="N1531" s="468">
        <f>IFERROR(__xludf.DUMMYFUNCTION("""COMPUTED_VALUE"""),0.0)</f>
        <v>0</v>
      </c>
      <c r="O1531" s="468">
        <f>IFERROR(__xludf.DUMMYFUNCTION("""COMPUTED_VALUE"""),0.0)</f>
        <v>0</v>
      </c>
      <c r="P1531" s="468">
        <f>IFERROR(__xludf.DUMMYFUNCTION("""COMPUTED_VALUE"""),0.0)</f>
        <v>0</v>
      </c>
      <c r="Q1531" s="468"/>
      <c r="R1531" s="468"/>
      <c r="S1531" s="468"/>
      <c r="T1531" s="468"/>
      <c r="U1531" s="468"/>
      <c r="V1531" s="468"/>
      <c r="W1531" s="468"/>
      <c r="X1531" s="468"/>
      <c r="Y1531" s="468"/>
      <c r="Z1531" s="468"/>
      <c r="AA1531" s="468"/>
      <c r="AB1531" s="468"/>
      <c r="AC1531" s="468"/>
      <c r="AD1531" s="468"/>
      <c r="AE1531" s="468"/>
      <c r="AF1531" s="468"/>
      <c r="AG1531" s="468"/>
      <c r="AH1531" s="468"/>
      <c r="AI1531" s="468"/>
      <c r="AJ1531" s="468"/>
    </row>
    <row r="1532" ht="15.75" customHeight="1">
      <c r="A1532" s="468">
        <f>IFERROR(__xludf.DUMMYFUNCTION("""COMPUTED_VALUE"""),8.011320267E9)</f>
        <v>8011320267</v>
      </c>
      <c r="B1532" s="468">
        <f>IFERROR(__xludf.DUMMYFUNCTION("""COMPUTED_VALUE"""),8011.0)</f>
        <v>8011</v>
      </c>
      <c r="C1532" s="468">
        <f>IFERROR(__xludf.DUMMYFUNCTION("""COMPUTED_VALUE"""),3.0)</f>
        <v>3</v>
      </c>
      <c r="D1532" s="468">
        <f>IFERROR(__xludf.DUMMYFUNCTION("""COMPUTED_VALUE"""),2026.0)</f>
        <v>2026</v>
      </c>
      <c r="E1532" s="468">
        <f>IFERROR(__xludf.DUMMYFUNCTION("""COMPUTED_VALUE"""),7.0)</f>
        <v>7</v>
      </c>
      <c r="F1532" s="468" t="str">
        <f>IFERROR(__xludf.DUMMYFUNCTION("""COMPUTED_VALUE"""),"Julio")</f>
        <v>Julio</v>
      </c>
      <c r="G1532" s="468">
        <f>IFERROR(__xludf.DUMMYFUNCTION("""COMPUTED_VALUE"""),0.0)</f>
        <v>0</v>
      </c>
      <c r="H1532" s="468">
        <f>IFERROR(__xludf.DUMMYFUNCTION("""COMPUTED_VALUE"""),0.0)</f>
        <v>0</v>
      </c>
      <c r="I1532" s="468">
        <f>IFERROR(__xludf.DUMMYFUNCTION("""COMPUTED_VALUE"""),0.0)</f>
        <v>0</v>
      </c>
      <c r="J1532" s="468">
        <f>IFERROR(__xludf.DUMMYFUNCTION("""COMPUTED_VALUE"""),2.67328E8)</f>
        <v>267328000</v>
      </c>
      <c r="K1532" s="468">
        <f>IFERROR(__xludf.DUMMYFUNCTION("""COMPUTED_VALUE"""),0.0)</f>
        <v>0</v>
      </c>
      <c r="L1532" s="468">
        <f>IFERROR(__xludf.DUMMYFUNCTION("""COMPUTED_VALUE"""),0.0)</f>
        <v>0</v>
      </c>
      <c r="M1532" s="468">
        <f>IFERROR(__xludf.DUMMYFUNCTION("""COMPUTED_VALUE"""),2.659682352E8)</f>
        <v>265968235.2</v>
      </c>
      <c r="N1532" s="468">
        <f>IFERROR(__xludf.DUMMYFUNCTION("""COMPUTED_VALUE"""),0.0)</f>
        <v>0</v>
      </c>
      <c r="O1532" s="468">
        <f>IFERROR(__xludf.DUMMYFUNCTION("""COMPUTED_VALUE"""),0.0)</f>
        <v>0</v>
      </c>
      <c r="P1532" s="468">
        <f>IFERROR(__xludf.DUMMYFUNCTION("""COMPUTED_VALUE"""),0.0)</f>
        <v>0</v>
      </c>
      <c r="Q1532" s="468"/>
      <c r="R1532" s="468"/>
      <c r="S1532" s="468"/>
      <c r="T1532" s="468"/>
      <c r="U1532" s="468"/>
      <c r="V1532" s="468"/>
      <c r="W1532" s="468"/>
      <c r="X1532" s="468"/>
      <c r="Y1532" s="468"/>
      <c r="Z1532" s="468"/>
      <c r="AA1532" s="468"/>
      <c r="AB1532" s="468"/>
      <c r="AC1532" s="468"/>
      <c r="AD1532" s="468"/>
      <c r="AE1532" s="468"/>
      <c r="AF1532" s="468"/>
      <c r="AG1532" s="468"/>
      <c r="AH1532" s="468"/>
      <c r="AI1532" s="468"/>
      <c r="AJ1532" s="468"/>
    </row>
    <row r="1533" ht="15.75" customHeight="1">
      <c r="A1533" s="468">
        <f>IFERROR(__xludf.DUMMYFUNCTION("""COMPUTED_VALUE"""),8.011320268E9)</f>
        <v>8011320268</v>
      </c>
      <c r="B1533" s="468">
        <f>IFERROR(__xludf.DUMMYFUNCTION("""COMPUTED_VALUE"""),8011.0)</f>
        <v>8011</v>
      </c>
      <c r="C1533" s="468">
        <f>IFERROR(__xludf.DUMMYFUNCTION("""COMPUTED_VALUE"""),3.0)</f>
        <v>3</v>
      </c>
      <c r="D1533" s="468">
        <f>IFERROR(__xludf.DUMMYFUNCTION("""COMPUTED_VALUE"""),2026.0)</f>
        <v>2026</v>
      </c>
      <c r="E1533" s="468">
        <f>IFERROR(__xludf.DUMMYFUNCTION("""COMPUTED_VALUE"""),8.0)</f>
        <v>8</v>
      </c>
      <c r="F1533" s="468" t="str">
        <f>IFERROR(__xludf.DUMMYFUNCTION("""COMPUTED_VALUE"""),"Agosto")</f>
        <v>Agosto</v>
      </c>
      <c r="G1533" s="468">
        <f>IFERROR(__xludf.DUMMYFUNCTION("""COMPUTED_VALUE"""),0.0)</f>
        <v>0</v>
      </c>
      <c r="H1533" s="468">
        <f>IFERROR(__xludf.DUMMYFUNCTION("""COMPUTED_VALUE"""),0.0)</f>
        <v>0</v>
      </c>
      <c r="I1533" s="468">
        <f>IFERROR(__xludf.DUMMYFUNCTION("""COMPUTED_VALUE"""),0.0)</f>
        <v>0</v>
      </c>
      <c r="J1533" s="468">
        <f>IFERROR(__xludf.DUMMYFUNCTION("""COMPUTED_VALUE"""),2.64828E8)</f>
        <v>264828000</v>
      </c>
      <c r="K1533" s="468">
        <f>IFERROR(__xludf.DUMMYFUNCTION("""COMPUTED_VALUE"""),0.0)</f>
        <v>0</v>
      </c>
      <c r="L1533" s="468">
        <f>IFERROR(__xludf.DUMMYFUNCTION("""COMPUTED_VALUE"""),0.0)</f>
        <v>0</v>
      </c>
      <c r="M1533" s="468">
        <f>IFERROR(__xludf.DUMMYFUNCTION("""COMPUTED_VALUE"""),2.634809514E8)</f>
        <v>263480951.4</v>
      </c>
      <c r="N1533" s="468">
        <f>IFERROR(__xludf.DUMMYFUNCTION("""COMPUTED_VALUE"""),0.0)</f>
        <v>0</v>
      </c>
      <c r="O1533" s="468">
        <f>IFERROR(__xludf.DUMMYFUNCTION("""COMPUTED_VALUE"""),0.0)</f>
        <v>0</v>
      </c>
      <c r="P1533" s="468">
        <f>IFERROR(__xludf.DUMMYFUNCTION("""COMPUTED_VALUE"""),0.0)</f>
        <v>0</v>
      </c>
      <c r="Q1533" s="468"/>
      <c r="R1533" s="468"/>
      <c r="S1533" s="468"/>
      <c r="T1533" s="468"/>
      <c r="U1533" s="468"/>
      <c r="V1533" s="468"/>
      <c r="W1533" s="468"/>
      <c r="X1533" s="468"/>
      <c r="Y1533" s="468"/>
      <c r="Z1533" s="468"/>
      <c r="AA1533" s="468"/>
      <c r="AB1533" s="468"/>
      <c r="AC1533" s="468"/>
      <c r="AD1533" s="468"/>
      <c r="AE1533" s="468"/>
      <c r="AF1533" s="468"/>
      <c r="AG1533" s="468"/>
      <c r="AH1533" s="468"/>
      <c r="AI1533" s="468"/>
      <c r="AJ1533" s="468"/>
    </row>
    <row r="1534" ht="15.75" customHeight="1">
      <c r="A1534" s="468">
        <f>IFERROR(__xludf.DUMMYFUNCTION("""COMPUTED_VALUE"""),8.011320269E9)</f>
        <v>8011320269</v>
      </c>
      <c r="B1534" s="468">
        <f>IFERROR(__xludf.DUMMYFUNCTION("""COMPUTED_VALUE"""),8011.0)</f>
        <v>8011</v>
      </c>
      <c r="C1534" s="468">
        <f>IFERROR(__xludf.DUMMYFUNCTION("""COMPUTED_VALUE"""),3.0)</f>
        <v>3</v>
      </c>
      <c r="D1534" s="468">
        <f>IFERROR(__xludf.DUMMYFUNCTION("""COMPUTED_VALUE"""),2026.0)</f>
        <v>2026</v>
      </c>
      <c r="E1534" s="468">
        <f>IFERROR(__xludf.DUMMYFUNCTION("""COMPUTED_VALUE"""),9.0)</f>
        <v>9</v>
      </c>
      <c r="F1534" s="468" t="str">
        <f>IFERROR(__xludf.DUMMYFUNCTION("""COMPUTED_VALUE"""),"Septiembre")</f>
        <v>Septiembre</v>
      </c>
      <c r="G1534" s="468">
        <f>IFERROR(__xludf.DUMMYFUNCTION("""COMPUTED_VALUE"""),0.0)</f>
        <v>0</v>
      </c>
      <c r="H1534" s="468">
        <f>IFERROR(__xludf.DUMMYFUNCTION("""COMPUTED_VALUE"""),0.0)</f>
        <v>0</v>
      </c>
      <c r="I1534" s="468">
        <f>IFERROR(__xludf.DUMMYFUNCTION("""COMPUTED_VALUE"""),0.0)</f>
        <v>0</v>
      </c>
      <c r="J1534" s="468">
        <f>IFERROR(__xludf.DUMMYFUNCTION("""COMPUTED_VALUE"""),2.59828E8)</f>
        <v>259828000</v>
      </c>
      <c r="K1534" s="468">
        <f>IFERROR(__xludf.DUMMYFUNCTION("""COMPUTED_VALUE"""),0.0)</f>
        <v>0</v>
      </c>
      <c r="L1534" s="468">
        <f>IFERROR(__xludf.DUMMYFUNCTION("""COMPUTED_VALUE"""),0.0)</f>
        <v>0</v>
      </c>
      <c r="M1534" s="468">
        <f>IFERROR(__xludf.DUMMYFUNCTION("""COMPUTED_VALUE"""),2.585063839E8)</f>
        <v>258506383.9</v>
      </c>
      <c r="N1534" s="468">
        <f>IFERROR(__xludf.DUMMYFUNCTION("""COMPUTED_VALUE"""),0.0)</f>
        <v>0</v>
      </c>
      <c r="O1534" s="468">
        <f>IFERROR(__xludf.DUMMYFUNCTION("""COMPUTED_VALUE"""),0.0)</f>
        <v>0</v>
      </c>
      <c r="P1534" s="468">
        <f>IFERROR(__xludf.DUMMYFUNCTION("""COMPUTED_VALUE"""),0.0)</f>
        <v>0</v>
      </c>
      <c r="Q1534" s="468"/>
      <c r="R1534" s="468"/>
      <c r="S1534" s="468"/>
      <c r="T1534" s="468"/>
      <c r="U1534" s="468"/>
      <c r="V1534" s="468"/>
      <c r="W1534" s="468"/>
      <c r="X1534" s="468"/>
      <c r="Y1534" s="468"/>
      <c r="Z1534" s="468"/>
      <c r="AA1534" s="468"/>
      <c r="AB1534" s="468"/>
      <c r="AC1534" s="468"/>
      <c r="AD1534" s="468"/>
      <c r="AE1534" s="468"/>
      <c r="AF1534" s="468"/>
      <c r="AG1534" s="468"/>
      <c r="AH1534" s="468"/>
      <c r="AI1534" s="468"/>
      <c r="AJ1534" s="468"/>
    </row>
    <row r="1535" ht="15.75" customHeight="1">
      <c r="A1535" s="468">
        <f>IFERROR(__xludf.DUMMYFUNCTION("""COMPUTED_VALUE"""),8.011320261E10)</f>
        <v>80113202610</v>
      </c>
      <c r="B1535" s="468">
        <f>IFERROR(__xludf.DUMMYFUNCTION("""COMPUTED_VALUE"""),8011.0)</f>
        <v>8011</v>
      </c>
      <c r="C1535" s="468">
        <f>IFERROR(__xludf.DUMMYFUNCTION("""COMPUTED_VALUE"""),3.0)</f>
        <v>3</v>
      </c>
      <c r="D1535" s="468">
        <f>IFERROR(__xludf.DUMMYFUNCTION("""COMPUTED_VALUE"""),2026.0)</f>
        <v>2026</v>
      </c>
      <c r="E1535" s="468">
        <f>IFERROR(__xludf.DUMMYFUNCTION("""COMPUTED_VALUE"""),10.0)</f>
        <v>10</v>
      </c>
      <c r="F1535" s="468" t="str">
        <f>IFERROR(__xludf.DUMMYFUNCTION("""COMPUTED_VALUE"""),"Octubre")</f>
        <v>Octubre</v>
      </c>
      <c r="G1535" s="468">
        <f>IFERROR(__xludf.DUMMYFUNCTION("""COMPUTED_VALUE"""),0.0)</f>
        <v>0</v>
      </c>
      <c r="H1535" s="468">
        <f>IFERROR(__xludf.DUMMYFUNCTION("""COMPUTED_VALUE"""),0.0)</f>
        <v>0</v>
      </c>
      <c r="I1535" s="468">
        <f>IFERROR(__xludf.DUMMYFUNCTION("""COMPUTED_VALUE"""),0.0)</f>
        <v>0</v>
      </c>
      <c r="J1535" s="468">
        <f>IFERROR(__xludf.DUMMYFUNCTION("""COMPUTED_VALUE"""),2.59028E8)</f>
        <v>259028000</v>
      </c>
      <c r="K1535" s="468">
        <f>IFERROR(__xludf.DUMMYFUNCTION("""COMPUTED_VALUE"""),0.0)</f>
        <v>0</v>
      </c>
      <c r="L1535" s="468">
        <f>IFERROR(__xludf.DUMMYFUNCTION("""COMPUTED_VALUE"""),0.0)</f>
        <v>0</v>
      </c>
      <c r="M1535" s="468">
        <f>IFERROR(__xludf.DUMMYFUNCTION("""COMPUTED_VALUE"""),2.577104531E8)</f>
        <v>257710453.1</v>
      </c>
      <c r="N1535" s="468">
        <f>IFERROR(__xludf.DUMMYFUNCTION("""COMPUTED_VALUE"""),0.0)</f>
        <v>0</v>
      </c>
      <c r="O1535" s="468">
        <f>IFERROR(__xludf.DUMMYFUNCTION("""COMPUTED_VALUE"""),0.0)</f>
        <v>0</v>
      </c>
      <c r="P1535" s="468">
        <f>IFERROR(__xludf.DUMMYFUNCTION("""COMPUTED_VALUE"""),0.0)</f>
        <v>0</v>
      </c>
      <c r="Q1535" s="468"/>
      <c r="R1535" s="468"/>
      <c r="S1535" s="468"/>
      <c r="T1535" s="468"/>
      <c r="U1535" s="468"/>
      <c r="V1535" s="468"/>
      <c r="W1535" s="468"/>
      <c r="X1535" s="468"/>
      <c r="Y1535" s="468"/>
      <c r="Z1535" s="468"/>
      <c r="AA1535" s="468"/>
      <c r="AB1535" s="468"/>
      <c r="AC1535" s="468"/>
      <c r="AD1535" s="468"/>
      <c r="AE1535" s="468"/>
      <c r="AF1535" s="468"/>
      <c r="AG1535" s="468"/>
      <c r="AH1535" s="468"/>
      <c r="AI1535" s="468"/>
      <c r="AJ1535" s="468"/>
    </row>
    <row r="1536" ht="15.75" customHeight="1">
      <c r="A1536" s="468">
        <f>IFERROR(__xludf.DUMMYFUNCTION("""COMPUTED_VALUE"""),8.0113202611E10)</f>
        <v>80113202611</v>
      </c>
      <c r="B1536" s="468">
        <f>IFERROR(__xludf.DUMMYFUNCTION("""COMPUTED_VALUE"""),8011.0)</f>
        <v>8011</v>
      </c>
      <c r="C1536" s="468">
        <f>IFERROR(__xludf.DUMMYFUNCTION("""COMPUTED_VALUE"""),3.0)</f>
        <v>3</v>
      </c>
      <c r="D1536" s="468">
        <f>IFERROR(__xludf.DUMMYFUNCTION("""COMPUTED_VALUE"""),2026.0)</f>
        <v>2026</v>
      </c>
      <c r="E1536" s="468">
        <f>IFERROR(__xludf.DUMMYFUNCTION("""COMPUTED_VALUE"""),11.0)</f>
        <v>11</v>
      </c>
      <c r="F1536" s="468" t="str">
        <f>IFERROR(__xludf.DUMMYFUNCTION("""COMPUTED_VALUE"""),"Noviembre")</f>
        <v>Noviembre</v>
      </c>
      <c r="G1536" s="468">
        <f>IFERROR(__xludf.DUMMYFUNCTION("""COMPUTED_VALUE"""),0.0)</f>
        <v>0</v>
      </c>
      <c r="H1536" s="468">
        <f>IFERROR(__xludf.DUMMYFUNCTION("""COMPUTED_VALUE"""),0.0)</f>
        <v>0</v>
      </c>
      <c r="I1536" s="468">
        <f>IFERROR(__xludf.DUMMYFUNCTION("""COMPUTED_VALUE"""),0.0)</f>
        <v>0</v>
      </c>
      <c r="J1536" s="468">
        <f>IFERROR(__xludf.DUMMYFUNCTION("""COMPUTED_VALUE"""),2.58828E8)</f>
        <v>258828000</v>
      </c>
      <c r="K1536" s="468">
        <f>IFERROR(__xludf.DUMMYFUNCTION("""COMPUTED_VALUE"""),0.0)</f>
        <v>0</v>
      </c>
      <c r="L1536" s="468">
        <f>IFERROR(__xludf.DUMMYFUNCTION("""COMPUTED_VALUE"""),0.0)</f>
        <v>0</v>
      </c>
      <c r="M1536" s="468">
        <f>IFERROR(__xludf.DUMMYFUNCTION("""COMPUTED_VALUE"""),2.575114704E8)</f>
        <v>257511470.4</v>
      </c>
      <c r="N1536" s="468">
        <f>IFERROR(__xludf.DUMMYFUNCTION("""COMPUTED_VALUE"""),0.0)</f>
        <v>0</v>
      </c>
      <c r="O1536" s="468">
        <f>IFERROR(__xludf.DUMMYFUNCTION("""COMPUTED_VALUE"""),0.0)</f>
        <v>0</v>
      </c>
      <c r="P1536" s="468">
        <f>IFERROR(__xludf.DUMMYFUNCTION("""COMPUTED_VALUE"""),0.0)</f>
        <v>0</v>
      </c>
      <c r="Q1536" s="468"/>
      <c r="R1536" s="468"/>
      <c r="S1536" s="468"/>
      <c r="T1536" s="468"/>
      <c r="U1536" s="468"/>
      <c r="V1536" s="468"/>
      <c r="W1536" s="468"/>
      <c r="X1536" s="468"/>
      <c r="Y1536" s="468"/>
      <c r="Z1536" s="468"/>
      <c r="AA1536" s="468"/>
      <c r="AB1536" s="468"/>
      <c r="AC1536" s="468"/>
      <c r="AD1536" s="468"/>
      <c r="AE1536" s="468"/>
      <c r="AF1536" s="468"/>
      <c r="AG1536" s="468"/>
      <c r="AH1536" s="468"/>
      <c r="AI1536" s="468"/>
      <c r="AJ1536" s="468"/>
    </row>
    <row r="1537" ht="15.75" customHeight="1">
      <c r="A1537" s="468">
        <f>IFERROR(__xludf.DUMMYFUNCTION("""COMPUTED_VALUE"""),8.0113202612E10)</f>
        <v>80113202612</v>
      </c>
      <c r="B1537" s="468">
        <f>IFERROR(__xludf.DUMMYFUNCTION("""COMPUTED_VALUE"""),8011.0)</f>
        <v>8011</v>
      </c>
      <c r="C1537" s="468">
        <f>IFERROR(__xludf.DUMMYFUNCTION("""COMPUTED_VALUE"""),3.0)</f>
        <v>3</v>
      </c>
      <c r="D1537" s="468">
        <f>IFERROR(__xludf.DUMMYFUNCTION("""COMPUTED_VALUE"""),2026.0)</f>
        <v>2026</v>
      </c>
      <c r="E1537" s="468">
        <f>IFERROR(__xludf.DUMMYFUNCTION("""COMPUTED_VALUE"""),12.0)</f>
        <v>12</v>
      </c>
      <c r="F1537" s="468" t="str">
        <f>IFERROR(__xludf.DUMMYFUNCTION("""COMPUTED_VALUE"""),"Diciembre")</f>
        <v>Diciembre</v>
      </c>
      <c r="G1537" s="468">
        <f>IFERROR(__xludf.DUMMYFUNCTION("""COMPUTED_VALUE"""),1000.0)</f>
        <v>1000</v>
      </c>
      <c r="H1537" s="468">
        <f>IFERROR(__xludf.DUMMYFUNCTION("""COMPUTED_VALUE"""),1000.0)</f>
        <v>1000</v>
      </c>
      <c r="I1537" s="468">
        <f>IFERROR(__xludf.DUMMYFUNCTION("""COMPUTED_VALUE"""),0.0)</f>
        <v>0</v>
      </c>
      <c r="J1537" s="468">
        <f>IFERROR(__xludf.DUMMYFUNCTION("""COMPUTED_VALUE"""),5.44353533E8)</f>
        <v>544353533</v>
      </c>
      <c r="K1537" s="468">
        <f>IFERROR(__xludf.DUMMYFUNCTION("""COMPUTED_VALUE"""),995.0)</f>
        <v>995</v>
      </c>
      <c r="L1537" s="468">
        <f>IFERROR(__xludf.DUMMYFUNCTION("""COMPUTED_VALUE"""),0.0)</f>
        <v>0</v>
      </c>
      <c r="M1537" s="468">
        <f>IFERROR(__xludf.DUMMYFUNCTION("""COMPUTED_VALUE"""),5.415846768E8)</f>
        <v>541584676.8</v>
      </c>
      <c r="N1537" s="468">
        <f>IFERROR(__xludf.DUMMYFUNCTION("""COMPUTED_VALUE"""),0.0)</f>
        <v>0</v>
      </c>
      <c r="O1537" s="468">
        <f>IFERROR(__xludf.DUMMYFUNCTION("""COMPUTED_VALUE"""),0.0)</f>
        <v>0</v>
      </c>
      <c r="P1537" s="468">
        <f>IFERROR(__xludf.DUMMYFUNCTION("""COMPUTED_VALUE"""),0.0)</f>
        <v>0</v>
      </c>
      <c r="Q1537" s="468"/>
      <c r="R1537" s="468"/>
      <c r="S1537" s="468"/>
      <c r="T1537" s="468"/>
      <c r="U1537" s="468"/>
      <c r="V1537" s="468"/>
      <c r="W1537" s="468"/>
      <c r="X1537" s="468"/>
      <c r="Y1537" s="468"/>
      <c r="Z1537" s="468"/>
      <c r="AA1537" s="468"/>
      <c r="AB1537" s="468"/>
      <c r="AC1537" s="468"/>
      <c r="AD1537" s="468"/>
      <c r="AE1537" s="468"/>
      <c r="AF1537" s="468"/>
      <c r="AG1537" s="468"/>
      <c r="AH1537" s="468"/>
      <c r="AI1537" s="468"/>
      <c r="AJ1537" s="468"/>
    </row>
    <row r="1538" ht="15.75" customHeight="1">
      <c r="A1538" s="468">
        <f>IFERROR(__xludf.DUMMYFUNCTION("""COMPUTED_VALUE"""),8.011420261E9)</f>
        <v>8011420261</v>
      </c>
      <c r="B1538" s="468">
        <f>IFERROR(__xludf.DUMMYFUNCTION("""COMPUTED_VALUE"""),8011.0)</f>
        <v>8011</v>
      </c>
      <c r="C1538" s="468">
        <f>IFERROR(__xludf.DUMMYFUNCTION("""COMPUTED_VALUE"""),4.0)</f>
        <v>4</v>
      </c>
      <c r="D1538" s="468">
        <f>IFERROR(__xludf.DUMMYFUNCTION("""COMPUTED_VALUE"""),2026.0)</f>
        <v>2026</v>
      </c>
      <c r="E1538" s="468">
        <f>IFERROR(__xludf.DUMMYFUNCTION("""COMPUTED_VALUE"""),1.0)</f>
        <v>1</v>
      </c>
      <c r="F1538" s="468" t="str">
        <f>IFERROR(__xludf.DUMMYFUNCTION("""COMPUTED_VALUE"""),"Enero")</f>
        <v>Enero</v>
      </c>
      <c r="G1538" s="468">
        <f>IFERROR(__xludf.DUMMYFUNCTION("""COMPUTED_VALUE"""),3.550706621E9)</f>
        <v>3550706621</v>
      </c>
      <c r="H1538" s="468">
        <f>IFERROR(__xludf.DUMMYFUNCTION("""COMPUTED_VALUE"""),3.545626321E9)</f>
        <v>3545626321</v>
      </c>
      <c r="I1538" s="468">
        <f>IFERROR(__xludf.DUMMYFUNCTION("""COMPUTED_VALUE"""),5080300.0)</f>
        <v>5080300</v>
      </c>
      <c r="J1538" s="468">
        <f>IFERROR(__xludf.DUMMYFUNCTION("""COMPUTED_VALUE"""),0.0)</f>
        <v>0</v>
      </c>
      <c r="K1538" s="468">
        <f>IFERROR(__xludf.DUMMYFUNCTION("""COMPUTED_VALUE"""),3.558889335E9)</f>
        <v>3558889335</v>
      </c>
      <c r="L1538" s="468">
        <f>IFERROR(__xludf.DUMMYFUNCTION("""COMPUTED_VALUE"""),3.493906611E9)</f>
        <v>3493906611</v>
      </c>
      <c r="M1538" s="468">
        <f>IFERROR(__xludf.DUMMYFUNCTION("""COMPUTED_VALUE"""),0.0)</f>
        <v>0</v>
      </c>
      <c r="N1538" s="468">
        <f>IFERROR(__xludf.DUMMYFUNCTION("""COMPUTED_VALUE"""),0.0)</f>
        <v>0</v>
      </c>
      <c r="O1538" s="468">
        <f>IFERROR(__xludf.DUMMYFUNCTION("""COMPUTED_VALUE"""),5080300.0)</f>
        <v>5080300</v>
      </c>
      <c r="P1538" s="468">
        <f>IFERROR(__xludf.DUMMYFUNCTION("""COMPUTED_VALUE"""),2792300.0)</f>
        <v>2792300</v>
      </c>
      <c r="Q1538" s="468"/>
      <c r="R1538" s="468"/>
      <c r="S1538" s="468"/>
      <c r="T1538" s="468"/>
      <c r="U1538" s="468"/>
      <c r="V1538" s="468"/>
      <c r="W1538" s="468"/>
      <c r="X1538" s="468"/>
      <c r="Y1538" s="468"/>
      <c r="Z1538" s="468"/>
      <c r="AA1538" s="468"/>
      <c r="AB1538" s="468"/>
      <c r="AC1538" s="468"/>
      <c r="AD1538" s="468"/>
      <c r="AE1538" s="468"/>
      <c r="AF1538" s="468"/>
      <c r="AG1538" s="468"/>
      <c r="AH1538" s="468"/>
      <c r="AI1538" s="468"/>
      <c r="AJ1538" s="468"/>
    </row>
    <row r="1539" ht="15.75" customHeight="1">
      <c r="A1539" s="468">
        <f>IFERROR(__xludf.DUMMYFUNCTION("""COMPUTED_VALUE"""),8.011420262E9)</f>
        <v>8011420262</v>
      </c>
      <c r="B1539" s="468">
        <f>IFERROR(__xludf.DUMMYFUNCTION("""COMPUTED_VALUE"""),8011.0)</f>
        <v>8011</v>
      </c>
      <c r="C1539" s="468">
        <f>IFERROR(__xludf.DUMMYFUNCTION("""COMPUTED_VALUE"""),4.0)</f>
        <v>4</v>
      </c>
      <c r="D1539" s="468">
        <f>IFERROR(__xludf.DUMMYFUNCTION("""COMPUTED_VALUE"""),2026.0)</f>
        <v>2026</v>
      </c>
      <c r="E1539" s="468">
        <f>IFERROR(__xludf.DUMMYFUNCTION("""COMPUTED_VALUE"""),2.0)</f>
        <v>2</v>
      </c>
      <c r="F1539" s="468" t="str">
        <f>IFERROR(__xludf.DUMMYFUNCTION("""COMPUTED_VALUE"""),"Febrero")</f>
        <v>Febrero</v>
      </c>
      <c r="G1539" s="468">
        <f>IFERROR(__xludf.DUMMYFUNCTION("""COMPUTED_VALUE"""),1.21457133E8)</f>
        <v>121457133</v>
      </c>
      <c r="H1539" s="468">
        <f>IFERROR(__xludf.DUMMYFUNCTION("""COMPUTED_VALUE"""),0.0)</f>
        <v>0</v>
      </c>
      <c r="I1539" s="468">
        <f>IFERROR(__xludf.DUMMYFUNCTION("""COMPUTED_VALUE"""),1.21457133E8)</f>
        <v>121457133</v>
      </c>
      <c r="J1539" s="468">
        <f>IFERROR(__xludf.DUMMYFUNCTION("""COMPUTED_VALUE"""),2.1619224E7)</f>
        <v>21619224</v>
      </c>
      <c r="K1539" s="468">
        <f>IFERROR(__xludf.DUMMYFUNCTION("""COMPUTED_VALUE"""),0.0)</f>
        <v>0</v>
      </c>
      <c r="L1539" s="468">
        <f>IFERROR(__xludf.DUMMYFUNCTION("""COMPUTED_VALUE"""),0.0)</f>
        <v>0</v>
      </c>
      <c r="M1539" s="468">
        <f>IFERROR(__xludf.DUMMYFUNCTION("""COMPUTED_VALUE"""),2.170009435E7)</f>
        <v>21700094.35</v>
      </c>
      <c r="N1539" s="468">
        <f>IFERROR(__xludf.DUMMYFUNCTION("""COMPUTED_VALUE"""),2.1618924E7)</f>
        <v>21618924</v>
      </c>
      <c r="O1539" s="468">
        <f>IFERROR(__xludf.DUMMYFUNCTION("""COMPUTED_VALUE"""),1.21457133E8)</f>
        <v>121457133</v>
      </c>
      <c r="P1539" s="468">
        <f>IFERROR(__xludf.DUMMYFUNCTION("""COMPUTED_VALUE"""),0.0)</f>
        <v>0</v>
      </c>
      <c r="Q1539" s="468"/>
      <c r="R1539" s="468"/>
      <c r="S1539" s="468"/>
      <c r="T1539" s="468"/>
      <c r="U1539" s="468"/>
      <c r="V1539" s="468"/>
      <c r="W1539" s="468"/>
      <c r="X1539" s="468"/>
      <c r="Y1539" s="468"/>
      <c r="Z1539" s="468"/>
      <c r="AA1539" s="468"/>
      <c r="AB1539" s="468"/>
      <c r="AC1539" s="468"/>
      <c r="AD1539" s="468"/>
      <c r="AE1539" s="468"/>
      <c r="AF1539" s="468"/>
      <c r="AG1539" s="468"/>
      <c r="AH1539" s="468"/>
      <c r="AI1539" s="468"/>
      <c r="AJ1539" s="468"/>
    </row>
    <row r="1540" ht="15.75" customHeight="1">
      <c r="A1540" s="468">
        <f>IFERROR(__xludf.DUMMYFUNCTION("""COMPUTED_VALUE"""),8.011420263E9)</f>
        <v>8011420263</v>
      </c>
      <c r="B1540" s="468">
        <f>IFERROR(__xludf.DUMMYFUNCTION("""COMPUTED_VALUE"""),8011.0)</f>
        <v>8011</v>
      </c>
      <c r="C1540" s="468">
        <f>IFERROR(__xludf.DUMMYFUNCTION("""COMPUTED_VALUE"""),4.0)</f>
        <v>4</v>
      </c>
      <c r="D1540" s="468">
        <f>IFERROR(__xludf.DUMMYFUNCTION("""COMPUTED_VALUE"""),2026.0)</f>
        <v>2026</v>
      </c>
      <c r="E1540" s="468">
        <f>IFERROR(__xludf.DUMMYFUNCTION("""COMPUTED_VALUE"""),3.0)</f>
        <v>3</v>
      </c>
      <c r="F1540" s="468" t="str">
        <f>IFERROR(__xludf.DUMMYFUNCTION("""COMPUTED_VALUE"""),"Marzo")</f>
        <v>Marzo</v>
      </c>
      <c r="G1540" s="468">
        <f>IFERROR(__xludf.DUMMYFUNCTION("""COMPUTED_VALUE"""),6.5141365E8)</f>
        <v>651413650</v>
      </c>
      <c r="H1540" s="468">
        <f>IFERROR(__xludf.DUMMYFUNCTION("""COMPUTED_VALUE"""),0.0)</f>
        <v>0</v>
      </c>
      <c r="I1540" s="468">
        <f>IFERROR(__xludf.DUMMYFUNCTION("""COMPUTED_VALUE"""),6.5141365E8)</f>
        <v>651413650</v>
      </c>
      <c r="J1540" s="468">
        <f>IFERROR(__xludf.DUMMYFUNCTION("""COMPUTED_VALUE"""),1.0909571E8)</f>
        <v>109095710</v>
      </c>
      <c r="K1540" s="468">
        <f>IFERROR(__xludf.DUMMYFUNCTION("""COMPUTED_VALUE"""),0.0)</f>
        <v>0</v>
      </c>
      <c r="L1540" s="468">
        <f>IFERROR(__xludf.DUMMYFUNCTION("""COMPUTED_VALUE"""),0.0)</f>
        <v>0</v>
      </c>
      <c r="M1540" s="468">
        <f>IFERROR(__xludf.DUMMYFUNCTION("""COMPUTED_VALUE"""),1.095038009E8)</f>
        <v>109503800.9</v>
      </c>
      <c r="N1540" s="468">
        <f>IFERROR(__xludf.DUMMYFUNCTION("""COMPUTED_VALUE"""),0.0)</f>
        <v>0</v>
      </c>
      <c r="O1540" s="468">
        <f>IFERROR(__xludf.DUMMYFUNCTION("""COMPUTED_VALUE"""),6.5141365E8)</f>
        <v>651413650</v>
      </c>
      <c r="P1540" s="468">
        <f>IFERROR(__xludf.DUMMYFUNCTION("""COMPUTED_VALUE"""),0.0)</f>
        <v>0</v>
      </c>
      <c r="Q1540" s="468"/>
      <c r="R1540" s="468"/>
      <c r="S1540" s="468"/>
      <c r="T1540" s="468"/>
      <c r="U1540" s="468"/>
      <c r="V1540" s="468"/>
      <c r="W1540" s="468"/>
      <c r="X1540" s="468"/>
      <c r="Y1540" s="468"/>
      <c r="Z1540" s="468"/>
      <c r="AA1540" s="468"/>
      <c r="AB1540" s="468"/>
      <c r="AC1540" s="468"/>
      <c r="AD1540" s="468"/>
      <c r="AE1540" s="468"/>
      <c r="AF1540" s="468"/>
      <c r="AG1540" s="468"/>
      <c r="AH1540" s="468"/>
      <c r="AI1540" s="468"/>
      <c r="AJ1540" s="468"/>
    </row>
    <row r="1541" ht="15.75" customHeight="1">
      <c r="A1541" s="468">
        <f>IFERROR(__xludf.DUMMYFUNCTION("""COMPUTED_VALUE"""),8.011420264E9)</f>
        <v>8011420264</v>
      </c>
      <c r="B1541" s="468">
        <f>IFERROR(__xludf.DUMMYFUNCTION("""COMPUTED_VALUE"""),8011.0)</f>
        <v>8011</v>
      </c>
      <c r="C1541" s="468">
        <f>IFERROR(__xludf.DUMMYFUNCTION("""COMPUTED_VALUE"""),4.0)</f>
        <v>4</v>
      </c>
      <c r="D1541" s="468">
        <f>IFERROR(__xludf.DUMMYFUNCTION("""COMPUTED_VALUE"""),2026.0)</f>
        <v>2026</v>
      </c>
      <c r="E1541" s="468">
        <f>IFERROR(__xludf.DUMMYFUNCTION("""COMPUTED_VALUE"""),4.0)</f>
        <v>4</v>
      </c>
      <c r="F1541" s="468" t="str">
        <f>IFERROR(__xludf.DUMMYFUNCTION("""COMPUTED_VALUE"""),"Abril")</f>
        <v>Abril</v>
      </c>
      <c r="G1541" s="468">
        <f>IFERROR(__xludf.DUMMYFUNCTION("""COMPUTED_VALUE"""),2.940371E7)</f>
        <v>29403710</v>
      </c>
      <c r="H1541" s="468">
        <f>IFERROR(__xludf.DUMMYFUNCTION("""COMPUTED_VALUE"""),0.0)</f>
        <v>0</v>
      </c>
      <c r="I1541" s="468">
        <f>IFERROR(__xludf.DUMMYFUNCTION("""COMPUTED_VALUE"""),2.940371E7)</f>
        <v>29403710</v>
      </c>
      <c r="J1541" s="468">
        <f>IFERROR(__xludf.DUMMYFUNCTION("""COMPUTED_VALUE"""),1.085363E8)</f>
        <v>108536300</v>
      </c>
      <c r="K1541" s="468">
        <f>IFERROR(__xludf.DUMMYFUNCTION("""COMPUTED_VALUE"""),0.0)</f>
        <v>0</v>
      </c>
      <c r="L1541" s="468">
        <f>IFERROR(__xludf.DUMMYFUNCTION("""COMPUTED_VALUE"""),0.0)</f>
        <v>0</v>
      </c>
      <c r="M1541" s="468">
        <f>IFERROR(__xludf.DUMMYFUNCTION("""COMPUTED_VALUE"""),1.089422983E8)</f>
        <v>108942298.3</v>
      </c>
      <c r="N1541" s="468">
        <f>IFERROR(__xludf.DUMMYFUNCTION("""COMPUTED_VALUE"""),0.0)</f>
        <v>0</v>
      </c>
      <c r="O1541" s="468">
        <f>IFERROR(__xludf.DUMMYFUNCTION("""COMPUTED_VALUE"""),2.940371E7)</f>
        <v>29403710</v>
      </c>
      <c r="P1541" s="468">
        <f>IFERROR(__xludf.DUMMYFUNCTION("""COMPUTED_VALUE"""),0.0)</f>
        <v>0</v>
      </c>
      <c r="Q1541" s="468"/>
      <c r="R1541" s="468"/>
      <c r="S1541" s="468"/>
      <c r="T1541" s="468"/>
      <c r="U1541" s="468"/>
      <c r="V1541" s="468"/>
      <c r="W1541" s="468"/>
      <c r="X1541" s="468"/>
      <c r="Y1541" s="468"/>
      <c r="Z1541" s="468"/>
      <c r="AA1541" s="468"/>
      <c r="AB1541" s="468"/>
      <c r="AC1541" s="468"/>
      <c r="AD1541" s="468"/>
      <c r="AE1541" s="468"/>
      <c r="AF1541" s="468"/>
      <c r="AG1541" s="468"/>
      <c r="AH1541" s="468"/>
      <c r="AI1541" s="468"/>
      <c r="AJ1541" s="468"/>
    </row>
    <row r="1542" ht="15.75" customHeight="1">
      <c r="A1542" s="468">
        <f>IFERROR(__xludf.DUMMYFUNCTION("""COMPUTED_VALUE"""),8.011420265E9)</f>
        <v>8011420265</v>
      </c>
      <c r="B1542" s="468">
        <f>IFERROR(__xludf.DUMMYFUNCTION("""COMPUTED_VALUE"""),8011.0)</f>
        <v>8011</v>
      </c>
      <c r="C1542" s="468">
        <f>IFERROR(__xludf.DUMMYFUNCTION("""COMPUTED_VALUE"""),4.0)</f>
        <v>4</v>
      </c>
      <c r="D1542" s="468">
        <f>IFERROR(__xludf.DUMMYFUNCTION("""COMPUTED_VALUE"""),2026.0)</f>
        <v>2026</v>
      </c>
      <c r="E1542" s="468">
        <f>IFERROR(__xludf.DUMMYFUNCTION("""COMPUTED_VALUE"""),5.0)</f>
        <v>5</v>
      </c>
      <c r="F1542" s="468" t="str">
        <f>IFERROR(__xludf.DUMMYFUNCTION("""COMPUTED_VALUE"""),"Mayo")</f>
        <v>Mayo</v>
      </c>
      <c r="G1542" s="468">
        <f>IFERROR(__xludf.DUMMYFUNCTION("""COMPUTED_VALUE"""),1.96630923E8)</f>
        <v>196630923</v>
      </c>
      <c r="H1542" s="468">
        <f>IFERROR(__xludf.DUMMYFUNCTION("""COMPUTED_VALUE"""),0.0)</f>
        <v>0</v>
      </c>
      <c r="I1542" s="468">
        <f>IFERROR(__xludf.DUMMYFUNCTION("""COMPUTED_VALUE"""),1.96630923E8)</f>
        <v>196630923</v>
      </c>
      <c r="J1542" s="468">
        <f>IFERROR(__xludf.DUMMYFUNCTION("""COMPUTED_VALUE"""),2.885363E8)</f>
        <v>288536300</v>
      </c>
      <c r="K1542" s="468">
        <f>IFERROR(__xludf.DUMMYFUNCTION("""COMPUTED_VALUE"""),0.0)</f>
        <v>0</v>
      </c>
      <c r="L1542" s="468">
        <f>IFERROR(__xludf.DUMMYFUNCTION("""COMPUTED_VALUE"""),0.0)</f>
        <v>0</v>
      </c>
      <c r="M1542" s="468">
        <f>IFERROR(__xludf.DUMMYFUNCTION("""COMPUTED_VALUE"""),2.896156187E8)</f>
        <v>289615618.7</v>
      </c>
      <c r="N1542" s="468">
        <f>IFERROR(__xludf.DUMMYFUNCTION("""COMPUTED_VALUE"""),0.0)</f>
        <v>0</v>
      </c>
      <c r="O1542" s="468">
        <f>IFERROR(__xludf.DUMMYFUNCTION("""COMPUTED_VALUE"""),1.96630923E8)</f>
        <v>196630923</v>
      </c>
      <c r="P1542" s="468">
        <f>IFERROR(__xludf.DUMMYFUNCTION("""COMPUTED_VALUE"""),0.0)</f>
        <v>0</v>
      </c>
      <c r="Q1542" s="468"/>
      <c r="R1542" s="468"/>
      <c r="S1542" s="468"/>
      <c r="T1542" s="468"/>
      <c r="U1542" s="468"/>
      <c r="V1542" s="468"/>
      <c r="W1542" s="468"/>
      <c r="X1542" s="468"/>
      <c r="Y1542" s="468"/>
      <c r="Z1542" s="468"/>
      <c r="AA1542" s="468"/>
      <c r="AB1542" s="468"/>
      <c r="AC1542" s="468"/>
      <c r="AD1542" s="468"/>
      <c r="AE1542" s="468"/>
      <c r="AF1542" s="468"/>
      <c r="AG1542" s="468"/>
      <c r="AH1542" s="468"/>
      <c r="AI1542" s="468"/>
      <c r="AJ1542" s="468"/>
    </row>
    <row r="1543" ht="15.75" customHeight="1">
      <c r="A1543" s="468">
        <f>IFERROR(__xludf.DUMMYFUNCTION("""COMPUTED_VALUE"""),8.011420266E9)</f>
        <v>8011420266</v>
      </c>
      <c r="B1543" s="468">
        <f>IFERROR(__xludf.DUMMYFUNCTION("""COMPUTED_VALUE"""),8011.0)</f>
        <v>8011</v>
      </c>
      <c r="C1543" s="468">
        <f>IFERROR(__xludf.DUMMYFUNCTION("""COMPUTED_VALUE"""),4.0)</f>
        <v>4</v>
      </c>
      <c r="D1543" s="468">
        <f>IFERROR(__xludf.DUMMYFUNCTION("""COMPUTED_VALUE"""),2026.0)</f>
        <v>2026</v>
      </c>
      <c r="E1543" s="468">
        <f>IFERROR(__xludf.DUMMYFUNCTION("""COMPUTED_VALUE"""),6.0)</f>
        <v>6</v>
      </c>
      <c r="F1543" s="468" t="str">
        <f>IFERROR(__xludf.DUMMYFUNCTION("""COMPUTED_VALUE"""),"Junio")</f>
        <v>Junio</v>
      </c>
      <c r="G1543" s="468">
        <f>IFERROR(__xludf.DUMMYFUNCTION("""COMPUTED_VALUE"""),3.0E7)</f>
        <v>30000000</v>
      </c>
      <c r="H1543" s="468">
        <f>IFERROR(__xludf.DUMMYFUNCTION("""COMPUTED_VALUE"""),3.0E7)</f>
        <v>30000000</v>
      </c>
      <c r="I1543" s="468">
        <f>IFERROR(__xludf.DUMMYFUNCTION("""COMPUTED_VALUE"""),0.0)</f>
        <v>0</v>
      </c>
      <c r="J1543" s="468">
        <f>IFERROR(__xludf.DUMMYFUNCTION("""COMPUTED_VALUE"""),1.385363E8)</f>
        <v>138536300</v>
      </c>
      <c r="K1543" s="468">
        <f>IFERROR(__xludf.DUMMYFUNCTION("""COMPUTED_VALUE"""),3.011222E7)</f>
        <v>30112220</v>
      </c>
      <c r="L1543" s="468">
        <f>IFERROR(__xludf.DUMMYFUNCTION("""COMPUTED_VALUE"""),0.0)</f>
        <v>0</v>
      </c>
      <c r="M1543" s="468">
        <f>IFERROR(__xludf.DUMMYFUNCTION("""COMPUTED_VALUE"""),1.390545184E8)</f>
        <v>139054518.4</v>
      </c>
      <c r="N1543" s="468">
        <f>IFERROR(__xludf.DUMMYFUNCTION("""COMPUTED_VALUE"""),0.0)</f>
        <v>0</v>
      </c>
      <c r="O1543" s="468">
        <f>IFERROR(__xludf.DUMMYFUNCTION("""COMPUTED_VALUE"""),0.0)</f>
        <v>0</v>
      </c>
      <c r="P1543" s="468">
        <f>IFERROR(__xludf.DUMMYFUNCTION("""COMPUTED_VALUE"""),0.0)</f>
        <v>0</v>
      </c>
      <c r="Q1543" s="468"/>
      <c r="R1543" s="468"/>
      <c r="S1543" s="468"/>
      <c r="T1543" s="468"/>
      <c r="U1543" s="468"/>
      <c r="V1543" s="468"/>
      <c r="W1543" s="468"/>
      <c r="X1543" s="468"/>
      <c r="Y1543" s="468"/>
      <c r="Z1543" s="468"/>
      <c r="AA1543" s="468"/>
      <c r="AB1543" s="468"/>
      <c r="AC1543" s="468"/>
      <c r="AD1543" s="468"/>
      <c r="AE1543" s="468"/>
      <c r="AF1543" s="468"/>
      <c r="AG1543" s="468"/>
      <c r="AH1543" s="468"/>
      <c r="AI1543" s="468"/>
      <c r="AJ1543" s="468"/>
    </row>
    <row r="1544" ht="15.75" customHeight="1">
      <c r="A1544" s="468">
        <f>IFERROR(__xludf.DUMMYFUNCTION("""COMPUTED_VALUE"""),8.011420267E9)</f>
        <v>8011420267</v>
      </c>
      <c r="B1544" s="468">
        <f>IFERROR(__xludf.DUMMYFUNCTION("""COMPUTED_VALUE"""),8011.0)</f>
        <v>8011</v>
      </c>
      <c r="C1544" s="468">
        <f>IFERROR(__xludf.DUMMYFUNCTION("""COMPUTED_VALUE"""),4.0)</f>
        <v>4</v>
      </c>
      <c r="D1544" s="468">
        <f>IFERROR(__xludf.DUMMYFUNCTION("""COMPUTED_VALUE"""),2026.0)</f>
        <v>2026</v>
      </c>
      <c r="E1544" s="468">
        <f>IFERROR(__xludf.DUMMYFUNCTION("""COMPUTED_VALUE"""),7.0)</f>
        <v>7</v>
      </c>
      <c r="F1544" s="468" t="str">
        <f>IFERROR(__xludf.DUMMYFUNCTION("""COMPUTED_VALUE"""),"Julio")</f>
        <v>Julio</v>
      </c>
      <c r="G1544" s="468">
        <f>IFERROR(__xludf.DUMMYFUNCTION("""COMPUTED_VALUE"""),4.0E8)</f>
        <v>400000000</v>
      </c>
      <c r="H1544" s="468">
        <f>IFERROR(__xludf.DUMMYFUNCTION("""COMPUTED_VALUE"""),4.0E8)</f>
        <v>400000000</v>
      </c>
      <c r="I1544" s="468">
        <f>IFERROR(__xludf.DUMMYFUNCTION("""COMPUTED_VALUE"""),0.0)</f>
        <v>0</v>
      </c>
      <c r="J1544" s="468">
        <f>IFERROR(__xludf.DUMMYFUNCTION("""COMPUTED_VALUE"""),5.185363E8)</f>
        <v>518536300</v>
      </c>
      <c r="K1544" s="468">
        <f>IFERROR(__xludf.DUMMYFUNCTION("""COMPUTED_VALUE"""),4.01496267E8)</f>
        <v>401496267</v>
      </c>
      <c r="L1544" s="468">
        <f>IFERROR(__xludf.DUMMYFUNCTION("""COMPUTED_VALUE"""),0.0)</f>
        <v>0</v>
      </c>
      <c r="M1544" s="468">
        <f>IFERROR(__xludf.DUMMYFUNCTION("""COMPUTED_VALUE"""),5.204759725E8)</f>
        <v>520475972.5</v>
      </c>
      <c r="N1544" s="468">
        <f>IFERROR(__xludf.DUMMYFUNCTION("""COMPUTED_VALUE"""),0.0)</f>
        <v>0</v>
      </c>
      <c r="O1544" s="468">
        <f>IFERROR(__xludf.DUMMYFUNCTION("""COMPUTED_VALUE"""),0.0)</f>
        <v>0</v>
      </c>
      <c r="P1544" s="468">
        <f>IFERROR(__xludf.DUMMYFUNCTION("""COMPUTED_VALUE"""),0.0)</f>
        <v>0</v>
      </c>
      <c r="Q1544" s="468"/>
      <c r="R1544" s="468"/>
      <c r="S1544" s="468"/>
      <c r="T1544" s="468"/>
      <c r="U1544" s="468"/>
      <c r="V1544" s="468"/>
      <c r="W1544" s="468"/>
      <c r="X1544" s="468"/>
      <c r="Y1544" s="468"/>
      <c r="Z1544" s="468"/>
      <c r="AA1544" s="468"/>
      <c r="AB1544" s="468"/>
      <c r="AC1544" s="468"/>
      <c r="AD1544" s="468"/>
      <c r="AE1544" s="468"/>
      <c r="AF1544" s="468"/>
      <c r="AG1544" s="468"/>
      <c r="AH1544" s="468"/>
      <c r="AI1544" s="468"/>
      <c r="AJ1544" s="468"/>
    </row>
    <row r="1545" ht="15.75" customHeight="1">
      <c r="A1545" s="468">
        <f>IFERROR(__xludf.DUMMYFUNCTION("""COMPUTED_VALUE"""),8.011420268E9)</f>
        <v>8011420268</v>
      </c>
      <c r="B1545" s="468">
        <f>IFERROR(__xludf.DUMMYFUNCTION("""COMPUTED_VALUE"""),8011.0)</f>
        <v>8011</v>
      </c>
      <c r="C1545" s="468">
        <f>IFERROR(__xludf.DUMMYFUNCTION("""COMPUTED_VALUE"""),4.0)</f>
        <v>4</v>
      </c>
      <c r="D1545" s="468">
        <f>IFERROR(__xludf.DUMMYFUNCTION("""COMPUTED_VALUE"""),2026.0)</f>
        <v>2026</v>
      </c>
      <c r="E1545" s="468">
        <f>IFERROR(__xludf.DUMMYFUNCTION("""COMPUTED_VALUE"""),8.0)</f>
        <v>8</v>
      </c>
      <c r="F1545" s="468" t="str">
        <f>IFERROR(__xludf.DUMMYFUNCTION("""COMPUTED_VALUE"""),"Agosto")</f>
        <v>Agosto</v>
      </c>
      <c r="G1545" s="468">
        <f>IFERROR(__xludf.DUMMYFUNCTION("""COMPUTED_VALUE"""),7.1644E7)</f>
        <v>71644000</v>
      </c>
      <c r="H1545" s="468">
        <f>IFERROR(__xludf.DUMMYFUNCTION("""COMPUTED_VALUE"""),7.1644E7)</f>
        <v>71644000</v>
      </c>
      <c r="I1545" s="468">
        <f>IFERROR(__xludf.DUMMYFUNCTION("""COMPUTED_VALUE"""),0.0)</f>
        <v>0</v>
      </c>
      <c r="J1545" s="468">
        <f>IFERROR(__xludf.DUMMYFUNCTION("""COMPUTED_VALUE"""),1.525107E8)</f>
        <v>152510700</v>
      </c>
      <c r="K1545" s="468">
        <f>IFERROR(__xludf.DUMMYFUNCTION("""COMPUTED_VALUE"""),7.1911996E7)</f>
        <v>71911996</v>
      </c>
      <c r="L1545" s="468">
        <f>IFERROR(__xludf.DUMMYFUNCTION("""COMPUTED_VALUE"""),0.0)</f>
        <v>0</v>
      </c>
      <c r="M1545" s="468">
        <f>IFERROR(__xludf.DUMMYFUNCTION("""COMPUTED_VALUE"""),1.53081192E8)</f>
        <v>153081192</v>
      </c>
      <c r="N1545" s="468">
        <f>IFERROR(__xludf.DUMMYFUNCTION("""COMPUTED_VALUE"""),0.0)</f>
        <v>0</v>
      </c>
      <c r="O1545" s="468">
        <f>IFERROR(__xludf.DUMMYFUNCTION("""COMPUTED_VALUE"""),0.0)</f>
        <v>0</v>
      </c>
      <c r="P1545" s="468">
        <f>IFERROR(__xludf.DUMMYFUNCTION("""COMPUTED_VALUE"""),0.0)</f>
        <v>0</v>
      </c>
      <c r="Q1545" s="468"/>
      <c r="R1545" s="468"/>
      <c r="S1545" s="468"/>
      <c r="T1545" s="468"/>
      <c r="U1545" s="468"/>
      <c r="V1545" s="468"/>
      <c r="W1545" s="468"/>
      <c r="X1545" s="468"/>
      <c r="Y1545" s="468"/>
      <c r="Z1545" s="468"/>
      <c r="AA1545" s="468"/>
      <c r="AB1545" s="468"/>
      <c r="AC1545" s="468"/>
      <c r="AD1545" s="468"/>
      <c r="AE1545" s="468"/>
      <c r="AF1545" s="468"/>
      <c r="AG1545" s="468"/>
      <c r="AH1545" s="468"/>
      <c r="AI1545" s="468"/>
      <c r="AJ1545" s="468"/>
    </row>
    <row r="1546" ht="15.75" customHeight="1">
      <c r="A1546" s="468">
        <f>IFERROR(__xludf.DUMMYFUNCTION("""COMPUTED_VALUE"""),8.011420269E9)</f>
        <v>8011420269</v>
      </c>
      <c r="B1546" s="468">
        <f>IFERROR(__xludf.DUMMYFUNCTION("""COMPUTED_VALUE"""),8011.0)</f>
        <v>8011</v>
      </c>
      <c r="C1546" s="468">
        <f>IFERROR(__xludf.DUMMYFUNCTION("""COMPUTED_VALUE"""),4.0)</f>
        <v>4</v>
      </c>
      <c r="D1546" s="468">
        <f>IFERROR(__xludf.DUMMYFUNCTION("""COMPUTED_VALUE"""),2026.0)</f>
        <v>2026</v>
      </c>
      <c r="E1546" s="468">
        <f>IFERROR(__xludf.DUMMYFUNCTION("""COMPUTED_VALUE"""),9.0)</f>
        <v>9</v>
      </c>
      <c r="F1546" s="468" t="str">
        <f>IFERROR(__xludf.DUMMYFUNCTION("""COMPUTED_VALUE"""),"Septiembre")</f>
        <v>Septiembre</v>
      </c>
      <c r="G1546" s="468">
        <f>IFERROR(__xludf.DUMMYFUNCTION("""COMPUTED_VALUE"""),0.0)</f>
        <v>0</v>
      </c>
      <c r="H1546" s="468">
        <f>IFERROR(__xludf.DUMMYFUNCTION("""COMPUTED_VALUE"""),0.0)</f>
        <v>0</v>
      </c>
      <c r="I1546" s="468">
        <f>IFERROR(__xludf.DUMMYFUNCTION("""COMPUTED_VALUE"""),0.0)</f>
        <v>0</v>
      </c>
      <c r="J1546" s="468">
        <f>IFERROR(__xludf.DUMMYFUNCTION("""COMPUTED_VALUE"""),5.446851E8)</f>
        <v>544685100</v>
      </c>
      <c r="K1546" s="468">
        <f>IFERROR(__xludf.DUMMYFUNCTION("""COMPUTED_VALUE"""),0.0)</f>
        <v>0</v>
      </c>
      <c r="L1546" s="468">
        <f>IFERROR(__xludf.DUMMYFUNCTION("""COMPUTED_VALUE"""),0.0)</f>
        <v>0</v>
      </c>
      <c r="M1546" s="468">
        <f>IFERROR(__xludf.DUMMYFUNCTION("""COMPUTED_VALUE"""),5.467225865E8)</f>
        <v>546722586.5</v>
      </c>
      <c r="N1546" s="468">
        <f>IFERROR(__xludf.DUMMYFUNCTION("""COMPUTED_VALUE"""),0.0)</f>
        <v>0</v>
      </c>
      <c r="O1546" s="468">
        <f>IFERROR(__xludf.DUMMYFUNCTION("""COMPUTED_VALUE"""),0.0)</f>
        <v>0</v>
      </c>
      <c r="P1546" s="468">
        <f>IFERROR(__xludf.DUMMYFUNCTION("""COMPUTED_VALUE"""),0.0)</f>
        <v>0</v>
      </c>
      <c r="Q1546" s="468"/>
      <c r="R1546" s="468"/>
      <c r="S1546" s="468"/>
      <c r="T1546" s="468"/>
      <c r="U1546" s="468"/>
      <c r="V1546" s="468"/>
      <c r="W1546" s="468"/>
      <c r="X1546" s="468"/>
      <c r="Y1546" s="468"/>
      <c r="Z1546" s="468"/>
      <c r="AA1546" s="468"/>
      <c r="AB1546" s="468"/>
      <c r="AC1546" s="468"/>
      <c r="AD1546" s="468"/>
      <c r="AE1546" s="468"/>
      <c r="AF1546" s="468"/>
      <c r="AG1546" s="468"/>
      <c r="AH1546" s="468"/>
      <c r="AI1546" s="468"/>
      <c r="AJ1546" s="468"/>
    </row>
    <row r="1547" ht="15.75" customHeight="1">
      <c r="A1547" s="468">
        <f>IFERROR(__xludf.DUMMYFUNCTION("""COMPUTED_VALUE"""),8.011420261E10)</f>
        <v>80114202610</v>
      </c>
      <c r="B1547" s="468">
        <f>IFERROR(__xludf.DUMMYFUNCTION("""COMPUTED_VALUE"""),8011.0)</f>
        <v>8011</v>
      </c>
      <c r="C1547" s="468">
        <f>IFERROR(__xludf.DUMMYFUNCTION("""COMPUTED_VALUE"""),4.0)</f>
        <v>4</v>
      </c>
      <c r="D1547" s="468">
        <f>IFERROR(__xludf.DUMMYFUNCTION("""COMPUTED_VALUE"""),2026.0)</f>
        <v>2026</v>
      </c>
      <c r="E1547" s="468">
        <f>IFERROR(__xludf.DUMMYFUNCTION("""COMPUTED_VALUE"""),10.0)</f>
        <v>10</v>
      </c>
      <c r="F1547" s="468" t="str">
        <f>IFERROR(__xludf.DUMMYFUNCTION("""COMPUTED_VALUE"""),"Octubre")</f>
        <v>Octubre</v>
      </c>
      <c r="G1547" s="468">
        <f>IFERROR(__xludf.DUMMYFUNCTION("""COMPUTED_VALUE"""),0.0)</f>
        <v>0</v>
      </c>
      <c r="H1547" s="468">
        <f>IFERROR(__xludf.DUMMYFUNCTION("""COMPUTED_VALUE"""),0.0)</f>
        <v>0</v>
      </c>
      <c r="I1547" s="468">
        <f>IFERROR(__xludf.DUMMYFUNCTION("""COMPUTED_VALUE"""),0.0)</f>
        <v>0</v>
      </c>
      <c r="J1547" s="468">
        <f>IFERROR(__xludf.DUMMYFUNCTION("""COMPUTED_VALUE"""),1.208339E8)</f>
        <v>120833900</v>
      </c>
      <c r="K1547" s="468">
        <f>IFERROR(__xludf.DUMMYFUNCTION("""COMPUTED_VALUE"""),0.0)</f>
        <v>0</v>
      </c>
      <c r="L1547" s="468">
        <f>IFERROR(__xludf.DUMMYFUNCTION("""COMPUTED_VALUE"""),0.0)</f>
        <v>0</v>
      </c>
      <c r="M1547" s="468">
        <f>IFERROR(__xludf.DUMMYFUNCTION("""COMPUTED_VALUE"""),1.212858996E8)</f>
        <v>121285899.6</v>
      </c>
      <c r="N1547" s="468">
        <f>IFERROR(__xludf.DUMMYFUNCTION("""COMPUTED_VALUE"""),0.0)</f>
        <v>0</v>
      </c>
      <c r="O1547" s="468">
        <f>IFERROR(__xludf.DUMMYFUNCTION("""COMPUTED_VALUE"""),0.0)</f>
        <v>0</v>
      </c>
      <c r="P1547" s="468">
        <f>IFERROR(__xludf.DUMMYFUNCTION("""COMPUTED_VALUE"""),0.0)</f>
        <v>0</v>
      </c>
      <c r="Q1547" s="468"/>
      <c r="R1547" s="468"/>
      <c r="S1547" s="468"/>
      <c r="T1547" s="468"/>
      <c r="U1547" s="468"/>
      <c r="V1547" s="468"/>
      <c r="W1547" s="468"/>
      <c r="X1547" s="468"/>
      <c r="Y1547" s="468"/>
      <c r="Z1547" s="468"/>
      <c r="AA1547" s="468"/>
      <c r="AB1547" s="468"/>
      <c r="AC1547" s="468"/>
      <c r="AD1547" s="468"/>
      <c r="AE1547" s="468"/>
      <c r="AF1547" s="468"/>
      <c r="AG1547" s="468"/>
      <c r="AH1547" s="468"/>
      <c r="AI1547" s="468"/>
      <c r="AJ1547" s="468"/>
    </row>
    <row r="1548" ht="15.75" customHeight="1">
      <c r="A1548" s="468">
        <f>IFERROR(__xludf.DUMMYFUNCTION("""COMPUTED_VALUE"""),8.0114202611E10)</f>
        <v>80114202611</v>
      </c>
      <c r="B1548" s="468">
        <f>IFERROR(__xludf.DUMMYFUNCTION("""COMPUTED_VALUE"""),8011.0)</f>
        <v>8011</v>
      </c>
      <c r="C1548" s="468">
        <f>IFERROR(__xludf.DUMMYFUNCTION("""COMPUTED_VALUE"""),4.0)</f>
        <v>4</v>
      </c>
      <c r="D1548" s="468">
        <f>IFERROR(__xludf.DUMMYFUNCTION("""COMPUTED_VALUE"""),2026.0)</f>
        <v>2026</v>
      </c>
      <c r="E1548" s="468">
        <f>IFERROR(__xludf.DUMMYFUNCTION("""COMPUTED_VALUE"""),11.0)</f>
        <v>11</v>
      </c>
      <c r="F1548" s="468" t="str">
        <f>IFERROR(__xludf.DUMMYFUNCTION("""COMPUTED_VALUE"""),"Noviembre")</f>
        <v>Noviembre</v>
      </c>
      <c r="G1548" s="468">
        <f>IFERROR(__xludf.DUMMYFUNCTION("""COMPUTED_VALUE"""),0.0)</f>
        <v>0</v>
      </c>
      <c r="H1548" s="468">
        <f>IFERROR(__xludf.DUMMYFUNCTION("""COMPUTED_VALUE"""),0.0)</f>
        <v>0</v>
      </c>
      <c r="I1548" s="468">
        <f>IFERROR(__xludf.DUMMYFUNCTION("""COMPUTED_VALUE"""),0.0)</f>
        <v>0</v>
      </c>
      <c r="J1548" s="468">
        <f>IFERROR(__xludf.DUMMYFUNCTION("""COMPUTED_VALUE"""),9.877595E8)</f>
        <v>987759500</v>
      </c>
      <c r="K1548" s="468">
        <f>IFERROR(__xludf.DUMMYFUNCTION("""COMPUTED_VALUE"""),0.0)</f>
        <v>0</v>
      </c>
      <c r="L1548" s="468">
        <f>IFERROR(__xludf.DUMMYFUNCTION("""COMPUTED_VALUE"""),0.0)</f>
        <v>0</v>
      </c>
      <c r="M1548" s="468">
        <f>IFERROR(__xludf.DUMMYFUNCTION("""COMPUTED_VALUE"""),9.914543811E8)</f>
        <v>991454381.1</v>
      </c>
      <c r="N1548" s="468">
        <f>IFERROR(__xludf.DUMMYFUNCTION("""COMPUTED_VALUE"""),0.0)</f>
        <v>0</v>
      </c>
      <c r="O1548" s="468">
        <f>IFERROR(__xludf.DUMMYFUNCTION("""COMPUTED_VALUE"""),0.0)</f>
        <v>0</v>
      </c>
      <c r="P1548" s="468">
        <f>IFERROR(__xludf.DUMMYFUNCTION("""COMPUTED_VALUE"""),0.0)</f>
        <v>0</v>
      </c>
      <c r="Q1548" s="468"/>
      <c r="R1548" s="468"/>
      <c r="S1548" s="468"/>
      <c r="T1548" s="468"/>
      <c r="U1548" s="468"/>
      <c r="V1548" s="468"/>
      <c r="W1548" s="468"/>
      <c r="X1548" s="468"/>
      <c r="Y1548" s="468"/>
      <c r="Z1548" s="468"/>
      <c r="AA1548" s="468"/>
      <c r="AB1548" s="468"/>
      <c r="AC1548" s="468"/>
      <c r="AD1548" s="468"/>
      <c r="AE1548" s="468"/>
      <c r="AF1548" s="468"/>
      <c r="AG1548" s="468"/>
      <c r="AH1548" s="468"/>
      <c r="AI1548" s="468"/>
      <c r="AJ1548" s="468"/>
    </row>
    <row r="1549" ht="15.75" customHeight="1">
      <c r="A1549" s="468">
        <f>IFERROR(__xludf.DUMMYFUNCTION("""COMPUTED_VALUE"""),8.0114202612E10)</f>
        <v>80114202612</v>
      </c>
      <c r="B1549" s="468">
        <f>IFERROR(__xludf.DUMMYFUNCTION("""COMPUTED_VALUE"""),8011.0)</f>
        <v>8011</v>
      </c>
      <c r="C1549" s="468">
        <f>IFERROR(__xludf.DUMMYFUNCTION("""COMPUTED_VALUE"""),4.0)</f>
        <v>4</v>
      </c>
      <c r="D1549" s="468">
        <f>IFERROR(__xludf.DUMMYFUNCTION("""COMPUTED_VALUE"""),2026.0)</f>
        <v>2026</v>
      </c>
      <c r="E1549" s="468">
        <f>IFERROR(__xludf.DUMMYFUNCTION("""COMPUTED_VALUE"""),12.0)</f>
        <v>12</v>
      </c>
      <c r="F1549" s="468" t="str">
        <f>IFERROR(__xludf.DUMMYFUNCTION("""COMPUTED_VALUE"""),"Diciembre")</f>
        <v>Diciembre</v>
      </c>
      <c r="G1549" s="468">
        <f>IFERROR(__xludf.DUMMYFUNCTION("""COMPUTED_VALUE"""),679.0)</f>
        <v>679</v>
      </c>
      <c r="H1549" s="468">
        <f>IFERROR(__xludf.DUMMYFUNCTION("""COMPUTED_VALUE"""),679.0)</f>
        <v>679</v>
      </c>
      <c r="I1549" s="468">
        <f>IFERROR(__xludf.DUMMYFUNCTION("""COMPUTED_VALUE"""),0.0)</f>
        <v>0</v>
      </c>
      <c r="J1549" s="468">
        <f>IFERROR(__xludf.DUMMYFUNCTION("""COMPUTED_VALUE"""),1.056621666E9)</f>
        <v>1056621666</v>
      </c>
      <c r="K1549" s="468">
        <f>IFERROR(__xludf.DUMMYFUNCTION("""COMPUTED_VALUE"""),682.0)</f>
        <v>682</v>
      </c>
      <c r="L1549" s="468">
        <f>IFERROR(__xludf.DUMMYFUNCTION("""COMPUTED_VALUE"""),0.0)</f>
        <v>0</v>
      </c>
      <c r="M1549" s="468">
        <f>IFERROR(__xludf.DUMMYFUNCTION("""COMPUTED_VALUE"""),1.060574138E9)</f>
        <v>1060574138</v>
      </c>
      <c r="N1549" s="468">
        <f>IFERROR(__xludf.DUMMYFUNCTION("""COMPUTED_VALUE"""),0.0)</f>
        <v>0</v>
      </c>
      <c r="O1549" s="468">
        <f>IFERROR(__xludf.DUMMYFUNCTION("""COMPUTED_VALUE"""),0.0)</f>
        <v>0</v>
      </c>
      <c r="P1549" s="468">
        <f>IFERROR(__xludf.DUMMYFUNCTION("""COMPUTED_VALUE"""),0.0)</f>
        <v>0</v>
      </c>
      <c r="Q1549" s="468"/>
      <c r="R1549" s="468"/>
      <c r="S1549" s="468"/>
      <c r="T1549" s="468"/>
      <c r="U1549" s="468"/>
      <c r="V1549" s="468"/>
      <c r="W1549" s="468"/>
      <c r="X1549" s="468"/>
      <c r="Y1549" s="468"/>
      <c r="Z1549" s="468"/>
      <c r="AA1549" s="468"/>
      <c r="AB1549" s="468"/>
      <c r="AC1549" s="468"/>
      <c r="AD1549" s="468"/>
      <c r="AE1549" s="468"/>
      <c r="AF1549" s="468"/>
      <c r="AG1549" s="468"/>
      <c r="AH1549" s="468"/>
      <c r="AI1549" s="468"/>
      <c r="AJ1549" s="468"/>
    </row>
    <row r="1550" ht="15.75" customHeight="1">
      <c r="A1550" s="468">
        <f>IFERROR(__xludf.DUMMYFUNCTION("""COMPUTED_VALUE"""),8.011520261E9)</f>
        <v>8011520261</v>
      </c>
      <c r="B1550" s="468">
        <f>IFERROR(__xludf.DUMMYFUNCTION("""COMPUTED_VALUE"""),8011.0)</f>
        <v>8011</v>
      </c>
      <c r="C1550" s="468">
        <f>IFERROR(__xludf.DUMMYFUNCTION("""COMPUTED_VALUE"""),5.0)</f>
        <v>5</v>
      </c>
      <c r="D1550" s="468">
        <f>IFERROR(__xludf.DUMMYFUNCTION("""COMPUTED_VALUE"""),2026.0)</f>
        <v>2026</v>
      </c>
      <c r="E1550" s="468">
        <f>IFERROR(__xludf.DUMMYFUNCTION("""COMPUTED_VALUE"""),1.0)</f>
        <v>1</v>
      </c>
      <c r="F1550" s="468" t="str">
        <f>IFERROR(__xludf.DUMMYFUNCTION("""COMPUTED_VALUE"""),"Enero")</f>
        <v>Enero</v>
      </c>
      <c r="G1550" s="468">
        <f>IFERROR(__xludf.DUMMYFUNCTION("""COMPUTED_VALUE"""),3.78930438E8)</f>
        <v>378930438</v>
      </c>
      <c r="H1550" s="468">
        <f>IFERROR(__xludf.DUMMYFUNCTION("""COMPUTED_VALUE"""),2.967E8)</f>
        <v>296700000</v>
      </c>
      <c r="I1550" s="468">
        <f>IFERROR(__xludf.DUMMYFUNCTION("""COMPUTED_VALUE"""),8.2230438E7)</f>
        <v>82230438</v>
      </c>
      <c r="J1550" s="468">
        <f>IFERROR(__xludf.DUMMYFUNCTION("""COMPUTED_VALUE"""),0.0)</f>
        <v>0</v>
      </c>
      <c r="K1550" s="468">
        <f>IFERROR(__xludf.DUMMYFUNCTION("""COMPUTED_VALUE"""),2.967E8)</f>
        <v>296700000</v>
      </c>
      <c r="L1550" s="468">
        <f>IFERROR(__xludf.DUMMYFUNCTION("""COMPUTED_VALUE"""),2.76505E8)</f>
        <v>276505000</v>
      </c>
      <c r="M1550" s="468">
        <f>IFERROR(__xludf.DUMMYFUNCTION("""COMPUTED_VALUE"""),0.0)</f>
        <v>0</v>
      </c>
      <c r="N1550" s="468">
        <f>IFERROR(__xludf.DUMMYFUNCTION("""COMPUTED_VALUE"""),0.0)</f>
        <v>0</v>
      </c>
      <c r="O1550" s="468">
        <f>IFERROR(__xludf.DUMMYFUNCTION("""COMPUTED_VALUE"""),8.2230438E7)</f>
        <v>82230438</v>
      </c>
      <c r="P1550" s="468">
        <f>IFERROR(__xludf.DUMMYFUNCTION("""COMPUTED_VALUE"""),0.0)</f>
        <v>0</v>
      </c>
      <c r="Q1550" s="468"/>
      <c r="R1550" s="468"/>
      <c r="S1550" s="468"/>
      <c r="T1550" s="468"/>
      <c r="U1550" s="468"/>
      <c r="V1550" s="468"/>
      <c r="W1550" s="468"/>
      <c r="X1550" s="468"/>
      <c r="Y1550" s="468"/>
      <c r="Z1550" s="468"/>
      <c r="AA1550" s="468"/>
      <c r="AB1550" s="468"/>
      <c r="AC1550" s="468"/>
      <c r="AD1550" s="468"/>
      <c r="AE1550" s="468"/>
      <c r="AF1550" s="468"/>
      <c r="AG1550" s="468"/>
      <c r="AH1550" s="468"/>
      <c r="AI1550" s="468"/>
      <c r="AJ1550" s="468"/>
    </row>
    <row r="1551" ht="15.75" customHeight="1">
      <c r="A1551" s="468">
        <f>IFERROR(__xludf.DUMMYFUNCTION("""COMPUTED_VALUE"""),8.011520262E9)</f>
        <v>8011520262</v>
      </c>
      <c r="B1551" s="468">
        <f>IFERROR(__xludf.DUMMYFUNCTION("""COMPUTED_VALUE"""),8011.0)</f>
        <v>8011</v>
      </c>
      <c r="C1551" s="468">
        <f>IFERROR(__xludf.DUMMYFUNCTION("""COMPUTED_VALUE"""),5.0)</f>
        <v>5</v>
      </c>
      <c r="D1551" s="468">
        <f>IFERROR(__xludf.DUMMYFUNCTION("""COMPUTED_VALUE"""),2026.0)</f>
        <v>2026</v>
      </c>
      <c r="E1551" s="468">
        <f>IFERROR(__xludf.DUMMYFUNCTION("""COMPUTED_VALUE"""),2.0)</f>
        <v>2</v>
      </c>
      <c r="F1551" s="468" t="str">
        <f>IFERROR(__xludf.DUMMYFUNCTION("""COMPUTED_VALUE"""),"Febrero")</f>
        <v>Febrero</v>
      </c>
      <c r="G1551" s="468">
        <f>IFERROR(__xludf.DUMMYFUNCTION("""COMPUTED_VALUE"""),9.80325939E8)</f>
        <v>980325939</v>
      </c>
      <c r="H1551" s="468">
        <f>IFERROR(__xludf.DUMMYFUNCTION("""COMPUTED_VALUE"""),0.0)</f>
        <v>0</v>
      </c>
      <c r="I1551" s="468">
        <f>IFERROR(__xludf.DUMMYFUNCTION("""COMPUTED_VALUE"""),9.80325939E8)</f>
        <v>980325939</v>
      </c>
      <c r="J1551" s="468">
        <f>IFERROR(__xludf.DUMMYFUNCTION("""COMPUTED_VALUE"""),9024267.0)</f>
        <v>9024267</v>
      </c>
      <c r="K1551" s="468">
        <f>IFERROR(__xludf.DUMMYFUNCTION("""COMPUTED_VALUE"""),0.0)</f>
        <v>0</v>
      </c>
      <c r="L1551" s="468">
        <f>IFERROR(__xludf.DUMMYFUNCTION("""COMPUTED_VALUE"""),0.0)</f>
        <v>0</v>
      </c>
      <c r="M1551" s="468">
        <f>IFERROR(__xludf.DUMMYFUNCTION("""COMPUTED_VALUE"""),9024267.0)</f>
        <v>9024267</v>
      </c>
      <c r="N1551" s="468">
        <f>IFERROR(__xludf.DUMMYFUNCTION("""COMPUTED_VALUE"""),9024267.0)</f>
        <v>9024267</v>
      </c>
      <c r="O1551" s="468">
        <f>IFERROR(__xludf.DUMMYFUNCTION("""COMPUTED_VALUE"""),9.80325939E8)</f>
        <v>980325939</v>
      </c>
      <c r="P1551" s="468">
        <f>IFERROR(__xludf.DUMMYFUNCTION("""COMPUTED_VALUE"""),8.2230438E7)</f>
        <v>82230438</v>
      </c>
      <c r="Q1551" s="468"/>
      <c r="R1551" s="468"/>
      <c r="S1551" s="468"/>
      <c r="T1551" s="468"/>
      <c r="U1551" s="468"/>
      <c r="V1551" s="468"/>
      <c r="W1551" s="468"/>
      <c r="X1551" s="468"/>
      <c r="Y1551" s="468"/>
      <c r="Z1551" s="468"/>
      <c r="AA1551" s="468"/>
      <c r="AB1551" s="468"/>
      <c r="AC1551" s="468"/>
      <c r="AD1551" s="468"/>
      <c r="AE1551" s="468"/>
      <c r="AF1551" s="468"/>
      <c r="AG1551" s="468"/>
      <c r="AH1551" s="468"/>
      <c r="AI1551" s="468"/>
      <c r="AJ1551" s="468"/>
    </row>
    <row r="1552" ht="15.75" customHeight="1">
      <c r="A1552" s="468">
        <f>IFERROR(__xludf.DUMMYFUNCTION("""COMPUTED_VALUE"""),8.011520263E9)</f>
        <v>8011520263</v>
      </c>
      <c r="B1552" s="468">
        <f>IFERROR(__xludf.DUMMYFUNCTION("""COMPUTED_VALUE"""),8011.0)</f>
        <v>8011</v>
      </c>
      <c r="C1552" s="468">
        <f>IFERROR(__xludf.DUMMYFUNCTION("""COMPUTED_VALUE"""),5.0)</f>
        <v>5</v>
      </c>
      <c r="D1552" s="468">
        <f>IFERROR(__xludf.DUMMYFUNCTION("""COMPUTED_VALUE"""),2026.0)</f>
        <v>2026</v>
      </c>
      <c r="E1552" s="468">
        <f>IFERROR(__xludf.DUMMYFUNCTION("""COMPUTED_VALUE"""),3.0)</f>
        <v>3</v>
      </c>
      <c r="F1552" s="468" t="str">
        <f>IFERROR(__xludf.DUMMYFUNCTION("""COMPUTED_VALUE"""),"Marzo")</f>
        <v>Marzo</v>
      </c>
      <c r="G1552" s="468">
        <f>IFERROR(__xludf.DUMMYFUNCTION("""COMPUTED_VALUE"""),3.26775313E8)</f>
        <v>326775313</v>
      </c>
      <c r="H1552" s="468">
        <f>IFERROR(__xludf.DUMMYFUNCTION("""COMPUTED_VALUE"""),0.0)</f>
        <v>0</v>
      </c>
      <c r="I1552" s="468">
        <f>IFERROR(__xludf.DUMMYFUNCTION("""COMPUTED_VALUE"""),3.26775313E8)</f>
        <v>326775313</v>
      </c>
      <c r="J1552" s="468">
        <f>IFERROR(__xludf.DUMMYFUNCTION("""COMPUTED_VALUE"""),2.58E7)</f>
        <v>25800000</v>
      </c>
      <c r="K1552" s="468">
        <f>IFERROR(__xludf.DUMMYFUNCTION("""COMPUTED_VALUE"""),0.0)</f>
        <v>0</v>
      </c>
      <c r="L1552" s="468">
        <f>IFERROR(__xludf.DUMMYFUNCTION("""COMPUTED_VALUE"""),0.0)</f>
        <v>0</v>
      </c>
      <c r="M1552" s="468">
        <f>IFERROR(__xludf.DUMMYFUNCTION("""COMPUTED_VALUE"""),2.58E7)</f>
        <v>25800000</v>
      </c>
      <c r="N1552" s="468">
        <f>IFERROR(__xludf.DUMMYFUNCTION("""COMPUTED_VALUE"""),0.0)</f>
        <v>0</v>
      </c>
      <c r="O1552" s="468">
        <f>IFERROR(__xludf.DUMMYFUNCTION("""COMPUTED_VALUE"""),3.26775313E8)</f>
        <v>326775313</v>
      </c>
      <c r="P1552" s="468">
        <f>IFERROR(__xludf.DUMMYFUNCTION("""COMPUTED_VALUE"""),0.0)</f>
        <v>0</v>
      </c>
      <c r="Q1552" s="468"/>
      <c r="R1552" s="468"/>
      <c r="S1552" s="468"/>
      <c r="T1552" s="468"/>
      <c r="U1552" s="468"/>
      <c r="V1552" s="468"/>
      <c r="W1552" s="468"/>
      <c r="X1552" s="468"/>
      <c r="Y1552" s="468"/>
      <c r="Z1552" s="468"/>
      <c r="AA1552" s="468"/>
      <c r="AB1552" s="468"/>
      <c r="AC1552" s="468"/>
      <c r="AD1552" s="468"/>
      <c r="AE1552" s="468"/>
      <c r="AF1552" s="468"/>
      <c r="AG1552" s="468"/>
      <c r="AH1552" s="468"/>
      <c r="AI1552" s="468"/>
      <c r="AJ1552" s="468"/>
    </row>
    <row r="1553" ht="15.75" customHeight="1">
      <c r="A1553" s="468">
        <f>IFERROR(__xludf.DUMMYFUNCTION("""COMPUTED_VALUE"""),8.011520264E9)</f>
        <v>8011520264</v>
      </c>
      <c r="B1553" s="468">
        <f>IFERROR(__xludf.DUMMYFUNCTION("""COMPUTED_VALUE"""),8011.0)</f>
        <v>8011</v>
      </c>
      <c r="C1553" s="468">
        <f>IFERROR(__xludf.DUMMYFUNCTION("""COMPUTED_VALUE"""),5.0)</f>
        <v>5</v>
      </c>
      <c r="D1553" s="468">
        <f>IFERROR(__xludf.DUMMYFUNCTION("""COMPUTED_VALUE"""),2026.0)</f>
        <v>2026</v>
      </c>
      <c r="E1553" s="468">
        <f>IFERROR(__xludf.DUMMYFUNCTION("""COMPUTED_VALUE"""),4.0)</f>
        <v>4</v>
      </c>
      <c r="F1553" s="468" t="str">
        <f>IFERROR(__xludf.DUMMYFUNCTION("""COMPUTED_VALUE"""),"Abril")</f>
        <v>Abril</v>
      </c>
      <c r="G1553" s="468">
        <f>IFERROR(__xludf.DUMMYFUNCTION("""COMPUTED_VALUE"""),0.0)</f>
        <v>0</v>
      </c>
      <c r="H1553" s="468">
        <f>IFERROR(__xludf.DUMMYFUNCTION("""COMPUTED_VALUE"""),0.0)</f>
        <v>0</v>
      </c>
      <c r="I1553" s="468">
        <f>IFERROR(__xludf.DUMMYFUNCTION("""COMPUTED_VALUE"""),0.0)</f>
        <v>0</v>
      </c>
      <c r="J1553" s="468">
        <f>IFERROR(__xludf.DUMMYFUNCTION("""COMPUTED_VALUE"""),2.58E7)</f>
        <v>25800000</v>
      </c>
      <c r="K1553" s="468">
        <f>IFERROR(__xludf.DUMMYFUNCTION("""COMPUTED_VALUE"""),0.0)</f>
        <v>0</v>
      </c>
      <c r="L1553" s="468">
        <f>IFERROR(__xludf.DUMMYFUNCTION("""COMPUTED_VALUE"""),0.0)</f>
        <v>0</v>
      </c>
      <c r="M1553" s="468">
        <f>IFERROR(__xludf.DUMMYFUNCTION("""COMPUTED_VALUE"""),2.58E7)</f>
        <v>25800000</v>
      </c>
      <c r="N1553" s="468">
        <f>IFERROR(__xludf.DUMMYFUNCTION("""COMPUTED_VALUE"""),0.0)</f>
        <v>0</v>
      </c>
      <c r="O1553" s="468">
        <f>IFERROR(__xludf.DUMMYFUNCTION("""COMPUTED_VALUE"""),0.0)</f>
        <v>0</v>
      </c>
      <c r="P1553" s="468">
        <f>IFERROR(__xludf.DUMMYFUNCTION("""COMPUTED_VALUE"""),0.0)</f>
        <v>0</v>
      </c>
      <c r="Q1553" s="468"/>
      <c r="R1553" s="468"/>
      <c r="S1553" s="468"/>
      <c r="T1553" s="468"/>
      <c r="U1553" s="468"/>
      <c r="V1553" s="468"/>
      <c r="W1553" s="468"/>
      <c r="X1553" s="468"/>
      <c r="Y1553" s="468"/>
      <c r="Z1553" s="468"/>
      <c r="AA1553" s="468"/>
      <c r="AB1553" s="468"/>
      <c r="AC1553" s="468"/>
      <c r="AD1553" s="468"/>
      <c r="AE1553" s="468"/>
      <c r="AF1553" s="468"/>
      <c r="AG1553" s="468"/>
      <c r="AH1553" s="468"/>
      <c r="AI1553" s="468"/>
      <c r="AJ1553" s="468"/>
    </row>
    <row r="1554" ht="15.75" customHeight="1">
      <c r="A1554" s="468">
        <f>IFERROR(__xludf.DUMMYFUNCTION("""COMPUTED_VALUE"""),8.011520265E9)</f>
        <v>8011520265</v>
      </c>
      <c r="B1554" s="468">
        <f>IFERROR(__xludf.DUMMYFUNCTION("""COMPUTED_VALUE"""),8011.0)</f>
        <v>8011</v>
      </c>
      <c r="C1554" s="468">
        <f>IFERROR(__xludf.DUMMYFUNCTION("""COMPUTED_VALUE"""),5.0)</f>
        <v>5</v>
      </c>
      <c r="D1554" s="468">
        <f>IFERROR(__xludf.DUMMYFUNCTION("""COMPUTED_VALUE"""),2026.0)</f>
        <v>2026</v>
      </c>
      <c r="E1554" s="468">
        <f>IFERROR(__xludf.DUMMYFUNCTION("""COMPUTED_VALUE"""),5.0)</f>
        <v>5</v>
      </c>
      <c r="F1554" s="468" t="str">
        <f>IFERROR(__xludf.DUMMYFUNCTION("""COMPUTED_VALUE"""),"Mayo")</f>
        <v>Mayo</v>
      </c>
      <c r="G1554" s="468">
        <f>IFERROR(__xludf.DUMMYFUNCTION("""COMPUTED_VALUE"""),0.0)</f>
        <v>0</v>
      </c>
      <c r="H1554" s="468">
        <f>IFERROR(__xludf.DUMMYFUNCTION("""COMPUTED_VALUE"""),0.0)</f>
        <v>0</v>
      </c>
      <c r="I1554" s="468">
        <f>IFERROR(__xludf.DUMMYFUNCTION("""COMPUTED_VALUE"""),0.0)</f>
        <v>0</v>
      </c>
      <c r="J1554" s="468">
        <f>IFERROR(__xludf.DUMMYFUNCTION("""COMPUTED_VALUE"""),2.58E7)</f>
        <v>25800000</v>
      </c>
      <c r="K1554" s="468">
        <f>IFERROR(__xludf.DUMMYFUNCTION("""COMPUTED_VALUE"""),0.0)</f>
        <v>0</v>
      </c>
      <c r="L1554" s="468">
        <f>IFERROR(__xludf.DUMMYFUNCTION("""COMPUTED_VALUE"""),0.0)</f>
        <v>0</v>
      </c>
      <c r="M1554" s="468">
        <f>IFERROR(__xludf.DUMMYFUNCTION("""COMPUTED_VALUE"""),2.58E7)</f>
        <v>25800000</v>
      </c>
      <c r="N1554" s="468">
        <f>IFERROR(__xludf.DUMMYFUNCTION("""COMPUTED_VALUE"""),0.0)</f>
        <v>0</v>
      </c>
      <c r="O1554" s="468">
        <f>IFERROR(__xludf.DUMMYFUNCTION("""COMPUTED_VALUE"""),0.0)</f>
        <v>0</v>
      </c>
      <c r="P1554" s="468">
        <f>IFERROR(__xludf.DUMMYFUNCTION("""COMPUTED_VALUE"""),0.0)</f>
        <v>0</v>
      </c>
      <c r="Q1554" s="468"/>
      <c r="R1554" s="468"/>
      <c r="S1554" s="468"/>
      <c r="T1554" s="468"/>
      <c r="U1554" s="468"/>
      <c r="V1554" s="468"/>
      <c r="W1554" s="468"/>
      <c r="X1554" s="468"/>
      <c r="Y1554" s="468"/>
      <c r="Z1554" s="468"/>
      <c r="AA1554" s="468"/>
      <c r="AB1554" s="468"/>
      <c r="AC1554" s="468"/>
      <c r="AD1554" s="468"/>
      <c r="AE1554" s="468"/>
      <c r="AF1554" s="468"/>
      <c r="AG1554" s="468"/>
      <c r="AH1554" s="468"/>
      <c r="AI1554" s="468"/>
      <c r="AJ1554" s="468"/>
    </row>
    <row r="1555" ht="15.75" customHeight="1">
      <c r="A1555" s="468">
        <f>IFERROR(__xludf.DUMMYFUNCTION("""COMPUTED_VALUE"""),8.011520266E9)</f>
        <v>8011520266</v>
      </c>
      <c r="B1555" s="468">
        <f>IFERROR(__xludf.DUMMYFUNCTION("""COMPUTED_VALUE"""),8011.0)</f>
        <v>8011</v>
      </c>
      <c r="C1555" s="468">
        <f>IFERROR(__xludf.DUMMYFUNCTION("""COMPUTED_VALUE"""),5.0)</f>
        <v>5</v>
      </c>
      <c r="D1555" s="468">
        <f>IFERROR(__xludf.DUMMYFUNCTION("""COMPUTED_VALUE"""),2026.0)</f>
        <v>2026</v>
      </c>
      <c r="E1555" s="468">
        <f>IFERROR(__xludf.DUMMYFUNCTION("""COMPUTED_VALUE"""),6.0)</f>
        <v>6</v>
      </c>
      <c r="F1555" s="468" t="str">
        <f>IFERROR(__xludf.DUMMYFUNCTION("""COMPUTED_VALUE"""),"Junio")</f>
        <v>Junio</v>
      </c>
      <c r="G1555" s="468">
        <f>IFERROR(__xludf.DUMMYFUNCTION("""COMPUTED_VALUE"""),3.478125E9)</f>
        <v>3478125000</v>
      </c>
      <c r="H1555" s="468">
        <f>IFERROR(__xludf.DUMMYFUNCTION("""COMPUTED_VALUE"""),3.478125E9)</f>
        <v>3478125000</v>
      </c>
      <c r="I1555" s="468">
        <f>IFERROR(__xludf.DUMMYFUNCTION("""COMPUTED_VALUE"""),0.0)</f>
        <v>0</v>
      </c>
      <c r="J1555" s="468">
        <f>IFERROR(__xludf.DUMMYFUNCTION("""COMPUTED_VALUE"""),2.58E7)</f>
        <v>25800000</v>
      </c>
      <c r="K1555" s="468">
        <f>IFERROR(__xludf.DUMMYFUNCTION("""COMPUTED_VALUE"""),3.478125E9)</f>
        <v>3478125000</v>
      </c>
      <c r="L1555" s="468">
        <f>IFERROR(__xludf.DUMMYFUNCTION("""COMPUTED_VALUE"""),0.0)</f>
        <v>0</v>
      </c>
      <c r="M1555" s="468">
        <f>IFERROR(__xludf.DUMMYFUNCTION("""COMPUTED_VALUE"""),2.58E7)</f>
        <v>25800000</v>
      </c>
      <c r="N1555" s="468">
        <f>IFERROR(__xludf.DUMMYFUNCTION("""COMPUTED_VALUE"""),0.0)</f>
        <v>0</v>
      </c>
      <c r="O1555" s="468">
        <f>IFERROR(__xludf.DUMMYFUNCTION("""COMPUTED_VALUE"""),0.0)</f>
        <v>0</v>
      </c>
      <c r="P1555" s="468">
        <f>IFERROR(__xludf.DUMMYFUNCTION("""COMPUTED_VALUE"""),0.0)</f>
        <v>0</v>
      </c>
      <c r="Q1555" s="468"/>
      <c r="R1555" s="468"/>
      <c r="S1555" s="468"/>
      <c r="T1555" s="468"/>
      <c r="U1555" s="468"/>
      <c r="V1555" s="468"/>
      <c r="W1555" s="468"/>
      <c r="X1555" s="468"/>
      <c r="Y1555" s="468"/>
      <c r="Z1555" s="468"/>
      <c r="AA1555" s="468"/>
      <c r="AB1555" s="468"/>
      <c r="AC1555" s="468"/>
      <c r="AD1555" s="468"/>
      <c r="AE1555" s="468"/>
      <c r="AF1555" s="468"/>
      <c r="AG1555" s="468"/>
      <c r="AH1555" s="468"/>
      <c r="AI1555" s="468"/>
      <c r="AJ1555" s="468"/>
    </row>
    <row r="1556" ht="15.75" customHeight="1">
      <c r="A1556" s="468">
        <f>IFERROR(__xludf.DUMMYFUNCTION("""COMPUTED_VALUE"""),8.011520267E9)</f>
        <v>8011520267</v>
      </c>
      <c r="B1556" s="468">
        <f>IFERROR(__xludf.DUMMYFUNCTION("""COMPUTED_VALUE"""),8011.0)</f>
        <v>8011</v>
      </c>
      <c r="C1556" s="468">
        <f>IFERROR(__xludf.DUMMYFUNCTION("""COMPUTED_VALUE"""),5.0)</f>
        <v>5</v>
      </c>
      <c r="D1556" s="468">
        <f>IFERROR(__xludf.DUMMYFUNCTION("""COMPUTED_VALUE"""),2026.0)</f>
        <v>2026</v>
      </c>
      <c r="E1556" s="468">
        <f>IFERROR(__xludf.DUMMYFUNCTION("""COMPUTED_VALUE"""),7.0)</f>
        <v>7</v>
      </c>
      <c r="F1556" s="468" t="str">
        <f>IFERROR(__xludf.DUMMYFUNCTION("""COMPUTED_VALUE"""),"Julio")</f>
        <v>Julio</v>
      </c>
      <c r="G1556" s="468">
        <f>IFERROR(__xludf.DUMMYFUNCTION("""COMPUTED_VALUE"""),0.0)</f>
        <v>0</v>
      </c>
      <c r="H1556" s="468">
        <f>IFERROR(__xludf.DUMMYFUNCTION("""COMPUTED_VALUE"""),0.0)</f>
        <v>0</v>
      </c>
      <c r="I1556" s="468">
        <f>IFERROR(__xludf.DUMMYFUNCTION("""COMPUTED_VALUE"""),0.0)</f>
        <v>0</v>
      </c>
      <c r="J1556" s="468">
        <f>IFERROR(__xludf.DUMMYFUNCTION("""COMPUTED_VALUE"""),2.58E7)</f>
        <v>25800000</v>
      </c>
      <c r="K1556" s="468">
        <f>IFERROR(__xludf.DUMMYFUNCTION("""COMPUTED_VALUE"""),0.0)</f>
        <v>0</v>
      </c>
      <c r="L1556" s="468">
        <f>IFERROR(__xludf.DUMMYFUNCTION("""COMPUTED_VALUE"""),0.0)</f>
        <v>0</v>
      </c>
      <c r="M1556" s="468">
        <f>IFERROR(__xludf.DUMMYFUNCTION("""COMPUTED_VALUE"""),2.58E7)</f>
        <v>25800000</v>
      </c>
      <c r="N1556" s="468">
        <f>IFERROR(__xludf.DUMMYFUNCTION("""COMPUTED_VALUE"""),0.0)</f>
        <v>0</v>
      </c>
      <c r="O1556" s="468">
        <f>IFERROR(__xludf.DUMMYFUNCTION("""COMPUTED_VALUE"""),0.0)</f>
        <v>0</v>
      </c>
      <c r="P1556" s="468">
        <f>IFERROR(__xludf.DUMMYFUNCTION("""COMPUTED_VALUE"""),0.0)</f>
        <v>0</v>
      </c>
      <c r="Q1556" s="468"/>
      <c r="R1556" s="468"/>
      <c r="S1556" s="468"/>
      <c r="T1556" s="468"/>
      <c r="U1556" s="468"/>
      <c r="V1556" s="468"/>
      <c r="W1556" s="468"/>
      <c r="X1556" s="468"/>
      <c r="Y1556" s="468"/>
      <c r="Z1556" s="468"/>
      <c r="AA1556" s="468"/>
      <c r="AB1556" s="468"/>
      <c r="AC1556" s="468"/>
      <c r="AD1556" s="468"/>
      <c r="AE1556" s="468"/>
      <c r="AF1556" s="468"/>
      <c r="AG1556" s="468"/>
      <c r="AH1556" s="468"/>
      <c r="AI1556" s="468"/>
      <c r="AJ1556" s="468"/>
    </row>
    <row r="1557" ht="15.75" customHeight="1">
      <c r="A1557" s="468">
        <f>IFERROR(__xludf.DUMMYFUNCTION("""COMPUTED_VALUE"""),8.011520268E9)</f>
        <v>8011520268</v>
      </c>
      <c r="B1557" s="468">
        <f>IFERROR(__xludf.DUMMYFUNCTION("""COMPUTED_VALUE"""),8011.0)</f>
        <v>8011</v>
      </c>
      <c r="C1557" s="468">
        <f>IFERROR(__xludf.DUMMYFUNCTION("""COMPUTED_VALUE"""),5.0)</f>
        <v>5</v>
      </c>
      <c r="D1557" s="468">
        <f>IFERROR(__xludf.DUMMYFUNCTION("""COMPUTED_VALUE"""),2026.0)</f>
        <v>2026</v>
      </c>
      <c r="E1557" s="468">
        <f>IFERROR(__xludf.DUMMYFUNCTION("""COMPUTED_VALUE"""),8.0)</f>
        <v>8</v>
      </c>
      <c r="F1557" s="468" t="str">
        <f>IFERROR(__xludf.DUMMYFUNCTION("""COMPUTED_VALUE"""),"Agosto")</f>
        <v>Agosto</v>
      </c>
      <c r="G1557" s="468">
        <f>IFERROR(__xludf.DUMMYFUNCTION("""COMPUTED_VALUE"""),0.0)</f>
        <v>0</v>
      </c>
      <c r="H1557" s="468">
        <f>IFERROR(__xludf.DUMMYFUNCTION("""COMPUTED_VALUE"""),0.0)</f>
        <v>0</v>
      </c>
      <c r="I1557" s="468">
        <f>IFERROR(__xludf.DUMMYFUNCTION("""COMPUTED_VALUE"""),0.0)</f>
        <v>0</v>
      </c>
      <c r="J1557" s="468">
        <f>IFERROR(__xludf.DUMMYFUNCTION("""COMPUTED_VALUE"""),6.476809E8)</f>
        <v>647680900</v>
      </c>
      <c r="K1557" s="468">
        <f>IFERROR(__xludf.DUMMYFUNCTION("""COMPUTED_VALUE"""),0.0)</f>
        <v>0</v>
      </c>
      <c r="L1557" s="468">
        <f>IFERROR(__xludf.DUMMYFUNCTION("""COMPUTED_VALUE"""),0.0)</f>
        <v>0</v>
      </c>
      <c r="M1557" s="468">
        <f>IFERROR(__xludf.DUMMYFUNCTION("""COMPUTED_VALUE"""),6.476809E8)</f>
        <v>647680900</v>
      </c>
      <c r="N1557" s="468">
        <f>IFERROR(__xludf.DUMMYFUNCTION("""COMPUTED_VALUE"""),0.0)</f>
        <v>0</v>
      </c>
      <c r="O1557" s="468">
        <f>IFERROR(__xludf.DUMMYFUNCTION("""COMPUTED_VALUE"""),0.0)</f>
        <v>0</v>
      </c>
      <c r="P1557" s="468">
        <f>IFERROR(__xludf.DUMMYFUNCTION("""COMPUTED_VALUE"""),0.0)</f>
        <v>0</v>
      </c>
      <c r="Q1557" s="468"/>
      <c r="R1557" s="468"/>
      <c r="S1557" s="468"/>
      <c r="T1557" s="468"/>
      <c r="U1557" s="468"/>
      <c r="V1557" s="468"/>
      <c r="W1557" s="468"/>
      <c r="X1557" s="468"/>
      <c r="Y1557" s="468"/>
      <c r="Z1557" s="468"/>
      <c r="AA1557" s="468"/>
      <c r="AB1557" s="468"/>
      <c r="AC1557" s="468"/>
      <c r="AD1557" s="468"/>
      <c r="AE1557" s="468"/>
      <c r="AF1557" s="468"/>
      <c r="AG1557" s="468"/>
      <c r="AH1557" s="468"/>
      <c r="AI1557" s="468"/>
      <c r="AJ1557" s="468"/>
    </row>
    <row r="1558" ht="15.75" customHeight="1">
      <c r="A1558" s="468">
        <f>IFERROR(__xludf.DUMMYFUNCTION("""COMPUTED_VALUE"""),8.011520269E9)</f>
        <v>8011520269</v>
      </c>
      <c r="B1558" s="468">
        <f>IFERROR(__xludf.DUMMYFUNCTION("""COMPUTED_VALUE"""),8011.0)</f>
        <v>8011</v>
      </c>
      <c r="C1558" s="468">
        <f>IFERROR(__xludf.DUMMYFUNCTION("""COMPUTED_VALUE"""),5.0)</f>
        <v>5</v>
      </c>
      <c r="D1558" s="468">
        <f>IFERROR(__xludf.DUMMYFUNCTION("""COMPUTED_VALUE"""),2026.0)</f>
        <v>2026</v>
      </c>
      <c r="E1558" s="468">
        <f>IFERROR(__xludf.DUMMYFUNCTION("""COMPUTED_VALUE"""),9.0)</f>
        <v>9</v>
      </c>
      <c r="F1558" s="468" t="str">
        <f>IFERROR(__xludf.DUMMYFUNCTION("""COMPUTED_VALUE"""),"Septiembre")</f>
        <v>Septiembre</v>
      </c>
      <c r="G1558" s="468">
        <f>IFERROR(__xludf.DUMMYFUNCTION("""COMPUTED_VALUE"""),0.0)</f>
        <v>0</v>
      </c>
      <c r="H1558" s="468">
        <f>IFERROR(__xludf.DUMMYFUNCTION("""COMPUTED_VALUE"""),0.0)</f>
        <v>0</v>
      </c>
      <c r="I1558" s="468">
        <f>IFERROR(__xludf.DUMMYFUNCTION("""COMPUTED_VALUE"""),0.0)</f>
        <v>0</v>
      </c>
      <c r="J1558" s="468">
        <f>IFERROR(__xludf.DUMMYFUNCTION("""COMPUTED_VALUE"""),1.8176986E9)</f>
        <v>1817698600</v>
      </c>
      <c r="K1558" s="468">
        <f>IFERROR(__xludf.DUMMYFUNCTION("""COMPUTED_VALUE"""),0.0)</f>
        <v>0</v>
      </c>
      <c r="L1558" s="468">
        <f>IFERROR(__xludf.DUMMYFUNCTION("""COMPUTED_VALUE"""),0.0)</f>
        <v>0</v>
      </c>
      <c r="M1558" s="468">
        <f>IFERROR(__xludf.DUMMYFUNCTION("""COMPUTED_VALUE"""),1.8176986E9)</f>
        <v>1817698600</v>
      </c>
      <c r="N1558" s="468">
        <f>IFERROR(__xludf.DUMMYFUNCTION("""COMPUTED_VALUE"""),0.0)</f>
        <v>0</v>
      </c>
      <c r="O1558" s="468">
        <f>IFERROR(__xludf.DUMMYFUNCTION("""COMPUTED_VALUE"""),0.0)</f>
        <v>0</v>
      </c>
      <c r="P1558" s="468">
        <f>IFERROR(__xludf.DUMMYFUNCTION("""COMPUTED_VALUE"""),0.0)</f>
        <v>0</v>
      </c>
      <c r="Q1558" s="468"/>
      <c r="R1558" s="468"/>
      <c r="S1558" s="468"/>
      <c r="T1558" s="468"/>
      <c r="U1558" s="468"/>
      <c r="V1558" s="468"/>
      <c r="W1558" s="468"/>
      <c r="X1558" s="468"/>
      <c r="Y1558" s="468"/>
      <c r="Z1558" s="468"/>
      <c r="AA1558" s="468"/>
      <c r="AB1558" s="468"/>
      <c r="AC1558" s="468"/>
      <c r="AD1558" s="468"/>
      <c r="AE1558" s="468"/>
      <c r="AF1558" s="468"/>
      <c r="AG1558" s="468"/>
      <c r="AH1558" s="468"/>
      <c r="AI1558" s="468"/>
      <c r="AJ1558" s="468"/>
    </row>
    <row r="1559" ht="15.75" customHeight="1">
      <c r="A1559" s="468">
        <f>IFERROR(__xludf.DUMMYFUNCTION("""COMPUTED_VALUE"""),8.011520261E10)</f>
        <v>80115202610</v>
      </c>
      <c r="B1559" s="468">
        <f>IFERROR(__xludf.DUMMYFUNCTION("""COMPUTED_VALUE"""),8011.0)</f>
        <v>8011</v>
      </c>
      <c r="C1559" s="468">
        <f>IFERROR(__xludf.DUMMYFUNCTION("""COMPUTED_VALUE"""),5.0)</f>
        <v>5</v>
      </c>
      <c r="D1559" s="468">
        <f>IFERROR(__xludf.DUMMYFUNCTION("""COMPUTED_VALUE"""),2026.0)</f>
        <v>2026</v>
      </c>
      <c r="E1559" s="468">
        <f>IFERROR(__xludf.DUMMYFUNCTION("""COMPUTED_VALUE"""),10.0)</f>
        <v>10</v>
      </c>
      <c r="F1559" s="468" t="str">
        <f>IFERROR(__xludf.DUMMYFUNCTION("""COMPUTED_VALUE"""),"Octubre")</f>
        <v>Octubre</v>
      </c>
      <c r="G1559" s="468">
        <f>IFERROR(__xludf.DUMMYFUNCTION("""COMPUTED_VALUE"""),0.0)</f>
        <v>0</v>
      </c>
      <c r="H1559" s="468">
        <f>IFERROR(__xludf.DUMMYFUNCTION("""COMPUTED_VALUE"""),0.0)</f>
        <v>0</v>
      </c>
      <c r="I1559" s="468">
        <f>IFERROR(__xludf.DUMMYFUNCTION("""COMPUTED_VALUE"""),0.0)</f>
        <v>0</v>
      </c>
      <c r="J1559" s="468">
        <f>IFERROR(__xludf.DUMMYFUNCTION("""COMPUTED_VALUE"""),3.207764E8)</f>
        <v>320776400</v>
      </c>
      <c r="K1559" s="468">
        <f>IFERROR(__xludf.DUMMYFUNCTION("""COMPUTED_VALUE"""),0.0)</f>
        <v>0</v>
      </c>
      <c r="L1559" s="468">
        <f>IFERROR(__xludf.DUMMYFUNCTION("""COMPUTED_VALUE"""),0.0)</f>
        <v>0</v>
      </c>
      <c r="M1559" s="468">
        <f>IFERROR(__xludf.DUMMYFUNCTION("""COMPUTED_VALUE"""),3.207764E8)</f>
        <v>320776400</v>
      </c>
      <c r="N1559" s="468">
        <f>IFERROR(__xludf.DUMMYFUNCTION("""COMPUTED_VALUE"""),0.0)</f>
        <v>0</v>
      </c>
      <c r="O1559" s="468">
        <f>IFERROR(__xludf.DUMMYFUNCTION("""COMPUTED_VALUE"""),0.0)</f>
        <v>0</v>
      </c>
      <c r="P1559" s="468">
        <f>IFERROR(__xludf.DUMMYFUNCTION("""COMPUTED_VALUE"""),0.0)</f>
        <v>0</v>
      </c>
      <c r="Q1559" s="468"/>
      <c r="R1559" s="468"/>
      <c r="S1559" s="468"/>
      <c r="T1559" s="468"/>
      <c r="U1559" s="468"/>
      <c r="V1559" s="468"/>
      <c r="W1559" s="468"/>
      <c r="X1559" s="468"/>
      <c r="Y1559" s="468"/>
      <c r="Z1559" s="468"/>
      <c r="AA1559" s="468"/>
      <c r="AB1559" s="468"/>
      <c r="AC1559" s="468"/>
      <c r="AD1559" s="468"/>
      <c r="AE1559" s="468"/>
      <c r="AF1559" s="468"/>
      <c r="AG1559" s="468"/>
      <c r="AH1559" s="468"/>
      <c r="AI1559" s="468"/>
      <c r="AJ1559" s="468"/>
    </row>
    <row r="1560" ht="15.75" customHeight="1">
      <c r="A1560" s="468">
        <f>IFERROR(__xludf.DUMMYFUNCTION("""COMPUTED_VALUE"""),8.0115202611E10)</f>
        <v>80115202611</v>
      </c>
      <c r="B1560" s="468">
        <f>IFERROR(__xludf.DUMMYFUNCTION("""COMPUTED_VALUE"""),8011.0)</f>
        <v>8011</v>
      </c>
      <c r="C1560" s="468">
        <f>IFERROR(__xludf.DUMMYFUNCTION("""COMPUTED_VALUE"""),5.0)</f>
        <v>5</v>
      </c>
      <c r="D1560" s="468">
        <f>IFERROR(__xludf.DUMMYFUNCTION("""COMPUTED_VALUE"""),2026.0)</f>
        <v>2026</v>
      </c>
      <c r="E1560" s="468">
        <f>IFERROR(__xludf.DUMMYFUNCTION("""COMPUTED_VALUE"""),11.0)</f>
        <v>11</v>
      </c>
      <c r="F1560" s="468" t="str">
        <f>IFERROR(__xludf.DUMMYFUNCTION("""COMPUTED_VALUE"""),"Noviembre")</f>
        <v>Noviembre</v>
      </c>
      <c r="G1560" s="468">
        <f>IFERROR(__xludf.DUMMYFUNCTION("""COMPUTED_VALUE"""),0.0)</f>
        <v>0</v>
      </c>
      <c r="H1560" s="468">
        <f>IFERROR(__xludf.DUMMYFUNCTION("""COMPUTED_VALUE"""),0.0)</f>
        <v>0</v>
      </c>
      <c r="I1560" s="468">
        <f>IFERROR(__xludf.DUMMYFUNCTION("""COMPUTED_VALUE"""),0.0)</f>
        <v>0</v>
      </c>
      <c r="J1560" s="468">
        <f>IFERROR(__xludf.DUMMYFUNCTION("""COMPUTED_VALUE"""),2.470323E8)</f>
        <v>247032300</v>
      </c>
      <c r="K1560" s="468">
        <f>IFERROR(__xludf.DUMMYFUNCTION("""COMPUTED_VALUE"""),0.0)</f>
        <v>0</v>
      </c>
      <c r="L1560" s="468">
        <f>IFERROR(__xludf.DUMMYFUNCTION("""COMPUTED_VALUE"""),0.0)</f>
        <v>0</v>
      </c>
      <c r="M1560" s="468">
        <f>IFERROR(__xludf.DUMMYFUNCTION("""COMPUTED_VALUE"""),2.470323E8)</f>
        <v>247032300</v>
      </c>
      <c r="N1560" s="468">
        <f>IFERROR(__xludf.DUMMYFUNCTION("""COMPUTED_VALUE"""),0.0)</f>
        <v>0</v>
      </c>
      <c r="O1560" s="468">
        <f>IFERROR(__xludf.DUMMYFUNCTION("""COMPUTED_VALUE"""),0.0)</f>
        <v>0</v>
      </c>
      <c r="P1560" s="468">
        <f>IFERROR(__xludf.DUMMYFUNCTION("""COMPUTED_VALUE"""),0.0)</f>
        <v>0</v>
      </c>
      <c r="Q1560" s="468"/>
      <c r="R1560" s="468"/>
      <c r="S1560" s="468"/>
      <c r="T1560" s="468"/>
      <c r="U1560" s="468"/>
      <c r="V1560" s="468"/>
      <c r="W1560" s="468"/>
      <c r="X1560" s="468"/>
      <c r="Y1560" s="468"/>
      <c r="Z1560" s="468"/>
      <c r="AA1560" s="468"/>
      <c r="AB1560" s="468"/>
      <c r="AC1560" s="468"/>
      <c r="AD1560" s="468"/>
      <c r="AE1560" s="468"/>
      <c r="AF1560" s="468"/>
      <c r="AG1560" s="468"/>
      <c r="AH1560" s="468"/>
      <c r="AI1560" s="468"/>
      <c r="AJ1560" s="468"/>
    </row>
    <row r="1561" ht="15.75" customHeight="1">
      <c r="A1561" s="468">
        <f>IFERROR(__xludf.DUMMYFUNCTION("""COMPUTED_VALUE"""),8.0115202612E10)</f>
        <v>80115202612</v>
      </c>
      <c r="B1561" s="468">
        <f>IFERROR(__xludf.DUMMYFUNCTION("""COMPUTED_VALUE"""),8011.0)</f>
        <v>8011</v>
      </c>
      <c r="C1561" s="468">
        <f>IFERROR(__xludf.DUMMYFUNCTION("""COMPUTED_VALUE"""),5.0)</f>
        <v>5</v>
      </c>
      <c r="D1561" s="468">
        <f>IFERROR(__xludf.DUMMYFUNCTION("""COMPUTED_VALUE"""),2026.0)</f>
        <v>2026</v>
      </c>
      <c r="E1561" s="468">
        <f>IFERROR(__xludf.DUMMYFUNCTION("""COMPUTED_VALUE"""),12.0)</f>
        <v>12</v>
      </c>
      <c r="F1561" s="468" t="str">
        <f>IFERROR(__xludf.DUMMYFUNCTION("""COMPUTED_VALUE"""),"Diciembre")</f>
        <v>Diciembre</v>
      </c>
      <c r="G1561" s="468">
        <f>IFERROR(__xludf.DUMMYFUNCTION("""COMPUTED_VALUE"""),0.0)</f>
        <v>0</v>
      </c>
      <c r="H1561" s="468">
        <f>IFERROR(__xludf.DUMMYFUNCTION("""COMPUTED_VALUE"""),0.0)</f>
        <v>0</v>
      </c>
      <c r="I1561" s="468">
        <f>IFERROR(__xludf.DUMMYFUNCTION("""COMPUTED_VALUE"""),0.0)</f>
        <v>0</v>
      </c>
      <c r="J1561" s="468">
        <f>IFERROR(__xludf.DUMMYFUNCTION("""COMPUTED_VALUE"""),6.03612533E8)</f>
        <v>603612533</v>
      </c>
      <c r="K1561" s="468">
        <f>IFERROR(__xludf.DUMMYFUNCTION("""COMPUTED_VALUE"""),0.0)</f>
        <v>0</v>
      </c>
      <c r="L1561" s="468">
        <f>IFERROR(__xludf.DUMMYFUNCTION("""COMPUTED_VALUE"""),0.0)</f>
        <v>0</v>
      </c>
      <c r="M1561" s="468">
        <f>IFERROR(__xludf.DUMMYFUNCTION("""COMPUTED_VALUE"""),6.03612533E8)</f>
        <v>603612533</v>
      </c>
      <c r="N1561" s="468">
        <f>IFERROR(__xludf.DUMMYFUNCTION("""COMPUTED_VALUE"""),0.0)</f>
        <v>0</v>
      </c>
      <c r="O1561" s="468">
        <f>IFERROR(__xludf.DUMMYFUNCTION("""COMPUTED_VALUE"""),0.0)</f>
        <v>0</v>
      </c>
      <c r="P1561" s="468">
        <f>IFERROR(__xludf.DUMMYFUNCTION("""COMPUTED_VALUE"""),0.0)</f>
        <v>0</v>
      </c>
      <c r="Q1561" s="468"/>
      <c r="R1561" s="468"/>
      <c r="S1561" s="468"/>
      <c r="T1561" s="468"/>
      <c r="U1561" s="468"/>
      <c r="V1561" s="468"/>
      <c r="W1561" s="468"/>
      <c r="X1561" s="468"/>
      <c r="Y1561" s="468"/>
      <c r="Z1561" s="468"/>
      <c r="AA1561" s="468"/>
      <c r="AB1561" s="468"/>
      <c r="AC1561" s="468"/>
      <c r="AD1561" s="468"/>
      <c r="AE1561" s="468"/>
      <c r="AF1561" s="468"/>
      <c r="AG1561" s="468"/>
      <c r="AH1561" s="468"/>
      <c r="AI1561" s="468"/>
      <c r="AJ1561" s="468"/>
    </row>
    <row r="1562" ht="15.75" customHeight="1">
      <c r="A1562" s="468">
        <f>IFERROR(__xludf.DUMMYFUNCTION("""COMPUTED_VALUE"""),8.011620261E9)</f>
        <v>8011620261</v>
      </c>
      <c r="B1562" s="468">
        <f>IFERROR(__xludf.DUMMYFUNCTION("""COMPUTED_VALUE"""),8011.0)</f>
        <v>8011</v>
      </c>
      <c r="C1562" s="468">
        <f>IFERROR(__xludf.DUMMYFUNCTION("""COMPUTED_VALUE"""),6.0)</f>
        <v>6</v>
      </c>
      <c r="D1562" s="468">
        <f>IFERROR(__xludf.DUMMYFUNCTION("""COMPUTED_VALUE"""),2026.0)</f>
        <v>2026</v>
      </c>
      <c r="E1562" s="468">
        <f>IFERROR(__xludf.DUMMYFUNCTION("""COMPUTED_VALUE"""),1.0)</f>
        <v>1</v>
      </c>
      <c r="F1562" s="468" t="str">
        <f>IFERROR(__xludf.DUMMYFUNCTION("""COMPUTED_VALUE"""),"Enero")</f>
        <v>Enero</v>
      </c>
      <c r="G1562" s="468">
        <f>IFERROR(__xludf.DUMMYFUNCTION("""COMPUTED_VALUE"""),1.187013892E9)</f>
        <v>1187013892</v>
      </c>
      <c r="H1562" s="468">
        <f>IFERROR(__xludf.DUMMYFUNCTION("""COMPUTED_VALUE"""),1.175343492E9)</f>
        <v>1175343492</v>
      </c>
      <c r="I1562" s="468">
        <f>IFERROR(__xludf.DUMMYFUNCTION("""COMPUTED_VALUE"""),1.16704E7)</f>
        <v>11670400</v>
      </c>
      <c r="J1562" s="468">
        <f>IFERROR(__xludf.DUMMYFUNCTION("""COMPUTED_VALUE"""),0.0)</f>
        <v>0</v>
      </c>
      <c r="K1562" s="468">
        <f>IFERROR(__xludf.DUMMYFUNCTION("""COMPUTED_VALUE"""),1.175343492E9)</f>
        <v>1175343492</v>
      </c>
      <c r="L1562" s="468">
        <f>IFERROR(__xludf.DUMMYFUNCTION("""COMPUTED_VALUE"""),1.094509497E9)</f>
        <v>1094509497</v>
      </c>
      <c r="M1562" s="468">
        <f>IFERROR(__xludf.DUMMYFUNCTION("""COMPUTED_VALUE"""),0.0)</f>
        <v>0</v>
      </c>
      <c r="N1562" s="468">
        <f>IFERROR(__xludf.DUMMYFUNCTION("""COMPUTED_VALUE"""),0.0)</f>
        <v>0</v>
      </c>
      <c r="O1562" s="468">
        <f>IFERROR(__xludf.DUMMYFUNCTION("""COMPUTED_VALUE"""),1.16704E7)</f>
        <v>11670400</v>
      </c>
      <c r="P1562" s="468">
        <f>IFERROR(__xludf.DUMMYFUNCTION("""COMPUTED_VALUE"""),5348933.0)</f>
        <v>5348933</v>
      </c>
      <c r="Q1562" s="468"/>
      <c r="R1562" s="468"/>
      <c r="S1562" s="468"/>
      <c r="T1562" s="468"/>
      <c r="U1562" s="468"/>
      <c r="V1562" s="468"/>
      <c r="W1562" s="468"/>
      <c r="X1562" s="468"/>
      <c r="Y1562" s="468"/>
      <c r="Z1562" s="468"/>
      <c r="AA1562" s="468"/>
      <c r="AB1562" s="468"/>
      <c r="AC1562" s="468"/>
      <c r="AD1562" s="468"/>
      <c r="AE1562" s="468"/>
      <c r="AF1562" s="468"/>
      <c r="AG1562" s="468"/>
      <c r="AH1562" s="468"/>
      <c r="AI1562" s="468"/>
      <c r="AJ1562" s="468"/>
    </row>
    <row r="1563" ht="15.75" customHeight="1">
      <c r="A1563" s="468">
        <f>IFERROR(__xludf.DUMMYFUNCTION("""COMPUTED_VALUE"""),8.011620262E9)</f>
        <v>8011620262</v>
      </c>
      <c r="B1563" s="468">
        <f>IFERROR(__xludf.DUMMYFUNCTION("""COMPUTED_VALUE"""),8011.0)</f>
        <v>8011</v>
      </c>
      <c r="C1563" s="468">
        <f>IFERROR(__xludf.DUMMYFUNCTION("""COMPUTED_VALUE"""),6.0)</f>
        <v>6</v>
      </c>
      <c r="D1563" s="468">
        <f>IFERROR(__xludf.DUMMYFUNCTION("""COMPUTED_VALUE"""),2026.0)</f>
        <v>2026</v>
      </c>
      <c r="E1563" s="468">
        <f>IFERROR(__xludf.DUMMYFUNCTION("""COMPUTED_VALUE"""),2.0)</f>
        <v>2</v>
      </c>
      <c r="F1563" s="468" t="str">
        <f>IFERROR(__xludf.DUMMYFUNCTION("""COMPUTED_VALUE"""),"Febrero")</f>
        <v>Febrero</v>
      </c>
      <c r="G1563" s="468">
        <f>IFERROR(__xludf.DUMMYFUNCTION("""COMPUTED_VALUE"""),1.6672733E7)</f>
        <v>16672733</v>
      </c>
      <c r="H1563" s="468">
        <f>IFERROR(__xludf.DUMMYFUNCTION("""COMPUTED_VALUE"""),0.0)</f>
        <v>0</v>
      </c>
      <c r="I1563" s="468">
        <f>IFERROR(__xludf.DUMMYFUNCTION("""COMPUTED_VALUE"""),1.6672733E7)</f>
        <v>16672733</v>
      </c>
      <c r="J1563" s="468">
        <f>IFERROR(__xludf.DUMMYFUNCTION("""COMPUTED_VALUE"""),1.8383634E7)</f>
        <v>18383634</v>
      </c>
      <c r="K1563" s="468">
        <f>IFERROR(__xludf.DUMMYFUNCTION("""COMPUTED_VALUE"""),0.0)</f>
        <v>0</v>
      </c>
      <c r="L1563" s="468">
        <f>IFERROR(__xludf.DUMMYFUNCTION("""COMPUTED_VALUE"""),0.0)</f>
        <v>0</v>
      </c>
      <c r="M1563" s="468">
        <f>IFERROR(__xludf.DUMMYFUNCTION("""COMPUTED_VALUE"""),1.8383634E7)</f>
        <v>18383634</v>
      </c>
      <c r="N1563" s="468">
        <f>IFERROR(__xludf.DUMMYFUNCTION("""COMPUTED_VALUE"""),1.4402067E7)</f>
        <v>14402067</v>
      </c>
      <c r="O1563" s="468">
        <f>IFERROR(__xludf.DUMMYFUNCTION("""COMPUTED_VALUE"""),1.6672733E7)</f>
        <v>16672733</v>
      </c>
      <c r="P1563" s="468">
        <f>IFERROR(__xludf.DUMMYFUNCTION("""COMPUTED_VALUE"""),4575200.0)</f>
        <v>4575200</v>
      </c>
      <c r="Q1563" s="468"/>
      <c r="R1563" s="468"/>
      <c r="S1563" s="468"/>
      <c r="T1563" s="468"/>
      <c r="U1563" s="468"/>
      <c r="V1563" s="468"/>
      <c r="W1563" s="468"/>
      <c r="X1563" s="468"/>
      <c r="Y1563" s="468"/>
      <c r="Z1563" s="468"/>
      <c r="AA1563" s="468"/>
      <c r="AB1563" s="468"/>
      <c r="AC1563" s="468"/>
      <c r="AD1563" s="468"/>
      <c r="AE1563" s="468"/>
      <c r="AF1563" s="468"/>
      <c r="AG1563" s="468"/>
      <c r="AH1563" s="468"/>
      <c r="AI1563" s="468"/>
      <c r="AJ1563" s="468"/>
    </row>
    <row r="1564" ht="15.75" customHeight="1">
      <c r="A1564" s="468">
        <f>IFERROR(__xludf.DUMMYFUNCTION("""COMPUTED_VALUE"""),8.011620263E9)</f>
        <v>8011620263</v>
      </c>
      <c r="B1564" s="468">
        <f>IFERROR(__xludf.DUMMYFUNCTION("""COMPUTED_VALUE"""),8011.0)</f>
        <v>8011</v>
      </c>
      <c r="C1564" s="468">
        <f>IFERROR(__xludf.DUMMYFUNCTION("""COMPUTED_VALUE"""),6.0)</f>
        <v>6</v>
      </c>
      <c r="D1564" s="468">
        <f>IFERROR(__xludf.DUMMYFUNCTION("""COMPUTED_VALUE"""),2026.0)</f>
        <v>2026</v>
      </c>
      <c r="E1564" s="468">
        <f>IFERROR(__xludf.DUMMYFUNCTION("""COMPUTED_VALUE"""),3.0)</f>
        <v>3</v>
      </c>
      <c r="F1564" s="468" t="str">
        <f>IFERROR(__xludf.DUMMYFUNCTION("""COMPUTED_VALUE"""),"Marzo")</f>
        <v>Marzo</v>
      </c>
      <c r="G1564" s="468">
        <f>IFERROR(__xludf.DUMMYFUNCTION("""COMPUTED_VALUE"""),0.0)</f>
        <v>0</v>
      </c>
      <c r="H1564" s="468">
        <f>IFERROR(__xludf.DUMMYFUNCTION("""COMPUTED_VALUE"""),0.0)</f>
        <v>0</v>
      </c>
      <c r="I1564" s="468">
        <f>IFERROR(__xludf.DUMMYFUNCTION("""COMPUTED_VALUE"""),0.0)</f>
        <v>0</v>
      </c>
      <c r="J1564" s="468">
        <f>IFERROR(__xludf.DUMMYFUNCTION("""COMPUTED_VALUE"""),1.02728033E8)</f>
        <v>102728033</v>
      </c>
      <c r="K1564" s="468">
        <f>IFERROR(__xludf.DUMMYFUNCTION("""COMPUTED_VALUE"""),0.0)</f>
        <v>0</v>
      </c>
      <c r="L1564" s="468">
        <f>IFERROR(__xludf.DUMMYFUNCTION("""COMPUTED_VALUE"""),0.0)</f>
        <v>0</v>
      </c>
      <c r="M1564" s="468">
        <f>IFERROR(__xludf.DUMMYFUNCTION("""COMPUTED_VALUE"""),1.02728033E8)</f>
        <v>102728033</v>
      </c>
      <c r="N1564" s="468">
        <f>IFERROR(__xludf.DUMMYFUNCTION("""COMPUTED_VALUE"""),0.0)</f>
        <v>0</v>
      </c>
      <c r="O1564" s="468">
        <f>IFERROR(__xludf.DUMMYFUNCTION("""COMPUTED_VALUE"""),0.0)</f>
        <v>0</v>
      </c>
      <c r="P1564" s="468">
        <f>IFERROR(__xludf.DUMMYFUNCTION("""COMPUTED_VALUE"""),0.0)</f>
        <v>0</v>
      </c>
      <c r="Q1564" s="468"/>
      <c r="R1564" s="468"/>
      <c r="S1564" s="468"/>
      <c r="T1564" s="468"/>
      <c r="U1564" s="468"/>
      <c r="V1564" s="468"/>
      <c r="W1564" s="468"/>
      <c r="X1564" s="468"/>
      <c r="Y1564" s="468"/>
      <c r="Z1564" s="468"/>
      <c r="AA1564" s="468"/>
      <c r="AB1564" s="468"/>
      <c r="AC1564" s="468"/>
      <c r="AD1564" s="468"/>
      <c r="AE1564" s="468"/>
      <c r="AF1564" s="468"/>
      <c r="AG1564" s="468"/>
      <c r="AH1564" s="468"/>
      <c r="AI1564" s="468"/>
      <c r="AJ1564" s="468"/>
    </row>
    <row r="1565" ht="15.75" customHeight="1">
      <c r="A1565" s="468">
        <f>IFERROR(__xludf.DUMMYFUNCTION("""COMPUTED_VALUE"""),8.011620264E9)</f>
        <v>8011620264</v>
      </c>
      <c r="B1565" s="468">
        <f>IFERROR(__xludf.DUMMYFUNCTION("""COMPUTED_VALUE"""),8011.0)</f>
        <v>8011</v>
      </c>
      <c r="C1565" s="468">
        <f>IFERROR(__xludf.DUMMYFUNCTION("""COMPUTED_VALUE"""),6.0)</f>
        <v>6</v>
      </c>
      <c r="D1565" s="468">
        <f>IFERROR(__xludf.DUMMYFUNCTION("""COMPUTED_VALUE"""),2026.0)</f>
        <v>2026</v>
      </c>
      <c r="E1565" s="468">
        <f>IFERROR(__xludf.DUMMYFUNCTION("""COMPUTED_VALUE"""),4.0)</f>
        <v>4</v>
      </c>
      <c r="F1565" s="468" t="str">
        <f>IFERROR(__xludf.DUMMYFUNCTION("""COMPUTED_VALUE"""),"Abril")</f>
        <v>Abril</v>
      </c>
      <c r="G1565" s="468">
        <f>IFERROR(__xludf.DUMMYFUNCTION("""COMPUTED_VALUE"""),0.0)</f>
        <v>0</v>
      </c>
      <c r="H1565" s="468">
        <f>IFERROR(__xludf.DUMMYFUNCTION("""COMPUTED_VALUE"""),0.0)</f>
        <v>0</v>
      </c>
      <c r="I1565" s="468">
        <f>IFERROR(__xludf.DUMMYFUNCTION("""COMPUTED_VALUE"""),0.0)</f>
        <v>0</v>
      </c>
      <c r="J1565" s="468">
        <f>IFERROR(__xludf.DUMMYFUNCTION("""COMPUTED_VALUE"""),1.032143E8)</f>
        <v>103214300</v>
      </c>
      <c r="K1565" s="468">
        <f>IFERROR(__xludf.DUMMYFUNCTION("""COMPUTED_VALUE"""),0.0)</f>
        <v>0</v>
      </c>
      <c r="L1565" s="468">
        <f>IFERROR(__xludf.DUMMYFUNCTION("""COMPUTED_VALUE"""),0.0)</f>
        <v>0</v>
      </c>
      <c r="M1565" s="468">
        <f>IFERROR(__xludf.DUMMYFUNCTION("""COMPUTED_VALUE"""),1.032143E8)</f>
        <v>103214300</v>
      </c>
      <c r="N1565" s="468">
        <f>IFERROR(__xludf.DUMMYFUNCTION("""COMPUTED_VALUE"""),0.0)</f>
        <v>0</v>
      </c>
      <c r="O1565" s="468">
        <f>IFERROR(__xludf.DUMMYFUNCTION("""COMPUTED_VALUE"""),0.0)</f>
        <v>0</v>
      </c>
      <c r="P1565" s="468">
        <f>IFERROR(__xludf.DUMMYFUNCTION("""COMPUTED_VALUE"""),0.0)</f>
        <v>0</v>
      </c>
      <c r="Q1565" s="468"/>
      <c r="R1565" s="468"/>
      <c r="S1565" s="468"/>
      <c r="T1565" s="468"/>
      <c r="U1565" s="468"/>
      <c r="V1565" s="468"/>
      <c r="W1565" s="468"/>
      <c r="X1565" s="468"/>
      <c r="Y1565" s="468"/>
      <c r="Z1565" s="468"/>
      <c r="AA1565" s="468"/>
      <c r="AB1565" s="468"/>
      <c r="AC1565" s="468"/>
      <c r="AD1565" s="468"/>
      <c r="AE1565" s="468"/>
      <c r="AF1565" s="468"/>
      <c r="AG1565" s="468"/>
      <c r="AH1565" s="468"/>
      <c r="AI1565" s="468"/>
      <c r="AJ1565" s="468"/>
    </row>
    <row r="1566" ht="15.75" customHeight="1">
      <c r="A1566" s="468">
        <f>IFERROR(__xludf.DUMMYFUNCTION("""COMPUTED_VALUE"""),8.011620265E9)</f>
        <v>8011620265</v>
      </c>
      <c r="B1566" s="468">
        <f>IFERROR(__xludf.DUMMYFUNCTION("""COMPUTED_VALUE"""),8011.0)</f>
        <v>8011</v>
      </c>
      <c r="C1566" s="468">
        <f>IFERROR(__xludf.DUMMYFUNCTION("""COMPUTED_VALUE"""),6.0)</f>
        <v>6</v>
      </c>
      <c r="D1566" s="468">
        <f>IFERROR(__xludf.DUMMYFUNCTION("""COMPUTED_VALUE"""),2026.0)</f>
        <v>2026</v>
      </c>
      <c r="E1566" s="468">
        <f>IFERROR(__xludf.DUMMYFUNCTION("""COMPUTED_VALUE"""),5.0)</f>
        <v>5</v>
      </c>
      <c r="F1566" s="468" t="str">
        <f>IFERROR(__xludf.DUMMYFUNCTION("""COMPUTED_VALUE"""),"Mayo")</f>
        <v>Mayo</v>
      </c>
      <c r="G1566" s="468">
        <f>IFERROR(__xludf.DUMMYFUNCTION("""COMPUTED_VALUE"""),0.0)</f>
        <v>0</v>
      </c>
      <c r="H1566" s="468">
        <f>IFERROR(__xludf.DUMMYFUNCTION("""COMPUTED_VALUE"""),0.0)</f>
        <v>0</v>
      </c>
      <c r="I1566" s="468">
        <f>IFERROR(__xludf.DUMMYFUNCTION("""COMPUTED_VALUE"""),0.0)</f>
        <v>0</v>
      </c>
      <c r="J1566" s="468">
        <f>IFERROR(__xludf.DUMMYFUNCTION("""COMPUTED_VALUE"""),1.032143E8)</f>
        <v>103214300</v>
      </c>
      <c r="K1566" s="468">
        <f>IFERROR(__xludf.DUMMYFUNCTION("""COMPUTED_VALUE"""),0.0)</f>
        <v>0</v>
      </c>
      <c r="L1566" s="468">
        <f>IFERROR(__xludf.DUMMYFUNCTION("""COMPUTED_VALUE"""),0.0)</f>
        <v>0</v>
      </c>
      <c r="M1566" s="468">
        <f>IFERROR(__xludf.DUMMYFUNCTION("""COMPUTED_VALUE"""),1.032143E8)</f>
        <v>103214300</v>
      </c>
      <c r="N1566" s="468">
        <f>IFERROR(__xludf.DUMMYFUNCTION("""COMPUTED_VALUE"""),0.0)</f>
        <v>0</v>
      </c>
      <c r="O1566" s="468">
        <f>IFERROR(__xludf.DUMMYFUNCTION("""COMPUTED_VALUE"""),0.0)</f>
        <v>0</v>
      </c>
      <c r="P1566" s="468">
        <f>IFERROR(__xludf.DUMMYFUNCTION("""COMPUTED_VALUE"""),0.0)</f>
        <v>0</v>
      </c>
      <c r="Q1566" s="468"/>
      <c r="R1566" s="468"/>
      <c r="S1566" s="468"/>
      <c r="T1566" s="468"/>
      <c r="U1566" s="468"/>
      <c r="V1566" s="468"/>
      <c r="W1566" s="468"/>
      <c r="X1566" s="468"/>
      <c r="Y1566" s="468"/>
      <c r="Z1566" s="468"/>
      <c r="AA1566" s="468"/>
      <c r="AB1566" s="468"/>
      <c r="AC1566" s="468"/>
      <c r="AD1566" s="468"/>
      <c r="AE1566" s="468"/>
      <c r="AF1566" s="468"/>
      <c r="AG1566" s="468"/>
      <c r="AH1566" s="468"/>
      <c r="AI1566" s="468"/>
      <c r="AJ1566" s="468"/>
    </row>
    <row r="1567" ht="15.75" customHeight="1">
      <c r="A1567" s="468">
        <f>IFERROR(__xludf.DUMMYFUNCTION("""COMPUTED_VALUE"""),8.011620266E9)</f>
        <v>8011620266</v>
      </c>
      <c r="B1567" s="468">
        <f>IFERROR(__xludf.DUMMYFUNCTION("""COMPUTED_VALUE"""),8011.0)</f>
        <v>8011</v>
      </c>
      <c r="C1567" s="468">
        <f>IFERROR(__xludf.DUMMYFUNCTION("""COMPUTED_VALUE"""),6.0)</f>
        <v>6</v>
      </c>
      <c r="D1567" s="468">
        <f>IFERROR(__xludf.DUMMYFUNCTION("""COMPUTED_VALUE"""),2026.0)</f>
        <v>2026</v>
      </c>
      <c r="E1567" s="468">
        <f>IFERROR(__xludf.DUMMYFUNCTION("""COMPUTED_VALUE"""),6.0)</f>
        <v>6</v>
      </c>
      <c r="F1567" s="468" t="str">
        <f>IFERROR(__xludf.DUMMYFUNCTION("""COMPUTED_VALUE"""),"Junio")</f>
        <v>Junio</v>
      </c>
      <c r="G1567" s="468">
        <f>IFERROR(__xludf.DUMMYFUNCTION("""COMPUTED_VALUE"""),0.0)</f>
        <v>0</v>
      </c>
      <c r="H1567" s="468">
        <f>IFERROR(__xludf.DUMMYFUNCTION("""COMPUTED_VALUE"""),0.0)</f>
        <v>0</v>
      </c>
      <c r="I1567" s="468">
        <f>IFERROR(__xludf.DUMMYFUNCTION("""COMPUTED_VALUE"""),0.0)</f>
        <v>0</v>
      </c>
      <c r="J1567" s="468">
        <f>IFERROR(__xludf.DUMMYFUNCTION("""COMPUTED_VALUE"""),1.032143E8)</f>
        <v>103214300</v>
      </c>
      <c r="K1567" s="468">
        <f>IFERROR(__xludf.DUMMYFUNCTION("""COMPUTED_VALUE"""),0.0)</f>
        <v>0</v>
      </c>
      <c r="L1567" s="468">
        <f>IFERROR(__xludf.DUMMYFUNCTION("""COMPUTED_VALUE"""),0.0)</f>
        <v>0</v>
      </c>
      <c r="M1567" s="468">
        <f>IFERROR(__xludf.DUMMYFUNCTION("""COMPUTED_VALUE"""),1.032143E8)</f>
        <v>103214300</v>
      </c>
      <c r="N1567" s="468">
        <f>IFERROR(__xludf.DUMMYFUNCTION("""COMPUTED_VALUE"""),0.0)</f>
        <v>0</v>
      </c>
      <c r="O1567" s="468">
        <f>IFERROR(__xludf.DUMMYFUNCTION("""COMPUTED_VALUE"""),0.0)</f>
        <v>0</v>
      </c>
      <c r="P1567" s="468">
        <f>IFERROR(__xludf.DUMMYFUNCTION("""COMPUTED_VALUE"""),0.0)</f>
        <v>0</v>
      </c>
      <c r="Q1567" s="468"/>
      <c r="R1567" s="468"/>
      <c r="S1567" s="468"/>
      <c r="T1567" s="468"/>
      <c r="U1567" s="468"/>
      <c r="V1567" s="468"/>
      <c r="W1567" s="468"/>
      <c r="X1567" s="468"/>
      <c r="Y1567" s="468"/>
      <c r="Z1567" s="468"/>
      <c r="AA1567" s="468"/>
      <c r="AB1567" s="468"/>
      <c r="AC1567" s="468"/>
      <c r="AD1567" s="468"/>
      <c r="AE1567" s="468"/>
      <c r="AF1567" s="468"/>
      <c r="AG1567" s="468"/>
      <c r="AH1567" s="468"/>
      <c r="AI1567" s="468"/>
      <c r="AJ1567" s="468"/>
    </row>
    <row r="1568" ht="15.75" customHeight="1">
      <c r="A1568" s="468">
        <f>IFERROR(__xludf.DUMMYFUNCTION("""COMPUTED_VALUE"""),8.011620267E9)</f>
        <v>8011620267</v>
      </c>
      <c r="B1568" s="468">
        <f>IFERROR(__xludf.DUMMYFUNCTION("""COMPUTED_VALUE"""),8011.0)</f>
        <v>8011</v>
      </c>
      <c r="C1568" s="468">
        <f>IFERROR(__xludf.DUMMYFUNCTION("""COMPUTED_VALUE"""),6.0)</f>
        <v>6</v>
      </c>
      <c r="D1568" s="468">
        <f>IFERROR(__xludf.DUMMYFUNCTION("""COMPUTED_VALUE"""),2026.0)</f>
        <v>2026</v>
      </c>
      <c r="E1568" s="468">
        <f>IFERROR(__xludf.DUMMYFUNCTION("""COMPUTED_VALUE"""),7.0)</f>
        <v>7</v>
      </c>
      <c r="F1568" s="468" t="str">
        <f>IFERROR(__xludf.DUMMYFUNCTION("""COMPUTED_VALUE"""),"Julio")</f>
        <v>Julio</v>
      </c>
      <c r="G1568" s="468">
        <f>IFERROR(__xludf.DUMMYFUNCTION("""COMPUTED_VALUE"""),0.0)</f>
        <v>0</v>
      </c>
      <c r="H1568" s="468">
        <f>IFERROR(__xludf.DUMMYFUNCTION("""COMPUTED_VALUE"""),0.0)</f>
        <v>0</v>
      </c>
      <c r="I1568" s="468">
        <f>IFERROR(__xludf.DUMMYFUNCTION("""COMPUTED_VALUE"""),0.0)</f>
        <v>0</v>
      </c>
      <c r="J1568" s="468">
        <f>IFERROR(__xludf.DUMMYFUNCTION("""COMPUTED_VALUE"""),1.032143E8)</f>
        <v>103214300</v>
      </c>
      <c r="K1568" s="468">
        <f>IFERROR(__xludf.DUMMYFUNCTION("""COMPUTED_VALUE"""),0.0)</f>
        <v>0</v>
      </c>
      <c r="L1568" s="468">
        <f>IFERROR(__xludf.DUMMYFUNCTION("""COMPUTED_VALUE"""),0.0)</f>
        <v>0</v>
      </c>
      <c r="M1568" s="468">
        <f>IFERROR(__xludf.DUMMYFUNCTION("""COMPUTED_VALUE"""),1.032143E8)</f>
        <v>103214300</v>
      </c>
      <c r="N1568" s="468">
        <f>IFERROR(__xludf.DUMMYFUNCTION("""COMPUTED_VALUE"""),0.0)</f>
        <v>0</v>
      </c>
      <c r="O1568" s="468">
        <f>IFERROR(__xludf.DUMMYFUNCTION("""COMPUTED_VALUE"""),0.0)</f>
        <v>0</v>
      </c>
      <c r="P1568" s="468">
        <f>IFERROR(__xludf.DUMMYFUNCTION("""COMPUTED_VALUE"""),0.0)</f>
        <v>0</v>
      </c>
      <c r="Q1568" s="468"/>
      <c r="R1568" s="468"/>
      <c r="S1568" s="468"/>
      <c r="T1568" s="468"/>
      <c r="U1568" s="468"/>
      <c r="V1568" s="468"/>
      <c r="W1568" s="468"/>
      <c r="X1568" s="468"/>
      <c r="Y1568" s="468"/>
      <c r="Z1568" s="468"/>
      <c r="AA1568" s="468"/>
      <c r="AB1568" s="468"/>
      <c r="AC1568" s="468"/>
      <c r="AD1568" s="468"/>
      <c r="AE1568" s="468"/>
      <c r="AF1568" s="468"/>
      <c r="AG1568" s="468"/>
      <c r="AH1568" s="468"/>
      <c r="AI1568" s="468"/>
      <c r="AJ1568" s="468"/>
    </row>
    <row r="1569" ht="15.75" customHeight="1">
      <c r="A1569" s="468">
        <f>IFERROR(__xludf.DUMMYFUNCTION("""COMPUTED_VALUE"""),8.011620268E9)</f>
        <v>8011620268</v>
      </c>
      <c r="B1569" s="468">
        <f>IFERROR(__xludf.DUMMYFUNCTION("""COMPUTED_VALUE"""),8011.0)</f>
        <v>8011</v>
      </c>
      <c r="C1569" s="468">
        <f>IFERROR(__xludf.DUMMYFUNCTION("""COMPUTED_VALUE"""),6.0)</f>
        <v>6</v>
      </c>
      <c r="D1569" s="468">
        <f>IFERROR(__xludf.DUMMYFUNCTION("""COMPUTED_VALUE"""),2026.0)</f>
        <v>2026</v>
      </c>
      <c r="E1569" s="468">
        <f>IFERROR(__xludf.DUMMYFUNCTION("""COMPUTED_VALUE"""),8.0)</f>
        <v>8</v>
      </c>
      <c r="F1569" s="468" t="str">
        <f>IFERROR(__xludf.DUMMYFUNCTION("""COMPUTED_VALUE"""),"Agosto")</f>
        <v>Agosto</v>
      </c>
      <c r="G1569" s="468">
        <f>IFERROR(__xludf.DUMMYFUNCTION("""COMPUTED_VALUE"""),0.0)</f>
        <v>0</v>
      </c>
      <c r="H1569" s="468">
        <f>IFERROR(__xludf.DUMMYFUNCTION("""COMPUTED_VALUE"""),0.0)</f>
        <v>0</v>
      </c>
      <c r="I1569" s="468">
        <f>IFERROR(__xludf.DUMMYFUNCTION("""COMPUTED_VALUE"""),0.0)</f>
        <v>0</v>
      </c>
      <c r="J1569" s="468">
        <f>IFERROR(__xludf.DUMMYFUNCTION("""COMPUTED_VALUE"""),1.032143E8)</f>
        <v>103214300</v>
      </c>
      <c r="K1569" s="468">
        <f>IFERROR(__xludf.DUMMYFUNCTION("""COMPUTED_VALUE"""),0.0)</f>
        <v>0</v>
      </c>
      <c r="L1569" s="468">
        <f>IFERROR(__xludf.DUMMYFUNCTION("""COMPUTED_VALUE"""),0.0)</f>
        <v>0</v>
      </c>
      <c r="M1569" s="468">
        <f>IFERROR(__xludf.DUMMYFUNCTION("""COMPUTED_VALUE"""),1.032143E8)</f>
        <v>103214300</v>
      </c>
      <c r="N1569" s="468">
        <f>IFERROR(__xludf.DUMMYFUNCTION("""COMPUTED_VALUE"""),0.0)</f>
        <v>0</v>
      </c>
      <c r="O1569" s="468">
        <f>IFERROR(__xludf.DUMMYFUNCTION("""COMPUTED_VALUE"""),0.0)</f>
        <v>0</v>
      </c>
      <c r="P1569" s="468">
        <f>IFERROR(__xludf.DUMMYFUNCTION("""COMPUTED_VALUE"""),0.0)</f>
        <v>0</v>
      </c>
      <c r="Q1569" s="468"/>
      <c r="R1569" s="468"/>
      <c r="S1569" s="468"/>
      <c r="T1569" s="468"/>
      <c r="U1569" s="468"/>
      <c r="V1569" s="468"/>
      <c r="W1569" s="468"/>
      <c r="X1569" s="468"/>
      <c r="Y1569" s="468"/>
      <c r="Z1569" s="468"/>
      <c r="AA1569" s="468"/>
      <c r="AB1569" s="468"/>
      <c r="AC1569" s="468"/>
      <c r="AD1569" s="468"/>
      <c r="AE1569" s="468"/>
      <c r="AF1569" s="468"/>
      <c r="AG1569" s="468"/>
      <c r="AH1569" s="468"/>
      <c r="AI1569" s="468"/>
      <c r="AJ1569" s="468"/>
    </row>
    <row r="1570" ht="15.75" customHeight="1">
      <c r="A1570" s="468">
        <f>IFERROR(__xludf.DUMMYFUNCTION("""COMPUTED_VALUE"""),8.011620269E9)</f>
        <v>8011620269</v>
      </c>
      <c r="B1570" s="468">
        <f>IFERROR(__xludf.DUMMYFUNCTION("""COMPUTED_VALUE"""),8011.0)</f>
        <v>8011</v>
      </c>
      <c r="C1570" s="468">
        <f>IFERROR(__xludf.DUMMYFUNCTION("""COMPUTED_VALUE"""),6.0)</f>
        <v>6</v>
      </c>
      <c r="D1570" s="468">
        <f>IFERROR(__xludf.DUMMYFUNCTION("""COMPUTED_VALUE"""),2026.0)</f>
        <v>2026</v>
      </c>
      <c r="E1570" s="468">
        <f>IFERROR(__xludf.DUMMYFUNCTION("""COMPUTED_VALUE"""),9.0)</f>
        <v>9</v>
      </c>
      <c r="F1570" s="468" t="str">
        <f>IFERROR(__xludf.DUMMYFUNCTION("""COMPUTED_VALUE"""),"Septiembre")</f>
        <v>Septiembre</v>
      </c>
      <c r="G1570" s="468">
        <f>IFERROR(__xludf.DUMMYFUNCTION("""COMPUTED_VALUE"""),0.0)</f>
        <v>0</v>
      </c>
      <c r="H1570" s="468">
        <f>IFERROR(__xludf.DUMMYFUNCTION("""COMPUTED_VALUE"""),0.0)</f>
        <v>0</v>
      </c>
      <c r="I1570" s="468">
        <f>IFERROR(__xludf.DUMMYFUNCTION("""COMPUTED_VALUE"""),0.0)</f>
        <v>0</v>
      </c>
      <c r="J1570" s="468">
        <f>IFERROR(__xludf.DUMMYFUNCTION("""COMPUTED_VALUE"""),1.032143E8)</f>
        <v>103214300</v>
      </c>
      <c r="K1570" s="468">
        <f>IFERROR(__xludf.DUMMYFUNCTION("""COMPUTED_VALUE"""),0.0)</f>
        <v>0</v>
      </c>
      <c r="L1570" s="468">
        <f>IFERROR(__xludf.DUMMYFUNCTION("""COMPUTED_VALUE"""),0.0)</f>
        <v>0</v>
      </c>
      <c r="M1570" s="468">
        <f>IFERROR(__xludf.DUMMYFUNCTION("""COMPUTED_VALUE"""),1.032143E8)</f>
        <v>103214300</v>
      </c>
      <c r="N1570" s="468">
        <f>IFERROR(__xludf.DUMMYFUNCTION("""COMPUTED_VALUE"""),0.0)</f>
        <v>0</v>
      </c>
      <c r="O1570" s="468">
        <f>IFERROR(__xludf.DUMMYFUNCTION("""COMPUTED_VALUE"""),0.0)</f>
        <v>0</v>
      </c>
      <c r="P1570" s="468">
        <f>IFERROR(__xludf.DUMMYFUNCTION("""COMPUTED_VALUE"""),0.0)</f>
        <v>0</v>
      </c>
      <c r="Q1570" s="468"/>
      <c r="R1570" s="468"/>
      <c r="S1570" s="468"/>
      <c r="T1570" s="468"/>
      <c r="U1570" s="468"/>
      <c r="V1570" s="468"/>
      <c r="W1570" s="468"/>
      <c r="X1570" s="468"/>
      <c r="Y1570" s="468"/>
      <c r="Z1570" s="468"/>
      <c r="AA1570" s="468"/>
      <c r="AB1570" s="468"/>
      <c r="AC1570" s="468"/>
      <c r="AD1570" s="468"/>
      <c r="AE1570" s="468"/>
      <c r="AF1570" s="468"/>
      <c r="AG1570" s="468"/>
      <c r="AH1570" s="468"/>
      <c r="AI1570" s="468"/>
      <c r="AJ1570" s="468"/>
    </row>
    <row r="1571" ht="15.75" customHeight="1">
      <c r="A1571" s="468">
        <f>IFERROR(__xludf.DUMMYFUNCTION("""COMPUTED_VALUE"""),8.011620261E10)</f>
        <v>80116202610</v>
      </c>
      <c r="B1571" s="468">
        <f>IFERROR(__xludf.DUMMYFUNCTION("""COMPUTED_VALUE"""),8011.0)</f>
        <v>8011</v>
      </c>
      <c r="C1571" s="468">
        <f>IFERROR(__xludf.DUMMYFUNCTION("""COMPUTED_VALUE"""),6.0)</f>
        <v>6</v>
      </c>
      <c r="D1571" s="468">
        <f>IFERROR(__xludf.DUMMYFUNCTION("""COMPUTED_VALUE"""),2026.0)</f>
        <v>2026</v>
      </c>
      <c r="E1571" s="468">
        <f>IFERROR(__xludf.DUMMYFUNCTION("""COMPUTED_VALUE"""),10.0)</f>
        <v>10</v>
      </c>
      <c r="F1571" s="468" t="str">
        <f>IFERROR(__xludf.DUMMYFUNCTION("""COMPUTED_VALUE"""),"Octubre")</f>
        <v>Octubre</v>
      </c>
      <c r="G1571" s="468">
        <f>IFERROR(__xludf.DUMMYFUNCTION("""COMPUTED_VALUE"""),0.0)</f>
        <v>0</v>
      </c>
      <c r="H1571" s="468">
        <f>IFERROR(__xludf.DUMMYFUNCTION("""COMPUTED_VALUE"""),0.0)</f>
        <v>0</v>
      </c>
      <c r="I1571" s="468">
        <f>IFERROR(__xludf.DUMMYFUNCTION("""COMPUTED_VALUE"""),0.0)</f>
        <v>0</v>
      </c>
      <c r="J1571" s="468">
        <f>IFERROR(__xludf.DUMMYFUNCTION("""COMPUTED_VALUE"""),1.032143E8)</f>
        <v>103214300</v>
      </c>
      <c r="K1571" s="468">
        <f>IFERROR(__xludf.DUMMYFUNCTION("""COMPUTED_VALUE"""),0.0)</f>
        <v>0</v>
      </c>
      <c r="L1571" s="468">
        <f>IFERROR(__xludf.DUMMYFUNCTION("""COMPUTED_VALUE"""),0.0)</f>
        <v>0</v>
      </c>
      <c r="M1571" s="468">
        <f>IFERROR(__xludf.DUMMYFUNCTION("""COMPUTED_VALUE"""),1.032143E8)</f>
        <v>103214300</v>
      </c>
      <c r="N1571" s="468">
        <f>IFERROR(__xludf.DUMMYFUNCTION("""COMPUTED_VALUE"""),0.0)</f>
        <v>0</v>
      </c>
      <c r="O1571" s="468">
        <f>IFERROR(__xludf.DUMMYFUNCTION("""COMPUTED_VALUE"""),0.0)</f>
        <v>0</v>
      </c>
      <c r="P1571" s="468">
        <f>IFERROR(__xludf.DUMMYFUNCTION("""COMPUTED_VALUE"""),0.0)</f>
        <v>0</v>
      </c>
      <c r="Q1571" s="468"/>
      <c r="R1571" s="468"/>
      <c r="S1571" s="468"/>
      <c r="T1571" s="468"/>
      <c r="U1571" s="468"/>
      <c r="V1571" s="468"/>
      <c r="W1571" s="468"/>
      <c r="X1571" s="468"/>
      <c r="Y1571" s="468"/>
      <c r="Z1571" s="468"/>
      <c r="AA1571" s="468"/>
      <c r="AB1571" s="468"/>
      <c r="AC1571" s="468"/>
      <c r="AD1571" s="468"/>
      <c r="AE1571" s="468"/>
      <c r="AF1571" s="468"/>
      <c r="AG1571" s="468"/>
      <c r="AH1571" s="468"/>
      <c r="AI1571" s="468"/>
      <c r="AJ1571" s="468"/>
    </row>
    <row r="1572" ht="15.75" customHeight="1">
      <c r="A1572" s="468">
        <f>IFERROR(__xludf.DUMMYFUNCTION("""COMPUTED_VALUE"""),8.0116202611E10)</f>
        <v>80116202611</v>
      </c>
      <c r="B1572" s="468">
        <f>IFERROR(__xludf.DUMMYFUNCTION("""COMPUTED_VALUE"""),8011.0)</f>
        <v>8011</v>
      </c>
      <c r="C1572" s="468">
        <f>IFERROR(__xludf.DUMMYFUNCTION("""COMPUTED_VALUE"""),6.0)</f>
        <v>6</v>
      </c>
      <c r="D1572" s="468">
        <f>IFERROR(__xludf.DUMMYFUNCTION("""COMPUTED_VALUE"""),2026.0)</f>
        <v>2026</v>
      </c>
      <c r="E1572" s="468">
        <f>IFERROR(__xludf.DUMMYFUNCTION("""COMPUTED_VALUE"""),11.0)</f>
        <v>11</v>
      </c>
      <c r="F1572" s="468" t="str">
        <f>IFERROR(__xludf.DUMMYFUNCTION("""COMPUTED_VALUE"""),"Noviembre")</f>
        <v>Noviembre</v>
      </c>
      <c r="G1572" s="468">
        <f>IFERROR(__xludf.DUMMYFUNCTION("""COMPUTED_VALUE"""),0.0)</f>
        <v>0</v>
      </c>
      <c r="H1572" s="468">
        <f>IFERROR(__xludf.DUMMYFUNCTION("""COMPUTED_VALUE"""),0.0)</f>
        <v>0</v>
      </c>
      <c r="I1572" s="468">
        <f>IFERROR(__xludf.DUMMYFUNCTION("""COMPUTED_VALUE"""),0.0)</f>
        <v>0</v>
      </c>
      <c r="J1572" s="468">
        <f>IFERROR(__xludf.DUMMYFUNCTION("""COMPUTED_VALUE"""),1.032143E8)</f>
        <v>103214300</v>
      </c>
      <c r="K1572" s="468">
        <f>IFERROR(__xludf.DUMMYFUNCTION("""COMPUTED_VALUE"""),0.0)</f>
        <v>0</v>
      </c>
      <c r="L1572" s="468">
        <f>IFERROR(__xludf.DUMMYFUNCTION("""COMPUTED_VALUE"""),0.0)</f>
        <v>0</v>
      </c>
      <c r="M1572" s="468">
        <f>IFERROR(__xludf.DUMMYFUNCTION("""COMPUTED_VALUE"""),1.032143E8)</f>
        <v>103214300</v>
      </c>
      <c r="N1572" s="468">
        <f>IFERROR(__xludf.DUMMYFUNCTION("""COMPUTED_VALUE"""),0.0)</f>
        <v>0</v>
      </c>
      <c r="O1572" s="468">
        <f>IFERROR(__xludf.DUMMYFUNCTION("""COMPUTED_VALUE"""),0.0)</f>
        <v>0</v>
      </c>
      <c r="P1572" s="468">
        <f>IFERROR(__xludf.DUMMYFUNCTION("""COMPUTED_VALUE"""),0.0)</f>
        <v>0</v>
      </c>
      <c r="Q1572" s="468"/>
      <c r="R1572" s="468"/>
      <c r="S1572" s="468"/>
      <c r="T1572" s="468"/>
      <c r="U1572" s="468"/>
      <c r="V1572" s="468"/>
      <c r="W1572" s="468"/>
      <c r="X1572" s="468"/>
      <c r="Y1572" s="468"/>
      <c r="Z1572" s="468"/>
      <c r="AA1572" s="468"/>
      <c r="AB1572" s="468"/>
      <c r="AC1572" s="468"/>
      <c r="AD1572" s="468"/>
      <c r="AE1572" s="468"/>
      <c r="AF1572" s="468"/>
      <c r="AG1572" s="468"/>
      <c r="AH1572" s="468"/>
      <c r="AI1572" s="468"/>
      <c r="AJ1572" s="468"/>
    </row>
    <row r="1573" ht="15.75" customHeight="1">
      <c r="A1573" s="468">
        <f>IFERROR(__xludf.DUMMYFUNCTION("""COMPUTED_VALUE"""),8.0116202612E10)</f>
        <v>80116202612</v>
      </c>
      <c r="B1573" s="468">
        <f>IFERROR(__xludf.DUMMYFUNCTION("""COMPUTED_VALUE"""),8011.0)</f>
        <v>8011</v>
      </c>
      <c r="C1573" s="468">
        <f>IFERROR(__xludf.DUMMYFUNCTION("""COMPUTED_VALUE"""),6.0)</f>
        <v>6</v>
      </c>
      <c r="D1573" s="468">
        <f>IFERROR(__xludf.DUMMYFUNCTION("""COMPUTED_VALUE"""),2026.0)</f>
        <v>2026</v>
      </c>
      <c r="E1573" s="468">
        <f>IFERROR(__xludf.DUMMYFUNCTION("""COMPUTED_VALUE"""),12.0)</f>
        <v>12</v>
      </c>
      <c r="F1573" s="468" t="str">
        <f>IFERROR(__xludf.DUMMYFUNCTION("""COMPUTED_VALUE"""),"Diciembre")</f>
        <v>Diciembre</v>
      </c>
      <c r="G1573" s="468">
        <f>IFERROR(__xludf.DUMMYFUNCTION("""COMPUTED_VALUE"""),508.0)</f>
        <v>508</v>
      </c>
      <c r="H1573" s="468">
        <f>IFERROR(__xludf.DUMMYFUNCTION("""COMPUTED_VALUE"""),508.0)</f>
        <v>508</v>
      </c>
      <c r="I1573" s="468">
        <f>IFERROR(__xludf.DUMMYFUNCTION("""COMPUTED_VALUE"""),0.0)</f>
        <v>0</v>
      </c>
      <c r="J1573" s="468">
        <f>IFERROR(__xludf.DUMMYFUNCTION("""COMPUTED_VALUE"""),2.28517933E8)</f>
        <v>228517933</v>
      </c>
      <c r="K1573" s="468">
        <f>IFERROR(__xludf.DUMMYFUNCTION("""COMPUTED_VALUE"""),508.0)</f>
        <v>508</v>
      </c>
      <c r="L1573" s="468">
        <f>IFERROR(__xludf.DUMMYFUNCTION("""COMPUTED_VALUE"""),0.0)</f>
        <v>0</v>
      </c>
      <c r="M1573" s="468">
        <f>IFERROR(__xludf.DUMMYFUNCTION("""COMPUTED_VALUE"""),2.28517933E8)</f>
        <v>228517933</v>
      </c>
      <c r="N1573" s="468">
        <f>IFERROR(__xludf.DUMMYFUNCTION("""COMPUTED_VALUE"""),0.0)</f>
        <v>0</v>
      </c>
      <c r="O1573" s="468">
        <f>IFERROR(__xludf.DUMMYFUNCTION("""COMPUTED_VALUE"""),0.0)</f>
        <v>0</v>
      </c>
      <c r="P1573" s="468">
        <f>IFERROR(__xludf.DUMMYFUNCTION("""COMPUTED_VALUE"""),0.0)</f>
        <v>0</v>
      </c>
      <c r="Q1573" s="468"/>
      <c r="R1573" s="468"/>
      <c r="S1573" s="468"/>
      <c r="T1573" s="468"/>
      <c r="U1573" s="468"/>
      <c r="V1573" s="468"/>
      <c r="W1573" s="468"/>
      <c r="X1573" s="468"/>
      <c r="Y1573" s="468"/>
      <c r="Z1573" s="468"/>
      <c r="AA1573" s="468"/>
      <c r="AB1573" s="468"/>
      <c r="AC1573" s="468"/>
      <c r="AD1573" s="468"/>
      <c r="AE1573" s="468"/>
      <c r="AF1573" s="468"/>
      <c r="AG1573" s="468"/>
      <c r="AH1573" s="468"/>
      <c r="AI1573" s="468"/>
      <c r="AJ1573" s="468"/>
    </row>
    <row r="1574" ht="15.75" customHeight="1">
      <c r="A1574" s="468">
        <f>IFERROR(__xludf.DUMMYFUNCTION("""COMPUTED_VALUE"""),8.011720261E9)</f>
        <v>8011720261</v>
      </c>
      <c r="B1574" s="468">
        <f>IFERROR(__xludf.DUMMYFUNCTION("""COMPUTED_VALUE"""),8011.0)</f>
        <v>8011</v>
      </c>
      <c r="C1574" s="468">
        <f>IFERROR(__xludf.DUMMYFUNCTION("""COMPUTED_VALUE"""),7.0)</f>
        <v>7</v>
      </c>
      <c r="D1574" s="468">
        <f>IFERROR(__xludf.DUMMYFUNCTION("""COMPUTED_VALUE"""),2026.0)</f>
        <v>2026</v>
      </c>
      <c r="E1574" s="468">
        <f>IFERROR(__xludf.DUMMYFUNCTION("""COMPUTED_VALUE"""),1.0)</f>
        <v>1</v>
      </c>
      <c r="F1574" s="468" t="str">
        <f>IFERROR(__xludf.DUMMYFUNCTION("""COMPUTED_VALUE"""),"Enero")</f>
        <v>Enero</v>
      </c>
      <c r="G1574" s="468">
        <f>IFERROR(__xludf.DUMMYFUNCTION("""COMPUTED_VALUE"""),1.364799366E9)</f>
        <v>1364799366</v>
      </c>
      <c r="H1574" s="468">
        <f>IFERROR(__xludf.DUMMYFUNCTION("""COMPUTED_VALUE"""),1.34704E9)</f>
        <v>1347040000</v>
      </c>
      <c r="I1574" s="468">
        <f>IFERROR(__xludf.DUMMYFUNCTION("""COMPUTED_VALUE"""),1.7759366E7)</f>
        <v>17759366</v>
      </c>
      <c r="J1574" s="468">
        <f>IFERROR(__xludf.DUMMYFUNCTION("""COMPUTED_VALUE"""),0.0)</f>
        <v>0</v>
      </c>
      <c r="K1574" s="468">
        <f>IFERROR(__xludf.DUMMYFUNCTION("""COMPUTED_VALUE"""),1.34704E9)</f>
        <v>1347040000</v>
      </c>
      <c r="L1574" s="468">
        <f>IFERROR(__xludf.DUMMYFUNCTION("""COMPUTED_VALUE"""),1.300721023E9)</f>
        <v>1300721023</v>
      </c>
      <c r="M1574" s="468">
        <f>IFERROR(__xludf.DUMMYFUNCTION("""COMPUTED_VALUE"""),0.0)</f>
        <v>0</v>
      </c>
      <c r="N1574" s="468">
        <f>IFERROR(__xludf.DUMMYFUNCTION("""COMPUTED_VALUE"""),0.0)</f>
        <v>0</v>
      </c>
      <c r="O1574" s="468">
        <f>IFERROR(__xludf.DUMMYFUNCTION("""COMPUTED_VALUE"""),1.7759366E7)</f>
        <v>17759366</v>
      </c>
      <c r="P1574" s="468">
        <f>IFERROR(__xludf.DUMMYFUNCTION("""COMPUTED_VALUE"""),0.0)</f>
        <v>0</v>
      </c>
      <c r="Q1574" s="468"/>
      <c r="R1574" s="468"/>
      <c r="S1574" s="468"/>
      <c r="T1574" s="468"/>
      <c r="U1574" s="468"/>
      <c r="V1574" s="468"/>
      <c r="W1574" s="468"/>
      <c r="X1574" s="468"/>
      <c r="Y1574" s="468"/>
      <c r="Z1574" s="468"/>
      <c r="AA1574" s="468"/>
      <c r="AB1574" s="468"/>
      <c r="AC1574" s="468"/>
      <c r="AD1574" s="468"/>
      <c r="AE1574" s="468"/>
      <c r="AF1574" s="468"/>
      <c r="AG1574" s="468"/>
      <c r="AH1574" s="468"/>
      <c r="AI1574" s="468"/>
      <c r="AJ1574" s="468"/>
    </row>
    <row r="1575" ht="15.75" customHeight="1">
      <c r="A1575" s="468">
        <f>IFERROR(__xludf.DUMMYFUNCTION("""COMPUTED_VALUE"""),8.011720262E9)</f>
        <v>8011720262</v>
      </c>
      <c r="B1575" s="468">
        <f>IFERROR(__xludf.DUMMYFUNCTION("""COMPUTED_VALUE"""),8011.0)</f>
        <v>8011</v>
      </c>
      <c r="C1575" s="468">
        <f>IFERROR(__xludf.DUMMYFUNCTION("""COMPUTED_VALUE"""),7.0)</f>
        <v>7</v>
      </c>
      <c r="D1575" s="468">
        <f>IFERROR(__xludf.DUMMYFUNCTION("""COMPUTED_VALUE"""),2026.0)</f>
        <v>2026</v>
      </c>
      <c r="E1575" s="468">
        <f>IFERROR(__xludf.DUMMYFUNCTION("""COMPUTED_VALUE"""),2.0)</f>
        <v>2</v>
      </c>
      <c r="F1575" s="468" t="str">
        <f>IFERROR(__xludf.DUMMYFUNCTION("""COMPUTED_VALUE"""),"Febrero")</f>
        <v>Febrero</v>
      </c>
      <c r="G1575" s="468">
        <f>IFERROR(__xludf.DUMMYFUNCTION("""COMPUTED_VALUE"""),5243733.0)</f>
        <v>5243733</v>
      </c>
      <c r="H1575" s="468">
        <f>IFERROR(__xludf.DUMMYFUNCTION("""COMPUTED_VALUE"""),0.0)</f>
        <v>0</v>
      </c>
      <c r="I1575" s="468">
        <f>IFERROR(__xludf.DUMMYFUNCTION("""COMPUTED_VALUE"""),5243733.0)</f>
        <v>5243733</v>
      </c>
      <c r="J1575" s="468">
        <f>IFERROR(__xludf.DUMMYFUNCTION("""COMPUTED_VALUE"""),4.3622966E7)</f>
        <v>43622966</v>
      </c>
      <c r="K1575" s="468">
        <f>IFERROR(__xludf.DUMMYFUNCTION("""COMPUTED_VALUE"""),0.0)</f>
        <v>0</v>
      </c>
      <c r="L1575" s="468">
        <f>IFERROR(__xludf.DUMMYFUNCTION("""COMPUTED_VALUE"""),0.0)</f>
        <v>0</v>
      </c>
      <c r="M1575" s="468">
        <f>IFERROR(__xludf.DUMMYFUNCTION("""COMPUTED_VALUE"""),4.3622966E7)</f>
        <v>43622966</v>
      </c>
      <c r="N1575" s="468">
        <f>IFERROR(__xludf.DUMMYFUNCTION("""COMPUTED_VALUE"""),3.5047633E7)</f>
        <v>35047633</v>
      </c>
      <c r="O1575" s="468">
        <f>IFERROR(__xludf.DUMMYFUNCTION("""COMPUTED_VALUE"""),5243733.0)</f>
        <v>5243733</v>
      </c>
      <c r="P1575" s="468">
        <f>IFERROR(__xludf.DUMMYFUNCTION("""COMPUTED_VALUE"""),1.6828599E7)</f>
        <v>16828599</v>
      </c>
      <c r="Q1575" s="468"/>
      <c r="R1575" s="468"/>
      <c r="S1575" s="468"/>
      <c r="T1575" s="468"/>
      <c r="U1575" s="468"/>
      <c r="V1575" s="468"/>
      <c r="W1575" s="468"/>
      <c r="X1575" s="468"/>
      <c r="Y1575" s="468"/>
      <c r="Z1575" s="468"/>
      <c r="AA1575" s="468"/>
      <c r="AB1575" s="468"/>
      <c r="AC1575" s="468"/>
      <c r="AD1575" s="468"/>
      <c r="AE1575" s="468"/>
      <c r="AF1575" s="468"/>
      <c r="AG1575" s="468"/>
      <c r="AH1575" s="468"/>
      <c r="AI1575" s="468"/>
      <c r="AJ1575" s="468"/>
    </row>
    <row r="1576" ht="15.75" customHeight="1">
      <c r="A1576" s="468">
        <f>IFERROR(__xludf.DUMMYFUNCTION("""COMPUTED_VALUE"""),8.011720263E9)</f>
        <v>8011720263</v>
      </c>
      <c r="B1576" s="468">
        <f>IFERROR(__xludf.DUMMYFUNCTION("""COMPUTED_VALUE"""),8011.0)</f>
        <v>8011</v>
      </c>
      <c r="C1576" s="468">
        <f>IFERROR(__xludf.DUMMYFUNCTION("""COMPUTED_VALUE"""),7.0)</f>
        <v>7</v>
      </c>
      <c r="D1576" s="468">
        <f>IFERROR(__xludf.DUMMYFUNCTION("""COMPUTED_VALUE"""),2026.0)</f>
        <v>2026</v>
      </c>
      <c r="E1576" s="468">
        <f>IFERROR(__xludf.DUMMYFUNCTION("""COMPUTED_VALUE"""),3.0)</f>
        <v>3</v>
      </c>
      <c r="F1576" s="468" t="str">
        <f>IFERROR(__xludf.DUMMYFUNCTION("""COMPUTED_VALUE"""),"Marzo")</f>
        <v>Marzo</v>
      </c>
      <c r="G1576" s="468">
        <f>IFERROR(__xludf.DUMMYFUNCTION("""COMPUTED_VALUE"""),0.0)</f>
        <v>0</v>
      </c>
      <c r="H1576" s="468">
        <f>IFERROR(__xludf.DUMMYFUNCTION("""COMPUTED_VALUE"""),0.0)</f>
        <v>0</v>
      </c>
      <c r="I1576" s="468">
        <f>IFERROR(__xludf.DUMMYFUNCTION("""COMPUTED_VALUE"""),0.0)</f>
        <v>0</v>
      </c>
      <c r="J1576" s="468">
        <f>IFERROR(__xludf.DUMMYFUNCTION("""COMPUTED_VALUE"""),1.22425E8)</f>
        <v>122425000</v>
      </c>
      <c r="K1576" s="468">
        <f>IFERROR(__xludf.DUMMYFUNCTION("""COMPUTED_VALUE"""),0.0)</f>
        <v>0</v>
      </c>
      <c r="L1576" s="468">
        <f>IFERROR(__xludf.DUMMYFUNCTION("""COMPUTED_VALUE"""),0.0)</f>
        <v>0</v>
      </c>
      <c r="M1576" s="468">
        <f>IFERROR(__xludf.DUMMYFUNCTION("""COMPUTED_VALUE"""),1.22425E8)</f>
        <v>122425000</v>
      </c>
      <c r="N1576" s="468">
        <f>IFERROR(__xludf.DUMMYFUNCTION("""COMPUTED_VALUE"""),0.0)</f>
        <v>0</v>
      </c>
      <c r="O1576" s="468">
        <f>IFERROR(__xludf.DUMMYFUNCTION("""COMPUTED_VALUE"""),0.0)</f>
        <v>0</v>
      </c>
      <c r="P1576" s="468">
        <f>IFERROR(__xludf.DUMMYFUNCTION("""COMPUTED_VALUE"""),0.0)</f>
        <v>0</v>
      </c>
      <c r="Q1576" s="468"/>
      <c r="R1576" s="468"/>
      <c r="S1576" s="468"/>
      <c r="T1576" s="468"/>
      <c r="U1576" s="468"/>
      <c r="V1576" s="468"/>
      <c r="W1576" s="468"/>
      <c r="X1576" s="468"/>
      <c r="Y1576" s="468"/>
      <c r="Z1576" s="468"/>
      <c r="AA1576" s="468"/>
      <c r="AB1576" s="468"/>
      <c r="AC1576" s="468"/>
      <c r="AD1576" s="468"/>
      <c r="AE1576" s="468"/>
      <c r="AF1576" s="468"/>
      <c r="AG1576" s="468"/>
      <c r="AH1576" s="468"/>
      <c r="AI1576" s="468"/>
      <c r="AJ1576" s="468"/>
    </row>
    <row r="1577" ht="15.75" customHeight="1">
      <c r="A1577" s="468">
        <f>IFERROR(__xludf.DUMMYFUNCTION("""COMPUTED_VALUE"""),8.011720264E9)</f>
        <v>8011720264</v>
      </c>
      <c r="B1577" s="468">
        <f>IFERROR(__xludf.DUMMYFUNCTION("""COMPUTED_VALUE"""),8011.0)</f>
        <v>8011</v>
      </c>
      <c r="C1577" s="468">
        <f>IFERROR(__xludf.DUMMYFUNCTION("""COMPUTED_VALUE"""),7.0)</f>
        <v>7</v>
      </c>
      <c r="D1577" s="468">
        <f>IFERROR(__xludf.DUMMYFUNCTION("""COMPUTED_VALUE"""),2026.0)</f>
        <v>2026</v>
      </c>
      <c r="E1577" s="468">
        <f>IFERROR(__xludf.DUMMYFUNCTION("""COMPUTED_VALUE"""),4.0)</f>
        <v>4</v>
      </c>
      <c r="F1577" s="468" t="str">
        <f>IFERROR(__xludf.DUMMYFUNCTION("""COMPUTED_VALUE"""),"Abril")</f>
        <v>Abril</v>
      </c>
      <c r="G1577" s="468">
        <f>IFERROR(__xludf.DUMMYFUNCTION("""COMPUTED_VALUE"""),0.0)</f>
        <v>0</v>
      </c>
      <c r="H1577" s="468">
        <f>IFERROR(__xludf.DUMMYFUNCTION("""COMPUTED_VALUE"""),0.0)</f>
        <v>0</v>
      </c>
      <c r="I1577" s="468">
        <f>IFERROR(__xludf.DUMMYFUNCTION("""COMPUTED_VALUE"""),0.0)</f>
        <v>0</v>
      </c>
      <c r="J1577" s="468">
        <f>IFERROR(__xludf.DUMMYFUNCTION("""COMPUTED_VALUE"""),1.22425E8)</f>
        <v>122425000</v>
      </c>
      <c r="K1577" s="468">
        <f>IFERROR(__xludf.DUMMYFUNCTION("""COMPUTED_VALUE"""),0.0)</f>
        <v>0</v>
      </c>
      <c r="L1577" s="468">
        <f>IFERROR(__xludf.DUMMYFUNCTION("""COMPUTED_VALUE"""),0.0)</f>
        <v>0</v>
      </c>
      <c r="M1577" s="468">
        <f>IFERROR(__xludf.DUMMYFUNCTION("""COMPUTED_VALUE"""),1.22425E8)</f>
        <v>122425000</v>
      </c>
      <c r="N1577" s="468">
        <f>IFERROR(__xludf.DUMMYFUNCTION("""COMPUTED_VALUE"""),0.0)</f>
        <v>0</v>
      </c>
      <c r="O1577" s="468">
        <f>IFERROR(__xludf.DUMMYFUNCTION("""COMPUTED_VALUE"""),0.0)</f>
        <v>0</v>
      </c>
      <c r="P1577" s="468">
        <f>IFERROR(__xludf.DUMMYFUNCTION("""COMPUTED_VALUE"""),0.0)</f>
        <v>0</v>
      </c>
      <c r="Q1577" s="468"/>
      <c r="R1577" s="468"/>
      <c r="S1577" s="468"/>
      <c r="T1577" s="468"/>
      <c r="U1577" s="468"/>
      <c r="V1577" s="468"/>
      <c r="W1577" s="468"/>
      <c r="X1577" s="468"/>
      <c r="Y1577" s="468"/>
      <c r="Z1577" s="468"/>
      <c r="AA1577" s="468"/>
      <c r="AB1577" s="468"/>
      <c r="AC1577" s="468"/>
      <c r="AD1577" s="468"/>
      <c r="AE1577" s="468"/>
      <c r="AF1577" s="468"/>
      <c r="AG1577" s="468"/>
      <c r="AH1577" s="468"/>
      <c r="AI1577" s="468"/>
      <c r="AJ1577" s="468"/>
    </row>
    <row r="1578" ht="15.75" customHeight="1">
      <c r="A1578" s="468">
        <f>IFERROR(__xludf.DUMMYFUNCTION("""COMPUTED_VALUE"""),8.011720265E9)</f>
        <v>8011720265</v>
      </c>
      <c r="B1578" s="468">
        <f>IFERROR(__xludf.DUMMYFUNCTION("""COMPUTED_VALUE"""),8011.0)</f>
        <v>8011</v>
      </c>
      <c r="C1578" s="468">
        <f>IFERROR(__xludf.DUMMYFUNCTION("""COMPUTED_VALUE"""),7.0)</f>
        <v>7</v>
      </c>
      <c r="D1578" s="468">
        <f>IFERROR(__xludf.DUMMYFUNCTION("""COMPUTED_VALUE"""),2026.0)</f>
        <v>2026</v>
      </c>
      <c r="E1578" s="468">
        <f>IFERROR(__xludf.DUMMYFUNCTION("""COMPUTED_VALUE"""),5.0)</f>
        <v>5</v>
      </c>
      <c r="F1578" s="468" t="str">
        <f>IFERROR(__xludf.DUMMYFUNCTION("""COMPUTED_VALUE"""),"Mayo")</f>
        <v>Mayo</v>
      </c>
      <c r="G1578" s="468">
        <f>IFERROR(__xludf.DUMMYFUNCTION("""COMPUTED_VALUE"""),0.0)</f>
        <v>0</v>
      </c>
      <c r="H1578" s="468">
        <f>IFERROR(__xludf.DUMMYFUNCTION("""COMPUTED_VALUE"""),0.0)</f>
        <v>0</v>
      </c>
      <c r="I1578" s="468">
        <f>IFERROR(__xludf.DUMMYFUNCTION("""COMPUTED_VALUE"""),0.0)</f>
        <v>0</v>
      </c>
      <c r="J1578" s="468">
        <f>IFERROR(__xludf.DUMMYFUNCTION("""COMPUTED_VALUE"""),1.22425E8)</f>
        <v>122425000</v>
      </c>
      <c r="K1578" s="468">
        <f>IFERROR(__xludf.DUMMYFUNCTION("""COMPUTED_VALUE"""),0.0)</f>
        <v>0</v>
      </c>
      <c r="L1578" s="468">
        <f>IFERROR(__xludf.DUMMYFUNCTION("""COMPUTED_VALUE"""),0.0)</f>
        <v>0</v>
      </c>
      <c r="M1578" s="468">
        <f>IFERROR(__xludf.DUMMYFUNCTION("""COMPUTED_VALUE"""),1.22425E8)</f>
        <v>122425000</v>
      </c>
      <c r="N1578" s="468">
        <f>IFERROR(__xludf.DUMMYFUNCTION("""COMPUTED_VALUE"""),0.0)</f>
        <v>0</v>
      </c>
      <c r="O1578" s="468">
        <f>IFERROR(__xludf.DUMMYFUNCTION("""COMPUTED_VALUE"""),0.0)</f>
        <v>0</v>
      </c>
      <c r="P1578" s="468">
        <f>IFERROR(__xludf.DUMMYFUNCTION("""COMPUTED_VALUE"""),0.0)</f>
        <v>0</v>
      </c>
      <c r="Q1578" s="468"/>
      <c r="R1578" s="468"/>
      <c r="S1578" s="468"/>
      <c r="T1578" s="468"/>
      <c r="U1578" s="468"/>
      <c r="V1578" s="468"/>
      <c r="W1578" s="468"/>
      <c r="X1578" s="468"/>
      <c r="Y1578" s="468"/>
      <c r="Z1578" s="468"/>
      <c r="AA1578" s="468"/>
      <c r="AB1578" s="468"/>
      <c r="AC1578" s="468"/>
      <c r="AD1578" s="468"/>
      <c r="AE1578" s="468"/>
      <c r="AF1578" s="468"/>
      <c r="AG1578" s="468"/>
      <c r="AH1578" s="468"/>
      <c r="AI1578" s="468"/>
      <c r="AJ1578" s="468"/>
    </row>
    <row r="1579" ht="15.75" customHeight="1">
      <c r="A1579" s="468">
        <f>IFERROR(__xludf.DUMMYFUNCTION("""COMPUTED_VALUE"""),8.011720266E9)</f>
        <v>8011720266</v>
      </c>
      <c r="B1579" s="468">
        <f>IFERROR(__xludf.DUMMYFUNCTION("""COMPUTED_VALUE"""),8011.0)</f>
        <v>8011</v>
      </c>
      <c r="C1579" s="468">
        <f>IFERROR(__xludf.DUMMYFUNCTION("""COMPUTED_VALUE"""),7.0)</f>
        <v>7</v>
      </c>
      <c r="D1579" s="468">
        <f>IFERROR(__xludf.DUMMYFUNCTION("""COMPUTED_VALUE"""),2026.0)</f>
        <v>2026</v>
      </c>
      <c r="E1579" s="468">
        <f>IFERROR(__xludf.DUMMYFUNCTION("""COMPUTED_VALUE"""),6.0)</f>
        <v>6</v>
      </c>
      <c r="F1579" s="468" t="str">
        <f>IFERROR(__xludf.DUMMYFUNCTION("""COMPUTED_VALUE"""),"Junio")</f>
        <v>Junio</v>
      </c>
      <c r="G1579" s="468">
        <f>IFERROR(__xludf.DUMMYFUNCTION("""COMPUTED_VALUE"""),0.0)</f>
        <v>0</v>
      </c>
      <c r="H1579" s="468">
        <f>IFERROR(__xludf.DUMMYFUNCTION("""COMPUTED_VALUE"""),0.0)</f>
        <v>0</v>
      </c>
      <c r="I1579" s="468">
        <f>IFERROR(__xludf.DUMMYFUNCTION("""COMPUTED_VALUE"""),0.0)</f>
        <v>0</v>
      </c>
      <c r="J1579" s="468">
        <f>IFERROR(__xludf.DUMMYFUNCTION("""COMPUTED_VALUE"""),1.22425E8)</f>
        <v>122425000</v>
      </c>
      <c r="K1579" s="468">
        <f>IFERROR(__xludf.DUMMYFUNCTION("""COMPUTED_VALUE"""),0.0)</f>
        <v>0</v>
      </c>
      <c r="L1579" s="468">
        <f>IFERROR(__xludf.DUMMYFUNCTION("""COMPUTED_VALUE"""),0.0)</f>
        <v>0</v>
      </c>
      <c r="M1579" s="468">
        <f>IFERROR(__xludf.DUMMYFUNCTION("""COMPUTED_VALUE"""),1.22425E8)</f>
        <v>122425000</v>
      </c>
      <c r="N1579" s="468">
        <f>IFERROR(__xludf.DUMMYFUNCTION("""COMPUTED_VALUE"""),0.0)</f>
        <v>0</v>
      </c>
      <c r="O1579" s="468">
        <f>IFERROR(__xludf.DUMMYFUNCTION("""COMPUTED_VALUE"""),0.0)</f>
        <v>0</v>
      </c>
      <c r="P1579" s="468">
        <f>IFERROR(__xludf.DUMMYFUNCTION("""COMPUTED_VALUE"""),0.0)</f>
        <v>0</v>
      </c>
      <c r="Q1579" s="468"/>
      <c r="R1579" s="468"/>
      <c r="S1579" s="468"/>
      <c r="T1579" s="468"/>
      <c r="U1579" s="468"/>
      <c r="V1579" s="468"/>
      <c r="W1579" s="468"/>
      <c r="X1579" s="468"/>
      <c r="Y1579" s="468"/>
      <c r="Z1579" s="468"/>
      <c r="AA1579" s="468"/>
      <c r="AB1579" s="468"/>
      <c r="AC1579" s="468"/>
      <c r="AD1579" s="468"/>
      <c r="AE1579" s="468"/>
      <c r="AF1579" s="468"/>
      <c r="AG1579" s="468"/>
      <c r="AH1579" s="468"/>
      <c r="AI1579" s="468"/>
      <c r="AJ1579" s="468"/>
    </row>
    <row r="1580" ht="15.75" customHeight="1">
      <c r="A1580" s="468">
        <f>IFERROR(__xludf.DUMMYFUNCTION("""COMPUTED_VALUE"""),8.011720267E9)</f>
        <v>8011720267</v>
      </c>
      <c r="B1580" s="468">
        <f>IFERROR(__xludf.DUMMYFUNCTION("""COMPUTED_VALUE"""),8011.0)</f>
        <v>8011</v>
      </c>
      <c r="C1580" s="468">
        <f>IFERROR(__xludf.DUMMYFUNCTION("""COMPUTED_VALUE"""),7.0)</f>
        <v>7</v>
      </c>
      <c r="D1580" s="468">
        <f>IFERROR(__xludf.DUMMYFUNCTION("""COMPUTED_VALUE"""),2026.0)</f>
        <v>2026</v>
      </c>
      <c r="E1580" s="468">
        <f>IFERROR(__xludf.DUMMYFUNCTION("""COMPUTED_VALUE"""),7.0)</f>
        <v>7</v>
      </c>
      <c r="F1580" s="468" t="str">
        <f>IFERROR(__xludf.DUMMYFUNCTION("""COMPUTED_VALUE"""),"Julio")</f>
        <v>Julio</v>
      </c>
      <c r="G1580" s="468">
        <f>IFERROR(__xludf.DUMMYFUNCTION("""COMPUTED_VALUE"""),0.0)</f>
        <v>0</v>
      </c>
      <c r="H1580" s="468">
        <f>IFERROR(__xludf.DUMMYFUNCTION("""COMPUTED_VALUE"""),0.0)</f>
        <v>0</v>
      </c>
      <c r="I1580" s="468">
        <f>IFERROR(__xludf.DUMMYFUNCTION("""COMPUTED_VALUE"""),0.0)</f>
        <v>0</v>
      </c>
      <c r="J1580" s="468">
        <f>IFERROR(__xludf.DUMMYFUNCTION("""COMPUTED_VALUE"""),1.22425E8)</f>
        <v>122425000</v>
      </c>
      <c r="K1580" s="468">
        <f>IFERROR(__xludf.DUMMYFUNCTION("""COMPUTED_VALUE"""),0.0)</f>
        <v>0</v>
      </c>
      <c r="L1580" s="468">
        <f>IFERROR(__xludf.DUMMYFUNCTION("""COMPUTED_VALUE"""),0.0)</f>
        <v>0</v>
      </c>
      <c r="M1580" s="468">
        <f>IFERROR(__xludf.DUMMYFUNCTION("""COMPUTED_VALUE"""),1.22425E8)</f>
        <v>122425000</v>
      </c>
      <c r="N1580" s="468">
        <f>IFERROR(__xludf.DUMMYFUNCTION("""COMPUTED_VALUE"""),0.0)</f>
        <v>0</v>
      </c>
      <c r="O1580" s="468">
        <f>IFERROR(__xludf.DUMMYFUNCTION("""COMPUTED_VALUE"""),0.0)</f>
        <v>0</v>
      </c>
      <c r="P1580" s="468">
        <f>IFERROR(__xludf.DUMMYFUNCTION("""COMPUTED_VALUE"""),0.0)</f>
        <v>0</v>
      </c>
      <c r="Q1580" s="468"/>
      <c r="R1580" s="468"/>
      <c r="S1580" s="468"/>
      <c r="T1580" s="468"/>
      <c r="U1580" s="468"/>
      <c r="V1580" s="468"/>
      <c r="W1580" s="468"/>
      <c r="X1580" s="468"/>
      <c r="Y1580" s="468"/>
      <c r="Z1580" s="468"/>
      <c r="AA1580" s="468"/>
      <c r="AB1580" s="468"/>
      <c r="AC1580" s="468"/>
      <c r="AD1580" s="468"/>
      <c r="AE1580" s="468"/>
      <c r="AF1580" s="468"/>
      <c r="AG1580" s="468"/>
      <c r="AH1580" s="468"/>
      <c r="AI1580" s="468"/>
      <c r="AJ1580" s="468"/>
    </row>
    <row r="1581" ht="15.75" customHeight="1">
      <c r="A1581" s="468">
        <f>IFERROR(__xludf.DUMMYFUNCTION("""COMPUTED_VALUE"""),8.011720268E9)</f>
        <v>8011720268</v>
      </c>
      <c r="B1581" s="468">
        <f>IFERROR(__xludf.DUMMYFUNCTION("""COMPUTED_VALUE"""),8011.0)</f>
        <v>8011</v>
      </c>
      <c r="C1581" s="468">
        <f>IFERROR(__xludf.DUMMYFUNCTION("""COMPUTED_VALUE"""),7.0)</f>
        <v>7</v>
      </c>
      <c r="D1581" s="468">
        <f>IFERROR(__xludf.DUMMYFUNCTION("""COMPUTED_VALUE"""),2026.0)</f>
        <v>2026</v>
      </c>
      <c r="E1581" s="468">
        <f>IFERROR(__xludf.DUMMYFUNCTION("""COMPUTED_VALUE"""),8.0)</f>
        <v>8</v>
      </c>
      <c r="F1581" s="468" t="str">
        <f>IFERROR(__xludf.DUMMYFUNCTION("""COMPUTED_VALUE"""),"Agosto")</f>
        <v>Agosto</v>
      </c>
      <c r="G1581" s="468">
        <f>IFERROR(__xludf.DUMMYFUNCTION("""COMPUTED_VALUE"""),0.0)</f>
        <v>0</v>
      </c>
      <c r="H1581" s="468">
        <f>IFERROR(__xludf.DUMMYFUNCTION("""COMPUTED_VALUE"""),0.0)</f>
        <v>0</v>
      </c>
      <c r="I1581" s="468">
        <f>IFERROR(__xludf.DUMMYFUNCTION("""COMPUTED_VALUE"""),0.0)</f>
        <v>0</v>
      </c>
      <c r="J1581" s="468">
        <f>IFERROR(__xludf.DUMMYFUNCTION("""COMPUTED_VALUE"""),1.22425E8)</f>
        <v>122425000</v>
      </c>
      <c r="K1581" s="468">
        <f>IFERROR(__xludf.DUMMYFUNCTION("""COMPUTED_VALUE"""),0.0)</f>
        <v>0</v>
      </c>
      <c r="L1581" s="468">
        <f>IFERROR(__xludf.DUMMYFUNCTION("""COMPUTED_VALUE"""),0.0)</f>
        <v>0</v>
      </c>
      <c r="M1581" s="468">
        <f>IFERROR(__xludf.DUMMYFUNCTION("""COMPUTED_VALUE"""),1.22425E8)</f>
        <v>122425000</v>
      </c>
      <c r="N1581" s="468">
        <f>IFERROR(__xludf.DUMMYFUNCTION("""COMPUTED_VALUE"""),0.0)</f>
        <v>0</v>
      </c>
      <c r="O1581" s="468">
        <f>IFERROR(__xludf.DUMMYFUNCTION("""COMPUTED_VALUE"""),0.0)</f>
        <v>0</v>
      </c>
      <c r="P1581" s="468">
        <f>IFERROR(__xludf.DUMMYFUNCTION("""COMPUTED_VALUE"""),0.0)</f>
        <v>0</v>
      </c>
      <c r="Q1581" s="468"/>
      <c r="R1581" s="468"/>
      <c r="S1581" s="468"/>
      <c r="T1581" s="468"/>
      <c r="U1581" s="468"/>
      <c r="V1581" s="468"/>
      <c r="W1581" s="468"/>
      <c r="X1581" s="468"/>
      <c r="Y1581" s="468"/>
      <c r="Z1581" s="468"/>
      <c r="AA1581" s="468"/>
      <c r="AB1581" s="468"/>
      <c r="AC1581" s="468"/>
      <c r="AD1581" s="468"/>
      <c r="AE1581" s="468"/>
      <c r="AF1581" s="468"/>
      <c r="AG1581" s="468"/>
      <c r="AH1581" s="468"/>
      <c r="AI1581" s="468"/>
      <c r="AJ1581" s="468"/>
    </row>
    <row r="1582" ht="15.75" customHeight="1">
      <c r="A1582" s="468">
        <f>IFERROR(__xludf.DUMMYFUNCTION("""COMPUTED_VALUE"""),8.011720269E9)</f>
        <v>8011720269</v>
      </c>
      <c r="B1582" s="468">
        <f>IFERROR(__xludf.DUMMYFUNCTION("""COMPUTED_VALUE"""),8011.0)</f>
        <v>8011</v>
      </c>
      <c r="C1582" s="468">
        <f>IFERROR(__xludf.DUMMYFUNCTION("""COMPUTED_VALUE"""),7.0)</f>
        <v>7</v>
      </c>
      <c r="D1582" s="468">
        <f>IFERROR(__xludf.DUMMYFUNCTION("""COMPUTED_VALUE"""),2026.0)</f>
        <v>2026</v>
      </c>
      <c r="E1582" s="468">
        <f>IFERROR(__xludf.DUMMYFUNCTION("""COMPUTED_VALUE"""),9.0)</f>
        <v>9</v>
      </c>
      <c r="F1582" s="468" t="str">
        <f>IFERROR(__xludf.DUMMYFUNCTION("""COMPUTED_VALUE"""),"Septiembre")</f>
        <v>Septiembre</v>
      </c>
      <c r="G1582" s="468">
        <f>IFERROR(__xludf.DUMMYFUNCTION("""COMPUTED_VALUE"""),0.0)</f>
        <v>0</v>
      </c>
      <c r="H1582" s="468">
        <f>IFERROR(__xludf.DUMMYFUNCTION("""COMPUTED_VALUE"""),0.0)</f>
        <v>0</v>
      </c>
      <c r="I1582" s="468">
        <f>IFERROR(__xludf.DUMMYFUNCTION("""COMPUTED_VALUE"""),0.0)</f>
        <v>0</v>
      </c>
      <c r="J1582" s="468">
        <f>IFERROR(__xludf.DUMMYFUNCTION("""COMPUTED_VALUE"""),1.22425E8)</f>
        <v>122425000</v>
      </c>
      <c r="K1582" s="468">
        <f>IFERROR(__xludf.DUMMYFUNCTION("""COMPUTED_VALUE"""),0.0)</f>
        <v>0</v>
      </c>
      <c r="L1582" s="468">
        <f>IFERROR(__xludf.DUMMYFUNCTION("""COMPUTED_VALUE"""),0.0)</f>
        <v>0</v>
      </c>
      <c r="M1582" s="468">
        <f>IFERROR(__xludf.DUMMYFUNCTION("""COMPUTED_VALUE"""),1.22425E8)</f>
        <v>122425000</v>
      </c>
      <c r="N1582" s="468">
        <f>IFERROR(__xludf.DUMMYFUNCTION("""COMPUTED_VALUE"""),0.0)</f>
        <v>0</v>
      </c>
      <c r="O1582" s="468">
        <f>IFERROR(__xludf.DUMMYFUNCTION("""COMPUTED_VALUE"""),0.0)</f>
        <v>0</v>
      </c>
      <c r="P1582" s="468">
        <f>IFERROR(__xludf.DUMMYFUNCTION("""COMPUTED_VALUE"""),0.0)</f>
        <v>0</v>
      </c>
      <c r="Q1582" s="468"/>
      <c r="R1582" s="468"/>
      <c r="S1582" s="468"/>
      <c r="T1582" s="468"/>
      <c r="U1582" s="468"/>
      <c r="V1582" s="468"/>
      <c r="W1582" s="468"/>
      <c r="X1582" s="468"/>
      <c r="Y1582" s="468"/>
      <c r="Z1582" s="468"/>
      <c r="AA1582" s="468"/>
      <c r="AB1582" s="468"/>
      <c r="AC1582" s="468"/>
      <c r="AD1582" s="468"/>
      <c r="AE1582" s="468"/>
      <c r="AF1582" s="468"/>
      <c r="AG1582" s="468"/>
      <c r="AH1582" s="468"/>
      <c r="AI1582" s="468"/>
      <c r="AJ1582" s="468"/>
    </row>
    <row r="1583" ht="15.75" customHeight="1">
      <c r="A1583" s="468">
        <f>IFERROR(__xludf.DUMMYFUNCTION("""COMPUTED_VALUE"""),8.011720261E10)</f>
        <v>80117202610</v>
      </c>
      <c r="B1583" s="468">
        <f>IFERROR(__xludf.DUMMYFUNCTION("""COMPUTED_VALUE"""),8011.0)</f>
        <v>8011</v>
      </c>
      <c r="C1583" s="468">
        <f>IFERROR(__xludf.DUMMYFUNCTION("""COMPUTED_VALUE"""),7.0)</f>
        <v>7</v>
      </c>
      <c r="D1583" s="468">
        <f>IFERROR(__xludf.DUMMYFUNCTION("""COMPUTED_VALUE"""),2026.0)</f>
        <v>2026</v>
      </c>
      <c r="E1583" s="468">
        <f>IFERROR(__xludf.DUMMYFUNCTION("""COMPUTED_VALUE"""),10.0)</f>
        <v>10</v>
      </c>
      <c r="F1583" s="468" t="str">
        <f>IFERROR(__xludf.DUMMYFUNCTION("""COMPUTED_VALUE"""),"Octubre")</f>
        <v>Octubre</v>
      </c>
      <c r="G1583" s="468">
        <f>IFERROR(__xludf.DUMMYFUNCTION("""COMPUTED_VALUE"""),0.0)</f>
        <v>0</v>
      </c>
      <c r="H1583" s="468">
        <f>IFERROR(__xludf.DUMMYFUNCTION("""COMPUTED_VALUE"""),0.0)</f>
        <v>0</v>
      </c>
      <c r="I1583" s="468">
        <f>IFERROR(__xludf.DUMMYFUNCTION("""COMPUTED_VALUE"""),0.0)</f>
        <v>0</v>
      </c>
      <c r="J1583" s="468">
        <f>IFERROR(__xludf.DUMMYFUNCTION("""COMPUTED_VALUE"""),1.22425E8)</f>
        <v>122425000</v>
      </c>
      <c r="K1583" s="468">
        <f>IFERROR(__xludf.DUMMYFUNCTION("""COMPUTED_VALUE"""),0.0)</f>
        <v>0</v>
      </c>
      <c r="L1583" s="468">
        <f>IFERROR(__xludf.DUMMYFUNCTION("""COMPUTED_VALUE"""),0.0)</f>
        <v>0</v>
      </c>
      <c r="M1583" s="468">
        <f>IFERROR(__xludf.DUMMYFUNCTION("""COMPUTED_VALUE"""),1.22425E8)</f>
        <v>122425000</v>
      </c>
      <c r="N1583" s="468">
        <f>IFERROR(__xludf.DUMMYFUNCTION("""COMPUTED_VALUE"""),0.0)</f>
        <v>0</v>
      </c>
      <c r="O1583" s="468">
        <f>IFERROR(__xludf.DUMMYFUNCTION("""COMPUTED_VALUE"""),0.0)</f>
        <v>0</v>
      </c>
      <c r="P1583" s="468">
        <f>IFERROR(__xludf.DUMMYFUNCTION("""COMPUTED_VALUE"""),0.0)</f>
        <v>0</v>
      </c>
      <c r="Q1583" s="468"/>
      <c r="R1583" s="468"/>
      <c r="S1583" s="468"/>
      <c r="T1583" s="468"/>
      <c r="U1583" s="468"/>
      <c r="V1583" s="468"/>
      <c r="W1583" s="468"/>
      <c r="X1583" s="468"/>
      <c r="Y1583" s="468"/>
      <c r="Z1583" s="468"/>
      <c r="AA1583" s="468"/>
      <c r="AB1583" s="468"/>
      <c r="AC1583" s="468"/>
      <c r="AD1583" s="468"/>
      <c r="AE1583" s="468"/>
      <c r="AF1583" s="468"/>
      <c r="AG1583" s="468"/>
      <c r="AH1583" s="468"/>
      <c r="AI1583" s="468"/>
      <c r="AJ1583" s="468"/>
    </row>
    <row r="1584" ht="15.75" customHeight="1">
      <c r="A1584" s="468">
        <f>IFERROR(__xludf.DUMMYFUNCTION("""COMPUTED_VALUE"""),8.0117202611E10)</f>
        <v>80117202611</v>
      </c>
      <c r="B1584" s="468">
        <f>IFERROR(__xludf.DUMMYFUNCTION("""COMPUTED_VALUE"""),8011.0)</f>
        <v>8011</v>
      </c>
      <c r="C1584" s="468">
        <f>IFERROR(__xludf.DUMMYFUNCTION("""COMPUTED_VALUE"""),7.0)</f>
        <v>7</v>
      </c>
      <c r="D1584" s="468">
        <f>IFERROR(__xludf.DUMMYFUNCTION("""COMPUTED_VALUE"""),2026.0)</f>
        <v>2026</v>
      </c>
      <c r="E1584" s="468">
        <f>IFERROR(__xludf.DUMMYFUNCTION("""COMPUTED_VALUE"""),11.0)</f>
        <v>11</v>
      </c>
      <c r="F1584" s="468" t="str">
        <f>IFERROR(__xludf.DUMMYFUNCTION("""COMPUTED_VALUE"""),"Noviembre")</f>
        <v>Noviembre</v>
      </c>
      <c r="G1584" s="468">
        <f>IFERROR(__xludf.DUMMYFUNCTION("""COMPUTED_VALUE"""),0.0)</f>
        <v>0</v>
      </c>
      <c r="H1584" s="468">
        <f>IFERROR(__xludf.DUMMYFUNCTION("""COMPUTED_VALUE"""),0.0)</f>
        <v>0</v>
      </c>
      <c r="I1584" s="468">
        <f>IFERROR(__xludf.DUMMYFUNCTION("""COMPUTED_VALUE"""),0.0)</f>
        <v>0</v>
      </c>
      <c r="J1584" s="468">
        <f>IFERROR(__xludf.DUMMYFUNCTION("""COMPUTED_VALUE"""),1.22425E8)</f>
        <v>122425000</v>
      </c>
      <c r="K1584" s="468">
        <f>IFERROR(__xludf.DUMMYFUNCTION("""COMPUTED_VALUE"""),0.0)</f>
        <v>0</v>
      </c>
      <c r="L1584" s="468">
        <f>IFERROR(__xludf.DUMMYFUNCTION("""COMPUTED_VALUE"""),0.0)</f>
        <v>0</v>
      </c>
      <c r="M1584" s="468">
        <f>IFERROR(__xludf.DUMMYFUNCTION("""COMPUTED_VALUE"""),1.22425E8)</f>
        <v>122425000</v>
      </c>
      <c r="N1584" s="468">
        <f>IFERROR(__xludf.DUMMYFUNCTION("""COMPUTED_VALUE"""),0.0)</f>
        <v>0</v>
      </c>
      <c r="O1584" s="468">
        <f>IFERROR(__xludf.DUMMYFUNCTION("""COMPUTED_VALUE"""),0.0)</f>
        <v>0</v>
      </c>
      <c r="P1584" s="468">
        <f>IFERROR(__xludf.DUMMYFUNCTION("""COMPUTED_VALUE"""),0.0)</f>
        <v>0</v>
      </c>
      <c r="Q1584" s="468"/>
      <c r="R1584" s="468"/>
      <c r="S1584" s="468"/>
      <c r="T1584" s="468"/>
      <c r="U1584" s="468"/>
      <c r="V1584" s="468"/>
      <c r="W1584" s="468"/>
      <c r="X1584" s="468"/>
      <c r="Y1584" s="468"/>
      <c r="Z1584" s="468"/>
      <c r="AA1584" s="468"/>
      <c r="AB1584" s="468"/>
      <c r="AC1584" s="468"/>
      <c r="AD1584" s="468"/>
      <c r="AE1584" s="468"/>
      <c r="AF1584" s="468"/>
      <c r="AG1584" s="468"/>
      <c r="AH1584" s="468"/>
      <c r="AI1584" s="468"/>
      <c r="AJ1584" s="468"/>
    </row>
    <row r="1585" ht="15.75" customHeight="1">
      <c r="A1585" s="468">
        <f>IFERROR(__xludf.DUMMYFUNCTION("""COMPUTED_VALUE"""),8.0117202612E10)</f>
        <v>80117202612</v>
      </c>
      <c r="B1585" s="468">
        <f>IFERROR(__xludf.DUMMYFUNCTION("""COMPUTED_VALUE"""),8011.0)</f>
        <v>8011</v>
      </c>
      <c r="C1585" s="468">
        <f>IFERROR(__xludf.DUMMYFUNCTION("""COMPUTED_VALUE"""),7.0)</f>
        <v>7</v>
      </c>
      <c r="D1585" s="468">
        <f>IFERROR(__xludf.DUMMYFUNCTION("""COMPUTED_VALUE"""),2026.0)</f>
        <v>2026</v>
      </c>
      <c r="E1585" s="468">
        <f>IFERROR(__xludf.DUMMYFUNCTION("""COMPUTED_VALUE"""),12.0)</f>
        <v>12</v>
      </c>
      <c r="F1585" s="468" t="str">
        <f>IFERROR(__xludf.DUMMYFUNCTION("""COMPUTED_VALUE"""),"Diciembre")</f>
        <v>Diciembre</v>
      </c>
      <c r="G1585" s="468">
        <f>IFERROR(__xludf.DUMMYFUNCTION("""COMPUTED_VALUE"""),1000.0)</f>
        <v>1000</v>
      </c>
      <c r="H1585" s="468">
        <f>IFERROR(__xludf.DUMMYFUNCTION("""COMPUTED_VALUE"""),1000.0)</f>
        <v>1000</v>
      </c>
      <c r="I1585" s="468">
        <f>IFERROR(__xludf.DUMMYFUNCTION("""COMPUTED_VALUE"""),0.0)</f>
        <v>0</v>
      </c>
      <c r="J1585" s="468">
        <f>IFERROR(__xludf.DUMMYFUNCTION("""COMPUTED_VALUE"""),2.01593034E8)</f>
        <v>201593034</v>
      </c>
      <c r="K1585" s="468">
        <f>IFERROR(__xludf.DUMMYFUNCTION("""COMPUTED_VALUE"""),1000.0)</f>
        <v>1000</v>
      </c>
      <c r="L1585" s="468">
        <f>IFERROR(__xludf.DUMMYFUNCTION("""COMPUTED_VALUE"""),0.0)</f>
        <v>0</v>
      </c>
      <c r="M1585" s="468">
        <f>IFERROR(__xludf.DUMMYFUNCTION("""COMPUTED_VALUE"""),2.01593034E8)</f>
        <v>201593034</v>
      </c>
      <c r="N1585" s="468">
        <f>IFERROR(__xludf.DUMMYFUNCTION("""COMPUTED_VALUE"""),0.0)</f>
        <v>0</v>
      </c>
      <c r="O1585" s="468">
        <f>IFERROR(__xludf.DUMMYFUNCTION("""COMPUTED_VALUE"""),0.0)</f>
        <v>0</v>
      </c>
      <c r="P1585" s="468">
        <f>IFERROR(__xludf.DUMMYFUNCTION("""COMPUTED_VALUE"""),0.0)</f>
        <v>0</v>
      </c>
      <c r="Q1585" s="468"/>
      <c r="R1585" s="468"/>
      <c r="S1585" s="468"/>
      <c r="T1585" s="468"/>
      <c r="U1585" s="468"/>
      <c r="V1585" s="468"/>
      <c r="W1585" s="468"/>
      <c r="X1585" s="468"/>
      <c r="Y1585" s="468"/>
      <c r="Z1585" s="468"/>
      <c r="AA1585" s="468"/>
      <c r="AB1585" s="468"/>
      <c r="AC1585" s="468"/>
      <c r="AD1585" s="468"/>
      <c r="AE1585" s="468"/>
      <c r="AF1585" s="468"/>
      <c r="AG1585" s="468"/>
      <c r="AH1585" s="468"/>
      <c r="AI1585" s="468"/>
      <c r="AJ1585" s="468"/>
    </row>
    <row r="1586" ht="15.75" customHeight="1">
      <c r="A1586" s="468">
        <f>IFERROR(__xludf.DUMMYFUNCTION("""COMPUTED_VALUE"""),8.011820261E9)</f>
        <v>8011820261</v>
      </c>
      <c r="B1586" s="468">
        <f>IFERROR(__xludf.DUMMYFUNCTION("""COMPUTED_VALUE"""),8011.0)</f>
        <v>8011</v>
      </c>
      <c r="C1586" s="468">
        <f>IFERROR(__xludf.DUMMYFUNCTION("""COMPUTED_VALUE"""),8.0)</f>
        <v>8</v>
      </c>
      <c r="D1586" s="468">
        <f>IFERROR(__xludf.DUMMYFUNCTION("""COMPUTED_VALUE"""),2026.0)</f>
        <v>2026</v>
      </c>
      <c r="E1586" s="468">
        <f>IFERROR(__xludf.DUMMYFUNCTION("""COMPUTED_VALUE"""),1.0)</f>
        <v>1</v>
      </c>
      <c r="F1586" s="468" t="str">
        <f>IFERROR(__xludf.DUMMYFUNCTION("""COMPUTED_VALUE"""),"Enero")</f>
        <v>Enero</v>
      </c>
      <c r="G1586" s="468">
        <f>IFERROR(__xludf.DUMMYFUNCTION("""COMPUTED_VALUE"""),8.727915E8)</f>
        <v>872791500</v>
      </c>
      <c r="H1586" s="468">
        <f>IFERROR(__xludf.DUMMYFUNCTION("""COMPUTED_VALUE"""),8.683395E8)</f>
        <v>868339500</v>
      </c>
      <c r="I1586" s="468">
        <f>IFERROR(__xludf.DUMMYFUNCTION("""COMPUTED_VALUE"""),4452000.0)</f>
        <v>4452000</v>
      </c>
      <c r="J1586" s="468">
        <f>IFERROR(__xludf.DUMMYFUNCTION("""COMPUTED_VALUE"""),0.0)</f>
        <v>0</v>
      </c>
      <c r="K1586" s="468">
        <f>IFERROR(__xludf.DUMMYFUNCTION("""COMPUTED_VALUE"""),8.683395E8)</f>
        <v>868339500</v>
      </c>
      <c r="L1586" s="468">
        <f>IFERROR(__xludf.DUMMYFUNCTION("""COMPUTED_VALUE"""),8.33419523E8)</f>
        <v>833419523</v>
      </c>
      <c r="M1586" s="468">
        <f>IFERROR(__xludf.DUMMYFUNCTION("""COMPUTED_VALUE"""),0.0)</f>
        <v>0</v>
      </c>
      <c r="N1586" s="468">
        <f>IFERROR(__xludf.DUMMYFUNCTION("""COMPUTED_VALUE"""),0.0)</f>
        <v>0</v>
      </c>
      <c r="O1586" s="468">
        <f>IFERROR(__xludf.DUMMYFUNCTION("""COMPUTED_VALUE"""),4452000.0)</f>
        <v>4452000</v>
      </c>
      <c r="P1586" s="468">
        <f>IFERROR(__xludf.DUMMYFUNCTION("""COMPUTED_VALUE"""),4452000.0)</f>
        <v>4452000</v>
      </c>
      <c r="Q1586" s="468"/>
      <c r="R1586" s="468"/>
      <c r="S1586" s="468"/>
      <c r="T1586" s="468"/>
      <c r="U1586" s="468"/>
      <c r="V1586" s="468"/>
      <c r="W1586" s="468"/>
      <c r="X1586" s="468"/>
      <c r="Y1586" s="468"/>
      <c r="Z1586" s="468"/>
      <c r="AA1586" s="468"/>
      <c r="AB1586" s="468"/>
      <c r="AC1586" s="468"/>
      <c r="AD1586" s="468"/>
      <c r="AE1586" s="468"/>
      <c r="AF1586" s="468"/>
      <c r="AG1586" s="468"/>
      <c r="AH1586" s="468"/>
      <c r="AI1586" s="468"/>
      <c r="AJ1586" s="468"/>
    </row>
    <row r="1587" ht="15.75" customHeight="1">
      <c r="A1587" s="468">
        <f>IFERROR(__xludf.DUMMYFUNCTION("""COMPUTED_VALUE"""),8.011820262E9)</f>
        <v>8011820262</v>
      </c>
      <c r="B1587" s="468">
        <f>IFERROR(__xludf.DUMMYFUNCTION("""COMPUTED_VALUE"""),8011.0)</f>
        <v>8011</v>
      </c>
      <c r="C1587" s="468">
        <f>IFERROR(__xludf.DUMMYFUNCTION("""COMPUTED_VALUE"""),8.0)</f>
        <v>8</v>
      </c>
      <c r="D1587" s="468">
        <f>IFERROR(__xludf.DUMMYFUNCTION("""COMPUTED_VALUE"""),2026.0)</f>
        <v>2026</v>
      </c>
      <c r="E1587" s="468">
        <f>IFERROR(__xludf.DUMMYFUNCTION("""COMPUTED_VALUE"""),2.0)</f>
        <v>2</v>
      </c>
      <c r="F1587" s="468" t="str">
        <f>IFERROR(__xludf.DUMMYFUNCTION("""COMPUTED_VALUE"""),"Febrero")</f>
        <v>Febrero</v>
      </c>
      <c r="G1587" s="468">
        <f>IFERROR(__xludf.DUMMYFUNCTION("""COMPUTED_VALUE"""),0.0)</f>
        <v>0</v>
      </c>
      <c r="H1587" s="468">
        <f>IFERROR(__xludf.DUMMYFUNCTION("""COMPUTED_VALUE"""),0.0)</f>
        <v>0</v>
      </c>
      <c r="I1587" s="468">
        <f>IFERROR(__xludf.DUMMYFUNCTION("""COMPUTED_VALUE"""),0.0)</f>
        <v>0</v>
      </c>
      <c r="J1587" s="468">
        <f>IFERROR(__xludf.DUMMYFUNCTION("""COMPUTED_VALUE"""),1.9758634E7)</f>
        <v>19758634</v>
      </c>
      <c r="K1587" s="468">
        <f>IFERROR(__xludf.DUMMYFUNCTION("""COMPUTED_VALUE"""),0.0)</f>
        <v>0</v>
      </c>
      <c r="L1587" s="468">
        <f>IFERROR(__xludf.DUMMYFUNCTION("""COMPUTED_VALUE"""),6627000.0)</f>
        <v>6627000</v>
      </c>
      <c r="M1587" s="468">
        <f>IFERROR(__xludf.DUMMYFUNCTION("""COMPUTED_VALUE"""),1.9758634E7)</f>
        <v>19758634</v>
      </c>
      <c r="N1587" s="468">
        <f>IFERROR(__xludf.DUMMYFUNCTION("""COMPUTED_VALUE"""),2.1207563E7)</f>
        <v>21207563</v>
      </c>
      <c r="O1587" s="468">
        <f>IFERROR(__xludf.DUMMYFUNCTION("""COMPUTED_VALUE"""),0.0)</f>
        <v>0</v>
      </c>
      <c r="P1587" s="468">
        <f>IFERROR(__xludf.DUMMYFUNCTION("""COMPUTED_VALUE"""),0.0)</f>
        <v>0</v>
      </c>
      <c r="Q1587" s="468"/>
      <c r="R1587" s="468"/>
      <c r="S1587" s="468"/>
      <c r="T1587" s="468"/>
      <c r="U1587" s="468"/>
      <c r="V1587" s="468"/>
      <c r="W1587" s="468"/>
      <c r="X1587" s="468"/>
      <c r="Y1587" s="468"/>
      <c r="Z1587" s="468"/>
      <c r="AA1587" s="468"/>
      <c r="AB1587" s="468"/>
      <c r="AC1587" s="468"/>
      <c r="AD1587" s="468"/>
      <c r="AE1587" s="468"/>
      <c r="AF1587" s="468"/>
      <c r="AG1587" s="468"/>
      <c r="AH1587" s="468"/>
      <c r="AI1587" s="468"/>
      <c r="AJ1587" s="468"/>
    </row>
    <row r="1588" ht="15.75" customHeight="1">
      <c r="A1588" s="468">
        <f>IFERROR(__xludf.DUMMYFUNCTION("""COMPUTED_VALUE"""),8.011820263E9)</f>
        <v>8011820263</v>
      </c>
      <c r="B1588" s="468">
        <f>IFERROR(__xludf.DUMMYFUNCTION("""COMPUTED_VALUE"""),8011.0)</f>
        <v>8011</v>
      </c>
      <c r="C1588" s="468">
        <f>IFERROR(__xludf.DUMMYFUNCTION("""COMPUTED_VALUE"""),8.0)</f>
        <v>8</v>
      </c>
      <c r="D1588" s="468">
        <f>IFERROR(__xludf.DUMMYFUNCTION("""COMPUTED_VALUE"""),2026.0)</f>
        <v>2026</v>
      </c>
      <c r="E1588" s="468">
        <f>IFERROR(__xludf.DUMMYFUNCTION("""COMPUTED_VALUE"""),3.0)</f>
        <v>3</v>
      </c>
      <c r="F1588" s="468" t="str">
        <f>IFERROR(__xludf.DUMMYFUNCTION("""COMPUTED_VALUE"""),"Marzo")</f>
        <v>Marzo</v>
      </c>
      <c r="G1588" s="468">
        <f>IFERROR(__xludf.DUMMYFUNCTION("""COMPUTED_VALUE"""),0.0)</f>
        <v>0</v>
      </c>
      <c r="H1588" s="468">
        <f>IFERROR(__xludf.DUMMYFUNCTION("""COMPUTED_VALUE"""),0.0)</f>
        <v>0</v>
      </c>
      <c r="I1588" s="468">
        <f>IFERROR(__xludf.DUMMYFUNCTION("""COMPUTED_VALUE"""),0.0)</f>
        <v>0</v>
      </c>
      <c r="J1588" s="468">
        <f>IFERROR(__xludf.DUMMYFUNCTION("""COMPUTED_VALUE"""),8.5614E7)</f>
        <v>85614000</v>
      </c>
      <c r="K1588" s="468">
        <f>IFERROR(__xludf.DUMMYFUNCTION("""COMPUTED_VALUE"""),0.0)</f>
        <v>0</v>
      </c>
      <c r="L1588" s="468">
        <f>IFERROR(__xludf.DUMMYFUNCTION("""COMPUTED_VALUE"""),0.0)</f>
        <v>0</v>
      </c>
      <c r="M1588" s="468">
        <f>IFERROR(__xludf.DUMMYFUNCTION("""COMPUTED_VALUE"""),8.5614E7)</f>
        <v>85614000</v>
      </c>
      <c r="N1588" s="468">
        <f>IFERROR(__xludf.DUMMYFUNCTION("""COMPUTED_VALUE"""),0.0)</f>
        <v>0</v>
      </c>
      <c r="O1588" s="468">
        <f>IFERROR(__xludf.DUMMYFUNCTION("""COMPUTED_VALUE"""),0.0)</f>
        <v>0</v>
      </c>
      <c r="P1588" s="468">
        <f>IFERROR(__xludf.DUMMYFUNCTION("""COMPUTED_VALUE"""),0.0)</f>
        <v>0</v>
      </c>
      <c r="Q1588" s="468"/>
      <c r="R1588" s="468"/>
      <c r="S1588" s="468"/>
      <c r="T1588" s="468"/>
      <c r="U1588" s="468"/>
      <c r="V1588" s="468"/>
      <c r="W1588" s="468"/>
      <c r="X1588" s="468"/>
      <c r="Y1588" s="468"/>
      <c r="Z1588" s="468"/>
      <c r="AA1588" s="468"/>
      <c r="AB1588" s="468"/>
      <c r="AC1588" s="468"/>
      <c r="AD1588" s="468"/>
      <c r="AE1588" s="468"/>
      <c r="AF1588" s="468"/>
      <c r="AG1588" s="468"/>
      <c r="AH1588" s="468"/>
      <c r="AI1588" s="468"/>
      <c r="AJ1588" s="468"/>
    </row>
    <row r="1589" ht="15.75" customHeight="1">
      <c r="A1589" s="468">
        <f>IFERROR(__xludf.DUMMYFUNCTION("""COMPUTED_VALUE"""),8.011820264E9)</f>
        <v>8011820264</v>
      </c>
      <c r="B1589" s="468">
        <f>IFERROR(__xludf.DUMMYFUNCTION("""COMPUTED_VALUE"""),8011.0)</f>
        <v>8011</v>
      </c>
      <c r="C1589" s="468">
        <f>IFERROR(__xludf.DUMMYFUNCTION("""COMPUTED_VALUE"""),8.0)</f>
        <v>8</v>
      </c>
      <c r="D1589" s="468">
        <f>IFERROR(__xludf.DUMMYFUNCTION("""COMPUTED_VALUE"""),2026.0)</f>
        <v>2026</v>
      </c>
      <c r="E1589" s="468">
        <f>IFERROR(__xludf.DUMMYFUNCTION("""COMPUTED_VALUE"""),4.0)</f>
        <v>4</v>
      </c>
      <c r="F1589" s="468" t="str">
        <f>IFERROR(__xludf.DUMMYFUNCTION("""COMPUTED_VALUE"""),"Abril")</f>
        <v>Abril</v>
      </c>
      <c r="G1589" s="468">
        <f>IFERROR(__xludf.DUMMYFUNCTION("""COMPUTED_VALUE"""),0.0)</f>
        <v>0</v>
      </c>
      <c r="H1589" s="468">
        <f>IFERROR(__xludf.DUMMYFUNCTION("""COMPUTED_VALUE"""),0.0)</f>
        <v>0</v>
      </c>
      <c r="I1589" s="468">
        <f>IFERROR(__xludf.DUMMYFUNCTION("""COMPUTED_VALUE"""),0.0)</f>
        <v>0</v>
      </c>
      <c r="J1589" s="468">
        <f>IFERROR(__xludf.DUMMYFUNCTION("""COMPUTED_VALUE"""),7.8987E7)</f>
        <v>78987000</v>
      </c>
      <c r="K1589" s="468">
        <f>IFERROR(__xludf.DUMMYFUNCTION("""COMPUTED_VALUE"""),0.0)</f>
        <v>0</v>
      </c>
      <c r="L1589" s="468">
        <f>IFERROR(__xludf.DUMMYFUNCTION("""COMPUTED_VALUE"""),0.0)</f>
        <v>0</v>
      </c>
      <c r="M1589" s="468">
        <f>IFERROR(__xludf.DUMMYFUNCTION("""COMPUTED_VALUE"""),7.8987E7)</f>
        <v>78987000</v>
      </c>
      <c r="N1589" s="468">
        <f>IFERROR(__xludf.DUMMYFUNCTION("""COMPUTED_VALUE"""),0.0)</f>
        <v>0</v>
      </c>
      <c r="O1589" s="468">
        <f>IFERROR(__xludf.DUMMYFUNCTION("""COMPUTED_VALUE"""),0.0)</f>
        <v>0</v>
      </c>
      <c r="P1589" s="468">
        <f>IFERROR(__xludf.DUMMYFUNCTION("""COMPUTED_VALUE"""),0.0)</f>
        <v>0</v>
      </c>
      <c r="Q1589" s="468"/>
      <c r="R1589" s="468"/>
      <c r="S1589" s="468"/>
      <c r="T1589" s="468"/>
      <c r="U1589" s="468"/>
      <c r="V1589" s="468"/>
      <c r="W1589" s="468"/>
      <c r="X1589" s="468"/>
      <c r="Y1589" s="468"/>
      <c r="Z1589" s="468"/>
      <c r="AA1589" s="468"/>
      <c r="AB1589" s="468"/>
      <c r="AC1589" s="468"/>
      <c r="AD1589" s="468"/>
      <c r="AE1589" s="468"/>
      <c r="AF1589" s="468"/>
      <c r="AG1589" s="468"/>
      <c r="AH1589" s="468"/>
      <c r="AI1589" s="468"/>
      <c r="AJ1589" s="468"/>
    </row>
    <row r="1590" ht="15.75" customHeight="1">
      <c r="A1590" s="468">
        <f>IFERROR(__xludf.DUMMYFUNCTION("""COMPUTED_VALUE"""),8.011820265E9)</f>
        <v>8011820265</v>
      </c>
      <c r="B1590" s="468">
        <f>IFERROR(__xludf.DUMMYFUNCTION("""COMPUTED_VALUE"""),8011.0)</f>
        <v>8011</v>
      </c>
      <c r="C1590" s="468">
        <f>IFERROR(__xludf.DUMMYFUNCTION("""COMPUTED_VALUE"""),8.0)</f>
        <v>8</v>
      </c>
      <c r="D1590" s="468">
        <f>IFERROR(__xludf.DUMMYFUNCTION("""COMPUTED_VALUE"""),2026.0)</f>
        <v>2026</v>
      </c>
      <c r="E1590" s="468">
        <f>IFERROR(__xludf.DUMMYFUNCTION("""COMPUTED_VALUE"""),5.0)</f>
        <v>5</v>
      </c>
      <c r="F1590" s="468" t="str">
        <f>IFERROR(__xludf.DUMMYFUNCTION("""COMPUTED_VALUE"""),"Mayo")</f>
        <v>Mayo</v>
      </c>
      <c r="G1590" s="468">
        <f>IFERROR(__xludf.DUMMYFUNCTION("""COMPUTED_VALUE"""),0.0)</f>
        <v>0</v>
      </c>
      <c r="H1590" s="468">
        <f>IFERROR(__xludf.DUMMYFUNCTION("""COMPUTED_VALUE"""),0.0)</f>
        <v>0</v>
      </c>
      <c r="I1590" s="468">
        <f>IFERROR(__xludf.DUMMYFUNCTION("""COMPUTED_VALUE"""),0.0)</f>
        <v>0</v>
      </c>
      <c r="J1590" s="468">
        <f>IFERROR(__xludf.DUMMYFUNCTION("""COMPUTED_VALUE"""),7.8987E7)</f>
        <v>78987000</v>
      </c>
      <c r="K1590" s="468">
        <f>IFERROR(__xludf.DUMMYFUNCTION("""COMPUTED_VALUE"""),0.0)</f>
        <v>0</v>
      </c>
      <c r="L1590" s="468">
        <f>IFERROR(__xludf.DUMMYFUNCTION("""COMPUTED_VALUE"""),0.0)</f>
        <v>0</v>
      </c>
      <c r="M1590" s="468">
        <f>IFERROR(__xludf.DUMMYFUNCTION("""COMPUTED_VALUE"""),7.8987E7)</f>
        <v>78987000</v>
      </c>
      <c r="N1590" s="468">
        <f>IFERROR(__xludf.DUMMYFUNCTION("""COMPUTED_VALUE"""),0.0)</f>
        <v>0</v>
      </c>
      <c r="O1590" s="468">
        <f>IFERROR(__xludf.DUMMYFUNCTION("""COMPUTED_VALUE"""),0.0)</f>
        <v>0</v>
      </c>
      <c r="P1590" s="468">
        <f>IFERROR(__xludf.DUMMYFUNCTION("""COMPUTED_VALUE"""),0.0)</f>
        <v>0</v>
      </c>
      <c r="Q1590" s="468"/>
      <c r="R1590" s="468"/>
      <c r="S1590" s="468"/>
      <c r="T1590" s="468"/>
      <c r="U1590" s="468"/>
      <c r="V1590" s="468"/>
      <c r="W1590" s="468"/>
      <c r="X1590" s="468"/>
      <c r="Y1590" s="468"/>
      <c r="Z1590" s="468"/>
      <c r="AA1590" s="468"/>
      <c r="AB1590" s="468"/>
      <c r="AC1590" s="468"/>
      <c r="AD1590" s="468"/>
      <c r="AE1590" s="468"/>
      <c r="AF1590" s="468"/>
      <c r="AG1590" s="468"/>
      <c r="AH1590" s="468"/>
      <c r="AI1590" s="468"/>
      <c r="AJ1590" s="468"/>
    </row>
    <row r="1591" ht="15.75" customHeight="1">
      <c r="A1591" s="468">
        <f>IFERROR(__xludf.DUMMYFUNCTION("""COMPUTED_VALUE"""),8.011820266E9)</f>
        <v>8011820266</v>
      </c>
      <c r="B1591" s="468">
        <f>IFERROR(__xludf.DUMMYFUNCTION("""COMPUTED_VALUE"""),8011.0)</f>
        <v>8011</v>
      </c>
      <c r="C1591" s="468">
        <f>IFERROR(__xludf.DUMMYFUNCTION("""COMPUTED_VALUE"""),8.0)</f>
        <v>8</v>
      </c>
      <c r="D1591" s="468">
        <f>IFERROR(__xludf.DUMMYFUNCTION("""COMPUTED_VALUE"""),2026.0)</f>
        <v>2026</v>
      </c>
      <c r="E1591" s="468">
        <f>IFERROR(__xludf.DUMMYFUNCTION("""COMPUTED_VALUE"""),6.0)</f>
        <v>6</v>
      </c>
      <c r="F1591" s="468" t="str">
        <f>IFERROR(__xludf.DUMMYFUNCTION("""COMPUTED_VALUE"""),"Junio")</f>
        <v>Junio</v>
      </c>
      <c r="G1591" s="468">
        <f>IFERROR(__xludf.DUMMYFUNCTION("""COMPUTED_VALUE"""),0.0)</f>
        <v>0</v>
      </c>
      <c r="H1591" s="468">
        <f>IFERROR(__xludf.DUMMYFUNCTION("""COMPUTED_VALUE"""),0.0)</f>
        <v>0</v>
      </c>
      <c r="I1591" s="468">
        <f>IFERROR(__xludf.DUMMYFUNCTION("""COMPUTED_VALUE"""),0.0)</f>
        <v>0</v>
      </c>
      <c r="J1591" s="468">
        <f>IFERROR(__xludf.DUMMYFUNCTION("""COMPUTED_VALUE"""),7.8987E7)</f>
        <v>78987000</v>
      </c>
      <c r="K1591" s="468">
        <f>IFERROR(__xludf.DUMMYFUNCTION("""COMPUTED_VALUE"""),0.0)</f>
        <v>0</v>
      </c>
      <c r="L1591" s="468">
        <f>IFERROR(__xludf.DUMMYFUNCTION("""COMPUTED_VALUE"""),0.0)</f>
        <v>0</v>
      </c>
      <c r="M1591" s="468">
        <f>IFERROR(__xludf.DUMMYFUNCTION("""COMPUTED_VALUE"""),7.8987E7)</f>
        <v>78987000</v>
      </c>
      <c r="N1591" s="468">
        <f>IFERROR(__xludf.DUMMYFUNCTION("""COMPUTED_VALUE"""),0.0)</f>
        <v>0</v>
      </c>
      <c r="O1591" s="468">
        <f>IFERROR(__xludf.DUMMYFUNCTION("""COMPUTED_VALUE"""),0.0)</f>
        <v>0</v>
      </c>
      <c r="P1591" s="468">
        <f>IFERROR(__xludf.DUMMYFUNCTION("""COMPUTED_VALUE"""),0.0)</f>
        <v>0</v>
      </c>
      <c r="Q1591" s="468"/>
      <c r="R1591" s="468"/>
      <c r="S1591" s="468"/>
      <c r="T1591" s="468"/>
      <c r="U1591" s="468"/>
      <c r="V1591" s="468"/>
      <c r="W1591" s="468"/>
      <c r="X1591" s="468"/>
      <c r="Y1591" s="468"/>
      <c r="Z1591" s="468"/>
      <c r="AA1591" s="468"/>
      <c r="AB1591" s="468"/>
      <c r="AC1591" s="468"/>
      <c r="AD1591" s="468"/>
      <c r="AE1591" s="468"/>
      <c r="AF1591" s="468"/>
      <c r="AG1591" s="468"/>
      <c r="AH1591" s="468"/>
      <c r="AI1591" s="468"/>
      <c r="AJ1591" s="468"/>
    </row>
    <row r="1592" ht="15.75" customHeight="1">
      <c r="A1592" s="468">
        <f>IFERROR(__xludf.DUMMYFUNCTION("""COMPUTED_VALUE"""),8.011820267E9)</f>
        <v>8011820267</v>
      </c>
      <c r="B1592" s="468">
        <f>IFERROR(__xludf.DUMMYFUNCTION("""COMPUTED_VALUE"""),8011.0)</f>
        <v>8011</v>
      </c>
      <c r="C1592" s="468">
        <f>IFERROR(__xludf.DUMMYFUNCTION("""COMPUTED_VALUE"""),8.0)</f>
        <v>8</v>
      </c>
      <c r="D1592" s="468">
        <f>IFERROR(__xludf.DUMMYFUNCTION("""COMPUTED_VALUE"""),2026.0)</f>
        <v>2026</v>
      </c>
      <c r="E1592" s="468">
        <f>IFERROR(__xludf.DUMMYFUNCTION("""COMPUTED_VALUE"""),7.0)</f>
        <v>7</v>
      </c>
      <c r="F1592" s="468" t="str">
        <f>IFERROR(__xludf.DUMMYFUNCTION("""COMPUTED_VALUE"""),"Julio")</f>
        <v>Julio</v>
      </c>
      <c r="G1592" s="468">
        <f>IFERROR(__xludf.DUMMYFUNCTION("""COMPUTED_VALUE"""),0.0)</f>
        <v>0</v>
      </c>
      <c r="H1592" s="468">
        <f>IFERROR(__xludf.DUMMYFUNCTION("""COMPUTED_VALUE"""),0.0)</f>
        <v>0</v>
      </c>
      <c r="I1592" s="468">
        <f>IFERROR(__xludf.DUMMYFUNCTION("""COMPUTED_VALUE"""),0.0)</f>
        <v>0</v>
      </c>
      <c r="J1592" s="468">
        <f>IFERROR(__xludf.DUMMYFUNCTION("""COMPUTED_VALUE"""),7.8987E7)</f>
        <v>78987000</v>
      </c>
      <c r="K1592" s="468">
        <f>IFERROR(__xludf.DUMMYFUNCTION("""COMPUTED_VALUE"""),0.0)</f>
        <v>0</v>
      </c>
      <c r="L1592" s="468">
        <f>IFERROR(__xludf.DUMMYFUNCTION("""COMPUTED_VALUE"""),0.0)</f>
        <v>0</v>
      </c>
      <c r="M1592" s="468">
        <f>IFERROR(__xludf.DUMMYFUNCTION("""COMPUTED_VALUE"""),7.8987E7)</f>
        <v>78987000</v>
      </c>
      <c r="N1592" s="468">
        <f>IFERROR(__xludf.DUMMYFUNCTION("""COMPUTED_VALUE"""),0.0)</f>
        <v>0</v>
      </c>
      <c r="O1592" s="468">
        <f>IFERROR(__xludf.DUMMYFUNCTION("""COMPUTED_VALUE"""),0.0)</f>
        <v>0</v>
      </c>
      <c r="P1592" s="468">
        <f>IFERROR(__xludf.DUMMYFUNCTION("""COMPUTED_VALUE"""),0.0)</f>
        <v>0</v>
      </c>
      <c r="Q1592" s="468"/>
      <c r="R1592" s="468"/>
      <c r="S1592" s="468"/>
      <c r="T1592" s="468"/>
      <c r="U1592" s="468"/>
      <c r="V1592" s="468"/>
      <c r="W1592" s="468"/>
      <c r="X1592" s="468"/>
      <c r="Y1592" s="468"/>
      <c r="Z1592" s="468"/>
      <c r="AA1592" s="468"/>
      <c r="AB1592" s="468"/>
      <c r="AC1592" s="468"/>
      <c r="AD1592" s="468"/>
      <c r="AE1592" s="468"/>
      <c r="AF1592" s="468"/>
      <c r="AG1592" s="468"/>
      <c r="AH1592" s="468"/>
      <c r="AI1592" s="468"/>
      <c r="AJ1592" s="468"/>
    </row>
    <row r="1593" ht="15.75" customHeight="1">
      <c r="A1593" s="468">
        <f>IFERROR(__xludf.DUMMYFUNCTION("""COMPUTED_VALUE"""),8.011820268E9)</f>
        <v>8011820268</v>
      </c>
      <c r="B1593" s="468">
        <f>IFERROR(__xludf.DUMMYFUNCTION("""COMPUTED_VALUE"""),8011.0)</f>
        <v>8011</v>
      </c>
      <c r="C1593" s="468">
        <f>IFERROR(__xludf.DUMMYFUNCTION("""COMPUTED_VALUE"""),8.0)</f>
        <v>8</v>
      </c>
      <c r="D1593" s="468">
        <f>IFERROR(__xludf.DUMMYFUNCTION("""COMPUTED_VALUE"""),2026.0)</f>
        <v>2026</v>
      </c>
      <c r="E1593" s="468">
        <f>IFERROR(__xludf.DUMMYFUNCTION("""COMPUTED_VALUE"""),8.0)</f>
        <v>8</v>
      </c>
      <c r="F1593" s="468" t="str">
        <f>IFERROR(__xludf.DUMMYFUNCTION("""COMPUTED_VALUE"""),"Agosto")</f>
        <v>Agosto</v>
      </c>
      <c r="G1593" s="468">
        <f>IFERROR(__xludf.DUMMYFUNCTION("""COMPUTED_VALUE"""),0.0)</f>
        <v>0</v>
      </c>
      <c r="H1593" s="468">
        <f>IFERROR(__xludf.DUMMYFUNCTION("""COMPUTED_VALUE"""),0.0)</f>
        <v>0</v>
      </c>
      <c r="I1593" s="468">
        <f>IFERROR(__xludf.DUMMYFUNCTION("""COMPUTED_VALUE"""),0.0)</f>
        <v>0</v>
      </c>
      <c r="J1593" s="468">
        <f>IFERROR(__xludf.DUMMYFUNCTION("""COMPUTED_VALUE"""),7.8987E7)</f>
        <v>78987000</v>
      </c>
      <c r="K1593" s="468">
        <f>IFERROR(__xludf.DUMMYFUNCTION("""COMPUTED_VALUE"""),0.0)</f>
        <v>0</v>
      </c>
      <c r="L1593" s="468">
        <f>IFERROR(__xludf.DUMMYFUNCTION("""COMPUTED_VALUE"""),0.0)</f>
        <v>0</v>
      </c>
      <c r="M1593" s="468">
        <f>IFERROR(__xludf.DUMMYFUNCTION("""COMPUTED_VALUE"""),7.8987E7)</f>
        <v>78987000</v>
      </c>
      <c r="N1593" s="468">
        <f>IFERROR(__xludf.DUMMYFUNCTION("""COMPUTED_VALUE"""),0.0)</f>
        <v>0</v>
      </c>
      <c r="O1593" s="468">
        <f>IFERROR(__xludf.DUMMYFUNCTION("""COMPUTED_VALUE"""),0.0)</f>
        <v>0</v>
      </c>
      <c r="P1593" s="468">
        <f>IFERROR(__xludf.DUMMYFUNCTION("""COMPUTED_VALUE"""),0.0)</f>
        <v>0</v>
      </c>
      <c r="Q1593" s="468"/>
      <c r="R1593" s="468"/>
      <c r="S1593" s="468"/>
      <c r="T1593" s="468"/>
      <c r="U1593" s="468"/>
      <c r="V1593" s="468"/>
      <c r="W1593" s="468"/>
      <c r="X1593" s="468"/>
      <c r="Y1593" s="468"/>
      <c r="Z1593" s="468"/>
      <c r="AA1593" s="468"/>
      <c r="AB1593" s="468"/>
      <c r="AC1593" s="468"/>
      <c r="AD1593" s="468"/>
      <c r="AE1593" s="468"/>
      <c r="AF1593" s="468"/>
      <c r="AG1593" s="468"/>
      <c r="AH1593" s="468"/>
      <c r="AI1593" s="468"/>
      <c r="AJ1593" s="468"/>
    </row>
    <row r="1594" ht="15.75" customHeight="1">
      <c r="A1594" s="468">
        <f>IFERROR(__xludf.DUMMYFUNCTION("""COMPUTED_VALUE"""),8.011820269E9)</f>
        <v>8011820269</v>
      </c>
      <c r="B1594" s="468">
        <f>IFERROR(__xludf.DUMMYFUNCTION("""COMPUTED_VALUE"""),8011.0)</f>
        <v>8011</v>
      </c>
      <c r="C1594" s="468">
        <f>IFERROR(__xludf.DUMMYFUNCTION("""COMPUTED_VALUE"""),8.0)</f>
        <v>8</v>
      </c>
      <c r="D1594" s="468">
        <f>IFERROR(__xludf.DUMMYFUNCTION("""COMPUTED_VALUE"""),2026.0)</f>
        <v>2026</v>
      </c>
      <c r="E1594" s="468">
        <f>IFERROR(__xludf.DUMMYFUNCTION("""COMPUTED_VALUE"""),9.0)</f>
        <v>9</v>
      </c>
      <c r="F1594" s="468" t="str">
        <f>IFERROR(__xludf.DUMMYFUNCTION("""COMPUTED_VALUE"""),"Septiembre")</f>
        <v>Septiembre</v>
      </c>
      <c r="G1594" s="468">
        <f>IFERROR(__xludf.DUMMYFUNCTION("""COMPUTED_VALUE"""),0.0)</f>
        <v>0</v>
      </c>
      <c r="H1594" s="468">
        <f>IFERROR(__xludf.DUMMYFUNCTION("""COMPUTED_VALUE"""),0.0)</f>
        <v>0</v>
      </c>
      <c r="I1594" s="468">
        <f>IFERROR(__xludf.DUMMYFUNCTION("""COMPUTED_VALUE"""),0.0)</f>
        <v>0</v>
      </c>
      <c r="J1594" s="468">
        <f>IFERROR(__xludf.DUMMYFUNCTION("""COMPUTED_VALUE"""),7.8987E7)</f>
        <v>78987000</v>
      </c>
      <c r="K1594" s="468">
        <f>IFERROR(__xludf.DUMMYFUNCTION("""COMPUTED_VALUE"""),0.0)</f>
        <v>0</v>
      </c>
      <c r="L1594" s="468">
        <f>IFERROR(__xludf.DUMMYFUNCTION("""COMPUTED_VALUE"""),0.0)</f>
        <v>0</v>
      </c>
      <c r="M1594" s="468">
        <f>IFERROR(__xludf.DUMMYFUNCTION("""COMPUTED_VALUE"""),7.8987E7)</f>
        <v>78987000</v>
      </c>
      <c r="N1594" s="468">
        <f>IFERROR(__xludf.DUMMYFUNCTION("""COMPUTED_VALUE"""),0.0)</f>
        <v>0</v>
      </c>
      <c r="O1594" s="468">
        <f>IFERROR(__xludf.DUMMYFUNCTION("""COMPUTED_VALUE"""),0.0)</f>
        <v>0</v>
      </c>
      <c r="P1594" s="468">
        <f>IFERROR(__xludf.DUMMYFUNCTION("""COMPUTED_VALUE"""),0.0)</f>
        <v>0</v>
      </c>
      <c r="Q1594" s="468"/>
      <c r="R1594" s="468"/>
      <c r="S1594" s="468"/>
      <c r="T1594" s="468"/>
      <c r="U1594" s="468"/>
      <c r="V1594" s="468"/>
      <c r="W1594" s="468"/>
      <c r="X1594" s="468"/>
      <c r="Y1594" s="468"/>
      <c r="Z1594" s="468"/>
      <c r="AA1594" s="468"/>
      <c r="AB1594" s="468"/>
      <c r="AC1594" s="468"/>
      <c r="AD1594" s="468"/>
      <c r="AE1594" s="468"/>
      <c r="AF1594" s="468"/>
      <c r="AG1594" s="468"/>
      <c r="AH1594" s="468"/>
      <c r="AI1594" s="468"/>
      <c r="AJ1594" s="468"/>
    </row>
    <row r="1595" ht="15.75" customHeight="1">
      <c r="A1595" s="468">
        <f>IFERROR(__xludf.DUMMYFUNCTION("""COMPUTED_VALUE"""),8.011820261E10)</f>
        <v>80118202610</v>
      </c>
      <c r="B1595" s="468">
        <f>IFERROR(__xludf.DUMMYFUNCTION("""COMPUTED_VALUE"""),8011.0)</f>
        <v>8011</v>
      </c>
      <c r="C1595" s="468">
        <f>IFERROR(__xludf.DUMMYFUNCTION("""COMPUTED_VALUE"""),8.0)</f>
        <v>8</v>
      </c>
      <c r="D1595" s="468">
        <f>IFERROR(__xludf.DUMMYFUNCTION("""COMPUTED_VALUE"""),2026.0)</f>
        <v>2026</v>
      </c>
      <c r="E1595" s="468">
        <f>IFERROR(__xludf.DUMMYFUNCTION("""COMPUTED_VALUE"""),10.0)</f>
        <v>10</v>
      </c>
      <c r="F1595" s="468" t="str">
        <f>IFERROR(__xludf.DUMMYFUNCTION("""COMPUTED_VALUE"""),"Octubre")</f>
        <v>Octubre</v>
      </c>
      <c r="G1595" s="468">
        <f>IFERROR(__xludf.DUMMYFUNCTION("""COMPUTED_VALUE"""),0.0)</f>
        <v>0</v>
      </c>
      <c r="H1595" s="468">
        <f>IFERROR(__xludf.DUMMYFUNCTION("""COMPUTED_VALUE"""),0.0)</f>
        <v>0</v>
      </c>
      <c r="I1595" s="468">
        <f>IFERROR(__xludf.DUMMYFUNCTION("""COMPUTED_VALUE"""),0.0)</f>
        <v>0</v>
      </c>
      <c r="J1595" s="468">
        <f>IFERROR(__xludf.DUMMYFUNCTION("""COMPUTED_VALUE"""),7.8987E7)</f>
        <v>78987000</v>
      </c>
      <c r="K1595" s="468">
        <f>IFERROR(__xludf.DUMMYFUNCTION("""COMPUTED_VALUE"""),0.0)</f>
        <v>0</v>
      </c>
      <c r="L1595" s="468">
        <f>IFERROR(__xludf.DUMMYFUNCTION("""COMPUTED_VALUE"""),0.0)</f>
        <v>0</v>
      </c>
      <c r="M1595" s="468">
        <f>IFERROR(__xludf.DUMMYFUNCTION("""COMPUTED_VALUE"""),7.8987E7)</f>
        <v>78987000</v>
      </c>
      <c r="N1595" s="468">
        <f>IFERROR(__xludf.DUMMYFUNCTION("""COMPUTED_VALUE"""),0.0)</f>
        <v>0</v>
      </c>
      <c r="O1595" s="468">
        <f>IFERROR(__xludf.DUMMYFUNCTION("""COMPUTED_VALUE"""),0.0)</f>
        <v>0</v>
      </c>
      <c r="P1595" s="468">
        <f>IFERROR(__xludf.DUMMYFUNCTION("""COMPUTED_VALUE"""),0.0)</f>
        <v>0</v>
      </c>
      <c r="Q1595" s="468"/>
      <c r="R1595" s="468"/>
      <c r="S1595" s="468"/>
      <c r="T1595" s="468"/>
      <c r="U1595" s="468"/>
      <c r="V1595" s="468"/>
      <c r="W1595" s="468"/>
      <c r="X1595" s="468"/>
      <c r="Y1595" s="468"/>
      <c r="Z1595" s="468"/>
      <c r="AA1595" s="468"/>
      <c r="AB1595" s="468"/>
      <c r="AC1595" s="468"/>
      <c r="AD1595" s="468"/>
      <c r="AE1595" s="468"/>
      <c r="AF1595" s="468"/>
      <c r="AG1595" s="468"/>
      <c r="AH1595" s="468"/>
      <c r="AI1595" s="468"/>
      <c r="AJ1595" s="468"/>
    </row>
    <row r="1596" ht="15.75" customHeight="1">
      <c r="A1596" s="468">
        <f>IFERROR(__xludf.DUMMYFUNCTION("""COMPUTED_VALUE"""),8.0118202611E10)</f>
        <v>80118202611</v>
      </c>
      <c r="B1596" s="468">
        <f>IFERROR(__xludf.DUMMYFUNCTION("""COMPUTED_VALUE"""),8011.0)</f>
        <v>8011</v>
      </c>
      <c r="C1596" s="468">
        <f>IFERROR(__xludf.DUMMYFUNCTION("""COMPUTED_VALUE"""),8.0)</f>
        <v>8</v>
      </c>
      <c r="D1596" s="468">
        <f>IFERROR(__xludf.DUMMYFUNCTION("""COMPUTED_VALUE"""),2026.0)</f>
        <v>2026</v>
      </c>
      <c r="E1596" s="468">
        <f>IFERROR(__xludf.DUMMYFUNCTION("""COMPUTED_VALUE"""),11.0)</f>
        <v>11</v>
      </c>
      <c r="F1596" s="468" t="str">
        <f>IFERROR(__xludf.DUMMYFUNCTION("""COMPUTED_VALUE"""),"Noviembre")</f>
        <v>Noviembre</v>
      </c>
      <c r="G1596" s="468">
        <f>IFERROR(__xludf.DUMMYFUNCTION("""COMPUTED_VALUE"""),0.0)</f>
        <v>0</v>
      </c>
      <c r="H1596" s="468">
        <f>IFERROR(__xludf.DUMMYFUNCTION("""COMPUTED_VALUE"""),0.0)</f>
        <v>0</v>
      </c>
      <c r="I1596" s="468">
        <f>IFERROR(__xludf.DUMMYFUNCTION("""COMPUTED_VALUE"""),0.0)</f>
        <v>0</v>
      </c>
      <c r="J1596" s="468">
        <f>IFERROR(__xludf.DUMMYFUNCTION("""COMPUTED_VALUE"""),7.8987E7)</f>
        <v>78987000</v>
      </c>
      <c r="K1596" s="468">
        <f>IFERROR(__xludf.DUMMYFUNCTION("""COMPUTED_VALUE"""),0.0)</f>
        <v>0</v>
      </c>
      <c r="L1596" s="468">
        <f>IFERROR(__xludf.DUMMYFUNCTION("""COMPUTED_VALUE"""),0.0)</f>
        <v>0</v>
      </c>
      <c r="M1596" s="468">
        <f>IFERROR(__xludf.DUMMYFUNCTION("""COMPUTED_VALUE"""),7.8987E7)</f>
        <v>78987000</v>
      </c>
      <c r="N1596" s="468">
        <f>IFERROR(__xludf.DUMMYFUNCTION("""COMPUTED_VALUE"""),0.0)</f>
        <v>0</v>
      </c>
      <c r="O1596" s="468">
        <f>IFERROR(__xludf.DUMMYFUNCTION("""COMPUTED_VALUE"""),0.0)</f>
        <v>0</v>
      </c>
      <c r="P1596" s="468">
        <f>IFERROR(__xludf.DUMMYFUNCTION("""COMPUTED_VALUE"""),0.0)</f>
        <v>0</v>
      </c>
      <c r="Q1596" s="468"/>
      <c r="R1596" s="468"/>
      <c r="S1596" s="468"/>
      <c r="T1596" s="468"/>
      <c r="U1596" s="468"/>
      <c r="V1596" s="468"/>
      <c r="W1596" s="468"/>
      <c r="X1596" s="468"/>
      <c r="Y1596" s="468"/>
      <c r="Z1596" s="468"/>
      <c r="AA1596" s="468"/>
      <c r="AB1596" s="468"/>
      <c r="AC1596" s="468"/>
      <c r="AD1596" s="468"/>
      <c r="AE1596" s="468"/>
      <c r="AF1596" s="468"/>
      <c r="AG1596" s="468"/>
      <c r="AH1596" s="468"/>
      <c r="AI1596" s="468"/>
      <c r="AJ1596" s="468"/>
    </row>
    <row r="1597" ht="15.75" customHeight="1">
      <c r="A1597" s="468">
        <f>IFERROR(__xludf.DUMMYFUNCTION("""COMPUTED_VALUE"""),8.0118202612E10)</f>
        <v>80118202612</v>
      </c>
      <c r="B1597" s="468">
        <f>IFERROR(__xludf.DUMMYFUNCTION("""COMPUTED_VALUE"""),8011.0)</f>
        <v>8011</v>
      </c>
      <c r="C1597" s="468">
        <f>IFERROR(__xludf.DUMMYFUNCTION("""COMPUTED_VALUE"""),8.0)</f>
        <v>8</v>
      </c>
      <c r="D1597" s="468">
        <f>IFERROR(__xludf.DUMMYFUNCTION("""COMPUTED_VALUE"""),2026.0)</f>
        <v>2026</v>
      </c>
      <c r="E1597" s="468">
        <f>IFERROR(__xludf.DUMMYFUNCTION("""COMPUTED_VALUE"""),12.0)</f>
        <v>12</v>
      </c>
      <c r="F1597" s="468" t="str">
        <f>IFERROR(__xludf.DUMMYFUNCTION("""COMPUTED_VALUE"""),"Diciembre")</f>
        <v>Diciembre</v>
      </c>
      <c r="G1597" s="468">
        <f>IFERROR(__xludf.DUMMYFUNCTION("""COMPUTED_VALUE"""),1632900.0)</f>
        <v>1632900</v>
      </c>
      <c r="H1597" s="468">
        <f>IFERROR(__xludf.DUMMYFUNCTION("""COMPUTED_VALUE"""),500.0)</f>
        <v>500</v>
      </c>
      <c r="I1597" s="468">
        <f>IFERROR(__xludf.DUMMYFUNCTION("""COMPUTED_VALUE"""),1632400.0)</f>
        <v>1632400</v>
      </c>
      <c r="J1597" s="468">
        <f>IFERROR(__xludf.DUMMYFUNCTION("""COMPUTED_VALUE"""),1.31071366E8)</f>
        <v>131071366</v>
      </c>
      <c r="K1597" s="468">
        <f>IFERROR(__xludf.DUMMYFUNCTION("""COMPUTED_VALUE"""),500.0)</f>
        <v>500</v>
      </c>
      <c r="L1597" s="468">
        <f>IFERROR(__xludf.DUMMYFUNCTION("""COMPUTED_VALUE"""),0.0)</f>
        <v>0</v>
      </c>
      <c r="M1597" s="468">
        <f>IFERROR(__xludf.DUMMYFUNCTION("""COMPUTED_VALUE"""),1.31071366E8)</f>
        <v>131071366</v>
      </c>
      <c r="N1597" s="468">
        <f>IFERROR(__xludf.DUMMYFUNCTION("""COMPUTED_VALUE"""),0.0)</f>
        <v>0</v>
      </c>
      <c r="O1597" s="468">
        <f>IFERROR(__xludf.DUMMYFUNCTION("""COMPUTED_VALUE"""),1632400.0)</f>
        <v>1632400</v>
      </c>
      <c r="P1597" s="468">
        <f>IFERROR(__xludf.DUMMYFUNCTION("""COMPUTED_VALUE"""),0.0)</f>
        <v>0</v>
      </c>
      <c r="Q1597" s="468"/>
      <c r="R1597" s="468"/>
      <c r="S1597" s="468"/>
      <c r="T1597" s="468"/>
      <c r="U1597" s="468"/>
      <c r="V1597" s="468"/>
      <c r="W1597" s="468"/>
      <c r="X1597" s="468"/>
      <c r="Y1597" s="468"/>
      <c r="Z1597" s="468"/>
      <c r="AA1597" s="468"/>
      <c r="AB1597" s="468"/>
      <c r="AC1597" s="468"/>
      <c r="AD1597" s="468"/>
      <c r="AE1597" s="468"/>
      <c r="AF1597" s="468"/>
      <c r="AG1597" s="468"/>
      <c r="AH1597" s="468"/>
      <c r="AI1597" s="468"/>
      <c r="AJ1597" s="468"/>
    </row>
    <row r="1598" ht="15.75" customHeight="1">
      <c r="A1598" s="468">
        <f>IFERROR(__xludf.DUMMYFUNCTION("""COMPUTED_VALUE"""),8.011920261E9)</f>
        <v>8011920261</v>
      </c>
      <c r="B1598" s="468">
        <f>IFERROR(__xludf.DUMMYFUNCTION("""COMPUTED_VALUE"""),8011.0)</f>
        <v>8011</v>
      </c>
      <c r="C1598" s="468">
        <f>IFERROR(__xludf.DUMMYFUNCTION("""COMPUTED_VALUE"""),9.0)</f>
        <v>9</v>
      </c>
      <c r="D1598" s="468">
        <f>IFERROR(__xludf.DUMMYFUNCTION("""COMPUTED_VALUE"""),2026.0)</f>
        <v>2026</v>
      </c>
      <c r="E1598" s="468">
        <f>IFERROR(__xludf.DUMMYFUNCTION("""COMPUTED_VALUE"""),1.0)</f>
        <v>1</v>
      </c>
      <c r="F1598" s="468" t="str">
        <f>IFERROR(__xludf.DUMMYFUNCTION("""COMPUTED_VALUE"""),"Enero")</f>
        <v>Enero</v>
      </c>
      <c r="G1598" s="468">
        <f>IFERROR(__xludf.DUMMYFUNCTION("""COMPUTED_VALUE"""),7.9242556E8)</f>
        <v>792425560</v>
      </c>
      <c r="H1598" s="468">
        <f>IFERROR(__xludf.DUMMYFUNCTION("""COMPUTED_VALUE"""),7.7914656E8)</f>
        <v>779146560</v>
      </c>
      <c r="I1598" s="468">
        <f>IFERROR(__xludf.DUMMYFUNCTION("""COMPUTED_VALUE"""),1.3279E7)</f>
        <v>13279000</v>
      </c>
      <c r="J1598" s="468">
        <f>IFERROR(__xludf.DUMMYFUNCTION("""COMPUTED_VALUE"""),0.0)</f>
        <v>0</v>
      </c>
      <c r="K1598" s="468">
        <f>IFERROR(__xludf.DUMMYFUNCTION("""COMPUTED_VALUE"""),7.7914656E8)</f>
        <v>779146560</v>
      </c>
      <c r="L1598" s="468">
        <f>IFERROR(__xludf.DUMMYFUNCTION("""COMPUTED_VALUE"""),7.38565737E8)</f>
        <v>738565737</v>
      </c>
      <c r="M1598" s="468">
        <f>IFERROR(__xludf.DUMMYFUNCTION("""COMPUTED_VALUE"""),0.0)</f>
        <v>0</v>
      </c>
      <c r="N1598" s="468">
        <f>IFERROR(__xludf.DUMMYFUNCTION("""COMPUTED_VALUE"""),0.0)</f>
        <v>0</v>
      </c>
      <c r="O1598" s="468">
        <f>IFERROR(__xludf.DUMMYFUNCTION("""COMPUTED_VALUE"""),1.3279E7)</f>
        <v>13279000</v>
      </c>
      <c r="P1598" s="468">
        <f>IFERROR(__xludf.DUMMYFUNCTION("""COMPUTED_VALUE"""),6312000.0)</f>
        <v>6312000</v>
      </c>
      <c r="Q1598" s="468"/>
      <c r="R1598" s="468"/>
      <c r="S1598" s="468"/>
      <c r="T1598" s="468"/>
      <c r="U1598" s="468"/>
      <c r="V1598" s="468"/>
      <c r="W1598" s="468"/>
      <c r="X1598" s="468"/>
      <c r="Y1598" s="468"/>
      <c r="Z1598" s="468"/>
      <c r="AA1598" s="468"/>
      <c r="AB1598" s="468"/>
      <c r="AC1598" s="468"/>
      <c r="AD1598" s="468"/>
      <c r="AE1598" s="468"/>
      <c r="AF1598" s="468"/>
      <c r="AG1598" s="468"/>
      <c r="AH1598" s="468"/>
      <c r="AI1598" s="468"/>
      <c r="AJ1598" s="468"/>
    </row>
    <row r="1599" ht="15.75" customHeight="1">
      <c r="A1599" s="468">
        <f>IFERROR(__xludf.DUMMYFUNCTION("""COMPUTED_VALUE"""),8.011920262E9)</f>
        <v>8011920262</v>
      </c>
      <c r="B1599" s="468">
        <f>IFERROR(__xludf.DUMMYFUNCTION("""COMPUTED_VALUE"""),8011.0)</f>
        <v>8011</v>
      </c>
      <c r="C1599" s="468">
        <f>IFERROR(__xludf.DUMMYFUNCTION("""COMPUTED_VALUE"""),9.0)</f>
        <v>9</v>
      </c>
      <c r="D1599" s="468">
        <f>IFERROR(__xludf.DUMMYFUNCTION("""COMPUTED_VALUE"""),2026.0)</f>
        <v>2026</v>
      </c>
      <c r="E1599" s="468">
        <f>IFERROR(__xludf.DUMMYFUNCTION("""COMPUTED_VALUE"""),2.0)</f>
        <v>2</v>
      </c>
      <c r="F1599" s="468" t="str">
        <f>IFERROR(__xludf.DUMMYFUNCTION("""COMPUTED_VALUE"""),"Febrero")</f>
        <v>Febrero</v>
      </c>
      <c r="G1599" s="468">
        <f>IFERROR(__xludf.DUMMYFUNCTION("""COMPUTED_VALUE"""),3156000.0)</f>
        <v>3156000</v>
      </c>
      <c r="H1599" s="468">
        <f>IFERROR(__xludf.DUMMYFUNCTION("""COMPUTED_VALUE"""),0.0)</f>
        <v>0</v>
      </c>
      <c r="I1599" s="468">
        <f>IFERROR(__xludf.DUMMYFUNCTION("""COMPUTED_VALUE"""),3156000.0)</f>
        <v>3156000</v>
      </c>
      <c r="J1599" s="468">
        <f>IFERROR(__xludf.DUMMYFUNCTION("""COMPUTED_VALUE"""),1.7087234E7)</f>
        <v>17087234</v>
      </c>
      <c r="K1599" s="468">
        <f>IFERROR(__xludf.DUMMYFUNCTION("""COMPUTED_VALUE"""),0.0)</f>
        <v>0</v>
      </c>
      <c r="L1599" s="468">
        <f>IFERROR(__xludf.DUMMYFUNCTION("""COMPUTED_VALUE"""),2267000.0)</f>
        <v>2267000</v>
      </c>
      <c r="M1599" s="468">
        <f>IFERROR(__xludf.DUMMYFUNCTION("""COMPUTED_VALUE"""),1.7087234E7)</f>
        <v>17087234</v>
      </c>
      <c r="N1599" s="468">
        <f>IFERROR(__xludf.DUMMYFUNCTION("""COMPUTED_VALUE"""),0.0)</f>
        <v>0</v>
      </c>
      <c r="O1599" s="468">
        <f>IFERROR(__xludf.DUMMYFUNCTION("""COMPUTED_VALUE"""),3156000.0)</f>
        <v>3156000</v>
      </c>
      <c r="P1599" s="468">
        <f>IFERROR(__xludf.DUMMYFUNCTION("""COMPUTED_VALUE"""),0.0)</f>
        <v>0</v>
      </c>
      <c r="Q1599" s="468"/>
      <c r="R1599" s="468"/>
      <c r="S1599" s="468"/>
      <c r="T1599" s="468"/>
      <c r="U1599" s="468"/>
      <c r="V1599" s="468"/>
      <c r="W1599" s="468"/>
      <c r="X1599" s="468"/>
      <c r="Y1599" s="468"/>
      <c r="Z1599" s="468"/>
      <c r="AA1599" s="468"/>
      <c r="AB1599" s="468"/>
      <c r="AC1599" s="468"/>
      <c r="AD1599" s="468"/>
      <c r="AE1599" s="468"/>
      <c r="AF1599" s="468"/>
      <c r="AG1599" s="468"/>
      <c r="AH1599" s="468"/>
      <c r="AI1599" s="468"/>
      <c r="AJ1599" s="468"/>
    </row>
    <row r="1600" ht="15.75" customHeight="1">
      <c r="A1600" s="468">
        <f>IFERROR(__xludf.DUMMYFUNCTION("""COMPUTED_VALUE"""),8.011920263E9)</f>
        <v>8011920263</v>
      </c>
      <c r="B1600" s="468">
        <f>IFERROR(__xludf.DUMMYFUNCTION("""COMPUTED_VALUE"""),8011.0)</f>
        <v>8011</v>
      </c>
      <c r="C1600" s="468">
        <f>IFERROR(__xludf.DUMMYFUNCTION("""COMPUTED_VALUE"""),9.0)</f>
        <v>9</v>
      </c>
      <c r="D1600" s="468">
        <f>IFERROR(__xludf.DUMMYFUNCTION("""COMPUTED_VALUE"""),2026.0)</f>
        <v>2026</v>
      </c>
      <c r="E1600" s="468">
        <f>IFERROR(__xludf.DUMMYFUNCTION("""COMPUTED_VALUE"""),3.0)</f>
        <v>3</v>
      </c>
      <c r="F1600" s="468" t="str">
        <f>IFERROR(__xludf.DUMMYFUNCTION("""COMPUTED_VALUE"""),"Marzo")</f>
        <v>Marzo</v>
      </c>
      <c r="G1600" s="468">
        <f>IFERROR(__xludf.DUMMYFUNCTION("""COMPUTED_VALUE"""),3156000.0)</f>
        <v>3156000</v>
      </c>
      <c r="H1600" s="468">
        <f>IFERROR(__xludf.DUMMYFUNCTION("""COMPUTED_VALUE"""),0.0)</f>
        <v>0</v>
      </c>
      <c r="I1600" s="468">
        <f>IFERROR(__xludf.DUMMYFUNCTION("""COMPUTED_VALUE"""),3156000.0)</f>
        <v>3156000</v>
      </c>
      <c r="J1600" s="468">
        <f>IFERROR(__xludf.DUMMYFUNCTION("""COMPUTED_VALUE"""),8.1197714E7)</f>
        <v>81197714</v>
      </c>
      <c r="K1600" s="468">
        <f>IFERROR(__xludf.DUMMYFUNCTION("""COMPUTED_VALUE"""),0.0)</f>
        <v>0</v>
      </c>
      <c r="L1600" s="468">
        <f>IFERROR(__xludf.DUMMYFUNCTION("""COMPUTED_VALUE"""),0.0)</f>
        <v>0</v>
      </c>
      <c r="M1600" s="468">
        <f>IFERROR(__xludf.DUMMYFUNCTION("""COMPUTED_VALUE"""),8.1197714E7)</f>
        <v>81197714</v>
      </c>
      <c r="N1600" s="468">
        <f>IFERROR(__xludf.DUMMYFUNCTION("""COMPUTED_VALUE"""),0.0)</f>
        <v>0</v>
      </c>
      <c r="O1600" s="468">
        <f>IFERROR(__xludf.DUMMYFUNCTION("""COMPUTED_VALUE"""),3156000.0)</f>
        <v>3156000</v>
      </c>
      <c r="P1600" s="468">
        <f>IFERROR(__xludf.DUMMYFUNCTION("""COMPUTED_VALUE"""),0.0)</f>
        <v>0</v>
      </c>
      <c r="Q1600" s="468"/>
      <c r="R1600" s="468"/>
      <c r="S1600" s="468"/>
      <c r="T1600" s="468"/>
      <c r="U1600" s="468"/>
      <c r="V1600" s="468"/>
      <c r="W1600" s="468"/>
      <c r="X1600" s="468"/>
      <c r="Y1600" s="468"/>
      <c r="Z1600" s="468"/>
      <c r="AA1600" s="468"/>
      <c r="AB1600" s="468"/>
      <c r="AC1600" s="468"/>
      <c r="AD1600" s="468"/>
      <c r="AE1600" s="468"/>
      <c r="AF1600" s="468"/>
      <c r="AG1600" s="468"/>
      <c r="AH1600" s="468"/>
      <c r="AI1600" s="468"/>
      <c r="AJ1600" s="468"/>
    </row>
    <row r="1601" ht="15.75" customHeight="1">
      <c r="A1601" s="468">
        <f>IFERROR(__xludf.DUMMYFUNCTION("""COMPUTED_VALUE"""),8.011920264E9)</f>
        <v>8011920264</v>
      </c>
      <c r="B1601" s="468">
        <f>IFERROR(__xludf.DUMMYFUNCTION("""COMPUTED_VALUE"""),8011.0)</f>
        <v>8011</v>
      </c>
      <c r="C1601" s="468">
        <f>IFERROR(__xludf.DUMMYFUNCTION("""COMPUTED_VALUE"""),9.0)</f>
        <v>9</v>
      </c>
      <c r="D1601" s="468">
        <f>IFERROR(__xludf.DUMMYFUNCTION("""COMPUTED_VALUE"""),2026.0)</f>
        <v>2026</v>
      </c>
      <c r="E1601" s="468">
        <f>IFERROR(__xludf.DUMMYFUNCTION("""COMPUTED_VALUE"""),4.0)</f>
        <v>4</v>
      </c>
      <c r="F1601" s="468" t="str">
        <f>IFERROR(__xludf.DUMMYFUNCTION("""COMPUTED_VALUE"""),"Abril")</f>
        <v>Abril</v>
      </c>
      <c r="G1601" s="468">
        <f>IFERROR(__xludf.DUMMYFUNCTION("""COMPUTED_VALUE"""),0.0)</f>
        <v>0</v>
      </c>
      <c r="H1601" s="468">
        <f>IFERROR(__xludf.DUMMYFUNCTION("""COMPUTED_VALUE"""),0.0)</f>
        <v>0</v>
      </c>
      <c r="I1601" s="468">
        <f>IFERROR(__xludf.DUMMYFUNCTION("""COMPUTED_VALUE"""),0.0)</f>
        <v>0</v>
      </c>
      <c r="J1601" s="468">
        <f>IFERROR(__xludf.DUMMYFUNCTION("""COMPUTED_VALUE"""),7.6912E7)</f>
        <v>76912000</v>
      </c>
      <c r="K1601" s="468">
        <f>IFERROR(__xludf.DUMMYFUNCTION("""COMPUTED_VALUE"""),0.0)</f>
        <v>0</v>
      </c>
      <c r="L1601" s="468">
        <f>IFERROR(__xludf.DUMMYFUNCTION("""COMPUTED_VALUE"""),0.0)</f>
        <v>0</v>
      </c>
      <c r="M1601" s="468">
        <f>IFERROR(__xludf.DUMMYFUNCTION("""COMPUTED_VALUE"""),7.6912E7)</f>
        <v>76912000</v>
      </c>
      <c r="N1601" s="468">
        <f>IFERROR(__xludf.DUMMYFUNCTION("""COMPUTED_VALUE"""),0.0)</f>
        <v>0</v>
      </c>
      <c r="O1601" s="468">
        <f>IFERROR(__xludf.DUMMYFUNCTION("""COMPUTED_VALUE"""),0.0)</f>
        <v>0</v>
      </c>
      <c r="P1601" s="468">
        <f>IFERROR(__xludf.DUMMYFUNCTION("""COMPUTED_VALUE"""),0.0)</f>
        <v>0</v>
      </c>
      <c r="Q1601" s="468"/>
      <c r="R1601" s="468"/>
      <c r="S1601" s="468"/>
      <c r="T1601" s="468"/>
      <c r="U1601" s="468"/>
      <c r="V1601" s="468"/>
      <c r="W1601" s="468"/>
      <c r="X1601" s="468"/>
      <c r="Y1601" s="468"/>
      <c r="Z1601" s="468"/>
      <c r="AA1601" s="468"/>
      <c r="AB1601" s="468"/>
      <c r="AC1601" s="468"/>
      <c r="AD1601" s="468"/>
      <c r="AE1601" s="468"/>
      <c r="AF1601" s="468"/>
      <c r="AG1601" s="468"/>
      <c r="AH1601" s="468"/>
      <c r="AI1601" s="468"/>
      <c r="AJ1601" s="468"/>
    </row>
    <row r="1602" ht="15.75" customHeight="1">
      <c r="A1602" s="468">
        <f>IFERROR(__xludf.DUMMYFUNCTION("""COMPUTED_VALUE"""),8.011920265E9)</f>
        <v>8011920265</v>
      </c>
      <c r="B1602" s="468">
        <f>IFERROR(__xludf.DUMMYFUNCTION("""COMPUTED_VALUE"""),8011.0)</f>
        <v>8011</v>
      </c>
      <c r="C1602" s="468">
        <f>IFERROR(__xludf.DUMMYFUNCTION("""COMPUTED_VALUE"""),9.0)</f>
        <v>9</v>
      </c>
      <c r="D1602" s="468">
        <f>IFERROR(__xludf.DUMMYFUNCTION("""COMPUTED_VALUE"""),2026.0)</f>
        <v>2026</v>
      </c>
      <c r="E1602" s="468">
        <f>IFERROR(__xludf.DUMMYFUNCTION("""COMPUTED_VALUE"""),5.0)</f>
        <v>5</v>
      </c>
      <c r="F1602" s="468" t="str">
        <f>IFERROR(__xludf.DUMMYFUNCTION("""COMPUTED_VALUE"""),"Mayo")</f>
        <v>Mayo</v>
      </c>
      <c r="G1602" s="468">
        <f>IFERROR(__xludf.DUMMYFUNCTION("""COMPUTED_VALUE"""),0.0)</f>
        <v>0</v>
      </c>
      <c r="H1602" s="468">
        <f>IFERROR(__xludf.DUMMYFUNCTION("""COMPUTED_VALUE"""),0.0)</f>
        <v>0</v>
      </c>
      <c r="I1602" s="468">
        <f>IFERROR(__xludf.DUMMYFUNCTION("""COMPUTED_VALUE"""),0.0)</f>
        <v>0</v>
      </c>
      <c r="J1602" s="468">
        <f>IFERROR(__xludf.DUMMYFUNCTION("""COMPUTED_VALUE"""),7.6912E7)</f>
        <v>76912000</v>
      </c>
      <c r="K1602" s="468">
        <f>IFERROR(__xludf.DUMMYFUNCTION("""COMPUTED_VALUE"""),0.0)</f>
        <v>0</v>
      </c>
      <c r="L1602" s="468">
        <f>IFERROR(__xludf.DUMMYFUNCTION("""COMPUTED_VALUE"""),0.0)</f>
        <v>0</v>
      </c>
      <c r="M1602" s="468">
        <f>IFERROR(__xludf.DUMMYFUNCTION("""COMPUTED_VALUE"""),7.6912E7)</f>
        <v>76912000</v>
      </c>
      <c r="N1602" s="468">
        <f>IFERROR(__xludf.DUMMYFUNCTION("""COMPUTED_VALUE"""),0.0)</f>
        <v>0</v>
      </c>
      <c r="O1602" s="468">
        <f>IFERROR(__xludf.DUMMYFUNCTION("""COMPUTED_VALUE"""),0.0)</f>
        <v>0</v>
      </c>
      <c r="P1602" s="468">
        <f>IFERROR(__xludf.DUMMYFUNCTION("""COMPUTED_VALUE"""),0.0)</f>
        <v>0</v>
      </c>
      <c r="Q1602" s="468"/>
      <c r="R1602" s="468"/>
      <c r="S1602" s="468"/>
      <c r="T1602" s="468"/>
      <c r="U1602" s="468"/>
      <c r="V1602" s="468"/>
      <c r="W1602" s="468"/>
      <c r="X1602" s="468"/>
      <c r="Y1602" s="468"/>
      <c r="Z1602" s="468"/>
      <c r="AA1602" s="468"/>
      <c r="AB1602" s="468"/>
      <c r="AC1602" s="468"/>
      <c r="AD1602" s="468"/>
      <c r="AE1602" s="468"/>
      <c r="AF1602" s="468"/>
      <c r="AG1602" s="468"/>
      <c r="AH1602" s="468"/>
      <c r="AI1602" s="468"/>
      <c r="AJ1602" s="468"/>
    </row>
    <row r="1603" ht="15.75" customHeight="1">
      <c r="A1603" s="468">
        <f>IFERROR(__xludf.DUMMYFUNCTION("""COMPUTED_VALUE"""),8.011920266E9)</f>
        <v>8011920266</v>
      </c>
      <c r="B1603" s="468">
        <f>IFERROR(__xludf.DUMMYFUNCTION("""COMPUTED_VALUE"""),8011.0)</f>
        <v>8011</v>
      </c>
      <c r="C1603" s="468">
        <f>IFERROR(__xludf.DUMMYFUNCTION("""COMPUTED_VALUE"""),9.0)</f>
        <v>9</v>
      </c>
      <c r="D1603" s="468">
        <f>IFERROR(__xludf.DUMMYFUNCTION("""COMPUTED_VALUE"""),2026.0)</f>
        <v>2026</v>
      </c>
      <c r="E1603" s="468">
        <f>IFERROR(__xludf.DUMMYFUNCTION("""COMPUTED_VALUE"""),6.0)</f>
        <v>6</v>
      </c>
      <c r="F1603" s="468" t="str">
        <f>IFERROR(__xludf.DUMMYFUNCTION("""COMPUTED_VALUE"""),"Junio")</f>
        <v>Junio</v>
      </c>
      <c r="G1603" s="468">
        <f>IFERROR(__xludf.DUMMYFUNCTION("""COMPUTED_VALUE"""),0.0)</f>
        <v>0</v>
      </c>
      <c r="H1603" s="468">
        <f>IFERROR(__xludf.DUMMYFUNCTION("""COMPUTED_VALUE"""),0.0)</f>
        <v>0</v>
      </c>
      <c r="I1603" s="468">
        <f>IFERROR(__xludf.DUMMYFUNCTION("""COMPUTED_VALUE"""),0.0)</f>
        <v>0</v>
      </c>
      <c r="J1603" s="468">
        <f>IFERROR(__xludf.DUMMYFUNCTION("""COMPUTED_VALUE"""),6.9179E7)</f>
        <v>69179000</v>
      </c>
      <c r="K1603" s="468">
        <f>IFERROR(__xludf.DUMMYFUNCTION("""COMPUTED_VALUE"""),0.0)</f>
        <v>0</v>
      </c>
      <c r="L1603" s="468">
        <f>IFERROR(__xludf.DUMMYFUNCTION("""COMPUTED_VALUE"""),0.0)</f>
        <v>0</v>
      </c>
      <c r="M1603" s="468">
        <f>IFERROR(__xludf.DUMMYFUNCTION("""COMPUTED_VALUE"""),6.9179E7)</f>
        <v>69179000</v>
      </c>
      <c r="N1603" s="468">
        <f>IFERROR(__xludf.DUMMYFUNCTION("""COMPUTED_VALUE"""),0.0)</f>
        <v>0</v>
      </c>
      <c r="O1603" s="468">
        <f>IFERROR(__xludf.DUMMYFUNCTION("""COMPUTED_VALUE"""),0.0)</f>
        <v>0</v>
      </c>
      <c r="P1603" s="468">
        <f>IFERROR(__xludf.DUMMYFUNCTION("""COMPUTED_VALUE"""),0.0)</f>
        <v>0</v>
      </c>
      <c r="Q1603" s="468"/>
      <c r="R1603" s="468"/>
      <c r="S1603" s="468"/>
      <c r="T1603" s="468"/>
      <c r="U1603" s="468"/>
      <c r="V1603" s="468"/>
      <c r="W1603" s="468"/>
      <c r="X1603" s="468"/>
      <c r="Y1603" s="468"/>
      <c r="Z1603" s="468"/>
      <c r="AA1603" s="468"/>
      <c r="AB1603" s="468"/>
      <c r="AC1603" s="468"/>
      <c r="AD1603" s="468"/>
      <c r="AE1603" s="468"/>
      <c r="AF1603" s="468"/>
      <c r="AG1603" s="468"/>
      <c r="AH1603" s="468"/>
      <c r="AI1603" s="468"/>
      <c r="AJ1603" s="468"/>
    </row>
    <row r="1604" ht="15.75" customHeight="1">
      <c r="A1604" s="468">
        <f>IFERROR(__xludf.DUMMYFUNCTION("""COMPUTED_VALUE"""),8.011920267E9)</f>
        <v>8011920267</v>
      </c>
      <c r="B1604" s="468">
        <f>IFERROR(__xludf.DUMMYFUNCTION("""COMPUTED_VALUE"""),8011.0)</f>
        <v>8011</v>
      </c>
      <c r="C1604" s="468">
        <f>IFERROR(__xludf.DUMMYFUNCTION("""COMPUTED_VALUE"""),9.0)</f>
        <v>9</v>
      </c>
      <c r="D1604" s="468">
        <f>IFERROR(__xludf.DUMMYFUNCTION("""COMPUTED_VALUE"""),2026.0)</f>
        <v>2026</v>
      </c>
      <c r="E1604" s="468">
        <f>IFERROR(__xludf.DUMMYFUNCTION("""COMPUTED_VALUE"""),7.0)</f>
        <v>7</v>
      </c>
      <c r="F1604" s="468" t="str">
        <f>IFERROR(__xludf.DUMMYFUNCTION("""COMPUTED_VALUE"""),"Julio")</f>
        <v>Julio</v>
      </c>
      <c r="G1604" s="468">
        <f>IFERROR(__xludf.DUMMYFUNCTION("""COMPUTED_VALUE"""),0.0)</f>
        <v>0</v>
      </c>
      <c r="H1604" s="468">
        <f>IFERROR(__xludf.DUMMYFUNCTION("""COMPUTED_VALUE"""),0.0)</f>
        <v>0</v>
      </c>
      <c r="I1604" s="468">
        <f>IFERROR(__xludf.DUMMYFUNCTION("""COMPUTED_VALUE"""),0.0)</f>
        <v>0</v>
      </c>
      <c r="J1604" s="468">
        <f>IFERROR(__xludf.DUMMYFUNCTION("""COMPUTED_VALUE"""),6.6912E7)</f>
        <v>66912000</v>
      </c>
      <c r="K1604" s="468">
        <f>IFERROR(__xludf.DUMMYFUNCTION("""COMPUTED_VALUE"""),0.0)</f>
        <v>0</v>
      </c>
      <c r="L1604" s="468">
        <f>IFERROR(__xludf.DUMMYFUNCTION("""COMPUTED_VALUE"""),0.0)</f>
        <v>0</v>
      </c>
      <c r="M1604" s="468">
        <f>IFERROR(__xludf.DUMMYFUNCTION("""COMPUTED_VALUE"""),6.6912E7)</f>
        <v>66912000</v>
      </c>
      <c r="N1604" s="468">
        <f>IFERROR(__xludf.DUMMYFUNCTION("""COMPUTED_VALUE"""),0.0)</f>
        <v>0</v>
      </c>
      <c r="O1604" s="468">
        <f>IFERROR(__xludf.DUMMYFUNCTION("""COMPUTED_VALUE"""),0.0)</f>
        <v>0</v>
      </c>
      <c r="P1604" s="468">
        <f>IFERROR(__xludf.DUMMYFUNCTION("""COMPUTED_VALUE"""),0.0)</f>
        <v>0</v>
      </c>
      <c r="Q1604" s="468"/>
      <c r="R1604" s="468"/>
      <c r="S1604" s="468"/>
      <c r="T1604" s="468"/>
      <c r="U1604" s="468"/>
      <c r="V1604" s="468"/>
      <c r="W1604" s="468"/>
      <c r="X1604" s="468"/>
      <c r="Y1604" s="468"/>
      <c r="Z1604" s="468"/>
      <c r="AA1604" s="468"/>
      <c r="AB1604" s="468"/>
      <c r="AC1604" s="468"/>
      <c r="AD1604" s="468"/>
      <c r="AE1604" s="468"/>
      <c r="AF1604" s="468"/>
      <c r="AG1604" s="468"/>
      <c r="AH1604" s="468"/>
      <c r="AI1604" s="468"/>
      <c r="AJ1604" s="468"/>
    </row>
    <row r="1605" ht="15.75" customHeight="1">
      <c r="A1605" s="468">
        <f>IFERROR(__xludf.DUMMYFUNCTION("""COMPUTED_VALUE"""),8.011920268E9)</f>
        <v>8011920268</v>
      </c>
      <c r="B1605" s="468">
        <f>IFERROR(__xludf.DUMMYFUNCTION("""COMPUTED_VALUE"""),8011.0)</f>
        <v>8011</v>
      </c>
      <c r="C1605" s="468">
        <f>IFERROR(__xludf.DUMMYFUNCTION("""COMPUTED_VALUE"""),9.0)</f>
        <v>9</v>
      </c>
      <c r="D1605" s="468">
        <f>IFERROR(__xludf.DUMMYFUNCTION("""COMPUTED_VALUE"""),2026.0)</f>
        <v>2026</v>
      </c>
      <c r="E1605" s="468">
        <f>IFERROR(__xludf.DUMMYFUNCTION("""COMPUTED_VALUE"""),8.0)</f>
        <v>8</v>
      </c>
      <c r="F1605" s="468" t="str">
        <f>IFERROR(__xludf.DUMMYFUNCTION("""COMPUTED_VALUE"""),"Agosto")</f>
        <v>Agosto</v>
      </c>
      <c r="G1605" s="468">
        <f>IFERROR(__xludf.DUMMYFUNCTION("""COMPUTED_VALUE"""),0.0)</f>
        <v>0</v>
      </c>
      <c r="H1605" s="468">
        <f>IFERROR(__xludf.DUMMYFUNCTION("""COMPUTED_VALUE"""),0.0)</f>
        <v>0</v>
      </c>
      <c r="I1605" s="468">
        <f>IFERROR(__xludf.DUMMYFUNCTION("""COMPUTED_VALUE"""),0.0)</f>
        <v>0</v>
      </c>
      <c r="J1605" s="468">
        <f>IFERROR(__xludf.DUMMYFUNCTION("""COMPUTED_VALUE"""),6.6912E7)</f>
        <v>66912000</v>
      </c>
      <c r="K1605" s="468">
        <f>IFERROR(__xludf.DUMMYFUNCTION("""COMPUTED_VALUE"""),0.0)</f>
        <v>0</v>
      </c>
      <c r="L1605" s="468">
        <f>IFERROR(__xludf.DUMMYFUNCTION("""COMPUTED_VALUE"""),0.0)</f>
        <v>0</v>
      </c>
      <c r="M1605" s="468">
        <f>IFERROR(__xludf.DUMMYFUNCTION("""COMPUTED_VALUE"""),6.6912E7)</f>
        <v>66912000</v>
      </c>
      <c r="N1605" s="468">
        <f>IFERROR(__xludf.DUMMYFUNCTION("""COMPUTED_VALUE"""),0.0)</f>
        <v>0</v>
      </c>
      <c r="O1605" s="468">
        <f>IFERROR(__xludf.DUMMYFUNCTION("""COMPUTED_VALUE"""),0.0)</f>
        <v>0</v>
      </c>
      <c r="P1605" s="468">
        <f>IFERROR(__xludf.DUMMYFUNCTION("""COMPUTED_VALUE"""),0.0)</f>
        <v>0</v>
      </c>
      <c r="Q1605" s="468"/>
      <c r="R1605" s="468"/>
      <c r="S1605" s="468"/>
      <c r="T1605" s="468"/>
      <c r="U1605" s="468"/>
      <c r="V1605" s="468"/>
      <c r="W1605" s="468"/>
      <c r="X1605" s="468"/>
      <c r="Y1605" s="468"/>
      <c r="Z1605" s="468"/>
      <c r="AA1605" s="468"/>
      <c r="AB1605" s="468"/>
      <c r="AC1605" s="468"/>
      <c r="AD1605" s="468"/>
      <c r="AE1605" s="468"/>
      <c r="AF1605" s="468"/>
      <c r="AG1605" s="468"/>
      <c r="AH1605" s="468"/>
      <c r="AI1605" s="468"/>
      <c r="AJ1605" s="468"/>
    </row>
    <row r="1606" ht="15.75" customHeight="1">
      <c r="A1606" s="468">
        <f>IFERROR(__xludf.DUMMYFUNCTION("""COMPUTED_VALUE"""),8.011920269E9)</f>
        <v>8011920269</v>
      </c>
      <c r="B1606" s="468">
        <f>IFERROR(__xludf.DUMMYFUNCTION("""COMPUTED_VALUE"""),8011.0)</f>
        <v>8011</v>
      </c>
      <c r="C1606" s="468">
        <f>IFERROR(__xludf.DUMMYFUNCTION("""COMPUTED_VALUE"""),9.0)</f>
        <v>9</v>
      </c>
      <c r="D1606" s="468">
        <f>IFERROR(__xludf.DUMMYFUNCTION("""COMPUTED_VALUE"""),2026.0)</f>
        <v>2026</v>
      </c>
      <c r="E1606" s="468">
        <f>IFERROR(__xludf.DUMMYFUNCTION("""COMPUTED_VALUE"""),9.0)</f>
        <v>9</v>
      </c>
      <c r="F1606" s="468" t="str">
        <f>IFERROR(__xludf.DUMMYFUNCTION("""COMPUTED_VALUE"""),"Septiembre")</f>
        <v>Septiembre</v>
      </c>
      <c r="G1606" s="468">
        <f>IFERROR(__xludf.DUMMYFUNCTION("""COMPUTED_VALUE"""),0.0)</f>
        <v>0</v>
      </c>
      <c r="H1606" s="468">
        <f>IFERROR(__xludf.DUMMYFUNCTION("""COMPUTED_VALUE"""),0.0)</f>
        <v>0</v>
      </c>
      <c r="I1606" s="468">
        <f>IFERROR(__xludf.DUMMYFUNCTION("""COMPUTED_VALUE"""),0.0)</f>
        <v>0</v>
      </c>
      <c r="J1606" s="468">
        <f>IFERROR(__xludf.DUMMYFUNCTION("""COMPUTED_VALUE"""),6.6912E7)</f>
        <v>66912000</v>
      </c>
      <c r="K1606" s="468">
        <f>IFERROR(__xludf.DUMMYFUNCTION("""COMPUTED_VALUE"""),0.0)</f>
        <v>0</v>
      </c>
      <c r="L1606" s="468">
        <f>IFERROR(__xludf.DUMMYFUNCTION("""COMPUTED_VALUE"""),0.0)</f>
        <v>0</v>
      </c>
      <c r="M1606" s="468">
        <f>IFERROR(__xludf.DUMMYFUNCTION("""COMPUTED_VALUE"""),6.6912E7)</f>
        <v>66912000</v>
      </c>
      <c r="N1606" s="468">
        <f>IFERROR(__xludf.DUMMYFUNCTION("""COMPUTED_VALUE"""),0.0)</f>
        <v>0</v>
      </c>
      <c r="O1606" s="468">
        <f>IFERROR(__xludf.DUMMYFUNCTION("""COMPUTED_VALUE"""),0.0)</f>
        <v>0</v>
      </c>
      <c r="P1606" s="468">
        <f>IFERROR(__xludf.DUMMYFUNCTION("""COMPUTED_VALUE"""),0.0)</f>
        <v>0</v>
      </c>
      <c r="Q1606" s="468"/>
      <c r="R1606" s="468"/>
      <c r="S1606" s="468"/>
      <c r="T1606" s="468"/>
      <c r="U1606" s="468"/>
      <c r="V1606" s="468"/>
      <c r="W1606" s="468"/>
      <c r="X1606" s="468"/>
      <c r="Y1606" s="468"/>
      <c r="Z1606" s="468"/>
      <c r="AA1606" s="468"/>
      <c r="AB1606" s="468"/>
      <c r="AC1606" s="468"/>
      <c r="AD1606" s="468"/>
      <c r="AE1606" s="468"/>
      <c r="AF1606" s="468"/>
      <c r="AG1606" s="468"/>
      <c r="AH1606" s="468"/>
      <c r="AI1606" s="468"/>
      <c r="AJ1606" s="468"/>
    </row>
    <row r="1607" ht="15.75" customHeight="1">
      <c r="A1607" s="468">
        <f>IFERROR(__xludf.DUMMYFUNCTION("""COMPUTED_VALUE"""),8.011920261E10)</f>
        <v>80119202610</v>
      </c>
      <c r="B1607" s="468">
        <f>IFERROR(__xludf.DUMMYFUNCTION("""COMPUTED_VALUE"""),8011.0)</f>
        <v>8011</v>
      </c>
      <c r="C1607" s="468">
        <f>IFERROR(__xludf.DUMMYFUNCTION("""COMPUTED_VALUE"""),9.0)</f>
        <v>9</v>
      </c>
      <c r="D1607" s="468">
        <f>IFERROR(__xludf.DUMMYFUNCTION("""COMPUTED_VALUE"""),2026.0)</f>
        <v>2026</v>
      </c>
      <c r="E1607" s="468">
        <f>IFERROR(__xludf.DUMMYFUNCTION("""COMPUTED_VALUE"""),10.0)</f>
        <v>10</v>
      </c>
      <c r="F1607" s="468" t="str">
        <f>IFERROR(__xludf.DUMMYFUNCTION("""COMPUTED_VALUE"""),"Octubre")</f>
        <v>Octubre</v>
      </c>
      <c r="G1607" s="468">
        <f>IFERROR(__xludf.DUMMYFUNCTION("""COMPUTED_VALUE"""),0.0)</f>
        <v>0</v>
      </c>
      <c r="H1607" s="468">
        <f>IFERROR(__xludf.DUMMYFUNCTION("""COMPUTED_VALUE"""),0.0)</f>
        <v>0</v>
      </c>
      <c r="I1607" s="468">
        <f>IFERROR(__xludf.DUMMYFUNCTION("""COMPUTED_VALUE"""),0.0)</f>
        <v>0</v>
      </c>
      <c r="J1607" s="468">
        <f>IFERROR(__xludf.DUMMYFUNCTION("""COMPUTED_VALUE"""),6.6912E7)</f>
        <v>66912000</v>
      </c>
      <c r="K1607" s="468">
        <f>IFERROR(__xludf.DUMMYFUNCTION("""COMPUTED_VALUE"""),0.0)</f>
        <v>0</v>
      </c>
      <c r="L1607" s="468">
        <f>IFERROR(__xludf.DUMMYFUNCTION("""COMPUTED_VALUE"""),0.0)</f>
        <v>0</v>
      </c>
      <c r="M1607" s="468">
        <f>IFERROR(__xludf.DUMMYFUNCTION("""COMPUTED_VALUE"""),6.6912E7)</f>
        <v>66912000</v>
      </c>
      <c r="N1607" s="468">
        <f>IFERROR(__xludf.DUMMYFUNCTION("""COMPUTED_VALUE"""),0.0)</f>
        <v>0</v>
      </c>
      <c r="O1607" s="468">
        <f>IFERROR(__xludf.DUMMYFUNCTION("""COMPUTED_VALUE"""),0.0)</f>
        <v>0</v>
      </c>
      <c r="P1607" s="468">
        <f>IFERROR(__xludf.DUMMYFUNCTION("""COMPUTED_VALUE"""),0.0)</f>
        <v>0</v>
      </c>
      <c r="Q1607" s="468"/>
      <c r="R1607" s="468"/>
      <c r="S1607" s="468"/>
      <c r="T1607" s="468"/>
      <c r="U1607" s="468"/>
      <c r="V1607" s="468"/>
      <c r="W1607" s="468"/>
      <c r="X1607" s="468"/>
      <c r="Y1607" s="468"/>
      <c r="Z1607" s="468"/>
      <c r="AA1607" s="468"/>
      <c r="AB1607" s="468"/>
      <c r="AC1607" s="468"/>
      <c r="AD1607" s="468"/>
      <c r="AE1607" s="468"/>
      <c r="AF1607" s="468"/>
      <c r="AG1607" s="468"/>
      <c r="AH1607" s="468"/>
      <c r="AI1607" s="468"/>
      <c r="AJ1607" s="468"/>
    </row>
    <row r="1608" ht="15.75" customHeight="1">
      <c r="A1608" s="468">
        <f>IFERROR(__xludf.DUMMYFUNCTION("""COMPUTED_VALUE"""),8.0119202611E10)</f>
        <v>80119202611</v>
      </c>
      <c r="B1608" s="468">
        <f>IFERROR(__xludf.DUMMYFUNCTION("""COMPUTED_VALUE"""),8011.0)</f>
        <v>8011</v>
      </c>
      <c r="C1608" s="468">
        <f>IFERROR(__xludf.DUMMYFUNCTION("""COMPUTED_VALUE"""),9.0)</f>
        <v>9</v>
      </c>
      <c r="D1608" s="468">
        <f>IFERROR(__xludf.DUMMYFUNCTION("""COMPUTED_VALUE"""),2026.0)</f>
        <v>2026</v>
      </c>
      <c r="E1608" s="468">
        <f>IFERROR(__xludf.DUMMYFUNCTION("""COMPUTED_VALUE"""),11.0)</f>
        <v>11</v>
      </c>
      <c r="F1608" s="468" t="str">
        <f>IFERROR(__xludf.DUMMYFUNCTION("""COMPUTED_VALUE"""),"Noviembre")</f>
        <v>Noviembre</v>
      </c>
      <c r="G1608" s="468">
        <f>IFERROR(__xludf.DUMMYFUNCTION("""COMPUTED_VALUE"""),0.0)</f>
        <v>0</v>
      </c>
      <c r="H1608" s="468">
        <f>IFERROR(__xludf.DUMMYFUNCTION("""COMPUTED_VALUE"""),0.0)</f>
        <v>0</v>
      </c>
      <c r="I1608" s="468">
        <f>IFERROR(__xludf.DUMMYFUNCTION("""COMPUTED_VALUE"""),0.0)</f>
        <v>0</v>
      </c>
      <c r="J1608" s="468">
        <f>IFERROR(__xludf.DUMMYFUNCTION("""COMPUTED_VALUE"""),6.6912E7)</f>
        <v>66912000</v>
      </c>
      <c r="K1608" s="468">
        <f>IFERROR(__xludf.DUMMYFUNCTION("""COMPUTED_VALUE"""),0.0)</f>
        <v>0</v>
      </c>
      <c r="L1608" s="468">
        <f>IFERROR(__xludf.DUMMYFUNCTION("""COMPUTED_VALUE"""),0.0)</f>
        <v>0</v>
      </c>
      <c r="M1608" s="468">
        <f>IFERROR(__xludf.DUMMYFUNCTION("""COMPUTED_VALUE"""),6.6912E7)</f>
        <v>66912000</v>
      </c>
      <c r="N1608" s="468">
        <f>IFERROR(__xludf.DUMMYFUNCTION("""COMPUTED_VALUE"""),0.0)</f>
        <v>0</v>
      </c>
      <c r="O1608" s="468">
        <f>IFERROR(__xludf.DUMMYFUNCTION("""COMPUTED_VALUE"""),0.0)</f>
        <v>0</v>
      </c>
      <c r="P1608" s="468">
        <f>IFERROR(__xludf.DUMMYFUNCTION("""COMPUTED_VALUE"""),0.0)</f>
        <v>0</v>
      </c>
      <c r="Q1608" s="468"/>
      <c r="R1608" s="468"/>
      <c r="S1608" s="468"/>
      <c r="T1608" s="468"/>
      <c r="U1608" s="468"/>
      <c r="V1608" s="468"/>
      <c r="W1608" s="468"/>
      <c r="X1608" s="468"/>
      <c r="Y1608" s="468"/>
      <c r="Z1608" s="468"/>
      <c r="AA1608" s="468"/>
      <c r="AB1608" s="468"/>
      <c r="AC1608" s="468"/>
      <c r="AD1608" s="468"/>
      <c r="AE1608" s="468"/>
      <c r="AF1608" s="468"/>
      <c r="AG1608" s="468"/>
      <c r="AH1608" s="468"/>
      <c r="AI1608" s="468"/>
      <c r="AJ1608" s="468"/>
    </row>
    <row r="1609" ht="15.75" customHeight="1">
      <c r="A1609" s="468">
        <f>IFERROR(__xludf.DUMMYFUNCTION("""COMPUTED_VALUE"""),8.0119202612E10)</f>
        <v>80119202612</v>
      </c>
      <c r="B1609" s="468">
        <f>IFERROR(__xludf.DUMMYFUNCTION("""COMPUTED_VALUE"""),8011.0)</f>
        <v>8011</v>
      </c>
      <c r="C1609" s="468">
        <f>IFERROR(__xludf.DUMMYFUNCTION("""COMPUTED_VALUE"""),9.0)</f>
        <v>9</v>
      </c>
      <c r="D1609" s="468">
        <f>IFERROR(__xludf.DUMMYFUNCTION("""COMPUTED_VALUE"""),2026.0)</f>
        <v>2026</v>
      </c>
      <c r="E1609" s="468">
        <f>IFERROR(__xludf.DUMMYFUNCTION("""COMPUTED_VALUE"""),12.0)</f>
        <v>12</v>
      </c>
      <c r="F1609" s="468" t="str">
        <f>IFERROR(__xludf.DUMMYFUNCTION("""COMPUTED_VALUE"""),"Diciembre")</f>
        <v>Diciembre</v>
      </c>
      <c r="G1609" s="468">
        <f>IFERROR(__xludf.DUMMYFUNCTION("""COMPUTED_VALUE"""),1157640.0)</f>
        <v>1157640</v>
      </c>
      <c r="H1609" s="468">
        <f>IFERROR(__xludf.DUMMYFUNCTION("""COMPUTED_VALUE"""),440.0)</f>
        <v>440</v>
      </c>
      <c r="I1609" s="468">
        <f>IFERROR(__xludf.DUMMYFUNCTION("""COMPUTED_VALUE"""),1157200.0)</f>
        <v>1157200</v>
      </c>
      <c r="J1609" s="468">
        <f>IFERROR(__xludf.DUMMYFUNCTION("""COMPUTED_VALUE"""),1.23299052E8)</f>
        <v>123299052</v>
      </c>
      <c r="K1609" s="468">
        <f>IFERROR(__xludf.DUMMYFUNCTION("""COMPUTED_VALUE"""),440.0)</f>
        <v>440</v>
      </c>
      <c r="L1609" s="468">
        <f>IFERROR(__xludf.DUMMYFUNCTION("""COMPUTED_VALUE"""),0.0)</f>
        <v>0</v>
      </c>
      <c r="M1609" s="468">
        <f>IFERROR(__xludf.DUMMYFUNCTION("""COMPUTED_VALUE"""),1.23299052E8)</f>
        <v>123299052</v>
      </c>
      <c r="N1609" s="468">
        <f>IFERROR(__xludf.DUMMYFUNCTION("""COMPUTED_VALUE"""),0.0)</f>
        <v>0</v>
      </c>
      <c r="O1609" s="468">
        <f>IFERROR(__xludf.DUMMYFUNCTION("""COMPUTED_VALUE"""),1157200.0)</f>
        <v>1157200</v>
      </c>
      <c r="P1609" s="468">
        <f>IFERROR(__xludf.DUMMYFUNCTION("""COMPUTED_VALUE"""),0.0)</f>
        <v>0</v>
      </c>
      <c r="Q1609" s="468"/>
      <c r="R1609" s="468"/>
      <c r="S1609" s="468"/>
      <c r="T1609" s="468"/>
      <c r="U1609" s="468"/>
      <c r="V1609" s="468"/>
      <c r="W1609" s="468"/>
      <c r="X1609" s="468"/>
      <c r="Y1609" s="468"/>
      <c r="Z1609" s="468"/>
      <c r="AA1609" s="468"/>
      <c r="AB1609" s="468"/>
      <c r="AC1609" s="468"/>
      <c r="AD1609" s="468"/>
      <c r="AE1609" s="468"/>
      <c r="AF1609" s="468"/>
      <c r="AG1609" s="468"/>
      <c r="AH1609" s="468"/>
      <c r="AI1609" s="468"/>
      <c r="AJ1609" s="468"/>
    </row>
    <row r="1610" ht="15.75" customHeight="1">
      <c r="A1610" s="468">
        <f>IFERROR(__xludf.DUMMYFUNCTION("""COMPUTED_VALUE"""),8.0111020261E10)</f>
        <v>80111020261</v>
      </c>
      <c r="B1610" s="468">
        <f>IFERROR(__xludf.DUMMYFUNCTION("""COMPUTED_VALUE"""),8011.0)</f>
        <v>8011</v>
      </c>
      <c r="C1610" s="468">
        <f>IFERROR(__xludf.DUMMYFUNCTION("""COMPUTED_VALUE"""),10.0)</f>
        <v>10</v>
      </c>
      <c r="D1610" s="468">
        <f>IFERROR(__xludf.DUMMYFUNCTION("""COMPUTED_VALUE"""),2026.0)</f>
        <v>2026</v>
      </c>
      <c r="E1610" s="468">
        <f>IFERROR(__xludf.DUMMYFUNCTION("""COMPUTED_VALUE"""),1.0)</f>
        <v>1</v>
      </c>
      <c r="F1610" s="468" t="str">
        <f>IFERROR(__xludf.DUMMYFUNCTION("""COMPUTED_VALUE"""),"Enero")</f>
        <v>Enero</v>
      </c>
      <c r="G1610" s="468">
        <f>IFERROR(__xludf.DUMMYFUNCTION("""COMPUTED_VALUE"""),0.0)</f>
        <v>0</v>
      </c>
      <c r="H1610" s="468">
        <f>IFERROR(__xludf.DUMMYFUNCTION("""COMPUTED_VALUE"""),0.0)</f>
        <v>0</v>
      </c>
      <c r="I1610" s="468">
        <f>IFERROR(__xludf.DUMMYFUNCTION("""COMPUTED_VALUE"""),0.0)</f>
        <v>0</v>
      </c>
      <c r="J1610" s="468">
        <f>IFERROR(__xludf.DUMMYFUNCTION("""COMPUTED_VALUE"""),0.0)</f>
        <v>0</v>
      </c>
      <c r="K1610" s="468">
        <f>IFERROR(__xludf.DUMMYFUNCTION("""COMPUTED_VALUE"""),0.0)</f>
        <v>0</v>
      </c>
      <c r="L1610" s="468">
        <f>IFERROR(__xludf.DUMMYFUNCTION("""COMPUTED_VALUE"""),0.0)</f>
        <v>0</v>
      </c>
      <c r="M1610" s="468">
        <f>IFERROR(__xludf.DUMMYFUNCTION("""COMPUTED_VALUE"""),0.0)</f>
        <v>0</v>
      </c>
      <c r="N1610" s="468">
        <f>IFERROR(__xludf.DUMMYFUNCTION("""COMPUTED_VALUE"""),0.0)</f>
        <v>0</v>
      </c>
      <c r="O1610" s="468">
        <f>IFERROR(__xludf.DUMMYFUNCTION("""COMPUTED_VALUE"""),0.0)</f>
        <v>0</v>
      </c>
      <c r="P1610" s="468">
        <f>IFERROR(__xludf.DUMMYFUNCTION("""COMPUTED_VALUE"""),0.0)</f>
        <v>0</v>
      </c>
      <c r="Q1610" s="468"/>
      <c r="R1610" s="468"/>
      <c r="S1610" s="468"/>
      <c r="T1610" s="468"/>
      <c r="U1610" s="468"/>
      <c r="V1610" s="468"/>
      <c r="W1610" s="468"/>
      <c r="X1610" s="468"/>
      <c r="Y1610" s="468"/>
      <c r="Z1610" s="468"/>
      <c r="AA1610" s="468"/>
      <c r="AB1610" s="468"/>
      <c r="AC1610" s="468"/>
      <c r="AD1610" s="468"/>
      <c r="AE1610" s="468"/>
      <c r="AF1610" s="468"/>
      <c r="AG1610" s="468"/>
      <c r="AH1610" s="468"/>
      <c r="AI1610" s="468"/>
      <c r="AJ1610" s="468"/>
    </row>
    <row r="1611" ht="15.75" customHeight="1">
      <c r="A1611" s="468">
        <f>IFERROR(__xludf.DUMMYFUNCTION("""COMPUTED_VALUE"""),8.0111020262E10)</f>
        <v>80111020262</v>
      </c>
      <c r="B1611" s="468">
        <f>IFERROR(__xludf.DUMMYFUNCTION("""COMPUTED_VALUE"""),8011.0)</f>
        <v>8011</v>
      </c>
      <c r="C1611" s="468">
        <f>IFERROR(__xludf.DUMMYFUNCTION("""COMPUTED_VALUE"""),10.0)</f>
        <v>10</v>
      </c>
      <c r="D1611" s="468">
        <f>IFERROR(__xludf.DUMMYFUNCTION("""COMPUTED_VALUE"""),2026.0)</f>
        <v>2026</v>
      </c>
      <c r="E1611" s="468">
        <f>IFERROR(__xludf.DUMMYFUNCTION("""COMPUTED_VALUE"""),2.0)</f>
        <v>2</v>
      </c>
      <c r="F1611" s="468" t="str">
        <f>IFERROR(__xludf.DUMMYFUNCTION("""COMPUTED_VALUE"""),"Febrero")</f>
        <v>Febrero</v>
      </c>
      <c r="G1611" s="468">
        <f>IFERROR(__xludf.DUMMYFUNCTION("""COMPUTED_VALUE"""),0.0)</f>
        <v>0</v>
      </c>
      <c r="H1611" s="468">
        <f>IFERROR(__xludf.DUMMYFUNCTION("""COMPUTED_VALUE"""),0.0)</f>
        <v>0</v>
      </c>
      <c r="I1611" s="468">
        <f>IFERROR(__xludf.DUMMYFUNCTION("""COMPUTED_VALUE"""),0.0)</f>
        <v>0</v>
      </c>
      <c r="J1611" s="468">
        <f>IFERROR(__xludf.DUMMYFUNCTION("""COMPUTED_VALUE"""),0.0)</f>
        <v>0</v>
      </c>
      <c r="K1611" s="468">
        <f>IFERROR(__xludf.DUMMYFUNCTION("""COMPUTED_VALUE"""),0.0)</f>
        <v>0</v>
      </c>
      <c r="L1611" s="468">
        <f>IFERROR(__xludf.DUMMYFUNCTION("""COMPUTED_VALUE"""),0.0)</f>
        <v>0</v>
      </c>
      <c r="M1611" s="468">
        <f>IFERROR(__xludf.DUMMYFUNCTION("""COMPUTED_VALUE"""),0.0)</f>
        <v>0</v>
      </c>
      <c r="N1611" s="468">
        <f>IFERROR(__xludf.DUMMYFUNCTION("""COMPUTED_VALUE"""),0.0)</f>
        <v>0</v>
      </c>
      <c r="O1611" s="468">
        <f>IFERROR(__xludf.DUMMYFUNCTION("""COMPUTED_VALUE"""),0.0)</f>
        <v>0</v>
      </c>
      <c r="P1611" s="468">
        <f>IFERROR(__xludf.DUMMYFUNCTION("""COMPUTED_VALUE"""),0.0)</f>
        <v>0</v>
      </c>
      <c r="Q1611" s="468"/>
      <c r="R1611" s="468"/>
      <c r="S1611" s="468"/>
      <c r="T1611" s="468"/>
      <c r="U1611" s="468"/>
      <c r="V1611" s="468"/>
      <c r="W1611" s="468"/>
      <c r="X1611" s="468"/>
      <c r="Y1611" s="468"/>
      <c r="Z1611" s="468"/>
      <c r="AA1611" s="468"/>
      <c r="AB1611" s="468"/>
      <c r="AC1611" s="468"/>
      <c r="AD1611" s="468"/>
      <c r="AE1611" s="468"/>
      <c r="AF1611" s="468"/>
      <c r="AG1611" s="468"/>
      <c r="AH1611" s="468"/>
      <c r="AI1611" s="468"/>
      <c r="AJ1611" s="468"/>
    </row>
    <row r="1612" ht="15.75" customHeight="1">
      <c r="A1612" s="468">
        <f>IFERROR(__xludf.DUMMYFUNCTION("""COMPUTED_VALUE"""),8.0111020263E10)</f>
        <v>80111020263</v>
      </c>
      <c r="B1612" s="468">
        <f>IFERROR(__xludf.DUMMYFUNCTION("""COMPUTED_VALUE"""),8011.0)</f>
        <v>8011</v>
      </c>
      <c r="C1612" s="468">
        <f>IFERROR(__xludf.DUMMYFUNCTION("""COMPUTED_VALUE"""),10.0)</f>
        <v>10</v>
      </c>
      <c r="D1612" s="468">
        <f>IFERROR(__xludf.DUMMYFUNCTION("""COMPUTED_VALUE"""),2026.0)</f>
        <v>2026</v>
      </c>
      <c r="E1612" s="468">
        <f>IFERROR(__xludf.DUMMYFUNCTION("""COMPUTED_VALUE"""),3.0)</f>
        <v>3</v>
      </c>
      <c r="F1612" s="468" t="str">
        <f>IFERROR(__xludf.DUMMYFUNCTION("""COMPUTED_VALUE"""),"Marzo")</f>
        <v>Marzo</v>
      </c>
      <c r="G1612" s="468">
        <f>IFERROR(__xludf.DUMMYFUNCTION("""COMPUTED_VALUE"""),0.0)</f>
        <v>0</v>
      </c>
      <c r="H1612" s="468">
        <f>IFERROR(__xludf.DUMMYFUNCTION("""COMPUTED_VALUE"""),0.0)</f>
        <v>0</v>
      </c>
      <c r="I1612" s="468">
        <f>IFERROR(__xludf.DUMMYFUNCTION("""COMPUTED_VALUE"""),0.0)</f>
        <v>0</v>
      </c>
      <c r="J1612" s="468">
        <f>IFERROR(__xludf.DUMMYFUNCTION("""COMPUTED_VALUE"""),0.0)</f>
        <v>0</v>
      </c>
      <c r="K1612" s="468">
        <f>IFERROR(__xludf.DUMMYFUNCTION("""COMPUTED_VALUE"""),0.0)</f>
        <v>0</v>
      </c>
      <c r="L1612" s="468">
        <f>IFERROR(__xludf.DUMMYFUNCTION("""COMPUTED_VALUE"""),0.0)</f>
        <v>0</v>
      </c>
      <c r="M1612" s="468">
        <f>IFERROR(__xludf.DUMMYFUNCTION("""COMPUTED_VALUE"""),0.0)</f>
        <v>0</v>
      </c>
      <c r="N1612" s="468">
        <f>IFERROR(__xludf.DUMMYFUNCTION("""COMPUTED_VALUE"""),0.0)</f>
        <v>0</v>
      </c>
      <c r="O1612" s="468">
        <f>IFERROR(__xludf.DUMMYFUNCTION("""COMPUTED_VALUE"""),0.0)</f>
        <v>0</v>
      </c>
      <c r="P1612" s="468">
        <f>IFERROR(__xludf.DUMMYFUNCTION("""COMPUTED_VALUE"""),0.0)</f>
        <v>0</v>
      </c>
      <c r="Q1612" s="468"/>
      <c r="R1612" s="468"/>
      <c r="S1612" s="468"/>
      <c r="T1612" s="468"/>
      <c r="U1612" s="468"/>
      <c r="V1612" s="468"/>
      <c r="W1612" s="468"/>
      <c r="X1612" s="468"/>
      <c r="Y1612" s="468"/>
      <c r="Z1612" s="468"/>
      <c r="AA1612" s="468"/>
      <c r="AB1612" s="468"/>
      <c r="AC1612" s="468"/>
      <c r="AD1612" s="468"/>
      <c r="AE1612" s="468"/>
      <c r="AF1612" s="468"/>
      <c r="AG1612" s="468"/>
      <c r="AH1612" s="468"/>
      <c r="AI1612" s="468"/>
      <c r="AJ1612" s="468"/>
    </row>
    <row r="1613" ht="15.75" customHeight="1">
      <c r="A1613" s="468">
        <f>IFERROR(__xludf.DUMMYFUNCTION("""COMPUTED_VALUE"""),8.0111020264E10)</f>
        <v>80111020264</v>
      </c>
      <c r="B1613" s="468">
        <f>IFERROR(__xludf.DUMMYFUNCTION("""COMPUTED_VALUE"""),8011.0)</f>
        <v>8011</v>
      </c>
      <c r="C1613" s="468">
        <f>IFERROR(__xludf.DUMMYFUNCTION("""COMPUTED_VALUE"""),10.0)</f>
        <v>10</v>
      </c>
      <c r="D1613" s="468">
        <f>IFERROR(__xludf.DUMMYFUNCTION("""COMPUTED_VALUE"""),2026.0)</f>
        <v>2026</v>
      </c>
      <c r="E1613" s="468">
        <f>IFERROR(__xludf.DUMMYFUNCTION("""COMPUTED_VALUE"""),4.0)</f>
        <v>4</v>
      </c>
      <c r="F1613" s="468" t="str">
        <f>IFERROR(__xludf.DUMMYFUNCTION("""COMPUTED_VALUE"""),"Abril")</f>
        <v>Abril</v>
      </c>
      <c r="G1613" s="468">
        <f>IFERROR(__xludf.DUMMYFUNCTION("""COMPUTED_VALUE"""),0.0)</f>
        <v>0</v>
      </c>
      <c r="H1613" s="468">
        <f>IFERROR(__xludf.DUMMYFUNCTION("""COMPUTED_VALUE"""),0.0)</f>
        <v>0</v>
      </c>
      <c r="I1613" s="468">
        <f>IFERROR(__xludf.DUMMYFUNCTION("""COMPUTED_VALUE"""),0.0)</f>
        <v>0</v>
      </c>
      <c r="J1613" s="468">
        <f>IFERROR(__xludf.DUMMYFUNCTION("""COMPUTED_VALUE"""),0.0)</f>
        <v>0</v>
      </c>
      <c r="K1613" s="468">
        <f>IFERROR(__xludf.DUMMYFUNCTION("""COMPUTED_VALUE"""),0.0)</f>
        <v>0</v>
      </c>
      <c r="L1613" s="468">
        <f>IFERROR(__xludf.DUMMYFUNCTION("""COMPUTED_VALUE"""),0.0)</f>
        <v>0</v>
      </c>
      <c r="M1613" s="468">
        <f>IFERROR(__xludf.DUMMYFUNCTION("""COMPUTED_VALUE"""),0.0)</f>
        <v>0</v>
      </c>
      <c r="N1613" s="468">
        <f>IFERROR(__xludf.DUMMYFUNCTION("""COMPUTED_VALUE"""),0.0)</f>
        <v>0</v>
      </c>
      <c r="O1613" s="468">
        <f>IFERROR(__xludf.DUMMYFUNCTION("""COMPUTED_VALUE"""),0.0)</f>
        <v>0</v>
      </c>
      <c r="P1613" s="468">
        <f>IFERROR(__xludf.DUMMYFUNCTION("""COMPUTED_VALUE"""),0.0)</f>
        <v>0</v>
      </c>
      <c r="Q1613" s="468"/>
      <c r="R1613" s="468"/>
      <c r="S1613" s="468"/>
      <c r="T1613" s="468"/>
      <c r="U1613" s="468"/>
      <c r="V1613" s="468"/>
      <c r="W1613" s="468"/>
      <c r="X1613" s="468"/>
      <c r="Y1613" s="468"/>
      <c r="Z1613" s="468"/>
      <c r="AA1613" s="468"/>
      <c r="AB1613" s="468"/>
      <c r="AC1613" s="468"/>
      <c r="AD1613" s="468"/>
      <c r="AE1613" s="468"/>
      <c r="AF1613" s="468"/>
      <c r="AG1613" s="468"/>
      <c r="AH1613" s="468"/>
      <c r="AI1613" s="468"/>
      <c r="AJ1613" s="468"/>
    </row>
    <row r="1614" ht="15.75" customHeight="1">
      <c r="A1614" s="468">
        <f>IFERROR(__xludf.DUMMYFUNCTION("""COMPUTED_VALUE"""),8.0111020265E10)</f>
        <v>80111020265</v>
      </c>
      <c r="B1614" s="468">
        <f>IFERROR(__xludf.DUMMYFUNCTION("""COMPUTED_VALUE"""),8011.0)</f>
        <v>8011</v>
      </c>
      <c r="C1614" s="468">
        <f>IFERROR(__xludf.DUMMYFUNCTION("""COMPUTED_VALUE"""),10.0)</f>
        <v>10</v>
      </c>
      <c r="D1614" s="468">
        <f>IFERROR(__xludf.DUMMYFUNCTION("""COMPUTED_VALUE"""),2026.0)</f>
        <v>2026</v>
      </c>
      <c r="E1614" s="468">
        <f>IFERROR(__xludf.DUMMYFUNCTION("""COMPUTED_VALUE"""),5.0)</f>
        <v>5</v>
      </c>
      <c r="F1614" s="468" t="str">
        <f>IFERROR(__xludf.DUMMYFUNCTION("""COMPUTED_VALUE"""),"Mayo")</f>
        <v>Mayo</v>
      </c>
      <c r="G1614" s="468">
        <f>IFERROR(__xludf.DUMMYFUNCTION("""COMPUTED_VALUE"""),0.0)</f>
        <v>0</v>
      </c>
      <c r="H1614" s="468">
        <f>IFERROR(__xludf.DUMMYFUNCTION("""COMPUTED_VALUE"""),0.0)</f>
        <v>0</v>
      </c>
      <c r="I1614" s="468">
        <f>IFERROR(__xludf.DUMMYFUNCTION("""COMPUTED_VALUE"""),0.0)</f>
        <v>0</v>
      </c>
      <c r="J1614" s="468">
        <f>IFERROR(__xludf.DUMMYFUNCTION("""COMPUTED_VALUE"""),0.0)</f>
        <v>0</v>
      </c>
      <c r="K1614" s="468">
        <f>IFERROR(__xludf.DUMMYFUNCTION("""COMPUTED_VALUE"""),0.0)</f>
        <v>0</v>
      </c>
      <c r="L1614" s="468">
        <f>IFERROR(__xludf.DUMMYFUNCTION("""COMPUTED_VALUE"""),0.0)</f>
        <v>0</v>
      </c>
      <c r="M1614" s="468">
        <f>IFERROR(__xludf.DUMMYFUNCTION("""COMPUTED_VALUE"""),0.0)</f>
        <v>0</v>
      </c>
      <c r="N1614" s="468">
        <f>IFERROR(__xludf.DUMMYFUNCTION("""COMPUTED_VALUE"""),0.0)</f>
        <v>0</v>
      </c>
      <c r="O1614" s="468">
        <f>IFERROR(__xludf.DUMMYFUNCTION("""COMPUTED_VALUE"""),0.0)</f>
        <v>0</v>
      </c>
      <c r="P1614" s="468">
        <f>IFERROR(__xludf.DUMMYFUNCTION("""COMPUTED_VALUE"""),0.0)</f>
        <v>0</v>
      </c>
      <c r="Q1614" s="468"/>
      <c r="R1614" s="468"/>
      <c r="S1614" s="468"/>
      <c r="T1614" s="468"/>
      <c r="U1614" s="468"/>
      <c r="V1614" s="468"/>
      <c r="W1614" s="468"/>
      <c r="X1614" s="468"/>
      <c r="Y1614" s="468"/>
      <c r="Z1614" s="468"/>
      <c r="AA1614" s="468"/>
      <c r="AB1614" s="468"/>
      <c r="AC1614" s="468"/>
      <c r="AD1614" s="468"/>
      <c r="AE1614" s="468"/>
      <c r="AF1614" s="468"/>
      <c r="AG1614" s="468"/>
      <c r="AH1614" s="468"/>
      <c r="AI1614" s="468"/>
      <c r="AJ1614" s="468"/>
    </row>
    <row r="1615" ht="15.75" customHeight="1">
      <c r="A1615" s="468">
        <f>IFERROR(__xludf.DUMMYFUNCTION("""COMPUTED_VALUE"""),8.0111020266E10)</f>
        <v>80111020266</v>
      </c>
      <c r="B1615" s="468">
        <f>IFERROR(__xludf.DUMMYFUNCTION("""COMPUTED_VALUE"""),8011.0)</f>
        <v>8011</v>
      </c>
      <c r="C1615" s="468">
        <f>IFERROR(__xludf.DUMMYFUNCTION("""COMPUTED_VALUE"""),10.0)</f>
        <v>10</v>
      </c>
      <c r="D1615" s="468">
        <f>IFERROR(__xludf.DUMMYFUNCTION("""COMPUTED_VALUE"""),2026.0)</f>
        <v>2026</v>
      </c>
      <c r="E1615" s="468">
        <f>IFERROR(__xludf.DUMMYFUNCTION("""COMPUTED_VALUE"""),6.0)</f>
        <v>6</v>
      </c>
      <c r="F1615" s="468" t="str">
        <f>IFERROR(__xludf.DUMMYFUNCTION("""COMPUTED_VALUE"""),"Junio")</f>
        <v>Junio</v>
      </c>
      <c r="G1615" s="468">
        <f>IFERROR(__xludf.DUMMYFUNCTION("""COMPUTED_VALUE"""),0.0)</f>
        <v>0</v>
      </c>
      <c r="H1615" s="468">
        <f>IFERROR(__xludf.DUMMYFUNCTION("""COMPUTED_VALUE"""),0.0)</f>
        <v>0</v>
      </c>
      <c r="I1615" s="468">
        <f>IFERROR(__xludf.DUMMYFUNCTION("""COMPUTED_VALUE"""),0.0)</f>
        <v>0</v>
      </c>
      <c r="J1615" s="468">
        <f>IFERROR(__xludf.DUMMYFUNCTION("""COMPUTED_VALUE"""),0.0)</f>
        <v>0</v>
      </c>
      <c r="K1615" s="468">
        <f>IFERROR(__xludf.DUMMYFUNCTION("""COMPUTED_VALUE"""),0.0)</f>
        <v>0</v>
      </c>
      <c r="L1615" s="468">
        <f>IFERROR(__xludf.DUMMYFUNCTION("""COMPUTED_VALUE"""),0.0)</f>
        <v>0</v>
      </c>
      <c r="M1615" s="468">
        <f>IFERROR(__xludf.DUMMYFUNCTION("""COMPUTED_VALUE"""),0.0)</f>
        <v>0</v>
      </c>
      <c r="N1615" s="468">
        <f>IFERROR(__xludf.DUMMYFUNCTION("""COMPUTED_VALUE"""),0.0)</f>
        <v>0</v>
      </c>
      <c r="O1615" s="468">
        <f>IFERROR(__xludf.DUMMYFUNCTION("""COMPUTED_VALUE"""),0.0)</f>
        <v>0</v>
      </c>
      <c r="P1615" s="468">
        <f>IFERROR(__xludf.DUMMYFUNCTION("""COMPUTED_VALUE"""),0.0)</f>
        <v>0</v>
      </c>
      <c r="Q1615" s="468"/>
      <c r="R1615" s="468"/>
      <c r="S1615" s="468"/>
      <c r="T1615" s="468"/>
      <c r="U1615" s="468"/>
      <c r="V1615" s="468"/>
      <c r="W1615" s="468"/>
      <c r="X1615" s="468"/>
      <c r="Y1615" s="468"/>
      <c r="Z1615" s="468"/>
      <c r="AA1615" s="468"/>
      <c r="AB1615" s="468"/>
      <c r="AC1615" s="468"/>
      <c r="AD1615" s="468"/>
      <c r="AE1615" s="468"/>
      <c r="AF1615" s="468"/>
      <c r="AG1615" s="468"/>
      <c r="AH1615" s="468"/>
      <c r="AI1615" s="468"/>
      <c r="AJ1615" s="468"/>
    </row>
    <row r="1616" ht="15.75" customHeight="1">
      <c r="A1616" s="468">
        <f>IFERROR(__xludf.DUMMYFUNCTION("""COMPUTED_VALUE"""),8.0111020267E10)</f>
        <v>80111020267</v>
      </c>
      <c r="B1616" s="468">
        <f>IFERROR(__xludf.DUMMYFUNCTION("""COMPUTED_VALUE"""),8011.0)</f>
        <v>8011</v>
      </c>
      <c r="C1616" s="468">
        <f>IFERROR(__xludf.DUMMYFUNCTION("""COMPUTED_VALUE"""),10.0)</f>
        <v>10</v>
      </c>
      <c r="D1616" s="468">
        <f>IFERROR(__xludf.DUMMYFUNCTION("""COMPUTED_VALUE"""),2026.0)</f>
        <v>2026</v>
      </c>
      <c r="E1616" s="468">
        <f>IFERROR(__xludf.DUMMYFUNCTION("""COMPUTED_VALUE"""),7.0)</f>
        <v>7</v>
      </c>
      <c r="F1616" s="468" t="str">
        <f>IFERROR(__xludf.DUMMYFUNCTION("""COMPUTED_VALUE"""),"Julio")</f>
        <v>Julio</v>
      </c>
      <c r="G1616" s="468">
        <f>IFERROR(__xludf.DUMMYFUNCTION("""COMPUTED_VALUE"""),0.0)</f>
        <v>0</v>
      </c>
      <c r="H1616" s="468">
        <f>IFERROR(__xludf.DUMMYFUNCTION("""COMPUTED_VALUE"""),0.0)</f>
        <v>0</v>
      </c>
      <c r="I1616" s="468">
        <f>IFERROR(__xludf.DUMMYFUNCTION("""COMPUTED_VALUE"""),0.0)</f>
        <v>0</v>
      </c>
      <c r="J1616" s="468">
        <f>IFERROR(__xludf.DUMMYFUNCTION("""COMPUTED_VALUE"""),0.0)</f>
        <v>0</v>
      </c>
      <c r="K1616" s="468">
        <f>IFERROR(__xludf.DUMMYFUNCTION("""COMPUTED_VALUE"""),0.0)</f>
        <v>0</v>
      </c>
      <c r="L1616" s="468">
        <f>IFERROR(__xludf.DUMMYFUNCTION("""COMPUTED_VALUE"""),0.0)</f>
        <v>0</v>
      </c>
      <c r="M1616" s="468">
        <f>IFERROR(__xludf.DUMMYFUNCTION("""COMPUTED_VALUE"""),0.0)</f>
        <v>0</v>
      </c>
      <c r="N1616" s="468">
        <f>IFERROR(__xludf.DUMMYFUNCTION("""COMPUTED_VALUE"""),0.0)</f>
        <v>0</v>
      </c>
      <c r="O1616" s="468">
        <f>IFERROR(__xludf.DUMMYFUNCTION("""COMPUTED_VALUE"""),0.0)</f>
        <v>0</v>
      </c>
      <c r="P1616" s="468">
        <f>IFERROR(__xludf.DUMMYFUNCTION("""COMPUTED_VALUE"""),0.0)</f>
        <v>0</v>
      </c>
      <c r="Q1616" s="468"/>
      <c r="R1616" s="468"/>
      <c r="S1616" s="468"/>
      <c r="T1616" s="468"/>
      <c r="U1616" s="468"/>
      <c r="V1616" s="468"/>
      <c r="W1616" s="468"/>
      <c r="X1616" s="468"/>
      <c r="Y1616" s="468"/>
      <c r="Z1616" s="468"/>
      <c r="AA1616" s="468"/>
      <c r="AB1616" s="468"/>
      <c r="AC1616" s="468"/>
      <c r="AD1616" s="468"/>
      <c r="AE1616" s="468"/>
      <c r="AF1616" s="468"/>
      <c r="AG1616" s="468"/>
      <c r="AH1616" s="468"/>
      <c r="AI1616" s="468"/>
      <c r="AJ1616" s="468"/>
    </row>
    <row r="1617" ht="15.75" customHeight="1">
      <c r="A1617" s="468">
        <f>IFERROR(__xludf.DUMMYFUNCTION("""COMPUTED_VALUE"""),8.0111020268E10)</f>
        <v>80111020268</v>
      </c>
      <c r="B1617" s="468">
        <f>IFERROR(__xludf.DUMMYFUNCTION("""COMPUTED_VALUE"""),8011.0)</f>
        <v>8011</v>
      </c>
      <c r="C1617" s="468">
        <f>IFERROR(__xludf.DUMMYFUNCTION("""COMPUTED_VALUE"""),10.0)</f>
        <v>10</v>
      </c>
      <c r="D1617" s="468">
        <f>IFERROR(__xludf.DUMMYFUNCTION("""COMPUTED_VALUE"""),2026.0)</f>
        <v>2026</v>
      </c>
      <c r="E1617" s="468">
        <f>IFERROR(__xludf.DUMMYFUNCTION("""COMPUTED_VALUE"""),8.0)</f>
        <v>8</v>
      </c>
      <c r="F1617" s="468" t="str">
        <f>IFERROR(__xludf.DUMMYFUNCTION("""COMPUTED_VALUE"""),"Agosto")</f>
        <v>Agosto</v>
      </c>
      <c r="G1617" s="468">
        <f>IFERROR(__xludf.DUMMYFUNCTION("""COMPUTED_VALUE"""),0.0)</f>
        <v>0</v>
      </c>
      <c r="H1617" s="468">
        <f>IFERROR(__xludf.DUMMYFUNCTION("""COMPUTED_VALUE"""),0.0)</f>
        <v>0</v>
      </c>
      <c r="I1617" s="468">
        <f>IFERROR(__xludf.DUMMYFUNCTION("""COMPUTED_VALUE"""),0.0)</f>
        <v>0</v>
      </c>
      <c r="J1617" s="468">
        <f>IFERROR(__xludf.DUMMYFUNCTION("""COMPUTED_VALUE"""),0.0)</f>
        <v>0</v>
      </c>
      <c r="K1617" s="468">
        <f>IFERROR(__xludf.DUMMYFUNCTION("""COMPUTED_VALUE"""),0.0)</f>
        <v>0</v>
      </c>
      <c r="L1617" s="468">
        <f>IFERROR(__xludf.DUMMYFUNCTION("""COMPUTED_VALUE"""),0.0)</f>
        <v>0</v>
      </c>
      <c r="M1617" s="468">
        <f>IFERROR(__xludf.DUMMYFUNCTION("""COMPUTED_VALUE"""),0.0)</f>
        <v>0</v>
      </c>
      <c r="N1617" s="468">
        <f>IFERROR(__xludf.DUMMYFUNCTION("""COMPUTED_VALUE"""),0.0)</f>
        <v>0</v>
      </c>
      <c r="O1617" s="468">
        <f>IFERROR(__xludf.DUMMYFUNCTION("""COMPUTED_VALUE"""),0.0)</f>
        <v>0</v>
      </c>
      <c r="P1617" s="468">
        <f>IFERROR(__xludf.DUMMYFUNCTION("""COMPUTED_VALUE"""),0.0)</f>
        <v>0</v>
      </c>
      <c r="Q1617" s="468"/>
      <c r="R1617" s="468"/>
      <c r="S1617" s="468"/>
      <c r="T1617" s="468"/>
      <c r="U1617" s="468"/>
      <c r="V1617" s="468"/>
      <c r="W1617" s="468"/>
      <c r="X1617" s="468"/>
      <c r="Y1617" s="468"/>
      <c r="Z1617" s="468"/>
      <c r="AA1617" s="468"/>
      <c r="AB1617" s="468"/>
      <c r="AC1617" s="468"/>
      <c r="AD1617" s="468"/>
      <c r="AE1617" s="468"/>
      <c r="AF1617" s="468"/>
      <c r="AG1617" s="468"/>
      <c r="AH1617" s="468"/>
      <c r="AI1617" s="468"/>
      <c r="AJ1617" s="468"/>
    </row>
    <row r="1618" ht="15.75" customHeight="1">
      <c r="A1618" s="468">
        <f>IFERROR(__xludf.DUMMYFUNCTION("""COMPUTED_VALUE"""),8.0111020269E10)</f>
        <v>80111020269</v>
      </c>
      <c r="B1618" s="468">
        <f>IFERROR(__xludf.DUMMYFUNCTION("""COMPUTED_VALUE"""),8011.0)</f>
        <v>8011</v>
      </c>
      <c r="C1618" s="468">
        <f>IFERROR(__xludf.DUMMYFUNCTION("""COMPUTED_VALUE"""),10.0)</f>
        <v>10</v>
      </c>
      <c r="D1618" s="468">
        <f>IFERROR(__xludf.DUMMYFUNCTION("""COMPUTED_VALUE"""),2026.0)</f>
        <v>2026</v>
      </c>
      <c r="E1618" s="468">
        <f>IFERROR(__xludf.DUMMYFUNCTION("""COMPUTED_VALUE"""),9.0)</f>
        <v>9</v>
      </c>
      <c r="F1618" s="468" t="str">
        <f>IFERROR(__xludf.DUMMYFUNCTION("""COMPUTED_VALUE"""),"Septiembre")</f>
        <v>Septiembre</v>
      </c>
      <c r="G1618" s="468">
        <f>IFERROR(__xludf.DUMMYFUNCTION("""COMPUTED_VALUE"""),0.0)</f>
        <v>0</v>
      </c>
      <c r="H1618" s="468">
        <f>IFERROR(__xludf.DUMMYFUNCTION("""COMPUTED_VALUE"""),0.0)</f>
        <v>0</v>
      </c>
      <c r="I1618" s="468">
        <f>IFERROR(__xludf.DUMMYFUNCTION("""COMPUTED_VALUE"""),0.0)</f>
        <v>0</v>
      </c>
      <c r="J1618" s="468">
        <f>IFERROR(__xludf.DUMMYFUNCTION("""COMPUTED_VALUE"""),0.0)</f>
        <v>0</v>
      </c>
      <c r="K1618" s="468">
        <f>IFERROR(__xludf.DUMMYFUNCTION("""COMPUTED_VALUE"""),0.0)</f>
        <v>0</v>
      </c>
      <c r="L1618" s="468">
        <f>IFERROR(__xludf.DUMMYFUNCTION("""COMPUTED_VALUE"""),0.0)</f>
        <v>0</v>
      </c>
      <c r="M1618" s="468">
        <f>IFERROR(__xludf.DUMMYFUNCTION("""COMPUTED_VALUE"""),0.0)</f>
        <v>0</v>
      </c>
      <c r="N1618" s="468">
        <f>IFERROR(__xludf.DUMMYFUNCTION("""COMPUTED_VALUE"""),0.0)</f>
        <v>0</v>
      </c>
      <c r="O1618" s="468">
        <f>IFERROR(__xludf.DUMMYFUNCTION("""COMPUTED_VALUE"""),0.0)</f>
        <v>0</v>
      </c>
      <c r="P1618" s="468">
        <f>IFERROR(__xludf.DUMMYFUNCTION("""COMPUTED_VALUE"""),0.0)</f>
        <v>0</v>
      </c>
      <c r="Q1618" s="468"/>
      <c r="R1618" s="468"/>
      <c r="S1618" s="468"/>
      <c r="T1618" s="468"/>
      <c r="U1618" s="468"/>
      <c r="V1618" s="468"/>
      <c r="W1618" s="468"/>
      <c r="X1618" s="468"/>
      <c r="Y1618" s="468"/>
      <c r="Z1618" s="468"/>
      <c r="AA1618" s="468"/>
      <c r="AB1618" s="468"/>
      <c r="AC1618" s="468"/>
      <c r="AD1618" s="468"/>
      <c r="AE1618" s="468"/>
      <c r="AF1618" s="468"/>
      <c r="AG1618" s="468"/>
      <c r="AH1618" s="468"/>
      <c r="AI1618" s="468"/>
      <c r="AJ1618" s="468"/>
    </row>
    <row r="1619" ht="15.75" customHeight="1">
      <c r="A1619" s="468">
        <f>IFERROR(__xludf.DUMMYFUNCTION("""COMPUTED_VALUE"""),8.0111020261E11)</f>
        <v>801110202610</v>
      </c>
      <c r="B1619" s="468">
        <f>IFERROR(__xludf.DUMMYFUNCTION("""COMPUTED_VALUE"""),8011.0)</f>
        <v>8011</v>
      </c>
      <c r="C1619" s="468">
        <f>IFERROR(__xludf.DUMMYFUNCTION("""COMPUTED_VALUE"""),10.0)</f>
        <v>10</v>
      </c>
      <c r="D1619" s="468">
        <f>IFERROR(__xludf.DUMMYFUNCTION("""COMPUTED_VALUE"""),2026.0)</f>
        <v>2026</v>
      </c>
      <c r="E1619" s="468">
        <f>IFERROR(__xludf.DUMMYFUNCTION("""COMPUTED_VALUE"""),10.0)</f>
        <v>10</v>
      </c>
      <c r="F1619" s="468" t="str">
        <f>IFERROR(__xludf.DUMMYFUNCTION("""COMPUTED_VALUE"""),"Octubre")</f>
        <v>Octubre</v>
      </c>
      <c r="G1619" s="468">
        <f>IFERROR(__xludf.DUMMYFUNCTION("""COMPUTED_VALUE"""),0.0)</f>
        <v>0</v>
      </c>
      <c r="H1619" s="468">
        <f>IFERROR(__xludf.DUMMYFUNCTION("""COMPUTED_VALUE"""),0.0)</f>
        <v>0</v>
      </c>
      <c r="I1619" s="468">
        <f>IFERROR(__xludf.DUMMYFUNCTION("""COMPUTED_VALUE"""),0.0)</f>
        <v>0</v>
      </c>
      <c r="J1619" s="468">
        <f>IFERROR(__xludf.DUMMYFUNCTION("""COMPUTED_VALUE"""),0.0)</f>
        <v>0</v>
      </c>
      <c r="K1619" s="468">
        <f>IFERROR(__xludf.DUMMYFUNCTION("""COMPUTED_VALUE"""),0.0)</f>
        <v>0</v>
      </c>
      <c r="L1619" s="468">
        <f>IFERROR(__xludf.DUMMYFUNCTION("""COMPUTED_VALUE"""),0.0)</f>
        <v>0</v>
      </c>
      <c r="M1619" s="468">
        <f>IFERROR(__xludf.DUMMYFUNCTION("""COMPUTED_VALUE"""),0.0)</f>
        <v>0</v>
      </c>
      <c r="N1619" s="468">
        <f>IFERROR(__xludf.DUMMYFUNCTION("""COMPUTED_VALUE"""),0.0)</f>
        <v>0</v>
      </c>
      <c r="O1619" s="468">
        <f>IFERROR(__xludf.DUMMYFUNCTION("""COMPUTED_VALUE"""),0.0)</f>
        <v>0</v>
      </c>
      <c r="P1619" s="468">
        <f>IFERROR(__xludf.DUMMYFUNCTION("""COMPUTED_VALUE"""),0.0)</f>
        <v>0</v>
      </c>
      <c r="Q1619" s="468"/>
      <c r="R1619" s="468"/>
      <c r="S1619" s="468"/>
      <c r="T1619" s="468"/>
      <c r="U1619" s="468"/>
      <c r="V1619" s="468"/>
      <c r="W1619" s="468"/>
      <c r="X1619" s="468"/>
      <c r="Y1619" s="468"/>
      <c r="Z1619" s="468"/>
      <c r="AA1619" s="468"/>
      <c r="AB1619" s="468"/>
      <c r="AC1619" s="468"/>
      <c r="AD1619" s="468"/>
      <c r="AE1619" s="468"/>
      <c r="AF1619" s="468"/>
      <c r="AG1619" s="468"/>
      <c r="AH1619" s="468"/>
      <c r="AI1619" s="468"/>
      <c r="AJ1619" s="468"/>
    </row>
    <row r="1620" ht="15.75" customHeight="1">
      <c r="A1620" s="468">
        <f>IFERROR(__xludf.DUMMYFUNCTION("""COMPUTED_VALUE"""),8.01110202611E11)</f>
        <v>801110202611</v>
      </c>
      <c r="B1620" s="468">
        <f>IFERROR(__xludf.DUMMYFUNCTION("""COMPUTED_VALUE"""),8011.0)</f>
        <v>8011</v>
      </c>
      <c r="C1620" s="468">
        <f>IFERROR(__xludf.DUMMYFUNCTION("""COMPUTED_VALUE"""),10.0)</f>
        <v>10</v>
      </c>
      <c r="D1620" s="468">
        <f>IFERROR(__xludf.DUMMYFUNCTION("""COMPUTED_VALUE"""),2026.0)</f>
        <v>2026</v>
      </c>
      <c r="E1620" s="468">
        <f>IFERROR(__xludf.DUMMYFUNCTION("""COMPUTED_VALUE"""),11.0)</f>
        <v>11</v>
      </c>
      <c r="F1620" s="468" t="str">
        <f>IFERROR(__xludf.DUMMYFUNCTION("""COMPUTED_VALUE"""),"Noviembre")</f>
        <v>Noviembre</v>
      </c>
      <c r="G1620" s="468">
        <f>IFERROR(__xludf.DUMMYFUNCTION("""COMPUTED_VALUE"""),0.0)</f>
        <v>0</v>
      </c>
      <c r="H1620" s="468">
        <f>IFERROR(__xludf.DUMMYFUNCTION("""COMPUTED_VALUE"""),0.0)</f>
        <v>0</v>
      </c>
      <c r="I1620" s="468">
        <f>IFERROR(__xludf.DUMMYFUNCTION("""COMPUTED_VALUE"""),0.0)</f>
        <v>0</v>
      </c>
      <c r="J1620" s="468">
        <f>IFERROR(__xludf.DUMMYFUNCTION("""COMPUTED_VALUE"""),0.0)</f>
        <v>0</v>
      </c>
      <c r="K1620" s="468">
        <f>IFERROR(__xludf.DUMMYFUNCTION("""COMPUTED_VALUE"""),0.0)</f>
        <v>0</v>
      </c>
      <c r="L1620" s="468">
        <f>IFERROR(__xludf.DUMMYFUNCTION("""COMPUTED_VALUE"""),0.0)</f>
        <v>0</v>
      </c>
      <c r="M1620" s="468">
        <f>IFERROR(__xludf.DUMMYFUNCTION("""COMPUTED_VALUE"""),0.0)</f>
        <v>0</v>
      </c>
      <c r="N1620" s="468">
        <f>IFERROR(__xludf.DUMMYFUNCTION("""COMPUTED_VALUE"""),0.0)</f>
        <v>0</v>
      </c>
      <c r="O1620" s="468">
        <f>IFERROR(__xludf.DUMMYFUNCTION("""COMPUTED_VALUE"""),0.0)</f>
        <v>0</v>
      </c>
      <c r="P1620" s="468">
        <f>IFERROR(__xludf.DUMMYFUNCTION("""COMPUTED_VALUE"""),0.0)</f>
        <v>0</v>
      </c>
      <c r="Q1620" s="468"/>
      <c r="R1620" s="468"/>
      <c r="S1620" s="468"/>
      <c r="T1620" s="468"/>
      <c r="U1620" s="468"/>
      <c r="V1620" s="468"/>
      <c r="W1620" s="468"/>
      <c r="X1620" s="468"/>
      <c r="Y1620" s="468"/>
      <c r="Z1620" s="468"/>
      <c r="AA1620" s="468"/>
      <c r="AB1620" s="468"/>
      <c r="AC1620" s="468"/>
      <c r="AD1620" s="468"/>
      <c r="AE1620" s="468"/>
      <c r="AF1620" s="468"/>
      <c r="AG1620" s="468"/>
      <c r="AH1620" s="468"/>
      <c r="AI1620" s="468"/>
      <c r="AJ1620" s="468"/>
    </row>
    <row r="1621" ht="15.75" customHeight="1">
      <c r="A1621" s="468">
        <f>IFERROR(__xludf.DUMMYFUNCTION("""COMPUTED_VALUE"""),8.01110202612E11)</f>
        <v>801110202612</v>
      </c>
      <c r="B1621" s="468">
        <f>IFERROR(__xludf.DUMMYFUNCTION("""COMPUTED_VALUE"""),8011.0)</f>
        <v>8011</v>
      </c>
      <c r="C1621" s="468">
        <f>IFERROR(__xludf.DUMMYFUNCTION("""COMPUTED_VALUE"""),10.0)</f>
        <v>10</v>
      </c>
      <c r="D1621" s="468">
        <f>IFERROR(__xludf.DUMMYFUNCTION("""COMPUTED_VALUE"""),2026.0)</f>
        <v>2026</v>
      </c>
      <c r="E1621" s="468">
        <f>IFERROR(__xludf.DUMMYFUNCTION("""COMPUTED_VALUE"""),12.0)</f>
        <v>12</v>
      </c>
      <c r="F1621" s="468" t="str">
        <f>IFERROR(__xludf.DUMMYFUNCTION("""COMPUTED_VALUE"""),"Diciembre")</f>
        <v>Diciembre</v>
      </c>
      <c r="G1621" s="468">
        <f>IFERROR(__xludf.DUMMYFUNCTION("""COMPUTED_VALUE"""),0.0)</f>
        <v>0</v>
      </c>
      <c r="H1621" s="468">
        <f>IFERROR(__xludf.DUMMYFUNCTION("""COMPUTED_VALUE"""),0.0)</f>
        <v>0</v>
      </c>
      <c r="I1621" s="468">
        <f>IFERROR(__xludf.DUMMYFUNCTION("""COMPUTED_VALUE"""),0.0)</f>
        <v>0</v>
      </c>
      <c r="J1621" s="468">
        <f>IFERROR(__xludf.DUMMYFUNCTION("""COMPUTED_VALUE"""),0.0)</f>
        <v>0</v>
      </c>
      <c r="K1621" s="468">
        <f>IFERROR(__xludf.DUMMYFUNCTION("""COMPUTED_VALUE"""),0.0)</f>
        <v>0</v>
      </c>
      <c r="L1621" s="468">
        <f>IFERROR(__xludf.DUMMYFUNCTION("""COMPUTED_VALUE"""),0.0)</f>
        <v>0</v>
      </c>
      <c r="M1621" s="468">
        <f>IFERROR(__xludf.DUMMYFUNCTION("""COMPUTED_VALUE"""),0.0)</f>
        <v>0</v>
      </c>
      <c r="N1621" s="468">
        <f>IFERROR(__xludf.DUMMYFUNCTION("""COMPUTED_VALUE"""),0.0)</f>
        <v>0</v>
      </c>
      <c r="O1621" s="468">
        <f>IFERROR(__xludf.DUMMYFUNCTION("""COMPUTED_VALUE"""),0.0)</f>
        <v>0</v>
      </c>
      <c r="P1621" s="468">
        <f>IFERROR(__xludf.DUMMYFUNCTION("""COMPUTED_VALUE"""),0.0)</f>
        <v>0</v>
      </c>
      <c r="Q1621" s="468"/>
      <c r="R1621" s="468"/>
      <c r="S1621" s="468"/>
      <c r="T1621" s="468"/>
      <c r="U1621" s="468"/>
      <c r="V1621" s="468"/>
      <c r="W1621" s="468"/>
      <c r="X1621" s="468"/>
      <c r="Y1621" s="468"/>
      <c r="Z1621" s="468"/>
      <c r="AA1621" s="468"/>
      <c r="AB1621" s="468"/>
      <c r="AC1621" s="468"/>
      <c r="AD1621" s="468"/>
      <c r="AE1621" s="468"/>
      <c r="AF1621" s="468"/>
      <c r="AG1621" s="468"/>
      <c r="AH1621" s="468"/>
      <c r="AI1621" s="468"/>
      <c r="AJ1621" s="468"/>
    </row>
    <row r="1622" ht="15.75" customHeight="1">
      <c r="A1622" s="468">
        <f>IFERROR(__xludf.DUMMYFUNCTION("""COMPUTED_VALUE"""),8.0111120261E10)</f>
        <v>80111120261</v>
      </c>
      <c r="B1622" s="468">
        <f>IFERROR(__xludf.DUMMYFUNCTION("""COMPUTED_VALUE"""),8011.0)</f>
        <v>8011</v>
      </c>
      <c r="C1622" s="468">
        <f>IFERROR(__xludf.DUMMYFUNCTION("""COMPUTED_VALUE"""),11.0)</f>
        <v>11</v>
      </c>
      <c r="D1622" s="468">
        <f>IFERROR(__xludf.DUMMYFUNCTION("""COMPUTED_VALUE"""),2026.0)</f>
        <v>2026</v>
      </c>
      <c r="E1622" s="468">
        <f>IFERROR(__xludf.DUMMYFUNCTION("""COMPUTED_VALUE"""),1.0)</f>
        <v>1</v>
      </c>
      <c r="F1622" s="468" t="str">
        <f>IFERROR(__xludf.DUMMYFUNCTION("""COMPUTED_VALUE"""),"Enero")</f>
        <v>Enero</v>
      </c>
      <c r="G1622" s="468">
        <f>IFERROR(__xludf.DUMMYFUNCTION("""COMPUTED_VALUE"""),3.014818667E9)</f>
        <v>3014818667</v>
      </c>
      <c r="H1622" s="468">
        <f>IFERROR(__xludf.DUMMYFUNCTION("""COMPUTED_VALUE"""),2.9813965E9)</f>
        <v>2981396500</v>
      </c>
      <c r="I1622" s="468">
        <f>IFERROR(__xludf.DUMMYFUNCTION("""COMPUTED_VALUE"""),3.3422167E7)</f>
        <v>33422167</v>
      </c>
      <c r="J1622" s="468">
        <f>IFERROR(__xludf.DUMMYFUNCTION("""COMPUTED_VALUE"""),0.0)</f>
        <v>0</v>
      </c>
      <c r="K1622" s="468">
        <f>IFERROR(__xludf.DUMMYFUNCTION("""COMPUTED_VALUE"""),2.9813965E9)</f>
        <v>2981396500</v>
      </c>
      <c r="L1622" s="468">
        <f>IFERROR(__xludf.DUMMYFUNCTION("""COMPUTED_VALUE"""),2.792241885E9)</f>
        <v>2792241885</v>
      </c>
      <c r="M1622" s="468">
        <f>IFERROR(__xludf.DUMMYFUNCTION("""COMPUTED_VALUE"""),0.0)</f>
        <v>0</v>
      </c>
      <c r="N1622" s="468">
        <f>IFERROR(__xludf.DUMMYFUNCTION("""COMPUTED_VALUE"""),0.0)</f>
        <v>0</v>
      </c>
      <c r="O1622" s="468">
        <f>IFERROR(__xludf.DUMMYFUNCTION("""COMPUTED_VALUE"""),3.3422167E7)</f>
        <v>33422167</v>
      </c>
      <c r="P1622" s="468">
        <f>IFERROR(__xludf.DUMMYFUNCTION("""COMPUTED_VALUE"""),3.2623E7)</f>
        <v>32623000</v>
      </c>
      <c r="Q1622" s="468"/>
      <c r="R1622" s="468"/>
      <c r="S1622" s="468"/>
      <c r="T1622" s="468"/>
      <c r="U1622" s="468"/>
      <c r="V1622" s="468"/>
      <c r="W1622" s="468"/>
      <c r="X1622" s="468"/>
      <c r="Y1622" s="468"/>
      <c r="Z1622" s="468"/>
      <c r="AA1622" s="468"/>
      <c r="AB1622" s="468"/>
      <c r="AC1622" s="468"/>
      <c r="AD1622" s="468"/>
      <c r="AE1622" s="468"/>
      <c r="AF1622" s="468"/>
      <c r="AG1622" s="468"/>
      <c r="AH1622" s="468"/>
      <c r="AI1622" s="468"/>
      <c r="AJ1622" s="468"/>
    </row>
    <row r="1623" ht="15.75" customHeight="1">
      <c r="A1623" s="468">
        <f>IFERROR(__xludf.DUMMYFUNCTION("""COMPUTED_VALUE"""),8.0111120262E10)</f>
        <v>80111120262</v>
      </c>
      <c r="B1623" s="468">
        <f>IFERROR(__xludf.DUMMYFUNCTION("""COMPUTED_VALUE"""),8011.0)</f>
        <v>8011</v>
      </c>
      <c r="C1623" s="468">
        <f>IFERROR(__xludf.DUMMYFUNCTION("""COMPUTED_VALUE"""),11.0)</f>
        <v>11</v>
      </c>
      <c r="D1623" s="468">
        <f>IFERROR(__xludf.DUMMYFUNCTION("""COMPUTED_VALUE"""),2026.0)</f>
        <v>2026</v>
      </c>
      <c r="E1623" s="468">
        <f>IFERROR(__xludf.DUMMYFUNCTION("""COMPUTED_VALUE"""),2.0)</f>
        <v>2</v>
      </c>
      <c r="F1623" s="468" t="str">
        <f>IFERROR(__xludf.DUMMYFUNCTION("""COMPUTED_VALUE"""),"Febrero")</f>
        <v>Febrero</v>
      </c>
      <c r="G1623" s="468">
        <f>IFERROR(__xludf.DUMMYFUNCTION("""COMPUTED_VALUE"""),0.0)</f>
        <v>0</v>
      </c>
      <c r="H1623" s="468">
        <f>IFERROR(__xludf.DUMMYFUNCTION("""COMPUTED_VALUE"""),0.0)</f>
        <v>0</v>
      </c>
      <c r="I1623" s="468">
        <f>IFERROR(__xludf.DUMMYFUNCTION("""COMPUTED_VALUE"""),0.0)</f>
        <v>0</v>
      </c>
      <c r="J1623" s="468">
        <f>IFERROR(__xludf.DUMMYFUNCTION("""COMPUTED_VALUE"""),1.16662097E8)</f>
        <v>116662097</v>
      </c>
      <c r="K1623" s="468">
        <f>IFERROR(__xludf.DUMMYFUNCTION("""COMPUTED_VALUE"""),0.0)</f>
        <v>0</v>
      </c>
      <c r="L1623" s="468">
        <f>IFERROR(__xludf.DUMMYFUNCTION("""COMPUTED_VALUE"""),7222000.0)</f>
        <v>7222000</v>
      </c>
      <c r="M1623" s="468">
        <f>IFERROR(__xludf.DUMMYFUNCTION("""COMPUTED_VALUE"""),1.16662097E8)</f>
        <v>116662097</v>
      </c>
      <c r="N1623" s="468">
        <f>IFERROR(__xludf.DUMMYFUNCTION("""COMPUTED_VALUE"""),1.17332901E8)</f>
        <v>117332901</v>
      </c>
      <c r="O1623" s="468">
        <f>IFERROR(__xludf.DUMMYFUNCTION("""COMPUTED_VALUE"""),0.0)</f>
        <v>0</v>
      </c>
      <c r="P1623" s="468">
        <f>IFERROR(__xludf.DUMMYFUNCTION("""COMPUTED_VALUE"""),799167.0)</f>
        <v>799167</v>
      </c>
      <c r="Q1623" s="468"/>
      <c r="R1623" s="468"/>
      <c r="S1623" s="468"/>
      <c r="T1623" s="468"/>
      <c r="U1623" s="468"/>
      <c r="V1623" s="468"/>
      <c r="W1623" s="468"/>
      <c r="X1623" s="468"/>
      <c r="Y1623" s="468"/>
      <c r="Z1623" s="468"/>
      <c r="AA1623" s="468"/>
      <c r="AB1623" s="468"/>
      <c r="AC1623" s="468"/>
      <c r="AD1623" s="468"/>
      <c r="AE1623" s="468"/>
      <c r="AF1623" s="468"/>
      <c r="AG1623" s="468"/>
      <c r="AH1623" s="468"/>
      <c r="AI1623" s="468"/>
      <c r="AJ1623" s="468"/>
    </row>
    <row r="1624" ht="15.75" customHeight="1">
      <c r="A1624" s="468">
        <f>IFERROR(__xludf.DUMMYFUNCTION("""COMPUTED_VALUE"""),8.0111120263E10)</f>
        <v>80111120263</v>
      </c>
      <c r="B1624" s="468">
        <f>IFERROR(__xludf.DUMMYFUNCTION("""COMPUTED_VALUE"""),8011.0)</f>
        <v>8011</v>
      </c>
      <c r="C1624" s="468">
        <f>IFERROR(__xludf.DUMMYFUNCTION("""COMPUTED_VALUE"""),11.0)</f>
        <v>11</v>
      </c>
      <c r="D1624" s="468">
        <f>IFERROR(__xludf.DUMMYFUNCTION("""COMPUTED_VALUE"""),2026.0)</f>
        <v>2026</v>
      </c>
      <c r="E1624" s="468">
        <f>IFERROR(__xludf.DUMMYFUNCTION("""COMPUTED_VALUE"""),3.0)</f>
        <v>3</v>
      </c>
      <c r="F1624" s="468" t="str">
        <f>IFERROR(__xludf.DUMMYFUNCTION("""COMPUTED_VALUE"""),"Marzo")</f>
        <v>Marzo</v>
      </c>
      <c r="G1624" s="468">
        <f>IFERROR(__xludf.DUMMYFUNCTION("""COMPUTED_VALUE"""),0.0)</f>
        <v>0</v>
      </c>
      <c r="H1624" s="468">
        <f>IFERROR(__xludf.DUMMYFUNCTION("""COMPUTED_VALUE"""),0.0)</f>
        <v>0</v>
      </c>
      <c r="I1624" s="468">
        <f>IFERROR(__xludf.DUMMYFUNCTION("""COMPUTED_VALUE"""),0.0)</f>
        <v>0</v>
      </c>
      <c r="J1624" s="468">
        <f>IFERROR(__xludf.DUMMYFUNCTION("""COMPUTED_VALUE"""),2.91094907E8)</f>
        <v>291094907</v>
      </c>
      <c r="K1624" s="468">
        <f>IFERROR(__xludf.DUMMYFUNCTION("""COMPUTED_VALUE"""),0.0)</f>
        <v>0</v>
      </c>
      <c r="L1624" s="468">
        <f>IFERROR(__xludf.DUMMYFUNCTION("""COMPUTED_VALUE"""),0.0)</f>
        <v>0</v>
      </c>
      <c r="M1624" s="468">
        <f>IFERROR(__xludf.DUMMYFUNCTION("""COMPUTED_VALUE"""),2.91094907E8)</f>
        <v>291094907</v>
      </c>
      <c r="N1624" s="468">
        <f>IFERROR(__xludf.DUMMYFUNCTION("""COMPUTED_VALUE"""),0.0)</f>
        <v>0</v>
      </c>
      <c r="O1624" s="468">
        <f>IFERROR(__xludf.DUMMYFUNCTION("""COMPUTED_VALUE"""),0.0)</f>
        <v>0</v>
      </c>
      <c r="P1624" s="468">
        <f>IFERROR(__xludf.DUMMYFUNCTION("""COMPUTED_VALUE"""),0.0)</f>
        <v>0</v>
      </c>
      <c r="Q1624" s="468"/>
      <c r="R1624" s="468"/>
      <c r="S1624" s="468"/>
      <c r="T1624" s="468"/>
      <c r="U1624" s="468"/>
      <c r="V1624" s="468"/>
      <c r="W1624" s="468"/>
      <c r="X1624" s="468"/>
      <c r="Y1624" s="468"/>
      <c r="Z1624" s="468"/>
      <c r="AA1624" s="468"/>
      <c r="AB1624" s="468"/>
      <c r="AC1624" s="468"/>
      <c r="AD1624" s="468"/>
      <c r="AE1624" s="468"/>
      <c r="AF1624" s="468"/>
      <c r="AG1624" s="468"/>
      <c r="AH1624" s="468"/>
      <c r="AI1624" s="468"/>
      <c r="AJ1624" s="468"/>
    </row>
    <row r="1625" ht="15.75" customHeight="1">
      <c r="A1625" s="468">
        <f>IFERROR(__xludf.DUMMYFUNCTION("""COMPUTED_VALUE"""),8.0111120264E10)</f>
        <v>80111120264</v>
      </c>
      <c r="B1625" s="468">
        <f>IFERROR(__xludf.DUMMYFUNCTION("""COMPUTED_VALUE"""),8011.0)</f>
        <v>8011</v>
      </c>
      <c r="C1625" s="468">
        <f>IFERROR(__xludf.DUMMYFUNCTION("""COMPUTED_VALUE"""),11.0)</f>
        <v>11</v>
      </c>
      <c r="D1625" s="468">
        <f>IFERROR(__xludf.DUMMYFUNCTION("""COMPUTED_VALUE"""),2026.0)</f>
        <v>2026</v>
      </c>
      <c r="E1625" s="468">
        <f>IFERROR(__xludf.DUMMYFUNCTION("""COMPUTED_VALUE"""),4.0)</f>
        <v>4</v>
      </c>
      <c r="F1625" s="468" t="str">
        <f>IFERROR(__xludf.DUMMYFUNCTION("""COMPUTED_VALUE"""),"Abril")</f>
        <v>Abril</v>
      </c>
      <c r="G1625" s="468">
        <f>IFERROR(__xludf.DUMMYFUNCTION("""COMPUTED_VALUE"""),1.34693752E8)</f>
        <v>134693752</v>
      </c>
      <c r="H1625" s="468">
        <f>IFERROR(__xludf.DUMMYFUNCTION("""COMPUTED_VALUE"""),0.0)</f>
        <v>0</v>
      </c>
      <c r="I1625" s="468">
        <f>IFERROR(__xludf.DUMMYFUNCTION("""COMPUTED_VALUE"""),1.34693752E8)</f>
        <v>134693752</v>
      </c>
      <c r="J1625" s="468">
        <f>IFERROR(__xludf.DUMMYFUNCTION("""COMPUTED_VALUE"""),2.5975005E8)</f>
        <v>259750050</v>
      </c>
      <c r="K1625" s="468">
        <f>IFERROR(__xludf.DUMMYFUNCTION("""COMPUTED_VALUE"""),0.0)</f>
        <v>0</v>
      </c>
      <c r="L1625" s="468">
        <f>IFERROR(__xludf.DUMMYFUNCTION("""COMPUTED_VALUE"""),0.0)</f>
        <v>0</v>
      </c>
      <c r="M1625" s="468">
        <f>IFERROR(__xludf.DUMMYFUNCTION("""COMPUTED_VALUE"""),2.5975005E8)</f>
        <v>259750050</v>
      </c>
      <c r="N1625" s="468">
        <f>IFERROR(__xludf.DUMMYFUNCTION("""COMPUTED_VALUE"""),0.0)</f>
        <v>0</v>
      </c>
      <c r="O1625" s="468">
        <f>IFERROR(__xludf.DUMMYFUNCTION("""COMPUTED_VALUE"""),1.34693752E8)</f>
        <v>134693752</v>
      </c>
      <c r="P1625" s="468">
        <f>IFERROR(__xludf.DUMMYFUNCTION("""COMPUTED_VALUE"""),0.0)</f>
        <v>0</v>
      </c>
      <c r="Q1625" s="468"/>
      <c r="R1625" s="468"/>
      <c r="S1625" s="468"/>
      <c r="T1625" s="468"/>
      <c r="U1625" s="468"/>
      <c r="V1625" s="468"/>
      <c r="W1625" s="468"/>
      <c r="X1625" s="468"/>
      <c r="Y1625" s="468"/>
      <c r="Z1625" s="468"/>
      <c r="AA1625" s="468"/>
      <c r="AB1625" s="468"/>
      <c r="AC1625" s="468"/>
      <c r="AD1625" s="468"/>
      <c r="AE1625" s="468"/>
      <c r="AF1625" s="468"/>
      <c r="AG1625" s="468"/>
      <c r="AH1625" s="468"/>
      <c r="AI1625" s="468"/>
      <c r="AJ1625" s="468"/>
    </row>
    <row r="1626" ht="15.75" customHeight="1">
      <c r="A1626" s="468">
        <f>IFERROR(__xludf.DUMMYFUNCTION("""COMPUTED_VALUE"""),8.0111120265E10)</f>
        <v>80111120265</v>
      </c>
      <c r="B1626" s="468">
        <f>IFERROR(__xludf.DUMMYFUNCTION("""COMPUTED_VALUE"""),8011.0)</f>
        <v>8011</v>
      </c>
      <c r="C1626" s="468">
        <f>IFERROR(__xludf.DUMMYFUNCTION("""COMPUTED_VALUE"""),11.0)</f>
        <v>11</v>
      </c>
      <c r="D1626" s="468">
        <f>IFERROR(__xludf.DUMMYFUNCTION("""COMPUTED_VALUE"""),2026.0)</f>
        <v>2026</v>
      </c>
      <c r="E1626" s="468">
        <f>IFERROR(__xludf.DUMMYFUNCTION("""COMPUTED_VALUE"""),5.0)</f>
        <v>5</v>
      </c>
      <c r="F1626" s="468" t="str">
        <f>IFERROR(__xludf.DUMMYFUNCTION("""COMPUTED_VALUE"""),"Mayo")</f>
        <v>Mayo</v>
      </c>
      <c r="G1626" s="468">
        <f>IFERROR(__xludf.DUMMYFUNCTION("""COMPUTED_VALUE"""),0.0)</f>
        <v>0</v>
      </c>
      <c r="H1626" s="468">
        <f>IFERROR(__xludf.DUMMYFUNCTION("""COMPUTED_VALUE"""),0.0)</f>
        <v>0</v>
      </c>
      <c r="I1626" s="468">
        <f>IFERROR(__xludf.DUMMYFUNCTION("""COMPUTED_VALUE"""),0.0)</f>
        <v>0</v>
      </c>
      <c r="J1626" s="468">
        <f>IFERROR(__xludf.DUMMYFUNCTION("""COMPUTED_VALUE"""),2.5975005E8)</f>
        <v>259750050</v>
      </c>
      <c r="K1626" s="468">
        <f>IFERROR(__xludf.DUMMYFUNCTION("""COMPUTED_VALUE"""),0.0)</f>
        <v>0</v>
      </c>
      <c r="L1626" s="468">
        <f>IFERROR(__xludf.DUMMYFUNCTION("""COMPUTED_VALUE"""),0.0)</f>
        <v>0</v>
      </c>
      <c r="M1626" s="468">
        <f>IFERROR(__xludf.DUMMYFUNCTION("""COMPUTED_VALUE"""),2.5975005E8)</f>
        <v>259750050</v>
      </c>
      <c r="N1626" s="468">
        <f>IFERROR(__xludf.DUMMYFUNCTION("""COMPUTED_VALUE"""),0.0)</f>
        <v>0</v>
      </c>
      <c r="O1626" s="468">
        <f>IFERROR(__xludf.DUMMYFUNCTION("""COMPUTED_VALUE"""),0.0)</f>
        <v>0</v>
      </c>
      <c r="P1626" s="468">
        <f>IFERROR(__xludf.DUMMYFUNCTION("""COMPUTED_VALUE"""),0.0)</f>
        <v>0</v>
      </c>
      <c r="Q1626" s="468"/>
      <c r="R1626" s="468"/>
      <c r="S1626" s="468"/>
      <c r="T1626" s="468"/>
      <c r="U1626" s="468"/>
      <c r="V1626" s="468"/>
      <c r="W1626" s="468"/>
      <c r="X1626" s="468"/>
      <c r="Y1626" s="468"/>
      <c r="Z1626" s="468"/>
      <c r="AA1626" s="468"/>
      <c r="AB1626" s="468"/>
      <c r="AC1626" s="468"/>
      <c r="AD1626" s="468"/>
      <c r="AE1626" s="468"/>
      <c r="AF1626" s="468"/>
      <c r="AG1626" s="468"/>
      <c r="AH1626" s="468"/>
      <c r="AI1626" s="468"/>
      <c r="AJ1626" s="468"/>
    </row>
    <row r="1627" ht="15.75" customHeight="1">
      <c r="A1627" s="468">
        <f>IFERROR(__xludf.DUMMYFUNCTION("""COMPUTED_VALUE"""),8.0111120266E10)</f>
        <v>80111120266</v>
      </c>
      <c r="B1627" s="468">
        <f>IFERROR(__xludf.DUMMYFUNCTION("""COMPUTED_VALUE"""),8011.0)</f>
        <v>8011</v>
      </c>
      <c r="C1627" s="468">
        <f>IFERROR(__xludf.DUMMYFUNCTION("""COMPUTED_VALUE"""),11.0)</f>
        <v>11</v>
      </c>
      <c r="D1627" s="468">
        <f>IFERROR(__xludf.DUMMYFUNCTION("""COMPUTED_VALUE"""),2026.0)</f>
        <v>2026</v>
      </c>
      <c r="E1627" s="468">
        <f>IFERROR(__xludf.DUMMYFUNCTION("""COMPUTED_VALUE"""),6.0)</f>
        <v>6</v>
      </c>
      <c r="F1627" s="468" t="str">
        <f>IFERROR(__xludf.DUMMYFUNCTION("""COMPUTED_VALUE"""),"Junio")</f>
        <v>Junio</v>
      </c>
      <c r="G1627" s="468">
        <f>IFERROR(__xludf.DUMMYFUNCTION("""COMPUTED_VALUE"""),0.0)</f>
        <v>0</v>
      </c>
      <c r="H1627" s="468">
        <f>IFERROR(__xludf.DUMMYFUNCTION("""COMPUTED_VALUE"""),0.0)</f>
        <v>0</v>
      </c>
      <c r="I1627" s="468">
        <f>IFERROR(__xludf.DUMMYFUNCTION("""COMPUTED_VALUE"""),0.0)</f>
        <v>0</v>
      </c>
      <c r="J1627" s="468">
        <f>IFERROR(__xludf.DUMMYFUNCTION("""COMPUTED_VALUE"""),2.5975005E8)</f>
        <v>259750050</v>
      </c>
      <c r="K1627" s="468">
        <f>IFERROR(__xludf.DUMMYFUNCTION("""COMPUTED_VALUE"""),0.0)</f>
        <v>0</v>
      </c>
      <c r="L1627" s="468">
        <f>IFERROR(__xludf.DUMMYFUNCTION("""COMPUTED_VALUE"""),0.0)</f>
        <v>0</v>
      </c>
      <c r="M1627" s="468">
        <f>IFERROR(__xludf.DUMMYFUNCTION("""COMPUTED_VALUE"""),2.5975005E8)</f>
        <v>259750050</v>
      </c>
      <c r="N1627" s="468">
        <f>IFERROR(__xludf.DUMMYFUNCTION("""COMPUTED_VALUE"""),0.0)</f>
        <v>0</v>
      </c>
      <c r="O1627" s="468">
        <f>IFERROR(__xludf.DUMMYFUNCTION("""COMPUTED_VALUE"""),0.0)</f>
        <v>0</v>
      </c>
      <c r="P1627" s="468">
        <f>IFERROR(__xludf.DUMMYFUNCTION("""COMPUTED_VALUE"""),0.0)</f>
        <v>0</v>
      </c>
      <c r="Q1627" s="468"/>
      <c r="R1627" s="468"/>
      <c r="S1627" s="468"/>
      <c r="T1627" s="468"/>
      <c r="U1627" s="468"/>
      <c r="V1627" s="468"/>
      <c r="W1627" s="468"/>
      <c r="X1627" s="468"/>
      <c r="Y1627" s="468"/>
      <c r="Z1627" s="468"/>
      <c r="AA1627" s="468"/>
      <c r="AB1627" s="468"/>
      <c r="AC1627" s="468"/>
      <c r="AD1627" s="468"/>
      <c r="AE1627" s="468"/>
      <c r="AF1627" s="468"/>
      <c r="AG1627" s="468"/>
      <c r="AH1627" s="468"/>
      <c r="AI1627" s="468"/>
      <c r="AJ1627" s="468"/>
    </row>
    <row r="1628" ht="15.75" customHeight="1">
      <c r="A1628" s="468">
        <f>IFERROR(__xludf.DUMMYFUNCTION("""COMPUTED_VALUE"""),8.0111120267E10)</f>
        <v>80111120267</v>
      </c>
      <c r="B1628" s="468">
        <f>IFERROR(__xludf.DUMMYFUNCTION("""COMPUTED_VALUE"""),8011.0)</f>
        <v>8011</v>
      </c>
      <c r="C1628" s="468">
        <f>IFERROR(__xludf.DUMMYFUNCTION("""COMPUTED_VALUE"""),11.0)</f>
        <v>11</v>
      </c>
      <c r="D1628" s="468">
        <f>IFERROR(__xludf.DUMMYFUNCTION("""COMPUTED_VALUE"""),2026.0)</f>
        <v>2026</v>
      </c>
      <c r="E1628" s="468">
        <f>IFERROR(__xludf.DUMMYFUNCTION("""COMPUTED_VALUE"""),7.0)</f>
        <v>7</v>
      </c>
      <c r="F1628" s="468" t="str">
        <f>IFERROR(__xludf.DUMMYFUNCTION("""COMPUTED_VALUE"""),"Julio")</f>
        <v>Julio</v>
      </c>
      <c r="G1628" s="468">
        <f>IFERROR(__xludf.DUMMYFUNCTION("""COMPUTED_VALUE"""),0.0)</f>
        <v>0</v>
      </c>
      <c r="H1628" s="468">
        <f>IFERROR(__xludf.DUMMYFUNCTION("""COMPUTED_VALUE"""),0.0)</f>
        <v>0</v>
      </c>
      <c r="I1628" s="468">
        <f>IFERROR(__xludf.DUMMYFUNCTION("""COMPUTED_VALUE"""),0.0)</f>
        <v>0</v>
      </c>
      <c r="J1628" s="468">
        <f>IFERROR(__xludf.DUMMYFUNCTION("""COMPUTED_VALUE"""),2.5975005E8)</f>
        <v>259750050</v>
      </c>
      <c r="K1628" s="468">
        <f>IFERROR(__xludf.DUMMYFUNCTION("""COMPUTED_VALUE"""),0.0)</f>
        <v>0</v>
      </c>
      <c r="L1628" s="468">
        <f>IFERROR(__xludf.DUMMYFUNCTION("""COMPUTED_VALUE"""),0.0)</f>
        <v>0</v>
      </c>
      <c r="M1628" s="468">
        <f>IFERROR(__xludf.DUMMYFUNCTION("""COMPUTED_VALUE"""),2.5975005E8)</f>
        <v>259750050</v>
      </c>
      <c r="N1628" s="468">
        <f>IFERROR(__xludf.DUMMYFUNCTION("""COMPUTED_VALUE"""),0.0)</f>
        <v>0</v>
      </c>
      <c r="O1628" s="468">
        <f>IFERROR(__xludf.DUMMYFUNCTION("""COMPUTED_VALUE"""),0.0)</f>
        <v>0</v>
      </c>
      <c r="P1628" s="468">
        <f>IFERROR(__xludf.DUMMYFUNCTION("""COMPUTED_VALUE"""),0.0)</f>
        <v>0</v>
      </c>
      <c r="Q1628" s="468"/>
      <c r="R1628" s="468"/>
      <c r="S1628" s="468"/>
      <c r="T1628" s="468"/>
      <c r="U1628" s="468"/>
      <c r="V1628" s="468"/>
      <c r="W1628" s="468"/>
      <c r="X1628" s="468"/>
      <c r="Y1628" s="468"/>
      <c r="Z1628" s="468"/>
      <c r="AA1628" s="468"/>
      <c r="AB1628" s="468"/>
      <c r="AC1628" s="468"/>
      <c r="AD1628" s="468"/>
      <c r="AE1628" s="468"/>
      <c r="AF1628" s="468"/>
      <c r="AG1628" s="468"/>
      <c r="AH1628" s="468"/>
      <c r="AI1628" s="468"/>
      <c r="AJ1628" s="468"/>
    </row>
    <row r="1629" ht="15.75" customHeight="1">
      <c r="A1629" s="468">
        <f>IFERROR(__xludf.DUMMYFUNCTION("""COMPUTED_VALUE"""),8.0111120268E10)</f>
        <v>80111120268</v>
      </c>
      <c r="B1629" s="468">
        <f>IFERROR(__xludf.DUMMYFUNCTION("""COMPUTED_VALUE"""),8011.0)</f>
        <v>8011</v>
      </c>
      <c r="C1629" s="468">
        <f>IFERROR(__xludf.DUMMYFUNCTION("""COMPUTED_VALUE"""),11.0)</f>
        <v>11</v>
      </c>
      <c r="D1629" s="468">
        <f>IFERROR(__xludf.DUMMYFUNCTION("""COMPUTED_VALUE"""),2026.0)</f>
        <v>2026</v>
      </c>
      <c r="E1629" s="468">
        <f>IFERROR(__xludf.DUMMYFUNCTION("""COMPUTED_VALUE"""),8.0)</f>
        <v>8</v>
      </c>
      <c r="F1629" s="468" t="str">
        <f>IFERROR(__xludf.DUMMYFUNCTION("""COMPUTED_VALUE"""),"Agosto")</f>
        <v>Agosto</v>
      </c>
      <c r="G1629" s="468">
        <f>IFERROR(__xludf.DUMMYFUNCTION("""COMPUTED_VALUE"""),0.0)</f>
        <v>0</v>
      </c>
      <c r="H1629" s="468">
        <f>IFERROR(__xludf.DUMMYFUNCTION("""COMPUTED_VALUE"""),0.0)</f>
        <v>0</v>
      </c>
      <c r="I1629" s="468">
        <f>IFERROR(__xludf.DUMMYFUNCTION("""COMPUTED_VALUE"""),0.0)</f>
        <v>0</v>
      </c>
      <c r="J1629" s="468">
        <f>IFERROR(__xludf.DUMMYFUNCTION("""COMPUTED_VALUE"""),2.5975005E8)</f>
        <v>259750050</v>
      </c>
      <c r="K1629" s="468">
        <f>IFERROR(__xludf.DUMMYFUNCTION("""COMPUTED_VALUE"""),0.0)</f>
        <v>0</v>
      </c>
      <c r="L1629" s="468">
        <f>IFERROR(__xludf.DUMMYFUNCTION("""COMPUTED_VALUE"""),0.0)</f>
        <v>0</v>
      </c>
      <c r="M1629" s="468">
        <f>IFERROR(__xludf.DUMMYFUNCTION("""COMPUTED_VALUE"""),2.5975005E8)</f>
        <v>259750050</v>
      </c>
      <c r="N1629" s="468">
        <f>IFERROR(__xludf.DUMMYFUNCTION("""COMPUTED_VALUE"""),0.0)</f>
        <v>0</v>
      </c>
      <c r="O1629" s="468">
        <f>IFERROR(__xludf.DUMMYFUNCTION("""COMPUTED_VALUE"""),0.0)</f>
        <v>0</v>
      </c>
      <c r="P1629" s="468">
        <f>IFERROR(__xludf.DUMMYFUNCTION("""COMPUTED_VALUE"""),0.0)</f>
        <v>0</v>
      </c>
      <c r="Q1629" s="468"/>
      <c r="R1629" s="468"/>
      <c r="S1629" s="468"/>
      <c r="T1629" s="468"/>
      <c r="U1629" s="468"/>
      <c r="V1629" s="468"/>
      <c r="W1629" s="468"/>
      <c r="X1629" s="468"/>
      <c r="Y1629" s="468"/>
      <c r="Z1629" s="468"/>
      <c r="AA1629" s="468"/>
      <c r="AB1629" s="468"/>
      <c r="AC1629" s="468"/>
      <c r="AD1629" s="468"/>
      <c r="AE1629" s="468"/>
      <c r="AF1629" s="468"/>
      <c r="AG1629" s="468"/>
      <c r="AH1629" s="468"/>
      <c r="AI1629" s="468"/>
      <c r="AJ1629" s="468"/>
    </row>
    <row r="1630" ht="15.75" customHeight="1">
      <c r="A1630" s="468">
        <f>IFERROR(__xludf.DUMMYFUNCTION("""COMPUTED_VALUE"""),8.0111120269E10)</f>
        <v>80111120269</v>
      </c>
      <c r="B1630" s="468">
        <f>IFERROR(__xludf.DUMMYFUNCTION("""COMPUTED_VALUE"""),8011.0)</f>
        <v>8011</v>
      </c>
      <c r="C1630" s="468">
        <f>IFERROR(__xludf.DUMMYFUNCTION("""COMPUTED_VALUE"""),11.0)</f>
        <v>11</v>
      </c>
      <c r="D1630" s="468">
        <f>IFERROR(__xludf.DUMMYFUNCTION("""COMPUTED_VALUE"""),2026.0)</f>
        <v>2026</v>
      </c>
      <c r="E1630" s="468">
        <f>IFERROR(__xludf.DUMMYFUNCTION("""COMPUTED_VALUE"""),9.0)</f>
        <v>9</v>
      </c>
      <c r="F1630" s="468" t="str">
        <f>IFERROR(__xludf.DUMMYFUNCTION("""COMPUTED_VALUE"""),"Septiembre")</f>
        <v>Septiembre</v>
      </c>
      <c r="G1630" s="468">
        <f>IFERROR(__xludf.DUMMYFUNCTION("""COMPUTED_VALUE"""),0.0)</f>
        <v>0</v>
      </c>
      <c r="H1630" s="468">
        <f>IFERROR(__xludf.DUMMYFUNCTION("""COMPUTED_VALUE"""),0.0)</f>
        <v>0</v>
      </c>
      <c r="I1630" s="468">
        <f>IFERROR(__xludf.DUMMYFUNCTION("""COMPUTED_VALUE"""),0.0)</f>
        <v>0</v>
      </c>
      <c r="J1630" s="468">
        <f>IFERROR(__xludf.DUMMYFUNCTION("""COMPUTED_VALUE"""),2.5975005E8)</f>
        <v>259750050</v>
      </c>
      <c r="K1630" s="468">
        <f>IFERROR(__xludf.DUMMYFUNCTION("""COMPUTED_VALUE"""),0.0)</f>
        <v>0</v>
      </c>
      <c r="L1630" s="468">
        <f>IFERROR(__xludf.DUMMYFUNCTION("""COMPUTED_VALUE"""),0.0)</f>
        <v>0</v>
      </c>
      <c r="M1630" s="468">
        <f>IFERROR(__xludf.DUMMYFUNCTION("""COMPUTED_VALUE"""),2.5975005E8)</f>
        <v>259750050</v>
      </c>
      <c r="N1630" s="468">
        <f>IFERROR(__xludf.DUMMYFUNCTION("""COMPUTED_VALUE"""),0.0)</f>
        <v>0</v>
      </c>
      <c r="O1630" s="468">
        <f>IFERROR(__xludf.DUMMYFUNCTION("""COMPUTED_VALUE"""),0.0)</f>
        <v>0</v>
      </c>
      <c r="P1630" s="468">
        <f>IFERROR(__xludf.DUMMYFUNCTION("""COMPUTED_VALUE"""),0.0)</f>
        <v>0</v>
      </c>
      <c r="Q1630" s="468"/>
      <c r="R1630" s="468"/>
      <c r="S1630" s="468"/>
      <c r="T1630" s="468"/>
      <c r="U1630" s="468"/>
      <c r="V1630" s="468"/>
      <c r="W1630" s="468"/>
      <c r="X1630" s="468"/>
      <c r="Y1630" s="468"/>
      <c r="Z1630" s="468"/>
      <c r="AA1630" s="468"/>
      <c r="AB1630" s="468"/>
      <c r="AC1630" s="468"/>
      <c r="AD1630" s="468"/>
      <c r="AE1630" s="468"/>
      <c r="AF1630" s="468"/>
      <c r="AG1630" s="468"/>
      <c r="AH1630" s="468"/>
      <c r="AI1630" s="468"/>
      <c r="AJ1630" s="468"/>
    </row>
    <row r="1631" ht="15.75" customHeight="1">
      <c r="A1631" s="468">
        <f>IFERROR(__xludf.DUMMYFUNCTION("""COMPUTED_VALUE"""),8.0111120261E11)</f>
        <v>801111202610</v>
      </c>
      <c r="B1631" s="468">
        <f>IFERROR(__xludf.DUMMYFUNCTION("""COMPUTED_VALUE"""),8011.0)</f>
        <v>8011</v>
      </c>
      <c r="C1631" s="468">
        <f>IFERROR(__xludf.DUMMYFUNCTION("""COMPUTED_VALUE"""),11.0)</f>
        <v>11</v>
      </c>
      <c r="D1631" s="468">
        <f>IFERROR(__xludf.DUMMYFUNCTION("""COMPUTED_VALUE"""),2026.0)</f>
        <v>2026</v>
      </c>
      <c r="E1631" s="468">
        <f>IFERROR(__xludf.DUMMYFUNCTION("""COMPUTED_VALUE"""),10.0)</f>
        <v>10</v>
      </c>
      <c r="F1631" s="468" t="str">
        <f>IFERROR(__xludf.DUMMYFUNCTION("""COMPUTED_VALUE"""),"Octubre")</f>
        <v>Octubre</v>
      </c>
      <c r="G1631" s="468">
        <f>IFERROR(__xludf.DUMMYFUNCTION("""COMPUTED_VALUE"""),0.0)</f>
        <v>0</v>
      </c>
      <c r="H1631" s="468">
        <f>IFERROR(__xludf.DUMMYFUNCTION("""COMPUTED_VALUE"""),0.0)</f>
        <v>0</v>
      </c>
      <c r="I1631" s="468">
        <f>IFERROR(__xludf.DUMMYFUNCTION("""COMPUTED_VALUE"""),0.0)</f>
        <v>0</v>
      </c>
      <c r="J1631" s="468">
        <f>IFERROR(__xludf.DUMMYFUNCTION("""COMPUTED_VALUE"""),2.5975005E8)</f>
        <v>259750050</v>
      </c>
      <c r="K1631" s="468">
        <f>IFERROR(__xludf.DUMMYFUNCTION("""COMPUTED_VALUE"""),0.0)</f>
        <v>0</v>
      </c>
      <c r="L1631" s="468">
        <f>IFERROR(__xludf.DUMMYFUNCTION("""COMPUTED_VALUE"""),0.0)</f>
        <v>0</v>
      </c>
      <c r="M1631" s="468">
        <f>IFERROR(__xludf.DUMMYFUNCTION("""COMPUTED_VALUE"""),2.5975005E8)</f>
        <v>259750050</v>
      </c>
      <c r="N1631" s="468">
        <f>IFERROR(__xludf.DUMMYFUNCTION("""COMPUTED_VALUE"""),0.0)</f>
        <v>0</v>
      </c>
      <c r="O1631" s="468">
        <f>IFERROR(__xludf.DUMMYFUNCTION("""COMPUTED_VALUE"""),0.0)</f>
        <v>0</v>
      </c>
      <c r="P1631" s="468">
        <f>IFERROR(__xludf.DUMMYFUNCTION("""COMPUTED_VALUE"""),0.0)</f>
        <v>0</v>
      </c>
      <c r="Q1631" s="468"/>
      <c r="R1631" s="468"/>
      <c r="S1631" s="468"/>
      <c r="T1631" s="468"/>
      <c r="U1631" s="468"/>
      <c r="V1631" s="468"/>
      <c r="W1631" s="468"/>
      <c r="X1631" s="468"/>
      <c r="Y1631" s="468"/>
      <c r="Z1631" s="468"/>
      <c r="AA1631" s="468"/>
      <c r="AB1631" s="468"/>
      <c r="AC1631" s="468"/>
      <c r="AD1631" s="468"/>
      <c r="AE1631" s="468"/>
      <c r="AF1631" s="468"/>
      <c r="AG1631" s="468"/>
      <c r="AH1631" s="468"/>
      <c r="AI1631" s="468"/>
      <c r="AJ1631" s="468"/>
    </row>
    <row r="1632" ht="15.75" customHeight="1">
      <c r="A1632" s="468">
        <f>IFERROR(__xludf.DUMMYFUNCTION("""COMPUTED_VALUE"""),8.01111202611E11)</f>
        <v>801111202611</v>
      </c>
      <c r="B1632" s="468">
        <f>IFERROR(__xludf.DUMMYFUNCTION("""COMPUTED_VALUE"""),8011.0)</f>
        <v>8011</v>
      </c>
      <c r="C1632" s="468">
        <f>IFERROR(__xludf.DUMMYFUNCTION("""COMPUTED_VALUE"""),11.0)</f>
        <v>11</v>
      </c>
      <c r="D1632" s="468">
        <f>IFERROR(__xludf.DUMMYFUNCTION("""COMPUTED_VALUE"""),2026.0)</f>
        <v>2026</v>
      </c>
      <c r="E1632" s="468">
        <f>IFERROR(__xludf.DUMMYFUNCTION("""COMPUTED_VALUE"""),11.0)</f>
        <v>11</v>
      </c>
      <c r="F1632" s="468" t="str">
        <f>IFERROR(__xludf.DUMMYFUNCTION("""COMPUTED_VALUE"""),"Noviembre")</f>
        <v>Noviembre</v>
      </c>
      <c r="G1632" s="468">
        <f>IFERROR(__xludf.DUMMYFUNCTION("""COMPUTED_VALUE"""),0.0)</f>
        <v>0</v>
      </c>
      <c r="H1632" s="468">
        <f>IFERROR(__xludf.DUMMYFUNCTION("""COMPUTED_VALUE"""),0.0)</f>
        <v>0</v>
      </c>
      <c r="I1632" s="468">
        <f>IFERROR(__xludf.DUMMYFUNCTION("""COMPUTED_VALUE"""),0.0)</f>
        <v>0</v>
      </c>
      <c r="J1632" s="468">
        <f>IFERROR(__xludf.DUMMYFUNCTION("""COMPUTED_VALUE"""),2.5975005E8)</f>
        <v>259750050</v>
      </c>
      <c r="K1632" s="468">
        <f>IFERROR(__xludf.DUMMYFUNCTION("""COMPUTED_VALUE"""),0.0)</f>
        <v>0</v>
      </c>
      <c r="L1632" s="468">
        <f>IFERROR(__xludf.DUMMYFUNCTION("""COMPUTED_VALUE"""),0.0)</f>
        <v>0</v>
      </c>
      <c r="M1632" s="468">
        <f>IFERROR(__xludf.DUMMYFUNCTION("""COMPUTED_VALUE"""),2.5975005E8)</f>
        <v>259750050</v>
      </c>
      <c r="N1632" s="468">
        <f>IFERROR(__xludf.DUMMYFUNCTION("""COMPUTED_VALUE"""),0.0)</f>
        <v>0</v>
      </c>
      <c r="O1632" s="468">
        <f>IFERROR(__xludf.DUMMYFUNCTION("""COMPUTED_VALUE"""),0.0)</f>
        <v>0</v>
      </c>
      <c r="P1632" s="468">
        <f>IFERROR(__xludf.DUMMYFUNCTION("""COMPUTED_VALUE"""),0.0)</f>
        <v>0</v>
      </c>
      <c r="Q1632" s="468"/>
      <c r="R1632" s="468"/>
      <c r="S1632" s="468"/>
      <c r="T1632" s="468"/>
      <c r="U1632" s="468"/>
      <c r="V1632" s="468"/>
      <c r="W1632" s="468"/>
      <c r="X1632" s="468"/>
      <c r="Y1632" s="468"/>
      <c r="Z1632" s="468"/>
      <c r="AA1632" s="468"/>
      <c r="AB1632" s="468"/>
      <c r="AC1632" s="468"/>
      <c r="AD1632" s="468"/>
      <c r="AE1632" s="468"/>
      <c r="AF1632" s="468"/>
      <c r="AG1632" s="468"/>
      <c r="AH1632" s="468"/>
      <c r="AI1632" s="468"/>
      <c r="AJ1632" s="468"/>
    </row>
    <row r="1633" ht="15.75" customHeight="1">
      <c r="A1633" s="468">
        <f>IFERROR(__xludf.DUMMYFUNCTION("""COMPUTED_VALUE"""),8.01111202612E11)</f>
        <v>801111202612</v>
      </c>
      <c r="B1633" s="468">
        <f>IFERROR(__xludf.DUMMYFUNCTION("""COMPUTED_VALUE"""),8011.0)</f>
        <v>8011</v>
      </c>
      <c r="C1633" s="468">
        <f>IFERROR(__xludf.DUMMYFUNCTION("""COMPUTED_VALUE"""),11.0)</f>
        <v>11</v>
      </c>
      <c r="D1633" s="468">
        <f>IFERROR(__xludf.DUMMYFUNCTION("""COMPUTED_VALUE"""),2026.0)</f>
        <v>2026</v>
      </c>
      <c r="E1633" s="468">
        <f>IFERROR(__xludf.DUMMYFUNCTION("""COMPUTED_VALUE"""),12.0)</f>
        <v>12</v>
      </c>
      <c r="F1633" s="468" t="str">
        <f>IFERROR(__xludf.DUMMYFUNCTION("""COMPUTED_VALUE"""),"Diciembre")</f>
        <v>Diciembre</v>
      </c>
      <c r="G1633" s="468">
        <f>IFERROR(__xludf.DUMMYFUNCTION("""COMPUTED_VALUE"""),1.6259366E7)</f>
        <v>16259366</v>
      </c>
      <c r="H1633" s="468">
        <f>IFERROR(__xludf.DUMMYFUNCTION("""COMPUTED_VALUE"""),2500.0)</f>
        <v>2500</v>
      </c>
      <c r="I1633" s="468">
        <f>IFERROR(__xludf.DUMMYFUNCTION("""COMPUTED_VALUE"""),1.6256866E7)</f>
        <v>16256866</v>
      </c>
      <c r="J1633" s="468">
        <f>IFERROR(__xludf.DUMMYFUNCTION("""COMPUTED_VALUE"""),4.95641596E8)</f>
        <v>495641596</v>
      </c>
      <c r="K1633" s="468">
        <f>IFERROR(__xludf.DUMMYFUNCTION("""COMPUTED_VALUE"""),2500.0)</f>
        <v>2500</v>
      </c>
      <c r="L1633" s="468">
        <f>IFERROR(__xludf.DUMMYFUNCTION("""COMPUTED_VALUE"""),0.0)</f>
        <v>0</v>
      </c>
      <c r="M1633" s="468">
        <f>IFERROR(__xludf.DUMMYFUNCTION("""COMPUTED_VALUE"""),4.95641596E8)</f>
        <v>495641596</v>
      </c>
      <c r="N1633" s="468">
        <f>IFERROR(__xludf.DUMMYFUNCTION("""COMPUTED_VALUE"""),0.0)</f>
        <v>0</v>
      </c>
      <c r="O1633" s="468">
        <f>IFERROR(__xludf.DUMMYFUNCTION("""COMPUTED_VALUE"""),1.6256866E7)</f>
        <v>16256866</v>
      </c>
      <c r="P1633" s="468">
        <f>IFERROR(__xludf.DUMMYFUNCTION("""COMPUTED_VALUE"""),0.0)</f>
        <v>0</v>
      </c>
      <c r="Q1633" s="468"/>
      <c r="R1633" s="468"/>
      <c r="S1633" s="468"/>
      <c r="T1633" s="468"/>
      <c r="U1633" s="468"/>
      <c r="V1633" s="468"/>
      <c r="W1633" s="468"/>
      <c r="X1633" s="468"/>
      <c r="Y1633" s="468"/>
      <c r="Z1633" s="468"/>
      <c r="AA1633" s="468"/>
      <c r="AB1633" s="468"/>
      <c r="AC1633" s="468"/>
      <c r="AD1633" s="468"/>
      <c r="AE1633" s="468"/>
      <c r="AF1633" s="468"/>
      <c r="AG1633" s="468"/>
      <c r="AH1633" s="468"/>
      <c r="AI1633" s="468"/>
      <c r="AJ1633" s="468"/>
    </row>
    <row r="1634" ht="15.75" customHeight="1">
      <c r="A1634" s="468">
        <f>IFERROR(__xludf.DUMMYFUNCTION("""COMPUTED_VALUE"""),8.0111220261E10)</f>
        <v>80111220261</v>
      </c>
      <c r="B1634" s="468">
        <f>IFERROR(__xludf.DUMMYFUNCTION("""COMPUTED_VALUE"""),8011.0)</f>
        <v>8011</v>
      </c>
      <c r="C1634" s="468">
        <f>IFERROR(__xludf.DUMMYFUNCTION("""COMPUTED_VALUE"""),12.0)</f>
        <v>12</v>
      </c>
      <c r="D1634" s="468">
        <f>IFERROR(__xludf.DUMMYFUNCTION("""COMPUTED_VALUE"""),2026.0)</f>
        <v>2026</v>
      </c>
      <c r="E1634" s="468">
        <f>IFERROR(__xludf.DUMMYFUNCTION("""COMPUTED_VALUE"""),1.0)</f>
        <v>1</v>
      </c>
      <c r="F1634" s="468" t="str">
        <f>IFERROR(__xludf.DUMMYFUNCTION("""COMPUTED_VALUE"""),"Enero")</f>
        <v>Enero</v>
      </c>
      <c r="G1634" s="468">
        <f>IFERROR(__xludf.DUMMYFUNCTION("""COMPUTED_VALUE"""),3.822285067E9)</f>
        <v>3822285067</v>
      </c>
      <c r="H1634" s="468">
        <f>IFERROR(__xludf.DUMMYFUNCTION("""COMPUTED_VALUE"""),3.810568E9)</f>
        <v>3810568000</v>
      </c>
      <c r="I1634" s="468">
        <f>IFERROR(__xludf.DUMMYFUNCTION("""COMPUTED_VALUE"""),1.1717067E7)</f>
        <v>11717067</v>
      </c>
      <c r="J1634" s="468">
        <f>IFERROR(__xludf.DUMMYFUNCTION("""COMPUTED_VALUE"""),0.0)</f>
        <v>0</v>
      </c>
      <c r="K1634" s="468">
        <f>IFERROR(__xludf.DUMMYFUNCTION("""COMPUTED_VALUE"""),3.810568E9)</f>
        <v>3810568000</v>
      </c>
      <c r="L1634" s="468">
        <f>IFERROR(__xludf.DUMMYFUNCTION("""COMPUTED_VALUE"""),3.595504298E9)</f>
        <v>3595504298</v>
      </c>
      <c r="M1634" s="468">
        <f>IFERROR(__xludf.DUMMYFUNCTION("""COMPUTED_VALUE"""),0.0)</f>
        <v>0</v>
      </c>
      <c r="N1634" s="468">
        <f>IFERROR(__xludf.DUMMYFUNCTION("""COMPUTED_VALUE"""),0.0)</f>
        <v>0</v>
      </c>
      <c r="O1634" s="468">
        <f>IFERROR(__xludf.DUMMYFUNCTION("""COMPUTED_VALUE"""),1.1717067E7)</f>
        <v>11717067</v>
      </c>
      <c r="P1634" s="468">
        <f>IFERROR(__xludf.DUMMYFUNCTION("""COMPUTED_VALUE"""),4.8472034E7)</f>
        <v>48472034</v>
      </c>
      <c r="Q1634" s="468"/>
      <c r="R1634" s="468"/>
      <c r="S1634" s="468"/>
      <c r="T1634" s="468"/>
      <c r="U1634" s="468"/>
      <c r="V1634" s="468"/>
      <c r="W1634" s="468"/>
      <c r="X1634" s="468"/>
      <c r="Y1634" s="468"/>
      <c r="Z1634" s="468"/>
      <c r="AA1634" s="468"/>
      <c r="AB1634" s="468"/>
      <c r="AC1634" s="468"/>
      <c r="AD1634" s="468"/>
      <c r="AE1634" s="468"/>
      <c r="AF1634" s="468"/>
      <c r="AG1634" s="468"/>
      <c r="AH1634" s="468"/>
      <c r="AI1634" s="468"/>
      <c r="AJ1634" s="468"/>
    </row>
    <row r="1635" ht="15.75" customHeight="1">
      <c r="A1635" s="468">
        <f>IFERROR(__xludf.DUMMYFUNCTION("""COMPUTED_VALUE"""),8.0111220262E10)</f>
        <v>80111220262</v>
      </c>
      <c r="B1635" s="468">
        <f>IFERROR(__xludf.DUMMYFUNCTION("""COMPUTED_VALUE"""),8011.0)</f>
        <v>8011</v>
      </c>
      <c r="C1635" s="468">
        <f>IFERROR(__xludf.DUMMYFUNCTION("""COMPUTED_VALUE"""),12.0)</f>
        <v>12</v>
      </c>
      <c r="D1635" s="468">
        <f>IFERROR(__xludf.DUMMYFUNCTION("""COMPUTED_VALUE"""),2026.0)</f>
        <v>2026</v>
      </c>
      <c r="E1635" s="468">
        <f>IFERROR(__xludf.DUMMYFUNCTION("""COMPUTED_VALUE"""),2.0)</f>
        <v>2</v>
      </c>
      <c r="F1635" s="468" t="str">
        <f>IFERROR(__xludf.DUMMYFUNCTION("""COMPUTED_VALUE"""),"Febrero")</f>
        <v>Febrero</v>
      </c>
      <c r="G1635" s="468">
        <f>IFERROR(__xludf.DUMMYFUNCTION("""COMPUTED_VALUE"""),2.33509067E8)</f>
        <v>233509067</v>
      </c>
      <c r="H1635" s="468">
        <f>IFERROR(__xludf.DUMMYFUNCTION("""COMPUTED_VALUE"""),0.0)</f>
        <v>0</v>
      </c>
      <c r="I1635" s="468">
        <f>IFERROR(__xludf.DUMMYFUNCTION("""COMPUTED_VALUE"""),2.33509067E8)</f>
        <v>233509067</v>
      </c>
      <c r="J1635" s="468">
        <f>IFERROR(__xludf.DUMMYFUNCTION("""COMPUTED_VALUE"""),1.26168565E8)</f>
        <v>126168565</v>
      </c>
      <c r="K1635" s="468">
        <f>IFERROR(__xludf.DUMMYFUNCTION("""COMPUTED_VALUE"""),0.0)</f>
        <v>0</v>
      </c>
      <c r="L1635" s="468">
        <f>IFERROR(__xludf.DUMMYFUNCTION("""COMPUTED_VALUE"""),0.0)</f>
        <v>0</v>
      </c>
      <c r="M1635" s="468">
        <f>IFERROR(__xludf.DUMMYFUNCTION("""COMPUTED_VALUE"""),1.26168565E8)</f>
        <v>126168565</v>
      </c>
      <c r="N1635" s="468">
        <f>IFERROR(__xludf.DUMMYFUNCTION("""COMPUTED_VALUE"""),1.042828E8)</f>
        <v>104282800</v>
      </c>
      <c r="O1635" s="468">
        <f>IFERROR(__xludf.DUMMYFUNCTION("""COMPUTED_VALUE"""),2.33509067E8)</f>
        <v>233509067</v>
      </c>
      <c r="P1635" s="468">
        <f>IFERROR(__xludf.DUMMYFUNCTION("""COMPUTED_VALUE"""),2.2524E7)</f>
        <v>22524000</v>
      </c>
      <c r="Q1635" s="468"/>
      <c r="R1635" s="468"/>
      <c r="S1635" s="468"/>
      <c r="T1635" s="468"/>
      <c r="U1635" s="468"/>
      <c r="V1635" s="468"/>
      <c r="W1635" s="468"/>
      <c r="X1635" s="468"/>
      <c r="Y1635" s="468"/>
      <c r="Z1635" s="468"/>
      <c r="AA1635" s="468"/>
      <c r="AB1635" s="468"/>
      <c r="AC1635" s="468"/>
      <c r="AD1635" s="468"/>
      <c r="AE1635" s="468"/>
      <c r="AF1635" s="468"/>
      <c r="AG1635" s="468"/>
      <c r="AH1635" s="468"/>
      <c r="AI1635" s="468"/>
      <c r="AJ1635" s="468"/>
    </row>
    <row r="1636" ht="15.75" customHeight="1">
      <c r="A1636" s="468">
        <f>IFERROR(__xludf.DUMMYFUNCTION("""COMPUTED_VALUE"""),8.0111220263E10)</f>
        <v>80111220263</v>
      </c>
      <c r="B1636" s="468">
        <f>IFERROR(__xludf.DUMMYFUNCTION("""COMPUTED_VALUE"""),8011.0)</f>
        <v>8011</v>
      </c>
      <c r="C1636" s="468">
        <f>IFERROR(__xludf.DUMMYFUNCTION("""COMPUTED_VALUE"""),12.0)</f>
        <v>12</v>
      </c>
      <c r="D1636" s="468">
        <f>IFERROR(__xludf.DUMMYFUNCTION("""COMPUTED_VALUE"""),2026.0)</f>
        <v>2026</v>
      </c>
      <c r="E1636" s="468">
        <f>IFERROR(__xludf.DUMMYFUNCTION("""COMPUTED_VALUE"""),3.0)</f>
        <v>3</v>
      </c>
      <c r="F1636" s="468" t="str">
        <f>IFERROR(__xludf.DUMMYFUNCTION("""COMPUTED_VALUE"""),"Marzo")</f>
        <v>Marzo</v>
      </c>
      <c r="G1636" s="468">
        <f>IFERROR(__xludf.DUMMYFUNCTION("""COMPUTED_VALUE"""),1.593E9)</f>
        <v>1593000000</v>
      </c>
      <c r="H1636" s="468">
        <f>IFERROR(__xludf.DUMMYFUNCTION("""COMPUTED_VALUE"""),1.593E9)</f>
        <v>1593000000</v>
      </c>
      <c r="I1636" s="468">
        <f>IFERROR(__xludf.DUMMYFUNCTION("""COMPUTED_VALUE"""),0.0)</f>
        <v>0</v>
      </c>
      <c r="J1636" s="468">
        <f>IFERROR(__xludf.DUMMYFUNCTION("""COMPUTED_VALUE"""),3.3792038E8)</f>
        <v>337920380</v>
      </c>
      <c r="K1636" s="468">
        <f>IFERROR(__xludf.DUMMYFUNCTION("""COMPUTED_VALUE"""),1.593E9)</f>
        <v>1593000000</v>
      </c>
      <c r="L1636" s="468">
        <f>IFERROR(__xludf.DUMMYFUNCTION("""COMPUTED_VALUE"""),0.0)</f>
        <v>0</v>
      </c>
      <c r="M1636" s="468">
        <f>IFERROR(__xludf.DUMMYFUNCTION("""COMPUTED_VALUE"""),3.3792038E8)</f>
        <v>337920380</v>
      </c>
      <c r="N1636" s="468">
        <f>IFERROR(__xludf.DUMMYFUNCTION("""COMPUTED_VALUE"""),0.0)</f>
        <v>0</v>
      </c>
      <c r="O1636" s="468">
        <f>IFERROR(__xludf.DUMMYFUNCTION("""COMPUTED_VALUE"""),0.0)</f>
        <v>0</v>
      </c>
      <c r="P1636" s="468">
        <f>IFERROR(__xludf.DUMMYFUNCTION("""COMPUTED_VALUE"""),0.0)</f>
        <v>0</v>
      </c>
      <c r="Q1636" s="468"/>
      <c r="R1636" s="468"/>
      <c r="S1636" s="468"/>
      <c r="T1636" s="468"/>
      <c r="U1636" s="468"/>
      <c r="V1636" s="468"/>
      <c r="W1636" s="468"/>
      <c r="X1636" s="468"/>
      <c r="Y1636" s="468"/>
      <c r="Z1636" s="468"/>
      <c r="AA1636" s="468"/>
      <c r="AB1636" s="468"/>
      <c r="AC1636" s="468"/>
      <c r="AD1636" s="468"/>
      <c r="AE1636" s="468"/>
      <c r="AF1636" s="468"/>
      <c r="AG1636" s="468"/>
      <c r="AH1636" s="468"/>
      <c r="AI1636" s="468"/>
      <c r="AJ1636" s="468"/>
    </row>
    <row r="1637" ht="15.75" customHeight="1">
      <c r="A1637" s="468">
        <f>IFERROR(__xludf.DUMMYFUNCTION("""COMPUTED_VALUE"""),8.0111220264E10)</f>
        <v>80111220264</v>
      </c>
      <c r="B1637" s="468">
        <f>IFERROR(__xludf.DUMMYFUNCTION("""COMPUTED_VALUE"""),8011.0)</f>
        <v>8011</v>
      </c>
      <c r="C1637" s="468">
        <f>IFERROR(__xludf.DUMMYFUNCTION("""COMPUTED_VALUE"""),12.0)</f>
        <v>12</v>
      </c>
      <c r="D1637" s="468">
        <f>IFERROR(__xludf.DUMMYFUNCTION("""COMPUTED_VALUE"""),2026.0)</f>
        <v>2026</v>
      </c>
      <c r="E1637" s="468">
        <f>IFERROR(__xludf.DUMMYFUNCTION("""COMPUTED_VALUE"""),4.0)</f>
        <v>4</v>
      </c>
      <c r="F1637" s="468" t="str">
        <f>IFERROR(__xludf.DUMMYFUNCTION("""COMPUTED_VALUE"""),"Abril")</f>
        <v>Abril</v>
      </c>
      <c r="G1637" s="468">
        <f>IFERROR(__xludf.DUMMYFUNCTION("""COMPUTED_VALUE"""),0.0)</f>
        <v>0</v>
      </c>
      <c r="H1637" s="468">
        <f>IFERROR(__xludf.DUMMYFUNCTION("""COMPUTED_VALUE"""),0.0)</f>
        <v>0</v>
      </c>
      <c r="I1637" s="468">
        <f>IFERROR(__xludf.DUMMYFUNCTION("""COMPUTED_VALUE"""),0.0)</f>
        <v>0</v>
      </c>
      <c r="J1637" s="468">
        <f>IFERROR(__xludf.DUMMYFUNCTION("""COMPUTED_VALUE"""),3.3792038E8)</f>
        <v>337920380</v>
      </c>
      <c r="K1637" s="468">
        <f>IFERROR(__xludf.DUMMYFUNCTION("""COMPUTED_VALUE"""),0.0)</f>
        <v>0</v>
      </c>
      <c r="L1637" s="468">
        <f>IFERROR(__xludf.DUMMYFUNCTION("""COMPUTED_VALUE"""),0.0)</f>
        <v>0</v>
      </c>
      <c r="M1637" s="468">
        <f>IFERROR(__xludf.DUMMYFUNCTION("""COMPUTED_VALUE"""),3.3792038E8)</f>
        <v>337920380</v>
      </c>
      <c r="N1637" s="468">
        <f>IFERROR(__xludf.DUMMYFUNCTION("""COMPUTED_VALUE"""),0.0)</f>
        <v>0</v>
      </c>
      <c r="O1637" s="468">
        <f>IFERROR(__xludf.DUMMYFUNCTION("""COMPUTED_VALUE"""),0.0)</f>
        <v>0</v>
      </c>
      <c r="P1637" s="468">
        <f>IFERROR(__xludf.DUMMYFUNCTION("""COMPUTED_VALUE"""),0.0)</f>
        <v>0</v>
      </c>
      <c r="Q1637" s="468"/>
      <c r="R1637" s="468"/>
      <c r="S1637" s="468"/>
      <c r="T1637" s="468"/>
      <c r="U1637" s="468"/>
      <c r="V1637" s="468"/>
      <c r="W1637" s="468"/>
      <c r="X1637" s="468"/>
      <c r="Y1637" s="468"/>
      <c r="Z1637" s="468"/>
      <c r="AA1637" s="468"/>
      <c r="AB1637" s="468"/>
      <c r="AC1637" s="468"/>
      <c r="AD1637" s="468"/>
      <c r="AE1637" s="468"/>
      <c r="AF1637" s="468"/>
      <c r="AG1637" s="468"/>
      <c r="AH1637" s="468"/>
      <c r="AI1637" s="468"/>
      <c r="AJ1637" s="468"/>
    </row>
    <row r="1638" ht="15.75" customHeight="1">
      <c r="A1638" s="468">
        <f>IFERROR(__xludf.DUMMYFUNCTION("""COMPUTED_VALUE"""),8.0111220265E10)</f>
        <v>80111220265</v>
      </c>
      <c r="B1638" s="468">
        <f>IFERROR(__xludf.DUMMYFUNCTION("""COMPUTED_VALUE"""),8011.0)</f>
        <v>8011</v>
      </c>
      <c r="C1638" s="468">
        <f>IFERROR(__xludf.DUMMYFUNCTION("""COMPUTED_VALUE"""),12.0)</f>
        <v>12</v>
      </c>
      <c r="D1638" s="468">
        <f>IFERROR(__xludf.DUMMYFUNCTION("""COMPUTED_VALUE"""),2026.0)</f>
        <v>2026</v>
      </c>
      <c r="E1638" s="468">
        <f>IFERROR(__xludf.DUMMYFUNCTION("""COMPUTED_VALUE"""),5.0)</f>
        <v>5</v>
      </c>
      <c r="F1638" s="468" t="str">
        <f>IFERROR(__xludf.DUMMYFUNCTION("""COMPUTED_VALUE"""),"Mayo")</f>
        <v>Mayo</v>
      </c>
      <c r="G1638" s="468">
        <f>IFERROR(__xludf.DUMMYFUNCTION("""COMPUTED_VALUE"""),0.0)</f>
        <v>0</v>
      </c>
      <c r="H1638" s="468">
        <f>IFERROR(__xludf.DUMMYFUNCTION("""COMPUTED_VALUE"""),0.0)</f>
        <v>0</v>
      </c>
      <c r="I1638" s="468">
        <f>IFERROR(__xludf.DUMMYFUNCTION("""COMPUTED_VALUE"""),0.0)</f>
        <v>0</v>
      </c>
      <c r="J1638" s="468">
        <f>IFERROR(__xludf.DUMMYFUNCTION("""COMPUTED_VALUE"""),3.3792038E8)</f>
        <v>337920380</v>
      </c>
      <c r="K1638" s="468">
        <f>IFERROR(__xludf.DUMMYFUNCTION("""COMPUTED_VALUE"""),0.0)</f>
        <v>0</v>
      </c>
      <c r="L1638" s="468">
        <f>IFERROR(__xludf.DUMMYFUNCTION("""COMPUTED_VALUE"""),0.0)</f>
        <v>0</v>
      </c>
      <c r="M1638" s="468">
        <f>IFERROR(__xludf.DUMMYFUNCTION("""COMPUTED_VALUE"""),3.3792038E8)</f>
        <v>337920380</v>
      </c>
      <c r="N1638" s="468">
        <f>IFERROR(__xludf.DUMMYFUNCTION("""COMPUTED_VALUE"""),0.0)</f>
        <v>0</v>
      </c>
      <c r="O1638" s="468">
        <f>IFERROR(__xludf.DUMMYFUNCTION("""COMPUTED_VALUE"""),0.0)</f>
        <v>0</v>
      </c>
      <c r="P1638" s="468">
        <f>IFERROR(__xludf.DUMMYFUNCTION("""COMPUTED_VALUE"""),0.0)</f>
        <v>0</v>
      </c>
      <c r="Q1638" s="468"/>
      <c r="R1638" s="468"/>
      <c r="S1638" s="468"/>
      <c r="T1638" s="468"/>
      <c r="U1638" s="468"/>
      <c r="V1638" s="468"/>
      <c r="W1638" s="468"/>
      <c r="X1638" s="468"/>
      <c r="Y1638" s="468"/>
      <c r="Z1638" s="468"/>
      <c r="AA1638" s="468"/>
      <c r="AB1638" s="468"/>
      <c r="AC1638" s="468"/>
      <c r="AD1638" s="468"/>
      <c r="AE1638" s="468"/>
      <c r="AF1638" s="468"/>
      <c r="AG1638" s="468"/>
      <c r="AH1638" s="468"/>
      <c r="AI1638" s="468"/>
      <c r="AJ1638" s="468"/>
    </row>
    <row r="1639" ht="15.75" customHeight="1">
      <c r="A1639" s="468">
        <f>IFERROR(__xludf.DUMMYFUNCTION("""COMPUTED_VALUE"""),8.0111220266E10)</f>
        <v>80111220266</v>
      </c>
      <c r="B1639" s="468">
        <f>IFERROR(__xludf.DUMMYFUNCTION("""COMPUTED_VALUE"""),8011.0)</f>
        <v>8011</v>
      </c>
      <c r="C1639" s="468">
        <f>IFERROR(__xludf.DUMMYFUNCTION("""COMPUTED_VALUE"""),12.0)</f>
        <v>12</v>
      </c>
      <c r="D1639" s="468">
        <f>IFERROR(__xludf.DUMMYFUNCTION("""COMPUTED_VALUE"""),2026.0)</f>
        <v>2026</v>
      </c>
      <c r="E1639" s="468">
        <f>IFERROR(__xludf.DUMMYFUNCTION("""COMPUTED_VALUE"""),6.0)</f>
        <v>6</v>
      </c>
      <c r="F1639" s="468" t="str">
        <f>IFERROR(__xludf.DUMMYFUNCTION("""COMPUTED_VALUE"""),"Junio")</f>
        <v>Junio</v>
      </c>
      <c r="G1639" s="468">
        <f>IFERROR(__xludf.DUMMYFUNCTION("""COMPUTED_VALUE"""),0.0)</f>
        <v>0</v>
      </c>
      <c r="H1639" s="468">
        <f>IFERROR(__xludf.DUMMYFUNCTION("""COMPUTED_VALUE"""),0.0)</f>
        <v>0</v>
      </c>
      <c r="I1639" s="468">
        <f>IFERROR(__xludf.DUMMYFUNCTION("""COMPUTED_VALUE"""),0.0)</f>
        <v>0</v>
      </c>
      <c r="J1639" s="468">
        <f>IFERROR(__xludf.DUMMYFUNCTION("""COMPUTED_VALUE"""),3.3792038E8)</f>
        <v>337920380</v>
      </c>
      <c r="K1639" s="468">
        <f>IFERROR(__xludf.DUMMYFUNCTION("""COMPUTED_VALUE"""),0.0)</f>
        <v>0</v>
      </c>
      <c r="L1639" s="468">
        <f>IFERROR(__xludf.DUMMYFUNCTION("""COMPUTED_VALUE"""),0.0)</f>
        <v>0</v>
      </c>
      <c r="M1639" s="468">
        <f>IFERROR(__xludf.DUMMYFUNCTION("""COMPUTED_VALUE"""),3.3792038E8)</f>
        <v>337920380</v>
      </c>
      <c r="N1639" s="468">
        <f>IFERROR(__xludf.DUMMYFUNCTION("""COMPUTED_VALUE"""),0.0)</f>
        <v>0</v>
      </c>
      <c r="O1639" s="468">
        <f>IFERROR(__xludf.DUMMYFUNCTION("""COMPUTED_VALUE"""),0.0)</f>
        <v>0</v>
      </c>
      <c r="P1639" s="468">
        <f>IFERROR(__xludf.DUMMYFUNCTION("""COMPUTED_VALUE"""),0.0)</f>
        <v>0</v>
      </c>
      <c r="Q1639" s="468"/>
      <c r="R1639" s="468"/>
      <c r="S1639" s="468"/>
      <c r="T1639" s="468"/>
      <c r="U1639" s="468"/>
      <c r="V1639" s="468"/>
      <c r="W1639" s="468"/>
      <c r="X1639" s="468"/>
      <c r="Y1639" s="468"/>
      <c r="Z1639" s="468"/>
      <c r="AA1639" s="468"/>
      <c r="AB1639" s="468"/>
      <c r="AC1639" s="468"/>
      <c r="AD1639" s="468"/>
      <c r="AE1639" s="468"/>
      <c r="AF1639" s="468"/>
      <c r="AG1639" s="468"/>
      <c r="AH1639" s="468"/>
      <c r="AI1639" s="468"/>
      <c r="AJ1639" s="468"/>
    </row>
    <row r="1640" ht="15.75" customHeight="1">
      <c r="A1640" s="468">
        <f>IFERROR(__xludf.DUMMYFUNCTION("""COMPUTED_VALUE"""),8.0111220267E10)</f>
        <v>80111220267</v>
      </c>
      <c r="B1640" s="468">
        <f>IFERROR(__xludf.DUMMYFUNCTION("""COMPUTED_VALUE"""),8011.0)</f>
        <v>8011</v>
      </c>
      <c r="C1640" s="468">
        <f>IFERROR(__xludf.DUMMYFUNCTION("""COMPUTED_VALUE"""),12.0)</f>
        <v>12</v>
      </c>
      <c r="D1640" s="468">
        <f>IFERROR(__xludf.DUMMYFUNCTION("""COMPUTED_VALUE"""),2026.0)</f>
        <v>2026</v>
      </c>
      <c r="E1640" s="468">
        <f>IFERROR(__xludf.DUMMYFUNCTION("""COMPUTED_VALUE"""),7.0)</f>
        <v>7</v>
      </c>
      <c r="F1640" s="468" t="str">
        <f>IFERROR(__xludf.DUMMYFUNCTION("""COMPUTED_VALUE"""),"Julio")</f>
        <v>Julio</v>
      </c>
      <c r="G1640" s="468">
        <f>IFERROR(__xludf.DUMMYFUNCTION("""COMPUTED_VALUE"""),0.0)</f>
        <v>0</v>
      </c>
      <c r="H1640" s="468">
        <f>IFERROR(__xludf.DUMMYFUNCTION("""COMPUTED_VALUE"""),0.0)</f>
        <v>0</v>
      </c>
      <c r="I1640" s="468">
        <f>IFERROR(__xludf.DUMMYFUNCTION("""COMPUTED_VALUE"""),0.0)</f>
        <v>0</v>
      </c>
      <c r="J1640" s="468">
        <f>IFERROR(__xludf.DUMMYFUNCTION("""COMPUTED_VALUE"""),7.7792038E8)</f>
        <v>777920380</v>
      </c>
      <c r="K1640" s="468">
        <f>IFERROR(__xludf.DUMMYFUNCTION("""COMPUTED_VALUE"""),0.0)</f>
        <v>0</v>
      </c>
      <c r="L1640" s="468">
        <f>IFERROR(__xludf.DUMMYFUNCTION("""COMPUTED_VALUE"""),0.0)</f>
        <v>0</v>
      </c>
      <c r="M1640" s="468">
        <f>IFERROR(__xludf.DUMMYFUNCTION("""COMPUTED_VALUE"""),7.7792038E8)</f>
        <v>777920380</v>
      </c>
      <c r="N1640" s="468">
        <f>IFERROR(__xludf.DUMMYFUNCTION("""COMPUTED_VALUE"""),0.0)</f>
        <v>0</v>
      </c>
      <c r="O1640" s="468">
        <f>IFERROR(__xludf.DUMMYFUNCTION("""COMPUTED_VALUE"""),0.0)</f>
        <v>0</v>
      </c>
      <c r="P1640" s="468">
        <f>IFERROR(__xludf.DUMMYFUNCTION("""COMPUTED_VALUE"""),0.0)</f>
        <v>0</v>
      </c>
      <c r="Q1640" s="468"/>
      <c r="R1640" s="468"/>
      <c r="S1640" s="468"/>
      <c r="T1640" s="468"/>
      <c r="U1640" s="468"/>
      <c r="V1640" s="468"/>
      <c r="W1640" s="468"/>
      <c r="X1640" s="468"/>
      <c r="Y1640" s="468"/>
      <c r="Z1640" s="468"/>
      <c r="AA1640" s="468"/>
      <c r="AB1640" s="468"/>
      <c r="AC1640" s="468"/>
      <c r="AD1640" s="468"/>
      <c r="AE1640" s="468"/>
      <c r="AF1640" s="468"/>
      <c r="AG1640" s="468"/>
      <c r="AH1640" s="468"/>
      <c r="AI1640" s="468"/>
      <c r="AJ1640" s="468"/>
    </row>
    <row r="1641" ht="15.75" customHeight="1">
      <c r="A1641" s="468">
        <f>IFERROR(__xludf.DUMMYFUNCTION("""COMPUTED_VALUE"""),8.0111220268E10)</f>
        <v>80111220268</v>
      </c>
      <c r="B1641" s="468">
        <f>IFERROR(__xludf.DUMMYFUNCTION("""COMPUTED_VALUE"""),8011.0)</f>
        <v>8011</v>
      </c>
      <c r="C1641" s="468">
        <f>IFERROR(__xludf.DUMMYFUNCTION("""COMPUTED_VALUE"""),12.0)</f>
        <v>12</v>
      </c>
      <c r="D1641" s="468">
        <f>IFERROR(__xludf.DUMMYFUNCTION("""COMPUTED_VALUE"""),2026.0)</f>
        <v>2026</v>
      </c>
      <c r="E1641" s="468">
        <f>IFERROR(__xludf.DUMMYFUNCTION("""COMPUTED_VALUE"""),8.0)</f>
        <v>8</v>
      </c>
      <c r="F1641" s="468" t="str">
        <f>IFERROR(__xludf.DUMMYFUNCTION("""COMPUTED_VALUE"""),"Agosto")</f>
        <v>Agosto</v>
      </c>
      <c r="G1641" s="468">
        <f>IFERROR(__xludf.DUMMYFUNCTION("""COMPUTED_VALUE"""),0.0)</f>
        <v>0</v>
      </c>
      <c r="H1641" s="468">
        <f>IFERROR(__xludf.DUMMYFUNCTION("""COMPUTED_VALUE"""),0.0)</f>
        <v>0</v>
      </c>
      <c r="I1641" s="468">
        <f>IFERROR(__xludf.DUMMYFUNCTION("""COMPUTED_VALUE"""),0.0)</f>
        <v>0</v>
      </c>
      <c r="J1641" s="468">
        <f>IFERROR(__xludf.DUMMYFUNCTION("""COMPUTED_VALUE"""),3.3792038E8)</f>
        <v>337920380</v>
      </c>
      <c r="K1641" s="468">
        <f>IFERROR(__xludf.DUMMYFUNCTION("""COMPUTED_VALUE"""),0.0)</f>
        <v>0</v>
      </c>
      <c r="L1641" s="468">
        <f>IFERROR(__xludf.DUMMYFUNCTION("""COMPUTED_VALUE"""),0.0)</f>
        <v>0</v>
      </c>
      <c r="M1641" s="468">
        <f>IFERROR(__xludf.DUMMYFUNCTION("""COMPUTED_VALUE"""),3.3792038E8)</f>
        <v>337920380</v>
      </c>
      <c r="N1641" s="468">
        <f>IFERROR(__xludf.DUMMYFUNCTION("""COMPUTED_VALUE"""),0.0)</f>
        <v>0</v>
      </c>
      <c r="O1641" s="468">
        <f>IFERROR(__xludf.DUMMYFUNCTION("""COMPUTED_VALUE"""),0.0)</f>
        <v>0</v>
      </c>
      <c r="P1641" s="468">
        <f>IFERROR(__xludf.DUMMYFUNCTION("""COMPUTED_VALUE"""),0.0)</f>
        <v>0</v>
      </c>
      <c r="Q1641" s="468"/>
      <c r="R1641" s="468"/>
      <c r="S1641" s="468"/>
      <c r="T1641" s="468"/>
      <c r="U1641" s="468"/>
      <c r="V1641" s="468"/>
      <c r="W1641" s="468"/>
      <c r="X1641" s="468"/>
      <c r="Y1641" s="468"/>
      <c r="Z1641" s="468"/>
      <c r="AA1641" s="468"/>
      <c r="AB1641" s="468"/>
      <c r="AC1641" s="468"/>
      <c r="AD1641" s="468"/>
      <c r="AE1641" s="468"/>
      <c r="AF1641" s="468"/>
      <c r="AG1641" s="468"/>
      <c r="AH1641" s="468"/>
      <c r="AI1641" s="468"/>
      <c r="AJ1641" s="468"/>
    </row>
    <row r="1642" ht="15.75" customHeight="1">
      <c r="A1642" s="468">
        <f>IFERROR(__xludf.DUMMYFUNCTION("""COMPUTED_VALUE"""),8.0111220269E10)</f>
        <v>80111220269</v>
      </c>
      <c r="B1642" s="468">
        <f>IFERROR(__xludf.DUMMYFUNCTION("""COMPUTED_VALUE"""),8011.0)</f>
        <v>8011</v>
      </c>
      <c r="C1642" s="468">
        <f>IFERROR(__xludf.DUMMYFUNCTION("""COMPUTED_VALUE"""),12.0)</f>
        <v>12</v>
      </c>
      <c r="D1642" s="468">
        <f>IFERROR(__xludf.DUMMYFUNCTION("""COMPUTED_VALUE"""),2026.0)</f>
        <v>2026</v>
      </c>
      <c r="E1642" s="468">
        <f>IFERROR(__xludf.DUMMYFUNCTION("""COMPUTED_VALUE"""),9.0)</f>
        <v>9</v>
      </c>
      <c r="F1642" s="468" t="str">
        <f>IFERROR(__xludf.DUMMYFUNCTION("""COMPUTED_VALUE"""),"Septiembre")</f>
        <v>Septiembre</v>
      </c>
      <c r="G1642" s="468">
        <f>IFERROR(__xludf.DUMMYFUNCTION("""COMPUTED_VALUE"""),0.0)</f>
        <v>0</v>
      </c>
      <c r="H1642" s="468">
        <f>IFERROR(__xludf.DUMMYFUNCTION("""COMPUTED_VALUE"""),0.0)</f>
        <v>0</v>
      </c>
      <c r="I1642" s="468">
        <f>IFERROR(__xludf.DUMMYFUNCTION("""COMPUTED_VALUE"""),0.0)</f>
        <v>0</v>
      </c>
      <c r="J1642" s="468">
        <f>IFERROR(__xludf.DUMMYFUNCTION("""COMPUTED_VALUE"""),3.3792038E8)</f>
        <v>337920380</v>
      </c>
      <c r="K1642" s="468">
        <f>IFERROR(__xludf.DUMMYFUNCTION("""COMPUTED_VALUE"""),0.0)</f>
        <v>0</v>
      </c>
      <c r="L1642" s="468">
        <f>IFERROR(__xludf.DUMMYFUNCTION("""COMPUTED_VALUE"""),0.0)</f>
        <v>0</v>
      </c>
      <c r="M1642" s="468">
        <f>IFERROR(__xludf.DUMMYFUNCTION("""COMPUTED_VALUE"""),3.3792038E8)</f>
        <v>337920380</v>
      </c>
      <c r="N1642" s="468">
        <f>IFERROR(__xludf.DUMMYFUNCTION("""COMPUTED_VALUE"""),0.0)</f>
        <v>0</v>
      </c>
      <c r="O1642" s="468">
        <f>IFERROR(__xludf.DUMMYFUNCTION("""COMPUTED_VALUE"""),0.0)</f>
        <v>0</v>
      </c>
      <c r="P1642" s="468">
        <f>IFERROR(__xludf.DUMMYFUNCTION("""COMPUTED_VALUE"""),0.0)</f>
        <v>0</v>
      </c>
      <c r="Q1642" s="468"/>
      <c r="R1642" s="468"/>
      <c r="S1642" s="468"/>
      <c r="T1642" s="468"/>
      <c r="U1642" s="468"/>
      <c r="V1642" s="468"/>
      <c r="W1642" s="468"/>
      <c r="X1642" s="468"/>
      <c r="Y1642" s="468"/>
      <c r="Z1642" s="468"/>
      <c r="AA1642" s="468"/>
      <c r="AB1642" s="468"/>
      <c r="AC1642" s="468"/>
      <c r="AD1642" s="468"/>
      <c r="AE1642" s="468"/>
      <c r="AF1642" s="468"/>
      <c r="AG1642" s="468"/>
      <c r="AH1642" s="468"/>
      <c r="AI1642" s="468"/>
      <c r="AJ1642" s="468"/>
    </row>
    <row r="1643" ht="15.75" customHeight="1">
      <c r="A1643" s="468">
        <f>IFERROR(__xludf.DUMMYFUNCTION("""COMPUTED_VALUE"""),8.0111220261E11)</f>
        <v>801112202610</v>
      </c>
      <c r="B1643" s="468">
        <f>IFERROR(__xludf.DUMMYFUNCTION("""COMPUTED_VALUE"""),8011.0)</f>
        <v>8011</v>
      </c>
      <c r="C1643" s="468">
        <f>IFERROR(__xludf.DUMMYFUNCTION("""COMPUTED_VALUE"""),12.0)</f>
        <v>12</v>
      </c>
      <c r="D1643" s="468">
        <f>IFERROR(__xludf.DUMMYFUNCTION("""COMPUTED_VALUE"""),2026.0)</f>
        <v>2026</v>
      </c>
      <c r="E1643" s="468">
        <f>IFERROR(__xludf.DUMMYFUNCTION("""COMPUTED_VALUE"""),10.0)</f>
        <v>10</v>
      </c>
      <c r="F1643" s="468" t="str">
        <f>IFERROR(__xludf.DUMMYFUNCTION("""COMPUTED_VALUE"""),"Octubre")</f>
        <v>Octubre</v>
      </c>
      <c r="G1643" s="468">
        <f>IFERROR(__xludf.DUMMYFUNCTION("""COMPUTED_VALUE"""),0.0)</f>
        <v>0</v>
      </c>
      <c r="H1643" s="468">
        <f>IFERROR(__xludf.DUMMYFUNCTION("""COMPUTED_VALUE"""),0.0)</f>
        <v>0</v>
      </c>
      <c r="I1643" s="468">
        <f>IFERROR(__xludf.DUMMYFUNCTION("""COMPUTED_VALUE"""),0.0)</f>
        <v>0</v>
      </c>
      <c r="J1643" s="468">
        <f>IFERROR(__xludf.DUMMYFUNCTION("""COMPUTED_VALUE"""),3.3792038E8)</f>
        <v>337920380</v>
      </c>
      <c r="K1643" s="468">
        <f>IFERROR(__xludf.DUMMYFUNCTION("""COMPUTED_VALUE"""),0.0)</f>
        <v>0</v>
      </c>
      <c r="L1643" s="468">
        <f>IFERROR(__xludf.DUMMYFUNCTION("""COMPUTED_VALUE"""),0.0)</f>
        <v>0</v>
      </c>
      <c r="M1643" s="468">
        <f>IFERROR(__xludf.DUMMYFUNCTION("""COMPUTED_VALUE"""),3.3792038E8)</f>
        <v>337920380</v>
      </c>
      <c r="N1643" s="468">
        <f>IFERROR(__xludf.DUMMYFUNCTION("""COMPUTED_VALUE"""),0.0)</f>
        <v>0</v>
      </c>
      <c r="O1643" s="468">
        <f>IFERROR(__xludf.DUMMYFUNCTION("""COMPUTED_VALUE"""),0.0)</f>
        <v>0</v>
      </c>
      <c r="P1643" s="468">
        <f>IFERROR(__xludf.DUMMYFUNCTION("""COMPUTED_VALUE"""),0.0)</f>
        <v>0</v>
      </c>
      <c r="Q1643" s="468"/>
      <c r="R1643" s="468"/>
      <c r="S1643" s="468"/>
      <c r="T1643" s="468"/>
      <c r="U1643" s="468"/>
      <c r="V1643" s="468"/>
      <c r="W1643" s="468"/>
      <c r="X1643" s="468"/>
      <c r="Y1643" s="468"/>
      <c r="Z1643" s="468"/>
      <c r="AA1643" s="468"/>
      <c r="AB1643" s="468"/>
      <c r="AC1643" s="468"/>
      <c r="AD1643" s="468"/>
      <c r="AE1643" s="468"/>
      <c r="AF1643" s="468"/>
      <c r="AG1643" s="468"/>
      <c r="AH1643" s="468"/>
      <c r="AI1643" s="468"/>
      <c r="AJ1643" s="468"/>
    </row>
    <row r="1644" ht="15.75" customHeight="1">
      <c r="A1644" s="468">
        <f>IFERROR(__xludf.DUMMYFUNCTION("""COMPUTED_VALUE"""),8.01112202611E11)</f>
        <v>801112202611</v>
      </c>
      <c r="B1644" s="468">
        <f>IFERROR(__xludf.DUMMYFUNCTION("""COMPUTED_VALUE"""),8011.0)</f>
        <v>8011</v>
      </c>
      <c r="C1644" s="468">
        <f>IFERROR(__xludf.DUMMYFUNCTION("""COMPUTED_VALUE"""),12.0)</f>
        <v>12</v>
      </c>
      <c r="D1644" s="468">
        <f>IFERROR(__xludf.DUMMYFUNCTION("""COMPUTED_VALUE"""),2026.0)</f>
        <v>2026</v>
      </c>
      <c r="E1644" s="468">
        <f>IFERROR(__xludf.DUMMYFUNCTION("""COMPUTED_VALUE"""),11.0)</f>
        <v>11</v>
      </c>
      <c r="F1644" s="468" t="str">
        <f>IFERROR(__xludf.DUMMYFUNCTION("""COMPUTED_VALUE"""),"Noviembre")</f>
        <v>Noviembre</v>
      </c>
      <c r="G1644" s="468">
        <f>IFERROR(__xludf.DUMMYFUNCTION("""COMPUTED_VALUE"""),0.0)</f>
        <v>0</v>
      </c>
      <c r="H1644" s="468">
        <f>IFERROR(__xludf.DUMMYFUNCTION("""COMPUTED_VALUE"""),0.0)</f>
        <v>0</v>
      </c>
      <c r="I1644" s="468">
        <f>IFERROR(__xludf.DUMMYFUNCTION("""COMPUTED_VALUE"""),0.0)</f>
        <v>0</v>
      </c>
      <c r="J1644" s="468">
        <f>IFERROR(__xludf.DUMMYFUNCTION("""COMPUTED_VALUE"""),1.14502038E9)</f>
        <v>1145020380</v>
      </c>
      <c r="K1644" s="468">
        <f>IFERROR(__xludf.DUMMYFUNCTION("""COMPUTED_VALUE"""),0.0)</f>
        <v>0</v>
      </c>
      <c r="L1644" s="468">
        <f>IFERROR(__xludf.DUMMYFUNCTION("""COMPUTED_VALUE"""),0.0)</f>
        <v>0</v>
      </c>
      <c r="M1644" s="468">
        <f>IFERROR(__xludf.DUMMYFUNCTION("""COMPUTED_VALUE"""),1.14502038E9)</f>
        <v>1145020380</v>
      </c>
      <c r="N1644" s="468">
        <f>IFERROR(__xludf.DUMMYFUNCTION("""COMPUTED_VALUE"""),0.0)</f>
        <v>0</v>
      </c>
      <c r="O1644" s="468">
        <f>IFERROR(__xludf.DUMMYFUNCTION("""COMPUTED_VALUE"""),0.0)</f>
        <v>0</v>
      </c>
      <c r="P1644" s="468">
        <f>IFERROR(__xludf.DUMMYFUNCTION("""COMPUTED_VALUE"""),0.0)</f>
        <v>0</v>
      </c>
      <c r="Q1644" s="468"/>
      <c r="R1644" s="468"/>
      <c r="S1644" s="468"/>
      <c r="T1644" s="468"/>
      <c r="U1644" s="468"/>
      <c r="V1644" s="468"/>
      <c r="W1644" s="468"/>
      <c r="X1644" s="468"/>
      <c r="Y1644" s="468"/>
      <c r="Z1644" s="468"/>
      <c r="AA1644" s="468"/>
      <c r="AB1644" s="468"/>
      <c r="AC1644" s="468"/>
      <c r="AD1644" s="468"/>
      <c r="AE1644" s="468"/>
      <c r="AF1644" s="468"/>
      <c r="AG1644" s="468"/>
      <c r="AH1644" s="468"/>
      <c r="AI1644" s="468"/>
      <c r="AJ1644" s="468"/>
    </row>
    <row r="1645" ht="15.75" customHeight="1">
      <c r="A1645" s="468">
        <f>IFERROR(__xludf.DUMMYFUNCTION("""COMPUTED_VALUE"""),8.01112202612E11)</f>
        <v>801112202612</v>
      </c>
      <c r="B1645" s="468">
        <f>IFERROR(__xludf.DUMMYFUNCTION("""COMPUTED_VALUE"""),8011.0)</f>
        <v>8011</v>
      </c>
      <c r="C1645" s="468">
        <f>IFERROR(__xludf.DUMMYFUNCTION("""COMPUTED_VALUE"""),12.0)</f>
        <v>12</v>
      </c>
      <c r="D1645" s="468">
        <f>IFERROR(__xludf.DUMMYFUNCTION("""COMPUTED_VALUE"""),2026.0)</f>
        <v>2026</v>
      </c>
      <c r="E1645" s="468">
        <f>IFERROR(__xludf.DUMMYFUNCTION("""COMPUTED_VALUE"""),12.0)</f>
        <v>12</v>
      </c>
      <c r="F1645" s="468" t="str">
        <f>IFERROR(__xludf.DUMMYFUNCTION("""COMPUTED_VALUE"""),"Diciembre")</f>
        <v>Diciembre</v>
      </c>
      <c r="G1645" s="468">
        <f>IFERROR(__xludf.DUMMYFUNCTION("""COMPUTED_VALUE"""),1.34840664E8)</f>
        <v>134840664</v>
      </c>
      <c r="H1645" s="468">
        <f>IFERROR(__xludf.DUMMYFUNCTION("""COMPUTED_VALUE"""),9.8624E7)</f>
        <v>98624000</v>
      </c>
      <c r="I1645" s="468">
        <f>IFERROR(__xludf.DUMMYFUNCTION("""COMPUTED_VALUE"""),3.6216664E7)</f>
        <v>36216664</v>
      </c>
      <c r="J1645" s="468">
        <f>IFERROR(__xludf.DUMMYFUNCTION("""COMPUTED_VALUE"""),1.087640015E9)</f>
        <v>1087640015</v>
      </c>
      <c r="K1645" s="468">
        <f>IFERROR(__xludf.DUMMYFUNCTION("""COMPUTED_VALUE"""),9.8624E7)</f>
        <v>98624000</v>
      </c>
      <c r="L1645" s="468">
        <f>IFERROR(__xludf.DUMMYFUNCTION("""COMPUTED_VALUE"""),0.0)</f>
        <v>0</v>
      </c>
      <c r="M1645" s="468">
        <f>IFERROR(__xludf.DUMMYFUNCTION("""COMPUTED_VALUE"""),1.087640015E9)</f>
        <v>1087640015</v>
      </c>
      <c r="N1645" s="468">
        <f>IFERROR(__xludf.DUMMYFUNCTION("""COMPUTED_VALUE"""),0.0)</f>
        <v>0</v>
      </c>
      <c r="O1645" s="468">
        <f>IFERROR(__xludf.DUMMYFUNCTION("""COMPUTED_VALUE"""),3.6216664E7)</f>
        <v>36216664</v>
      </c>
      <c r="P1645" s="468">
        <f>IFERROR(__xludf.DUMMYFUNCTION("""COMPUTED_VALUE"""),0.0)</f>
        <v>0</v>
      </c>
      <c r="Q1645" s="468"/>
      <c r="R1645" s="468"/>
      <c r="S1645" s="468"/>
      <c r="T1645" s="468"/>
      <c r="U1645" s="468"/>
      <c r="V1645" s="468"/>
      <c r="W1645" s="468"/>
      <c r="X1645" s="468"/>
      <c r="Y1645" s="468"/>
      <c r="Z1645" s="468"/>
      <c r="AA1645" s="468"/>
      <c r="AB1645" s="468"/>
      <c r="AC1645" s="468"/>
      <c r="AD1645" s="468"/>
      <c r="AE1645" s="468"/>
      <c r="AF1645" s="468"/>
      <c r="AG1645" s="468"/>
      <c r="AH1645" s="468"/>
      <c r="AI1645" s="468"/>
      <c r="AJ1645" s="468"/>
    </row>
    <row r="1646" ht="15.75" customHeight="1">
      <c r="A1646" s="468">
        <f>IFERROR(__xludf.DUMMYFUNCTION("""COMPUTED_VALUE"""),8.0111320261E10)</f>
        <v>80111320261</v>
      </c>
      <c r="B1646" s="468">
        <f>IFERROR(__xludf.DUMMYFUNCTION("""COMPUTED_VALUE"""),8011.0)</f>
        <v>8011</v>
      </c>
      <c r="C1646" s="468">
        <f>IFERROR(__xludf.DUMMYFUNCTION("""COMPUTED_VALUE"""),13.0)</f>
        <v>13</v>
      </c>
      <c r="D1646" s="468">
        <f>IFERROR(__xludf.DUMMYFUNCTION("""COMPUTED_VALUE"""),2026.0)</f>
        <v>2026</v>
      </c>
      <c r="E1646" s="468">
        <f>IFERROR(__xludf.DUMMYFUNCTION("""COMPUTED_VALUE"""),1.0)</f>
        <v>1</v>
      </c>
      <c r="F1646" s="468" t="str">
        <f>IFERROR(__xludf.DUMMYFUNCTION("""COMPUTED_VALUE"""),"Enero")</f>
        <v>Enero</v>
      </c>
      <c r="G1646" s="468">
        <f>IFERROR(__xludf.DUMMYFUNCTION("""COMPUTED_VALUE"""),7.014903358E9)</f>
        <v>7014903358</v>
      </c>
      <c r="H1646" s="468">
        <f>IFERROR(__xludf.DUMMYFUNCTION("""COMPUTED_VALUE"""),6.609010262E9)</f>
        <v>6609010262</v>
      </c>
      <c r="I1646" s="468">
        <f>IFERROR(__xludf.DUMMYFUNCTION("""COMPUTED_VALUE"""),4.058930963E8)</f>
        <v>405893096.3</v>
      </c>
      <c r="J1646" s="468">
        <f>IFERROR(__xludf.DUMMYFUNCTION("""COMPUTED_VALUE"""),0.0)</f>
        <v>0</v>
      </c>
      <c r="K1646" s="468">
        <f>IFERROR(__xludf.DUMMYFUNCTION("""COMPUTED_VALUE"""),6.609010262E9)</f>
        <v>6609010262</v>
      </c>
      <c r="L1646" s="468">
        <f>IFERROR(__xludf.DUMMYFUNCTION("""COMPUTED_VALUE"""),6.565573987E9)</f>
        <v>6565573987</v>
      </c>
      <c r="M1646" s="468">
        <f>IFERROR(__xludf.DUMMYFUNCTION("""COMPUTED_VALUE"""),0.0)</f>
        <v>0</v>
      </c>
      <c r="N1646" s="468">
        <f>IFERROR(__xludf.DUMMYFUNCTION("""COMPUTED_VALUE"""),0.0)</f>
        <v>0</v>
      </c>
      <c r="O1646" s="468">
        <f>IFERROR(__xludf.DUMMYFUNCTION("""COMPUTED_VALUE"""),4.058930963E8)</f>
        <v>405893096.3</v>
      </c>
      <c r="P1646" s="468">
        <f>IFERROR(__xludf.DUMMYFUNCTION("""COMPUTED_VALUE"""),3.98827096E8)</f>
        <v>398827096</v>
      </c>
      <c r="Q1646" s="468"/>
      <c r="R1646" s="468"/>
      <c r="S1646" s="468"/>
      <c r="T1646" s="468"/>
      <c r="U1646" s="468"/>
      <c r="V1646" s="468"/>
      <c r="W1646" s="468"/>
      <c r="X1646" s="468"/>
      <c r="Y1646" s="468"/>
      <c r="Z1646" s="468"/>
      <c r="AA1646" s="468"/>
      <c r="AB1646" s="468"/>
      <c r="AC1646" s="468"/>
      <c r="AD1646" s="468"/>
      <c r="AE1646" s="468"/>
      <c r="AF1646" s="468"/>
      <c r="AG1646" s="468"/>
      <c r="AH1646" s="468"/>
      <c r="AI1646" s="468"/>
      <c r="AJ1646" s="468"/>
    </row>
    <row r="1647" ht="15.75" customHeight="1">
      <c r="A1647" s="468">
        <f>IFERROR(__xludf.DUMMYFUNCTION("""COMPUTED_VALUE"""),8.0111320262E10)</f>
        <v>80111320262</v>
      </c>
      <c r="B1647" s="468">
        <f>IFERROR(__xludf.DUMMYFUNCTION("""COMPUTED_VALUE"""),8011.0)</f>
        <v>8011</v>
      </c>
      <c r="C1647" s="468">
        <f>IFERROR(__xludf.DUMMYFUNCTION("""COMPUTED_VALUE"""),13.0)</f>
        <v>13</v>
      </c>
      <c r="D1647" s="468">
        <f>IFERROR(__xludf.DUMMYFUNCTION("""COMPUTED_VALUE"""),2026.0)</f>
        <v>2026</v>
      </c>
      <c r="E1647" s="468">
        <f>IFERROR(__xludf.DUMMYFUNCTION("""COMPUTED_VALUE"""),2.0)</f>
        <v>2</v>
      </c>
      <c r="F1647" s="468" t="str">
        <f>IFERROR(__xludf.DUMMYFUNCTION("""COMPUTED_VALUE"""),"Febrero")</f>
        <v>Febrero</v>
      </c>
      <c r="G1647" s="468">
        <f>IFERROR(__xludf.DUMMYFUNCTION("""COMPUTED_VALUE"""),1.177200907E8)</f>
        <v>117720090.7</v>
      </c>
      <c r="H1647" s="468">
        <f>IFERROR(__xludf.DUMMYFUNCTION("""COMPUTED_VALUE"""),0.0)</f>
        <v>0</v>
      </c>
      <c r="I1647" s="468">
        <f>IFERROR(__xludf.DUMMYFUNCTION("""COMPUTED_VALUE"""),1.177200907E8)</f>
        <v>117720090.7</v>
      </c>
      <c r="J1647" s="468">
        <f>IFERROR(__xludf.DUMMYFUNCTION("""COMPUTED_VALUE"""),3.43647121E8)</f>
        <v>343647121</v>
      </c>
      <c r="K1647" s="468">
        <f>IFERROR(__xludf.DUMMYFUNCTION("""COMPUTED_VALUE"""),0.0)</f>
        <v>0</v>
      </c>
      <c r="L1647" s="468">
        <f>IFERROR(__xludf.DUMMYFUNCTION("""COMPUTED_VALUE"""),0.0)</f>
        <v>0</v>
      </c>
      <c r="M1647" s="468">
        <f>IFERROR(__xludf.DUMMYFUNCTION("""COMPUTED_VALUE"""),3.43647121E8)</f>
        <v>343647121</v>
      </c>
      <c r="N1647" s="468">
        <f>IFERROR(__xludf.DUMMYFUNCTION("""COMPUTED_VALUE"""),1.6466267E7)</f>
        <v>16466267</v>
      </c>
      <c r="O1647" s="468">
        <f>IFERROR(__xludf.DUMMYFUNCTION("""COMPUTED_VALUE"""),1.177200907E8)</f>
        <v>117720090.7</v>
      </c>
      <c r="P1647" s="468">
        <f>IFERROR(__xludf.DUMMYFUNCTION("""COMPUTED_VALUE"""),7066000.0)</f>
        <v>7066000</v>
      </c>
      <c r="Q1647" s="468"/>
      <c r="R1647" s="468"/>
      <c r="S1647" s="468"/>
      <c r="T1647" s="468"/>
      <c r="U1647" s="468"/>
      <c r="V1647" s="468"/>
      <c r="W1647" s="468"/>
      <c r="X1647" s="468"/>
      <c r="Y1647" s="468"/>
      <c r="Z1647" s="468"/>
      <c r="AA1647" s="468"/>
      <c r="AB1647" s="468"/>
      <c r="AC1647" s="468"/>
      <c r="AD1647" s="468"/>
      <c r="AE1647" s="468"/>
      <c r="AF1647" s="468"/>
      <c r="AG1647" s="468"/>
      <c r="AH1647" s="468"/>
      <c r="AI1647" s="468"/>
      <c r="AJ1647" s="468"/>
    </row>
    <row r="1648" ht="15.75" customHeight="1">
      <c r="A1648" s="468">
        <f>IFERROR(__xludf.DUMMYFUNCTION("""COMPUTED_VALUE"""),8.0111320263E10)</f>
        <v>80111320263</v>
      </c>
      <c r="B1648" s="468">
        <f>IFERROR(__xludf.DUMMYFUNCTION("""COMPUTED_VALUE"""),8011.0)</f>
        <v>8011</v>
      </c>
      <c r="C1648" s="468">
        <f>IFERROR(__xludf.DUMMYFUNCTION("""COMPUTED_VALUE"""),13.0)</f>
        <v>13</v>
      </c>
      <c r="D1648" s="468">
        <f>IFERROR(__xludf.DUMMYFUNCTION("""COMPUTED_VALUE"""),2026.0)</f>
        <v>2026</v>
      </c>
      <c r="E1648" s="468">
        <f>IFERROR(__xludf.DUMMYFUNCTION("""COMPUTED_VALUE"""),3.0)</f>
        <v>3</v>
      </c>
      <c r="F1648" s="468" t="str">
        <f>IFERROR(__xludf.DUMMYFUNCTION("""COMPUTED_VALUE"""),"Marzo")</f>
        <v>Marzo</v>
      </c>
      <c r="G1648" s="468">
        <f>IFERROR(__xludf.DUMMYFUNCTION("""COMPUTED_VALUE"""),0.0)</f>
        <v>0</v>
      </c>
      <c r="H1648" s="468">
        <f>IFERROR(__xludf.DUMMYFUNCTION("""COMPUTED_VALUE"""),0.0)</f>
        <v>0</v>
      </c>
      <c r="I1648" s="468">
        <f>IFERROR(__xludf.DUMMYFUNCTION("""COMPUTED_VALUE"""),0.0)</f>
        <v>0</v>
      </c>
      <c r="J1648" s="468">
        <f>IFERROR(__xludf.DUMMYFUNCTION("""COMPUTED_VALUE"""),4.9893659E8)</f>
        <v>498936590</v>
      </c>
      <c r="K1648" s="468">
        <f>IFERROR(__xludf.DUMMYFUNCTION("""COMPUTED_VALUE"""),0.0)</f>
        <v>0</v>
      </c>
      <c r="L1648" s="468">
        <f>IFERROR(__xludf.DUMMYFUNCTION("""COMPUTED_VALUE"""),0.0)</f>
        <v>0</v>
      </c>
      <c r="M1648" s="468">
        <f>IFERROR(__xludf.DUMMYFUNCTION("""COMPUTED_VALUE"""),4.9893659E8)</f>
        <v>498936590</v>
      </c>
      <c r="N1648" s="468">
        <f>IFERROR(__xludf.DUMMYFUNCTION("""COMPUTED_VALUE"""),0.0)</f>
        <v>0</v>
      </c>
      <c r="O1648" s="468">
        <f>IFERROR(__xludf.DUMMYFUNCTION("""COMPUTED_VALUE"""),0.0)</f>
        <v>0</v>
      </c>
      <c r="P1648" s="468">
        <f>IFERROR(__xludf.DUMMYFUNCTION("""COMPUTED_VALUE"""),0.0)</f>
        <v>0</v>
      </c>
      <c r="Q1648" s="468"/>
      <c r="R1648" s="468"/>
      <c r="S1648" s="468"/>
      <c r="T1648" s="468"/>
      <c r="U1648" s="468"/>
      <c r="V1648" s="468"/>
      <c r="W1648" s="468"/>
      <c r="X1648" s="468"/>
      <c r="Y1648" s="468"/>
      <c r="Z1648" s="468"/>
      <c r="AA1648" s="468"/>
      <c r="AB1648" s="468"/>
      <c r="AC1648" s="468"/>
      <c r="AD1648" s="468"/>
      <c r="AE1648" s="468"/>
      <c r="AF1648" s="468"/>
      <c r="AG1648" s="468"/>
      <c r="AH1648" s="468"/>
      <c r="AI1648" s="468"/>
      <c r="AJ1648" s="468"/>
    </row>
    <row r="1649" ht="15.75" customHeight="1">
      <c r="A1649" s="468">
        <f>IFERROR(__xludf.DUMMYFUNCTION("""COMPUTED_VALUE"""),8.0111320264E10)</f>
        <v>80111320264</v>
      </c>
      <c r="B1649" s="468">
        <f>IFERROR(__xludf.DUMMYFUNCTION("""COMPUTED_VALUE"""),8011.0)</f>
        <v>8011</v>
      </c>
      <c r="C1649" s="468">
        <f>IFERROR(__xludf.DUMMYFUNCTION("""COMPUTED_VALUE"""),13.0)</f>
        <v>13</v>
      </c>
      <c r="D1649" s="468">
        <f>IFERROR(__xludf.DUMMYFUNCTION("""COMPUTED_VALUE"""),2026.0)</f>
        <v>2026</v>
      </c>
      <c r="E1649" s="468">
        <f>IFERROR(__xludf.DUMMYFUNCTION("""COMPUTED_VALUE"""),4.0)</f>
        <v>4</v>
      </c>
      <c r="F1649" s="468" t="str">
        <f>IFERROR(__xludf.DUMMYFUNCTION("""COMPUTED_VALUE"""),"Abril")</f>
        <v>Abril</v>
      </c>
      <c r="G1649" s="468">
        <f>IFERROR(__xludf.DUMMYFUNCTION("""COMPUTED_VALUE"""),0.0)</f>
        <v>0</v>
      </c>
      <c r="H1649" s="468">
        <f>IFERROR(__xludf.DUMMYFUNCTION("""COMPUTED_VALUE"""),0.0)</f>
        <v>0</v>
      </c>
      <c r="I1649" s="468">
        <f>IFERROR(__xludf.DUMMYFUNCTION("""COMPUTED_VALUE"""),0.0)</f>
        <v>0</v>
      </c>
      <c r="J1649" s="468">
        <f>IFERROR(__xludf.DUMMYFUNCTION("""COMPUTED_VALUE"""),4.9893659E8)</f>
        <v>498936590</v>
      </c>
      <c r="K1649" s="468">
        <f>IFERROR(__xludf.DUMMYFUNCTION("""COMPUTED_VALUE"""),0.0)</f>
        <v>0</v>
      </c>
      <c r="L1649" s="468">
        <f>IFERROR(__xludf.DUMMYFUNCTION("""COMPUTED_VALUE"""),0.0)</f>
        <v>0</v>
      </c>
      <c r="M1649" s="468">
        <f>IFERROR(__xludf.DUMMYFUNCTION("""COMPUTED_VALUE"""),4.9893659E8)</f>
        <v>498936590</v>
      </c>
      <c r="N1649" s="468">
        <f>IFERROR(__xludf.DUMMYFUNCTION("""COMPUTED_VALUE"""),0.0)</f>
        <v>0</v>
      </c>
      <c r="O1649" s="468">
        <f>IFERROR(__xludf.DUMMYFUNCTION("""COMPUTED_VALUE"""),0.0)</f>
        <v>0</v>
      </c>
      <c r="P1649" s="468">
        <f>IFERROR(__xludf.DUMMYFUNCTION("""COMPUTED_VALUE"""),0.0)</f>
        <v>0</v>
      </c>
      <c r="Q1649" s="468"/>
      <c r="R1649" s="468"/>
      <c r="S1649" s="468"/>
      <c r="T1649" s="468"/>
      <c r="U1649" s="468"/>
      <c r="V1649" s="468"/>
      <c r="W1649" s="468"/>
      <c r="X1649" s="468"/>
      <c r="Y1649" s="468"/>
      <c r="Z1649" s="468"/>
      <c r="AA1649" s="468"/>
      <c r="AB1649" s="468"/>
      <c r="AC1649" s="468"/>
      <c r="AD1649" s="468"/>
      <c r="AE1649" s="468"/>
      <c r="AF1649" s="468"/>
      <c r="AG1649" s="468"/>
      <c r="AH1649" s="468"/>
      <c r="AI1649" s="468"/>
      <c r="AJ1649" s="468"/>
    </row>
    <row r="1650" ht="15.75" customHeight="1">
      <c r="A1650" s="468">
        <f>IFERROR(__xludf.DUMMYFUNCTION("""COMPUTED_VALUE"""),8.0111320265E10)</f>
        <v>80111320265</v>
      </c>
      <c r="B1650" s="468">
        <f>IFERROR(__xludf.DUMMYFUNCTION("""COMPUTED_VALUE"""),8011.0)</f>
        <v>8011</v>
      </c>
      <c r="C1650" s="468">
        <f>IFERROR(__xludf.DUMMYFUNCTION("""COMPUTED_VALUE"""),13.0)</f>
        <v>13</v>
      </c>
      <c r="D1650" s="468">
        <f>IFERROR(__xludf.DUMMYFUNCTION("""COMPUTED_VALUE"""),2026.0)</f>
        <v>2026</v>
      </c>
      <c r="E1650" s="468">
        <f>IFERROR(__xludf.DUMMYFUNCTION("""COMPUTED_VALUE"""),5.0)</f>
        <v>5</v>
      </c>
      <c r="F1650" s="468" t="str">
        <f>IFERROR(__xludf.DUMMYFUNCTION("""COMPUTED_VALUE"""),"Mayo")</f>
        <v>Mayo</v>
      </c>
      <c r="G1650" s="468">
        <f>IFERROR(__xludf.DUMMYFUNCTION("""COMPUTED_VALUE"""),0.0)</f>
        <v>0</v>
      </c>
      <c r="H1650" s="468">
        <f>IFERROR(__xludf.DUMMYFUNCTION("""COMPUTED_VALUE"""),0.0)</f>
        <v>0</v>
      </c>
      <c r="I1650" s="468">
        <f>IFERROR(__xludf.DUMMYFUNCTION("""COMPUTED_VALUE"""),0.0)</f>
        <v>0</v>
      </c>
      <c r="J1650" s="468">
        <f>IFERROR(__xludf.DUMMYFUNCTION("""COMPUTED_VALUE"""),4.9893659E8)</f>
        <v>498936590</v>
      </c>
      <c r="K1650" s="468">
        <f>IFERROR(__xludf.DUMMYFUNCTION("""COMPUTED_VALUE"""),0.0)</f>
        <v>0</v>
      </c>
      <c r="L1650" s="468">
        <f>IFERROR(__xludf.DUMMYFUNCTION("""COMPUTED_VALUE"""),0.0)</f>
        <v>0</v>
      </c>
      <c r="M1650" s="468">
        <f>IFERROR(__xludf.DUMMYFUNCTION("""COMPUTED_VALUE"""),4.9893659E8)</f>
        <v>498936590</v>
      </c>
      <c r="N1650" s="468">
        <f>IFERROR(__xludf.DUMMYFUNCTION("""COMPUTED_VALUE"""),0.0)</f>
        <v>0</v>
      </c>
      <c r="O1650" s="468">
        <f>IFERROR(__xludf.DUMMYFUNCTION("""COMPUTED_VALUE"""),0.0)</f>
        <v>0</v>
      </c>
      <c r="P1650" s="468">
        <f>IFERROR(__xludf.DUMMYFUNCTION("""COMPUTED_VALUE"""),0.0)</f>
        <v>0</v>
      </c>
      <c r="Q1650" s="468"/>
      <c r="R1650" s="468"/>
      <c r="S1650" s="468"/>
      <c r="T1650" s="468"/>
      <c r="U1650" s="468"/>
      <c r="V1650" s="468"/>
      <c r="W1650" s="468"/>
      <c r="X1650" s="468"/>
      <c r="Y1650" s="468"/>
      <c r="Z1650" s="468"/>
      <c r="AA1650" s="468"/>
      <c r="AB1650" s="468"/>
      <c r="AC1650" s="468"/>
      <c r="AD1650" s="468"/>
      <c r="AE1650" s="468"/>
      <c r="AF1650" s="468"/>
      <c r="AG1650" s="468"/>
      <c r="AH1650" s="468"/>
      <c r="AI1650" s="468"/>
      <c r="AJ1650" s="468"/>
    </row>
    <row r="1651" ht="15.75" customHeight="1">
      <c r="A1651" s="468">
        <f>IFERROR(__xludf.DUMMYFUNCTION("""COMPUTED_VALUE"""),8.0111320266E10)</f>
        <v>80111320266</v>
      </c>
      <c r="B1651" s="468">
        <f>IFERROR(__xludf.DUMMYFUNCTION("""COMPUTED_VALUE"""),8011.0)</f>
        <v>8011</v>
      </c>
      <c r="C1651" s="468">
        <f>IFERROR(__xludf.DUMMYFUNCTION("""COMPUTED_VALUE"""),13.0)</f>
        <v>13</v>
      </c>
      <c r="D1651" s="468">
        <f>IFERROR(__xludf.DUMMYFUNCTION("""COMPUTED_VALUE"""),2026.0)</f>
        <v>2026</v>
      </c>
      <c r="E1651" s="468">
        <f>IFERROR(__xludf.DUMMYFUNCTION("""COMPUTED_VALUE"""),6.0)</f>
        <v>6</v>
      </c>
      <c r="F1651" s="468" t="str">
        <f>IFERROR(__xludf.DUMMYFUNCTION("""COMPUTED_VALUE"""),"Junio")</f>
        <v>Junio</v>
      </c>
      <c r="G1651" s="468">
        <f>IFERROR(__xludf.DUMMYFUNCTION("""COMPUTED_VALUE"""),0.0)</f>
        <v>0</v>
      </c>
      <c r="H1651" s="468">
        <f>IFERROR(__xludf.DUMMYFUNCTION("""COMPUTED_VALUE"""),0.0)</f>
        <v>0</v>
      </c>
      <c r="I1651" s="468">
        <f>IFERROR(__xludf.DUMMYFUNCTION("""COMPUTED_VALUE"""),0.0)</f>
        <v>0</v>
      </c>
      <c r="J1651" s="468">
        <f>IFERROR(__xludf.DUMMYFUNCTION("""COMPUTED_VALUE"""),4.9893659E8)</f>
        <v>498936590</v>
      </c>
      <c r="K1651" s="468">
        <f>IFERROR(__xludf.DUMMYFUNCTION("""COMPUTED_VALUE"""),0.0)</f>
        <v>0</v>
      </c>
      <c r="L1651" s="468">
        <f>IFERROR(__xludf.DUMMYFUNCTION("""COMPUTED_VALUE"""),0.0)</f>
        <v>0</v>
      </c>
      <c r="M1651" s="468">
        <f>IFERROR(__xludf.DUMMYFUNCTION("""COMPUTED_VALUE"""),4.9893659E8)</f>
        <v>498936590</v>
      </c>
      <c r="N1651" s="468">
        <f>IFERROR(__xludf.DUMMYFUNCTION("""COMPUTED_VALUE"""),0.0)</f>
        <v>0</v>
      </c>
      <c r="O1651" s="468">
        <f>IFERROR(__xludf.DUMMYFUNCTION("""COMPUTED_VALUE"""),0.0)</f>
        <v>0</v>
      </c>
      <c r="P1651" s="468">
        <f>IFERROR(__xludf.DUMMYFUNCTION("""COMPUTED_VALUE"""),0.0)</f>
        <v>0</v>
      </c>
      <c r="Q1651" s="468"/>
      <c r="R1651" s="468"/>
      <c r="S1651" s="468"/>
      <c r="T1651" s="468"/>
      <c r="U1651" s="468"/>
      <c r="V1651" s="468"/>
      <c r="W1651" s="468"/>
      <c r="X1651" s="468"/>
      <c r="Y1651" s="468"/>
      <c r="Z1651" s="468"/>
      <c r="AA1651" s="468"/>
      <c r="AB1651" s="468"/>
      <c r="AC1651" s="468"/>
      <c r="AD1651" s="468"/>
      <c r="AE1651" s="468"/>
      <c r="AF1651" s="468"/>
      <c r="AG1651" s="468"/>
      <c r="AH1651" s="468"/>
      <c r="AI1651" s="468"/>
      <c r="AJ1651" s="468"/>
    </row>
    <row r="1652" ht="15.75" customHeight="1">
      <c r="A1652" s="468">
        <f>IFERROR(__xludf.DUMMYFUNCTION("""COMPUTED_VALUE"""),8.0111320267E10)</f>
        <v>80111320267</v>
      </c>
      <c r="B1652" s="468">
        <f>IFERROR(__xludf.DUMMYFUNCTION("""COMPUTED_VALUE"""),8011.0)</f>
        <v>8011</v>
      </c>
      <c r="C1652" s="468">
        <f>IFERROR(__xludf.DUMMYFUNCTION("""COMPUTED_VALUE"""),13.0)</f>
        <v>13</v>
      </c>
      <c r="D1652" s="468">
        <f>IFERROR(__xludf.DUMMYFUNCTION("""COMPUTED_VALUE"""),2026.0)</f>
        <v>2026</v>
      </c>
      <c r="E1652" s="468">
        <f>IFERROR(__xludf.DUMMYFUNCTION("""COMPUTED_VALUE"""),7.0)</f>
        <v>7</v>
      </c>
      <c r="F1652" s="468" t="str">
        <f>IFERROR(__xludf.DUMMYFUNCTION("""COMPUTED_VALUE"""),"Julio")</f>
        <v>Julio</v>
      </c>
      <c r="G1652" s="468">
        <f>IFERROR(__xludf.DUMMYFUNCTION("""COMPUTED_VALUE"""),0.0)</f>
        <v>0</v>
      </c>
      <c r="H1652" s="468">
        <f>IFERROR(__xludf.DUMMYFUNCTION("""COMPUTED_VALUE"""),0.0)</f>
        <v>0</v>
      </c>
      <c r="I1652" s="468">
        <f>IFERROR(__xludf.DUMMYFUNCTION("""COMPUTED_VALUE"""),0.0)</f>
        <v>0</v>
      </c>
      <c r="J1652" s="468">
        <f>IFERROR(__xludf.DUMMYFUNCTION("""COMPUTED_VALUE"""),4.9893659E8)</f>
        <v>498936590</v>
      </c>
      <c r="K1652" s="468">
        <f>IFERROR(__xludf.DUMMYFUNCTION("""COMPUTED_VALUE"""),0.0)</f>
        <v>0</v>
      </c>
      <c r="L1652" s="468">
        <f>IFERROR(__xludf.DUMMYFUNCTION("""COMPUTED_VALUE"""),0.0)</f>
        <v>0</v>
      </c>
      <c r="M1652" s="468">
        <f>IFERROR(__xludf.DUMMYFUNCTION("""COMPUTED_VALUE"""),4.9893659E8)</f>
        <v>498936590</v>
      </c>
      <c r="N1652" s="468">
        <f>IFERROR(__xludf.DUMMYFUNCTION("""COMPUTED_VALUE"""),0.0)</f>
        <v>0</v>
      </c>
      <c r="O1652" s="468">
        <f>IFERROR(__xludf.DUMMYFUNCTION("""COMPUTED_VALUE"""),0.0)</f>
        <v>0</v>
      </c>
      <c r="P1652" s="468">
        <f>IFERROR(__xludf.DUMMYFUNCTION("""COMPUTED_VALUE"""),0.0)</f>
        <v>0</v>
      </c>
      <c r="Q1652" s="468"/>
      <c r="R1652" s="468"/>
      <c r="S1652" s="468"/>
      <c r="T1652" s="468"/>
      <c r="U1652" s="468"/>
      <c r="V1652" s="468"/>
      <c r="W1652" s="468"/>
      <c r="X1652" s="468"/>
      <c r="Y1652" s="468"/>
      <c r="Z1652" s="468"/>
      <c r="AA1652" s="468"/>
      <c r="AB1652" s="468"/>
      <c r="AC1652" s="468"/>
      <c r="AD1652" s="468"/>
      <c r="AE1652" s="468"/>
      <c r="AF1652" s="468"/>
      <c r="AG1652" s="468"/>
      <c r="AH1652" s="468"/>
      <c r="AI1652" s="468"/>
      <c r="AJ1652" s="468"/>
    </row>
    <row r="1653" ht="15.75" customHeight="1">
      <c r="A1653" s="468">
        <f>IFERROR(__xludf.DUMMYFUNCTION("""COMPUTED_VALUE"""),8.0111320268E10)</f>
        <v>80111320268</v>
      </c>
      <c r="B1653" s="468">
        <f>IFERROR(__xludf.DUMMYFUNCTION("""COMPUTED_VALUE"""),8011.0)</f>
        <v>8011</v>
      </c>
      <c r="C1653" s="468">
        <f>IFERROR(__xludf.DUMMYFUNCTION("""COMPUTED_VALUE"""),13.0)</f>
        <v>13</v>
      </c>
      <c r="D1653" s="468">
        <f>IFERROR(__xludf.DUMMYFUNCTION("""COMPUTED_VALUE"""),2026.0)</f>
        <v>2026</v>
      </c>
      <c r="E1653" s="468">
        <f>IFERROR(__xludf.DUMMYFUNCTION("""COMPUTED_VALUE"""),8.0)</f>
        <v>8</v>
      </c>
      <c r="F1653" s="468" t="str">
        <f>IFERROR(__xludf.DUMMYFUNCTION("""COMPUTED_VALUE"""),"Agosto")</f>
        <v>Agosto</v>
      </c>
      <c r="G1653" s="468">
        <f>IFERROR(__xludf.DUMMYFUNCTION("""COMPUTED_VALUE"""),0.0)</f>
        <v>0</v>
      </c>
      <c r="H1653" s="468">
        <f>IFERROR(__xludf.DUMMYFUNCTION("""COMPUTED_VALUE"""),0.0)</f>
        <v>0</v>
      </c>
      <c r="I1653" s="468">
        <f>IFERROR(__xludf.DUMMYFUNCTION("""COMPUTED_VALUE"""),0.0)</f>
        <v>0</v>
      </c>
      <c r="J1653" s="468">
        <f>IFERROR(__xludf.DUMMYFUNCTION("""COMPUTED_VALUE"""),4.9893659E8)</f>
        <v>498936590</v>
      </c>
      <c r="K1653" s="468">
        <f>IFERROR(__xludf.DUMMYFUNCTION("""COMPUTED_VALUE"""),0.0)</f>
        <v>0</v>
      </c>
      <c r="L1653" s="468">
        <f>IFERROR(__xludf.DUMMYFUNCTION("""COMPUTED_VALUE"""),0.0)</f>
        <v>0</v>
      </c>
      <c r="M1653" s="468">
        <f>IFERROR(__xludf.DUMMYFUNCTION("""COMPUTED_VALUE"""),4.9893659E8)</f>
        <v>498936590</v>
      </c>
      <c r="N1653" s="468">
        <f>IFERROR(__xludf.DUMMYFUNCTION("""COMPUTED_VALUE"""),0.0)</f>
        <v>0</v>
      </c>
      <c r="O1653" s="468">
        <f>IFERROR(__xludf.DUMMYFUNCTION("""COMPUTED_VALUE"""),0.0)</f>
        <v>0</v>
      </c>
      <c r="P1653" s="468">
        <f>IFERROR(__xludf.DUMMYFUNCTION("""COMPUTED_VALUE"""),0.0)</f>
        <v>0</v>
      </c>
      <c r="Q1653" s="468"/>
      <c r="R1653" s="468"/>
      <c r="S1653" s="468"/>
      <c r="T1653" s="468"/>
      <c r="U1653" s="468"/>
      <c r="V1653" s="468"/>
      <c r="W1653" s="468"/>
      <c r="X1653" s="468"/>
      <c r="Y1653" s="468"/>
      <c r="Z1653" s="468"/>
      <c r="AA1653" s="468"/>
      <c r="AB1653" s="468"/>
      <c r="AC1653" s="468"/>
      <c r="AD1653" s="468"/>
      <c r="AE1653" s="468"/>
      <c r="AF1653" s="468"/>
      <c r="AG1653" s="468"/>
      <c r="AH1653" s="468"/>
      <c r="AI1653" s="468"/>
      <c r="AJ1653" s="468"/>
    </row>
    <row r="1654" ht="15.75" customHeight="1">
      <c r="A1654" s="468">
        <f>IFERROR(__xludf.DUMMYFUNCTION("""COMPUTED_VALUE"""),8.0111320269E10)</f>
        <v>80111320269</v>
      </c>
      <c r="B1654" s="468">
        <f>IFERROR(__xludf.DUMMYFUNCTION("""COMPUTED_VALUE"""),8011.0)</f>
        <v>8011</v>
      </c>
      <c r="C1654" s="468">
        <f>IFERROR(__xludf.DUMMYFUNCTION("""COMPUTED_VALUE"""),13.0)</f>
        <v>13</v>
      </c>
      <c r="D1654" s="468">
        <f>IFERROR(__xludf.DUMMYFUNCTION("""COMPUTED_VALUE"""),2026.0)</f>
        <v>2026</v>
      </c>
      <c r="E1654" s="468">
        <f>IFERROR(__xludf.DUMMYFUNCTION("""COMPUTED_VALUE"""),9.0)</f>
        <v>9</v>
      </c>
      <c r="F1654" s="468" t="str">
        <f>IFERROR(__xludf.DUMMYFUNCTION("""COMPUTED_VALUE"""),"Septiembre")</f>
        <v>Septiembre</v>
      </c>
      <c r="G1654" s="468">
        <f>IFERROR(__xludf.DUMMYFUNCTION("""COMPUTED_VALUE"""),0.0)</f>
        <v>0</v>
      </c>
      <c r="H1654" s="468">
        <f>IFERROR(__xludf.DUMMYFUNCTION("""COMPUTED_VALUE"""),0.0)</f>
        <v>0</v>
      </c>
      <c r="I1654" s="468">
        <f>IFERROR(__xludf.DUMMYFUNCTION("""COMPUTED_VALUE"""),0.0)</f>
        <v>0</v>
      </c>
      <c r="J1654" s="468">
        <f>IFERROR(__xludf.DUMMYFUNCTION("""COMPUTED_VALUE"""),4.9893659E8)</f>
        <v>498936590</v>
      </c>
      <c r="K1654" s="468">
        <f>IFERROR(__xludf.DUMMYFUNCTION("""COMPUTED_VALUE"""),0.0)</f>
        <v>0</v>
      </c>
      <c r="L1654" s="468">
        <f>IFERROR(__xludf.DUMMYFUNCTION("""COMPUTED_VALUE"""),0.0)</f>
        <v>0</v>
      </c>
      <c r="M1654" s="468">
        <f>IFERROR(__xludf.DUMMYFUNCTION("""COMPUTED_VALUE"""),4.9893659E8)</f>
        <v>498936590</v>
      </c>
      <c r="N1654" s="468">
        <f>IFERROR(__xludf.DUMMYFUNCTION("""COMPUTED_VALUE"""),0.0)</f>
        <v>0</v>
      </c>
      <c r="O1654" s="468">
        <f>IFERROR(__xludf.DUMMYFUNCTION("""COMPUTED_VALUE"""),0.0)</f>
        <v>0</v>
      </c>
      <c r="P1654" s="468">
        <f>IFERROR(__xludf.DUMMYFUNCTION("""COMPUTED_VALUE"""),0.0)</f>
        <v>0</v>
      </c>
      <c r="Q1654" s="468"/>
      <c r="R1654" s="468"/>
      <c r="S1654" s="468"/>
      <c r="T1654" s="468"/>
      <c r="U1654" s="468"/>
      <c r="V1654" s="468"/>
      <c r="W1654" s="468"/>
      <c r="X1654" s="468"/>
      <c r="Y1654" s="468"/>
      <c r="Z1654" s="468"/>
      <c r="AA1654" s="468"/>
      <c r="AB1654" s="468"/>
      <c r="AC1654" s="468"/>
      <c r="AD1654" s="468"/>
      <c r="AE1654" s="468"/>
      <c r="AF1654" s="468"/>
      <c r="AG1654" s="468"/>
      <c r="AH1654" s="468"/>
      <c r="AI1654" s="468"/>
      <c r="AJ1654" s="468"/>
    </row>
    <row r="1655" ht="15.75" customHeight="1">
      <c r="A1655" s="468">
        <f>IFERROR(__xludf.DUMMYFUNCTION("""COMPUTED_VALUE"""),8.0111320261E11)</f>
        <v>801113202610</v>
      </c>
      <c r="B1655" s="468">
        <f>IFERROR(__xludf.DUMMYFUNCTION("""COMPUTED_VALUE"""),8011.0)</f>
        <v>8011</v>
      </c>
      <c r="C1655" s="468">
        <f>IFERROR(__xludf.DUMMYFUNCTION("""COMPUTED_VALUE"""),13.0)</f>
        <v>13</v>
      </c>
      <c r="D1655" s="468">
        <f>IFERROR(__xludf.DUMMYFUNCTION("""COMPUTED_VALUE"""),2026.0)</f>
        <v>2026</v>
      </c>
      <c r="E1655" s="468">
        <f>IFERROR(__xludf.DUMMYFUNCTION("""COMPUTED_VALUE"""),10.0)</f>
        <v>10</v>
      </c>
      <c r="F1655" s="468" t="str">
        <f>IFERROR(__xludf.DUMMYFUNCTION("""COMPUTED_VALUE"""),"Octubre")</f>
        <v>Octubre</v>
      </c>
      <c r="G1655" s="468">
        <f>IFERROR(__xludf.DUMMYFUNCTION("""COMPUTED_VALUE"""),0.0)</f>
        <v>0</v>
      </c>
      <c r="H1655" s="468">
        <f>IFERROR(__xludf.DUMMYFUNCTION("""COMPUTED_VALUE"""),0.0)</f>
        <v>0</v>
      </c>
      <c r="I1655" s="468">
        <f>IFERROR(__xludf.DUMMYFUNCTION("""COMPUTED_VALUE"""),0.0)</f>
        <v>0</v>
      </c>
      <c r="J1655" s="468">
        <f>IFERROR(__xludf.DUMMYFUNCTION("""COMPUTED_VALUE"""),4.9893659E8)</f>
        <v>498936590</v>
      </c>
      <c r="K1655" s="468">
        <f>IFERROR(__xludf.DUMMYFUNCTION("""COMPUTED_VALUE"""),0.0)</f>
        <v>0</v>
      </c>
      <c r="L1655" s="468">
        <f>IFERROR(__xludf.DUMMYFUNCTION("""COMPUTED_VALUE"""),0.0)</f>
        <v>0</v>
      </c>
      <c r="M1655" s="468">
        <f>IFERROR(__xludf.DUMMYFUNCTION("""COMPUTED_VALUE"""),4.9893659E8)</f>
        <v>498936590</v>
      </c>
      <c r="N1655" s="468">
        <f>IFERROR(__xludf.DUMMYFUNCTION("""COMPUTED_VALUE"""),0.0)</f>
        <v>0</v>
      </c>
      <c r="O1655" s="468">
        <f>IFERROR(__xludf.DUMMYFUNCTION("""COMPUTED_VALUE"""),0.0)</f>
        <v>0</v>
      </c>
      <c r="P1655" s="468">
        <f>IFERROR(__xludf.DUMMYFUNCTION("""COMPUTED_VALUE"""),0.0)</f>
        <v>0</v>
      </c>
      <c r="Q1655" s="468"/>
      <c r="R1655" s="468"/>
      <c r="S1655" s="468"/>
      <c r="T1655" s="468"/>
      <c r="U1655" s="468"/>
      <c r="V1655" s="468"/>
      <c r="W1655" s="468"/>
      <c r="X1655" s="468"/>
      <c r="Y1655" s="468"/>
      <c r="Z1655" s="468"/>
      <c r="AA1655" s="468"/>
      <c r="AB1655" s="468"/>
      <c r="AC1655" s="468"/>
      <c r="AD1655" s="468"/>
      <c r="AE1655" s="468"/>
      <c r="AF1655" s="468"/>
      <c r="AG1655" s="468"/>
      <c r="AH1655" s="468"/>
      <c r="AI1655" s="468"/>
      <c r="AJ1655" s="468"/>
    </row>
    <row r="1656" ht="15.75" customHeight="1">
      <c r="A1656" s="468">
        <f>IFERROR(__xludf.DUMMYFUNCTION("""COMPUTED_VALUE"""),8.01113202611E11)</f>
        <v>801113202611</v>
      </c>
      <c r="B1656" s="468">
        <f>IFERROR(__xludf.DUMMYFUNCTION("""COMPUTED_VALUE"""),8011.0)</f>
        <v>8011</v>
      </c>
      <c r="C1656" s="468">
        <f>IFERROR(__xludf.DUMMYFUNCTION("""COMPUTED_VALUE"""),13.0)</f>
        <v>13</v>
      </c>
      <c r="D1656" s="468">
        <f>IFERROR(__xludf.DUMMYFUNCTION("""COMPUTED_VALUE"""),2026.0)</f>
        <v>2026</v>
      </c>
      <c r="E1656" s="468">
        <f>IFERROR(__xludf.DUMMYFUNCTION("""COMPUTED_VALUE"""),11.0)</f>
        <v>11</v>
      </c>
      <c r="F1656" s="468" t="str">
        <f>IFERROR(__xludf.DUMMYFUNCTION("""COMPUTED_VALUE"""),"Noviembre")</f>
        <v>Noviembre</v>
      </c>
      <c r="G1656" s="468">
        <f>IFERROR(__xludf.DUMMYFUNCTION("""COMPUTED_VALUE"""),0.0)</f>
        <v>0</v>
      </c>
      <c r="H1656" s="468">
        <f>IFERROR(__xludf.DUMMYFUNCTION("""COMPUTED_VALUE"""),0.0)</f>
        <v>0</v>
      </c>
      <c r="I1656" s="468">
        <f>IFERROR(__xludf.DUMMYFUNCTION("""COMPUTED_VALUE"""),0.0)</f>
        <v>0</v>
      </c>
      <c r="J1656" s="468">
        <f>IFERROR(__xludf.DUMMYFUNCTION("""COMPUTED_VALUE"""),4.9893659E8)</f>
        <v>498936590</v>
      </c>
      <c r="K1656" s="468">
        <f>IFERROR(__xludf.DUMMYFUNCTION("""COMPUTED_VALUE"""),0.0)</f>
        <v>0</v>
      </c>
      <c r="L1656" s="468">
        <f>IFERROR(__xludf.DUMMYFUNCTION("""COMPUTED_VALUE"""),0.0)</f>
        <v>0</v>
      </c>
      <c r="M1656" s="468">
        <f>IFERROR(__xludf.DUMMYFUNCTION("""COMPUTED_VALUE"""),4.9893659E8)</f>
        <v>498936590</v>
      </c>
      <c r="N1656" s="468">
        <f>IFERROR(__xludf.DUMMYFUNCTION("""COMPUTED_VALUE"""),0.0)</f>
        <v>0</v>
      </c>
      <c r="O1656" s="468">
        <f>IFERROR(__xludf.DUMMYFUNCTION("""COMPUTED_VALUE"""),0.0)</f>
        <v>0</v>
      </c>
      <c r="P1656" s="468">
        <f>IFERROR(__xludf.DUMMYFUNCTION("""COMPUTED_VALUE"""),0.0)</f>
        <v>0</v>
      </c>
      <c r="Q1656" s="468"/>
      <c r="R1656" s="468"/>
      <c r="S1656" s="468"/>
      <c r="T1656" s="468"/>
      <c r="U1656" s="468"/>
      <c r="V1656" s="468"/>
      <c r="W1656" s="468"/>
      <c r="X1656" s="468"/>
      <c r="Y1656" s="468"/>
      <c r="Z1656" s="468"/>
      <c r="AA1656" s="468"/>
      <c r="AB1656" s="468"/>
      <c r="AC1656" s="468"/>
      <c r="AD1656" s="468"/>
      <c r="AE1656" s="468"/>
      <c r="AF1656" s="468"/>
      <c r="AG1656" s="468"/>
      <c r="AH1656" s="468"/>
      <c r="AI1656" s="468"/>
      <c r="AJ1656" s="468"/>
    </row>
    <row r="1657" ht="15.75" customHeight="1">
      <c r="A1657" s="468">
        <f>IFERROR(__xludf.DUMMYFUNCTION("""COMPUTED_VALUE"""),8.01113202612E11)</f>
        <v>801113202612</v>
      </c>
      <c r="B1657" s="468">
        <f>IFERROR(__xludf.DUMMYFUNCTION("""COMPUTED_VALUE"""),8011.0)</f>
        <v>8011</v>
      </c>
      <c r="C1657" s="468">
        <f>IFERROR(__xludf.DUMMYFUNCTION("""COMPUTED_VALUE"""),13.0)</f>
        <v>13</v>
      </c>
      <c r="D1657" s="468">
        <f>IFERROR(__xludf.DUMMYFUNCTION("""COMPUTED_VALUE"""),2026.0)</f>
        <v>2026</v>
      </c>
      <c r="E1657" s="468">
        <f>IFERROR(__xludf.DUMMYFUNCTION("""COMPUTED_VALUE"""),12.0)</f>
        <v>12</v>
      </c>
      <c r="F1657" s="468" t="str">
        <f>IFERROR(__xludf.DUMMYFUNCTION("""COMPUTED_VALUE"""),"Diciembre")</f>
        <v>Diciembre</v>
      </c>
      <c r="G1657" s="468">
        <f>IFERROR(__xludf.DUMMYFUNCTION("""COMPUTED_VALUE"""),738.0)</f>
        <v>738</v>
      </c>
      <c r="H1657" s="468">
        <f>IFERROR(__xludf.DUMMYFUNCTION("""COMPUTED_VALUE"""),738.0)</f>
        <v>738</v>
      </c>
      <c r="I1657" s="468">
        <f>IFERROR(__xludf.DUMMYFUNCTION("""COMPUTED_VALUE"""),0.0)</f>
        <v>0</v>
      </c>
      <c r="J1657" s="468">
        <f>IFERROR(__xludf.DUMMYFUNCTION("""COMPUTED_VALUE"""),1.774934569E9)</f>
        <v>1774934569</v>
      </c>
      <c r="K1657" s="468">
        <f>IFERROR(__xludf.DUMMYFUNCTION("""COMPUTED_VALUE"""),738.0)</f>
        <v>738</v>
      </c>
      <c r="L1657" s="468">
        <f>IFERROR(__xludf.DUMMYFUNCTION("""COMPUTED_VALUE"""),0.0)</f>
        <v>0</v>
      </c>
      <c r="M1657" s="468">
        <f>IFERROR(__xludf.DUMMYFUNCTION("""COMPUTED_VALUE"""),1.774934569E9)</f>
        <v>1774934569</v>
      </c>
      <c r="N1657" s="468">
        <f>IFERROR(__xludf.DUMMYFUNCTION("""COMPUTED_VALUE"""),0.0)</f>
        <v>0</v>
      </c>
      <c r="O1657" s="468">
        <f>IFERROR(__xludf.DUMMYFUNCTION("""COMPUTED_VALUE"""),0.0)</f>
        <v>0</v>
      </c>
      <c r="P1657" s="468">
        <f>IFERROR(__xludf.DUMMYFUNCTION("""COMPUTED_VALUE"""),0.0)</f>
        <v>0</v>
      </c>
      <c r="Q1657" s="468"/>
      <c r="R1657" s="468"/>
      <c r="S1657" s="468"/>
      <c r="T1657" s="468"/>
      <c r="U1657" s="468"/>
      <c r="V1657" s="468"/>
      <c r="W1657" s="468"/>
      <c r="X1657" s="468"/>
      <c r="Y1657" s="468"/>
      <c r="Z1657" s="468"/>
      <c r="AA1657" s="468"/>
      <c r="AB1657" s="468"/>
      <c r="AC1657" s="468"/>
      <c r="AD1657" s="468"/>
      <c r="AE1657" s="468"/>
      <c r="AF1657" s="468"/>
      <c r="AG1657" s="468"/>
      <c r="AH1657" s="468"/>
      <c r="AI1657" s="468"/>
      <c r="AJ1657" s="468"/>
    </row>
    <row r="1658" ht="15.75" customHeight="1">
      <c r="A1658" s="468">
        <f>IFERROR(__xludf.DUMMYFUNCTION("""COMPUTED_VALUE"""),8.0111420261E10)</f>
        <v>80111420261</v>
      </c>
      <c r="B1658" s="468">
        <f>IFERROR(__xludf.DUMMYFUNCTION("""COMPUTED_VALUE"""),8011.0)</f>
        <v>8011</v>
      </c>
      <c r="C1658" s="468">
        <f>IFERROR(__xludf.DUMMYFUNCTION("""COMPUTED_VALUE"""),14.0)</f>
        <v>14</v>
      </c>
      <c r="D1658" s="468">
        <f>IFERROR(__xludf.DUMMYFUNCTION("""COMPUTED_VALUE"""),2026.0)</f>
        <v>2026</v>
      </c>
      <c r="E1658" s="468">
        <f>IFERROR(__xludf.DUMMYFUNCTION("""COMPUTED_VALUE"""),1.0)</f>
        <v>1</v>
      </c>
      <c r="F1658" s="468" t="str">
        <f>IFERROR(__xludf.DUMMYFUNCTION("""COMPUTED_VALUE"""),"Enero")</f>
        <v>Enero</v>
      </c>
      <c r="G1658" s="468">
        <f>IFERROR(__xludf.DUMMYFUNCTION("""COMPUTED_VALUE"""),2.464671854E9)</f>
        <v>2464671854</v>
      </c>
      <c r="H1658" s="468">
        <f>IFERROR(__xludf.DUMMYFUNCTION("""COMPUTED_VALUE"""),2.350725887E9)</f>
        <v>2350725887</v>
      </c>
      <c r="I1658" s="468">
        <f>IFERROR(__xludf.DUMMYFUNCTION("""COMPUTED_VALUE"""),1.13945967E8)</f>
        <v>113945967</v>
      </c>
      <c r="J1658" s="468">
        <f>IFERROR(__xludf.DUMMYFUNCTION("""COMPUTED_VALUE"""),0.0)</f>
        <v>0</v>
      </c>
      <c r="K1658" s="468">
        <f>IFERROR(__xludf.DUMMYFUNCTION("""COMPUTED_VALUE"""),2.350725887E9)</f>
        <v>2350725887</v>
      </c>
      <c r="L1658" s="468">
        <f>IFERROR(__xludf.DUMMYFUNCTION("""COMPUTED_VALUE"""),2.234116193E9)</f>
        <v>2234116193</v>
      </c>
      <c r="M1658" s="468">
        <f>IFERROR(__xludf.DUMMYFUNCTION("""COMPUTED_VALUE"""),0.0)</f>
        <v>0</v>
      </c>
      <c r="N1658" s="468">
        <f>IFERROR(__xludf.DUMMYFUNCTION("""COMPUTED_VALUE"""),0.0)</f>
        <v>0</v>
      </c>
      <c r="O1658" s="468">
        <f>IFERROR(__xludf.DUMMYFUNCTION("""COMPUTED_VALUE"""),1.13945967E8)</f>
        <v>113945967</v>
      </c>
      <c r="P1658" s="468">
        <f>IFERROR(__xludf.DUMMYFUNCTION("""COMPUTED_VALUE"""),5.25017E7)</f>
        <v>52501700</v>
      </c>
      <c r="Q1658" s="468"/>
      <c r="R1658" s="468"/>
      <c r="S1658" s="468"/>
      <c r="T1658" s="468"/>
      <c r="U1658" s="468"/>
      <c r="V1658" s="468"/>
      <c r="W1658" s="468"/>
      <c r="X1658" s="468"/>
      <c r="Y1658" s="468"/>
      <c r="Z1658" s="468"/>
      <c r="AA1658" s="468"/>
      <c r="AB1658" s="468"/>
      <c r="AC1658" s="468"/>
      <c r="AD1658" s="468"/>
      <c r="AE1658" s="468"/>
      <c r="AF1658" s="468"/>
      <c r="AG1658" s="468"/>
      <c r="AH1658" s="468"/>
      <c r="AI1658" s="468"/>
      <c r="AJ1658" s="468"/>
    </row>
    <row r="1659" ht="15.75" customHeight="1">
      <c r="A1659" s="468">
        <f>IFERROR(__xludf.DUMMYFUNCTION("""COMPUTED_VALUE"""),8.0111420262E10)</f>
        <v>80111420262</v>
      </c>
      <c r="B1659" s="468">
        <f>IFERROR(__xludf.DUMMYFUNCTION("""COMPUTED_VALUE"""),8011.0)</f>
        <v>8011</v>
      </c>
      <c r="C1659" s="468">
        <f>IFERROR(__xludf.DUMMYFUNCTION("""COMPUTED_VALUE"""),14.0)</f>
        <v>14</v>
      </c>
      <c r="D1659" s="468">
        <f>IFERROR(__xludf.DUMMYFUNCTION("""COMPUTED_VALUE"""),2026.0)</f>
        <v>2026</v>
      </c>
      <c r="E1659" s="468">
        <f>IFERROR(__xludf.DUMMYFUNCTION("""COMPUTED_VALUE"""),2.0)</f>
        <v>2</v>
      </c>
      <c r="F1659" s="468" t="str">
        <f>IFERROR(__xludf.DUMMYFUNCTION("""COMPUTED_VALUE"""),"Febrero")</f>
        <v>Febrero</v>
      </c>
      <c r="G1659" s="468">
        <f>IFERROR(__xludf.DUMMYFUNCTION("""COMPUTED_VALUE"""),2.71422E7)</f>
        <v>27142200</v>
      </c>
      <c r="H1659" s="468">
        <f>IFERROR(__xludf.DUMMYFUNCTION("""COMPUTED_VALUE"""),0.0)</f>
        <v>0</v>
      </c>
      <c r="I1659" s="468">
        <f>IFERROR(__xludf.DUMMYFUNCTION("""COMPUTED_VALUE"""),2.71422E7)</f>
        <v>27142200</v>
      </c>
      <c r="J1659" s="468">
        <f>IFERROR(__xludf.DUMMYFUNCTION("""COMPUTED_VALUE"""),5.5006199E7)</f>
        <v>55006199</v>
      </c>
      <c r="K1659" s="468">
        <f>IFERROR(__xludf.DUMMYFUNCTION("""COMPUTED_VALUE"""),0.0)</f>
        <v>0</v>
      </c>
      <c r="L1659" s="468">
        <f>IFERROR(__xludf.DUMMYFUNCTION("""COMPUTED_VALUE"""),4.8967E7)</f>
        <v>48967000</v>
      </c>
      <c r="M1659" s="468">
        <f>IFERROR(__xludf.DUMMYFUNCTION("""COMPUTED_VALUE"""),5.5006199E7)</f>
        <v>55006199</v>
      </c>
      <c r="N1659" s="468">
        <f>IFERROR(__xludf.DUMMYFUNCTION("""COMPUTED_VALUE"""),4.902577E7)</f>
        <v>49025770</v>
      </c>
      <c r="O1659" s="468">
        <f>IFERROR(__xludf.DUMMYFUNCTION("""COMPUTED_VALUE"""),2.71422E7)</f>
        <v>27142200</v>
      </c>
      <c r="P1659" s="468">
        <f>IFERROR(__xludf.DUMMYFUNCTION("""COMPUTED_VALUE"""),4.82526E7)</f>
        <v>48252600</v>
      </c>
      <c r="Q1659" s="468"/>
      <c r="R1659" s="468"/>
      <c r="S1659" s="468"/>
      <c r="T1659" s="468"/>
      <c r="U1659" s="468"/>
      <c r="V1659" s="468"/>
      <c r="W1659" s="468"/>
      <c r="X1659" s="468"/>
      <c r="Y1659" s="468"/>
      <c r="Z1659" s="468"/>
      <c r="AA1659" s="468"/>
      <c r="AB1659" s="468"/>
      <c r="AC1659" s="468"/>
      <c r="AD1659" s="468"/>
      <c r="AE1659" s="468"/>
      <c r="AF1659" s="468"/>
      <c r="AG1659" s="468"/>
      <c r="AH1659" s="468"/>
      <c r="AI1659" s="468"/>
      <c r="AJ1659" s="468"/>
    </row>
    <row r="1660" ht="15.75" customHeight="1">
      <c r="A1660" s="468">
        <f>IFERROR(__xludf.DUMMYFUNCTION("""COMPUTED_VALUE"""),8.0111420263E10)</f>
        <v>80111420263</v>
      </c>
      <c r="B1660" s="468">
        <f>IFERROR(__xludf.DUMMYFUNCTION("""COMPUTED_VALUE"""),8011.0)</f>
        <v>8011</v>
      </c>
      <c r="C1660" s="468">
        <f>IFERROR(__xludf.DUMMYFUNCTION("""COMPUTED_VALUE"""),14.0)</f>
        <v>14</v>
      </c>
      <c r="D1660" s="468">
        <f>IFERROR(__xludf.DUMMYFUNCTION("""COMPUTED_VALUE"""),2026.0)</f>
        <v>2026</v>
      </c>
      <c r="E1660" s="468">
        <f>IFERROR(__xludf.DUMMYFUNCTION("""COMPUTED_VALUE"""),3.0)</f>
        <v>3</v>
      </c>
      <c r="F1660" s="468" t="str">
        <f>IFERROR(__xludf.DUMMYFUNCTION("""COMPUTED_VALUE"""),"Marzo")</f>
        <v>Marzo</v>
      </c>
      <c r="G1660" s="468">
        <f>IFERROR(__xludf.DUMMYFUNCTION("""COMPUTED_VALUE"""),1.0988E7)</f>
        <v>10988000</v>
      </c>
      <c r="H1660" s="468">
        <f>IFERROR(__xludf.DUMMYFUNCTION("""COMPUTED_VALUE"""),0.0)</f>
        <v>0</v>
      </c>
      <c r="I1660" s="468">
        <f>IFERROR(__xludf.DUMMYFUNCTION("""COMPUTED_VALUE"""),1.0988E7)</f>
        <v>10988000</v>
      </c>
      <c r="J1660" s="468">
        <f>IFERROR(__xludf.DUMMYFUNCTION("""COMPUTED_VALUE"""),2.28697174E8)</f>
        <v>228697174</v>
      </c>
      <c r="K1660" s="468">
        <f>IFERROR(__xludf.DUMMYFUNCTION("""COMPUTED_VALUE"""),0.0)</f>
        <v>0</v>
      </c>
      <c r="L1660" s="468">
        <f>IFERROR(__xludf.DUMMYFUNCTION("""COMPUTED_VALUE"""),0.0)</f>
        <v>0</v>
      </c>
      <c r="M1660" s="468">
        <f>IFERROR(__xludf.DUMMYFUNCTION("""COMPUTED_VALUE"""),2.28697174E8)</f>
        <v>228697174</v>
      </c>
      <c r="N1660" s="468">
        <f>IFERROR(__xludf.DUMMYFUNCTION("""COMPUTED_VALUE"""),0.0)</f>
        <v>0</v>
      </c>
      <c r="O1660" s="468">
        <f>IFERROR(__xludf.DUMMYFUNCTION("""COMPUTED_VALUE"""),1.0988E7)</f>
        <v>10988000</v>
      </c>
      <c r="P1660" s="468">
        <f>IFERROR(__xludf.DUMMYFUNCTION("""COMPUTED_VALUE"""),0.0)</f>
        <v>0</v>
      </c>
      <c r="Q1660" s="468"/>
      <c r="R1660" s="468"/>
      <c r="S1660" s="468"/>
      <c r="T1660" s="468"/>
      <c r="U1660" s="468"/>
      <c r="V1660" s="468"/>
      <c r="W1660" s="468"/>
      <c r="X1660" s="468"/>
      <c r="Y1660" s="468"/>
      <c r="Z1660" s="468"/>
      <c r="AA1660" s="468"/>
      <c r="AB1660" s="468"/>
      <c r="AC1660" s="468"/>
      <c r="AD1660" s="468"/>
      <c r="AE1660" s="468"/>
      <c r="AF1660" s="468"/>
      <c r="AG1660" s="468"/>
      <c r="AH1660" s="468"/>
      <c r="AI1660" s="468"/>
      <c r="AJ1660" s="468"/>
    </row>
    <row r="1661" ht="15.75" customHeight="1">
      <c r="A1661" s="468">
        <f>IFERROR(__xludf.DUMMYFUNCTION("""COMPUTED_VALUE"""),8.0111420264E10)</f>
        <v>80111420264</v>
      </c>
      <c r="B1661" s="468">
        <f>IFERROR(__xludf.DUMMYFUNCTION("""COMPUTED_VALUE"""),8011.0)</f>
        <v>8011</v>
      </c>
      <c r="C1661" s="468">
        <f>IFERROR(__xludf.DUMMYFUNCTION("""COMPUTED_VALUE"""),14.0)</f>
        <v>14</v>
      </c>
      <c r="D1661" s="468">
        <f>IFERROR(__xludf.DUMMYFUNCTION("""COMPUTED_VALUE"""),2026.0)</f>
        <v>2026</v>
      </c>
      <c r="E1661" s="468">
        <f>IFERROR(__xludf.DUMMYFUNCTION("""COMPUTED_VALUE"""),4.0)</f>
        <v>4</v>
      </c>
      <c r="F1661" s="468" t="str">
        <f>IFERROR(__xludf.DUMMYFUNCTION("""COMPUTED_VALUE"""),"Abril")</f>
        <v>Abril</v>
      </c>
      <c r="G1661" s="468">
        <f>IFERROR(__xludf.DUMMYFUNCTION("""COMPUTED_VALUE"""),0.0)</f>
        <v>0</v>
      </c>
      <c r="H1661" s="468">
        <f>IFERROR(__xludf.DUMMYFUNCTION("""COMPUTED_VALUE"""),0.0)</f>
        <v>0</v>
      </c>
      <c r="I1661" s="468">
        <f>IFERROR(__xludf.DUMMYFUNCTION("""COMPUTED_VALUE"""),0.0)</f>
        <v>0</v>
      </c>
      <c r="J1661" s="468">
        <f>IFERROR(__xludf.DUMMYFUNCTION("""COMPUTED_VALUE"""),2.1951358E8)</f>
        <v>219513580</v>
      </c>
      <c r="K1661" s="468">
        <f>IFERROR(__xludf.DUMMYFUNCTION("""COMPUTED_VALUE"""),0.0)</f>
        <v>0</v>
      </c>
      <c r="L1661" s="468">
        <f>IFERROR(__xludf.DUMMYFUNCTION("""COMPUTED_VALUE"""),0.0)</f>
        <v>0</v>
      </c>
      <c r="M1661" s="468">
        <f>IFERROR(__xludf.DUMMYFUNCTION("""COMPUTED_VALUE"""),2.1951358E8)</f>
        <v>219513580</v>
      </c>
      <c r="N1661" s="468">
        <f>IFERROR(__xludf.DUMMYFUNCTION("""COMPUTED_VALUE"""),0.0)</f>
        <v>0</v>
      </c>
      <c r="O1661" s="468">
        <f>IFERROR(__xludf.DUMMYFUNCTION("""COMPUTED_VALUE"""),0.0)</f>
        <v>0</v>
      </c>
      <c r="P1661" s="468">
        <f>IFERROR(__xludf.DUMMYFUNCTION("""COMPUTED_VALUE"""),0.0)</f>
        <v>0</v>
      </c>
      <c r="Q1661" s="468"/>
      <c r="R1661" s="468"/>
      <c r="S1661" s="468"/>
      <c r="T1661" s="468"/>
      <c r="U1661" s="468"/>
      <c r="V1661" s="468"/>
      <c r="W1661" s="468"/>
      <c r="X1661" s="468"/>
      <c r="Y1661" s="468"/>
      <c r="Z1661" s="468"/>
      <c r="AA1661" s="468"/>
      <c r="AB1661" s="468"/>
      <c r="AC1661" s="468"/>
      <c r="AD1661" s="468"/>
      <c r="AE1661" s="468"/>
      <c r="AF1661" s="468"/>
      <c r="AG1661" s="468"/>
      <c r="AH1661" s="468"/>
      <c r="AI1661" s="468"/>
      <c r="AJ1661" s="468"/>
    </row>
    <row r="1662" ht="15.75" customHeight="1">
      <c r="A1662" s="468">
        <f>IFERROR(__xludf.DUMMYFUNCTION("""COMPUTED_VALUE"""),8.0111420265E10)</f>
        <v>80111420265</v>
      </c>
      <c r="B1662" s="468">
        <f>IFERROR(__xludf.DUMMYFUNCTION("""COMPUTED_VALUE"""),8011.0)</f>
        <v>8011</v>
      </c>
      <c r="C1662" s="468">
        <f>IFERROR(__xludf.DUMMYFUNCTION("""COMPUTED_VALUE"""),14.0)</f>
        <v>14</v>
      </c>
      <c r="D1662" s="468">
        <f>IFERROR(__xludf.DUMMYFUNCTION("""COMPUTED_VALUE"""),2026.0)</f>
        <v>2026</v>
      </c>
      <c r="E1662" s="468">
        <f>IFERROR(__xludf.DUMMYFUNCTION("""COMPUTED_VALUE"""),5.0)</f>
        <v>5</v>
      </c>
      <c r="F1662" s="468" t="str">
        <f>IFERROR(__xludf.DUMMYFUNCTION("""COMPUTED_VALUE"""),"Mayo")</f>
        <v>Mayo</v>
      </c>
      <c r="G1662" s="468">
        <f>IFERROR(__xludf.DUMMYFUNCTION("""COMPUTED_VALUE"""),0.0)</f>
        <v>0</v>
      </c>
      <c r="H1662" s="468">
        <f>IFERROR(__xludf.DUMMYFUNCTION("""COMPUTED_VALUE"""),0.0)</f>
        <v>0</v>
      </c>
      <c r="I1662" s="468">
        <f>IFERROR(__xludf.DUMMYFUNCTION("""COMPUTED_VALUE"""),0.0)</f>
        <v>0</v>
      </c>
      <c r="J1662" s="468">
        <f>IFERROR(__xludf.DUMMYFUNCTION("""COMPUTED_VALUE"""),2.1951358E8)</f>
        <v>219513580</v>
      </c>
      <c r="K1662" s="468">
        <f>IFERROR(__xludf.DUMMYFUNCTION("""COMPUTED_VALUE"""),0.0)</f>
        <v>0</v>
      </c>
      <c r="L1662" s="468">
        <f>IFERROR(__xludf.DUMMYFUNCTION("""COMPUTED_VALUE"""),0.0)</f>
        <v>0</v>
      </c>
      <c r="M1662" s="468">
        <f>IFERROR(__xludf.DUMMYFUNCTION("""COMPUTED_VALUE"""),2.1951358E8)</f>
        <v>219513580</v>
      </c>
      <c r="N1662" s="468">
        <f>IFERROR(__xludf.DUMMYFUNCTION("""COMPUTED_VALUE"""),0.0)</f>
        <v>0</v>
      </c>
      <c r="O1662" s="468">
        <f>IFERROR(__xludf.DUMMYFUNCTION("""COMPUTED_VALUE"""),0.0)</f>
        <v>0</v>
      </c>
      <c r="P1662" s="468">
        <f>IFERROR(__xludf.DUMMYFUNCTION("""COMPUTED_VALUE"""),0.0)</f>
        <v>0</v>
      </c>
      <c r="Q1662" s="468"/>
      <c r="R1662" s="468"/>
      <c r="S1662" s="468"/>
      <c r="T1662" s="468"/>
      <c r="U1662" s="468"/>
      <c r="V1662" s="468"/>
      <c r="W1662" s="468"/>
      <c r="X1662" s="468"/>
      <c r="Y1662" s="468"/>
      <c r="Z1662" s="468"/>
      <c r="AA1662" s="468"/>
      <c r="AB1662" s="468"/>
      <c r="AC1662" s="468"/>
      <c r="AD1662" s="468"/>
      <c r="AE1662" s="468"/>
      <c r="AF1662" s="468"/>
      <c r="AG1662" s="468"/>
      <c r="AH1662" s="468"/>
      <c r="AI1662" s="468"/>
      <c r="AJ1662" s="468"/>
    </row>
    <row r="1663" ht="15.75" customHeight="1">
      <c r="A1663" s="468">
        <f>IFERROR(__xludf.DUMMYFUNCTION("""COMPUTED_VALUE"""),8.0111420266E10)</f>
        <v>80111420266</v>
      </c>
      <c r="B1663" s="468">
        <f>IFERROR(__xludf.DUMMYFUNCTION("""COMPUTED_VALUE"""),8011.0)</f>
        <v>8011</v>
      </c>
      <c r="C1663" s="468">
        <f>IFERROR(__xludf.DUMMYFUNCTION("""COMPUTED_VALUE"""),14.0)</f>
        <v>14</v>
      </c>
      <c r="D1663" s="468">
        <f>IFERROR(__xludf.DUMMYFUNCTION("""COMPUTED_VALUE"""),2026.0)</f>
        <v>2026</v>
      </c>
      <c r="E1663" s="468">
        <f>IFERROR(__xludf.DUMMYFUNCTION("""COMPUTED_VALUE"""),6.0)</f>
        <v>6</v>
      </c>
      <c r="F1663" s="468" t="str">
        <f>IFERROR(__xludf.DUMMYFUNCTION("""COMPUTED_VALUE"""),"Junio")</f>
        <v>Junio</v>
      </c>
      <c r="G1663" s="468">
        <f>IFERROR(__xludf.DUMMYFUNCTION("""COMPUTED_VALUE"""),0.0)</f>
        <v>0</v>
      </c>
      <c r="H1663" s="468">
        <f>IFERROR(__xludf.DUMMYFUNCTION("""COMPUTED_VALUE"""),0.0)</f>
        <v>0</v>
      </c>
      <c r="I1663" s="468">
        <f>IFERROR(__xludf.DUMMYFUNCTION("""COMPUTED_VALUE"""),0.0)</f>
        <v>0</v>
      </c>
      <c r="J1663" s="468">
        <f>IFERROR(__xludf.DUMMYFUNCTION("""COMPUTED_VALUE"""),2.1679358E8)</f>
        <v>216793580</v>
      </c>
      <c r="K1663" s="468">
        <f>IFERROR(__xludf.DUMMYFUNCTION("""COMPUTED_VALUE"""),0.0)</f>
        <v>0</v>
      </c>
      <c r="L1663" s="468">
        <f>IFERROR(__xludf.DUMMYFUNCTION("""COMPUTED_VALUE"""),0.0)</f>
        <v>0</v>
      </c>
      <c r="M1663" s="468">
        <f>IFERROR(__xludf.DUMMYFUNCTION("""COMPUTED_VALUE"""),2.1679358E8)</f>
        <v>216793580</v>
      </c>
      <c r="N1663" s="468">
        <f>IFERROR(__xludf.DUMMYFUNCTION("""COMPUTED_VALUE"""),0.0)</f>
        <v>0</v>
      </c>
      <c r="O1663" s="468">
        <f>IFERROR(__xludf.DUMMYFUNCTION("""COMPUTED_VALUE"""),0.0)</f>
        <v>0</v>
      </c>
      <c r="P1663" s="468">
        <f>IFERROR(__xludf.DUMMYFUNCTION("""COMPUTED_VALUE"""),0.0)</f>
        <v>0</v>
      </c>
      <c r="Q1663" s="468"/>
      <c r="R1663" s="468"/>
      <c r="S1663" s="468"/>
      <c r="T1663" s="468"/>
      <c r="U1663" s="468"/>
      <c r="V1663" s="468"/>
      <c r="W1663" s="468"/>
      <c r="X1663" s="468"/>
      <c r="Y1663" s="468"/>
      <c r="Z1663" s="468"/>
      <c r="AA1663" s="468"/>
      <c r="AB1663" s="468"/>
      <c r="AC1663" s="468"/>
      <c r="AD1663" s="468"/>
      <c r="AE1663" s="468"/>
      <c r="AF1663" s="468"/>
      <c r="AG1663" s="468"/>
      <c r="AH1663" s="468"/>
      <c r="AI1663" s="468"/>
      <c r="AJ1663" s="468"/>
    </row>
    <row r="1664" ht="15.75" customHeight="1">
      <c r="A1664" s="468">
        <f>IFERROR(__xludf.DUMMYFUNCTION("""COMPUTED_VALUE"""),8.0111420267E10)</f>
        <v>80111420267</v>
      </c>
      <c r="B1664" s="468">
        <f>IFERROR(__xludf.DUMMYFUNCTION("""COMPUTED_VALUE"""),8011.0)</f>
        <v>8011</v>
      </c>
      <c r="C1664" s="468">
        <f>IFERROR(__xludf.DUMMYFUNCTION("""COMPUTED_VALUE"""),14.0)</f>
        <v>14</v>
      </c>
      <c r="D1664" s="468">
        <f>IFERROR(__xludf.DUMMYFUNCTION("""COMPUTED_VALUE"""),2026.0)</f>
        <v>2026</v>
      </c>
      <c r="E1664" s="468">
        <f>IFERROR(__xludf.DUMMYFUNCTION("""COMPUTED_VALUE"""),7.0)</f>
        <v>7</v>
      </c>
      <c r="F1664" s="468" t="str">
        <f>IFERROR(__xludf.DUMMYFUNCTION("""COMPUTED_VALUE"""),"Julio")</f>
        <v>Julio</v>
      </c>
      <c r="G1664" s="468">
        <f>IFERROR(__xludf.DUMMYFUNCTION("""COMPUTED_VALUE"""),0.0)</f>
        <v>0</v>
      </c>
      <c r="H1664" s="468">
        <f>IFERROR(__xludf.DUMMYFUNCTION("""COMPUTED_VALUE"""),0.0)</f>
        <v>0</v>
      </c>
      <c r="I1664" s="468">
        <f>IFERROR(__xludf.DUMMYFUNCTION("""COMPUTED_VALUE"""),0.0)</f>
        <v>0</v>
      </c>
      <c r="J1664" s="468">
        <f>IFERROR(__xludf.DUMMYFUNCTION("""COMPUTED_VALUE"""),2.0851358E8)</f>
        <v>208513580</v>
      </c>
      <c r="K1664" s="468">
        <f>IFERROR(__xludf.DUMMYFUNCTION("""COMPUTED_VALUE"""),0.0)</f>
        <v>0</v>
      </c>
      <c r="L1664" s="468">
        <f>IFERROR(__xludf.DUMMYFUNCTION("""COMPUTED_VALUE"""),0.0)</f>
        <v>0</v>
      </c>
      <c r="M1664" s="468">
        <f>IFERROR(__xludf.DUMMYFUNCTION("""COMPUTED_VALUE"""),2.0851358E8)</f>
        <v>208513580</v>
      </c>
      <c r="N1664" s="468">
        <f>IFERROR(__xludf.DUMMYFUNCTION("""COMPUTED_VALUE"""),0.0)</f>
        <v>0</v>
      </c>
      <c r="O1664" s="468">
        <f>IFERROR(__xludf.DUMMYFUNCTION("""COMPUTED_VALUE"""),0.0)</f>
        <v>0</v>
      </c>
      <c r="P1664" s="468">
        <f>IFERROR(__xludf.DUMMYFUNCTION("""COMPUTED_VALUE"""),0.0)</f>
        <v>0</v>
      </c>
      <c r="Q1664" s="468"/>
      <c r="R1664" s="468"/>
      <c r="S1664" s="468"/>
      <c r="T1664" s="468"/>
      <c r="U1664" s="468"/>
      <c r="V1664" s="468"/>
      <c r="W1664" s="468"/>
      <c r="X1664" s="468"/>
      <c r="Y1664" s="468"/>
      <c r="Z1664" s="468"/>
      <c r="AA1664" s="468"/>
      <c r="AB1664" s="468"/>
      <c r="AC1664" s="468"/>
      <c r="AD1664" s="468"/>
      <c r="AE1664" s="468"/>
      <c r="AF1664" s="468"/>
      <c r="AG1664" s="468"/>
      <c r="AH1664" s="468"/>
      <c r="AI1664" s="468"/>
      <c r="AJ1664" s="468"/>
    </row>
    <row r="1665" ht="15.75" customHeight="1">
      <c r="A1665" s="468">
        <f>IFERROR(__xludf.DUMMYFUNCTION("""COMPUTED_VALUE"""),8.0111420268E10)</f>
        <v>80111420268</v>
      </c>
      <c r="B1665" s="468">
        <f>IFERROR(__xludf.DUMMYFUNCTION("""COMPUTED_VALUE"""),8011.0)</f>
        <v>8011</v>
      </c>
      <c r="C1665" s="468">
        <f>IFERROR(__xludf.DUMMYFUNCTION("""COMPUTED_VALUE"""),14.0)</f>
        <v>14</v>
      </c>
      <c r="D1665" s="468">
        <f>IFERROR(__xludf.DUMMYFUNCTION("""COMPUTED_VALUE"""),2026.0)</f>
        <v>2026</v>
      </c>
      <c r="E1665" s="468">
        <f>IFERROR(__xludf.DUMMYFUNCTION("""COMPUTED_VALUE"""),8.0)</f>
        <v>8</v>
      </c>
      <c r="F1665" s="468" t="str">
        <f>IFERROR(__xludf.DUMMYFUNCTION("""COMPUTED_VALUE"""),"Agosto")</f>
        <v>Agosto</v>
      </c>
      <c r="G1665" s="468">
        <f>IFERROR(__xludf.DUMMYFUNCTION("""COMPUTED_VALUE"""),0.0)</f>
        <v>0</v>
      </c>
      <c r="H1665" s="468">
        <f>IFERROR(__xludf.DUMMYFUNCTION("""COMPUTED_VALUE"""),0.0)</f>
        <v>0</v>
      </c>
      <c r="I1665" s="468">
        <f>IFERROR(__xludf.DUMMYFUNCTION("""COMPUTED_VALUE"""),0.0)</f>
        <v>0</v>
      </c>
      <c r="J1665" s="468">
        <f>IFERROR(__xludf.DUMMYFUNCTION("""COMPUTED_VALUE"""),2.0851358E8)</f>
        <v>208513580</v>
      </c>
      <c r="K1665" s="468">
        <f>IFERROR(__xludf.DUMMYFUNCTION("""COMPUTED_VALUE"""),0.0)</f>
        <v>0</v>
      </c>
      <c r="L1665" s="468">
        <f>IFERROR(__xludf.DUMMYFUNCTION("""COMPUTED_VALUE"""),0.0)</f>
        <v>0</v>
      </c>
      <c r="M1665" s="468">
        <f>IFERROR(__xludf.DUMMYFUNCTION("""COMPUTED_VALUE"""),2.0851358E8)</f>
        <v>208513580</v>
      </c>
      <c r="N1665" s="468">
        <f>IFERROR(__xludf.DUMMYFUNCTION("""COMPUTED_VALUE"""),0.0)</f>
        <v>0</v>
      </c>
      <c r="O1665" s="468">
        <f>IFERROR(__xludf.DUMMYFUNCTION("""COMPUTED_VALUE"""),0.0)</f>
        <v>0</v>
      </c>
      <c r="P1665" s="468">
        <f>IFERROR(__xludf.DUMMYFUNCTION("""COMPUTED_VALUE"""),0.0)</f>
        <v>0</v>
      </c>
      <c r="Q1665" s="468"/>
      <c r="R1665" s="468"/>
      <c r="S1665" s="468"/>
      <c r="T1665" s="468"/>
      <c r="U1665" s="468"/>
      <c r="V1665" s="468"/>
      <c r="W1665" s="468"/>
      <c r="X1665" s="468"/>
      <c r="Y1665" s="468"/>
      <c r="Z1665" s="468"/>
      <c r="AA1665" s="468"/>
      <c r="AB1665" s="468"/>
      <c r="AC1665" s="468"/>
      <c r="AD1665" s="468"/>
      <c r="AE1665" s="468"/>
      <c r="AF1665" s="468"/>
      <c r="AG1665" s="468"/>
      <c r="AH1665" s="468"/>
      <c r="AI1665" s="468"/>
      <c r="AJ1665" s="468"/>
    </row>
    <row r="1666" ht="15.75" customHeight="1">
      <c r="A1666" s="468">
        <f>IFERROR(__xludf.DUMMYFUNCTION("""COMPUTED_VALUE"""),8.0111420269E10)</f>
        <v>80111420269</v>
      </c>
      <c r="B1666" s="468">
        <f>IFERROR(__xludf.DUMMYFUNCTION("""COMPUTED_VALUE"""),8011.0)</f>
        <v>8011</v>
      </c>
      <c r="C1666" s="468">
        <f>IFERROR(__xludf.DUMMYFUNCTION("""COMPUTED_VALUE"""),14.0)</f>
        <v>14</v>
      </c>
      <c r="D1666" s="468">
        <f>IFERROR(__xludf.DUMMYFUNCTION("""COMPUTED_VALUE"""),2026.0)</f>
        <v>2026</v>
      </c>
      <c r="E1666" s="468">
        <f>IFERROR(__xludf.DUMMYFUNCTION("""COMPUTED_VALUE"""),9.0)</f>
        <v>9</v>
      </c>
      <c r="F1666" s="468" t="str">
        <f>IFERROR(__xludf.DUMMYFUNCTION("""COMPUTED_VALUE"""),"Septiembre")</f>
        <v>Septiembre</v>
      </c>
      <c r="G1666" s="468">
        <f>IFERROR(__xludf.DUMMYFUNCTION("""COMPUTED_VALUE"""),0.0)</f>
        <v>0</v>
      </c>
      <c r="H1666" s="468">
        <f>IFERROR(__xludf.DUMMYFUNCTION("""COMPUTED_VALUE"""),0.0)</f>
        <v>0</v>
      </c>
      <c r="I1666" s="468">
        <f>IFERROR(__xludf.DUMMYFUNCTION("""COMPUTED_VALUE"""),0.0)</f>
        <v>0</v>
      </c>
      <c r="J1666" s="468">
        <f>IFERROR(__xludf.DUMMYFUNCTION("""COMPUTED_VALUE"""),2.0851358E8)</f>
        <v>208513580</v>
      </c>
      <c r="K1666" s="468">
        <f>IFERROR(__xludf.DUMMYFUNCTION("""COMPUTED_VALUE"""),0.0)</f>
        <v>0</v>
      </c>
      <c r="L1666" s="468">
        <f>IFERROR(__xludf.DUMMYFUNCTION("""COMPUTED_VALUE"""),0.0)</f>
        <v>0</v>
      </c>
      <c r="M1666" s="468">
        <f>IFERROR(__xludf.DUMMYFUNCTION("""COMPUTED_VALUE"""),2.0851358E8)</f>
        <v>208513580</v>
      </c>
      <c r="N1666" s="468">
        <f>IFERROR(__xludf.DUMMYFUNCTION("""COMPUTED_VALUE"""),0.0)</f>
        <v>0</v>
      </c>
      <c r="O1666" s="468">
        <f>IFERROR(__xludf.DUMMYFUNCTION("""COMPUTED_VALUE"""),0.0)</f>
        <v>0</v>
      </c>
      <c r="P1666" s="468">
        <f>IFERROR(__xludf.DUMMYFUNCTION("""COMPUTED_VALUE"""),0.0)</f>
        <v>0</v>
      </c>
      <c r="Q1666" s="468"/>
      <c r="R1666" s="468"/>
      <c r="S1666" s="468"/>
      <c r="T1666" s="468"/>
      <c r="U1666" s="468"/>
      <c r="V1666" s="468"/>
      <c r="W1666" s="468"/>
      <c r="X1666" s="468"/>
      <c r="Y1666" s="468"/>
      <c r="Z1666" s="468"/>
      <c r="AA1666" s="468"/>
      <c r="AB1666" s="468"/>
      <c r="AC1666" s="468"/>
      <c r="AD1666" s="468"/>
      <c r="AE1666" s="468"/>
      <c r="AF1666" s="468"/>
      <c r="AG1666" s="468"/>
      <c r="AH1666" s="468"/>
      <c r="AI1666" s="468"/>
      <c r="AJ1666" s="468"/>
    </row>
    <row r="1667" ht="15.75" customHeight="1">
      <c r="A1667" s="468">
        <f>IFERROR(__xludf.DUMMYFUNCTION("""COMPUTED_VALUE"""),8.0111420261E11)</f>
        <v>801114202610</v>
      </c>
      <c r="B1667" s="468">
        <f>IFERROR(__xludf.DUMMYFUNCTION("""COMPUTED_VALUE"""),8011.0)</f>
        <v>8011</v>
      </c>
      <c r="C1667" s="468">
        <f>IFERROR(__xludf.DUMMYFUNCTION("""COMPUTED_VALUE"""),14.0)</f>
        <v>14</v>
      </c>
      <c r="D1667" s="468">
        <f>IFERROR(__xludf.DUMMYFUNCTION("""COMPUTED_VALUE"""),2026.0)</f>
        <v>2026</v>
      </c>
      <c r="E1667" s="468">
        <f>IFERROR(__xludf.DUMMYFUNCTION("""COMPUTED_VALUE"""),10.0)</f>
        <v>10</v>
      </c>
      <c r="F1667" s="468" t="str">
        <f>IFERROR(__xludf.DUMMYFUNCTION("""COMPUTED_VALUE"""),"Octubre")</f>
        <v>Octubre</v>
      </c>
      <c r="G1667" s="468">
        <f>IFERROR(__xludf.DUMMYFUNCTION("""COMPUTED_VALUE"""),0.0)</f>
        <v>0</v>
      </c>
      <c r="H1667" s="468">
        <f>IFERROR(__xludf.DUMMYFUNCTION("""COMPUTED_VALUE"""),0.0)</f>
        <v>0</v>
      </c>
      <c r="I1667" s="468">
        <f>IFERROR(__xludf.DUMMYFUNCTION("""COMPUTED_VALUE"""),0.0)</f>
        <v>0</v>
      </c>
      <c r="J1667" s="468">
        <f>IFERROR(__xludf.DUMMYFUNCTION("""COMPUTED_VALUE"""),2.0851358E8)</f>
        <v>208513580</v>
      </c>
      <c r="K1667" s="468">
        <f>IFERROR(__xludf.DUMMYFUNCTION("""COMPUTED_VALUE"""),0.0)</f>
        <v>0</v>
      </c>
      <c r="L1667" s="468">
        <f>IFERROR(__xludf.DUMMYFUNCTION("""COMPUTED_VALUE"""),0.0)</f>
        <v>0</v>
      </c>
      <c r="M1667" s="468">
        <f>IFERROR(__xludf.DUMMYFUNCTION("""COMPUTED_VALUE"""),2.0851358E8)</f>
        <v>208513580</v>
      </c>
      <c r="N1667" s="468">
        <f>IFERROR(__xludf.DUMMYFUNCTION("""COMPUTED_VALUE"""),0.0)</f>
        <v>0</v>
      </c>
      <c r="O1667" s="468">
        <f>IFERROR(__xludf.DUMMYFUNCTION("""COMPUTED_VALUE"""),0.0)</f>
        <v>0</v>
      </c>
      <c r="P1667" s="468">
        <f>IFERROR(__xludf.DUMMYFUNCTION("""COMPUTED_VALUE"""),0.0)</f>
        <v>0</v>
      </c>
      <c r="Q1667" s="468"/>
      <c r="R1667" s="468"/>
      <c r="S1667" s="468"/>
      <c r="T1667" s="468"/>
      <c r="U1667" s="468"/>
      <c r="V1667" s="468"/>
      <c r="W1667" s="468"/>
      <c r="X1667" s="468"/>
      <c r="Y1667" s="468"/>
      <c r="Z1667" s="468"/>
      <c r="AA1667" s="468"/>
      <c r="AB1667" s="468"/>
      <c r="AC1667" s="468"/>
      <c r="AD1667" s="468"/>
      <c r="AE1667" s="468"/>
      <c r="AF1667" s="468"/>
      <c r="AG1667" s="468"/>
      <c r="AH1667" s="468"/>
      <c r="AI1667" s="468"/>
      <c r="AJ1667" s="468"/>
    </row>
    <row r="1668" ht="15.75" customHeight="1">
      <c r="A1668" s="468">
        <f>IFERROR(__xludf.DUMMYFUNCTION("""COMPUTED_VALUE"""),8.01114202611E11)</f>
        <v>801114202611</v>
      </c>
      <c r="B1668" s="468">
        <f>IFERROR(__xludf.DUMMYFUNCTION("""COMPUTED_VALUE"""),8011.0)</f>
        <v>8011</v>
      </c>
      <c r="C1668" s="468">
        <f>IFERROR(__xludf.DUMMYFUNCTION("""COMPUTED_VALUE"""),14.0)</f>
        <v>14</v>
      </c>
      <c r="D1668" s="468">
        <f>IFERROR(__xludf.DUMMYFUNCTION("""COMPUTED_VALUE"""),2026.0)</f>
        <v>2026</v>
      </c>
      <c r="E1668" s="468">
        <f>IFERROR(__xludf.DUMMYFUNCTION("""COMPUTED_VALUE"""),11.0)</f>
        <v>11</v>
      </c>
      <c r="F1668" s="468" t="str">
        <f>IFERROR(__xludf.DUMMYFUNCTION("""COMPUTED_VALUE"""),"Noviembre")</f>
        <v>Noviembre</v>
      </c>
      <c r="G1668" s="468">
        <f>IFERROR(__xludf.DUMMYFUNCTION("""COMPUTED_VALUE"""),0.0)</f>
        <v>0</v>
      </c>
      <c r="H1668" s="468">
        <f>IFERROR(__xludf.DUMMYFUNCTION("""COMPUTED_VALUE"""),0.0)</f>
        <v>0</v>
      </c>
      <c r="I1668" s="468">
        <f>IFERROR(__xludf.DUMMYFUNCTION("""COMPUTED_VALUE"""),0.0)</f>
        <v>0</v>
      </c>
      <c r="J1668" s="468">
        <f>IFERROR(__xludf.DUMMYFUNCTION("""COMPUTED_VALUE"""),2.0851358E8)</f>
        <v>208513580</v>
      </c>
      <c r="K1668" s="468">
        <f>IFERROR(__xludf.DUMMYFUNCTION("""COMPUTED_VALUE"""),0.0)</f>
        <v>0</v>
      </c>
      <c r="L1668" s="468">
        <f>IFERROR(__xludf.DUMMYFUNCTION("""COMPUTED_VALUE"""),0.0)</f>
        <v>0</v>
      </c>
      <c r="M1668" s="468">
        <f>IFERROR(__xludf.DUMMYFUNCTION("""COMPUTED_VALUE"""),2.0851358E8)</f>
        <v>208513580</v>
      </c>
      <c r="N1668" s="468">
        <f>IFERROR(__xludf.DUMMYFUNCTION("""COMPUTED_VALUE"""),0.0)</f>
        <v>0</v>
      </c>
      <c r="O1668" s="468">
        <f>IFERROR(__xludf.DUMMYFUNCTION("""COMPUTED_VALUE"""),0.0)</f>
        <v>0</v>
      </c>
      <c r="P1668" s="468">
        <f>IFERROR(__xludf.DUMMYFUNCTION("""COMPUTED_VALUE"""),0.0)</f>
        <v>0</v>
      </c>
      <c r="Q1668" s="468"/>
      <c r="R1668" s="468"/>
      <c r="S1668" s="468"/>
      <c r="T1668" s="468"/>
      <c r="U1668" s="468"/>
      <c r="V1668" s="468"/>
      <c r="W1668" s="468"/>
      <c r="X1668" s="468"/>
      <c r="Y1668" s="468"/>
      <c r="Z1668" s="468"/>
      <c r="AA1668" s="468"/>
      <c r="AB1668" s="468"/>
      <c r="AC1668" s="468"/>
      <c r="AD1668" s="468"/>
      <c r="AE1668" s="468"/>
      <c r="AF1668" s="468"/>
      <c r="AG1668" s="468"/>
      <c r="AH1668" s="468"/>
      <c r="AI1668" s="468"/>
      <c r="AJ1668" s="468"/>
    </row>
    <row r="1669" ht="15.75" customHeight="1">
      <c r="A1669" s="468">
        <f>IFERROR(__xludf.DUMMYFUNCTION("""COMPUTED_VALUE"""),8.01114202612E11)</f>
        <v>801114202612</v>
      </c>
      <c r="B1669" s="468">
        <f>IFERROR(__xludf.DUMMYFUNCTION("""COMPUTED_VALUE"""),8011.0)</f>
        <v>8011</v>
      </c>
      <c r="C1669" s="468">
        <f>IFERROR(__xludf.DUMMYFUNCTION("""COMPUTED_VALUE"""),14.0)</f>
        <v>14</v>
      </c>
      <c r="D1669" s="468">
        <f>IFERROR(__xludf.DUMMYFUNCTION("""COMPUTED_VALUE"""),2026.0)</f>
        <v>2026</v>
      </c>
      <c r="E1669" s="468">
        <f>IFERROR(__xludf.DUMMYFUNCTION("""COMPUTED_VALUE"""),12.0)</f>
        <v>12</v>
      </c>
      <c r="F1669" s="468" t="str">
        <f>IFERROR(__xludf.DUMMYFUNCTION("""COMPUTED_VALUE"""),"Diciembre")</f>
        <v>Diciembre</v>
      </c>
      <c r="G1669" s="468">
        <f>IFERROR(__xludf.DUMMYFUNCTION("""COMPUTED_VALUE"""),1.2677646E7)</f>
        <v>12677646</v>
      </c>
      <c r="H1669" s="468">
        <f>IFERROR(__xludf.DUMMYFUNCTION("""COMPUTED_VALUE"""),1113.0)</f>
        <v>1113</v>
      </c>
      <c r="I1669" s="468">
        <f>IFERROR(__xludf.DUMMYFUNCTION("""COMPUTED_VALUE"""),1.2676533E7)</f>
        <v>12676533</v>
      </c>
      <c r="J1669" s="468">
        <f>IFERROR(__xludf.DUMMYFUNCTION("""COMPUTED_VALUE"""),3.68634987E8)</f>
        <v>368634987</v>
      </c>
      <c r="K1669" s="468">
        <f>IFERROR(__xludf.DUMMYFUNCTION("""COMPUTED_VALUE"""),1113.0)</f>
        <v>1113</v>
      </c>
      <c r="L1669" s="468">
        <f>IFERROR(__xludf.DUMMYFUNCTION("""COMPUTED_VALUE"""),0.0)</f>
        <v>0</v>
      </c>
      <c r="M1669" s="468">
        <f>IFERROR(__xludf.DUMMYFUNCTION("""COMPUTED_VALUE"""),3.68634987E8)</f>
        <v>368634987</v>
      </c>
      <c r="N1669" s="468">
        <f>IFERROR(__xludf.DUMMYFUNCTION("""COMPUTED_VALUE"""),0.0)</f>
        <v>0</v>
      </c>
      <c r="O1669" s="468">
        <f>IFERROR(__xludf.DUMMYFUNCTION("""COMPUTED_VALUE"""),1.2676533E7)</f>
        <v>12676533</v>
      </c>
      <c r="P1669" s="468">
        <f>IFERROR(__xludf.DUMMYFUNCTION("""COMPUTED_VALUE"""),0.0)</f>
        <v>0</v>
      </c>
      <c r="Q1669" s="468"/>
      <c r="R1669" s="468"/>
      <c r="S1669" s="468"/>
      <c r="T1669" s="468"/>
      <c r="U1669" s="468"/>
      <c r="V1669" s="468"/>
      <c r="W1669" s="468"/>
      <c r="X1669" s="468"/>
      <c r="Y1669" s="468"/>
      <c r="Z1669" s="468"/>
      <c r="AA1669" s="468"/>
      <c r="AB1669" s="468"/>
      <c r="AC1669" s="468"/>
      <c r="AD1669" s="468"/>
      <c r="AE1669" s="468"/>
      <c r="AF1669" s="468"/>
      <c r="AG1669" s="468"/>
      <c r="AH1669" s="468"/>
      <c r="AI1669" s="468"/>
      <c r="AJ1669" s="468"/>
    </row>
    <row r="1670" ht="15.75" customHeight="1">
      <c r="A1670" s="468">
        <f>IFERROR(__xludf.DUMMYFUNCTION("""COMPUTED_VALUE"""),8.0111520261E10)</f>
        <v>80111520261</v>
      </c>
      <c r="B1670" s="468">
        <f>IFERROR(__xludf.DUMMYFUNCTION("""COMPUTED_VALUE"""),8011.0)</f>
        <v>8011</v>
      </c>
      <c r="C1670" s="468">
        <f>IFERROR(__xludf.DUMMYFUNCTION("""COMPUTED_VALUE"""),15.0)</f>
        <v>15</v>
      </c>
      <c r="D1670" s="468">
        <f>IFERROR(__xludf.DUMMYFUNCTION("""COMPUTED_VALUE"""),2026.0)</f>
        <v>2026</v>
      </c>
      <c r="E1670" s="468">
        <f>IFERROR(__xludf.DUMMYFUNCTION("""COMPUTED_VALUE"""),1.0)</f>
        <v>1</v>
      </c>
      <c r="F1670" s="468" t="str">
        <f>IFERROR(__xludf.DUMMYFUNCTION("""COMPUTED_VALUE"""),"Enero")</f>
        <v>Enero</v>
      </c>
      <c r="G1670" s="468">
        <f>IFERROR(__xludf.DUMMYFUNCTION("""COMPUTED_VALUE"""),6.511148E9)</f>
        <v>6511148000</v>
      </c>
      <c r="H1670" s="468">
        <f>IFERROR(__xludf.DUMMYFUNCTION("""COMPUTED_VALUE"""),6.473906E9)</f>
        <v>6473906000</v>
      </c>
      <c r="I1670" s="468">
        <f>IFERROR(__xludf.DUMMYFUNCTION("""COMPUTED_VALUE"""),3.7242E7)</f>
        <v>37242000</v>
      </c>
      <c r="J1670" s="468">
        <f>IFERROR(__xludf.DUMMYFUNCTION("""COMPUTED_VALUE"""),0.0)</f>
        <v>0</v>
      </c>
      <c r="K1670" s="468">
        <f>IFERROR(__xludf.DUMMYFUNCTION("""COMPUTED_VALUE"""),6.473906E9)</f>
        <v>6473906000</v>
      </c>
      <c r="L1670" s="468">
        <f>IFERROR(__xludf.DUMMYFUNCTION("""COMPUTED_VALUE"""),5.992804055E9)</f>
        <v>5992804055</v>
      </c>
      <c r="M1670" s="468">
        <f>IFERROR(__xludf.DUMMYFUNCTION("""COMPUTED_VALUE"""),0.0)</f>
        <v>0</v>
      </c>
      <c r="N1670" s="468">
        <f>IFERROR(__xludf.DUMMYFUNCTION("""COMPUTED_VALUE"""),0.0)</f>
        <v>0</v>
      </c>
      <c r="O1670" s="468">
        <f>IFERROR(__xludf.DUMMYFUNCTION("""COMPUTED_VALUE"""),3.7242E7)</f>
        <v>37242000</v>
      </c>
      <c r="P1670" s="468">
        <f>IFERROR(__xludf.DUMMYFUNCTION("""COMPUTED_VALUE"""),2.7189E7)</f>
        <v>27189000</v>
      </c>
      <c r="Q1670" s="468"/>
      <c r="R1670" s="468"/>
      <c r="S1670" s="468"/>
      <c r="T1670" s="468"/>
      <c r="U1670" s="468"/>
      <c r="V1670" s="468"/>
      <c r="W1670" s="468"/>
      <c r="X1670" s="468"/>
      <c r="Y1670" s="468"/>
      <c r="Z1670" s="468"/>
      <c r="AA1670" s="468"/>
      <c r="AB1670" s="468"/>
      <c r="AC1670" s="468"/>
      <c r="AD1670" s="468"/>
      <c r="AE1670" s="468"/>
      <c r="AF1670" s="468"/>
      <c r="AG1670" s="468"/>
      <c r="AH1670" s="468"/>
      <c r="AI1670" s="468"/>
      <c r="AJ1670" s="468"/>
    </row>
    <row r="1671" ht="15.75" customHeight="1">
      <c r="A1671" s="468">
        <f>IFERROR(__xludf.DUMMYFUNCTION("""COMPUTED_VALUE"""),8.0111520262E10)</f>
        <v>80111520262</v>
      </c>
      <c r="B1671" s="468">
        <f>IFERROR(__xludf.DUMMYFUNCTION("""COMPUTED_VALUE"""),8011.0)</f>
        <v>8011</v>
      </c>
      <c r="C1671" s="468">
        <f>IFERROR(__xludf.DUMMYFUNCTION("""COMPUTED_VALUE"""),15.0)</f>
        <v>15</v>
      </c>
      <c r="D1671" s="468">
        <f>IFERROR(__xludf.DUMMYFUNCTION("""COMPUTED_VALUE"""),2026.0)</f>
        <v>2026</v>
      </c>
      <c r="E1671" s="468">
        <f>IFERROR(__xludf.DUMMYFUNCTION("""COMPUTED_VALUE"""),2.0)</f>
        <v>2</v>
      </c>
      <c r="F1671" s="468" t="str">
        <f>IFERROR(__xludf.DUMMYFUNCTION("""COMPUTED_VALUE"""),"Febrero")</f>
        <v>Febrero</v>
      </c>
      <c r="G1671" s="468">
        <f>IFERROR(__xludf.DUMMYFUNCTION("""COMPUTED_VALUE"""),1.28087357E8)</f>
        <v>128087357</v>
      </c>
      <c r="H1671" s="468">
        <f>IFERROR(__xludf.DUMMYFUNCTION("""COMPUTED_VALUE"""),0.0)</f>
        <v>0</v>
      </c>
      <c r="I1671" s="468">
        <f>IFERROR(__xludf.DUMMYFUNCTION("""COMPUTED_VALUE"""),1.28087357E8)</f>
        <v>128087357</v>
      </c>
      <c r="J1671" s="468">
        <f>IFERROR(__xludf.DUMMYFUNCTION("""COMPUTED_VALUE"""),2.04271243E8)</f>
        <v>204271243</v>
      </c>
      <c r="K1671" s="468">
        <f>IFERROR(__xludf.DUMMYFUNCTION("""COMPUTED_VALUE"""),0.0)</f>
        <v>0</v>
      </c>
      <c r="L1671" s="468">
        <f>IFERROR(__xludf.DUMMYFUNCTION("""COMPUTED_VALUE"""),0.0)</f>
        <v>0</v>
      </c>
      <c r="M1671" s="468">
        <f>IFERROR(__xludf.DUMMYFUNCTION("""COMPUTED_VALUE"""),2.04271243E8)</f>
        <v>204271243</v>
      </c>
      <c r="N1671" s="468">
        <f>IFERROR(__xludf.DUMMYFUNCTION("""COMPUTED_VALUE"""),1.936651E8)</f>
        <v>193665100</v>
      </c>
      <c r="O1671" s="468">
        <f>IFERROR(__xludf.DUMMYFUNCTION("""COMPUTED_VALUE"""),1.28087357E8)</f>
        <v>128087357</v>
      </c>
      <c r="P1671" s="468">
        <f>IFERROR(__xludf.DUMMYFUNCTION("""COMPUTED_VALUE"""),4.7652E7)</f>
        <v>47652000</v>
      </c>
      <c r="Q1671" s="468"/>
      <c r="R1671" s="468"/>
      <c r="S1671" s="468"/>
      <c r="T1671" s="468"/>
      <c r="U1671" s="468"/>
      <c r="V1671" s="468"/>
      <c r="W1671" s="468"/>
      <c r="X1671" s="468"/>
      <c r="Y1671" s="468"/>
      <c r="Z1671" s="468"/>
      <c r="AA1671" s="468"/>
      <c r="AB1671" s="468"/>
      <c r="AC1671" s="468"/>
      <c r="AD1671" s="468"/>
      <c r="AE1671" s="468"/>
      <c r="AF1671" s="468"/>
      <c r="AG1671" s="468"/>
      <c r="AH1671" s="468"/>
      <c r="AI1671" s="468"/>
      <c r="AJ1671" s="468"/>
    </row>
    <row r="1672" ht="15.75" customHeight="1">
      <c r="A1672" s="468">
        <f>IFERROR(__xludf.DUMMYFUNCTION("""COMPUTED_VALUE"""),8.0111520263E10)</f>
        <v>80111520263</v>
      </c>
      <c r="B1672" s="468">
        <f>IFERROR(__xludf.DUMMYFUNCTION("""COMPUTED_VALUE"""),8011.0)</f>
        <v>8011</v>
      </c>
      <c r="C1672" s="468">
        <f>IFERROR(__xludf.DUMMYFUNCTION("""COMPUTED_VALUE"""),15.0)</f>
        <v>15</v>
      </c>
      <c r="D1672" s="468">
        <f>IFERROR(__xludf.DUMMYFUNCTION("""COMPUTED_VALUE"""),2026.0)</f>
        <v>2026</v>
      </c>
      <c r="E1672" s="468">
        <f>IFERROR(__xludf.DUMMYFUNCTION("""COMPUTED_VALUE"""),3.0)</f>
        <v>3</v>
      </c>
      <c r="F1672" s="468" t="str">
        <f>IFERROR(__xludf.DUMMYFUNCTION("""COMPUTED_VALUE"""),"Marzo")</f>
        <v>Marzo</v>
      </c>
      <c r="G1672" s="468">
        <f>IFERROR(__xludf.DUMMYFUNCTION("""COMPUTED_VALUE"""),0.0)</f>
        <v>0</v>
      </c>
      <c r="H1672" s="468">
        <f>IFERROR(__xludf.DUMMYFUNCTION("""COMPUTED_VALUE"""),0.0)</f>
        <v>0</v>
      </c>
      <c r="I1672" s="468">
        <f>IFERROR(__xludf.DUMMYFUNCTION("""COMPUTED_VALUE"""),0.0)</f>
        <v>0</v>
      </c>
      <c r="J1672" s="468">
        <f>IFERROR(__xludf.DUMMYFUNCTION("""COMPUTED_VALUE"""),5.95362579E8)</f>
        <v>595362579</v>
      </c>
      <c r="K1672" s="468">
        <f>IFERROR(__xludf.DUMMYFUNCTION("""COMPUTED_VALUE"""),0.0)</f>
        <v>0</v>
      </c>
      <c r="L1672" s="468">
        <f>IFERROR(__xludf.DUMMYFUNCTION("""COMPUTED_VALUE"""),0.0)</f>
        <v>0</v>
      </c>
      <c r="M1672" s="468">
        <f>IFERROR(__xludf.DUMMYFUNCTION("""COMPUTED_VALUE"""),5.95362579E8)</f>
        <v>595362579</v>
      </c>
      <c r="N1672" s="468">
        <f>IFERROR(__xludf.DUMMYFUNCTION("""COMPUTED_VALUE"""),0.0)</f>
        <v>0</v>
      </c>
      <c r="O1672" s="468">
        <f>IFERROR(__xludf.DUMMYFUNCTION("""COMPUTED_VALUE"""),0.0)</f>
        <v>0</v>
      </c>
      <c r="P1672" s="468">
        <f>IFERROR(__xludf.DUMMYFUNCTION("""COMPUTED_VALUE"""),0.0)</f>
        <v>0</v>
      </c>
      <c r="Q1672" s="468"/>
      <c r="R1672" s="468"/>
      <c r="S1672" s="468"/>
      <c r="T1672" s="468"/>
      <c r="U1672" s="468"/>
      <c r="V1672" s="468"/>
      <c r="W1672" s="468"/>
      <c r="X1672" s="468"/>
      <c r="Y1672" s="468"/>
      <c r="Z1672" s="468"/>
      <c r="AA1672" s="468"/>
      <c r="AB1672" s="468"/>
      <c r="AC1672" s="468"/>
      <c r="AD1672" s="468"/>
      <c r="AE1672" s="468"/>
      <c r="AF1672" s="468"/>
      <c r="AG1672" s="468"/>
      <c r="AH1672" s="468"/>
      <c r="AI1672" s="468"/>
      <c r="AJ1672" s="468"/>
    </row>
    <row r="1673" ht="15.75" customHeight="1">
      <c r="A1673" s="468">
        <f>IFERROR(__xludf.DUMMYFUNCTION("""COMPUTED_VALUE"""),8.0111520264E10)</f>
        <v>80111520264</v>
      </c>
      <c r="B1673" s="468">
        <f>IFERROR(__xludf.DUMMYFUNCTION("""COMPUTED_VALUE"""),8011.0)</f>
        <v>8011</v>
      </c>
      <c r="C1673" s="468">
        <f>IFERROR(__xludf.DUMMYFUNCTION("""COMPUTED_VALUE"""),15.0)</f>
        <v>15</v>
      </c>
      <c r="D1673" s="468">
        <f>IFERROR(__xludf.DUMMYFUNCTION("""COMPUTED_VALUE"""),2026.0)</f>
        <v>2026</v>
      </c>
      <c r="E1673" s="468">
        <f>IFERROR(__xludf.DUMMYFUNCTION("""COMPUTED_VALUE"""),4.0)</f>
        <v>4</v>
      </c>
      <c r="F1673" s="468" t="str">
        <f>IFERROR(__xludf.DUMMYFUNCTION("""COMPUTED_VALUE"""),"Abril")</f>
        <v>Abril</v>
      </c>
      <c r="G1673" s="468">
        <f>IFERROR(__xludf.DUMMYFUNCTION("""COMPUTED_VALUE"""),3.015522171E9)</f>
        <v>3015522171</v>
      </c>
      <c r="H1673" s="468">
        <f>IFERROR(__xludf.DUMMYFUNCTION("""COMPUTED_VALUE"""),2.81285442E9)</f>
        <v>2812854420</v>
      </c>
      <c r="I1673" s="468">
        <f>IFERROR(__xludf.DUMMYFUNCTION("""COMPUTED_VALUE"""),2.02667751E8)</f>
        <v>202667751</v>
      </c>
      <c r="J1673" s="468">
        <f>IFERROR(__xludf.DUMMYFUNCTION("""COMPUTED_VALUE"""),5.9444489E8)</f>
        <v>594444890</v>
      </c>
      <c r="K1673" s="468">
        <f>IFERROR(__xludf.DUMMYFUNCTION("""COMPUTED_VALUE"""),2.81285442E9)</f>
        <v>2812854420</v>
      </c>
      <c r="L1673" s="468">
        <f>IFERROR(__xludf.DUMMYFUNCTION("""COMPUTED_VALUE"""),0.0)</f>
        <v>0</v>
      </c>
      <c r="M1673" s="468">
        <f>IFERROR(__xludf.DUMMYFUNCTION("""COMPUTED_VALUE"""),5.9444489E8)</f>
        <v>594444890</v>
      </c>
      <c r="N1673" s="468">
        <f>IFERROR(__xludf.DUMMYFUNCTION("""COMPUTED_VALUE"""),0.0)</f>
        <v>0</v>
      </c>
      <c r="O1673" s="468">
        <f>IFERROR(__xludf.DUMMYFUNCTION("""COMPUTED_VALUE"""),2.02667751E8)</f>
        <v>202667751</v>
      </c>
      <c r="P1673" s="468">
        <f>IFERROR(__xludf.DUMMYFUNCTION("""COMPUTED_VALUE"""),0.0)</f>
        <v>0</v>
      </c>
      <c r="Q1673" s="468"/>
      <c r="R1673" s="468"/>
      <c r="S1673" s="468"/>
      <c r="T1673" s="468"/>
      <c r="U1673" s="468"/>
      <c r="V1673" s="468"/>
      <c r="W1673" s="468"/>
      <c r="X1673" s="468"/>
      <c r="Y1673" s="468"/>
      <c r="Z1673" s="468"/>
      <c r="AA1673" s="468"/>
      <c r="AB1673" s="468"/>
      <c r="AC1673" s="468"/>
      <c r="AD1673" s="468"/>
      <c r="AE1673" s="468"/>
      <c r="AF1673" s="468"/>
      <c r="AG1673" s="468"/>
      <c r="AH1673" s="468"/>
      <c r="AI1673" s="468"/>
      <c r="AJ1673" s="468"/>
    </row>
    <row r="1674" ht="15.75" customHeight="1">
      <c r="A1674" s="468">
        <f>IFERROR(__xludf.DUMMYFUNCTION("""COMPUTED_VALUE"""),8.0111520265E10)</f>
        <v>80111520265</v>
      </c>
      <c r="B1674" s="468">
        <f>IFERROR(__xludf.DUMMYFUNCTION("""COMPUTED_VALUE"""),8011.0)</f>
        <v>8011</v>
      </c>
      <c r="C1674" s="468">
        <f>IFERROR(__xludf.DUMMYFUNCTION("""COMPUTED_VALUE"""),15.0)</f>
        <v>15</v>
      </c>
      <c r="D1674" s="468">
        <f>IFERROR(__xludf.DUMMYFUNCTION("""COMPUTED_VALUE"""),2026.0)</f>
        <v>2026</v>
      </c>
      <c r="E1674" s="468">
        <f>IFERROR(__xludf.DUMMYFUNCTION("""COMPUTED_VALUE"""),5.0)</f>
        <v>5</v>
      </c>
      <c r="F1674" s="468" t="str">
        <f>IFERROR(__xludf.DUMMYFUNCTION("""COMPUTED_VALUE"""),"Mayo")</f>
        <v>Mayo</v>
      </c>
      <c r="G1674" s="468">
        <f>IFERROR(__xludf.DUMMYFUNCTION("""COMPUTED_VALUE"""),0.0)</f>
        <v>0</v>
      </c>
      <c r="H1674" s="468">
        <f>IFERROR(__xludf.DUMMYFUNCTION("""COMPUTED_VALUE"""),0.0)</f>
        <v>0</v>
      </c>
      <c r="I1674" s="468">
        <f>IFERROR(__xludf.DUMMYFUNCTION("""COMPUTED_VALUE"""),0.0)</f>
        <v>0</v>
      </c>
      <c r="J1674" s="468">
        <f>IFERROR(__xludf.DUMMYFUNCTION("""COMPUTED_VALUE"""),5.9444489E8)</f>
        <v>594444890</v>
      </c>
      <c r="K1674" s="468">
        <f>IFERROR(__xludf.DUMMYFUNCTION("""COMPUTED_VALUE"""),0.0)</f>
        <v>0</v>
      </c>
      <c r="L1674" s="468">
        <f>IFERROR(__xludf.DUMMYFUNCTION("""COMPUTED_VALUE"""),0.0)</f>
        <v>0</v>
      </c>
      <c r="M1674" s="468">
        <f>IFERROR(__xludf.DUMMYFUNCTION("""COMPUTED_VALUE"""),5.9444489E8)</f>
        <v>594444890</v>
      </c>
      <c r="N1674" s="468">
        <f>IFERROR(__xludf.DUMMYFUNCTION("""COMPUTED_VALUE"""),0.0)</f>
        <v>0</v>
      </c>
      <c r="O1674" s="468">
        <f>IFERROR(__xludf.DUMMYFUNCTION("""COMPUTED_VALUE"""),0.0)</f>
        <v>0</v>
      </c>
      <c r="P1674" s="468">
        <f>IFERROR(__xludf.DUMMYFUNCTION("""COMPUTED_VALUE"""),0.0)</f>
        <v>0</v>
      </c>
      <c r="Q1674" s="468"/>
      <c r="R1674" s="468"/>
      <c r="S1674" s="468"/>
      <c r="T1674" s="468"/>
      <c r="U1674" s="468"/>
      <c r="V1674" s="468"/>
      <c r="W1674" s="468"/>
      <c r="X1674" s="468"/>
      <c r="Y1674" s="468"/>
      <c r="Z1674" s="468"/>
      <c r="AA1674" s="468"/>
      <c r="AB1674" s="468"/>
      <c r="AC1674" s="468"/>
      <c r="AD1674" s="468"/>
      <c r="AE1674" s="468"/>
      <c r="AF1674" s="468"/>
      <c r="AG1674" s="468"/>
      <c r="AH1674" s="468"/>
      <c r="AI1674" s="468"/>
      <c r="AJ1674" s="468"/>
    </row>
    <row r="1675" ht="15.75" customHeight="1">
      <c r="A1675" s="468">
        <f>IFERROR(__xludf.DUMMYFUNCTION("""COMPUTED_VALUE"""),8.0111520266E10)</f>
        <v>80111520266</v>
      </c>
      <c r="B1675" s="468">
        <f>IFERROR(__xludf.DUMMYFUNCTION("""COMPUTED_VALUE"""),8011.0)</f>
        <v>8011</v>
      </c>
      <c r="C1675" s="468">
        <f>IFERROR(__xludf.DUMMYFUNCTION("""COMPUTED_VALUE"""),15.0)</f>
        <v>15</v>
      </c>
      <c r="D1675" s="468">
        <f>IFERROR(__xludf.DUMMYFUNCTION("""COMPUTED_VALUE"""),2026.0)</f>
        <v>2026</v>
      </c>
      <c r="E1675" s="468">
        <f>IFERROR(__xludf.DUMMYFUNCTION("""COMPUTED_VALUE"""),6.0)</f>
        <v>6</v>
      </c>
      <c r="F1675" s="468" t="str">
        <f>IFERROR(__xludf.DUMMYFUNCTION("""COMPUTED_VALUE"""),"Junio")</f>
        <v>Junio</v>
      </c>
      <c r="G1675" s="468">
        <f>IFERROR(__xludf.DUMMYFUNCTION("""COMPUTED_VALUE"""),0.0)</f>
        <v>0</v>
      </c>
      <c r="H1675" s="468">
        <f>IFERROR(__xludf.DUMMYFUNCTION("""COMPUTED_VALUE"""),0.0)</f>
        <v>0</v>
      </c>
      <c r="I1675" s="468">
        <f>IFERROR(__xludf.DUMMYFUNCTION("""COMPUTED_VALUE"""),0.0)</f>
        <v>0</v>
      </c>
      <c r="J1675" s="468">
        <f>IFERROR(__xludf.DUMMYFUNCTION("""COMPUTED_VALUE"""),8.76051692E8)</f>
        <v>876051692</v>
      </c>
      <c r="K1675" s="468">
        <f>IFERROR(__xludf.DUMMYFUNCTION("""COMPUTED_VALUE"""),0.0)</f>
        <v>0</v>
      </c>
      <c r="L1675" s="468">
        <f>IFERROR(__xludf.DUMMYFUNCTION("""COMPUTED_VALUE"""),0.0)</f>
        <v>0</v>
      </c>
      <c r="M1675" s="468">
        <f>IFERROR(__xludf.DUMMYFUNCTION("""COMPUTED_VALUE"""),8.76051692E8)</f>
        <v>876051692</v>
      </c>
      <c r="N1675" s="468">
        <f>IFERROR(__xludf.DUMMYFUNCTION("""COMPUTED_VALUE"""),0.0)</f>
        <v>0</v>
      </c>
      <c r="O1675" s="468">
        <f>IFERROR(__xludf.DUMMYFUNCTION("""COMPUTED_VALUE"""),0.0)</f>
        <v>0</v>
      </c>
      <c r="P1675" s="468">
        <f>IFERROR(__xludf.DUMMYFUNCTION("""COMPUTED_VALUE"""),0.0)</f>
        <v>0</v>
      </c>
      <c r="Q1675" s="468"/>
      <c r="R1675" s="468"/>
      <c r="S1675" s="468"/>
      <c r="T1675" s="468"/>
      <c r="U1675" s="468"/>
      <c r="V1675" s="468"/>
      <c r="W1675" s="468"/>
      <c r="X1675" s="468"/>
      <c r="Y1675" s="468"/>
      <c r="Z1675" s="468"/>
      <c r="AA1675" s="468"/>
      <c r="AB1675" s="468"/>
      <c r="AC1675" s="468"/>
      <c r="AD1675" s="468"/>
      <c r="AE1675" s="468"/>
      <c r="AF1675" s="468"/>
      <c r="AG1675" s="468"/>
      <c r="AH1675" s="468"/>
      <c r="AI1675" s="468"/>
      <c r="AJ1675" s="468"/>
    </row>
    <row r="1676" ht="15.75" customHeight="1">
      <c r="A1676" s="468">
        <f>IFERROR(__xludf.DUMMYFUNCTION("""COMPUTED_VALUE"""),8.0111520267E10)</f>
        <v>80111520267</v>
      </c>
      <c r="B1676" s="468">
        <f>IFERROR(__xludf.DUMMYFUNCTION("""COMPUTED_VALUE"""),8011.0)</f>
        <v>8011</v>
      </c>
      <c r="C1676" s="468">
        <f>IFERROR(__xludf.DUMMYFUNCTION("""COMPUTED_VALUE"""),15.0)</f>
        <v>15</v>
      </c>
      <c r="D1676" s="468">
        <f>IFERROR(__xludf.DUMMYFUNCTION("""COMPUTED_VALUE"""),2026.0)</f>
        <v>2026</v>
      </c>
      <c r="E1676" s="468">
        <f>IFERROR(__xludf.DUMMYFUNCTION("""COMPUTED_VALUE"""),7.0)</f>
        <v>7</v>
      </c>
      <c r="F1676" s="468" t="str">
        <f>IFERROR(__xludf.DUMMYFUNCTION("""COMPUTED_VALUE"""),"Julio")</f>
        <v>Julio</v>
      </c>
      <c r="G1676" s="468">
        <f>IFERROR(__xludf.DUMMYFUNCTION("""COMPUTED_VALUE"""),4.7498E7)</f>
        <v>47498000</v>
      </c>
      <c r="H1676" s="468">
        <f>IFERROR(__xludf.DUMMYFUNCTION("""COMPUTED_VALUE"""),4.7498E7)</f>
        <v>47498000</v>
      </c>
      <c r="I1676" s="468">
        <f>IFERROR(__xludf.DUMMYFUNCTION("""COMPUTED_VALUE"""),0.0)</f>
        <v>0</v>
      </c>
      <c r="J1676" s="468">
        <f>IFERROR(__xludf.DUMMYFUNCTION("""COMPUTED_VALUE"""),8.76051692E8)</f>
        <v>876051692</v>
      </c>
      <c r="K1676" s="468">
        <f>IFERROR(__xludf.DUMMYFUNCTION("""COMPUTED_VALUE"""),4.7498E7)</f>
        <v>47498000</v>
      </c>
      <c r="L1676" s="468">
        <f>IFERROR(__xludf.DUMMYFUNCTION("""COMPUTED_VALUE"""),0.0)</f>
        <v>0</v>
      </c>
      <c r="M1676" s="468">
        <f>IFERROR(__xludf.DUMMYFUNCTION("""COMPUTED_VALUE"""),8.76051692E8)</f>
        <v>876051692</v>
      </c>
      <c r="N1676" s="468">
        <f>IFERROR(__xludf.DUMMYFUNCTION("""COMPUTED_VALUE"""),0.0)</f>
        <v>0</v>
      </c>
      <c r="O1676" s="468">
        <f>IFERROR(__xludf.DUMMYFUNCTION("""COMPUTED_VALUE"""),0.0)</f>
        <v>0</v>
      </c>
      <c r="P1676" s="468">
        <f>IFERROR(__xludf.DUMMYFUNCTION("""COMPUTED_VALUE"""),0.0)</f>
        <v>0</v>
      </c>
      <c r="Q1676" s="468"/>
      <c r="R1676" s="468"/>
      <c r="S1676" s="468"/>
      <c r="T1676" s="468"/>
      <c r="U1676" s="468"/>
      <c r="V1676" s="468"/>
      <c r="W1676" s="468"/>
      <c r="X1676" s="468"/>
      <c r="Y1676" s="468"/>
      <c r="Z1676" s="468"/>
      <c r="AA1676" s="468"/>
      <c r="AB1676" s="468"/>
      <c r="AC1676" s="468"/>
      <c r="AD1676" s="468"/>
      <c r="AE1676" s="468"/>
      <c r="AF1676" s="468"/>
      <c r="AG1676" s="468"/>
      <c r="AH1676" s="468"/>
      <c r="AI1676" s="468"/>
      <c r="AJ1676" s="468"/>
    </row>
    <row r="1677" ht="15.75" customHeight="1">
      <c r="A1677" s="468">
        <f>IFERROR(__xludf.DUMMYFUNCTION("""COMPUTED_VALUE"""),8.0111520268E10)</f>
        <v>80111520268</v>
      </c>
      <c r="B1677" s="468">
        <f>IFERROR(__xludf.DUMMYFUNCTION("""COMPUTED_VALUE"""),8011.0)</f>
        <v>8011</v>
      </c>
      <c r="C1677" s="468">
        <f>IFERROR(__xludf.DUMMYFUNCTION("""COMPUTED_VALUE"""),15.0)</f>
        <v>15</v>
      </c>
      <c r="D1677" s="468">
        <f>IFERROR(__xludf.DUMMYFUNCTION("""COMPUTED_VALUE"""),2026.0)</f>
        <v>2026</v>
      </c>
      <c r="E1677" s="468">
        <f>IFERROR(__xludf.DUMMYFUNCTION("""COMPUTED_VALUE"""),8.0)</f>
        <v>8</v>
      </c>
      <c r="F1677" s="468" t="str">
        <f>IFERROR(__xludf.DUMMYFUNCTION("""COMPUTED_VALUE"""),"Agosto")</f>
        <v>Agosto</v>
      </c>
      <c r="G1677" s="468">
        <f>IFERROR(__xludf.DUMMYFUNCTION("""COMPUTED_VALUE"""),0.0)</f>
        <v>0</v>
      </c>
      <c r="H1677" s="468">
        <f>IFERROR(__xludf.DUMMYFUNCTION("""COMPUTED_VALUE"""),0.0)</f>
        <v>0</v>
      </c>
      <c r="I1677" s="468">
        <f>IFERROR(__xludf.DUMMYFUNCTION("""COMPUTED_VALUE"""),0.0)</f>
        <v>0</v>
      </c>
      <c r="J1677" s="468">
        <f>IFERROR(__xludf.DUMMYFUNCTION("""COMPUTED_VALUE"""),8.76051692E8)</f>
        <v>876051692</v>
      </c>
      <c r="K1677" s="468">
        <f>IFERROR(__xludf.DUMMYFUNCTION("""COMPUTED_VALUE"""),0.0)</f>
        <v>0</v>
      </c>
      <c r="L1677" s="468">
        <f>IFERROR(__xludf.DUMMYFUNCTION("""COMPUTED_VALUE"""),0.0)</f>
        <v>0</v>
      </c>
      <c r="M1677" s="468">
        <f>IFERROR(__xludf.DUMMYFUNCTION("""COMPUTED_VALUE"""),8.76051692E8)</f>
        <v>876051692</v>
      </c>
      <c r="N1677" s="468">
        <f>IFERROR(__xludf.DUMMYFUNCTION("""COMPUTED_VALUE"""),0.0)</f>
        <v>0</v>
      </c>
      <c r="O1677" s="468">
        <f>IFERROR(__xludf.DUMMYFUNCTION("""COMPUTED_VALUE"""),0.0)</f>
        <v>0</v>
      </c>
      <c r="P1677" s="468">
        <f>IFERROR(__xludf.DUMMYFUNCTION("""COMPUTED_VALUE"""),0.0)</f>
        <v>0</v>
      </c>
      <c r="Q1677" s="468"/>
      <c r="R1677" s="468"/>
      <c r="S1677" s="468"/>
      <c r="T1677" s="468"/>
      <c r="U1677" s="468"/>
      <c r="V1677" s="468"/>
      <c r="W1677" s="468"/>
      <c r="X1677" s="468"/>
      <c r="Y1677" s="468"/>
      <c r="Z1677" s="468"/>
      <c r="AA1677" s="468"/>
      <c r="AB1677" s="468"/>
      <c r="AC1677" s="468"/>
      <c r="AD1677" s="468"/>
      <c r="AE1677" s="468"/>
      <c r="AF1677" s="468"/>
      <c r="AG1677" s="468"/>
      <c r="AH1677" s="468"/>
      <c r="AI1677" s="468"/>
      <c r="AJ1677" s="468"/>
    </row>
    <row r="1678" ht="15.75" customHeight="1">
      <c r="A1678" s="468">
        <f>IFERROR(__xludf.DUMMYFUNCTION("""COMPUTED_VALUE"""),8.0111520269E10)</f>
        <v>80111520269</v>
      </c>
      <c r="B1678" s="468">
        <f>IFERROR(__xludf.DUMMYFUNCTION("""COMPUTED_VALUE"""),8011.0)</f>
        <v>8011</v>
      </c>
      <c r="C1678" s="468">
        <f>IFERROR(__xludf.DUMMYFUNCTION("""COMPUTED_VALUE"""),15.0)</f>
        <v>15</v>
      </c>
      <c r="D1678" s="468">
        <f>IFERROR(__xludf.DUMMYFUNCTION("""COMPUTED_VALUE"""),2026.0)</f>
        <v>2026</v>
      </c>
      <c r="E1678" s="468">
        <f>IFERROR(__xludf.DUMMYFUNCTION("""COMPUTED_VALUE"""),9.0)</f>
        <v>9</v>
      </c>
      <c r="F1678" s="468" t="str">
        <f>IFERROR(__xludf.DUMMYFUNCTION("""COMPUTED_VALUE"""),"Septiembre")</f>
        <v>Septiembre</v>
      </c>
      <c r="G1678" s="468">
        <f>IFERROR(__xludf.DUMMYFUNCTION("""COMPUTED_VALUE"""),0.0)</f>
        <v>0</v>
      </c>
      <c r="H1678" s="468">
        <f>IFERROR(__xludf.DUMMYFUNCTION("""COMPUTED_VALUE"""),0.0)</f>
        <v>0</v>
      </c>
      <c r="I1678" s="468">
        <f>IFERROR(__xludf.DUMMYFUNCTION("""COMPUTED_VALUE"""),0.0)</f>
        <v>0</v>
      </c>
      <c r="J1678" s="468">
        <f>IFERROR(__xludf.DUMMYFUNCTION("""COMPUTED_VALUE"""),9.76051692E8)</f>
        <v>976051692</v>
      </c>
      <c r="K1678" s="468">
        <f>IFERROR(__xludf.DUMMYFUNCTION("""COMPUTED_VALUE"""),0.0)</f>
        <v>0</v>
      </c>
      <c r="L1678" s="468">
        <f>IFERROR(__xludf.DUMMYFUNCTION("""COMPUTED_VALUE"""),0.0)</f>
        <v>0</v>
      </c>
      <c r="M1678" s="468">
        <f>IFERROR(__xludf.DUMMYFUNCTION("""COMPUTED_VALUE"""),9.76051692E8)</f>
        <v>976051692</v>
      </c>
      <c r="N1678" s="468">
        <f>IFERROR(__xludf.DUMMYFUNCTION("""COMPUTED_VALUE"""),0.0)</f>
        <v>0</v>
      </c>
      <c r="O1678" s="468">
        <f>IFERROR(__xludf.DUMMYFUNCTION("""COMPUTED_VALUE"""),0.0)</f>
        <v>0</v>
      </c>
      <c r="P1678" s="468">
        <f>IFERROR(__xludf.DUMMYFUNCTION("""COMPUTED_VALUE"""),0.0)</f>
        <v>0</v>
      </c>
      <c r="Q1678" s="468"/>
      <c r="R1678" s="468"/>
      <c r="S1678" s="468"/>
      <c r="T1678" s="468"/>
      <c r="U1678" s="468"/>
      <c r="V1678" s="468"/>
      <c r="W1678" s="468"/>
      <c r="X1678" s="468"/>
      <c r="Y1678" s="468"/>
      <c r="Z1678" s="468"/>
      <c r="AA1678" s="468"/>
      <c r="AB1678" s="468"/>
      <c r="AC1678" s="468"/>
      <c r="AD1678" s="468"/>
      <c r="AE1678" s="468"/>
      <c r="AF1678" s="468"/>
      <c r="AG1678" s="468"/>
      <c r="AH1678" s="468"/>
      <c r="AI1678" s="468"/>
      <c r="AJ1678" s="468"/>
    </row>
    <row r="1679" ht="15.75" customHeight="1">
      <c r="A1679" s="468">
        <f>IFERROR(__xludf.DUMMYFUNCTION("""COMPUTED_VALUE"""),8.0111520261E11)</f>
        <v>801115202610</v>
      </c>
      <c r="B1679" s="468">
        <f>IFERROR(__xludf.DUMMYFUNCTION("""COMPUTED_VALUE"""),8011.0)</f>
        <v>8011</v>
      </c>
      <c r="C1679" s="468">
        <f>IFERROR(__xludf.DUMMYFUNCTION("""COMPUTED_VALUE"""),15.0)</f>
        <v>15</v>
      </c>
      <c r="D1679" s="468">
        <f>IFERROR(__xludf.DUMMYFUNCTION("""COMPUTED_VALUE"""),2026.0)</f>
        <v>2026</v>
      </c>
      <c r="E1679" s="468">
        <f>IFERROR(__xludf.DUMMYFUNCTION("""COMPUTED_VALUE"""),10.0)</f>
        <v>10</v>
      </c>
      <c r="F1679" s="468" t="str">
        <f>IFERROR(__xludf.DUMMYFUNCTION("""COMPUTED_VALUE"""),"Octubre")</f>
        <v>Octubre</v>
      </c>
      <c r="G1679" s="468">
        <f>IFERROR(__xludf.DUMMYFUNCTION("""COMPUTED_VALUE"""),0.0)</f>
        <v>0</v>
      </c>
      <c r="H1679" s="468">
        <f>IFERROR(__xludf.DUMMYFUNCTION("""COMPUTED_VALUE"""),0.0)</f>
        <v>0</v>
      </c>
      <c r="I1679" s="468">
        <f>IFERROR(__xludf.DUMMYFUNCTION("""COMPUTED_VALUE"""),0.0)</f>
        <v>0</v>
      </c>
      <c r="J1679" s="468">
        <f>IFERROR(__xludf.DUMMYFUNCTION("""COMPUTED_VALUE"""),9.71668582E8)</f>
        <v>971668582</v>
      </c>
      <c r="K1679" s="468">
        <f>IFERROR(__xludf.DUMMYFUNCTION("""COMPUTED_VALUE"""),0.0)</f>
        <v>0</v>
      </c>
      <c r="L1679" s="468">
        <f>IFERROR(__xludf.DUMMYFUNCTION("""COMPUTED_VALUE"""),0.0)</f>
        <v>0</v>
      </c>
      <c r="M1679" s="468">
        <f>IFERROR(__xludf.DUMMYFUNCTION("""COMPUTED_VALUE"""),9.71668582E8)</f>
        <v>971668582</v>
      </c>
      <c r="N1679" s="468">
        <f>IFERROR(__xludf.DUMMYFUNCTION("""COMPUTED_VALUE"""),0.0)</f>
        <v>0</v>
      </c>
      <c r="O1679" s="468">
        <f>IFERROR(__xludf.DUMMYFUNCTION("""COMPUTED_VALUE"""),0.0)</f>
        <v>0</v>
      </c>
      <c r="P1679" s="468">
        <f>IFERROR(__xludf.DUMMYFUNCTION("""COMPUTED_VALUE"""),0.0)</f>
        <v>0</v>
      </c>
      <c r="Q1679" s="468"/>
      <c r="R1679" s="468"/>
      <c r="S1679" s="468"/>
      <c r="T1679" s="468"/>
      <c r="U1679" s="468"/>
      <c r="V1679" s="468"/>
      <c r="W1679" s="468"/>
      <c r="X1679" s="468"/>
      <c r="Y1679" s="468"/>
      <c r="Z1679" s="468"/>
      <c r="AA1679" s="468"/>
      <c r="AB1679" s="468"/>
      <c r="AC1679" s="468"/>
      <c r="AD1679" s="468"/>
      <c r="AE1679" s="468"/>
      <c r="AF1679" s="468"/>
      <c r="AG1679" s="468"/>
      <c r="AH1679" s="468"/>
      <c r="AI1679" s="468"/>
      <c r="AJ1679" s="468"/>
    </row>
    <row r="1680" ht="15.75" customHeight="1">
      <c r="A1680" s="468">
        <f>IFERROR(__xludf.DUMMYFUNCTION("""COMPUTED_VALUE"""),8.01115202611E11)</f>
        <v>801115202611</v>
      </c>
      <c r="B1680" s="468">
        <f>IFERROR(__xludf.DUMMYFUNCTION("""COMPUTED_VALUE"""),8011.0)</f>
        <v>8011</v>
      </c>
      <c r="C1680" s="468">
        <f>IFERROR(__xludf.DUMMYFUNCTION("""COMPUTED_VALUE"""),15.0)</f>
        <v>15</v>
      </c>
      <c r="D1680" s="468">
        <f>IFERROR(__xludf.DUMMYFUNCTION("""COMPUTED_VALUE"""),2026.0)</f>
        <v>2026</v>
      </c>
      <c r="E1680" s="468">
        <f>IFERROR(__xludf.DUMMYFUNCTION("""COMPUTED_VALUE"""),11.0)</f>
        <v>11</v>
      </c>
      <c r="F1680" s="468" t="str">
        <f>IFERROR(__xludf.DUMMYFUNCTION("""COMPUTED_VALUE"""),"Noviembre")</f>
        <v>Noviembre</v>
      </c>
      <c r="G1680" s="468">
        <f>IFERROR(__xludf.DUMMYFUNCTION("""COMPUTED_VALUE"""),0.0)</f>
        <v>0</v>
      </c>
      <c r="H1680" s="468">
        <f>IFERROR(__xludf.DUMMYFUNCTION("""COMPUTED_VALUE"""),0.0)</f>
        <v>0</v>
      </c>
      <c r="I1680" s="468">
        <f>IFERROR(__xludf.DUMMYFUNCTION("""COMPUTED_VALUE"""),0.0)</f>
        <v>0</v>
      </c>
      <c r="J1680" s="468">
        <f>IFERROR(__xludf.DUMMYFUNCTION("""COMPUTED_VALUE"""),9.44530192E8)</f>
        <v>944530192</v>
      </c>
      <c r="K1680" s="468">
        <f>IFERROR(__xludf.DUMMYFUNCTION("""COMPUTED_VALUE"""),0.0)</f>
        <v>0</v>
      </c>
      <c r="L1680" s="468">
        <f>IFERROR(__xludf.DUMMYFUNCTION("""COMPUTED_VALUE"""),0.0)</f>
        <v>0</v>
      </c>
      <c r="M1680" s="468">
        <f>IFERROR(__xludf.DUMMYFUNCTION("""COMPUTED_VALUE"""),9.44530192E8)</f>
        <v>944530192</v>
      </c>
      <c r="N1680" s="468">
        <f>IFERROR(__xludf.DUMMYFUNCTION("""COMPUTED_VALUE"""),0.0)</f>
        <v>0</v>
      </c>
      <c r="O1680" s="468">
        <f>IFERROR(__xludf.DUMMYFUNCTION("""COMPUTED_VALUE"""),0.0)</f>
        <v>0</v>
      </c>
      <c r="P1680" s="468">
        <f>IFERROR(__xludf.DUMMYFUNCTION("""COMPUTED_VALUE"""),0.0)</f>
        <v>0</v>
      </c>
      <c r="Q1680" s="468"/>
      <c r="R1680" s="468"/>
      <c r="S1680" s="468"/>
      <c r="T1680" s="468"/>
      <c r="U1680" s="468"/>
      <c r="V1680" s="468"/>
      <c r="W1680" s="468"/>
      <c r="X1680" s="468"/>
      <c r="Y1680" s="468"/>
      <c r="Z1680" s="468"/>
      <c r="AA1680" s="468"/>
      <c r="AB1680" s="468"/>
      <c r="AC1680" s="468"/>
      <c r="AD1680" s="468"/>
      <c r="AE1680" s="468"/>
      <c r="AF1680" s="468"/>
      <c r="AG1680" s="468"/>
      <c r="AH1680" s="468"/>
      <c r="AI1680" s="468"/>
      <c r="AJ1680" s="468"/>
    </row>
    <row r="1681" ht="15.75" customHeight="1">
      <c r="A1681" s="468">
        <f>IFERROR(__xludf.DUMMYFUNCTION("""COMPUTED_VALUE"""),8.01115202612E11)</f>
        <v>801115202612</v>
      </c>
      <c r="B1681" s="468">
        <f>IFERROR(__xludf.DUMMYFUNCTION("""COMPUTED_VALUE"""),8011.0)</f>
        <v>8011</v>
      </c>
      <c r="C1681" s="468">
        <f>IFERROR(__xludf.DUMMYFUNCTION("""COMPUTED_VALUE"""),15.0)</f>
        <v>15</v>
      </c>
      <c r="D1681" s="468">
        <f>IFERROR(__xludf.DUMMYFUNCTION("""COMPUTED_VALUE"""),2026.0)</f>
        <v>2026</v>
      </c>
      <c r="E1681" s="468">
        <f>IFERROR(__xludf.DUMMYFUNCTION("""COMPUTED_VALUE"""),12.0)</f>
        <v>12</v>
      </c>
      <c r="F1681" s="468" t="str">
        <f>IFERROR(__xludf.DUMMYFUNCTION("""COMPUTED_VALUE"""),"Diciembre")</f>
        <v>Diciembre</v>
      </c>
      <c r="G1681" s="468">
        <f>IFERROR(__xludf.DUMMYFUNCTION("""COMPUTED_VALUE"""),5104280.0)</f>
        <v>5104280</v>
      </c>
      <c r="H1681" s="468">
        <f>IFERROR(__xludf.DUMMYFUNCTION("""COMPUTED_VALUE"""),3437580.0)</f>
        <v>3437580</v>
      </c>
      <c r="I1681" s="468">
        <f>IFERROR(__xludf.DUMMYFUNCTION("""COMPUTED_VALUE"""),1666700.0)</f>
        <v>1666700</v>
      </c>
      <c r="J1681" s="468">
        <f>IFERROR(__xludf.DUMMYFUNCTION("""COMPUTED_VALUE"""),1.828766856E9)</f>
        <v>1828766856</v>
      </c>
      <c r="K1681" s="468">
        <f>IFERROR(__xludf.DUMMYFUNCTION("""COMPUTED_VALUE"""),3437580.0)</f>
        <v>3437580</v>
      </c>
      <c r="L1681" s="468">
        <f>IFERROR(__xludf.DUMMYFUNCTION("""COMPUTED_VALUE"""),0.0)</f>
        <v>0</v>
      </c>
      <c r="M1681" s="468">
        <f>IFERROR(__xludf.DUMMYFUNCTION("""COMPUTED_VALUE"""),1.828766856E9)</f>
        <v>1828766856</v>
      </c>
      <c r="N1681" s="468">
        <f>IFERROR(__xludf.DUMMYFUNCTION("""COMPUTED_VALUE"""),0.0)</f>
        <v>0</v>
      </c>
      <c r="O1681" s="468">
        <f>IFERROR(__xludf.DUMMYFUNCTION("""COMPUTED_VALUE"""),1666700.0)</f>
        <v>1666700</v>
      </c>
      <c r="P1681" s="468">
        <f>IFERROR(__xludf.DUMMYFUNCTION("""COMPUTED_VALUE"""),0.0)</f>
        <v>0</v>
      </c>
      <c r="Q1681" s="468"/>
      <c r="R1681" s="468"/>
      <c r="S1681" s="468"/>
      <c r="T1681" s="468"/>
      <c r="U1681" s="468"/>
      <c r="V1681" s="468"/>
      <c r="W1681" s="468"/>
      <c r="X1681" s="468"/>
      <c r="Y1681" s="468"/>
      <c r="Z1681" s="468"/>
      <c r="AA1681" s="468"/>
      <c r="AB1681" s="468"/>
      <c r="AC1681" s="468"/>
      <c r="AD1681" s="468"/>
      <c r="AE1681" s="468"/>
      <c r="AF1681" s="468"/>
      <c r="AG1681" s="468"/>
      <c r="AH1681" s="468"/>
      <c r="AI1681" s="468"/>
      <c r="AJ1681" s="468"/>
    </row>
    <row r="1682" ht="15.75" customHeight="1">
      <c r="A1682" s="468">
        <f>IFERROR(__xludf.DUMMYFUNCTION("""COMPUTED_VALUE"""),8.017120261E9)</f>
        <v>8017120261</v>
      </c>
      <c r="B1682" s="468">
        <f>IFERROR(__xludf.DUMMYFUNCTION("""COMPUTED_VALUE"""),8017.0)</f>
        <v>8017</v>
      </c>
      <c r="C1682" s="468">
        <f>IFERROR(__xludf.DUMMYFUNCTION("""COMPUTED_VALUE"""),1.0)</f>
        <v>1</v>
      </c>
      <c r="D1682" s="468">
        <f>IFERROR(__xludf.DUMMYFUNCTION("""COMPUTED_VALUE"""),2026.0)</f>
        <v>2026</v>
      </c>
      <c r="E1682" s="468">
        <f>IFERROR(__xludf.DUMMYFUNCTION("""COMPUTED_VALUE"""),1.0)</f>
        <v>1</v>
      </c>
      <c r="F1682" s="468" t="str">
        <f>IFERROR(__xludf.DUMMYFUNCTION("""COMPUTED_VALUE"""),"Enero")</f>
        <v>Enero</v>
      </c>
      <c r="G1682" s="468">
        <f>IFERROR(__xludf.DUMMYFUNCTION("""COMPUTED_VALUE"""),1.940264819E9)</f>
        <v>1940264819</v>
      </c>
      <c r="H1682" s="468">
        <f>IFERROR(__xludf.DUMMYFUNCTION("""COMPUTED_VALUE"""),1.855121E9)</f>
        <v>1855121000</v>
      </c>
      <c r="I1682" s="468">
        <f>IFERROR(__xludf.DUMMYFUNCTION("""COMPUTED_VALUE"""),8.5143819E7)</f>
        <v>85143819</v>
      </c>
      <c r="J1682" s="468">
        <f>IFERROR(__xludf.DUMMYFUNCTION("""COMPUTED_VALUE"""),0.0)</f>
        <v>0</v>
      </c>
      <c r="K1682" s="468">
        <f>IFERROR(__xludf.DUMMYFUNCTION("""COMPUTED_VALUE"""),1.855121E9)</f>
        <v>1855121000</v>
      </c>
      <c r="L1682" s="468">
        <f>IFERROR(__xludf.DUMMYFUNCTION("""COMPUTED_VALUE"""),1.160824367E9)</f>
        <v>1160824367</v>
      </c>
      <c r="M1682" s="468">
        <f>IFERROR(__xludf.DUMMYFUNCTION("""COMPUTED_VALUE"""),0.0)</f>
        <v>0</v>
      </c>
      <c r="N1682" s="468">
        <f>IFERROR(__xludf.DUMMYFUNCTION("""COMPUTED_VALUE"""),0.0)</f>
        <v>0</v>
      </c>
      <c r="O1682" s="468">
        <f>IFERROR(__xludf.DUMMYFUNCTION("""COMPUTED_VALUE"""),8.5143819E7)</f>
        <v>85143819</v>
      </c>
      <c r="P1682" s="468">
        <f>IFERROR(__xludf.DUMMYFUNCTION("""COMPUTED_VALUE"""),1.54418E7)</f>
        <v>15441800</v>
      </c>
      <c r="Q1682" s="468"/>
      <c r="R1682" s="468"/>
      <c r="S1682" s="468"/>
      <c r="T1682" s="468"/>
      <c r="U1682" s="468"/>
      <c r="V1682" s="468"/>
      <c r="W1682" s="468"/>
      <c r="X1682" s="468"/>
      <c r="Y1682" s="468"/>
      <c r="Z1682" s="468"/>
      <c r="AA1682" s="468"/>
      <c r="AB1682" s="468"/>
      <c r="AC1682" s="468"/>
      <c r="AD1682" s="468"/>
      <c r="AE1682" s="468"/>
      <c r="AF1682" s="468"/>
      <c r="AG1682" s="468"/>
      <c r="AH1682" s="468"/>
      <c r="AI1682" s="468"/>
      <c r="AJ1682" s="468"/>
    </row>
    <row r="1683" ht="15.75" customHeight="1">
      <c r="A1683" s="468">
        <f>IFERROR(__xludf.DUMMYFUNCTION("""COMPUTED_VALUE"""),8.017120262E9)</f>
        <v>8017120262</v>
      </c>
      <c r="B1683" s="468">
        <f>IFERROR(__xludf.DUMMYFUNCTION("""COMPUTED_VALUE"""),8017.0)</f>
        <v>8017</v>
      </c>
      <c r="C1683" s="468">
        <f>IFERROR(__xludf.DUMMYFUNCTION("""COMPUTED_VALUE"""),1.0)</f>
        <v>1</v>
      </c>
      <c r="D1683" s="468">
        <f>IFERROR(__xludf.DUMMYFUNCTION("""COMPUTED_VALUE"""),2026.0)</f>
        <v>2026</v>
      </c>
      <c r="E1683" s="468">
        <f>IFERROR(__xludf.DUMMYFUNCTION("""COMPUTED_VALUE"""),2.0)</f>
        <v>2</v>
      </c>
      <c r="F1683" s="468" t="str">
        <f>IFERROR(__xludf.DUMMYFUNCTION("""COMPUTED_VALUE"""),"Febrero")</f>
        <v>Febrero</v>
      </c>
      <c r="G1683" s="468">
        <f>IFERROR(__xludf.DUMMYFUNCTION("""COMPUTED_VALUE"""),2429253.0)</f>
        <v>2429253</v>
      </c>
      <c r="H1683" s="468">
        <f>IFERROR(__xludf.DUMMYFUNCTION("""COMPUTED_VALUE"""),0.0)</f>
        <v>0</v>
      </c>
      <c r="I1683" s="468">
        <f>IFERROR(__xludf.DUMMYFUNCTION("""COMPUTED_VALUE"""),2429253.0)</f>
        <v>2429253</v>
      </c>
      <c r="J1683" s="468">
        <f>IFERROR(__xludf.DUMMYFUNCTION("""COMPUTED_VALUE"""),6.8452988E7)</f>
        <v>68452988</v>
      </c>
      <c r="K1683" s="468">
        <f>IFERROR(__xludf.DUMMYFUNCTION("""COMPUTED_VALUE"""),0.0)</f>
        <v>0</v>
      </c>
      <c r="L1683" s="468">
        <f>IFERROR(__xludf.DUMMYFUNCTION("""COMPUTED_VALUE"""),0.0)</f>
        <v>0</v>
      </c>
      <c r="M1683" s="468">
        <f>IFERROR(__xludf.DUMMYFUNCTION("""COMPUTED_VALUE"""),6.8452988E7)</f>
        <v>68452988</v>
      </c>
      <c r="N1683" s="468">
        <f>IFERROR(__xludf.DUMMYFUNCTION("""COMPUTED_VALUE"""),4.0559E7)</f>
        <v>40559000</v>
      </c>
      <c r="O1683" s="468">
        <f>IFERROR(__xludf.DUMMYFUNCTION("""COMPUTED_VALUE"""),2429253.0)</f>
        <v>2429253</v>
      </c>
      <c r="P1683" s="468">
        <f>IFERROR(__xludf.DUMMYFUNCTION("""COMPUTED_VALUE"""),0.0)</f>
        <v>0</v>
      </c>
      <c r="Q1683" s="468"/>
      <c r="R1683" s="468"/>
      <c r="S1683" s="468"/>
      <c r="T1683" s="468"/>
      <c r="U1683" s="468"/>
      <c r="V1683" s="468"/>
      <c r="W1683" s="468"/>
      <c r="X1683" s="468"/>
      <c r="Y1683" s="468"/>
      <c r="Z1683" s="468"/>
      <c r="AA1683" s="468"/>
      <c r="AB1683" s="468"/>
      <c r="AC1683" s="468"/>
      <c r="AD1683" s="468"/>
      <c r="AE1683" s="468"/>
      <c r="AF1683" s="468"/>
      <c r="AG1683" s="468"/>
      <c r="AH1683" s="468"/>
      <c r="AI1683" s="468"/>
      <c r="AJ1683" s="468"/>
    </row>
    <row r="1684" ht="15.75" customHeight="1">
      <c r="A1684" s="468">
        <f>IFERROR(__xludf.DUMMYFUNCTION("""COMPUTED_VALUE"""),8.017120263E9)</f>
        <v>8017120263</v>
      </c>
      <c r="B1684" s="468">
        <f>IFERROR(__xludf.DUMMYFUNCTION("""COMPUTED_VALUE"""),8017.0)</f>
        <v>8017</v>
      </c>
      <c r="C1684" s="468">
        <f>IFERROR(__xludf.DUMMYFUNCTION("""COMPUTED_VALUE"""),1.0)</f>
        <v>1</v>
      </c>
      <c r="D1684" s="468">
        <f>IFERROR(__xludf.DUMMYFUNCTION("""COMPUTED_VALUE"""),2026.0)</f>
        <v>2026</v>
      </c>
      <c r="E1684" s="468">
        <f>IFERROR(__xludf.DUMMYFUNCTION("""COMPUTED_VALUE"""),3.0)</f>
        <v>3</v>
      </c>
      <c r="F1684" s="468" t="str">
        <f>IFERROR(__xludf.DUMMYFUNCTION("""COMPUTED_VALUE"""),"Marzo")</f>
        <v>Marzo</v>
      </c>
      <c r="G1684" s="468">
        <f>IFERROR(__xludf.DUMMYFUNCTION("""COMPUTED_VALUE"""),0.0)</f>
        <v>0</v>
      </c>
      <c r="H1684" s="468">
        <f>IFERROR(__xludf.DUMMYFUNCTION("""COMPUTED_VALUE"""),0.0)</f>
        <v>0</v>
      </c>
      <c r="I1684" s="468">
        <f>IFERROR(__xludf.DUMMYFUNCTION("""COMPUTED_VALUE"""),0.0)</f>
        <v>0</v>
      </c>
      <c r="J1684" s="468">
        <f>IFERROR(__xludf.DUMMYFUNCTION("""COMPUTED_VALUE"""),1.07507455E8)</f>
        <v>107507455</v>
      </c>
      <c r="K1684" s="468">
        <f>IFERROR(__xludf.DUMMYFUNCTION("""COMPUTED_VALUE"""),0.0)</f>
        <v>0</v>
      </c>
      <c r="L1684" s="468">
        <f>IFERROR(__xludf.DUMMYFUNCTION("""COMPUTED_VALUE"""),0.0)</f>
        <v>0</v>
      </c>
      <c r="M1684" s="468">
        <f>IFERROR(__xludf.DUMMYFUNCTION("""COMPUTED_VALUE"""),1.07507455E8)</f>
        <v>107507455</v>
      </c>
      <c r="N1684" s="468">
        <f>IFERROR(__xludf.DUMMYFUNCTION("""COMPUTED_VALUE"""),0.0)</f>
        <v>0</v>
      </c>
      <c r="O1684" s="468">
        <f>IFERROR(__xludf.DUMMYFUNCTION("""COMPUTED_VALUE"""),0.0)</f>
        <v>0</v>
      </c>
      <c r="P1684" s="468">
        <f>IFERROR(__xludf.DUMMYFUNCTION("""COMPUTED_VALUE"""),0.0)</f>
        <v>0</v>
      </c>
      <c r="Q1684" s="468"/>
      <c r="R1684" s="468"/>
      <c r="S1684" s="468"/>
      <c r="T1684" s="468"/>
      <c r="U1684" s="468"/>
      <c r="V1684" s="468"/>
      <c r="W1684" s="468"/>
      <c r="X1684" s="468"/>
      <c r="Y1684" s="468"/>
      <c r="Z1684" s="468"/>
      <c r="AA1684" s="468"/>
      <c r="AB1684" s="468"/>
      <c r="AC1684" s="468"/>
      <c r="AD1684" s="468"/>
      <c r="AE1684" s="468"/>
      <c r="AF1684" s="468"/>
      <c r="AG1684" s="468"/>
      <c r="AH1684" s="468"/>
      <c r="AI1684" s="468"/>
      <c r="AJ1684" s="468"/>
    </row>
    <row r="1685" ht="15.75" customHeight="1">
      <c r="A1685" s="468">
        <f>IFERROR(__xludf.DUMMYFUNCTION("""COMPUTED_VALUE"""),8.017120264E9)</f>
        <v>8017120264</v>
      </c>
      <c r="B1685" s="468">
        <f>IFERROR(__xludf.DUMMYFUNCTION("""COMPUTED_VALUE"""),8017.0)</f>
        <v>8017</v>
      </c>
      <c r="C1685" s="468">
        <f>IFERROR(__xludf.DUMMYFUNCTION("""COMPUTED_VALUE"""),1.0)</f>
        <v>1</v>
      </c>
      <c r="D1685" s="468">
        <f>IFERROR(__xludf.DUMMYFUNCTION("""COMPUTED_VALUE"""),2026.0)</f>
        <v>2026</v>
      </c>
      <c r="E1685" s="468">
        <f>IFERROR(__xludf.DUMMYFUNCTION("""COMPUTED_VALUE"""),4.0)</f>
        <v>4</v>
      </c>
      <c r="F1685" s="468" t="str">
        <f>IFERROR(__xludf.DUMMYFUNCTION("""COMPUTED_VALUE"""),"Abril")</f>
        <v>Abril</v>
      </c>
      <c r="G1685" s="468">
        <f>IFERROR(__xludf.DUMMYFUNCTION("""COMPUTED_VALUE"""),0.0)</f>
        <v>0</v>
      </c>
      <c r="H1685" s="468">
        <f>IFERROR(__xludf.DUMMYFUNCTION("""COMPUTED_VALUE"""),0.0)</f>
        <v>0</v>
      </c>
      <c r="I1685" s="468">
        <f>IFERROR(__xludf.DUMMYFUNCTION("""COMPUTED_VALUE"""),0.0)</f>
        <v>0</v>
      </c>
      <c r="J1685" s="468">
        <f>IFERROR(__xludf.DUMMYFUNCTION("""COMPUTED_VALUE"""),1.07507455E8)</f>
        <v>107507455</v>
      </c>
      <c r="K1685" s="468">
        <f>IFERROR(__xludf.DUMMYFUNCTION("""COMPUTED_VALUE"""),0.0)</f>
        <v>0</v>
      </c>
      <c r="L1685" s="468">
        <f>IFERROR(__xludf.DUMMYFUNCTION("""COMPUTED_VALUE"""),0.0)</f>
        <v>0</v>
      </c>
      <c r="M1685" s="468">
        <f>IFERROR(__xludf.DUMMYFUNCTION("""COMPUTED_VALUE"""),1.07507455E8)</f>
        <v>107507455</v>
      </c>
      <c r="N1685" s="468">
        <f>IFERROR(__xludf.DUMMYFUNCTION("""COMPUTED_VALUE"""),0.0)</f>
        <v>0</v>
      </c>
      <c r="O1685" s="468">
        <f>IFERROR(__xludf.DUMMYFUNCTION("""COMPUTED_VALUE"""),0.0)</f>
        <v>0</v>
      </c>
      <c r="P1685" s="468">
        <f>IFERROR(__xludf.DUMMYFUNCTION("""COMPUTED_VALUE"""),0.0)</f>
        <v>0</v>
      </c>
      <c r="Q1685" s="468"/>
      <c r="R1685" s="468"/>
      <c r="S1685" s="468"/>
      <c r="T1685" s="468"/>
      <c r="U1685" s="468"/>
      <c r="V1685" s="468"/>
      <c r="W1685" s="468"/>
      <c r="X1685" s="468"/>
      <c r="Y1685" s="468"/>
      <c r="Z1685" s="468"/>
      <c r="AA1685" s="468"/>
      <c r="AB1685" s="468"/>
      <c r="AC1685" s="468"/>
      <c r="AD1685" s="468"/>
      <c r="AE1685" s="468"/>
      <c r="AF1685" s="468"/>
      <c r="AG1685" s="468"/>
      <c r="AH1685" s="468"/>
      <c r="AI1685" s="468"/>
      <c r="AJ1685" s="468"/>
    </row>
    <row r="1686" ht="15.75" customHeight="1">
      <c r="A1686" s="468">
        <f>IFERROR(__xludf.DUMMYFUNCTION("""COMPUTED_VALUE"""),8.017120265E9)</f>
        <v>8017120265</v>
      </c>
      <c r="B1686" s="468">
        <f>IFERROR(__xludf.DUMMYFUNCTION("""COMPUTED_VALUE"""),8017.0)</f>
        <v>8017</v>
      </c>
      <c r="C1686" s="468">
        <f>IFERROR(__xludf.DUMMYFUNCTION("""COMPUTED_VALUE"""),1.0)</f>
        <v>1</v>
      </c>
      <c r="D1686" s="468">
        <f>IFERROR(__xludf.DUMMYFUNCTION("""COMPUTED_VALUE"""),2026.0)</f>
        <v>2026</v>
      </c>
      <c r="E1686" s="468">
        <f>IFERROR(__xludf.DUMMYFUNCTION("""COMPUTED_VALUE"""),5.0)</f>
        <v>5</v>
      </c>
      <c r="F1686" s="468" t="str">
        <f>IFERROR(__xludf.DUMMYFUNCTION("""COMPUTED_VALUE"""),"Mayo")</f>
        <v>Mayo</v>
      </c>
      <c r="G1686" s="468">
        <f>IFERROR(__xludf.DUMMYFUNCTION("""COMPUTED_VALUE"""),0.0)</f>
        <v>0</v>
      </c>
      <c r="H1686" s="468">
        <f>IFERROR(__xludf.DUMMYFUNCTION("""COMPUTED_VALUE"""),0.0)</f>
        <v>0</v>
      </c>
      <c r="I1686" s="468">
        <f>IFERROR(__xludf.DUMMYFUNCTION("""COMPUTED_VALUE"""),0.0)</f>
        <v>0</v>
      </c>
      <c r="J1686" s="468">
        <f>IFERROR(__xludf.DUMMYFUNCTION("""COMPUTED_VALUE"""),1.07507455E8)</f>
        <v>107507455</v>
      </c>
      <c r="K1686" s="468">
        <f>IFERROR(__xludf.DUMMYFUNCTION("""COMPUTED_VALUE"""),0.0)</f>
        <v>0</v>
      </c>
      <c r="L1686" s="468">
        <f>IFERROR(__xludf.DUMMYFUNCTION("""COMPUTED_VALUE"""),0.0)</f>
        <v>0</v>
      </c>
      <c r="M1686" s="468">
        <f>IFERROR(__xludf.DUMMYFUNCTION("""COMPUTED_VALUE"""),1.07507455E8)</f>
        <v>107507455</v>
      </c>
      <c r="N1686" s="468">
        <f>IFERROR(__xludf.DUMMYFUNCTION("""COMPUTED_VALUE"""),0.0)</f>
        <v>0</v>
      </c>
      <c r="O1686" s="468">
        <f>IFERROR(__xludf.DUMMYFUNCTION("""COMPUTED_VALUE"""),0.0)</f>
        <v>0</v>
      </c>
      <c r="P1686" s="468">
        <f>IFERROR(__xludf.DUMMYFUNCTION("""COMPUTED_VALUE"""),0.0)</f>
        <v>0</v>
      </c>
      <c r="Q1686" s="468"/>
      <c r="R1686" s="468"/>
      <c r="S1686" s="468"/>
      <c r="T1686" s="468"/>
      <c r="U1686" s="468"/>
      <c r="V1686" s="468"/>
      <c r="W1686" s="468"/>
      <c r="X1686" s="468"/>
      <c r="Y1686" s="468"/>
      <c r="Z1686" s="468"/>
      <c r="AA1686" s="468"/>
      <c r="AB1686" s="468"/>
      <c r="AC1686" s="468"/>
      <c r="AD1686" s="468"/>
      <c r="AE1686" s="468"/>
      <c r="AF1686" s="468"/>
      <c r="AG1686" s="468"/>
      <c r="AH1686" s="468"/>
      <c r="AI1686" s="468"/>
      <c r="AJ1686" s="468"/>
    </row>
    <row r="1687" ht="15.75" customHeight="1">
      <c r="A1687" s="468">
        <f>IFERROR(__xludf.DUMMYFUNCTION("""COMPUTED_VALUE"""),8.017120266E9)</f>
        <v>8017120266</v>
      </c>
      <c r="B1687" s="468">
        <f>IFERROR(__xludf.DUMMYFUNCTION("""COMPUTED_VALUE"""),8017.0)</f>
        <v>8017</v>
      </c>
      <c r="C1687" s="468">
        <f>IFERROR(__xludf.DUMMYFUNCTION("""COMPUTED_VALUE"""),1.0)</f>
        <v>1</v>
      </c>
      <c r="D1687" s="468">
        <f>IFERROR(__xludf.DUMMYFUNCTION("""COMPUTED_VALUE"""),2026.0)</f>
        <v>2026</v>
      </c>
      <c r="E1687" s="468">
        <f>IFERROR(__xludf.DUMMYFUNCTION("""COMPUTED_VALUE"""),6.0)</f>
        <v>6</v>
      </c>
      <c r="F1687" s="468" t="str">
        <f>IFERROR(__xludf.DUMMYFUNCTION("""COMPUTED_VALUE"""),"Junio")</f>
        <v>Junio</v>
      </c>
      <c r="G1687" s="468">
        <f>IFERROR(__xludf.DUMMYFUNCTION("""COMPUTED_VALUE"""),4.0E7)</f>
        <v>40000000</v>
      </c>
      <c r="H1687" s="468">
        <f>IFERROR(__xludf.DUMMYFUNCTION("""COMPUTED_VALUE"""),4.0E7)</f>
        <v>40000000</v>
      </c>
      <c r="I1687" s="468">
        <f>IFERROR(__xludf.DUMMYFUNCTION("""COMPUTED_VALUE"""),0.0)</f>
        <v>0</v>
      </c>
      <c r="J1687" s="468">
        <f>IFERROR(__xludf.DUMMYFUNCTION("""COMPUTED_VALUE"""),1.07507455E8)</f>
        <v>107507455</v>
      </c>
      <c r="K1687" s="468">
        <f>IFERROR(__xludf.DUMMYFUNCTION("""COMPUTED_VALUE"""),4.0E7)</f>
        <v>40000000</v>
      </c>
      <c r="L1687" s="468">
        <f>IFERROR(__xludf.DUMMYFUNCTION("""COMPUTED_VALUE"""),0.0)</f>
        <v>0</v>
      </c>
      <c r="M1687" s="468">
        <f>IFERROR(__xludf.DUMMYFUNCTION("""COMPUTED_VALUE"""),1.07507455E8)</f>
        <v>107507455</v>
      </c>
      <c r="N1687" s="468">
        <f>IFERROR(__xludf.DUMMYFUNCTION("""COMPUTED_VALUE"""),0.0)</f>
        <v>0</v>
      </c>
      <c r="O1687" s="468">
        <f>IFERROR(__xludf.DUMMYFUNCTION("""COMPUTED_VALUE"""),0.0)</f>
        <v>0</v>
      </c>
      <c r="P1687" s="468">
        <f>IFERROR(__xludf.DUMMYFUNCTION("""COMPUTED_VALUE"""),0.0)</f>
        <v>0</v>
      </c>
      <c r="Q1687" s="468"/>
      <c r="R1687" s="468"/>
      <c r="S1687" s="468"/>
      <c r="T1687" s="468"/>
      <c r="U1687" s="468"/>
      <c r="V1687" s="468"/>
      <c r="W1687" s="468"/>
      <c r="X1687" s="468"/>
      <c r="Y1687" s="468"/>
      <c r="Z1687" s="468"/>
      <c r="AA1687" s="468"/>
      <c r="AB1687" s="468"/>
      <c r="AC1687" s="468"/>
      <c r="AD1687" s="468"/>
      <c r="AE1687" s="468"/>
      <c r="AF1687" s="468"/>
      <c r="AG1687" s="468"/>
      <c r="AH1687" s="468"/>
      <c r="AI1687" s="468"/>
      <c r="AJ1687" s="468"/>
    </row>
    <row r="1688" ht="15.75" customHeight="1">
      <c r="A1688" s="468">
        <f>IFERROR(__xludf.DUMMYFUNCTION("""COMPUTED_VALUE"""),8.017120267E9)</f>
        <v>8017120267</v>
      </c>
      <c r="B1688" s="468">
        <f>IFERROR(__xludf.DUMMYFUNCTION("""COMPUTED_VALUE"""),8017.0)</f>
        <v>8017</v>
      </c>
      <c r="C1688" s="468">
        <f>IFERROR(__xludf.DUMMYFUNCTION("""COMPUTED_VALUE"""),1.0)</f>
        <v>1</v>
      </c>
      <c r="D1688" s="468">
        <f>IFERROR(__xludf.DUMMYFUNCTION("""COMPUTED_VALUE"""),2026.0)</f>
        <v>2026</v>
      </c>
      <c r="E1688" s="468">
        <f>IFERROR(__xludf.DUMMYFUNCTION("""COMPUTED_VALUE"""),7.0)</f>
        <v>7</v>
      </c>
      <c r="F1688" s="468" t="str">
        <f>IFERROR(__xludf.DUMMYFUNCTION("""COMPUTED_VALUE"""),"Julio")</f>
        <v>Julio</v>
      </c>
      <c r="G1688" s="468">
        <f>IFERROR(__xludf.DUMMYFUNCTION("""COMPUTED_VALUE"""),0.0)</f>
        <v>0</v>
      </c>
      <c r="H1688" s="468">
        <f>IFERROR(__xludf.DUMMYFUNCTION("""COMPUTED_VALUE"""),0.0)</f>
        <v>0</v>
      </c>
      <c r="I1688" s="468">
        <f>IFERROR(__xludf.DUMMYFUNCTION("""COMPUTED_VALUE"""),0.0)</f>
        <v>0</v>
      </c>
      <c r="J1688" s="468">
        <f>IFERROR(__xludf.DUMMYFUNCTION("""COMPUTED_VALUE"""),8.25051455E8)</f>
        <v>825051455</v>
      </c>
      <c r="K1688" s="468">
        <f>IFERROR(__xludf.DUMMYFUNCTION("""COMPUTED_VALUE"""),0.0)</f>
        <v>0</v>
      </c>
      <c r="L1688" s="468">
        <f>IFERROR(__xludf.DUMMYFUNCTION("""COMPUTED_VALUE"""),0.0)</f>
        <v>0</v>
      </c>
      <c r="M1688" s="468">
        <f>IFERROR(__xludf.DUMMYFUNCTION("""COMPUTED_VALUE"""),8.25051455E8)</f>
        <v>825051455</v>
      </c>
      <c r="N1688" s="468">
        <f>IFERROR(__xludf.DUMMYFUNCTION("""COMPUTED_VALUE"""),0.0)</f>
        <v>0</v>
      </c>
      <c r="O1688" s="468">
        <f>IFERROR(__xludf.DUMMYFUNCTION("""COMPUTED_VALUE"""),0.0)</f>
        <v>0</v>
      </c>
      <c r="P1688" s="468">
        <f>IFERROR(__xludf.DUMMYFUNCTION("""COMPUTED_VALUE"""),0.0)</f>
        <v>0</v>
      </c>
      <c r="Q1688" s="468"/>
      <c r="R1688" s="468"/>
      <c r="S1688" s="468"/>
      <c r="T1688" s="468"/>
      <c r="U1688" s="468"/>
      <c r="V1688" s="468"/>
      <c r="W1688" s="468"/>
      <c r="X1688" s="468"/>
      <c r="Y1688" s="468"/>
      <c r="Z1688" s="468"/>
      <c r="AA1688" s="468"/>
      <c r="AB1688" s="468"/>
      <c r="AC1688" s="468"/>
      <c r="AD1688" s="468"/>
      <c r="AE1688" s="468"/>
      <c r="AF1688" s="468"/>
      <c r="AG1688" s="468"/>
      <c r="AH1688" s="468"/>
      <c r="AI1688" s="468"/>
      <c r="AJ1688" s="468"/>
    </row>
    <row r="1689" ht="15.75" customHeight="1">
      <c r="A1689" s="468">
        <f>IFERROR(__xludf.DUMMYFUNCTION("""COMPUTED_VALUE"""),8.017120268E9)</f>
        <v>8017120268</v>
      </c>
      <c r="B1689" s="468">
        <f>IFERROR(__xludf.DUMMYFUNCTION("""COMPUTED_VALUE"""),8017.0)</f>
        <v>8017</v>
      </c>
      <c r="C1689" s="468">
        <f>IFERROR(__xludf.DUMMYFUNCTION("""COMPUTED_VALUE"""),1.0)</f>
        <v>1</v>
      </c>
      <c r="D1689" s="468">
        <f>IFERROR(__xludf.DUMMYFUNCTION("""COMPUTED_VALUE"""),2026.0)</f>
        <v>2026</v>
      </c>
      <c r="E1689" s="468">
        <f>IFERROR(__xludf.DUMMYFUNCTION("""COMPUTED_VALUE"""),8.0)</f>
        <v>8</v>
      </c>
      <c r="F1689" s="468" t="str">
        <f>IFERROR(__xludf.DUMMYFUNCTION("""COMPUTED_VALUE"""),"Agosto")</f>
        <v>Agosto</v>
      </c>
      <c r="G1689" s="468">
        <f>IFERROR(__xludf.DUMMYFUNCTION("""COMPUTED_VALUE"""),0.0)</f>
        <v>0</v>
      </c>
      <c r="H1689" s="468">
        <f>IFERROR(__xludf.DUMMYFUNCTION("""COMPUTED_VALUE"""),0.0)</f>
        <v>0</v>
      </c>
      <c r="I1689" s="468">
        <f>IFERROR(__xludf.DUMMYFUNCTION("""COMPUTED_VALUE"""),0.0)</f>
        <v>0</v>
      </c>
      <c r="J1689" s="468">
        <f>IFERROR(__xludf.DUMMYFUNCTION("""COMPUTED_VALUE"""),1.07507455E8)</f>
        <v>107507455</v>
      </c>
      <c r="K1689" s="468">
        <f>IFERROR(__xludf.DUMMYFUNCTION("""COMPUTED_VALUE"""),0.0)</f>
        <v>0</v>
      </c>
      <c r="L1689" s="468">
        <f>IFERROR(__xludf.DUMMYFUNCTION("""COMPUTED_VALUE"""),0.0)</f>
        <v>0</v>
      </c>
      <c r="M1689" s="468">
        <f>IFERROR(__xludf.DUMMYFUNCTION("""COMPUTED_VALUE"""),1.07507455E8)</f>
        <v>107507455</v>
      </c>
      <c r="N1689" s="468">
        <f>IFERROR(__xludf.DUMMYFUNCTION("""COMPUTED_VALUE"""),0.0)</f>
        <v>0</v>
      </c>
      <c r="O1689" s="468">
        <f>IFERROR(__xludf.DUMMYFUNCTION("""COMPUTED_VALUE"""),0.0)</f>
        <v>0</v>
      </c>
      <c r="P1689" s="468">
        <f>IFERROR(__xludf.DUMMYFUNCTION("""COMPUTED_VALUE"""),0.0)</f>
        <v>0</v>
      </c>
      <c r="Q1689" s="468"/>
      <c r="R1689" s="468"/>
      <c r="S1689" s="468"/>
      <c r="T1689" s="468"/>
      <c r="U1689" s="468"/>
      <c r="V1689" s="468"/>
      <c r="W1689" s="468"/>
      <c r="X1689" s="468"/>
      <c r="Y1689" s="468"/>
      <c r="Z1689" s="468"/>
      <c r="AA1689" s="468"/>
      <c r="AB1689" s="468"/>
      <c r="AC1689" s="468"/>
      <c r="AD1689" s="468"/>
      <c r="AE1689" s="468"/>
      <c r="AF1689" s="468"/>
      <c r="AG1689" s="468"/>
      <c r="AH1689" s="468"/>
      <c r="AI1689" s="468"/>
      <c r="AJ1689" s="468"/>
    </row>
    <row r="1690" ht="15.75" customHeight="1">
      <c r="A1690" s="468">
        <f>IFERROR(__xludf.DUMMYFUNCTION("""COMPUTED_VALUE"""),8.017120269E9)</f>
        <v>8017120269</v>
      </c>
      <c r="B1690" s="468">
        <f>IFERROR(__xludf.DUMMYFUNCTION("""COMPUTED_VALUE"""),8017.0)</f>
        <v>8017</v>
      </c>
      <c r="C1690" s="468">
        <f>IFERROR(__xludf.DUMMYFUNCTION("""COMPUTED_VALUE"""),1.0)</f>
        <v>1</v>
      </c>
      <c r="D1690" s="468">
        <f>IFERROR(__xludf.DUMMYFUNCTION("""COMPUTED_VALUE"""),2026.0)</f>
        <v>2026</v>
      </c>
      <c r="E1690" s="468">
        <f>IFERROR(__xludf.DUMMYFUNCTION("""COMPUTED_VALUE"""),9.0)</f>
        <v>9</v>
      </c>
      <c r="F1690" s="468" t="str">
        <f>IFERROR(__xludf.DUMMYFUNCTION("""COMPUTED_VALUE"""),"Septiembre")</f>
        <v>Septiembre</v>
      </c>
      <c r="G1690" s="468">
        <f>IFERROR(__xludf.DUMMYFUNCTION("""COMPUTED_VALUE"""),0.0)</f>
        <v>0</v>
      </c>
      <c r="H1690" s="468">
        <f>IFERROR(__xludf.DUMMYFUNCTION("""COMPUTED_VALUE"""),0.0)</f>
        <v>0</v>
      </c>
      <c r="I1690" s="468">
        <f>IFERROR(__xludf.DUMMYFUNCTION("""COMPUTED_VALUE"""),0.0)</f>
        <v>0</v>
      </c>
      <c r="J1690" s="468">
        <f>IFERROR(__xludf.DUMMYFUNCTION("""COMPUTED_VALUE"""),1.07507455E8)</f>
        <v>107507455</v>
      </c>
      <c r="K1690" s="468">
        <f>IFERROR(__xludf.DUMMYFUNCTION("""COMPUTED_VALUE"""),0.0)</f>
        <v>0</v>
      </c>
      <c r="L1690" s="468">
        <f>IFERROR(__xludf.DUMMYFUNCTION("""COMPUTED_VALUE"""),0.0)</f>
        <v>0</v>
      </c>
      <c r="M1690" s="468">
        <f>IFERROR(__xludf.DUMMYFUNCTION("""COMPUTED_VALUE"""),1.07507455E8)</f>
        <v>107507455</v>
      </c>
      <c r="N1690" s="468">
        <f>IFERROR(__xludf.DUMMYFUNCTION("""COMPUTED_VALUE"""),0.0)</f>
        <v>0</v>
      </c>
      <c r="O1690" s="468">
        <f>IFERROR(__xludf.DUMMYFUNCTION("""COMPUTED_VALUE"""),0.0)</f>
        <v>0</v>
      </c>
      <c r="P1690" s="468">
        <f>IFERROR(__xludf.DUMMYFUNCTION("""COMPUTED_VALUE"""),0.0)</f>
        <v>0</v>
      </c>
      <c r="Q1690" s="468"/>
      <c r="R1690" s="468"/>
      <c r="S1690" s="468"/>
      <c r="T1690" s="468"/>
      <c r="U1690" s="468"/>
      <c r="V1690" s="468"/>
      <c r="W1690" s="468"/>
      <c r="X1690" s="468"/>
      <c r="Y1690" s="468"/>
      <c r="Z1690" s="468"/>
      <c r="AA1690" s="468"/>
      <c r="AB1690" s="468"/>
      <c r="AC1690" s="468"/>
      <c r="AD1690" s="468"/>
      <c r="AE1690" s="468"/>
      <c r="AF1690" s="468"/>
      <c r="AG1690" s="468"/>
      <c r="AH1690" s="468"/>
      <c r="AI1690" s="468"/>
      <c r="AJ1690" s="468"/>
    </row>
    <row r="1691" ht="15.75" customHeight="1">
      <c r="A1691" s="468">
        <f>IFERROR(__xludf.DUMMYFUNCTION("""COMPUTED_VALUE"""),8.017120261E10)</f>
        <v>80171202610</v>
      </c>
      <c r="B1691" s="468">
        <f>IFERROR(__xludf.DUMMYFUNCTION("""COMPUTED_VALUE"""),8017.0)</f>
        <v>8017</v>
      </c>
      <c r="C1691" s="468">
        <f>IFERROR(__xludf.DUMMYFUNCTION("""COMPUTED_VALUE"""),1.0)</f>
        <v>1</v>
      </c>
      <c r="D1691" s="468">
        <f>IFERROR(__xludf.DUMMYFUNCTION("""COMPUTED_VALUE"""),2026.0)</f>
        <v>2026</v>
      </c>
      <c r="E1691" s="468">
        <f>IFERROR(__xludf.DUMMYFUNCTION("""COMPUTED_VALUE"""),10.0)</f>
        <v>10</v>
      </c>
      <c r="F1691" s="468" t="str">
        <f>IFERROR(__xludf.DUMMYFUNCTION("""COMPUTED_VALUE"""),"Octubre")</f>
        <v>Octubre</v>
      </c>
      <c r="G1691" s="468">
        <f>IFERROR(__xludf.DUMMYFUNCTION("""COMPUTED_VALUE"""),0.0)</f>
        <v>0</v>
      </c>
      <c r="H1691" s="468">
        <f>IFERROR(__xludf.DUMMYFUNCTION("""COMPUTED_VALUE"""),0.0)</f>
        <v>0</v>
      </c>
      <c r="I1691" s="468">
        <f>IFERROR(__xludf.DUMMYFUNCTION("""COMPUTED_VALUE"""),0.0)</f>
        <v>0</v>
      </c>
      <c r="J1691" s="468">
        <f>IFERROR(__xludf.DUMMYFUNCTION("""COMPUTED_VALUE"""),1.07507455E8)</f>
        <v>107507455</v>
      </c>
      <c r="K1691" s="468">
        <f>IFERROR(__xludf.DUMMYFUNCTION("""COMPUTED_VALUE"""),0.0)</f>
        <v>0</v>
      </c>
      <c r="L1691" s="468">
        <f>IFERROR(__xludf.DUMMYFUNCTION("""COMPUTED_VALUE"""),0.0)</f>
        <v>0</v>
      </c>
      <c r="M1691" s="468">
        <f>IFERROR(__xludf.DUMMYFUNCTION("""COMPUTED_VALUE"""),1.07507455E8)</f>
        <v>107507455</v>
      </c>
      <c r="N1691" s="468">
        <f>IFERROR(__xludf.DUMMYFUNCTION("""COMPUTED_VALUE"""),0.0)</f>
        <v>0</v>
      </c>
      <c r="O1691" s="468">
        <f>IFERROR(__xludf.DUMMYFUNCTION("""COMPUTED_VALUE"""),0.0)</f>
        <v>0</v>
      </c>
      <c r="P1691" s="468">
        <f>IFERROR(__xludf.DUMMYFUNCTION("""COMPUTED_VALUE"""),0.0)</f>
        <v>0</v>
      </c>
      <c r="Q1691" s="468"/>
      <c r="R1691" s="468"/>
      <c r="S1691" s="468"/>
      <c r="T1691" s="468"/>
      <c r="U1691" s="468"/>
      <c r="V1691" s="468"/>
      <c r="W1691" s="468"/>
      <c r="X1691" s="468"/>
      <c r="Y1691" s="468"/>
      <c r="Z1691" s="468"/>
      <c r="AA1691" s="468"/>
      <c r="AB1691" s="468"/>
      <c r="AC1691" s="468"/>
      <c r="AD1691" s="468"/>
      <c r="AE1691" s="468"/>
      <c r="AF1691" s="468"/>
      <c r="AG1691" s="468"/>
      <c r="AH1691" s="468"/>
      <c r="AI1691" s="468"/>
      <c r="AJ1691" s="468"/>
    </row>
    <row r="1692" ht="15.75" customHeight="1">
      <c r="A1692" s="468">
        <f>IFERROR(__xludf.DUMMYFUNCTION("""COMPUTED_VALUE"""),8.0171202611E10)</f>
        <v>80171202611</v>
      </c>
      <c r="B1692" s="468">
        <f>IFERROR(__xludf.DUMMYFUNCTION("""COMPUTED_VALUE"""),8017.0)</f>
        <v>8017</v>
      </c>
      <c r="C1692" s="468">
        <f>IFERROR(__xludf.DUMMYFUNCTION("""COMPUTED_VALUE"""),1.0)</f>
        <v>1</v>
      </c>
      <c r="D1692" s="468">
        <f>IFERROR(__xludf.DUMMYFUNCTION("""COMPUTED_VALUE"""),2026.0)</f>
        <v>2026</v>
      </c>
      <c r="E1692" s="468">
        <f>IFERROR(__xludf.DUMMYFUNCTION("""COMPUTED_VALUE"""),11.0)</f>
        <v>11</v>
      </c>
      <c r="F1692" s="468" t="str">
        <f>IFERROR(__xludf.DUMMYFUNCTION("""COMPUTED_VALUE"""),"Noviembre")</f>
        <v>Noviembre</v>
      </c>
      <c r="G1692" s="468">
        <f>IFERROR(__xludf.DUMMYFUNCTION("""COMPUTED_VALUE"""),0.0)</f>
        <v>0</v>
      </c>
      <c r="H1692" s="468">
        <f>IFERROR(__xludf.DUMMYFUNCTION("""COMPUTED_VALUE"""),0.0)</f>
        <v>0</v>
      </c>
      <c r="I1692" s="468">
        <f>IFERROR(__xludf.DUMMYFUNCTION("""COMPUTED_VALUE"""),0.0)</f>
        <v>0</v>
      </c>
      <c r="J1692" s="468">
        <f>IFERROR(__xludf.DUMMYFUNCTION("""COMPUTED_VALUE"""),1.07507455E8)</f>
        <v>107507455</v>
      </c>
      <c r="K1692" s="468">
        <f>IFERROR(__xludf.DUMMYFUNCTION("""COMPUTED_VALUE"""),0.0)</f>
        <v>0</v>
      </c>
      <c r="L1692" s="468">
        <f>IFERROR(__xludf.DUMMYFUNCTION("""COMPUTED_VALUE"""),0.0)</f>
        <v>0</v>
      </c>
      <c r="M1692" s="468">
        <f>IFERROR(__xludf.DUMMYFUNCTION("""COMPUTED_VALUE"""),1.07507455E8)</f>
        <v>107507455</v>
      </c>
      <c r="N1692" s="468">
        <f>IFERROR(__xludf.DUMMYFUNCTION("""COMPUTED_VALUE"""),0.0)</f>
        <v>0</v>
      </c>
      <c r="O1692" s="468">
        <f>IFERROR(__xludf.DUMMYFUNCTION("""COMPUTED_VALUE"""),0.0)</f>
        <v>0</v>
      </c>
      <c r="P1692" s="468">
        <f>IFERROR(__xludf.DUMMYFUNCTION("""COMPUTED_VALUE"""),0.0)</f>
        <v>0</v>
      </c>
      <c r="Q1692" s="468"/>
      <c r="R1692" s="468"/>
      <c r="S1692" s="468"/>
      <c r="T1692" s="468"/>
      <c r="U1692" s="468"/>
      <c r="V1692" s="468"/>
      <c r="W1692" s="468"/>
      <c r="X1692" s="468"/>
      <c r="Y1692" s="468"/>
      <c r="Z1692" s="468"/>
      <c r="AA1692" s="468"/>
      <c r="AB1692" s="468"/>
      <c r="AC1692" s="468"/>
      <c r="AD1692" s="468"/>
      <c r="AE1692" s="468"/>
      <c r="AF1692" s="468"/>
      <c r="AG1692" s="468"/>
      <c r="AH1692" s="468"/>
      <c r="AI1692" s="468"/>
      <c r="AJ1692" s="468"/>
    </row>
    <row r="1693" ht="15.75" customHeight="1">
      <c r="A1693" s="468">
        <f>IFERROR(__xludf.DUMMYFUNCTION("""COMPUTED_VALUE"""),8.0171202612E10)</f>
        <v>80171202612</v>
      </c>
      <c r="B1693" s="468">
        <f>IFERROR(__xludf.DUMMYFUNCTION("""COMPUTED_VALUE"""),8017.0)</f>
        <v>8017</v>
      </c>
      <c r="C1693" s="468">
        <f>IFERROR(__xludf.DUMMYFUNCTION("""COMPUTED_VALUE"""),1.0)</f>
        <v>1</v>
      </c>
      <c r="D1693" s="468">
        <f>IFERROR(__xludf.DUMMYFUNCTION("""COMPUTED_VALUE"""),2026.0)</f>
        <v>2026</v>
      </c>
      <c r="E1693" s="468">
        <f>IFERROR(__xludf.DUMMYFUNCTION("""COMPUTED_VALUE"""),12.0)</f>
        <v>12</v>
      </c>
      <c r="F1693" s="468" t="str">
        <f>IFERROR(__xludf.DUMMYFUNCTION("""COMPUTED_VALUE"""),"Diciembre")</f>
        <v>Diciembre</v>
      </c>
      <c r="G1693" s="468">
        <f>IFERROR(__xludf.DUMMYFUNCTION("""COMPUTED_VALUE"""),484000.0)</f>
        <v>484000</v>
      </c>
      <c r="H1693" s="468">
        <f>IFERROR(__xludf.DUMMYFUNCTION("""COMPUTED_VALUE"""),484000.0)</f>
        <v>484000</v>
      </c>
      <c r="I1693" s="468">
        <f>IFERROR(__xludf.DUMMYFUNCTION("""COMPUTED_VALUE"""),0.0)</f>
        <v>0</v>
      </c>
      <c r="J1693" s="468">
        <f>IFERROR(__xludf.DUMMYFUNCTION("""COMPUTED_VALUE"""),1.42040917E8)</f>
        <v>142040917</v>
      </c>
      <c r="K1693" s="468">
        <f>IFERROR(__xludf.DUMMYFUNCTION("""COMPUTED_VALUE"""),484000.0)</f>
        <v>484000</v>
      </c>
      <c r="L1693" s="468">
        <f>IFERROR(__xludf.DUMMYFUNCTION("""COMPUTED_VALUE"""),0.0)</f>
        <v>0</v>
      </c>
      <c r="M1693" s="468">
        <f>IFERROR(__xludf.DUMMYFUNCTION("""COMPUTED_VALUE"""),1.42040917E8)</f>
        <v>142040917</v>
      </c>
      <c r="N1693" s="468">
        <f>IFERROR(__xludf.DUMMYFUNCTION("""COMPUTED_VALUE"""),0.0)</f>
        <v>0</v>
      </c>
      <c r="O1693" s="468">
        <f>IFERROR(__xludf.DUMMYFUNCTION("""COMPUTED_VALUE"""),0.0)</f>
        <v>0</v>
      </c>
      <c r="P1693" s="468">
        <f>IFERROR(__xludf.DUMMYFUNCTION("""COMPUTED_VALUE"""),0.0)</f>
        <v>0</v>
      </c>
      <c r="Q1693" s="468"/>
      <c r="R1693" s="468"/>
      <c r="S1693" s="468"/>
      <c r="T1693" s="468"/>
      <c r="U1693" s="468"/>
      <c r="V1693" s="468"/>
      <c r="W1693" s="468"/>
      <c r="X1693" s="468"/>
      <c r="Y1693" s="468"/>
      <c r="Z1693" s="468"/>
      <c r="AA1693" s="468"/>
      <c r="AB1693" s="468"/>
      <c r="AC1693" s="468"/>
      <c r="AD1693" s="468"/>
      <c r="AE1693" s="468"/>
      <c r="AF1693" s="468"/>
      <c r="AG1693" s="468"/>
      <c r="AH1693" s="468"/>
      <c r="AI1693" s="468"/>
      <c r="AJ1693" s="468"/>
    </row>
    <row r="1694" ht="15.75" customHeight="1">
      <c r="A1694" s="468">
        <f>IFERROR(__xludf.DUMMYFUNCTION("""COMPUTED_VALUE"""),8.017220261E9)</f>
        <v>8017220261</v>
      </c>
      <c r="B1694" s="468">
        <f>IFERROR(__xludf.DUMMYFUNCTION("""COMPUTED_VALUE"""),8017.0)</f>
        <v>8017</v>
      </c>
      <c r="C1694" s="468">
        <f>IFERROR(__xludf.DUMMYFUNCTION("""COMPUTED_VALUE"""),2.0)</f>
        <v>2</v>
      </c>
      <c r="D1694" s="468">
        <f>IFERROR(__xludf.DUMMYFUNCTION("""COMPUTED_VALUE"""),2026.0)</f>
        <v>2026</v>
      </c>
      <c r="E1694" s="468">
        <f>IFERROR(__xludf.DUMMYFUNCTION("""COMPUTED_VALUE"""),1.0)</f>
        <v>1</v>
      </c>
      <c r="F1694" s="468" t="str">
        <f>IFERROR(__xludf.DUMMYFUNCTION("""COMPUTED_VALUE"""),"Enero")</f>
        <v>Enero</v>
      </c>
      <c r="G1694" s="468">
        <f>IFERROR(__xludf.DUMMYFUNCTION("""COMPUTED_VALUE"""),1.028135E8)</f>
        <v>102813500</v>
      </c>
      <c r="H1694" s="468">
        <f>IFERROR(__xludf.DUMMYFUNCTION("""COMPUTED_VALUE"""),9.4996E7)</f>
        <v>94996000</v>
      </c>
      <c r="I1694" s="468">
        <f>IFERROR(__xludf.DUMMYFUNCTION("""COMPUTED_VALUE"""),7817500.0)</f>
        <v>7817500</v>
      </c>
      <c r="J1694" s="468">
        <f>IFERROR(__xludf.DUMMYFUNCTION("""COMPUTED_VALUE"""),0.0)</f>
        <v>0</v>
      </c>
      <c r="K1694" s="468">
        <f>IFERROR(__xludf.DUMMYFUNCTION("""COMPUTED_VALUE"""),9.4996E7)</f>
        <v>94996000</v>
      </c>
      <c r="L1694" s="468">
        <f>IFERROR(__xludf.DUMMYFUNCTION("""COMPUTED_VALUE"""),9.4996E7)</f>
        <v>94996000</v>
      </c>
      <c r="M1694" s="468">
        <f>IFERROR(__xludf.DUMMYFUNCTION("""COMPUTED_VALUE"""),0.0)</f>
        <v>0</v>
      </c>
      <c r="N1694" s="468">
        <f>IFERROR(__xludf.DUMMYFUNCTION("""COMPUTED_VALUE"""),0.0)</f>
        <v>0</v>
      </c>
      <c r="O1694" s="468">
        <f>IFERROR(__xludf.DUMMYFUNCTION("""COMPUTED_VALUE"""),7817500.0)</f>
        <v>7817500</v>
      </c>
      <c r="P1694" s="468">
        <f>IFERROR(__xludf.DUMMYFUNCTION("""COMPUTED_VALUE"""),7817500.0)</f>
        <v>7817500</v>
      </c>
      <c r="Q1694" s="468"/>
      <c r="R1694" s="468"/>
      <c r="S1694" s="468"/>
      <c r="T1694" s="468"/>
      <c r="U1694" s="468"/>
      <c r="V1694" s="468"/>
      <c r="W1694" s="468"/>
      <c r="X1694" s="468"/>
      <c r="Y1694" s="468"/>
      <c r="Z1694" s="468"/>
      <c r="AA1694" s="468"/>
      <c r="AB1694" s="468"/>
      <c r="AC1694" s="468"/>
      <c r="AD1694" s="468"/>
      <c r="AE1694" s="468"/>
      <c r="AF1694" s="468"/>
      <c r="AG1694" s="468"/>
      <c r="AH1694" s="468"/>
      <c r="AI1694" s="468"/>
      <c r="AJ1694" s="468"/>
    </row>
    <row r="1695" ht="15.75" customHeight="1">
      <c r="A1695" s="468">
        <f>IFERROR(__xludf.DUMMYFUNCTION("""COMPUTED_VALUE"""),8.017220262E9)</f>
        <v>8017220262</v>
      </c>
      <c r="B1695" s="468">
        <f>IFERROR(__xludf.DUMMYFUNCTION("""COMPUTED_VALUE"""),8017.0)</f>
        <v>8017</v>
      </c>
      <c r="C1695" s="468">
        <f>IFERROR(__xludf.DUMMYFUNCTION("""COMPUTED_VALUE"""),2.0)</f>
        <v>2</v>
      </c>
      <c r="D1695" s="468">
        <f>IFERROR(__xludf.DUMMYFUNCTION("""COMPUTED_VALUE"""),2026.0)</f>
        <v>2026</v>
      </c>
      <c r="E1695" s="468">
        <f>IFERROR(__xludf.DUMMYFUNCTION("""COMPUTED_VALUE"""),2.0)</f>
        <v>2</v>
      </c>
      <c r="F1695" s="468" t="str">
        <f>IFERROR(__xludf.DUMMYFUNCTION("""COMPUTED_VALUE"""),"Febrero")</f>
        <v>Febrero</v>
      </c>
      <c r="G1695" s="468">
        <f>IFERROR(__xludf.DUMMYFUNCTION("""COMPUTED_VALUE"""),0.0)</f>
        <v>0</v>
      </c>
      <c r="H1695" s="468">
        <f>IFERROR(__xludf.DUMMYFUNCTION("""COMPUTED_VALUE"""),0.0)</f>
        <v>0</v>
      </c>
      <c r="I1695" s="468">
        <f>IFERROR(__xludf.DUMMYFUNCTION("""COMPUTED_VALUE"""),0.0)</f>
        <v>0</v>
      </c>
      <c r="J1695" s="468">
        <f>IFERROR(__xludf.DUMMYFUNCTION("""COMPUTED_VALUE"""),3454400.0)</f>
        <v>3454400</v>
      </c>
      <c r="K1695" s="468">
        <f>IFERROR(__xludf.DUMMYFUNCTION("""COMPUTED_VALUE"""),0.0)</f>
        <v>0</v>
      </c>
      <c r="L1695" s="468">
        <f>IFERROR(__xludf.DUMMYFUNCTION("""COMPUTED_VALUE"""),0.0)</f>
        <v>0</v>
      </c>
      <c r="M1695" s="468">
        <f>IFERROR(__xludf.DUMMYFUNCTION("""COMPUTED_VALUE"""),3454400.0)</f>
        <v>3454400</v>
      </c>
      <c r="N1695" s="468">
        <f>IFERROR(__xludf.DUMMYFUNCTION("""COMPUTED_VALUE"""),0.0)</f>
        <v>0</v>
      </c>
      <c r="O1695" s="468">
        <f>IFERROR(__xludf.DUMMYFUNCTION("""COMPUTED_VALUE"""),0.0)</f>
        <v>0</v>
      </c>
      <c r="P1695" s="468">
        <f>IFERROR(__xludf.DUMMYFUNCTION("""COMPUTED_VALUE"""),0.0)</f>
        <v>0</v>
      </c>
      <c r="Q1695" s="468"/>
      <c r="R1695" s="468"/>
      <c r="S1695" s="468"/>
      <c r="T1695" s="468"/>
      <c r="U1695" s="468"/>
      <c r="V1695" s="468"/>
      <c r="W1695" s="468"/>
      <c r="X1695" s="468"/>
      <c r="Y1695" s="468"/>
      <c r="Z1695" s="468"/>
      <c r="AA1695" s="468"/>
      <c r="AB1695" s="468"/>
      <c r="AC1695" s="468"/>
      <c r="AD1695" s="468"/>
      <c r="AE1695" s="468"/>
      <c r="AF1695" s="468"/>
      <c r="AG1695" s="468"/>
      <c r="AH1695" s="468"/>
      <c r="AI1695" s="468"/>
      <c r="AJ1695" s="468"/>
    </row>
    <row r="1696" ht="15.75" customHeight="1">
      <c r="A1696" s="468">
        <f>IFERROR(__xludf.DUMMYFUNCTION("""COMPUTED_VALUE"""),8.017220263E9)</f>
        <v>8017220263</v>
      </c>
      <c r="B1696" s="468">
        <f>IFERROR(__xludf.DUMMYFUNCTION("""COMPUTED_VALUE"""),8017.0)</f>
        <v>8017</v>
      </c>
      <c r="C1696" s="468">
        <f>IFERROR(__xludf.DUMMYFUNCTION("""COMPUTED_VALUE"""),2.0)</f>
        <v>2</v>
      </c>
      <c r="D1696" s="468">
        <f>IFERROR(__xludf.DUMMYFUNCTION("""COMPUTED_VALUE"""),2026.0)</f>
        <v>2026</v>
      </c>
      <c r="E1696" s="468">
        <f>IFERROR(__xludf.DUMMYFUNCTION("""COMPUTED_VALUE"""),3.0)</f>
        <v>3</v>
      </c>
      <c r="F1696" s="468" t="str">
        <f>IFERROR(__xludf.DUMMYFUNCTION("""COMPUTED_VALUE"""),"Marzo")</f>
        <v>Marzo</v>
      </c>
      <c r="G1696" s="468">
        <f>IFERROR(__xludf.DUMMYFUNCTION("""COMPUTED_VALUE"""),0.0)</f>
        <v>0</v>
      </c>
      <c r="H1696" s="468">
        <f>IFERROR(__xludf.DUMMYFUNCTION("""COMPUTED_VALUE"""),0.0)</f>
        <v>0</v>
      </c>
      <c r="I1696" s="468">
        <f>IFERROR(__xludf.DUMMYFUNCTION("""COMPUTED_VALUE"""),0.0)</f>
        <v>0</v>
      </c>
      <c r="J1696" s="468">
        <f>IFERROR(__xludf.DUMMYFUNCTION("""COMPUTED_VALUE"""),8636000.0)</f>
        <v>8636000</v>
      </c>
      <c r="K1696" s="468">
        <f>IFERROR(__xludf.DUMMYFUNCTION("""COMPUTED_VALUE"""),0.0)</f>
        <v>0</v>
      </c>
      <c r="L1696" s="468">
        <f>IFERROR(__xludf.DUMMYFUNCTION("""COMPUTED_VALUE"""),0.0)</f>
        <v>0</v>
      </c>
      <c r="M1696" s="468">
        <f>IFERROR(__xludf.DUMMYFUNCTION("""COMPUTED_VALUE"""),8636000.0)</f>
        <v>8636000</v>
      </c>
      <c r="N1696" s="468">
        <f>IFERROR(__xludf.DUMMYFUNCTION("""COMPUTED_VALUE"""),0.0)</f>
        <v>0</v>
      </c>
      <c r="O1696" s="468">
        <f>IFERROR(__xludf.DUMMYFUNCTION("""COMPUTED_VALUE"""),0.0)</f>
        <v>0</v>
      </c>
      <c r="P1696" s="468">
        <f>IFERROR(__xludf.DUMMYFUNCTION("""COMPUTED_VALUE"""),0.0)</f>
        <v>0</v>
      </c>
      <c r="Q1696" s="468"/>
      <c r="R1696" s="468"/>
      <c r="S1696" s="468"/>
      <c r="T1696" s="468"/>
      <c r="U1696" s="468"/>
      <c r="V1696" s="468"/>
      <c r="W1696" s="468"/>
      <c r="X1696" s="468"/>
      <c r="Y1696" s="468"/>
      <c r="Z1696" s="468"/>
      <c r="AA1696" s="468"/>
      <c r="AB1696" s="468"/>
      <c r="AC1696" s="468"/>
      <c r="AD1696" s="468"/>
      <c r="AE1696" s="468"/>
      <c r="AF1696" s="468"/>
      <c r="AG1696" s="468"/>
      <c r="AH1696" s="468"/>
      <c r="AI1696" s="468"/>
      <c r="AJ1696" s="468"/>
    </row>
    <row r="1697" ht="15.75" customHeight="1">
      <c r="A1697" s="468">
        <f>IFERROR(__xludf.DUMMYFUNCTION("""COMPUTED_VALUE"""),8.017220264E9)</f>
        <v>8017220264</v>
      </c>
      <c r="B1697" s="468">
        <f>IFERROR(__xludf.DUMMYFUNCTION("""COMPUTED_VALUE"""),8017.0)</f>
        <v>8017</v>
      </c>
      <c r="C1697" s="468">
        <f>IFERROR(__xludf.DUMMYFUNCTION("""COMPUTED_VALUE"""),2.0)</f>
        <v>2</v>
      </c>
      <c r="D1697" s="468">
        <f>IFERROR(__xludf.DUMMYFUNCTION("""COMPUTED_VALUE"""),2026.0)</f>
        <v>2026</v>
      </c>
      <c r="E1697" s="468">
        <f>IFERROR(__xludf.DUMMYFUNCTION("""COMPUTED_VALUE"""),4.0)</f>
        <v>4</v>
      </c>
      <c r="F1697" s="468" t="str">
        <f>IFERROR(__xludf.DUMMYFUNCTION("""COMPUTED_VALUE"""),"Abril")</f>
        <v>Abril</v>
      </c>
      <c r="G1697" s="468">
        <f>IFERROR(__xludf.DUMMYFUNCTION("""COMPUTED_VALUE"""),2.96793E8)</f>
        <v>296793000</v>
      </c>
      <c r="H1697" s="468">
        <f>IFERROR(__xludf.DUMMYFUNCTION("""COMPUTED_VALUE"""),2.96793E8)</f>
        <v>296793000</v>
      </c>
      <c r="I1697" s="468">
        <f>IFERROR(__xludf.DUMMYFUNCTION("""COMPUTED_VALUE"""),0.0)</f>
        <v>0</v>
      </c>
      <c r="J1697" s="468">
        <f>IFERROR(__xludf.DUMMYFUNCTION("""COMPUTED_VALUE"""),8636000.0)</f>
        <v>8636000</v>
      </c>
      <c r="K1697" s="468">
        <f>IFERROR(__xludf.DUMMYFUNCTION("""COMPUTED_VALUE"""),2.96793E8)</f>
        <v>296793000</v>
      </c>
      <c r="L1697" s="468">
        <f>IFERROR(__xludf.DUMMYFUNCTION("""COMPUTED_VALUE"""),0.0)</f>
        <v>0</v>
      </c>
      <c r="M1697" s="468">
        <f>IFERROR(__xludf.DUMMYFUNCTION("""COMPUTED_VALUE"""),8636000.0)</f>
        <v>8636000</v>
      </c>
      <c r="N1697" s="468">
        <f>IFERROR(__xludf.DUMMYFUNCTION("""COMPUTED_VALUE"""),0.0)</f>
        <v>0</v>
      </c>
      <c r="O1697" s="468">
        <f>IFERROR(__xludf.DUMMYFUNCTION("""COMPUTED_VALUE"""),0.0)</f>
        <v>0</v>
      </c>
      <c r="P1697" s="468">
        <f>IFERROR(__xludf.DUMMYFUNCTION("""COMPUTED_VALUE"""),0.0)</f>
        <v>0</v>
      </c>
      <c r="Q1697" s="468"/>
      <c r="R1697" s="468"/>
      <c r="S1697" s="468"/>
      <c r="T1697" s="468"/>
      <c r="U1697" s="468"/>
      <c r="V1697" s="468"/>
      <c r="W1697" s="468"/>
      <c r="X1697" s="468"/>
      <c r="Y1697" s="468"/>
      <c r="Z1697" s="468"/>
      <c r="AA1697" s="468"/>
      <c r="AB1697" s="468"/>
      <c r="AC1697" s="468"/>
      <c r="AD1697" s="468"/>
      <c r="AE1697" s="468"/>
      <c r="AF1697" s="468"/>
      <c r="AG1697" s="468"/>
      <c r="AH1697" s="468"/>
      <c r="AI1697" s="468"/>
      <c r="AJ1697" s="468"/>
    </row>
    <row r="1698" ht="15.75" customHeight="1">
      <c r="A1698" s="468">
        <f>IFERROR(__xludf.DUMMYFUNCTION("""COMPUTED_VALUE"""),8.017220265E9)</f>
        <v>8017220265</v>
      </c>
      <c r="B1698" s="468">
        <f>IFERROR(__xludf.DUMMYFUNCTION("""COMPUTED_VALUE"""),8017.0)</f>
        <v>8017</v>
      </c>
      <c r="C1698" s="468">
        <f>IFERROR(__xludf.DUMMYFUNCTION("""COMPUTED_VALUE"""),2.0)</f>
        <v>2</v>
      </c>
      <c r="D1698" s="468">
        <f>IFERROR(__xludf.DUMMYFUNCTION("""COMPUTED_VALUE"""),2026.0)</f>
        <v>2026</v>
      </c>
      <c r="E1698" s="468">
        <f>IFERROR(__xludf.DUMMYFUNCTION("""COMPUTED_VALUE"""),5.0)</f>
        <v>5</v>
      </c>
      <c r="F1698" s="468" t="str">
        <f>IFERROR(__xludf.DUMMYFUNCTION("""COMPUTED_VALUE"""),"Mayo")</f>
        <v>Mayo</v>
      </c>
      <c r="G1698" s="468">
        <f>IFERROR(__xludf.DUMMYFUNCTION("""COMPUTED_VALUE"""),2.16135334E8)</f>
        <v>216135334</v>
      </c>
      <c r="H1698" s="468">
        <f>IFERROR(__xludf.DUMMYFUNCTION("""COMPUTED_VALUE"""),0.0)</f>
        <v>0</v>
      </c>
      <c r="I1698" s="468">
        <f>IFERROR(__xludf.DUMMYFUNCTION("""COMPUTED_VALUE"""),2.16135334E8)</f>
        <v>216135334</v>
      </c>
      <c r="J1698" s="468">
        <f>IFERROR(__xludf.DUMMYFUNCTION("""COMPUTED_VALUE"""),8636000.0)</f>
        <v>8636000</v>
      </c>
      <c r="K1698" s="468">
        <f>IFERROR(__xludf.DUMMYFUNCTION("""COMPUTED_VALUE"""),0.0)</f>
        <v>0</v>
      </c>
      <c r="L1698" s="468">
        <f>IFERROR(__xludf.DUMMYFUNCTION("""COMPUTED_VALUE"""),0.0)</f>
        <v>0</v>
      </c>
      <c r="M1698" s="468">
        <f>IFERROR(__xludf.DUMMYFUNCTION("""COMPUTED_VALUE"""),8636000.0)</f>
        <v>8636000</v>
      </c>
      <c r="N1698" s="468">
        <f>IFERROR(__xludf.DUMMYFUNCTION("""COMPUTED_VALUE"""),0.0)</f>
        <v>0</v>
      </c>
      <c r="O1698" s="468">
        <f>IFERROR(__xludf.DUMMYFUNCTION("""COMPUTED_VALUE"""),2.16135334E8)</f>
        <v>216135334</v>
      </c>
      <c r="P1698" s="468">
        <f>IFERROR(__xludf.DUMMYFUNCTION("""COMPUTED_VALUE"""),0.0)</f>
        <v>0</v>
      </c>
      <c r="Q1698" s="468"/>
      <c r="R1698" s="468"/>
      <c r="S1698" s="468"/>
      <c r="T1698" s="468"/>
      <c r="U1698" s="468"/>
      <c r="V1698" s="468"/>
      <c r="W1698" s="468"/>
      <c r="X1698" s="468"/>
      <c r="Y1698" s="468"/>
      <c r="Z1698" s="468"/>
      <c r="AA1698" s="468"/>
      <c r="AB1698" s="468"/>
      <c r="AC1698" s="468"/>
      <c r="AD1698" s="468"/>
      <c r="AE1698" s="468"/>
      <c r="AF1698" s="468"/>
      <c r="AG1698" s="468"/>
      <c r="AH1698" s="468"/>
      <c r="AI1698" s="468"/>
      <c r="AJ1698" s="468"/>
    </row>
    <row r="1699" ht="15.75" customHeight="1">
      <c r="A1699" s="468">
        <f>IFERROR(__xludf.DUMMYFUNCTION("""COMPUTED_VALUE"""),8.017220266E9)</f>
        <v>8017220266</v>
      </c>
      <c r="B1699" s="468">
        <f>IFERROR(__xludf.DUMMYFUNCTION("""COMPUTED_VALUE"""),8017.0)</f>
        <v>8017</v>
      </c>
      <c r="C1699" s="468">
        <f>IFERROR(__xludf.DUMMYFUNCTION("""COMPUTED_VALUE"""),2.0)</f>
        <v>2</v>
      </c>
      <c r="D1699" s="468">
        <f>IFERROR(__xludf.DUMMYFUNCTION("""COMPUTED_VALUE"""),2026.0)</f>
        <v>2026</v>
      </c>
      <c r="E1699" s="468">
        <f>IFERROR(__xludf.DUMMYFUNCTION("""COMPUTED_VALUE"""),6.0)</f>
        <v>6</v>
      </c>
      <c r="F1699" s="468" t="str">
        <f>IFERROR(__xludf.DUMMYFUNCTION("""COMPUTED_VALUE"""),"Junio")</f>
        <v>Junio</v>
      </c>
      <c r="G1699" s="468">
        <f>IFERROR(__xludf.DUMMYFUNCTION("""COMPUTED_VALUE"""),0.0)</f>
        <v>0</v>
      </c>
      <c r="H1699" s="468">
        <f>IFERROR(__xludf.DUMMYFUNCTION("""COMPUTED_VALUE"""),0.0)</f>
        <v>0</v>
      </c>
      <c r="I1699" s="468">
        <f>IFERROR(__xludf.DUMMYFUNCTION("""COMPUTED_VALUE"""),0.0)</f>
        <v>0</v>
      </c>
      <c r="J1699" s="468">
        <f>IFERROR(__xludf.DUMMYFUNCTION("""COMPUTED_VALUE"""),8636000.0)</f>
        <v>8636000</v>
      </c>
      <c r="K1699" s="468">
        <f>IFERROR(__xludf.DUMMYFUNCTION("""COMPUTED_VALUE"""),0.0)</f>
        <v>0</v>
      </c>
      <c r="L1699" s="468">
        <f>IFERROR(__xludf.DUMMYFUNCTION("""COMPUTED_VALUE"""),0.0)</f>
        <v>0</v>
      </c>
      <c r="M1699" s="468">
        <f>IFERROR(__xludf.DUMMYFUNCTION("""COMPUTED_VALUE"""),8636000.0)</f>
        <v>8636000</v>
      </c>
      <c r="N1699" s="468">
        <f>IFERROR(__xludf.DUMMYFUNCTION("""COMPUTED_VALUE"""),0.0)</f>
        <v>0</v>
      </c>
      <c r="O1699" s="468">
        <f>IFERROR(__xludf.DUMMYFUNCTION("""COMPUTED_VALUE"""),0.0)</f>
        <v>0</v>
      </c>
      <c r="P1699" s="468">
        <f>IFERROR(__xludf.DUMMYFUNCTION("""COMPUTED_VALUE"""),0.0)</f>
        <v>0</v>
      </c>
      <c r="Q1699" s="468"/>
      <c r="R1699" s="468"/>
      <c r="S1699" s="468"/>
      <c r="T1699" s="468"/>
      <c r="U1699" s="468"/>
      <c r="V1699" s="468"/>
      <c r="W1699" s="468"/>
      <c r="X1699" s="468"/>
      <c r="Y1699" s="468"/>
      <c r="Z1699" s="468"/>
      <c r="AA1699" s="468"/>
      <c r="AB1699" s="468"/>
      <c r="AC1699" s="468"/>
      <c r="AD1699" s="468"/>
      <c r="AE1699" s="468"/>
      <c r="AF1699" s="468"/>
      <c r="AG1699" s="468"/>
      <c r="AH1699" s="468"/>
      <c r="AI1699" s="468"/>
      <c r="AJ1699" s="468"/>
    </row>
    <row r="1700" ht="15.75" customHeight="1">
      <c r="A1700" s="468">
        <f>IFERROR(__xludf.DUMMYFUNCTION("""COMPUTED_VALUE"""),8.017220267E9)</f>
        <v>8017220267</v>
      </c>
      <c r="B1700" s="468">
        <f>IFERROR(__xludf.DUMMYFUNCTION("""COMPUTED_VALUE"""),8017.0)</f>
        <v>8017</v>
      </c>
      <c r="C1700" s="468">
        <f>IFERROR(__xludf.DUMMYFUNCTION("""COMPUTED_VALUE"""),2.0)</f>
        <v>2</v>
      </c>
      <c r="D1700" s="468">
        <f>IFERROR(__xludf.DUMMYFUNCTION("""COMPUTED_VALUE"""),2026.0)</f>
        <v>2026</v>
      </c>
      <c r="E1700" s="468">
        <f>IFERROR(__xludf.DUMMYFUNCTION("""COMPUTED_VALUE"""),7.0)</f>
        <v>7</v>
      </c>
      <c r="F1700" s="468" t="str">
        <f>IFERROR(__xludf.DUMMYFUNCTION("""COMPUTED_VALUE"""),"Julio")</f>
        <v>Julio</v>
      </c>
      <c r="G1700" s="468">
        <f>IFERROR(__xludf.DUMMYFUNCTION("""COMPUTED_VALUE"""),0.0)</f>
        <v>0</v>
      </c>
      <c r="H1700" s="468">
        <f>IFERROR(__xludf.DUMMYFUNCTION("""COMPUTED_VALUE"""),0.0)</f>
        <v>0</v>
      </c>
      <c r="I1700" s="468">
        <f>IFERROR(__xludf.DUMMYFUNCTION("""COMPUTED_VALUE"""),0.0)</f>
        <v>0</v>
      </c>
      <c r="J1700" s="468">
        <f>IFERROR(__xludf.DUMMYFUNCTION("""COMPUTED_VALUE"""),8636000.0)</f>
        <v>8636000</v>
      </c>
      <c r="K1700" s="468">
        <f>IFERROR(__xludf.DUMMYFUNCTION("""COMPUTED_VALUE"""),0.0)</f>
        <v>0</v>
      </c>
      <c r="L1700" s="468">
        <f>IFERROR(__xludf.DUMMYFUNCTION("""COMPUTED_VALUE"""),0.0)</f>
        <v>0</v>
      </c>
      <c r="M1700" s="468">
        <f>IFERROR(__xludf.DUMMYFUNCTION("""COMPUTED_VALUE"""),8636000.0)</f>
        <v>8636000</v>
      </c>
      <c r="N1700" s="468">
        <f>IFERROR(__xludf.DUMMYFUNCTION("""COMPUTED_VALUE"""),0.0)</f>
        <v>0</v>
      </c>
      <c r="O1700" s="468">
        <f>IFERROR(__xludf.DUMMYFUNCTION("""COMPUTED_VALUE"""),0.0)</f>
        <v>0</v>
      </c>
      <c r="P1700" s="468">
        <f>IFERROR(__xludf.DUMMYFUNCTION("""COMPUTED_VALUE"""),0.0)</f>
        <v>0</v>
      </c>
      <c r="Q1700" s="468"/>
      <c r="R1700" s="468"/>
      <c r="S1700" s="468"/>
      <c r="T1700" s="468"/>
      <c r="U1700" s="468"/>
      <c r="V1700" s="468"/>
      <c r="W1700" s="468"/>
      <c r="X1700" s="468"/>
      <c r="Y1700" s="468"/>
      <c r="Z1700" s="468"/>
      <c r="AA1700" s="468"/>
      <c r="AB1700" s="468"/>
      <c r="AC1700" s="468"/>
      <c r="AD1700" s="468"/>
      <c r="AE1700" s="468"/>
      <c r="AF1700" s="468"/>
      <c r="AG1700" s="468"/>
      <c r="AH1700" s="468"/>
      <c r="AI1700" s="468"/>
      <c r="AJ1700" s="468"/>
    </row>
    <row r="1701" ht="15.75" customHeight="1">
      <c r="A1701" s="468">
        <f>IFERROR(__xludf.DUMMYFUNCTION("""COMPUTED_VALUE"""),8.017220268E9)</f>
        <v>8017220268</v>
      </c>
      <c r="B1701" s="468">
        <f>IFERROR(__xludf.DUMMYFUNCTION("""COMPUTED_VALUE"""),8017.0)</f>
        <v>8017</v>
      </c>
      <c r="C1701" s="468">
        <f>IFERROR(__xludf.DUMMYFUNCTION("""COMPUTED_VALUE"""),2.0)</f>
        <v>2</v>
      </c>
      <c r="D1701" s="468">
        <f>IFERROR(__xludf.DUMMYFUNCTION("""COMPUTED_VALUE"""),2026.0)</f>
        <v>2026</v>
      </c>
      <c r="E1701" s="468">
        <f>IFERROR(__xludf.DUMMYFUNCTION("""COMPUTED_VALUE"""),8.0)</f>
        <v>8</v>
      </c>
      <c r="F1701" s="468" t="str">
        <f>IFERROR(__xludf.DUMMYFUNCTION("""COMPUTED_VALUE"""),"Agosto")</f>
        <v>Agosto</v>
      </c>
      <c r="G1701" s="468">
        <f>IFERROR(__xludf.DUMMYFUNCTION("""COMPUTED_VALUE"""),0.0)</f>
        <v>0</v>
      </c>
      <c r="H1701" s="468">
        <f>IFERROR(__xludf.DUMMYFUNCTION("""COMPUTED_VALUE"""),0.0)</f>
        <v>0</v>
      </c>
      <c r="I1701" s="468">
        <f>IFERROR(__xludf.DUMMYFUNCTION("""COMPUTED_VALUE"""),0.0)</f>
        <v>0</v>
      </c>
      <c r="J1701" s="468">
        <f>IFERROR(__xludf.DUMMYFUNCTION("""COMPUTED_VALUE"""),8636000.0)</f>
        <v>8636000</v>
      </c>
      <c r="K1701" s="468">
        <f>IFERROR(__xludf.DUMMYFUNCTION("""COMPUTED_VALUE"""),0.0)</f>
        <v>0</v>
      </c>
      <c r="L1701" s="468">
        <f>IFERROR(__xludf.DUMMYFUNCTION("""COMPUTED_VALUE"""),0.0)</f>
        <v>0</v>
      </c>
      <c r="M1701" s="468">
        <f>IFERROR(__xludf.DUMMYFUNCTION("""COMPUTED_VALUE"""),8636000.0)</f>
        <v>8636000</v>
      </c>
      <c r="N1701" s="468">
        <f>IFERROR(__xludf.DUMMYFUNCTION("""COMPUTED_VALUE"""),0.0)</f>
        <v>0</v>
      </c>
      <c r="O1701" s="468">
        <f>IFERROR(__xludf.DUMMYFUNCTION("""COMPUTED_VALUE"""),0.0)</f>
        <v>0</v>
      </c>
      <c r="P1701" s="468">
        <f>IFERROR(__xludf.DUMMYFUNCTION("""COMPUTED_VALUE"""),0.0)</f>
        <v>0</v>
      </c>
      <c r="Q1701" s="468"/>
      <c r="R1701" s="468"/>
      <c r="S1701" s="468"/>
      <c r="T1701" s="468"/>
      <c r="U1701" s="468"/>
      <c r="V1701" s="468"/>
      <c r="W1701" s="468"/>
      <c r="X1701" s="468"/>
      <c r="Y1701" s="468"/>
      <c r="Z1701" s="468"/>
      <c r="AA1701" s="468"/>
      <c r="AB1701" s="468"/>
      <c r="AC1701" s="468"/>
      <c r="AD1701" s="468"/>
      <c r="AE1701" s="468"/>
      <c r="AF1701" s="468"/>
      <c r="AG1701" s="468"/>
      <c r="AH1701" s="468"/>
      <c r="AI1701" s="468"/>
      <c r="AJ1701" s="468"/>
    </row>
    <row r="1702" ht="15.75" customHeight="1">
      <c r="A1702" s="468">
        <f>IFERROR(__xludf.DUMMYFUNCTION("""COMPUTED_VALUE"""),8.017220269E9)</f>
        <v>8017220269</v>
      </c>
      <c r="B1702" s="468">
        <f>IFERROR(__xludf.DUMMYFUNCTION("""COMPUTED_VALUE"""),8017.0)</f>
        <v>8017</v>
      </c>
      <c r="C1702" s="468">
        <f>IFERROR(__xludf.DUMMYFUNCTION("""COMPUTED_VALUE"""),2.0)</f>
        <v>2</v>
      </c>
      <c r="D1702" s="468">
        <f>IFERROR(__xludf.DUMMYFUNCTION("""COMPUTED_VALUE"""),2026.0)</f>
        <v>2026</v>
      </c>
      <c r="E1702" s="468">
        <f>IFERROR(__xludf.DUMMYFUNCTION("""COMPUTED_VALUE"""),9.0)</f>
        <v>9</v>
      </c>
      <c r="F1702" s="468" t="str">
        <f>IFERROR(__xludf.DUMMYFUNCTION("""COMPUTED_VALUE"""),"Septiembre")</f>
        <v>Septiembre</v>
      </c>
      <c r="G1702" s="468">
        <f>IFERROR(__xludf.DUMMYFUNCTION("""COMPUTED_VALUE"""),0.0)</f>
        <v>0</v>
      </c>
      <c r="H1702" s="468">
        <f>IFERROR(__xludf.DUMMYFUNCTION("""COMPUTED_VALUE"""),0.0)</f>
        <v>0</v>
      </c>
      <c r="I1702" s="468">
        <f>IFERROR(__xludf.DUMMYFUNCTION("""COMPUTED_VALUE"""),0.0)</f>
        <v>0</v>
      </c>
      <c r="J1702" s="468">
        <f>IFERROR(__xludf.DUMMYFUNCTION("""COMPUTED_VALUE"""),8636000.0)</f>
        <v>8636000</v>
      </c>
      <c r="K1702" s="468">
        <f>IFERROR(__xludf.DUMMYFUNCTION("""COMPUTED_VALUE"""),0.0)</f>
        <v>0</v>
      </c>
      <c r="L1702" s="468">
        <f>IFERROR(__xludf.DUMMYFUNCTION("""COMPUTED_VALUE"""),0.0)</f>
        <v>0</v>
      </c>
      <c r="M1702" s="468">
        <f>IFERROR(__xludf.DUMMYFUNCTION("""COMPUTED_VALUE"""),8636000.0)</f>
        <v>8636000</v>
      </c>
      <c r="N1702" s="468">
        <f>IFERROR(__xludf.DUMMYFUNCTION("""COMPUTED_VALUE"""),0.0)</f>
        <v>0</v>
      </c>
      <c r="O1702" s="468">
        <f>IFERROR(__xludf.DUMMYFUNCTION("""COMPUTED_VALUE"""),0.0)</f>
        <v>0</v>
      </c>
      <c r="P1702" s="468">
        <f>IFERROR(__xludf.DUMMYFUNCTION("""COMPUTED_VALUE"""),0.0)</f>
        <v>0</v>
      </c>
      <c r="Q1702" s="468"/>
      <c r="R1702" s="468"/>
      <c r="S1702" s="468"/>
      <c r="T1702" s="468"/>
      <c r="U1702" s="468"/>
      <c r="V1702" s="468"/>
      <c r="W1702" s="468"/>
      <c r="X1702" s="468"/>
      <c r="Y1702" s="468"/>
      <c r="Z1702" s="468"/>
      <c r="AA1702" s="468"/>
      <c r="AB1702" s="468"/>
      <c r="AC1702" s="468"/>
      <c r="AD1702" s="468"/>
      <c r="AE1702" s="468"/>
      <c r="AF1702" s="468"/>
      <c r="AG1702" s="468"/>
      <c r="AH1702" s="468"/>
      <c r="AI1702" s="468"/>
      <c r="AJ1702" s="468"/>
    </row>
    <row r="1703" ht="15.75" customHeight="1">
      <c r="A1703" s="468">
        <f>IFERROR(__xludf.DUMMYFUNCTION("""COMPUTED_VALUE"""),8.017220261E10)</f>
        <v>80172202610</v>
      </c>
      <c r="B1703" s="468">
        <f>IFERROR(__xludf.DUMMYFUNCTION("""COMPUTED_VALUE"""),8017.0)</f>
        <v>8017</v>
      </c>
      <c r="C1703" s="468">
        <f>IFERROR(__xludf.DUMMYFUNCTION("""COMPUTED_VALUE"""),2.0)</f>
        <v>2</v>
      </c>
      <c r="D1703" s="468">
        <f>IFERROR(__xludf.DUMMYFUNCTION("""COMPUTED_VALUE"""),2026.0)</f>
        <v>2026</v>
      </c>
      <c r="E1703" s="468">
        <f>IFERROR(__xludf.DUMMYFUNCTION("""COMPUTED_VALUE"""),10.0)</f>
        <v>10</v>
      </c>
      <c r="F1703" s="468" t="str">
        <f>IFERROR(__xludf.DUMMYFUNCTION("""COMPUTED_VALUE"""),"Octubre")</f>
        <v>Octubre</v>
      </c>
      <c r="G1703" s="468">
        <f>IFERROR(__xludf.DUMMYFUNCTION("""COMPUTED_VALUE"""),0.0)</f>
        <v>0</v>
      </c>
      <c r="H1703" s="468">
        <f>IFERROR(__xludf.DUMMYFUNCTION("""COMPUTED_VALUE"""),0.0)</f>
        <v>0</v>
      </c>
      <c r="I1703" s="468">
        <f>IFERROR(__xludf.DUMMYFUNCTION("""COMPUTED_VALUE"""),0.0)</f>
        <v>0</v>
      </c>
      <c r="J1703" s="468">
        <f>IFERROR(__xludf.DUMMYFUNCTION("""COMPUTED_VALUE"""),8636000.0)</f>
        <v>8636000</v>
      </c>
      <c r="K1703" s="468">
        <f>IFERROR(__xludf.DUMMYFUNCTION("""COMPUTED_VALUE"""),0.0)</f>
        <v>0</v>
      </c>
      <c r="L1703" s="468">
        <f>IFERROR(__xludf.DUMMYFUNCTION("""COMPUTED_VALUE"""),0.0)</f>
        <v>0</v>
      </c>
      <c r="M1703" s="468">
        <f>IFERROR(__xludf.DUMMYFUNCTION("""COMPUTED_VALUE"""),8636000.0)</f>
        <v>8636000</v>
      </c>
      <c r="N1703" s="468">
        <f>IFERROR(__xludf.DUMMYFUNCTION("""COMPUTED_VALUE"""),0.0)</f>
        <v>0</v>
      </c>
      <c r="O1703" s="468">
        <f>IFERROR(__xludf.DUMMYFUNCTION("""COMPUTED_VALUE"""),0.0)</f>
        <v>0</v>
      </c>
      <c r="P1703" s="468">
        <f>IFERROR(__xludf.DUMMYFUNCTION("""COMPUTED_VALUE"""),0.0)</f>
        <v>0</v>
      </c>
      <c r="Q1703" s="468"/>
      <c r="R1703" s="468"/>
      <c r="S1703" s="468"/>
      <c r="T1703" s="468"/>
      <c r="U1703" s="468"/>
      <c r="V1703" s="468"/>
      <c r="W1703" s="468"/>
      <c r="X1703" s="468"/>
      <c r="Y1703" s="468"/>
      <c r="Z1703" s="468"/>
      <c r="AA1703" s="468"/>
      <c r="AB1703" s="468"/>
      <c r="AC1703" s="468"/>
      <c r="AD1703" s="468"/>
      <c r="AE1703" s="468"/>
      <c r="AF1703" s="468"/>
      <c r="AG1703" s="468"/>
      <c r="AH1703" s="468"/>
      <c r="AI1703" s="468"/>
      <c r="AJ1703" s="468"/>
    </row>
    <row r="1704" ht="15.75" customHeight="1">
      <c r="A1704" s="468">
        <f>IFERROR(__xludf.DUMMYFUNCTION("""COMPUTED_VALUE"""),8.0172202611E10)</f>
        <v>80172202611</v>
      </c>
      <c r="B1704" s="468">
        <f>IFERROR(__xludf.DUMMYFUNCTION("""COMPUTED_VALUE"""),8017.0)</f>
        <v>8017</v>
      </c>
      <c r="C1704" s="468">
        <f>IFERROR(__xludf.DUMMYFUNCTION("""COMPUTED_VALUE"""),2.0)</f>
        <v>2</v>
      </c>
      <c r="D1704" s="468">
        <f>IFERROR(__xludf.DUMMYFUNCTION("""COMPUTED_VALUE"""),2026.0)</f>
        <v>2026</v>
      </c>
      <c r="E1704" s="468">
        <f>IFERROR(__xludf.DUMMYFUNCTION("""COMPUTED_VALUE"""),11.0)</f>
        <v>11</v>
      </c>
      <c r="F1704" s="468" t="str">
        <f>IFERROR(__xludf.DUMMYFUNCTION("""COMPUTED_VALUE"""),"Noviembre")</f>
        <v>Noviembre</v>
      </c>
      <c r="G1704" s="468">
        <f>IFERROR(__xludf.DUMMYFUNCTION("""COMPUTED_VALUE"""),0.0)</f>
        <v>0</v>
      </c>
      <c r="H1704" s="468">
        <f>IFERROR(__xludf.DUMMYFUNCTION("""COMPUTED_VALUE"""),0.0)</f>
        <v>0</v>
      </c>
      <c r="I1704" s="468">
        <f>IFERROR(__xludf.DUMMYFUNCTION("""COMPUTED_VALUE"""),0.0)</f>
        <v>0</v>
      </c>
      <c r="J1704" s="468">
        <f>IFERROR(__xludf.DUMMYFUNCTION("""COMPUTED_VALUE"""),8636000.0)</f>
        <v>8636000</v>
      </c>
      <c r="K1704" s="468">
        <f>IFERROR(__xludf.DUMMYFUNCTION("""COMPUTED_VALUE"""),0.0)</f>
        <v>0</v>
      </c>
      <c r="L1704" s="468">
        <f>IFERROR(__xludf.DUMMYFUNCTION("""COMPUTED_VALUE"""),0.0)</f>
        <v>0</v>
      </c>
      <c r="M1704" s="468">
        <f>IFERROR(__xludf.DUMMYFUNCTION("""COMPUTED_VALUE"""),8636000.0)</f>
        <v>8636000</v>
      </c>
      <c r="N1704" s="468">
        <f>IFERROR(__xludf.DUMMYFUNCTION("""COMPUTED_VALUE"""),0.0)</f>
        <v>0</v>
      </c>
      <c r="O1704" s="468">
        <f>IFERROR(__xludf.DUMMYFUNCTION("""COMPUTED_VALUE"""),0.0)</f>
        <v>0</v>
      </c>
      <c r="P1704" s="468">
        <f>IFERROR(__xludf.DUMMYFUNCTION("""COMPUTED_VALUE"""),0.0)</f>
        <v>0</v>
      </c>
      <c r="Q1704" s="468"/>
      <c r="R1704" s="468"/>
      <c r="S1704" s="468"/>
      <c r="T1704" s="468"/>
      <c r="U1704" s="468"/>
      <c r="V1704" s="468"/>
      <c r="W1704" s="468"/>
      <c r="X1704" s="468"/>
      <c r="Y1704" s="468"/>
      <c r="Z1704" s="468"/>
      <c r="AA1704" s="468"/>
      <c r="AB1704" s="468"/>
      <c r="AC1704" s="468"/>
      <c r="AD1704" s="468"/>
      <c r="AE1704" s="468"/>
      <c r="AF1704" s="468"/>
      <c r="AG1704" s="468"/>
      <c r="AH1704" s="468"/>
      <c r="AI1704" s="468"/>
      <c r="AJ1704" s="468"/>
    </row>
    <row r="1705" ht="15.75" customHeight="1">
      <c r="A1705" s="468">
        <f>IFERROR(__xludf.DUMMYFUNCTION("""COMPUTED_VALUE"""),8.0172202612E10)</f>
        <v>80172202612</v>
      </c>
      <c r="B1705" s="468">
        <f>IFERROR(__xludf.DUMMYFUNCTION("""COMPUTED_VALUE"""),8017.0)</f>
        <v>8017</v>
      </c>
      <c r="C1705" s="468">
        <f>IFERROR(__xludf.DUMMYFUNCTION("""COMPUTED_VALUE"""),2.0)</f>
        <v>2</v>
      </c>
      <c r="D1705" s="468">
        <f>IFERROR(__xludf.DUMMYFUNCTION("""COMPUTED_VALUE"""),2026.0)</f>
        <v>2026</v>
      </c>
      <c r="E1705" s="468">
        <f>IFERROR(__xludf.DUMMYFUNCTION("""COMPUTED_VALUE"""),12.0)</f>
        <v>12</v>
      </c>
      <c r="F1705" s="468" t="str">
        <f>IFERROR(__xludf.DUMMYFUNCTION("""COMPUTED_VALUE"""),"Diciembre")</f>
        <v>Diciembre</v>
      </c>
      <c r="G1705" s="468">
        <f>IFERROR(__xludf.DUMMYFUNCTION("""COMPUTED_VALUE"""),0.0)</f>
        <v>0</v>
      </c>
      <c r="H1705" s="468">
        <f>IFERROR(__xludf.DUMMYFUNCTION("""COMPUTED_VALUE"""),0.0)</f>
        <v>0</v>
      </c>
      <c r="I1705" s="468">
        <f>IFERROR(__xludf.DUMMYFUNCTION("""COMPUTED_VALUE"""),0.0)</f>
        <v>0</v>
      </c>
      <c r="J1705" s="468">
        <f>IFERROR(__xludf.DUMMYFUNCTION("""COMPUTED_VALUE"""),3.106106E8)</f>
        <v>310610600</v>
      </c>
      <c r="K1705" s="468">
        <f>IFERROR(__xludf.DUMMYFUNCTION("""COMPUTED_VALUE"""),0.0)</f>
        <v>0</v>
      </c>
      <c r="L1705" s="468">
        <f>IFERROR(__xludf.DUMMYFUNCTION("""COMPUTED_VALUE"""),0.0)</f>
        <v>0</v>
      </c>
      <c r="M1705" s="468">
        <f>IFERROR(__xludf.DUMMYFUNCTION("""COMPUTED_VALUE"""),3.106106E8)</f>
        <v>310610600</v>
      </c>
      <c r="N1705" s="468">
        <f>IFERROR(__xludf.DUMMYFUNCTION("""COMPUTED_VALUE"""),0.0)</f>
        <v>0</v>
      </c>
      <c r="O1705" s="468">
        <f>IFERROR(__xludf.DUMMYFUNCTION("""COMPUTED_VALUE"""),0.0)</f>
        <v>0</v>
      </c>
      <c r="P1705" s="468">
        <f>IFERROR(__xludf.DUMMYFUNCTION("""COMPUTED_VALUE"""),0.0)</f>
        <v>0</v>
      </c>
      <c r="Q1705" s="468"/>
      <c r="R1705" s="468"/>
      <c r="S1705" s="468"/>
      <c r="T1705" s="468"/>
      <c r="U1705" s="468"/>
      <c r="V1705" s="468"/>
      <c r="W1705" s="468"/>
      <c r="X1705" s="468"/>
      <c r="Y1705" s="468"/>
      <c r="Z1705" s="468"/>
      <c r="AA1705" s="468"/>
      <c r="AB1705" s="468"/>
      <c r="AC1705" s="468"/>
      <c r="AD1705" s="468"/>
      <c r="AE1705" s="468"/>
      <c r="AF1705" s="468"/>
      <c r="AG1705" s="468"/>
      <c r="AH1705" s="468"/>
      <c r="AI1705" s="468"/>
      <c r="AJ1705" s="468"/>
    </row>
    <row r="1706" ht="15.75" customHeight="1">
      <c r="A1706" s="468">
        <f>IFERROR(__xludf.DUMMYFUNCTION("""COMPUTED_VALUE"""),8.017320261E9)</f>
        <v>8017320261</v>
      </c>
      <c r="B1706" s="468">
        <f>IFERROR(__xludf.DUMMYFUNCTION("""COMPUTED_VALUE"""),8017.0)</f>
        <v>8017</v>
      </c>
      <c r="C1706" s="468">
        <f>IFERROR(__xludf.DUMMYFUNCTION("""COMPUTED_VALUE"""),3.0)</f>
        <v>3</v>
      </c>
      <c r="D1706" s="468">
        <f>IFERROR(__xludf.DUMMYFUNCTION("""COMPUTED_VALUE"""),2026.0)</f>
        <v>2026</v>
      </c>
      <c r="E1706" s="468">
        <f>IFERROR(__xludf.DUMMYFUNCTION("""COMPUTED_VALUE"""),1.0)</f>
        <v>1</v>
      </c>
      <c r="F1706" s="468" t="str">
        <f>IFERROR(__xludf.DUMMYFUNCTION("""COMPUTED_VALUE"""),"Enero")</f>
        <v>Enero</v>
      </c>
      <c r="G1706" s="468">
        <f>IFERROR(__xludf.DUMMYFUNCTION("""COMPUTED_VALUE"""),2.959637199E9)</f>
        <v>2959637199</v>
      </c>
      <c r="H1706" s="468">
        <f>IFERROR(__xludf.DUMMYFUNCTION("""COMPUTED_VALUE"""),2.672545E9)</f>
        <v>2672545000</v>
      </c>
      <c r="I1706" s="468">
        <f>IFERROR(__xludf.DUMMYFUNCTION("""COMPUTED_VALUE"""),2.87092199E8)</f>
        <v>287092199</v>
      </c>
      <c r="J1706" s="468">
        <f>IFERROR(__xludf.DUMMYFUNCTION("""COMPUTED_VALUE"""),0.0)</f>
        <v>0</v>
      </c>
      <c r="K1706" s="468">
        <f>IFERROR(__xludf.DUMMYFUNCTION("""COMPUTED_VALUE"""),2.672545E9)</f>
        <v>2672545000</v>
      </c>
      <c r="L1706" s="468">
        <f>IFERROR(__xludf.DUMMYFUNCTION("""COMPUTED_VALUE"""),2.574825E9)</f>
        <v>2574825000</v>
      </c>
      <c r="M1706" s="468">
        <f>IFERROR(__xludf.DUMMYFUNCTION("""COMPUTED_VALUE"""),0.0)</f>
        <v>0</v>
      </c>
      <c r="N1706" s="468">
        <f>IFERROR(__xludf.DUMMYFUNCTION("""COMPUTED_VALUE"""),0.0)</f>
        <v>0</v>
      </c>
      <c r="O1706" s="468">
        <f>IFERROR(__xludf.DUMMYFUNCTION("""COMPUTED_VALUE"""),2.87092199E8)</f>
        <v>287092199</v>
      </c>
      <c r="P1706" s="468">
        <f>IFERROR(__xludf.DUMMYFUNCTION("""COMPUTED_VALUE"""),3.8262267E7)</f>
        <v>38262267</v>
      </c>
      <c r="Q1706" s="468"/>
      <c r="R1706" s="468"/>
      <c r="S1706" s="468"/>
      <c r="T1706" s="468"/>
      <c r="U1706" s="468"/>
      <c r="V1706" s="468"/>
      <c r="W1706" s="468"/>
      <c r="X1706" s="468"/>
      <c r="Y1706" s="468"/>
      <c r="Z1706" s="468"/>
      <c r="AA1706" s="468"/>
      <c r="AB1706" s="468"/>
      <c r="AC1706" s="468"/>
      <c r="AD1706" s="468"/>
      <c r="AE1706" s="468"/>
      <c r="AF1706" s="468"/>
      <c r="AG1706" s="468"/>
      <c r="AH1706" s="468"/>
      <c r="AI1706" s="468"/>
      <c r="AJ1706" s="468"/>
    </row>
    <row r="1707" ht="15.75" customHeight="1">
      <c r="A1707" s="468">
        <f>IFERROR(__xludf.DUMMYFUNCTION("""COMPUTED_VALUE"""),8.017320262E9)</f>
        <v>8017320262</v>
      </c>
      <c r="B1707" s="468">
        <f>IFERROR(__xludf.DUMMYFUNCTION("""COMPUTED_VALUE"""),8017.0)</f>
        <v>8017</v>
      </c>
      <c r="C1707" s="468">
        <f>IFERROR(__xludf.DUMMYFUNCTION("""COMPUTED_VALUE"""),3.0)</f>
        <v>3</v>
      </c>
      <c r="D1707" s="468">
        <f>IFERROR(__xludf.DUMMYFUNCTION("""COMPUTED_VALUE"""),2026.0)</f>
        <v>2026</v>
      </c>
      <c r="E1707" s="468">
        <f>IFERROR(__xludf.DUMMYFUNCTION("""COMPUTED_VALUE"""),2.0)</f>
        <v>2</v>
      </c>
      <c r="F1707" s="468" t="str">
        <f>IFERROR(__xludf.DUMMYFUNCTION("""COMPUTED_VALUE"""),"Febrero")</f>
        <v>Febrero</v>
      </c>
      <c r="G1707" s="468">
        <f>IFERROR(__xludf.DUMMYFUNCTION("""COMPUTED_VALUE"""),5.0E7)</f>
        <v>50000000</v>
      </c>
      <c r="H1707" s="468">
        <f>IFERROR(__xludf.DUMMYFUNCTION("""COMPUTED_VALUE"""),0.0)</f>
        <v>0</v>
      </c>
      <c r="I1707" s="468">
        <f>IFERROR(__xludf.DUMMYFUNCTION("""COMPUTED_VALUE"""),5.0E7)</f>
        <v>50000000</v>
      </c>
      <c r="J1707" s="468">
        <f>IFERROR(__xludf.DUMMYFUNCTION("""COMPUTED_VALUE"""),1.362053E8)</f>
        <v>136205300</v>
      </c>
      <c r="K1707" s="468">
        <f>IFERROR(__xludf.DUMMYFUNCTION("""COMPUTED_VALUE"""),0.0)</f>
        <v>0</v>
      </c>
      <c r="L1707" s="468">
        <f>IFERROR(__xludf.DUMMYFUNCTION("""COMPUTED_VALUE"""),0.0)</f>
        <v>0</v>
      </c>
      <c r="M1707" s="468">
        <f>IFERROR(__xludf.DUMMYFUNCTION("""COMPUTED_VALUE"""),1.362053E8)</f>
        <v>136205300</v>
      </c>
      <c r="N1707" s="468">
        <f>IFERROR(__xludf.DUMMYFUNCTION("""COMPUTED_VALUE"""),1.17665133E8)</f>
        <v>117665133</v>
      </c>
      <c r="O1707" s="468">
        <f>IFERROR(__xludf.DUMMYFUNCTION("""COMPUTED_VALUE"""),5.0E7)</f>
        <v>50000000</v>
      </c>
      <c r="P1707" s="468">
        <f>IFERROR(__xludf.DUMMYFUNCTION("""COMPUTED_VALUE"""),6.2598133E7)</f>
        <v>62598133</v>
      </c>
      <c r="Q1707" s="468"/>
      <c r="R1707" s="468"/>
      <c r="S1707" s="468"/>
      <c r="T1707" s="468"/>
      <c r="U1707" s="468"/>
      <c r="V1707" s="468"/>
      <c r="W1707" s="468"/>
      <c r="X1707" s="468"/>
      <c r="Y1707" s="468"/>
      <c r="Z1707" s="468"/>
      <c r="AA1707" s="468"/>
      <c r="AB1707" s="468"/>
      <c r="AC1707" s="468"/>
      <c r="AD1707" s="468"/>
      <c r="AE1707" s="468"/>
      <c r="AF1707" s="468"/>
      <c r="AG1707" s="468"/>
      <c r="AH1707" s="468"/>
      <c r="AI1707" s="468"/>
      <c r="AJ1707" s="468"/>
    </row>
    <row r="1708" ht="15.75" customHeight="1">
      <c r="A1708" s="468">
        <f>IFERROR(__xludf.DUMMYFUNCTION("""COMPUTED_VALUE"""),8.017320263E9)</f>
        <v>8017320263</v>
      </c>
      <c r="B1708" s="468">
        <f>IFERROR(__xludf.DUMMYFUNCTION("""COMPUTED_VALUE"""),8017.0)</f>
        <v>8017</v>
      </c>
      <c r="C1708" s="468">
        <f>IFERROR(__xludf.DUMMYFUNCTION("""COMPUTED_VALUE"""),3.0)</f>
        <v>3</v>
      </c>
      <c r="D1708" s="468">
        <f>IFERROR(__xludf.DUMMYFUNCTION("""COMPUTED_VALUE"""),2026.0)</f>
        <v>2026</v>
      </c>
      <c r="E1708" s="468">
        <f>IFERROR(__xludf.DUMMYFUNCTION("""COMPUTED_VALUE"""),3.0)</f>
        <v>3</v>
      </c>
      <c r="F1708" s="468" t="str">
        <f>IFERROR(__xludf.DUMMYFUNCTION("""COMPUTED_VALUE"""),"Marzo")</f>
        <v>Marzo</v>
      </c>
      <c r="G1708" s="468">
        <f>IFERROR(__xludf.DUMMYFUNCTION("""COMPUTED_VALUE"""),0.0)</f>
        <v>0</v>
      </c>
      <c r="H1708" s="468">
        <f>IFERROR(__xludf.DUMMYFUNCTION("""COMPUTED_VALUE"""),0.0)</f>
        <v>0</v>
      </c>
      <c r="I1708" s="468">
        <f>IFERROR(__xludf.DUMMYFUNCTION("""COMPUTED_VALUE"""),0.0)</f>
        <v>0</v>
      </c>
      <c r="J1708" s="468">
        <f>IFERROR(__xludf.DUMMYFUNCTION("""COMPUTED_VALUE"""),2.39322E8)</f>
        <v>239322000</v>
      </c>
      <c r="K1708" s="468">
        <f>IFERROR(__xludf.DUMMYFUNCTION("""COMPUTED_VALUE"""),0.0)</f>
        <v>0</v>
      </c>
      <c r="L1708" s="468">
        <f>IFERROR(__xludf.DUMMYFUNCTION("""COMPUTED_VALUE"""),0.0)</f>
        <v>0</v>
      </c>
      <c r="M1708" s="468">
        <f>IFERROR(__xludf.DUMMYFUNCTION("""COMPUTED_VALUE"""),2.39322E8)</f>
        <v>239322000</v>
      </c>
      <c r="N1708" s="468">
        <f>IFERROR(__xludf.DUMMYFUNCTION("""COMPUTED_VALUE"""),0.0)</f>
        <v>0</v>
      </c>
      <c r="O1708" s="468">
        <f>IFERROR(__xludf.DUMMYFUNCTION("""COMPUTED_VALUE"""),0.0)</f>
        <v>0</v>
      </c>
      <c r="P1708" s="468">
        <f>IFERROR(__xludf.DUMMYFUNCTION("""COMPUTED_VALUE"""),0.0)</f>
        <v>0</v>
      </c>
      <c r="Q1708" s="468"/>
      <c r="R1708" s="468"/>
      <c r="S1708" s="468"/>
      <c r="T1708" s="468"/>
      <c r="U1708" s="468"/>
      <c r="V1708" s="468"/>
      <c r="W1708" s="468"/>
      <c r="X1708" s="468"/>
      <c r="Y1708" s="468"/>
      <c r="Z1708" s="468"/>
      <c r="AA1708" s="468"/>
      <c r="AB1708" s="468"/>
      <c r="AC1708" s="468"/>
      <c r="AD1708" s="468"/>
      <c r="AE1708" s="468"/>
      <c r="AF1708" s="468"/>
      <c r="AG1708" s="468"/>
      <c r="AH1708" s="468"/>
      <c r="AI1708" s="468"/>
      <c r="AJ1708" s="468"/>
    </row>
    <row r="1709" ht="15.75" customHeight="1">
      <c r="A1709" s="468">
        <f>IFERROR(__xludf.DUMMYFUNCTION("""COMPUTED_VALUE"""),8.017320264E9)</f>
        <v>8017320264</v>
      </c>
      <c r="B1709" s="468">
        <f>IFERROR(__xludf.DUMMYFUNCTION("""COMPUTED_VALUE"""),8017.0)</f>
        <v>8017</v>
      </c>
      <c r="C1709" s="468">
        <f>IFERROR(__xludf.DUMMYFUNCTION("""COMPUTED_VALUE"""),3.0)</f>
        <v>3</v>
      </c>
      <c r="D1709" s="468">
        <f>IFERROR(__xludf.DUMMYFUNCTION("""COMPUTED_VALUE"""),2026.0)</f>
        <v>2026</v>
      </c>
      <c r="E1709" s="468">
        <f>IFERROR(__xludf.DUMMYFUNCTION("""COMPUTED_VALUE"""),4.0)</f>
        <v>4</v>
      </c>
      <c r="F1709" s="468" t="str">
        <f>IFERROR(__xludf.DUMMYFUNCTION("""COMPUTED_VALUE"""),"Abril")</f>
        <v>Abril</v>
      </c>
      <c r="G1709" s="468">
        <f>IFERROR(__xludf.DUMMYFUNCTION("""COMPUTED_VALUE"""),0.0)</f>
        <v>0</v>
      </c>
      <c r="H1709" s="468">
        <f>IFERROR(__xludf.DUMMYFUNCTION("""COMPUTED_VALUE"""),0.0)</f>
        <v>0</v>
      </c>
      <c r="I1709" s="468">
        <f>IFERROR(__xludf.DUMMYFUNCTION("""COMPUTED_VALUE"""),0.0)</f>
        <v>0</v>
      </c>
      <c r="J1709" s="468">
        <f>IFERROR(__xludf.DUMMYFUNCTION("""COMPUTED_VALUE"""),2.39322E8)</f>
        <v>239322000</v>
      </c>
      <c r="K1709" s="468">
        <f>IFERROR(__xludf.DUMMYFUNCTION("""COMPUTED_VALUE"""),0.0)</f>
        <v>0</v>
      </c>
      <c r="L1709" s="468">
        <f>IFERROR(__xludf.DUMMYFUNCTION("""COMPUTED_VALUE"""),0.0)</f>
        <v>0</v>
      </c>
      <c r="M1709" s="468">
        <f>IFERROR(__xludf.DUMMYFUNCTION("""COMPUTED_VALUE"""),2.39322E8)</f>
        <v>239322000</v>
      </c>
      <c r="N1709" s="468">
        <f>IFERROR(__xludf.DUMMYFUNCTION("""COMPUTED_VALUE"""),0.0)</f>
        <v>0</v>
      </c>
      <c r="O1709" s="468">
        <f>IFERROR(__xludf.DUMMYFUNCTION("""COMPUTED_VALUE"""),0.0)</f>
        <v>0</v>
      </c>
      <c r="P1709" s="468">
        <f>IFERROR(__xludf.DUMMYFUNCTION("""COMPUTED_VALUE"""),0.0)</f>
        <v>0</v>
      </c>
      <c r="Q1709" s="468"/>
      <c r="R1709" s="468"/>
      <c r="S1709" s="468"/>
      <c r="T1709" s="468"/>
      <c r="U1709" s="468"/>
      <c r="V1709" s="468"/>
      <c r="W1709" s="468"/>
      <c r="X1709" s="468"/>
      <c r="Y1709" s="468"/>
      <c r="Z1709" s="468"/>
      <c r="AA1709" s="468"/>
      <c r="AB1709" s="468"/>
      <c r="AC1709" s="468"/>
      <c r="AD1709" s="468"/>
      <c r="AE1709" s="468"/>
      <c r="AF1709" s="468"/>
      <c r="AG1709" s="468"/>
      <c r="AH1709" s="468"/>
      <c r="AI1709" s="468"/>
      <c r="AJ1709" s="468"/>
    </row>
    <row r="1710" ht="15.75" customHeight="1">
      <c r="A1710" s="468">
        <f>IFERROR(__xludf.DUMMYFUNCTION("""COMPUTED_VALUE"""),8.017320265E9)</f>
        <v>8017320265</v>
      </c>
      <c r="B1710" s="468">
        <f>IFERROR(__xludf.DUMMYFUNCTION("""COMPUTED_VALUE"""),8017.0)</f>
        <v>8017</v>
      </c>
      <c r="C1710" s="468">
        <f>IFERROR(__xludf.DUMMYFUNCTION("""COMPUTED_VALUE"""),3.0)</f>
        <v>3</v>
      </c>
      <c r="D1710" s="468">
        <f>IFERROR(__xludf.DUMMYFUNCTION("""COMPUTED_VALUE"""),2026.0)</f>
        <v>2026</v>
      </c>
      <c r="E1710" s="468">
        <f>IFERROR(__xludf.DUMMYFUNCTION("""COMPUTED_VALUE"""),5.0)</f>
        <v>5</v>
      </c>
      <c r="F1710" s="468" t="str">
        <f>IFERROR(__xludf.DUMMYFUNCTION("""COMPUTED_VALUE"""),"Mayo")</f>
        <v>Mayo</v>
      </c>
      <c r="G1710" s="468">
        <f>IFERROR(__xludf.DUMMYFUNCTION("""COMPUTED_VALUE"""),0.0)</f>
        <v>0</v>
      </c>
      <c r="H1710" s="468">
        <f>IFERROR(__xludf.DUMMYFUNCTION("""COMPUTED_VALUE"""),0.0)</f>
        <v>0</v>
      </c>
      <c r="I1710" s="468">
        <f>IFERROR(__xludf.DUMMYFUNCTION("""COMPUTED_VALUE"""),0.0)</f>
        <v>0</v>
      </c>
      <c r="J1710" s="468">
        <f>IFERROR(__xludf.DUMMYFUNCTION("""COMPUTED_VALUE"""),2.59322E8)</f>
        <v>259322000</v>
      </c>
      <c r="K1710" s="468">
        <f>IFERROR(__xludf.DUMMYFUNCTION("""COMPUTED_VALUE"""),0.0)</f>
        <v>0</v>
      </c>
      <c r="L1710" s="468">
        <f>IFERROR(__xludf.DUMMYFUNCTION("""COMPUTED_VALUE"""),0.0)</f>
        <v>0</v>
      </c>
      <c r="M1710" s="468">
        <f>IFERROR(__xludf.DUMMYFUNCTION("""COMPUTED_VALUE"""),2.59322E8)</f>
        <v>259322000</v>
      </c>
      <c r="N1710" s="468">
        <f>IFERROR(__xludf.DUMMYFUNCTION("""COMPUTED_VALUE"""),0.0)</f>
        <v>0</v>
      </c>
      <c r="O1710" s="468">
        <f>IFERROR(__xludf.DUMMYFUNCTION("""COMPUTED_VALUE"""),0.0)</f>
        <v>0</v>
      </c>
      <c r="P1710" s="468">
        <f>IFERROR(__xludf.DUMMYFUNCTION("""COMPUTED_VALUE"""),0.0)</f>
        <v>0</v>
      </c>
      <c r="Q1710" s="468"/>
      <c r="R1710" s="468"/>
      <c r="S1710" s="468"/>
      <c r="T1710" s="468"/>
      <c r="U1710" s="468"/>
      <c r="V1710" s="468"/>
      <c r="W1710" s="468"/>
      <c r="X1710" s="468"/>
      <c r="Y1710" s="468"/>
      <c r="Z1710" s="468"/>
      <c r="AA1710" s="468"/>
      <c r="AB1710" s="468"/>
      <c r="AC1710" s="468"/>
      <c r="AD1710" s="468"/>
      <c r="AE1710" s="468"/>
      <c r="AF1710" s="468"/>
      <c r="AG1710" s="468"/>
      <c r="AH1710" s="468"/>
      <c r="AI1710" s="468"/>
      <c r="AJ1710" s="468"/>
    </row>
    <row r="1711" ht="15.75" customHeight="1">
      <c r="A1711" s="468">
        <f>IFERROR(__xludf.DUMMYFUNCTION("""COMPUTED_VALUE"""),8.017320266E9)</f>
        <v>8017320266</v>
      </c>
      <c r="B1711" s="468">
        <f>IFERROR(__xludf.DUMMYFUNCTION("""COMPUTED_VALUE"""),8017.0)</f>
        <v>8017</v>
      </c>
      <c r="C1711" s="468">
        <f>IFERROR(__xludf.DUMMYFUNCTION("""COMPUTED_VALUE"""),3.0)</f>
        <v>3</v>
      </c>
      <c r="D1711" s="468">
        <f>IFERROR(__xludf.DUMMYFUNCTION("""COMPUTED_VALUE"""),2026.0)</f>
        <v>2026</v>
      </c>
      <c r="E1711" s="468">
        <f>IFERROR(__xludf.DUMMYFUNCTION("""COMPUTED_VALUE"""),6.0)</f>
        <v>6</v>
      </c>
      <c r="F1711" s="468" t="str">
        <f>IFERROR(__xludf.DUMMYFUNCTION("""COMPUTED_VALUE"""),"Junio")</f>
        <v>Junio</v>
      </c>
      <c r="G1711" s="468">
        <f>IFERROR(__xludf.DUMMYFUNCTION("""COMPUTED_VALUE"""),1.18708E8)</f>
        <v>118708000</v>
      </c>
      <c r="H1711" s="468">
        <f>IFERROR(__xludf.DUMMYFUNCTION("""COMPUTED_VALUE"""),1.18708E8)</f>
        <v>118708000</v>
      </c>
      <c r="I1711" s="468">
        <f>IFERROR(__xludf.DUMMYFUNCTION("""COMPUTED_VALUE"""),0.0)</f>
        <v>0</v>
      </c>
      <c r="J1711" s="468">
        <f>IFERROR(__xludf.DUMMYFUNCTION("""COMPUTED_VALUE"""),2.39322E8)</f>
        <v>239322000</v>
      </c>
      <c r="K1711" s="468">
        <f>IFERROR(__xludf.DUMMYFUNCTION("""COMPUTED_VALUE"""),1.18708E8)</f>
        <v>118708000</v>
      </c>
      <c r="L1711" s="468">
        <f>IFERROR(__xludf.DUMMYFUNCTION("""COMPUTED_VALUE"""),0.0)</f>
        <v>0</v>
      </c>
      <c r="M1711" s="468">
        <f>IFERROR(__xludf.DUMMYFUNCTION("""COMPUTED_VALUE"""),2.39322E8)</f>
        <v>239322000</v>
      </c>
      <c r="N1711" s="468">
        <f>IFERROR(__xludf.DUMMYFUNCTION("""COMPUTED_VALUE"""),0.0)</f>
        <v>0</v>
      </c>
      <c r="O1711" s="468">
        <f>IFERROR(__xludf.DUMMYFUNCTION("""COMPUTED_VALUE"""),0.0)</f>
        <v>0</v>
      </c>
      <c r="P1711" s="468">
        <f>IFERROR(__xludf.DUMMYFUNCTION("""COMPUTED_VALUE"""),0.0)</f>
        <v>0</v>
      </c>
      <c r="Q1711" s="468"/>
      <c r="R1711" s="468"/>
      <c r="S1711" s="468"/>
      <c r="T1711" s="468"/>
      <c r="U1711" s="468"/>
      <c r="V1711" s="468"/>
      <c r="W1711" s="468"/>
      <c r="X1711" s="468"/>
      <c r="Y1711" s="468"/>
      <c r="Z1711" s="468"/>
      <c r="AA1711" s="468"/>
      <c r="AB1711" s="468"/>
      <c r="AC1711" s="468"/>
      <c r="AD1711" s="468"/>
      <c r="AE1711" s="468"/>
      <c r="AF1711" s="468"/>
      <c r="AG1711" s="468"/>
      <c r="AH1711" s="468"/>
      <c r="AI1711" s="468"/>
      <c r="AJ1711" s="468"/>
    </row>
    <row r="1712" ht="15.75" customHeight="1">
      <c r="A1712" s="468">
        <f>IFERROR(__xludf.DUMMYFUNCTION("""COMPUTED_VALUE"""),8.017320267E9)</f>
        <v>8017320267</v>
      </c>
      <c r="B1712" s="468">
        <f>IFERROR(__xludf.DUMMYFUNCTION("""COMPUTED_VALUE"""),8017.0)</f>
        <v>8017</v>
      </c>
      <c r="C1712" s="468">
        <f>IFERROR(__xludf.DUMMYFUNCTION("""COMPUTED_VALUE"""),3.0)</f>
        <v>3</v>
      </c>
      <c r="D1712" s="468">
        <f>IFERROR(__xludf.DUMMYFUNCTION("""COMPUTED_VALUE"""),2026.0)</f>
        <v>2026</v>
      </c>
      <c r="E1712" s="468">
        <f>IFERROR(__xludf.DUMMYFUNCTION("""COMPUTED_VALUE"""),7.0)</f>
        <v>7</v>
      </c>
      <c r="F1712" s="468" t="str">
        <f>IFERROR(__xludf.DUMMYFUNCTION("""COMPUTED_VALUE"""),"Julio")</f>
        <v>Julio</v>
      </c>
      <c r="G1712" s="468">
        <f>IFERROR(__xludf.DUMMYFUNCTION("""COMPUTED_VALUE"""),2.45568E8)</f>
        <v>245568000</v>
      </c>
      <c r="H1712" s="468">
        <f>IFERROR(__xludf.DUMMYFUNCTION("""COMPUTED_VALUE"""),2.45568E8)</f>
        <v>245568000</v>
      </c>
      <c r="I1712" s="468">
        <f>IFERROR(__xludf.DUMMYFUNCTION("""COMPUTED_VALUE"""),0.0)</f>
        <v>0</v>
      </c>
      <c r="J1712" s="468">
        <f>IFERROR(__xludf.DUMMYFUNCTION("""COMPUTED_VALUE"""),4.50447E8)</f>
        <v>450447000</v>
      </c>
      <c r="K1712" s="468">
        <f>IFERROR(__xludf.DUMMYFUNCTION("""COMPUTED_VALUE"""),2.45568E8)</f>
        <v>245568000</v>
      </c>
      <c r="L1712" s="468">
        <f>IFERROR(__xludf.DUMMYFUNCTION("""COMPUTED_VALUE"""),0.0)</f>
        <v>0</v>
      </c>
      <c r="M1712" s="468">
        <f>IFERROR(__xludf.DUMMYFUNCTION("""COMPUTED_VALUE"""),4.50447E8)</f>
        <v>450447000</v>
      </c>
      <c r="N1712" s="468">
        <f>IFERROR(__xludf.DUMMYFUNCTION("""COMPUTED_VALUE"""),0.0)</f>
        <v>0</v>
      </c>
      <c r="O1712" s="468">
        <f>IFERROR(__xludf.DUMMYFUNCTION("""COMPUTED_VALUE"""),0.0)</f>
        <v>0</v>
      </c>
      <c r="P1712" s="468">
        <f>IFERROR(__xludf.DUMMYFUNCTION("""COMPUTED_VALUE"""),0.0)</f>
        <v>0</v>
      </c>
      <c r="Q1712" s="468"/>
      <c r="R1712" s="468"/>
      <c r="S1712" s="468"/>
      <c r="T1712" s="468"/>
      <c r="U1712" s="468"/>
      <c r="V1712" s="468"/>
      <c r="W1712" s="468"/>
      <c r="X1712" s="468"/>
      <c r="Y1712" s="468"/>
      <c r="Z1712" s="468"/>
      <c r="AA1712" s="468"/>
      <c r="AB1712" s="468"/>
      <c r="AC1712" s="468"/>
      <c r="AD1712" s="468"/>
      <c r="AE1712" s="468"/>
      <c r="AF1712" s="468"/>
      <c r="AG1712" s="468"/>
      <c r="AH1712" s="468"/>
      <c r="AI1712" s="468"/>
      <c r="AJ1712" s="468"/>
    </row>
    <row r="1713" ht="15.75" customHeight="1">
      <c r="A1713" s="468">
        <f>IFERROR(__xludf.DUMMYFUNCTION("""COMPUTED_VALUE"""),8.017320268E9)</f>
        <v>8017320268</v>
      </c>
      <c r="B1713" s="468">
        <f>IFERROR(__xludf.DUMMYFUNCTION("""COMPUTED_VALUE"""),8017.0)</f>
        <v>8017</v>
      </c>
      <c r="C1713" s="468">
        <f>IFERROR(__xludf.DUMMYFUNCTION("""COMPUTED_VALUE"""),3.0)</f>
        <v>3</v>
      </c>
      <c r="D1713" s="468">
        <f>IFERROR(__xludf.DUMMYFUNCTION("""COMPUTED_VALUE"""),2026.0)</f>
        <v>2026</v>
      </c>
      <c r="E1713" s="468">
        <f>IFERROR(__xludf.DUMMYFUNCTION("""COMPUTED_VALUE"""),8.0)</f>
        <v>8</v>
      </c>
      <c r="F1713" s="468" t="str">
        <f>IFERROR(__xludf.DUMMYFUNCTION("""COMPUTED_VALUE"""),"Agosto")</f>
        <v>Agosto</v>
      </c>
      <c r="G1713" s="468">
        <f>IFERROR(__xludf.DUMMYFUNCTION("""COMPUTED_VALUE"""),0.0)</f>
        <v>0</v>
      </c>
      <c r="H1713" s="468">
        <f>IFERROR(__xludf.DUMMYFUNCTION("""COMPUTED_VALUE"""),0.0)</f>
        <v>0</v>
      </c>
      <c r="I1713" s="468">
        <f>IFERROR(__xludf.DUMMYFUNCTION("""COMPUTED_VALUE"""),0.0)</f>
        <v>0</v>
      </c>
      <c r="J1713" s="468">
        <f>IFERROR(__xludf.DUMMYFUNCTION("""COMPUTED_VALUE"""),2.9304E8)</f>
        <v>293040000</v>
      </c>
      <c r="K1713" s="468">
        <f>IFERROR(__xludf.DUMMYFUNCTION("""COMPUTED_VALUE"""),0.0)</f>
        <v>0</v>
      </c>
      <c r="L1713" s="468">
        <f>IFERROR(__xludf.DUMMYFUNCTION("""COMPUTED_VALUE"""),0.0)</f>
        <v>0</v>
      </c>
      <c r="M1713" s="468">
        <f>IFERROR(__xludf.DUMMYFUNCTION("""COMPUTED_VALUE"""),2.9304E8)</f>
        <v>293040000</v>
      </c>
      <c r="N1713" s="468">
        <f>IFERROR(__xludf.DUMMYFUNCTION("""COMPUTED_VALUE"""),0.0)</f>
        <v>0</v>
      </c>
      <c r="O1713" s="468">
        <f>IFERROR(__xludf.DUMMYFUNCTION("""COMPUTED_VALUE"""),0.0)</f>
        <v>0</v>
      </c>
      <c r="P1713" s="468">
        <f>IFERROR(__xludf.DUMMYFUNCTION("""COMPUTED_VALUE"""),0.0)</f>
        <v>0</v>
      </c>
      <c r="Q1713" s="468"/>
      <c r="R1713" s="468"/>
      <c r="S1713" s="468"/>
      <c r="T1713" s="468"/>
      <c r="U1713" s="468"/>
      <c r="V1713" s="468"/>
      <c r="W1713" s="468"/>
      <c r="X1713" s="468"/>
      <c r="Y1713" s="468"/>
      <c r="Z1713" s="468"/>
      <c r="AA1713" s="468"/>
      <c r="AB1713" s="468"/>
      <c r="AC1713" s="468"/>
      <c r="AD1713" s="468"/>
      <c r="AE1713" s="468"/>
      <c r="AF1713" s="468"/>
      <c r="AG1713" s="468"/>
      <c r="AH1713" s="468"/>
      <c r="AI1713" s="468"/>
      <c r="AJ1713" s="468"/>
    </row>
    <row r="1714" ht="15.75" customHeight="1">
      <c r="A1714" s="468">
        <f>IFERROR(__xludf.DUMMYFUNCTION("""COMPUTED_VALUE"""),8.017320269E9)</f>
        <v>8017320269</v>
      </c>
      <c r="B1714" s="468">
        <f>IFERROR(__xludf.DUMMYFUNCTION("""COMPUTED_VALUE"""),8017.0)</f>
        <v>8017</v>
      </c>
      <c r="C1714" s="468">
        <f>IFERROR(__xludf.DUMMYFUNCTION("""COMPUTED_VALUE"""),3.0)</f>
        <v>3</v>
      </c>
      <c r="D1714" s="468">
        <f>IFERROR(__xludf.DUMMYFUNCTION("""COMPUTED_VALUE"""),2026.0)</f>
        <v>2026</v>
      </c>
      <c r="E1714" s="468">
        <f>IFERROR(__xludf.DUMMYFUNCTION("""COMPUTED_VALUE"""),9.0)</f>
        <v>9</v>
      </c>
      <c r="F1714" s="468" t="str">
        <f>IFERROR(__xludf.DUMMYFUNCTION("""COMPUTED_VALUE"""),"Septiembre")</f>
        <v>Septiembre</v>
      </c>
      <c r="G1714" s="468">
        <f>IFERROR(__xludf.DUMMYFUNCTION("""COMPUTED_VALUE"""),0.0)</f>
        <v>0</v>
      </c>
      <c r="H1714" s="468">
        <f>IFERROR(__xludf.DUMMYFUNCTION("""COMPUTED_VALUE"""),0.0)</f>
        <v>0</v>
      </c>
      <c r="I1714" s="468">
        <f>IFERROR(__xludf.DUMMYFUNCTION("""COMPUTED_VALUE"""),0.0)</f>
        <v>0</v>
      </c>
      <c r="J1714" s="468">
        <f>IFERROR(__xludf.DUMMYFUNCTION("""COMPUTED_VALUE"""),2.9304E8)</f>
        <v>293040000</v>
      </c>
      <c r="K1714" s="468">
        <f>IFERROR(__xludf.DUMMYFUNCTION("""COMPUTED_VALUE"""),0.0)</f>
        <v>0</v>
      </c>
      <c r="L1714" s="468">
        <f>IFERROR(__xludf.DUMMYFUNCTION("""COMPUTED_VALUE"""),0.0)</f>
        <v>0</v>
      </c>
      <c r="M1714" s="468">
        <f>IFERROR(__xludf.DUMMYFUNCTION("""COMPUTED_VALUE"""),2.9304E8)</f>
        <v>293040000</v>
      </c>
      <c r="N1714" s="468">
        <f>IFERROR(__xludf.DUMMYFUNCTION("""COMPUTED_VALUE"""),0.0)</f>
        <v>0</v>
      </c>
      <c r="O1714" s="468">
        <f>IFERROR(__xludf.DUMMYFUNCTION("""COMPUTED_VALUE"""),0.0)</f>
        <v>0</v>
      </c>
      <c r="P1714" s="468">
        <f>IFERROR(__xludf.DUMMYFUNCTION("""COMPUTED_VALUE"""),0.0)</f>
        <v>0</v>
      </c>
      <c r="Q1714" s="468"/>
      <c r="R1714" s="468"/>
      <c r="S1714" s="468"/>
      <c r="T1714" s="468"/>
      <c r="U1714" s="468"/>
      <c r="V1714" s="468"/>
      <c r="W1714" s="468"/>
      <c r="X1714" s="468"/>
      <c r="Y1714" s="468"/>
      <c r="Z1714" s="468"/>
      <c r="AA1714" s="468"/>
      <c r="AB1714" s="468"/>
      <c r="AC1714" s="468"/>
      <c r="AD1714" s="468"/>
      <c r="AE1714" s="468"/>
      <c r="AF1714" s="468"/>
      <c r="AG1714" s="468"/>
      <c r="AH1714" s="468"/>
      <c r="AI1714" s="468"/>
      <c r="AJ1714" s="468"/>
    </row>
    <row r="1715" ht="15.75" customHeight="1">
      <c r="A1715" s="468">
        <f>IFERROR(__xludf.DUMMYFUNCTION("""COMPUTED_VALUE"""),8.017320261E10)</f>
        <v>80173202610</v>
      </c>
      <c r="B1715" s="468">
        <f>IFERROR(__xludf.DUMMYFUNCTION("""COMPUTED_VALUE"""),8017.0)</f>
        <v>8017</v>
      </c>
      <c r="C1715" s="468">
        <f>IFERROR(__xludf.DUMMYFUNCTION("""COMPUTED_VALUE"""),3.0)</f>
        <v>3</v>
      </c>
      <c r="D1715" s="468">
        <f>IFERROR(__xludf.DUMMYFUNCTION("""COMPUTED_VALUE"""),2026.0)</f>
        <v>2026</v>
      </c>
      <c r="E1715" s="468">
        <f>IFERROR(__xludf.DUMMYFUNCTION("""COMPUTED_VALUE"""),10.0)</f>
        <v>10</v>
      </c>
      <c r="F1715" s="468" t="str">
        <f>IFERROR(__xludf.DUMMYFUNCTION("""COMPUTED_VALUE"""),"Octubre")</f>
        <v>Octubre</v>
      </c>
      <c r="G1715" s="468">
        <f>IFERROR(__xludf.DUMMYFUNCTION("""COMPUTED_VALUE"""),0.0)</f>
        <v>0</v>
      </c>
      <c r="H1715" s="468">
        <f>IFERROR(__xludf.DUMMYFUNCTION("""COMPUTED_VALUE"""),0.0)</f>
        <v>0</v>
      </c>
      <c r="I1715" s="468">
        <f>IFERROR(__xludf.DUMMYFUNCTION("""COMPUTED_VALUE"""),0.0)</f>
        <v>0</v>
      </c>
      <c r="J1715" s="468">
        <f>IFERROR(__xludf.DUMMYFUNCTION("""COMPUTED_VALUE"""),2.9304E8)</f>
        <v>293040000</v>
      </c>
      <c r="K1715" s="468">
        <f>IFERROR(__xludf.DUMMYFUNCTION("""COMPUTED_VALUE"""),0.0)</f>
        <v>0</v>
      </c>
      <c r="L1715" s="468">
        <f>IFERROR(__xludf.DUMMYFUNCTION("""COMPUTED_VALUE"""),0.0)</f>
        <v>0</v>
      </c>
      <c r="M1715" s="468">
        <f>IFERROR(__xludf.DUMMYFUNCTION("""COMPUTED_VALUE"""),2.9304E8)</f>
        <v>293040000</v>
      </c>
      <c r="N1715" s="468">
        <f>IFERROR(__xludf.DUMMYFUNCTION("""COMPUTED_VALUE"""),0.0)</f>
        <v>0</v>
      </c>
      <c r="O1715" s="468">
        <f>IFERROR(__xludf.DUMMYFUNCTION("""COMPUTED_VALUE"""),0.0)</f>
        <v>0</v>
      </c>
      <c r="P1715" s="468">
        <f>IFERROR(__xludf.DUMMYFUNCTION("""COMPUTED_VALUE"""),0.0)</f>
        <v>0</v>
      </c>
      <c r="Q1715" s="468"/>
      <c r="R1715" s="468"/>
      <c r="S1715" s="468"/>
      <c r="T1715" s="468"/>
      <c r="U1715" s="468"/>
      <c r="V1715" s="468"/>
      <c r="W1715" s="468"/>
      <c r="X1715" s="468"/>
      <c r="Y1715" s="468"/>
      <c r="Z1715" s="468"/>
      <c r="AA1715" s="468"/>
      <c r="AB1715" s="468"/>
      <c r="AC1715" s="468"/>
      <c r="AD1715" s="468"/>
      <c r="AE1715" s="468"/>
      <c r="AF1715" s="468"/>
      <c r="AG1715" s="468"/>
      <c r="AH1715" s="468"/>
      <c r="AI1715" s="468"/>
      <c r="AJ1715" s="468"/>
    </row>
    <row r="1716" ht="15.75" customHeight="1">
      <c r="A1716" s="468">
        <f>IFERROR(__xludf.DUMMYFUNCTION("""COMPUTED_VALUE"""),8.0173202611E10)</f>
        <v>80173202611</v>
      </c>
      <c r="B1716" s="468">
        <f>IFERROR(__xludf.DUMMYFUNCTION("""COMPUTED_VALUE"""),8017.0)</f>
        <v>8017</v>
      </c>
      <c r="C1716" s="468">
        <f>IFERROR(__xludf.DUMMYFUNCTION("""COMPUTED_VALUE"""),3.0)</f>
        <v>3</v>
      </c>
      <c r="D1716" s="468">
        <f>IFERROR(__xludf.DUMMYFUNCTION("""COMPUTED_VALUE"""),2026.0)</f>
        <v>2026</v>
      </c>
      <c r="E1716" s="468">
        <f>IFERROR(__xludf.DUMMYFUNCTION("""COMPUTED_VALUE"""),11.0)</f>
        <v>11</v>
      </c>
      <c r="F1716" s="468" t="str">
        <f>IFERROR(__xludf.DUMMYFUNCTION("""COMPUTED_VALUE"""),"Noviembre")</f>
        <v>Noviembre</v>
      </c>
      <c r="G1716" s="468">
        <f>IFERROR(__xludf.DUMMYFUNCTION("""COMPUTED_VALUE"""),0.0)</f>
        <v>0</v>
      </c>
      <c r="H1716" s="468">
        <f>IFERROR(__xludf.DUMMYFUNCTION("""COMPUTED_VALUE"""),0.0)</f>
        <v>0</v>
      </c>
      <c r="I1716" s="468">
        <f>IFERROR(__xludf.DUMMYFUNCTION("""COMPUTED_VALUE"""),0.0)</f>
        <v>0</v>
      </c>
      <c r="J1716" s="468">
        <f>IFERROR(__xludf.DUMMYFUNCTION("""COMPUTED_VALUE"""),2.31648E8)</f>
        <v>231648000</v>
      </c>
      <c r="K1716" s="468">
        <f>IFERROR(__xludf.DUMMYFUNCTION("""COMPUTED_VALUE"""),0.0)</f>
        <v>0</v>
      </c>
      <c r="L1716" s="468">
        <f>IFERROR(__xludf.DUMMYFUNCTION("""COMPUTED_VALUE"""),0.0)</f>
        <v>0</v>
      </c>
      <c r="M1716" s="468">
        <f>IFERROR(__xludf.DUMMYFUNCTION("""COMPUTED_VALUE"""),2.31648E8)</f>
        <v>231648000</v>
      </c>
      <c r="N1716" s="468">
        <f>IFERROR(__xludf.DUMMYFUNCTION("""COMPUTED_VALUE"""),0.0)</f>
        <v>0</v>
      </c>
      <c r="O1716" s="468">
        <f>IFERROR(__xludf.DUMMYFUNCTION("""COMPUTED_VALUE"""),0.0)</f>
        <v>0</v>
      </c>
      <c r="P1716" s="468">
        <f>IFERROR(__xludf.DUMMYFUNCTION("""COMPUTED_VALUE"""),0.0)</f>
        <v>0</v>
      </c>
      <c r="Q1716" s="468"/>
      <c r="R1716" s="468"/>
      <c r="S1716" s="468"/>
      <c r="T1716" s="468"/>
      <c r="U1716" s="468"/>
      <c r="V1716" s="468"/>
      <c r="W1716" s="468"/>
      <c r="X1716" s="468"/>
      <c r="Y1716" s="468"/>
      <c r="Z1716" s="468"/>
      <c r="AA1716" s="468"/>
      <c r="AB1716" s="468"/>
      <c r="AC1716" s="468"/>
      <c r="AD1716" s="468"/>
      <c r="AE1716" s="468"/>
      <c r="AF1716" s="468"/>
      <c r="AG1716" s="468"/>
      <c r="AH1716" s="468"/>
      <c r="AI1716" s="468"/>
      <c r="AJ1716" s="468"/>
    </row>
    <row r="1717" ht="15.75" customHeight="1">
      <c r="A1717" s="468">
        <f>IFERROR(__xludf.DUMMYFUNCTION("""COMPUTED_VALUE"""),8.0173202612E10)</f>
        <v>80173202612</v>
      </c>
      <c r="B1717" s="468">
        <f>IFERROR(__xludf.DUMMYFUNCTION("""COMPUTED_VALUE"""),8017.0)</f>
        <v>8017</v>
      </c>
      <c r="C1717" s="468">
        <f>IFERROR(__xludf.DUMMYFUNCTION("""COMPUTED_VALUE"""),3.0)</f>
        <v>3</v>
      </c>
      <c r="D1717" s="468">
        <f>IFERROR(__xludf.DUMMYFUNCTION("""COMPUTED_VALUE"""),2026.0)</f>
        <v>2026</v>
      </c>
      <c r="E1717" s="468">
        <f>IFERROR(__xludf.DUMMYFUNCTION("""COMPUTED_VALUE"""),12.0)</f>
        <v>12</v>
      </c>
      <c r="F1717" s="468" t="str">
        <f>IFERROR(__xludf.DUMMYFUNCTION("""COMPUTED_VALUE"""),"Diciembre")</f>
        <v>Diciembre</v>
      </c>
      <c r="G1717" s="468">
        <f>IFERROR(__xludf.DUMMYFUNCTION("""COMPUTED_VALUE"""),4.0612E7)</f>
        <v>40612000</v>
      </c>
      <c r="H1717" s="468">
        <f>IFERROR(__xludf.DUMMYFUNCTION("""COMPUTED_VALUE"""),4.0612E7)</f>
        <v>40612000</v>
      </c>
      <c r="I1717" s="468">
        <f>IFERROR(__xludf.DUMMYFUNCTION("""COMPUTED_VALUE"""),0.0)</f>
        <v>0</v>
      </c>
      <c r="J1717" s="468">
        <f>IFERROR(__xludf.DUMMYFUNCTION("""COMPUTED_VALUE"""),4.027247E8)</f>
        <v>402724700</v>
      </c>
      <c r="K1717" s="468">
        <f>IFERROR(__xludf.DUMMYFUNCTION("""COMPUTED_VALUE"""),4.0612E7)</f>
        <v>40612000</v>
      </c>
      <c r="L1717" s="468">
        <f>IFERROR(__xludf.DUMMYFUNCTION("""COMPUTED_VALUE"""),0.0)</f>
        <v>0</v>
      </c>
      <c r="M1717" s="468">
        <f>IFERROR(__xludf.DUMMYFUNCTION("""COMPUTED_VALUE"""),4.027247E8)</f>
        <v>402724700</v>
      </c>
      <c r="N1717" s="468">
        <f>IFERROR(__xludf.DUMMYFUNCTION("""COMPUTED_VALUE"""),0.0)</f>
        <v>0</v>
      </c>
      <c r="O1717" s="468">
        <f>IFERROR(__xludf.DUMMYFUNCTION("""COMPUTED_VALUE"""),0.0)</f>
        <v>0</v>
      </c>
      <c r="P1717" s="468">
        <f>IFERROR(__xludf.DUMMYFUNCTION("""COMPUTED_VALUE"""),0.0)</f>
        <v>0</v>
      </c>
      <c r="Q1717" s="468"/>
      <c r="R1717" s="468"/>
      <c r="S1717" s="468"/>
      <c r="T1717" s="468"/>
      <c r="U1717" s="468"/>
      <c r="V1717" s="468"/>
      <c r="W1717" s="468"/>
      <c r="X1717" s="468"/>
      <c r="Y1717" s="468"/>
      <c r="Z1717" s="468"/>
      <c r="AA1717" s="468"/>
      <c r="AB1717" s="468"/>
      <c r="AC1717" s="468"/>
      <c r="AD1717" s="468"/>
      <c r="AE1717" s="468"/>
      <c r="AF1717" s="468"/>
      <c r="AG1717" s="468"/>
      <c r="AH1717" s="468"/>
      <c r="AI1717" s="468"/>
      <c r="AJ1717" s="468"/>
    </row>
    <row r="1718" ht="15.75" customHeight="1">
      <c r="A1718" s="468">
        <f>IFERROR(__xludf.DUMMYFUNCTION("""COMPUTED_VALUE"""),8.054120261E9)</f>
        <v>8054120261</v>
      </c>
      <c r="B1718" s="468">
        <f>IFERROR(__xludf.DUMMYFUNCTION("""COMPUTED_VALUE"""),8054.0)</f>
        <v>8054</v>
      </c>
      <c r="C1718" s="468">
        <f>IFERROR(__xludf.DUMMYFUNCTION("""COMPUTED_VALUE"""),1.0)</f>
        <v>1</v>
      </c>
      <c r="D1718" s="468">
        <f>IFERROR(__xludf.DUMMYFUNCTION("""COMPUTED_VALUE"""),2026.0)</f>
        <v>2026</v>
      </c>
      <c r="E1718" s="468">
        <f>IFERROR(__xludf.DUMMYFUNCTION("""COMPUTED_VALUE"""),1.0)</f>
        <v>1</v>
      </c>
      <c r="F1718" s="468" t="str">
        <f>IFERROR(__xludf.DUMMYFUNCTION("""COMPUTED_VALUE"""),"Enero")</f>
        <v>Enero</v>
      </c>
      <c r="G1718" s="468">
        <f>IFERROR(__xludf.DUMMYFUNCTION("""COMPUTED_VALUE"""),3.57275033E8)</f>
        <v>357275033</v>
      </c>
      <c r="H1718" s="468">
        <f>IFERROR(__xludf.DUMMYFUNCTION("""COMPUTED_VALUE"""),3.3181E8)</f>
        <v>331810000</v>
      </c>
      <c r="I1718" s="468">
        <f>IFERROR(__xludf.DUMMYFUNCTION("""COMPUTED_VALUE"""),2.5465033E7)</f>
        <v>25465033</v>
      </c>
      <c r="J1718" s="468">
        <f>IFERROR(__xludf.DUMMYFUNCTION("""COMPUTED_VALUE"""),0.0)</f>
        <v>0</v>
      </c>
      <c r="K1718" s="468">
        <f>IFERROR(__xludf.DUMMYFUNCTION("""COMPUTED_VALUE"""),3.3181E8)</f>
        <v>331810000</v>
      </c>
      <c r="L1718" s="468">
        <f>IFERROR(__xludf.DUMMYFUNCTION("""COMPUTED_VALUE"""),3.3181E8)</f>
        <v>331810000</v>
      </c>
      <c r="M1718" s="468">
        <f>IFERROR(__xludf.DUMMYFUNCTION("""COMPUTED_VALUE"""),0.0)</f>
        <v>0</v>
      </c>
      <c r="N1718" s="468">
        <f>IFERROR(__xludf.DUMMYFUNCTION("""COMPUTED_VALUE"""),0.0)</f>
        <v>0</v>
      </c>
      <c r="O1718" s="468">
        <f>IFERROR(__xludf.DUMMYFUNCTION("""COMPUTED_VALUE"""),2.5465033E7)</f>
        <v>25465033</v>
      </c>
      <c r="P1718" s="468">
        <f>IFERROR(__xludf.DUMMYFUNCTION("""COMPUTED_VALUE"""),2.5465033E7)</f>
        <v>25465033</v>
      </c>
      <c r="Q1718" s="468"/>
      <c r="R1718" s="468"/>
      <c r="S1718" s="468"/>
      <c r="T1718" s="468"/>
      <c r="U1718" s="468"/>
      <c r="V1718" s="468"/>
      <c r="W1718" s="468"/>
      <c r="X1718" s="468"/>
      <c r="Y1718" s="468"/>
      <c r="Z1718" s="468"/>
      <c r="AA1718" s="468"/>
      <c r="AB1718" s="468"/>
      <c r="AC1718" s="468"/>
      <c r="AD1718" s="468"/>
      <c r="AE1718" s="468"/>
      <c r="AF1718" s="468"/>
      <c r="AG1718" s="468"/>
      <c r="AH1718" s="468"/>
      <c r="AI1718" s="468"/>
      <c r="AJ1718" s="468"/>
    </row>
    <row r="1719" ht="15.75" customHeight="1">
      <c r="A1719" s="468">
        <f>IFERROR(__xludf.DUMMYFUNCTION("""COMPUTED_VALUE"""),8.054120262E9)</f>
        <v>8054120262</v>
      </c>
      <c r="B1719" s="468">
        <f>IFERROR(__xludf.DUMMYFUNCTION("""COMPUTED_VALUE"""),8054.0)</f>
        <v>8054</v>
      </c>
      <c r="C1719" s="468">
        <f>IFERROR(__xludf.DUMMYFUNCTION("""COMPUTED_VALUE"""),1.0)</f>
        <v>1</v>
      </c>
      <c r="D1719" s="468">
        <f>IFERROR(__xludf.DUMMYFUNCTION("""COMPUTED_VALUE"""),2026.0)</f>
        <v>2026</v>
      </c>
      <c r="E1719" s="468">
        <f>IFERROR(__xludf.DUMMYFUNCTION("""COMPUTED_VALUE"""),2.0)</f>
        <v>2</v>
      </c>
      <c r="F1719" s="468" t="str">
        <f>IFERROR(__xludf.DUMMYFUNCTION("""COMPUTED_VALUE"""),"Febrero")</f>
        <v>Febrero</v>
      </c>
      <c r="G1719" s="468">
        <f>IFERROR(__xludf.DUMMYFUNCTION("""COMPUTED_VALUE"""),0.0)</f>
        <v>0</v>
      </c>
      <c r="H1719" s="468">
        <f>IFERROR(__xludf.DUMMYFUNCTION("""COMPUTED_VALUE"""),0.0)</f>
        <v>0</v>
      </c>
      <c r="I1719" s="468">
        <f>IFERROR(__xludf.DUMMYFUNCTION("""COMPUTED_VALUE"""),0.0)</f>
        <v>0</v>
      </c>
      <c r="J1719" s="468">
        <f>IFERROR(__xludf.DUMMYFUNCTION("""COMPUTED_VALUE"""),5049367.0)</f>
        <v>5049367</v>
      </c>
      <c r="K1719" s="468">
        <f>IFERROR(__xludf.DUMMYFUNCTION("""COMPUTED_VALUE"""),0.0)</f>
        <v>0</v>
      </c>
      <c r="L1719" s="468">
        <f>IFERROR(__xludf.DUMMYFUNCTION("""COMPUTED_VALUE"""),0.0)</f>
        <v>0</v>
      </c>
      <c r="M1719" s="468">
        <f>IFERROR(__xludf.DUMMYFUNCTION("""COMPUTED_VALUE"""),5049367.0)</f>
        <v>5049367</v>
      </c>
      <c r="N1719" s="468">
        <f>IFERROR(__xludf.DUMMYFUNCTION("""COMPUTED_VALUE"""),2614400.0)</f>
        <v>2614400</v>
      </c>
      <c r="O1719" s="468">
        <f>IFERROR(__xludf.DUMMYFUNCTION("""COMPUTED_VALUE"""),0.0)</f>
        <v>0</v>
      </c>
      <c r="P1719" s="468">
        <f>IFERROR(__xludf.DUMMYFUNCTION("""COMPUTED_VALUE"""),0.0)</f>
        <v>0</v>
      </c>
      <c r="Q1719" s="468"/>
      <c r="R1719" s="468"/>
      <c r="S1719" s="468"/>
      <c r="T1719" s="468"/>
      <c r="U1719" s="468"/>
      <c r="V1719" s="468"/>
      <c r="W1719" s="468"/>
      <c r="X1719" s="468"/>
      <c r="Y1719" s="468"/>
      <c r="Z1719" s="468"/>
      <c r="AA1719" s="468"/>
      <c r="AB1719" s="468"/>
      <c r="AC1719" s="468"/>
      <c r="AD1719" s="468"/>
      <c r="AE1719" s="468"/>
      <c r="AF1719" s="468"/>
      <c r="AG1719" s="468"/>
      <c r="AH1719" s="468"/>
      <c r="AI1719" s="468"/>
      <c r="AJ1719" s="468"/>
    </row>
    <row r="1720" ht="15.75" customHeight="1">
      <c r="A1720" s="468">
        <f>IFERROR(__xludf.DUMMYFUNCTION("""COMPUTED_VALUE"""),8.054120263E9)</f>
        <v>8054120263</v>
      </c>
      <c r="B1720" s="468">
        <f>IFERROR(__xludf.DUMMYFUNCTION("""COMPUTED_VALUE"""),8054.0)</f>
        <v>8054</v>
      </c>
      <c r="C1720" s="468">
        <f>IFERROR(__xludf.DUMMYFUNCTION("""COMPUTED_VALUE"""),1.0)</f>
        <v>1</v>
      </c>
      <c r="D1720" s="468">
        <f>IFERROR(__xludf.DUMMYFUNCTION("""COMPUTED_VALUE"""),2026.0)</f>
        <v>2026</v>
      </c>
      <c r="E1720" s="468">
        <f>IFERROR(__xludf.DUMMYFUNCTION("""COMPUTED_VALUE"""),3.0)</f>
        <v>3</v>
      </c>
      <c r="F1720" s="468" t="str">
        <f>IFERROR(__xludf.DUMMYFUNCTION("""COMPUTED_VALUE"""),"Marzo")</f>
        <v>Marzo</v>
      </c>
      <c r="G1720" s="468">
        <f>IFERROR(__xludf.DUMMYFUNCTION("""COMPUTED_VALUE"""),0.0)</f>
        <v>0</v>
      </c>
      <c r="H1720" s="468">
        <f>IFERROR(__xludf.DUMMYFUNCTION("""COMPUTED_VALUE"""),0.0)</f>
        <v>0</v>
      </c>
      <c r="I1720" s="468">
        <f>IFERROR(__xludf.DUMMYFUNCTION("""COMPUTED_VALUE"""),0.0)</f>
        <v>0</v>
      </c>
      <c r="J1720" s="468">
        <f>IFERROR(__xludf.DUMMYFUNCTION("""COMPUTED_VALUE"""),2.8989E7)</f>
        <v>28989000</v>
      </c>
      <c r="K1720" s="468">
        <f>IFERROR(__xludf.DUMMYFUNCTION("""COMPUTED_VALUE"""),0.0)</f>
        <v>0</v>
      </c>
      <c r="L1720" s="468">
        <f>IFERROR(__xludf.DUMMYFUNCTION("""COMPUTED_VALUE"""),0.0)</f>
        <v>0</v>
      </c>
      <c r="M1720" s="468">
        <f>IFERROR(__xludf.DUMMYFUNCTION("""COMPUTED_VALUE"""),2.8989E7)</f>
        <v>28989000</v>
      </c>
      <c r="N1720" s="468">
        <f>IFERROR(__xludf.DUMMYFUNCTION("""COMPUTED_VALUE"""),0.0)</f>
        <v>0</v>
      </c>
      <c r="O1720" s="468">
        <f>IFERROR(__xludf.DUMMYFUNCTION("""COMPUTED_VALUE"""),0.0)</f>
        <v>0</v>
      </c>
      <c r="P1720" s="468">
        <f>IFERROR(__xludf.DUMMYFUNCTION("""COMPUTED_VALUE"""),0.0)</f>
        <v>0</v>
      </c>
      <c r="Q1720" s="468"/>
      <c r="R1720" s="468"/>
      <c r="S1720" s="468"/>
      <c r="T1720" s="468"/>
      <c r="U1720" s="468"/>
      <c r="V1720" s="468"/>
      <c r="W1720" s="468"/>
      <c r="X1720" s="468"/>
      <c r="Y1720" s="468"/>
      <c r="Z1720" s="468"/>
      <c r="AA1720" s="468"/>
      <c r="AB1720" s="468"/>
      <c r="AC1720" s="468"/>
      <c r="AD1720" s="468"/>
      <c r="AE1720" s="468"/>
      <c r="AF1720" s="468"/>
      <c r="AG1720" s="468"/>
      <c r="AH1720" s="468"/>
      <c r="AI1720" s="468"/>
      <c r="AJ1720" s="468"/>
    </row>
    <row r="1721" ht="15.75" customHeight="1">
      <c r="A1721" s="468">
        <f>IFERROR(__xludf.DUMMYFUNCTION("""COMPUTED_VALUE"""),8.054120264E9)</f>
        <v>8054120264</v>
      </c>
      <c r="B1721" s="468">
        <f>IFERROR(__xludf.DUMMYFUNCTION("""COMPUTED_VALUE"""),8054.0)</f>
        <v>8054</v>
      </c>
      <c r="C1721" s="468">
        <f>IFERROR(__xludf.DUMMYFUNCTION("""COMPUTED_VALUE"""),1.0)</f>
        <v>1</v>
      </c>
      <c r="D1721" s="468">
        <f>IFERROR(__xludf.DUMMYFUNCTION("""COMPUTED_VALUE"""),2026.0)</f>
        <v>2026</v>
      </c>
      <c r="E1721" s="468">
        <f>IFERROR(__xludf.DUMMYFUNCTION("""COMPUTED_VALUE"""),4.0)</f>
        <v>4</v>
      </c>
      <c r="F1721" s="468" t="str">
        <f>IFERROR(__xludf.DUMMYFUNCTION("""COMPUTED_VALUE"""),"Abril")</f>
        <v>Abril</v>
      </c>
      <c r="G1721" s="468">
        <f>IFERROR(__xludf.DUMMYFUNCTION("""COMPUTED_VALUE"""),0.0)</f>
        <v>0</v>
      </c>
      <c r="H1721" s="468">
        <f>IFERROR(__xludf.DUMMYFUNCTION("""COMPUTED_VALUE"""),0.0)</f>
        <v>0</v>
      </c>
      <c r="I1721" s="468">
        <f>IFERROR(__xludf.DUMMYFUNCTION("""COMPUTED_VALUE"""),0.0)</f>
        <v>0</v>
      </c>
      <c r="J1721" s="468">
        <f>IFERROR(__xludf.DUMMYFUNCTION("""COMPUTED_VALUE"""),2.8989E7)</f>
        <v>28989000</v>
      </c>
      <c r="K1721" s="468">
        <f>IFERROR(__xludf.DUMMYFUNCTION("""COMPUTED_VALUE"""),0.0)</f>
        <v>0</v>
      </c>
      <c r="L1721" s="468">
        <f>IFERROR(__xludf.DUMMYFUNCTION("""COMPUTED_VALUE"""),0.0)</f>
        <v>0</v>
      </c>
      <c r="M1721" s="468">
        <f>IFERROR(__xludf.DUMMYFUNCTION("""COMPUTED_VALUE"""),2.8989E7)</f>
        <v>28989000</v>
      </c>
      <c r="N1721" s="468">
        <f>IFERROR(__xludf.DUMMYFUNCTION("""COMPUTED_VALUE"""),0.0)</f>
        <v>0</v>
      </c>
      <c r="O1721" s="468">
        <f>IFERROR(__xludf.DUMMYFUNCTION("""COMPUTED_VALUE"""),0.0)</f>
        <v>0</v>
      </c>
      <c r="P1721" s="468">
        <f>IFERROR(__xludf.DUMMYFUNCTION("""COMPUTED_VALUE"""),0.0)</f>
        <v>0</v>
      </c>
      <c r="Q1721" s="468"/>
      <c r="R1721" s="468"/>
      <c r="S1721" s="468"/>
      <c r="T1721" s="468"/>
      <c r="U1721" s="468"/>
      <c r="V1721" s="468"/>
      <c r="W1721" s="468"/>
      <c r="X1721" s="468"/>
      <c r="Y1721" s="468"/>
      <c r="Z1721" s="468"/>
      <c r="AA1721" s="468"/>
      <c r="AB1721" s="468"/>
      <c r="AC1721" s="468"/>
      <c r="AD1721" s="468"/>
      <c r="AE1721" s="468"/>
      <c r="AF1721" s="468"/>
      <c r="AG1721" s="468"/>
      <c r="AH1721" s="468"/>
      <c r="AI1721" s="468"/>
      <c r="AJ1721" s="468"/>
    </row>
    <row r="1722" ht="15.75" customHeight="1">
      <c r="A1722" s="468">
        <f>IFERROR(__xludf.DUMMYFUNCTION("""COMPUTED_VALUE"""),8.054120265E9)</f>
        <v>8054120265</v>
      </c>
      <c r="B1722" s="468">
        <f>IFERROR(__xludf.DUMMYFUNCTION("""COMPUTED_VALUE"""),8054.0)</f>
        <v>8054</v>
      </c>
      <c r="C1722" s="468">
        <f>IFERROR(__xludf.DUMMYFUNCTION("""COMPUTED_VALUE"""),1.0)</f>
        <v>1</v>
      </c>
      <c r="D1722" s="468">
        <f>IFERROR(__xludf.DUMMYFUNCTION("""COMPUTED_VALUE"""),2026.0)</f>
        <v>2026</v>
      </c>
      <c r="E1722" s="468">
        <f>IFERROR(__xludf.DUMMYFUNCTION("""COMPUTED_VALUE"""),5.0)</f>
        <v>5</v>
      </c>
      <c r="F1722" s="468" t="str">
        <f>IFERROR(__xludf.DUMMYFUNCTION("""COMPUTED_VALUE"""),"Mayo")</f>
        <v>Mayo</v>
      </c>
      <c r="G1722" s="468">
        <f>IFERROR(__xludf.DUMMYFUNCTION("""COMPUTED_VALUE"""),0.0)</f>
        <v>0</v>
      </c>
      <c r="H1722" s="468">
        <f>IFERROR(__xludf.DUMMYFUNCTION("""COMPUTED_VALUE"""),0.0)</f>
        <v>0</v>
      </c>
      <c r="I1722" s="468">
        <f>IFERROR(__xludf.DUMMYFUNCTION("""COMPUTED_VALUE"""),0.0)</f>
        <v>0</v>
      </c>
      <c r="J1722" s="468">
        <f>IFERROR(__xludf.DUMMYFUNCTION("""COMPUTED_VALUE"""),2.8989E7)</f>
        <v>28989000</v>
      </c>
      <c r="K1722" s="468">
        <f>IFERROR(__xludf.DUMMYFUNCTION("""COMPUTED_VALUE"""),0.0)</f>
        <v>0</v>
      </c>
      <c r="L1722" s="468">
        <f>IFERROR(__xludf.DUMMYFUNCTION("""COMPUTED_VALUE"""),0.0)</f>
        <v>0</v>
      </c>
      <c r="M1722" s="468">
        <f>IFERROR(__xludf.DUMMYFUNCTION("""COMPUTED_VALUE"""),2.8989E7)</f>
        <v>28989000</v>
      </c>
      <c r="N1722" s="468">
        <f>IFERROR(__xludf.DUMMYFUNCTION("""COMPUTED_VALUE"""),0.0)</f>
        <v>0</v>
      </c>
      <c r="O1722" s="468">
        <f>IFERROR(__xludf.DUMMYFUNCTION("""COMPUTED_VALUE"""),0.0)</f>
        <v>0</v>
      </c>
      <c r="P1722" s="468">
        <f>IFERROR(__xludf.DUMMYFUNCTION("""COMPUTED_VALUE"""),0.0)</f>
        <v>0</v>
      </c>
      <c r="Q1722" s="468"/>
      <c r="R1722" s="468"/>
      <c r="S1722" s="468"/>
      <c r="T1722" s="468"/>
      <c r="U1722" s="468"/>
      <c r="V1722" s="468"/>
      <c r="W1722" s="468"/>
      <c r="X1722" s="468"/>
      <c r="Y1722" s="468"/>
      <c r="Z1722" s="468"/>
      <c r="AA1722" s="468"/>
      <c r="AB1722" s="468"/>
      <c r="AC1722" s="468"/>
      <c r="AD1722" s="468"/>
      <c r="AE1722" s="468"/>
      <c r="AF1722" s="468"/>
      <c r="AG1722" s="468"/>
      <c r="AH1722" s="468"/>
      <c r="AI1722" s="468"/>
      <c r="AJ1722" s="468"/>
    </row>
    <row r="1723" ht="15.75" customHeight="1">
      <c r="A1723" s="468">
        <f>IFERROR(__xludf.DUMMYFUNCTION("""COMPUTED_VALUE"""),8.054120266E9)</f>
        <v>8054120266</v>
      </c>
      <c r="B1723" s="468">
        <f>IFERROR(__xludf.DUMMYFUNCTION("""COMPUTED_VALUE"""),8054.0)</f>
        <v>8054</v>
      </c>
      <c r="C1723" s="468">
        <f>IFERROR(__xludf.DUMMYFUNCTION("""COMPUTED_VALUE"""),1.0)</f>
        <v>1</v>
      </c>
      <c r="D1723" s="468">
        <f>IFERROR(__xludf.DUMMYFUNCTION("""COMPUTED_VALUE"""),2026.0)</f>
        <v>2026</v>
      </c>
      <c r="E1723" s="468">
        <f>IFERROR(__xludf.DUMMYFUNCTION("""COMPUTED_VALUE"""),6.0)</f>
        <v>6</v>
      </c>
      <c r="F1723" s="468" t="str">
        <f>IFERROR(__xludf.DUMMYFUNCTION("""COMPUTED_VALUE"""),"Junio")</f>
        <v>Junio</v>
      </c>
      <c r="G1723" s="468">
        <f>IFERROR(__xludf.DUMMYFUNCTION("""COMPUTED_VALUE"""),0.0)</f>
        <v>0</v>
      </c>
      <c r="H1723" s="468">
        <f>IFERROR(__xludf.DUMMYFUNCTION("""COMPUTED_VALUE"""),0.0)</f>
        <v>0</v>
      </c>
      <c r="I1723" s="468">
        <f>IFERROR(__xludf.DUMMYFUNCTION("""COMPUTED_VALUE"""),0.0)</f>
        <v>0</v>
      </c>
      <c r="J1723" s="468">
        <f>IFERROR(__xludf.DUMMYFUNCTION("""COMPUTED_VALUE"""),2.8989E7)</f>
        <v>28989000</v>
      </c>
      <c r="K1723" s="468">
        <f>IFERROR(__xludf.DUMMYFUNCTION("""COMPUTED_VALUE"""),0.0)</f>
        <v>0</v>
      </c>
      <c r="L1723" s="468">
        <f>IFERROR(__xludf.DUMMYFUNCTION("""COMPUTED_VALUE"""),0.0)</f>
        <v>0</v>
      </c>
      <c r="M1723" s="468">
        <f>IFERROR(__xludf.DUMMYFUNCTION("""COMPUTED_VALUE"""),2.8989E7)</f>
        <v>28989000</v>
      </c>
      <c r="N1723" s="468">
        <f>IFERROR(__xludf.DUMMYFUNCTION("""COMPUTED_VALUE"""),0.0)</f>
        <v>0</v>
      </c>
      <c r="O1723" s="468">
        <f>IFERROR(__xludf.DUMMYFUNCTION("""COMPUTED_VALUE"""),0.0)</f>
        <v>0</v>
      </c>
      <c r="P1723" s="468">
        <f>IFERROR(__xludf.DUMMYFUNCTION("""COMPUTED_VALUE"""),0.0)</f>
        <v>0</v>
      </c>
      <c r="Q1723" s="468"/>
      <c r="R1723" s="468"/>
      <c r="S1723" s="468"/>
      <c r="T1723" s="468"/>
      <c r="U1723" s="468"/>
      <c r="V1723" s="468"/>
      <c r="W1723" s="468"/>
      <c r="X1723" s="468"/>
      <c r="Y1723" s="468"/>
      <c r="Z1723" s="468"/>
      <c r="AA1723" s="468"/>
      <c r="AB1723" s="468"/>
      <c r="AC1723" s="468"/>
      <c r="AD1723" s="468"/>
      <c r="AE1723" s="468"/>
      <c r="AF1723" s="468"/>
      <c r="AG1723" s="468"/>
      <c r="AH1723" s="468"/>
      <c r="AI1723" s="468"/>
      <c r="AJ1723" s="468"/>
    </row>
    <row r="1724" ht="15.75" customHeight="1">
      <c r="A1724" s="468">
        <f>IFERROR(__xludf.DUMMYFUNCTION("""COMPUTED_VALUE"""),8.054120267E9)</f>
        <v>8054120267</v>
      </c>
      <c r="B1724" s="468">
        <f>IFERROR(__xludf.DUMMYFUNCTION("""COMPUTED_VALUE"""),8054.0)</f>
        <v>8054</v>
      </c>
      <c r="C1724" s="468">
        <f>IFERROR(__xludf.DUMMYFUNCTION("""COMPUTED_VALUE"""),1.0)</f>
        <v>1</v>
      </c>
      <c r="D1724" s="468">
        <f>IFERROR(__xludf.DUMMYFUNCTION("""COMPUTED_VALUE"""),2026.0)</f>
        <v>2026</v>
      </c>
      <c r="E1724" s="468">
        <f>IFERROR(__xludf.DUMMYFUNCTION("""COMPUTED_VALUE"""),7.0)</f>
        <v>7</v>
      </c>
      <c r="F1724" s="468" t="str">
        <f>IFERROR(__xludf.DUMMYFUNCTION("""COMPUTED_VALUE"""),"Julio")</f>
        <v>Julio</v>
      </c>
      <c r="G1724" s="468">
        <f>IFERROR(__xludf.DUMMYFUNCTION("""COMPUTED_VALUE"""),0.0)</f>
        <v>0</v>
      </c>
      <c r="H1724" s="468">
        <f>IFERROR(__xludf.DUMMYFUNCTION("""COMPUTED_VALUE"""),0.0)</f>
        <v>0</v>
      </c>
      <c r="I1724" s="468">
        <f>IFERROR(__xludf.DUMMYFUNCTION("""COMPUTED_VALUE"""),0.0)</f>
        <v>0</v>
      </c>
      <c r="J1724" s="468">
        <f>IFERROR(__xludf.DUMMYFUNCTION("""COMPUTED_VALUE"""),2.8989E7)</f>
        <v>28989000</v>
      </c>
      <c r="K1724" s="468">
        <f>IFERROR(__xludf.DUMMYFUNCTION("""COMPUTED_VALUE"""),0.0)</f>
        <v>0</v>
      </c>
      <c r="L1724" s="468">
        <f>IFERROR(__xludf.DUMMYFUNCTION("""COMPUTED_VALUE"""),0.0)</f>
        <v>0</v>
      </c>
      <c r="M1724" s="468">
        <f>IFERROR(__xludf.DUMMYFUNCTION("""COMPUTED_VALUE"""),2.8989E7)</f>
        <v>28989000</v>
      </c>
      <c r="N1724" s="468">
        <f>IFERROR(__xludf.DUMMYFUNCTION("""COMPUTED_VALUE"""),0.0)</f>
        <v>0</v>
      </c>
      <c r="O1724" s="468">
        <f>IFERROR(__xludf.DUMMYFUNCTION("""COMPUTED_VALUE"""),0.0)</f>
        <v>0</v>
      </c>
      <c r="P1724" s="468">
        <f>IFERROR(__xludf.DUMMYFUNCTION("""COMPUTED_VALUE"""),0.0)</f>
        <v>0</v>
      </c>
      <c r="Q1724" s="468"/>
      <c r="R1724" s="468"/>
      <c r="S1724" s="468"/>
      <c r="T1724" s="468"/>
      <c r="U1724" s="468"/>
      <c r="V1724" s="468"/>
      <c r="W1724" s="468"/>
      <c r="X1724" s="468"/>
      <c r="Y1724" s="468"/>
      <c r="Z1724" s="468"/>
      <c r="AA1724" s="468"/>
      <c r="AB1724" s="468"/>
      <c r="AC1724" s="468"/>
      <c r="AD1724" s="468"/>
      <c r="AE1724" s="468"/>
      <c r="AF1724" s="468"/>
      <c r="AG1724" s="468"/>
      <c r="AH1724" s="468"/>
      <c r="AI1724" s="468"/>
      <c r="AJ1724" s="468"/>
    </row>
    <row r="1725" ht="15.75" customHeight="1">
      <c r="A1725" s="468">
        <f>IFERROR(__xludf.DUMMYFUNCTION("""COMPUTED_VALUE"""),8.054120268E9)</f>
        <v>8054120268</v>
      </c>
      <c r="B1725" s="468">
        <f>IFERROR(__xludf.DUMMYFUNCTION("""COMPUTED_VALUE"""),8054.0)</f>
        <v>8054</v>
      </c>
      <c r="C1725" s="468">
        <f>IFERROR(__xludf.DUMMYFUNCTION("""COMPUTED_VALUE"""),1.0)</f>
        <v>1</v>
      </c>
      <c r="D1725" s="468">
        <f>IFERROR(__xludf.DUMMYFUNCTION("""COMPUTED_VALUE"""),2026.0)</f>
        <v>2026</v>
      </c>
      <c r="E1725" s="468">
        <f>IFERROR(__xludf.DUMMYFUNCTION("""COMPUTED_VALUE"""),8.0)</f>
        <v>8</v>
      </c>
      <c r="F1725" s="468" t="str">
        <f>IFERROR(__xludf.DUMMYFUNCTION("""COMPUTED_VALUE"""),"Agosto")</f>
        <v>Agosto</v>
      </c>
      <c r="G1725" s="468">
        <f>IFERROR(__xludf.DUMMYFUNCTION("""COMPUTED_VALUE"""),0.0)</f>
        <v>0</v>
      </c>
      <c r="H1725" s="468">
        <f>IFERROR(__xludf.DUMMYFUNCTION("""COMPUTED_VALUE"""),0.0)</f>
        <v>0</v>
      </c>
      <c r="I1725" s="468">
        <f>IFERROR(__xludf.DUMMYFUNCTION("""COMPUTED_VALUE"""),0.0)</f>
        <v>0</v>
      </c>
      <c r="J1725" s="468">
        <f>IFERROR(__xludf.DUMMYFUNCTION("""COMPUTED_VALUE"""),2.8989E7)</f>
        <v>28989000</v>
      </c>
      <c r="K1725" s="468">
        <f>IFERROR(__xludf.DUMMYFUNCTION("""COMPUTED_VALUE"""),0.0)</f>
        <v>0</v>
      </c>
      <c r="L1725" s="468">
        <f>IFERROR(__xludf.DUMMYFUNCTION("""COMPUTED_VALUE"""),0.0)</f>
        <v>0</v>
      </c>
      <c r="M1725" s="468">
        <f>IFERROR(__xludf.DUMMYFUNCTION("""COMPUTED_VALUE"""),2.8989E7)</f>
        <v>28989000</v>
      </c>
      <c r="N1725" s="468">
        <f>IFERROR(__xludf.DUMMYFUNCTION("""COMPUTED_VALUE"""),0.0)</f>
        <v>0</v>
      </c>
      <c r="O1725" s="468">
        <f>IFERROR(__xludf.DUMMYFUNCTION("""COMPUTED_VALUE"""),0.0)</f>
        <v>0</v>
      </c>
      <c r="P1725" s="468">
        <f>IFERROR(__xludf.DUMMYFUNCTION("""COMPUTED_VALUE"""),0.0)</f>
        <v>0</v>
      </c>
      <c r="Q1725" s="468"/>
      <c r="R1725" s="468"/>
      <c r="S1725" s="468"/>
      <c r="T1725" s="468"/>
      <c r="U1725" s="468"/>
      <c r="V1725" s="468"/>
      <c r="W1725" s="468"/>
      <c r="X1725" s="468"/>
      <c r="Y1725" s="468"/>
      <c r="Z1725" s="468"/>
      <c r="AA1725" s="468"/>
      <c r="AB1725" s="468"/>
      <c r="AC1725" s="468"/>
      <c r="AD1725" s="468"/>
      <c r="AE1725" s="468"/>
      <c r="AF1725" s="468"/>
      <c r="AG1725" s="468"/>
      <c r="AH1725" s="468"/>
      <c r="AI1725" s="468"/>
      <c r="AJ1725" s="468"/>
    </row>
    <row r="1726" ht="15.75" customHeight="1">
      <c r="A1726" s="468">
        <f>IFERROR(__xludf.DUMMYFUNCTION("""COMPUTED_VALUE"""),8.054120269E9)</f>
        <v>8054120269</v>
      </c>
      <c r="B1726" s="468">
        <f>IFERROR(__xludf.DUMMYFUNCTION("""COMPUTED_VALUE"""),8054.0)</f>
        <v>8054</v>
      </c>
      <c r="C1726" s="468">
        <f>IFERROR(__xludf.DUMMYFUNCTION("""COMPUTED_VALUE"""),1.0)</f>
        <v>1</v>
      </c>
      <c r="D1726" s="468">
        <f>IFERROR(__xludf.DUMMYFUNCTION("""COMPUTED_VALUE"""),2026.0)</f>
        <v>2026</v>
      </c>
      <c r="E1726" s="468">
        <f>IFERROR(__xludf.DUMMYFUNCTION("""COMPUTED_VALUE"""),9.0)</f>
        <v>9</v>
      </c>
      <c r="F1726" s="468" t="str">
        <f>IFERROR(__xludf.DUMMYFUNCTION("""COMPUTED_VALUE"""),"Septiembre")</f>
        <v>Septiembre</v>
      </c>
      <c r="G1726" s="468">
        <f>IFERROR(__xludf.DUMMYFUNCTION("""COMPUTED_VALUE"""),0.0)</f>
        <v>0</v>
      </c>
      <c r="H1726" s="468">
        <f>IFERROR(__xludf.DUMMYFUNCTION("""COMPUTED_VALUE"""),0.0)</f>
        <v>0</v>
      </c>
      <c r="I1726" s="468">
        <f>IFERROR(__xludf.DUMMYFUNCTION("""COMPUTED_VALUE"""),0.0)</f>
        <v>0</v>
      </c>
      <c r="J1726" s="468">
        <f>IFERROR(__xludf.DUMMYFUNCTION("""COMPUTED_VALUE"""),2.8989E7)</f>
        <v>28989000</v>
      </c>
      <c r="K1726" s="468">
        <f>IFERROR(__xludf.DUMMYFUNCTION("""COMPUTED_VALUE"""),0.0)</f>
        <v>0</v>
      </c>
      <c r="L1726" s="468">
        <f>IFERROR(__xludf.DUMMYFUNCTION("""COMPUTED_VALUE"""),0.0)</f>
        <v>0</v>
      </c>
      <c r="M1726" s="468">
        <f>IFERROR(__xludf.DUMMYFUNCTION("""COMPUTED_VALUE"""),2.8989E7)</f>
        <v>28989000</v>
      </c>
      <c r="N1726" s="468">
        <f>IFERROR(__xludf.DUMMYFUNCTION("""COMPUTED_VALUE"""),0.0)</f>
        <v>0</v>
      </c>
      <c r="O1726" s="468">
        <f>IFERROR(__xludf.DUMMYFUNCTION("""COMPUTED_VALUE"""),0.0)</f>
        <v>0</v>
      </c>
      <c r="P1726" s="468">
        <f>IFERROR(__xludf.DUMMYFUNCTION("""COMPUTED_VALUE"""),0.0)</f>
        <v>0</v>
      </c>
      <c r="Q1726" s="468"/>
      <c r="R1726" s="468"/>
      <c r="S1726" s="468"/>
      <c r="T1726" s="468"/>
      <c r="U1726" s="468"/>
      <c r="V1726" s="468"/>
      <c r="W1726" s="468"/>
      <c r="X1726" s="468"/>
      <c r="Y1726" s="468"/>
      <c r="Z1726" s="468"/>
      <c r="AA1726" s="468"/>
      <c r="AB1726" s="468"/>
      <c r="AC1726" s="468"/>
      <c r="AD1726" s="468"/>
      <c r="AE1726" s="468"/>
      <c r="AF1726" s="468"/>
      <c r="AG1726" s="468"/>
      <c r="AH1726" s="468"/>
      <c r="AI1726" s="468"/>
      <c r="AJ1726" s="468"/>
    </row>
    <row r="1727" ht="15.75" customHeight="1">
      <c r="A1727" s="468">
        <f>IFERROR(__xludf.DUMMYFUNCTION("""COMPUTED_VALUE"""),8.054120261E10)</f>
        <v>80541202610</v>
      </c>
      <c r="B1727" s="468">
        <f>IFERROR(__xludf.DUMMYFUNCTION("""COMPUTED_VALUE"""),8054.0)</f>
        <v>8054</v>
      </c>
      <c r="C1727" s="468">
        <f>IFERROR(__xludf.DUMMYFUNCTION("""COMPUTED_VALUE"""),1.0)</f>
        <v>1</v>
      </c>
      <c r="D1727" s="468">
        <f>IFERROR(__xludf.DUMMYFUNCTION("""COMPUTED_VALUE"""),2026.0)</f>
        <v>2026</v>
      </c>
      <c r="E1727" s="468">
        <f>IFERROR(__xludf.DUMMYFUNCTION("""COMPUTED_VALUE"""),10.0)</f>
        <v>10</v>
      </c>
      <c r="F1727" s="468" t="str">
        <f>IFERROR(__xludf.DUMMYFUNCTION("""COMPUTED_VALUE"""),"Octubre")</f>
        <v>Octubre</v>
      </c>
      <c r="G1727" s="468">
        <f>IFERROR(__xludf.DUMMYFUNCTION("""COMPUTED_VALUE"""),0.0)</f>
        <v>0</v>
      </c>
      <c r="H1727" s="468">
        <f>IFERROR(__xludf.DUMMYFUNCTION("""COMPUTED_VALUE"""),0.0)</f>
        <v>0</v>
      </c>
      <c r="I1727" s="468">
        <f>IFERROR(__xludf.DUMMYFUNCTION("""COMPUTED_VALUE"""),0.0)</f>
        <v>0</v>
      </c>
      <c r="J1727" s="468">
        <f>IFERROR(__xludf.DUMMYFUNCTION("""COMPUTED_VALUE"""),2.8989E7)</f>
        <v>28989000</v>
      </c>
      <c r="K1727" s="468">
        <f>IFERROR(__xludf.DUMMYFUNCTION("""COMPUTED_VALUE"""),0.0)</f>
        <v>0</v>
      </c>
      <c r="L1727" s="468">
        <f>IFERROR(__xludf.DUMMYFUNCTION("""COMPUTED_VALUE"""),0.0)</f>
        <v>0</v>
      </c>
      <c r="M1727" s="468">
        <f>IFERROR(__xludf.DUMMYFUNCTION("""COMPUTED_VALUE"""),2.8989E7)</f>
        <v>28989000</v>
      </c>
      <c r="N1727" s="468">
        <f>IFERROR(__xludf.DUMMYFUNCTION("""COMPUTED_VALUE"""),0.0)</f>
        <v>0</v>
      </c>
      <c r="O1727" s="468">
        <f>IFERROR(__xludf.DUMMYFUNCTION("""COMPUTED_VALUE"""),0.0)</f>
        <v>0</v>
      </c>
      <c r="P1727" s="468">
        <f>IFERROR(__xludf.DUMMYFUNCTION("""COMPUTED_VALUE"""),0.0)</f>
        <v>0</v>
      </c>
      <c r="Q1727" s="468"/>
      <c r="R1727" s="468"/>
      <c r="S1727" s="468"/>
      <c r="T1727" s="468"/>
      <c r="U1727" s="468"/>
      <c r="V1727" s="468"/>
      <c r="W1727" s="468"/>
      <c r="X1727" s="468"/>
      <c r="Y1727" s="468"/>
      <c r="Z1727" s="468"/>
      <c r="AA1727" s="468"/>
      <c r="AB1727" s="468"/>
      <c r="AC1727" s="468"/>
      <c r="AD1727" s="468"/>
      <c r="AE1727" s="468"/>
      <c r="AF1727" s="468"/>
      <c r="AG1727" s="468"/>
      <c r="AH1727" s="468"/>
      <c r="AI1727" s="468"/>
      <c r="AJ1727" s="468"/>
    </row>
    <row r="1728" ht="15.75" customHeight="1">
      <c r="A1728" s="468">
        <f>IFERROR(__xludf.DUMMYFUNCTION("""COMPUTED_VALUE"""),8.0541202611E10)</f>
        <v>80541202611</v>
      </c>
      <c r="B1728" s="468">
        <f>IFERROR(__xludf.DUMMYFUNCTION("""COMPUTED_VALUE"""),8054.0)</f>
        <v>8054</v>
      </c>
      <c r="C1728" s="468">
        <f>IFERROR(__xludf.DUMMYFUNCTION("""COMPUTED_VALUE"""),1.0)</f>
        <v>1</v>
      </c>
      <c r="D1728" s="468">
        <f>IFERROR(__xludf.DUMMYFUNCTION("""COMPUTED_VALUE"""),2026.0)</f>
        <v>2026</v>
      </c>
      <c r="E1728" s="468">
        <f>IFERROR(__xludf.DUMMYFUNCTION("""COMPUTED_VALUE"""),11.0)</f>
        <v>11</v>
      </c>
      <c r="F1728" s="468" t="str">
        <f>IFERROR(__xludf.DUMMYFUNCTION("""COMPUTED_VALUE"""),"Noviembre")</f>
        <v>Noviembre</v>
      </c>
      <c r="G1728" s="468">
        <f>IFERROR(__xludf.DUMMYFUNCTION("""COMPUTED_VALUE"""),0.0)</f>
        <v>0</v>
      </c>
      <c r="H1728" s="468">
        <f>IFERROR(__xludf.DUMMYFUNCTION("""COMPUTED_VALUE"""),0.0)</f>
        <v>0</v>
      </c>
      <c r="I1728" s="468">
        <f>IFERROR(__xludf.DUMMYFUNCTION("""COMPUTED_VALUE"""),0.0)</f>
        <v>0</v>
      </c>
      <c r="J1728" s="468">
        <f>IFERROR(__xludf.DUMMYFUNCTION("""COMPUTED_VALUE"""),2.8989E7)</f>
        <v>28989000</v>
      </c>
      <c r="K1728" s="468">
        <f>IFERROR(__xludf.DUMMYFUNCTION("""COMPUTED_VALUE"""),0.0)</f>
        <v>0</v>
      </c>
      <c r="L1728" s="468">
        <f>IFERROR(__xludf.DUMMYFUNCTION("""COMPUTED_VALUE"""),0.0)</f>
        <v>0</v>
      </c>
      <c r="M1728" s="468">
        <f>IFERROR(__xludf.DUMMYFUNCTION("""COMPUTED_VALUE"""),2.8989E7)</f>
        <v>28989000</v>
      </c>
      <c r="N1728" s="468">
        <f>IFERROR(__xludf.DUMMYFUNCTION("""COMPUTED_VALUE"""),0.0)</f>
        <v>0</v>
      </c>
      <c r="O1728" s="468">
        <f>IFERROR(__xludf.DUMMYFUNCTION("""COMPUTED_VALUE"""),0.0)</f>
        <v>0</v>
      </c>
      <c r="P1728" s="468">
        <f>IFERROR(__xludf.DUMMYFUNCTION("""COMPUTED_VALUE"""),0.0)</f>
        <v>0</v>
      </c>
      <c r="Q1728" s="468"/>
      <c r="R1728" s="468"/>
      <c r="S1728" s="468"/>
      <c r="T1728" s="468"/>
      <c r="U1728" s="468"/>
      <c r="V1728" s="468"/>
      <c r="W1728" s="468"/>
      <c r="X1728" s="468"/>
      <c r="Y1728" s="468"/>
      <c r="Z1728" s="468"/>
      <c r="AA1728" s="468"/>
      <c r="AB1728" s="468"/>
      <c r="AC1728" s="468"/>
      <c r="AD1728" s="468"/>
      <c r="AE1728" s="468"/>
      <c r="AF1728" s="468"/>
      <c r="AG1728" s="468"/>
      <c r="AH1728" s="468"/>
      <c r="AI1728" s="468"/>
      <c r="AJ1728" s="468"/>
    </row>
    <row r="1729" ht="15.75" customHeight="1">
      <c r="A1729" s="468">
        <f>IFERROR(__xludf.DUMMYFUNCTION("""COMPUTED_VALUE"""),8.0541202612E10)</f>
        <v>80541202612</v>
      </c>
      <c r="B1729" s="468">
        <f>IFERROR(__xludf.DUMMYFUNCTION("""COMPUTED_VALUE"""),8054.0)</f>
        <v>8054</v>
      </c>
      <c r="C1729" s="468">
        <f>IFERROR(__xludf.DUMMYFUNCTION("""COMPUTED_VALUE"""),1.0)</f>
        <v>1</v>
      </c>
      <c r="D1729" s="468">
        <f>IFERROR(__xludf.DUMMYFUNCTION("""COMPUTED_VALUE"""),2026.0)</f>
        <v>2026</v>
      </c>
      <c r="E1729" s="468">
        <f>IFERROR(__xludf.DUMMYFUNCTION("""COMPUTED_VALUE"""),12.0)</f>
        <v>12</v>
      </c>
      <c r="F1729" s="468" t="str">
        <f>IFERROR(__xludf.DUMMYFUNCTION("""COMPUTED_VALUE"""),"Diciembre")</f>
        <v>Diciembre</v>
      </c>
      <c r="G1729" s="468">
        <f>IFERROR(__xludf.DUMMYFUNCTION("""COMPUTED_VALUE"""),0.0)</f>
        <v>0</v>
      </c>
      <c r="H1729" s="468">
        <f>IFERROR(__xludf.DUMMYFUNCTION("""COMPUTED_VALUE"""),0.0)</f>
        <v>0</v>
      </c>
      <c r="I1729" s="468">
        <f>IFERROR(__xludf.DUMMYFUNCTION("""COMPUTED_VALUE"""),0.0)</f>
        <v>0</v>
      </c>
      <c r="J1729" s="468">
        <f>IFERROR(__xludf.DUMMYFUNCTION("""COMPUTED_VALUE"""),6.5859633E7)</f>
        <v>65859633</v>
      </c>
      <c r="K1729" s="468">
        <f>IFERROR(__xludf.DUMMYFUNCTION("""COMPUTED_VALUE"""),0.0)</f>
        <v>0</v>
      </c>
      <c r="L1729" s="468">
        <f>IFERROR(__xludf.DUMMYFUNCTION("""COMPUTED_VALUE"""),0.0)</f>
        <v>0</v>
      </c>
      <c r="M1729" s="468">
        <f>IFERROR(__xludf.DUMMYFUNCTION("""COMPUTED_VALUE"""),6.5859633E7)</f>
        <v>65859633</v>
      </c>
      <c r="N1729" s="468">
        <f>IFERROR(__xludf.DUMMYFUNCTION("""COMPUTED_VALUE"""),0.0)</f>
        <v>0</v>
      </c>
      <c r="O1729" s="468">
        <f>IFERROR(__xludf.DUMMYFUNCTION("""COMPUTED_VALUE"""),0.0)</f>
        <v>0</v>
      </c>
      <c r="P1729" s="468">
        <f>IFERROR(__xludf.DUMMYFUNCTION("""COMPUTED_VALUE"""),0.0)</f>
        <v>0</v>
      </c>
      <c r="Q1729" s="468"/>
      <c r="R1729" s="468"/>
      <c r="S1729" s="468"/>
      <c r="T1729" s="468"/>
      <c r="U1729" s="468"/>
      <c r="V1729" s="468"/>
      <c r="W1729" s="468"/>
      <c r="X1729" s="468"/>
      <c r="Y1729" s="468"/>
      <c r="Z1729" s="468"/>
      <c r="AA1729" s="468"/>
      <c r="AB1729" s="468"/>
      <c r="AC1729" s="468"/>
      <c r="AD1729" s="468"/>
      <c r="AE1729" s="468"/>
      <c r="AF1729" s="468"/>
      <c r="AG1729" s="468"/>
      <c r="AH1729" s="468"/>
      <c r="AI1729" s="468"/>
      <c r="AJ1729" s="468"/>
    </row>
    <row r="1730" ht="15.75" customHeight="1">
      <c r="A1730" s="468">
        <f>IFERROR(__xludf.DUMMYFUNCTION("""COMPUTED_VALUE"""),8.054220261E9)</f>
        <v>8054220261</v>
      </c>
      <c r="B1730" s="468">
        <f>IFERROR(__xludf.DUMMYFUNCTION("""COMPUTED_VALUE"""),8054.0)</f>
        <v>8054</v>
      </c>
      <c r="C1730" s="468">
        <f>IFERROR(__xludf.DUMMYFUNCTION("""COMPUTED_VALUE"""),2.0)</f>
        <v>2</v>
      </c>
      <c r="D1730" s="468">
        <f>IFERROR(__xludf.DUMMYFUNCTION("""COMPUTED_VALUE"""),2026.0)</f>
        <v>2026</v>
      </c>
      <c r="E1730" s="468">
        <f>IFERROR(__xludf.DUMMYFUNCTION("""COMPUTED_VALUE"""),1.0)</f>
        <v>1</v>
      </c>
      <c r="F1730" s="468" t="str">
        <f>IFERROR(__xludf.DUMMYFUNCTION("""COMPUTED_VALUE"""),"Enero")</f>
        <v>Enero</v>
      </c>
      <c r="G1730" s="468">
        <f>IFERROR(__xludf.DUMMYFUNCTION("""COMPUTED_VALUE"""),2.049063232E9)</f>
        <v>2049063232</v>
      </c>
      <c r="H1730" s="468">
        <f>IFERROR(__xludf.DUMMYFUNCTION("""COMPUTED_VALUE"""),1.997448E9)</f>
        <v>1997448000</v>
      </c>
      <c r="I1730" s="468">
        <f>IFERROR(__xludf.DUMMYFUNCTION("""COMPUTED_VALUE"""),5.1615232E7)</f>
        <v>51615232</v>
      </c>
      <c r="J1730" s="468">
        <f>IFERROR(__xludf.DUMMYFUNCTION("""COMPUTED_VALUE"""),0.0)</f>
        <v>0</v>
      </c>
      <c r="K1730" s="468">
        <f>IFERROR(__xludf.DUMMYFUNCTION("""COMPUTED_VALUE"""),1.997448E9)</f>
        <v>1997448000</v>
      </c>
      <c r="L1730" s="468">
        <f>IFERROR(__xludf.DUMMYFUNCTION("""COMPUTED_VALUE"""),1.7393485E9)</f>
        <v>1739348500</v>
      </c>
      <c r="M1730" s="468">
        <f>IFERROR(__xludf.DUMMYFUNCTION("""COMPUTED_VALUE"""),0.0)</f>
        <v>0</v>
      </c>
      <c r="N1730" s="468">
        <f>IFERROR(__xludf.DUMMYFUNCTION("""COMPUTED_VALUE"""),0.0)</f>
        <v>0</v>
      </c>
      <c r="O1730" s="468">
        <f>IFERROR(__xludf.DUMMYFUNCTION("""COMPUTED_VALUE"""),5.1615232E7)</f>
        <v>51615232</v>
      </c>
      <c r="P1730" s="468">
        <f>IFERROR(__xludf.DUMMYFUNCTION("""COMPUTED_VALUE"""),4.6234733E7)</f>
        <v>46234733</v>
      </c>
      <c r="Q1730" s="468"/>
      <c r="R1730" s="468"/>
      <c r="S1730" s="468"/>
      <c r="T1730" s="468"/>
      <c r="U1730" s="468"/>
      <c r="V1730" s="468"/>
      <c r="W1730" s="468"/>
      <c r="X1730" s="468"/>
      <c r="Y1730" s="468"/>
      <c r="Z1730" s="468"/>
      <c r="AA1730" s="468"/>
      <c r="AB1730" s="468"/>
      <c r="AC1730" s="468"/>
      <c r="AD1730" s="468"/>
      <c r="AE1730" s="468"/>
      <c r="AF1730" s="468"/>
      <c r="AG1730" s="468"/>
      <c r="AH1730" s="468"/>
      <c r="AI1730" s="468"/>
      <c r="AJ1730" s="468"/>
    </row>
    <row r="1731" ht="15.75" customHeight="1">
      <c r="A1731" s="468">
        <f>IFERROR(__xludf.DUMMYFUNCTION("""COMPUTED_VALUE"""),8.054220262E9)</f>
        <v>8054220262</v>
      </c>
      <c r="B1731" s="468">
        <f>IFERROR(__xludf.DUMMYFUNCTION("""COMPUTED_VALUE"""),8054.0)</f>
        <v>8054</v>
      </c>
      <c r="C1731" s="468">
        <f>IFERROR(__xludf.DUMMYFUNCTION("""COMPUTED_VALUE"""),2.0)</f>
        <v>2</v>
      </c>
      <c r="D1731" s="468">
        <f>IFERROR(__xludf.DUMMYFUNCTION("""COMPUTED_VALUE"""),2026.0)</f>
        <v>2026</v>
      </c>
      <c r="E1731" s="468">
        <f>IFERROR(__xludf.DUMMYFUNCTION("""COMPUTED_VALUE"""),2.0)</f>
        <v>2</v>
      </c>
      <c r="F1731" s="468" t="str">
        <f>IFERROR(__xludf.DUMMYFUNCTION("""COMPUTED_VALUE"""),"Febrero")</f>
        <v>Febrero</v>
      </c>
      <c r="G1731" s="468">
        <f>IFERROR(__xludf.DUMMYFUNCTION("""COMPUTED_VALUE"""),0.0)</f>
        <v>0</v>
      </c>
      <c r="H1731" s="468">
        <f>IFERROR(__xludf.DUMMYFUNCTION("""COMPUTED_VALUE"""),0.0)</f>
        <v>0</v>
      </c>
      <c r="I1731" s="468">
        <f>IFERROR(__xludf.DUMMYFUNCTION("""COMPUTED_VALUE"""),0.0)</f>
        <v>0</v>
      </c>
      <c r="J1731" s="468">
        <f>IFERROR(__xludf.DUMMYFUNCTION("""COMPUTED_VALUE"""),2.9320067E7)</f>
        <v>29320067</v>
      </c>
      <c r="K1731" s="468">
        <f>IFERROR(__xludf.DUMMYFUNCTION("""COMPUTED_VALUE"""),0.0)</f>
        <v>0</v>
      </c>
      <c r="L1731" s="468">
        <f>IFERROR(__xludf.DUMMYFUNCTION("""COMPUTED_VALUE"""),2.21396E8)</f>
        <v>221396000</v>
      </c>
      <c r="M1731" s="468">
        <f>IFERROR(__xludf.DUMMYFUNCTION("""COMPUTED_VALUE"""),2.9320067E7)</f>
        <v>29320067</v>
      </c>
      <c r="N1731" s="468">
        <f>IFERROR(__xludf.DUMMYFUNCTION("""COMPUTED_VALUE"""),3.24866E7)</f>
        <v>32486600</v>
      </c>
      <c r="O1731" s="468">
        <f>IFERROR(__xludf.DUMMYFUNCTION("""COMPUTED_VALUE"""),0.0)</f>
        <v>0</v>
      </c>
      <c r="P1731" s="468">
        <f>IFERROR(__xludf.DUMMYFUNCTION("""COMPUTED_VALUE"""),0.0)</f>
        <v>0</v>
      </c>
      <c r="Q1731" s="468"/>
      <c r="R1731" s="468"/>
      <c r="S1731" s="468"/>
      <c r="T1731" s="468"/>
      <c r="U1731" s="468"/>
      <c r="V1731" s="468"/>
      <c r="W1731" s="468"/>
      <c r="X1731" s="468"/>
      <c r="Y1731" s="468"/>
      <c r="Z1731" s="468"/>
      <c r="AA1731" s="468"/>
      <c r="AB1731" s="468"/>
      <c r="AC1731" s="468"/>
      <c r="AD1731" s="468"/>
      <c r="AE1731" s="468"/>
      <c r="AF1731" s="468"/>
      <c r="AG1731" s="468"/>
      <c r="AH1731" s="468"/>
      <c r="AI1731" s="468"/>
      <c r="AJ1731" s="468"/>
    </row>
    <row r="1732" ht="15.75" customHeight="1">
      <c r="A1732" s="468">
        <f>IFERROR(__xludf.DUMMYFUNCTION("""COMPUTED_VALUE"""),8.054220263E9)</f>
        <v>8054220263</v>
      </c>
      <c r="B1732" s="468">
        <f>IFERROR(__xludf.DUMMYFUNCTION("""COMPUTED_VALUE"""),8054.0)</f>
        <v>8054</v>
      </c>
      <c r="C1732" s="468">
        <f>IFERROR(__xludf.DUMMYFUNCTION("""COMPUTED_VALUE"""),2.0)</f>
        <v>2</v>
      </c>
      <c r="D1732" s="468">
        <f>IFERROR(__xludf.DUMMYFUNCTION("""COMPUTED_VALUE"""),2026.0)</f>
        <v>2026</v>
      </c>
      <c r="E1732" s="468">
        <f>IFERROR(__xludf.DUMMYFUNCTION("""COMPUTED_VALUE"""),3.0)</f>
        <v>3</v>
      </c>
      <c r="F1732" s="468" t="str">
        <f>IFERROR(__xludf.DUMMYFUNCTION("""COMPUTED_VALUE"""),"Marzo")</f>
        <v>Marzo</v>
      </c>
      <c r="G1732" s="468">
        <f>IFERROR(__xludf.DUMMYFUNCTION("""COMPUTED_VALUE"""),0.0)</f>
        <v>0</v>
      </c>
      <c r="H1732" s="468">
        <f>IFERROR(__xludf.DUMMYFUNCTION("""COMPUTED_VALUE"""),0.0)</f>
        <v>0</v>
      </c>
      <c r="I1732" s="468">
        <f>IFERROR(__xludf.DUMMYFUNCTION("""COMPUTED_VALUE"""),0.0)</f>
        <v>0</v>
      </c>
      <c r="J1732" s="468">
        <f>IFERROR(__xludf.DUMMYFUNCTION("""COMPUTED_VALUE"""),1.61384767E8)</f>
        <v>161384767</v>
      </c>
      <c r="K1732" s="468">
        <f>IFERROR(__xludf.DUMMYFUNCTION("""COMPUTED_VALUE"""),0.0)</f>
        <v>0</v>
      </c>
      <c r="L1732" s="468">
        <f>IFERROR(__xludf.DUMMYFUNCTION("""COMPUTED_VALUE"""),0.0)</f>
        <v>0</v>
      </c>
      <c r="M1732" s="468">
        <f>IFERROR(__xludf.DUMMYFUNCTION("""COMPUTED_VALUE"""),1.61384767E8)</f>
        <v>161384767</v>
      </c>
      <c r="N1732" s="468">
        <f>IFERROR(__xludf.DUMMYFUNCTION("""COMPUTED_VALUE"""),0.0)</f>
        <v>0</v>
      </c>
      <c r="O1732" s="468">
        <f>IFERROR(__xludf.DUMMYFUNCTION("""COMPUTED_VALUE"""),0.0)</f>
        <v>0</v>
      </c>
      <c r="P1732" s="468">
        <f>IFERROR(__xludf.DUMMYFUNCTION("""COMPUTED_VALUE"""),0.0)</f>
        <v>0</v>
      </c>
      <c r="Q1732" s="468"/>
      <c r="R1732" s="468"/>
      <c r="S1732" s="468"/>
      <c r="T1732" s="468"/>
      <c r="U1732" s="468"/>
      <c r="V1732" s="468"/>
      <c r="W1732" s="468"/>
      <c r="X1732" s="468"/>
      <c r="Y1732" s="468"/>
      <c r="Z1732" s="468"/>
      <c r="AA1732" s="468"/>
      <c r="AB1732" s="468"/>
      <c r="AC1732" s="468"/>
      <c r="AD1732" s="468"/>
      <c r="AE1732" s="468"/>
      <c r="AF1732" s="468"/>
      <c r="AG1732" s="468"/>
      <c r="AH1732" s="468"/>
      <c r="AI1732" s="468"/>
      <c r="AJ1732" s="468"/>
    </row>
    <row r="1733" ht="15.75" customHeight="1">
      <c r="A1733" s="468">
        <f>IFERROR(__xludf.DUMMYFUNCTION("""COMPUTED_VALUE"""),8.054220264E9)</f>
        <v>8054220264</v>
      </c>
      <c r="B1733" s="468">
        <f>IFERROR(__xludf.DUMMYFUNCTION("""COMPUTED_VALUE"""),8054.0)</f>
        <v>8054</v>
      </c>
      <c r="C1733" s="468">
        <f>IFERROR(__xludf.DUMMYFUNCTION("""COMPUTED_VALUE"""),2.0)</f>
        <v>2</v>
      </c>
      <c r="D1733" s="468">
        <f>IFERROR(__xludf.DUMMYFUNCTION("""COMPUTED_VALUE"""),2026.0)</f>
        <v>2026</v>
      </c>
      <c r="E1733" s="468">
        <f>IFERROR(__xludf.DUMMYFUNCTION("""COMPUTED_VALUE"""),4.0)</f>
        <v>4</v>
      </c>
      <c r="F1733" s="468" t="str">
        <f>IFERROR(__xludf.DUMMYFUNCTION("""COMPUTED_VALUE"""),"Abril")</f>
        <v>Abril</v>
      </c>
      <c r="G1733" s="468">
        <f>IFERROR(__xludf.DUMMYFUNCTION("""COMPUTED_VALUE"""),0.0)</f>
        <v>0</v>
      </c>
      <c r="H1733" s="468">
        <f>IFERROR(__xludf.DUMMYFUNCTION("""COMPUTED_VALUE"""),0.0)</f>
        <v>0</v>
      </c>
      <c r="I1733" s="468">
        <f>IFERROR(__xludf.DUMMYFUNCTION("""COMPUTED_VALUE"""),0.0)</f>
        <v>0</v>
      </c>
      <c r="J1733" s="468">
        <f>IFERROR(__xludf.DUMMYFUNCTION("""COMPUTED_VALUE"""),1.751939E8)</f>
        <v>175193900</v>
      </c>
      <c r="K1733" s="468">
        <f>IFERROR(__xludf.DUMMYFUNCTION("""COMPUTED_VALUE"""),0.0)</f>
        <v>0</v>
      </c>
      <c r="L1733" s="468">
        <f>IFERROR(__xludf.DUMMYFUNCTION("""COMPUTED_VALUE"""),0.0)</f>
        <v>0</v>
      </c>
      <c r="M1733" s="468">
        <f>IFERROR(__xludf.DUMMYFUNCTION("""COMPUTED_VALUE"""),1.751939E8)</f>
        <v>175193900</v>
      </c>
      <c r="N1733" s="468">
        <f>IFERROR(__xludf.DUMMYFUNCTION("""COMPUTED_VALUE"""),0.0)</f>
        <v>0</v>
      </c>
      <c r="O1733" s="468">
        <f>IFERROR(__xludf.DUMMYFUNCTION("""COMPUTED_VALUE"""),0.0)</f>
        <v>0</v>
      </c>
      <c r="P1733" s="468">
        <f>IFERROR(__xludf.DUMMYFUNCTION("""COMPUTED_VALUE"""),0.0)</f>
        <v>0</v>
      </c>
      <c r="Q1733" s="468"/>
      <c r="R1733" s="468"/>
      <c r="S1733" s="468"/>
      <c r="T1733" s="468"/>
      <c r="U1733" s="468"/>
      <c r="V1733" s="468"/>
      <c r="W1733" s="468"/>
      <c r="X1733" s="468"/>
      <c r="Y1733" s="468"/>
      <c r="Z1733" s="468"/>
      <c r="AA1733" s="468"/>
      <c r="AB1733" s="468"/>
      <c r="AC1733" s="468"/>
      <c r="AD1733" s="468"/>
      <c r="AE1733" s="468"/>
      <c r="AF1733" s="468"/>
      <c r="AG1733" s="468"/>
      <c r="AH1733" s="468"/>
      <c r="AI1733" s="468"/>
      <c r="AJ1733" s="468"/>
    </row>
    <row r="1734" ht="15.75" customHeight="1">
      <c r="A1734" s="468">
        <f>IFERROR(__xludf.DUMMYFUNCTION("""COMPUTED_VALUE"""),8.054220265E9)</f>
        <v>8054220265</v>
      </c>
      <c r="B1734" s="468">
        <f>IFERROR(__xludf.DUMMYFUNCTION("""COMPUTED_VALUE"""),8054.0)</f>
        <v>8054</v>
      </c>
      <c r="C1734" s="468">
        <f>IFERROR(__xludf.DUMMYFUNCTION("""COMPUTED_VALUE"""),2.0)</f>
        <v>2</v>
      </c>
      <c r="D1734" s="468">
        <f>IFERROR(__xludf.DUMMYFUNCTION("""COMPUTED_VALUE"""),2026.0)</f>
        <v>2026</v>
      </c>
      <c r="E1734" s="468">
        <f>IFERROR(__xludf.DUMMYFUNCTION("""COMPUTED_VALUE"""),5.0)</f>
        <v>5</v>
      </c>
      <c r="F1734" s="468" t="str">
        <f>IFERROR(__xludf.DUMMYFUNCTION("""COMPUTED_VALUE"""),"Mayo")</f>
        <v>Mayo</v>
      </c>
      <c r="G1734" s="468">
        <f>IFERROR(__xludf.DUMMYFUNCTION("""COMPUTED_VALUE"""),0.0)</f>
        <v>0</v>
      </c>
      <c r="H1734" s="468">
        <f>IFERROR(__xludf.DUMMYFUNCTION("""COMPUTED_VALUE"""),0.0)</f>
        <v>0</v>
      </c>
      <c r="I1734" s="468">
        <f>IFERROR(__xludf.DUMMYFUNCTION("""COMPUTED_VALUE"""),0.0)</f>
        <v>0</v>
      </c>
      <c r="J1734" s="468">
        <f>IFERROR(__xludf.DUMMYFUNCTION("""COMPUTED_VALUE"""),1.751939E8)</f>
        <v>175193900</v>
      </c>
      <c r="K1734" s="468">
        <f>IFERROR(__xludf.DUMMYFUNCTION("""COMPUTED_VALUE"""),0.0)</f>
        <v>0</v>
      </c>
      <c r="L1734" s="468">
        <f>IFERROR(__xludf.DUMMYFUNCTION("""COMPUTED_VALUE"""),0.0)</f>
        <v>0</v>
      </c>
      <c r="M1734" s="468">
        <f>IFERROR(__xludf.DUMMYFUNCTION("""COMPUTED_VALUE"""),1.751939E8)</f>
        <v>175193900</v>
      </c>
      <c r="N1734" s="468">
        <f>IFERROR(__xludf.DUMMYFUNCTION("""COMPUTED_VALUE"""),0.0)</f>
        <v>0</v>
      </c>
      <c r="O1734" s="468">
        <f>IFERROR(__xludf.DUMMYFUNCTION("""COMPUTED_VALUE"""),0.0)</f>
        <v>0</v>
      </c>
      <c r="P1734" s="468">
        <f>IFERROR(__xludf.DUMMYFUNCTION("""COMPUTED_VALUE"""),0.0)</f>
        <v>0</v>
      </c>
      <c r="Q1734" s="468"/>
      <c r="R1734" s="468"/>
      <c r="S1734" s="468"/>
      <c r="T1734" s="468"/>
      <c r="U1734" s="468"/>
      <c r="V1734" s="468"/>
      <c r="W1734" s="468"/>
      <c r="X1734" s="468"/>
      <c r="Y1734" s="468"/>
      <c r="Z1734" s="468"/>
      <c r="AA1734" s="468"/>
      <c r="AB1734" s="468"/>
      <c r="AC1734" s="468"/>
      <c r="AD1734" s="468"/>
      <c r="AE1734" s="468"/>
      <c r="AF1734" s="468"/>
      <c r="AG1734" s="468"/>
      <c r="AH1734" s="468"/>
      <c r="AI1734" s="468"/>
      <c r="AJ1734" s="468"/>
    </row>
    <row r="1735" ht="15.75" customHeight="1">
      <c r="A1735" s="468">
        <f>IFERROR(__xludf.DUMMYFUNCTION("""COMPUTED_VALUE"""),8.054220266E9)</f>
        <v>8054220266</v>
      </c>
      <c r="B1735" s="468">
        <f>IFERROR(__xludf.DUMMYFUNCTION("""COMPUTED_VALUE"""),8054.0)</f>
        <v>8054</v>
      </c>
      <c r="C1735" s="468">
        <f>IFERROR(__xludf.DUMMYFUNCTION("""COMPUTED_VALUE"""),2.0)</f>
        <v>2</v>
      </c>
      <c r="D1735" s="468">
        <f>IFERROR(__xludf.DUMMYFUNCTION("""COMPUTED_VALUE"""),2026.0)</f>
        <v>2026</v>
      </c>
      <c r="E1735" s="468">
        <f>IFERROR(__xludf.DUMMYFUNCTION("""COMPUTED_VALUE"""),6.0)</f>
        <v>6</v>
      </c>
      <c r="F1735" s="468" t="str">
        <f>IFERROR(__xludf.DUMMYFUNCTION("""COMPUTED_VALUE"""),"Junio")</f>
        <v>Junio</v>
      </c>
      <c r="G1735" s="468">
        <f>IFERROR(__xludf.DUMMYFUNCTION("""COMPUTED_VALUE"""),0.0)</f>
        <v>0</v>
      </c>
      <c r="H1735" s="468">
        <f>IFERROR(__xludf.DUMMYFUNCTION("""COMPUTED_VALUE"""),0.0)</f>
        <v>0</v>
      </c>
      <c r="I1735" s="468">
        <f>IFERROR(__xludf.DUMMYFUNCTION("""COMPUTED_VALUE"""),0.0)</f>
        <v>0</v>
      </c>
      <c r="J1735" s="468">
        <f>IFERROR(__xludf.DUMMYFUNCTION("""COMPUTED_VALUE"""),1.751939E8)</f>
        <v>175193900</v>
      </c>
      <c r="K1735" s="468">
        <f>IFERROR(__xludf.DUMMYFUNCTION("""COMPUTED_VALUE"""),0.0)</f>
        <v>0</v>
      </c>
      <c r="L1735" s="468">
        <f>IFERROR(__xludf.DUMMYFUNCTION("""COMPUTED_VALUE"""),0.0)</f>
        <v>0</v>
      </c>
      <c r="M1735" s="468">
        <f>IFERROR(__xludf.DUMMYFUNCTION("""COMPUTED_VALUE"""),1.751939E8)</f>
        <v>175193900</v>
      </c>
      <c r="N1735" s="468">
        <f>IFERROR(__xludf.DUMMYFUNCTION("""COMPUTED_VALUE"""),0.0)</f>
        <v>0</v>
      </c>
      <c r="O1735" s="468">
        <f>IFERROR(__xludf.DUMMYFUNCTION("""COMPUTED_VALUE"""),0.0)</f>
        <v>0</v>
      </c>
      <c r="P1735" s="468">
        <f>IFERROR(__xludf.DUMMYFUNCTION("""COMPUTED_VALUE"""),0.0)</f>
        <v>0</v>
      </c>
      <c r="Q1735" s="468"/>
      <c r="R1735" s="468"/>
      <c r="S1735" s="468"/>
      <c r="T1735" s="468"/>
      <c r="U1735" s="468"/>
      <c r="V1735" s="468"/>
      <c r="W1735" s="468"/>
      <c r="X1735" s="468"/>
      <c r="Y1735" s="468"/>
      <c r="Z1735" s="468"/>
      <c r="AA1735" s="468"/>
      <c r="AB1735" s="468"/>
      <c r="AC1735" s="468"/>
      <c r="AD1735" s="468"/>
      <c r="AE1735" s="468"/>
      <c r="AF1735" s="468"/>
      <c r="AG1735" s="468"/>
      <c r="AH1735" s="468"/>
      <c r="AI1735" s="468"/>
      <c r="AJ1735" s="468"/>
    </row>
    <row r="1736" ht="15.75" customHeight="1">
      <c r="A1736" s="468">
        <f>IFERROR(__xludf.DUMMYFUNCTION("""COMPUTED_VALUE"""),8.054220267E9)</f>
        <v>8054220267</v>
      </c>
      <c r="B1736" s="468">
        <f>IFERROR(__xludf.DUMMYFUNCTION("""COMPUTED_VALUE"""),8054.0)</f>
        <v>8054</v>
      </c>
      <c r="C1736" s="468">
        <f>IFERROR(__xludf.DUMMYFUNCTION("""COMPUTED_VALUE"""),2.0)</f>
        <v>2</v>
      </c>
      <c r="D1736" s="468">
        <f>IFERROR(__xludf.DUMMYFUNCTION("""COMPUTED_VALUE"""),2026.0)</f>
        <v>2026</v>
      </c>
      <c r="E1736" s="468">
        <f>IFERROR(__xludf.DUMMYFUNCTION("""COMPUTED_VALUE"""),7.0)</f>
        <v>7</v>
      </c>
      <c r="F1736" s="468" t="str">
        <f>IFERROR(__xludf.DUMMYFUNCTION("""COMPUTED_VALUE"""),"Julio")</f>
        <v>Julio</v>
      </c>
      <c r="G1736" s="468">
        <f>IFERROR(__xludf.DUMMYFUNCTION("""COMPUTED_VALUE"""),0.0)</f>
        <v>0</v>
      </c>
      <c r="H1736" s="468">
        <f>IFERROR(__xludf.DUMMYFUNCTION("""COMPUTED_VALUE"""),0.0)</f>
        <v>0</v>
      </c>
      <c r="I1736" s="468">
        <f>IFERROR(__xludf.DUMMYFUNCTION("""COMPUTED_VALUE"""),0.0)</f>
        <v>0</v>
      </c>
      <c r="J1736" s="468">
        <f>IFERROR(__xludf.DUMMYFUNCTION("""COMPUTED_VALUE"""),1.751939E8)</f>
        <v>175193900</v>
      </c>
      <c r="K1736" s="468">
        <f>IFERROR(__xludf.DUMMYFUNCTION("""COMPUTED_VALUE"""),0.0)</f>
        <v>0</v>
      </c>
      <c r="L1736" s="468">
        <f>IFERROR(__xludf.DUMMYFUNCTION("""COMPUTED_VALUE"""),0.0)</f>
        <v>0</v>
      </c>
      <c r="M1736" s="468">
        <f>IFERROR(__xludf.DUMMYFUNCTION("""COMPUTED_VALUE"""),1.751939E8)</f>
        <v>175193900</v>
      </c>
      <c r="N1736" s="468">
        <f>IFERROR(__xludf.DUMMYFUNCTION("""COMPUTED_VALUE"""),0.0)</f>
        <v>0</v>
      </c>
      <c r="O1736" s="468">
        <f>IFERROR(__xludf.DUMMYFUNCTION("""COMPUTED_VALUE"""),0.0)</f>
        <v>0</v>
      </c>
      <c r="P1736" s="468">
        <f>IFERROR(__xludf.DUMMYFUNCTION("""COMPUTED_VALUE"""),0.0)</f>
        <v>0</v>
      </c>
      <c r="Q1736" s="468"/>
      <c r="R1736" s="468"/>
      <c r="S1736" s="468"/>
      <c r="T1736" s="468"/>
      <c r="U1736" s="468"/>
      <c r="V1736" s="468"/>
      <c r="W1736" s="468"/>
      <c r="X1736" s="468"/>
      <c r="Y1736" s="468"/>
      <c r="Z1736" s="468"/>
      <c r="AA1736" s="468"/>
      <c r="AB1736" s="468"/>
      <c r="AC1736" s="468"/>
      <c r="AD1736" s="468"/>
      <c r="AE1736" s="468"/>
      <c r="AF1736" s="468"/>
      <c r="AG1736" s="468"/>
      <c r="AH1736" s="468"/>
      <c r="AI1736" s="468"/>
      <c r="AJ1736" s="468"/>
    </row>
    <row r="1737" ht="15.75" customHeight="1">
      <c r="A1737" s="468">
        <f>IFERROR(__xludf.DUMMYFUNCTION("""COMPUTED_VALUE"""),8.054220268E9)</f>
        <v>8054220268</v>
      </c>
      <c r="B1737" s="468">
        <f>IFERROR(__xludf.DUMMYFUNCTION("""COMPUTED_VALUE"""),8054.0)</f>
        <v>8054</v>
      </c>
      <c r="C1737" s="468">
        <f>IFERROR(__xludf.DUMMYFUNCTION("""COMPUTED_VALUE"""),2.0)</f>
        <v>2</v>
      </c>
      <c r="D1737" s="468">
        <f>IFERROR(__xludf.DUMMYFUNCTION("""COMPUTED_VALUE"""),2026.0)</f>
        <v>2026</v>
      </c>
      <c r="E1737" s="468">
        <f>IFERROR(__xludf.DUMMYFUNCTION("""COMPUTED_VALUE"""),8.0)</f>
        <v>8</v>
      </c>
      <c r="F1737" s="468" t="str">
        <f>IFERROR(__xludf.DUMMYFUNCTION("""COMPUTED_VALUE"""),"Agosto")</f>
        <v>Agosto</v>
      </c>
      <c r="G1737" s="468">
        <f>IFERROR(__xludf.DUMMYFUNCTION("""COMPUTED_VALUE"""),0.0)</f>
        <v>0</v>
      </c>
      <c r="H1737" s="468">
        <f>IFERROR(__xludf.DUMMYFUNCTION("""COMPUTED_VALUE"""),0.0)</f>
        <v>0</v>
      </c>
      <c r="I1737" s="468">
        <f>IFERROR(__xludf.DUMMYFUNCTION("""COMPUTED_VALUE"""),0.0)</f>
        <v>0</v>
      </c>
      <c r="J1737" s="468">
        <f>IFERROR(__xludf.DUMMYFUNCTION("""COMPUTED_VALUE"""),1.785214E8)</f>
        <v>178521400</v>
      </c>
      <c r="K1737" s="468">
        <f>IFERROR(__xludf.DUMMYFUNCTION("""COMPUTED_VALUE"""),0.0)</f>
        <v>0</v>
      </c>
      <c r="L1737" s="468">
        <f>IFERROR(__xludf.DUMMYFUNCTION("""COMPUTED_VALUE"""),0.0)</f>
        <v>0</v>
      </c>
      <c r="M1737" s="468">
        <f>IFERROR(__xludf.DUMMYFUNCTION("""COMPUTED_VALUE"""),1.785214E8)</f>
        <v>178521400</v>
      </c>
      <c r="N1737" s="468">
        <f>IFERROR(__xludf.DUMMYFUNCTION("""COMPUTED_VALUE"""),0.0)</f>
        <v>0</v>
      </c>
      <c r="O1737" s="468">
        <f>IFERROR(__xludf.DUMMYFUNCTION("""COMPUTED_VALUE"""),0.0)</f>
        <v>0</v>
      </c>
      <c r="P1737" s="468">
        <f>IFERROR(__xludf.DUMMYFUNCTION("""COMPUTED_VALUE"""),0.0)</f>
        <v>0</v>
      </c>
      <c r="Q1737" s="468"/>
      <c r="R1737" s="468"/>
      <c r="S1737" s="468"/>
      <c r="T1737" s="468"/>
      <c r="U1737" s="468"/>
      <c r="V1737" s="468"/>
      <c r="W1737" s="468"/>
      <c r="X1737" s="468"/>
      <c r="Y1737" s="468"/>
      <c r="Z1737" s="468"/>
      <c r="AA1737" s="468"/>
      <c r="AB1737" s="468"/>
      <c r="AC1737" s="468"/>
      <c r="AD1737" s="468"/>
      <c r="AE1737" s="468"/>
      <c r="AF1737" s="468"/>
      <c r="AG1737" s="468"/>
      <c r="AH1737" s="468"/>
      <c r="AI1737" s="468"/>
      <c r="AJ1737" s="468"/>
    </row>
    <row r="1738" ht="15.75" customHeight="1">
      <c r="A1738" s="468">
        <f>IFERROR(__xludf.DUMMYFUNCTION("""COMPUTED_VALUE"""),8.054220269E9)</f>
        <v>8054220269</v>
      </c>
      <c r="B1738" s="468">
        <f>IFERROR(__xludf.DUMMYFUNCTION("""COMPUTED_VALUE"""),8054.0)</f>
        <v>8054</v>
      </c>
      <c r="C1738" s="468">
        <f>IFERROR(__xludf.DUMMYFUNCTION("""COMPUTED_VALUE"""),2.0)</f>
        <v>2</v>
      </c>
      <c r="D1738" s="468">
        <f>IFERROR(__xludf.DUMMYFUNCTION("""COMPUTED_VALUE"""),2026.0)</f>
        <v>2026</v>
      </c>
      <c r="E1738" s="468">
        <f>IFERROR(__xludf.DUMMYFUNCTION("""COMPUTED_VALUE"""),9.0)</f>
        <v>9</v>
      </c>
      <c r="F1738" s="468" t="str">
        <f>IFERROR(__xludf.DUMMYFUNCTION("""COMPUTED_VALUE"""),"Septiembre")</f>
        <v>Septiembre</v>
      </c>
      <c r="G1738" s="468">
        <f>IFERROR(__xludf.DUMMYFUNCTION("""COMPUTED_VALUE"""),0.0)</f>
        <v>0</v>
      </c>
      <c r="H1738" s="468">
        <f>IFERROR(__xludf.DUMMYFUNCTION("""COMPUTED_VALUE"""),0.0)</f>
        <v>0</v>
      </c>
      <c r="I1738" s="468">
        <f>IFERROR(__xludf.DUMMYFUNCTION("""COMPUTED_VALUE"""),0.0)</f>
        <v>0</v>
      </c>
      <c r="J1738" s="468">
        <f>IFERROR(__xludf.DUMMYFUNCTION("""COMPUTED_VALUE"""),1.785214E8)</f>
        <v>178521400</v>
      </c>
      <c r="K1738" s="468">
        <f>IFERROR(__xludf.DUMMYFUNCTION("""COMPUTED_VALUE"""),0.0)</f>
        <v>0</v>
      </c>
      <c r="L1738" s="468">
        <f>IFERROR(__xludf.DUMMYFUNCTION("""COMPUTED_VALUE"""),0.0)</f>
        <v>0</v>
      </c>
      <c r="M1738" s="468">
        <f>IFERROR(__xludf.DUMMYFUNCTION("""COMPUTED_VALUE"""),1.785214E8)</f>
        <v>178521400</v>
      </c>
      <c r="N1738" s="468">
        <f>IFERROR(__xludf.DUMMYFUNCTION("""COMPUTED_VALUE"""),0.0)</f>
        <v>0</v>
      </c>
      <c r="O1738" s="468">
        <f>IFERROR(__xludf.DUMMYFUNCTION("""COMPUTED_VALUE"""),0.0)</f>
        <v>0</v>
      </c>
      <c r="P1738" s="468">
        <f>IFERROR(__xludf.DUMMYFUNCTION("""COMPUTED_VALUE"""),0.0)</f>
        <v>0</v>
      </c>
      <c r="Q1738" s="468"/>
      <c r="R1738" s="468"/>
      <c r="S1738" s="468"/>
      <c r="T1738" s="468"/>
      <c r="U1738" s="468"/>
      <c r="V1738" s="468"/>
      <c r="W1738" s="468"/>
      <c r="X1738" s="468"/>
      <c r="Y1738" s="468"/>
      <c r="Z1738" s="468"/>
      <c r="AA1738" s="468"/>
      <c r="AB1738" s="468"/>
      <c r="AC1738" s="468"/>
      <c r="AD1738" s="468"/>
      <c r="AE1738" s="468"/>
      <c r="AF1738" s="468"/>
      <c r="AG1738" s="468"/>
      <c r="AH1738" s="468"/>
      <c r="AI1738" s="468"/>
      <c r="AJ1738" s="468"/>
    </row>
    <row r="1739" ht="15.75" customHeight="1">
      <c r="A1739" s="468">
        <f>IFERROR(__xludf.DUMMYFUNCTION("""COMPUTED_VALUE"""),8.054220261E10)</f>
        <v>80542202610</v>
      </c>
      <c r="B1739" s="468">
        <f>IFERROR(__xludf.DUMMYFUNCTION("""COMPUTED_VALUE"""),8054.0)</f>
        <v>8054</v>
      </c>
      <c r="C1739" s="468">
        <f>IFERROR(__xludf.DUMMYFUNCTION("""COMPUTED_VALUE"""),2.0)</f>
        <v>2</v>
      </c>
      <c r="D1739" s="468">
        <f>IFERROR(__xludf.DUMMYFUNCTION("""COMPUTED_VALUE"""),2026.0)</f>
        <v>2026</v>
      </c>
      <c r="E1739" s="468">
        <f>IFERROR(__xludf.DUMMYFUNCTION("""COMPUTED_VALUE"""),10.0)</f>
        <v>10</v>
      </c>
      <c r="F1739" s="468" t="str">
        <f>IFERROR(__xludf.DUMMYFUNCTION("""COMPUTED_VALUE"""),"Octubre")</f>
        <v>Octubre</v>
      </c>
      <c r="G1739" s="468">
        <f>IFERROR(__xludf.DUMMYFUNCTION("""COMPUTED_VALUE"""),0.0)</f>
        <v>0</v>
      </c>
      <c r="H1739" s="468">
        <f>IFERROR(__xludf.DUMMYFUNCTION("""COMPUTED_VALUE"""),0.0)</f>
        <v>0</v>
      </c>
      <c r="I1739" s="468">
        <f>IFERROR(__xludf.DUMMYFUNCTION("""COMPUTED_VALUE"""),0.0)</f>
        <v>0</v>
      </c>
      <c r="J1739" s="468">
        <f>IFERROR(__xludf.DUMMYFUNCTION("""COMPUTED_VALUE"""),1.785214E8)</f>
        <v>178521400</v>
      </c>
      <c r="K1739" s="468">
        <f>IFERROR(__xludf.DUMMYFUNCTION("""COMPUTED_VALUE"""),0.0)</f>
        <v>0</v>
      </c>
      <c r="L1739" s="468">
        <f>IFERROR(__xludf.DUMMYFUNCTION("""COMPUTED_VALUE"""),0.0)</f>
        <v>0</v>
      </c>
      <c r="M1739" s="468">
        <f>IFERROR(__xludf.DUMMYFUNCTION("""COMPUTED_VALUE"""),1.785214E8)</f>
        <v>178521400</v>
      </c>
      <c r="N1739" s="468">
        <f>IFERROR(__xludf.DUMMYFUNCTION("""COMPUTED_VALUE"""),0.0)</f>
        <v>0</v>
      </c>
      <c r="O1739" s="468">
        <f>IFERROR(__xludf.DUMMYFUNCTION("""COMPUTED_VALUE"""),0.0)</f>
        <v>0</v>
      </c>
      <c r="P1739" s="468">
        <f>IFERROR(__xludf.DUMMYFUNCTION("""COMPUTED_VALUE"""),0.0)</f>
        <v>0</v>
      </c>
      <c r="Q1739" s="468"/>
      <c r="R1739" s="468"/>
      <c r="S1739" s="468"/>
      <c r="T1739" s="468"/>
      <c r="U1739" s="468"/>
      <c r="V1739" s="468"/>
      <c r="W1739" s="468"/>
      <c r="X1739" s="468"/>
      <c r="Y1739" s="468"/>
      <c r="Z1739" s="468"/>
      <c r="AA1739" s="468"/>
      <c r="AB1739" s="468"/>
      <c r="AC1739" s="468"/>
      <c r="AD1739" s="468"/>
      <c r="AE1739" s="468"/>
      <c r="AF1739" s="468"/>
      <c r="AG1739" s="468"/>
      <c r="AH1739" s="468"/>
      <c r="AI1739" s="468"/>
      <c r="AJ1739" s="468"/>
    </row>
    <row r="1740" ht="15.75" customHeight="1">
      <c r="A1740" s="468">
        <f>IFERROR(__xludf.DUMMYFUNCTION("""COMPUTED_VALUE"""),8.0542202611E10)</f>
        <v>80542202611</v>
      </c>
      <c r="B1740" s="468">
        <f>IFERROR(__xludf.DUMMYFUNCTION("""COMPUTED_VALUE"""),8054.0)</f>
        <v>8054</v>
      </c>
      <c r="C1740" s="468">
        <f>IFERROR(__xludf.DUMMYFUNCTION("""COMPUTED_VALUE"""),2.0)</f>
        <v>2</v>
      </c>
      <c r="D1740" s="468">
        <f>IFERROR(__xludf.DUMMYFUNCTION("""COMPUTED_VALUE"""),2026.0)</f>
        <v>2026</v>
      </c>
      <c r="E1740" s="468">
        <f>IFERROR(__xludf.DUMMYFUNCTION("""COMPUTED_VALUE"""),11.0)</f>
        <v>11</v>
      </c>
      <c r="F1740" s="468" t="str">
        <f>IFERROR(__xludf.DUMMYFUNCTION("""COMPUTED_VALUE"""),"Noviembre")</f>
        <v>Noviembre</v>
      </c>
      <c r="G1740" s="468">
        <f>IFERROR(__xludf.DUMMYFUNCTION("""COMPUTED_VALUE"""),0.0)</f>
        <v>0</v>
      </c>
      <c r="H1740" s="468">
        <f>IFERROR(__xludf.DUMMYFUNCTION("""COMPUTED_VALUE"""),0.0)</f>
        <v>0</v>
      </c>
      <c r="I1740" s="468">
        <f>IFERROR(__xludf.DUMMYFUNCTION("""COMPUTED_VALUE"""),0.0)</f>
        <v>0</v>
      </c>
      <c r="J1740" s="468">
        <f>IFERROR(__xludf.DUMMYFUNCTION("""COMPUTED_VALUE"""),1.785214E8)</f>
        <v>178521400</v>
      </c>
      <c r="K1740" s="468">
        <f>IFERROR(__xludf.DUMMYFUNCTION("""COMPUTED_VALUE"""),0.0)</f>
        <v>0</v>
      </c>
      <c r="L1740" s="468">
        <f>IFERROR(__xludf.DUMMYFUNCTION("""COMPUTED_VALUE"""),0.0)</f>
        <v>0</v>
      </c>
      <c r="M1740" s="468">
        <f>IFERROR(__xludf.DUMMYFUNCTION("""COMPUTED_VALUE"""),1.785214E8)</f>
        <v>178521400</v>
      </c>
      <c r="N1740" s="468">
        <f>IFERROR(__xludf.DUMMYFUNCTION("""COMPUTED_VALUE"""),0.0)</f>
        <v>0</v>
      </c>
      <c r="O1740" s="468">
        <f>IFERROR(__xludf.DUMMYFUNCTION("""COMPUTED_VALUE"""),0.0)</f>
        <v>0</v>
      </c>
      <c r="P1740" s="468">
        <f>IFERROR(__xludf.DUMMYFUNCTION("""COMPUTED_VALUE"""),0.0)</f>
        <v>0</v>
      </c>
      <c r="Q1740" s="468"/>
      <c r="R1740" s="468"/>
      <c r="S1740" s="468"/>
      <c r="T1740" s="468"/>
      <c r="U1740" s="468"/>
      <c r="V1740" s="468"/>
      <c r="W1740" s="468"/>
      <c r="X1740" s="468"/>
      <c r="Y1740" s="468"/>
      <c r="Z1740" s="468"/>
      <c r="AA1740" s="468"/>
      <c r="AB1740" s="468"/>
      <c r="AC1740" s="468"/>
      <c r="AD1740" s="468"/>
      <c r="AE1740" s="468"/>
      <c r="AF1740" s="468"/>
      <c r="AG1740" s="468"/>
      <c r="AH1740" s="468"/>
      <c r="AI1740" s="468"/>
      <c r="AJ1740" s="468"/>
    </row>
    <row r="1741" ht="15.75" customHeight="1">
      <c r="A1741" s="468">
        <f>IFERROR(__xludf.DUMMYFUNCTION("""COMPUTED_VALUE"""),8.0542202612E10)</f>
        <v>80542202612</v>
      </c>
      <c r="B1741" s="468">
        <f>IFERROR(__xludf.DUMMYFUNCTION("""COMPUTED_VALUE"""),8054.0)</f>
        <v>8054</v>
      </c>
      <c r="C1741" s="468">
        <f>IFERROR(__xludf.DUMMYFUNCTION("""COMPUTED_VALUE"""),2.0)</f>
        <v>2</v>
      </c>
      <c r="D1741" s="468">
        <f>IFERROR(__xludf.DUMMYFUNCTION("""COMPUTED_VALUE"""),2026.0)</f>
        <v>2026</v>
      </c>
      <c r="E1741" s="468">
        <f>IFERROR(__xludf.DUMMYFUNCTION("""COMPUTED_VALUE"""),12.0)</f>
        <v>12</v>
      </c>
      <c r="F1741" s="468" t="str">
        <f>IFERROR(__xludf.DUMMYFUNCTION("""COMPUTED_VALUE"""),"Diciembre")</f>
        <v>Diciembre</v>
      </c>
      <c r="G1741" s="468">
        <f>IFERROR(__xludf.DUMMYFUNCTION("""COMPUTED_VALUE"""),3.4352133E7)</f>
        <v>34352133</v>
      </c>
      <c r="H1741" s="468">
        <f>IFERROR(__xludf.DUMMYFUNCTION("""COMPUTED_VALUE"""),0.0)</f>
        <v>0</v>
      </c>
      <c r="I1741" s="468">
        <f>IFERROR(__xludf.DUMMYFUNCTION("""COMPUTED_VALUE"""),3.4352133E7)</f>
        <v>34352133</v>
      </c>
      <c r="J1741" s="468">
        <f>IFERROR(__xludf.DUMMYFUNCTION("""COMPUTED_VALUE"""),3.91881966E8)</f>
        <v>391881966</v>
      </c>
      <c r="K1741" s="468">
        <f>IFERROR(__xludf.DUMMYFUNCTION("""COMPUTED_VALUE"""),0.0)</f>
        <v>0</v>
      </c>
      <c r="L1741" s="468">
        <f>IFERROR(__xludf.DUMMYFUNCTION("""COMPUTED_VALUE"""),0.0)</f>
        <v>0</v>
      </c>
      <c r="M1741" s="468">
        <f>IFERROR(__xludf.DUMMYFUNCTION("""COMPUTED_VALUE"""),3.91881966E8)</f>
        <v>391881966</v>
      </c>
      <c r="N1741" s="468">
        <f>IFERROR(__xludf.DUMMYFUNCTION("""COMPUTED_VALUE"""),0.0)</f>
        <v>0</v>
      </c>
      <c r="O1741" s="468">
        <f>IFERROR(__xludf.DUMMYFUNCTION("""COMPUTED_VALUE"""),3.4352133E7)</f>
        <v>34352133</v>
      </c>
      <c r="P1741" s="468">
        <f>IFERROR(__xludf.DUMMYFUNCTION("""COMPUTED_VALUE"""),0.0)</f>
        <v>0</v>
      </c>
      <c r="Q1741" s="468"/>
      <c r="R1741" s="468"/>
      <c r="S1741" s="468"/>
      <c r="T1741" s="468"/>
      <c r="U1741" s="468"/>
      <c r="V1741" s="468"/>
      <c r="W1741" s="468"/>
      <c r="X1741" s="468"/>
      <c r="Y1741" s="468"/>
      <c r="Z1741" s="468"/>
      <c r="AA1741" s="468"/>
      <c r="AB1741" s="468"/>
      <c r="AC1741" s="468"/>
      <c r="AD1741" s="468"/>
      <c r="AE1741" s="468"/>
      <c r="AF1741" s="468"/>
      <c r="AG1741" s="468"/>
      <c r="AH1741" s="468"/>
      <c r="AI1741" s="468"/>
      <c r="AJ1741" s="468"/>
    </row>
    <row r="1742" ht="15.75" customHeight="1">
      <c r="A1742" s="468">
        <f>IFERROR(__xludf.DUMMYFUNCTION("""COMPUTED_VALUE"""),8.054320261E9)</f>
        <v>8054320261</v>
      </c>
      <c r="B1742" s="468">
        <f>IFERROR(__xludf.DUMMYFUNCTION("""COMPUTED_VALUE"""),8054.0)</f>
        <v>8054</v>
      </c>
      <c r="C1742" s="468">
        <f>IFERROR(__xludf.DUMMYFUNCTION("""COMPUTED_VALUE"""),3.0)</f>
        <v>3</v>
      </c>
      <c r="D1742" s="468">
        <f>IFERROR(__xludf.DUMMYFUNCTION("""COMPUTED_VALUE"""),2026.0)</f>
        <v>2026</v>
      </c>
      <c r="E1742" s="468">
        <f>IFERROR(__xludf.DUMMYFUNCTION("""COMPUTED_VALUE"""),1.0)</f>
        <v>1</v>
      </c>
      <c r="F1742" s="468" t="str">
        <f>IFERROR(__xludf.DUMMYFUNCTION("""COMPUTED_VALUE"""),"Enero")</f>
        <v>Enero</v>
      </c>
      <c r="G1742" s="468">
        <f>IFERROR(__xludf.DUMMYFUNCTION("""COMPUTED_VALUE"""),1.355667619E9)</f>
        <v>1355667619</v>
      </c>
      <c r="H1742" s="468">
        <f>IFERROR(__xludf.DUMMYFUNCTION("""COMPUTED_VALUE"""),1.321153952E9)</f>
        <v>1321153952</v>
      </c>
      <c r="I1742" s="468">
        <f>IFERROR(__xludf.DUMMYFUNCTION("""COMPUTED_VALUE"""),3.4513667E7)</f>
        <v>34513667</v>
      </c>
      <c r="J1742" s="468">
        <f>IFERROR(__xludf.DUMMYFUNCTION("""COMPUTED_VALUE"""),0.0)</f>
        <v>0</v>
      </c>
      <c r="K1742" s="468">
        <f>IFERROR(__xludf.DUMMYFUNCTION("""COMPUTED_VALUE"""),1.321153952E9)</f>
        <v>1321153952</v>
      </c>
      <c r="L1742" s="468">
        <f>IFERROR(__xludf.DUMMYFUNCTION("""COMPUTED_VALUE"""),1.295605E9)</f>
        <v>1295605000</v>
      </c>
      <c r="M1742" s="468">
        <f>IFERROR(__xludf.DUMMYFUNCTION("""COMPUTED_VALUE"""),0.0)</f>
        <v>0</v>
      </c>
      <c r="N1742" s="468">
        <f>IFERROR(__xludf.DUMMYFUNCTION("""COMPUTED_VALUE"""),0.0)</f>
        <v>0</v>
      </c>
      <c r="O1742" s="468">
        <f>IFERROR(__xludf.DUMMYFUNCTION("""COMPUTED_VALUE"""),3.4513667E7)</f>
        <v>34513667</v>
      </c>
      <c r="P1742" s="468">
        <f>IFERROR(__xludf.DUMMYFUNCTION("""COMPUTED_VALUE"""),2.8593667E7)</f>
        <v>28593667</v>
      </c>
      <c r="Q1742" s="468"/>
      <c r="R1742" s="468"/>
      <c r="S1742" s="468"/>
      <c r="T1742" s="468"/>
      <c r="U1742" s="468"/>
      <c r="V1742" s="468"/>
      <c r="W1742" s="468"/>
      <c r="X1742" s="468"/>
      <c r="Y1742" s="468"/>
      <c r="Z1742" s="468"/>
      <c r="AA1742" s="468"/>
      <c r="AB1742" s="468"/>
      <c r="AC1742" s="468"/>
      <c r="AD1742" s="468"/>
      <c r="AE1742" s="468"/>
      <c r="AF1742" s="468"/>
      <c r="AG1742" s="468"/>
      <c r="AH1742" s="468"/>
      <c r="AI1742" s="468"/>
      <c r="AJ1742" s="468"/>
    </row>
    <row r="1743" ht="15.75" customHeight="1">
      <c r="A1743" s="468">
        <f>IFERROR(__xludf.DUMMYFUNCTION("""COMPUTED_VALUE"""),8.054320262E9)</f>
        <v>8054320262</v>
      </c>
      <c r="B1743" s="468">
        <f>IFERROR(__xludf.DUMMYFUNCTION("""COMPUTED_VALUE"""),8054.0)</f>
        <v>8054</v>
      </c>
      <c r="C1743" s="468">
        <f>IFERROR(__xludf.DUMMYFUNCTION("""COMPUTED_VALUE"""),3.0)</f>
        <v>3</v>
      </c>
      <c r="D1743" s="468">
        <f>IFERROR(__xludf.DUMMYFUNCTION("""COMPUTED_VALUE"""),2026.0)</f>
        <v>2026</v>
      </c>
      <c r="E1743" s="468">
        <f>IFERROR(__xludf.DUMMYFUNCTION("""COMPUTED_VALUE"""),2.0)</f>
        <v>2</v>
      </c>
      <c r="F1743" s="468" t="str">
        <f>IFERROR(__xludf.DUMMYFUNCTION("""COMPUTED_VALUE"""),"Febrero")</f>
        <v>Febrero</v>
      </c>
      <c r="G1743" s="468">
        <f>IFERROR(__xludf.DUMMYFUNCTION("""COMPUTED_VALUE"""),0.0)</f>
        <v>0</v>
      </c>
      <c r="H1743" s="468">
        <f>IFERROR(__xludf.DUMMYFUNCTION("""COMPUTED_VALUE"""),0.0)</f>
        <v>0</v>
      </c>
      <c r="I1743" s="468">
        <f>IFERROR(__xludf.DUMMYFUNCTION("""COMPUTED_VALUE"""),0.0)</f>
        <v>0</v>
      </c>
      <c r="J1743" s="468">
        <f>IFERROR(__xludf.DUMMYFUNCTION("""COMPUTED_VALUE"""),3.6296135E7)</f>
        <v>36296135</v>
      </c>
      <c r="K1743" s="468">
        <f>IFERROR(__xludf.DUMMYFUNCTION("""COMPUTED_VALUE"""),0.0)</f>
        <v>0</v>
      </c>
      <c r="L1743" s="468">
        <f>IFERROR(__xludf.DUMMYFUNCTION("""COMPUTED_VALUE"""),0.0)</f>
        <v>0</v>
      </c>
      <c r="M1743" s="468">
        <f>IFERROR(__xludf.DUMMYFUNCTION("""COMPUTED_VALUE"""),3.6296135E7)</f>
        <v>36296135</v>
      </c>
      <c r="N1743" s="468">
        <f>IFERROR(__xludf.DUMMYFUNCTION("""COMPUTED_VALUE"""),3.5393568E7)</f>
        <v>35393568</v>
      </c>
      <c r="O1743" s="468">
        <f>IFERROR(__xludf.DUMMYFUNCTION("""COMPUTED_VALUE"""),0.0)</f>
        <v>0</v>
      </c>
      <c r="P1743" s="468">
        <f>IFERROR(__xludf.DUMMYFUNCTION("""COMPUTED_VALUE"""),0.0)</f>
        <v>0</v>
      </c>
      <c r="Q1743" s="468"/>
      <c r="R1743" s="468"/>
      <c r="S1743" s="468"/>
      <c r="T1743" s="468"/>
      <c r="U1743" s="468"/>
      <c r="V1743" s="468"/>
      <c r="W1743" s="468"/>
      <c r="X1743" s="468"/>
      <c r="Y1743" s="468"/>
      <c r="Z1743" s="468"/>
      <c r="AA1743" s="468"/>
      <c r="AB1743" s="468"/>
      <c r="AC1743" s="468"/>
      <c r="AD1743" s="468"/>
      <c r="AE1743" s="468"/>
      <c r="AF1743" s="468"/>
      <c r="AG1743" s="468"/>
      <c r="AH1743" s="468"/>
      <c r="AI1743" s="468"/>
      <c r="AJ1743" s="468"/>
    </row>
    <row r="1744" ht="15.75" customHeight="1">
      <c r="A1744" s="468">
        <f>IFERROR(__xludf.DUMMYFUNCTION("""COMPUTED_VALUE"""),8.054320263E9)</f>
        <v>8054320263</v>
      </c>
      <c r="B1744" s="468">
        <f>IFERROR(__xludf.DUMMYFUNCTION("""COMPUTED_VALUE"""),8054.0)</f>
        <v>8054</v>
      </c>
      <c r="C1744" s="468">
        <f>IFERROR(__xludf.DUMMYFUNCTION("""COMPUTED_VALUE"""),3.0)</f>
        <v>3</v>
      </c>
      <c r="D1744" s="468">
        <f>IFERROR(__xludf.DUMMYFUNCTION("""COMPUTED_VALUE"""),2026.0)</f>
        <v>2026</v>
      </c>
      <c r="E1744" s="468">
        <f>IFERROR(__xludf.DUMMYFUNCTION("""COMPUTED_VALUE"""),3.0)</f>
        <v>3</v>
      </c>
      <c r="F1744" s="468" t="str">
        <f>IFERROR(__xludf.DUMMYFUNCTION("""COMPUTED_VALUE"""),"Marzo")</f>
        <v>Marzo</v>
      </c>
      <c r="G1744" s="468">
        <f>IFERROR(__xludf.DUMMYFUNCTION("""COMPUTED_VALUE"""),0.0)</f>
        <v>0</v>
      </c>
      <c r="H1744" s="468">
        <f>IFERROR(__xludf.DUMMYFUNCTION("""COMPUTED_VALUE"""),0.0)</f>
        <v>0</v>
      </c>
      <c r="I1744" s="468">
        <f>IFERROR(__xludf.DUMMYFUNCTION("""COMPUTED_VALUE"""),0.0)</f>
        <v>0</v>
      </c>
      <c r="J1744" s="468">
        <f>IFERROR(__xludf.DUMMYFUNCTION("""COMPUTED_VALUE"""),1.056129E8)</f>
        <v>105612900</v>
      </c>
      <c r="K1744" s="468">
        <f>IFERROR(__xludf.DUMMYFUNCTION("""COMPUTED_VALUE"""),0.0)</f>
        <v>0</v>
      </c>
      <c r="L1744" s="468">
        <f>IFERROR(__xludf.DUMMYFUNCTION("""COMPUTED_VALUE"""),0.0)</f>
        <v>0</v>
      </c>
      <c r="M1744" s="468">
        <f>IFERROR(__xludf.DUMMYFUNCTION("""COMPUTED_VALUE"""),1.056129E8)</f>
        <v>105612900</v>
      </c>
      <c r="N1744" s="468">
        <f>IFERROR(__xludf.DUMMYFUNCTION("""COMPUTED_VALUE"""),0.0)</f>
        <v>0</v>
      </c>
      <c r="O1744" s="468">
        <f>IFERROR(__xludf.DUMMYFUNCTION("""COMPUTED_VALUE"""),0.0)</f>
        <v>0</v>
      </c>
      <c r="P1744" s="468">
        <f>IFERROR(__xludf.DUMMYFUNCTION("""COMPUTED_VALUE"""),0.0)</f>
        <v>0</v>
      </c>
      <c r="Q1744" s="468"/>
      <c r="R1744" s="468"/>
      <c r="S1744" s="468"/>
      <c r="T1744" s="468"/>
      <c r="U1744" s="468"/>
      <c r="V1744" s="468"/>
      <c r="W1744" s="468"/>
      <c r="X1744" s="468"/>
      <c r="Y1744" s="468"/>
      <c r="Z1744" s="468"/>
      <c r="AA1744" s="468"/>
      <c r="AB1744" s="468"/>
      <c r="AC1744" s="468"/>
      <c r="AD1744" s="468"/>
      <c r="AE1744" s="468"/>
      <c r="AF1744" s="468"/>
      <c r="AG1744" s="468"/>
      <c r="AH1744" s="468"/>
      <c r="AI1744" s="468"/>
      <c r="AJ1744" s="468"/>
    </row>
    <row r="1745" ht="15.75" customHeight="1">
      <c r="A1745" s="468">
        <f>IFERROR(__xludf.DUMMYFUNCTION("""COMPUTED_VALUE"""),8.054320264E9)</f>
        <v>8054320264</v>
      </c>
      <c r="B1745" s="468">
        <f>IFERROR(__xludf.DUMMYFUNCTION("""COMPUTED_VALUE"""),8054.0)</f>
        <v>8054</v>
      </c>
      <c r="C1745" s="468">
        <f>IFERROR(__xludf.DUMMYFUNCTION("""COMPUTED_VALUE"""),3.0)</f>
        <v>3</v>
      </c>
      <c r="D1745" s="468">
        <f>IFERROR(__xludf.DUMMYFUNCTION("""COMPUTED_VALUE"""),2026.0)</f>
        <v>2026</v>
      </c>
      <c r="E1745" s="468">
        <f>IFERROR(__xludf.DUMMYFUNCTION("""COMPUTED_VALUE"""),4.0)</f>
        <v>4</v>
      </c>
      <c r="F1745" s="468" t="str">
        <f>IFERROR(__xludf.DUMMYFUNCTION("""COMPUTED_VALUE"""),"Abril")</f>
        <v>Abril</v>
      </c>
      <c r="G1745" s="468">
        <f>IFERROR(__xludf.DUMMYFUNCTION("""COMPUTED_VALUE"""),0.0)</f>
        <v>0</v>
      </c>
      <c r="H1745" s="468">
        <f>IFERROR(__xludf.DUMMYFUNCTION("""COMPUTED_VALUE"""),0.0)</f>
        <v>0</v>
      </c>
      <c r="I1745" s="468">
        <f>IFERROR(__xludf.DUMMYFUNCTION("""COMPUTED_VALUE"""),0.0)</f>
        <v>0</v>
      </c>
      <c r="J1745" s="468">
        <f>IFERROR(__xludf.DUMMYFUNCTION("""COMPUTED_VALUE"""),1.121775E8)</f>
        <v>112177500</v>
      </c>
      <c r="K1745" s="468">
        <f>IFERROR(__xludf.DUMMYFUNCTION("""COMPUTED_VALUE"""),0.0)</f>
        <v>0</v>
      </c>
      <c r="L1745" s="468">
        <f>IFERROR(__xludf.DUMMYFUNCTION("""COMPUTED_VALUE"""),0.0)</f>
        <v>0</v>
      </c>
      <c r="M1745" s="468">
        <f>IFERROR(__xludf.DUMMYFUNCTION("""COMPUTED_VALUE"""),1.121775E8)</f>
        <v>112177500</v>
      </c>
      <c r="N1745" s="468">
        <f>IFERROR(__xludf.DUMMYFUNCTION("""COMPUTED_VALUE"""),0.0)</f>
        <v>0</v>
      </c>
      <c r="O1745" s="468">
        <f>IFERROR(__xludf.DUMMYFUNCTION("""COMPUTED_VALUE"""),0.0)</f>
        <v>0</v>
      </c>
      <c r="P1745" s="468">
        <f>IFERROR(__xludf.DUMMYFUNCTION("""COMPUTED_VALUE"""),0.0)</f>
        <v>0</v>
      </c>
      <c r="Q1745" s="468"/>
      <c r="R1745" s="468"/>
      <c r="S1745" s="468"/>
      <c r="T1745" s="468"/>
      <c r="U1745" s="468"/>
      <c r="V1745" s="468"/>
      <c r="W1745" s="468"/>
      <c r="X1745" s="468"/>
      <c r="Y1745" s="468"/>
      <c r="Z1745" s="468"/>
      <c r="AA1745" s="468"/>
      <c r="AB1745" s="468"/>
      <c r="AC1745" s="468"/>
      <c r="AD1745" s="468"/>
      <c r="AE1745" s="468"/>
      <c r="AF1745" s="468"/>
      <c r="AG1745" s="468"/>
      <c r="AH1745" s="468"/>
      <c r="AI1745" s="468"/>
      <c r="AJ1745" s="468"/>
    </row>
    <row r="1746" ht="15.75" customHeight="1">
      <c r="A1746" s="468">
        <f>IFERROR(__xludf.DUMMYFUNCTION("""COMPUTED_VALUE"""),8.054320265E9)</f>
        <v>8054320265</v>
      </c>
      <c r="B1746" s="468">
        <f>IFERROR(__xludf.DUMMYFUNCTION("""COMPUTED_VALUE"""),8054.0)</f>
        <v>8054</v>
      </c>
      <c r="C1746" s="468">
        <f>IFERROR(__xludf.DUMMYFUNCTION("""COMPUTED_VALUE"""),3.0)</f>
        <v>3</v>
      </c>
      <c r="D1746" s="468">
        <f>IFERROR(__xludf.DUMMYFUNCTION("""COMPUTED_VALUE"""),2026.0)</f>
        <v>2026</v>
      </c>
      <c r="E1746" s="468">
        <f>IFERROR(__xludf.DUMMYFUNCTION("""COMPUTED_VALUE"""),5.0)</f>
        <v>5</v>
      </c>
      <c r="F1746" s="468" t="str">
        <f>IFERROR(__xludf.DUMMYFUNCTION("""COMPUTED_VALUE"""),"Mayo")</f>
        <v>Mayo</v>
      </c>
      <c r="G1746" s="468">
        <f>IFERROR(__xludf.DUMMYFUNCTION("""COMPUTED_VALUE"""),0.0)</f>
        <v>0</v>
      </c>
      <c r="H1746" s="468">
        <f>IFERROR(__xludf.DUMMYFUNCTION("""COMPUTED_VALUE"""),0.0)</f>
        <v>0</v>
      </c>
      <c r="I1746" s="468">
        <f>IFERROR(__xludf.DUMMYFUNCTION("""COMPUTED_VALUE"""),0.0)</f>
        <v>0</v>
      </c>
      <c r="J1746" s="468">
        <f>IFERROR(__xludf.DUMMYFUNCTION("""COMPUTED_VALUE"""),1.121775E8)</f>
        <v>112177500</v>
      </c>
      <c r="K1746" s="468">
        <f>IFERROR(__xludf.DUMMYFUNCTION("""COMPUTED_VALUE"""),0.0)</f>
        <v>0</v>
      </c>
      <c r="L1746" s="468">
        <f>IFERROR(__xludf.DUMMYFUNCTION("""COMPUTED_VALUE"""),0.0)</f>
        <v>0</v>
      </c>
      <c r="M1746" s="468">
        <f>IFERROR(__xludf.DUMMYFUNCTION("""COMPUTED_VALUE"""),1.121775E8)</f>
        <v>112177500</v>
      </c>
      <c r="N1746" s="468">
        <f>IFERROR(__xludf.DUMMYFUNCTION("""COMPUTED_VALUE"""),0.0)</f>
        <v>0</v>
      </c>
      <c r="O1746" s="468">
        <f>IFERROR(__xludf.DUMMYFUNCTION("""COMPUTED_VALUE"""),0.0)</f>
        <v>0</v>
      </c>
      <c r="P1746" s="468">
        <f>IFERROR(__xludf.DUMMYFUNCTION("""COMPUTED_VALUE"""),0.0)</f>
        <v>0</v>
      </c>
      <c r="Q1746" s="468"/>
      <c r="R1746" s="468"/>
      <c r="S1746" s="468"/>
      <c r="T1746" s="468"/>
      <c r="U1746" s="468"/>
      <c r="V1746" s="468"/>
      <c r="W1746" s="468"/>
      <c r="X1746" s="468"/>
      <c r="Y1746" s="468"/>
      <c r="Z1746" s="468"/>
      <c r="AA1746" s="468"/>
      <c r="AB1746" s="468"/>
      <c r="AC1746" s="468"/>
      <c r="AD1746" s="468"/>
      <c r="AE1746" s="468"/>
      <c r="AF1746" s="468"/>
      <c r="AG1746" s="468"/>
      <c r="AH1746" s="468"/>
      <c r="AI1746" s="468"/>
      <c r="AJ1746" s="468"/>
    </row>
    <row r="1747" ht="15.75" customHeight="1">
      <c r="A1747" s="468">
        <f>IFERROR(__xludf.DUMMYFUNCTION("""COMPUTED_VALUE"""),8.054320266E9)</f>
        <v>8054320266</v>
      </c>
      <c r="B1747" s="468">
        <f>IFERROR(__xludf.DUMMYFUNCTION("""COMPUTED_VALUE"""),8054.0)</f>
        <v>8054</v>
      </c>
      <c r="C1747" s="468">
        <f>IFERROR(__xludf.DUMMYFUNCTION("""COMPUTED_VALUE"""),3.0)</f>
        <v>3</v>
      </c>
      <c r="D1747" s="468">
        <f>IFERROR(__xludf.DUMMYFUNCTION("""COMPUTED_VALUE"""),2026.0)</f>
        <v>2026</v>
      </c>
      <c r="E1747" s="468">
        <f>IFERROR(__xludf.DUMMYFUNCTION("""COMPUTED_VALUE"""),6.0)</f>
        <v>6</v>
      </c>
      <c r="F1747" s="468" t="str">
        <f>IFERROR(__xludf.DUMMYFUNCTION("""COMPUTED_VALUE"""),"Junio")</f>
        <v>Junio</v>
      </c>
      <c r="G1747" s="468">
        <f>IFERROR(__xludf.DUMMYFUNCTION("""COMPUTED_VALUE"""),0.0)</f>
        <v>0</v>
      </c>
      <c r="H1747" s="468">
        <f>IFERROR(__xludf.DUMMYFUNCTION("""COMPUTED_VALUE"""),0.0)</f>
        <v>0</v>
      </c>
      <c r="I1747" s="468">
        <f>IFERROR(__xludf.DUMMYFUNCTION("""COMPUTED_VALUE"""),0.0)</f>
        <v>0</v>
      </c>
      <c r="J1747" s="468">
        <f>IFERROR(__xludf.DUMMYFUNCTION("""COMPUTED_VALUE"""),1.121775E8)</f>
        <v>112177500</v>
      </c>
      <c r="K1747" s="468">
        <f>IFERROR(__xludf.DUMMYFUNCTION("""COMPUTED_VALUE"""),0.0)</f>
        <v>0</v>
      </c>
      <c r="L1747" s="468">
        <f>IFERROR(__xludf.DUMMYFUNCTION("""COMPUTED_VALUE"""),0.0)</f>
        <v>0</v>
      </c>
      <c r="M1747" s="468">
        <f>IFERROR(__xludf.DUMMYFUNCTION("""COMPUTED_VALUE"""),1.121775E8)</f>
        <v>112177500</v>
      </c>
      <c r="N1747" s="468">
        <f>IFERROR(__xludf.DUMMYFUNCTION("""COMPUTED_VALUE"""),0.0)</f>
        <v>0</v>
      </c>
      <c r="O1747" s="468">
        <f>IFERROR(__xludf.DUMMYFUNCTION("""COMPUTED_VALUE"""),0.0)</f>
        <v>0</v>
      </c>
      <c r="P1747" s="468">
        <f>IFERROR(__xludf.DUMMYFUNCTION("""COMPUTED_VALUE"""),0.0)</f>
        <v>0</v>
      </c>
      <c r="Q1747" s="468"/>
      <c r="R1747" s="468"/>
      <c r="S1747" s="468"/>
      <c r="T1747" s="468"/>
      <c r="U1747" s="468"/>
      <c r="V1747" s="468"/>
      <c r="W1747" s="468"/>
      <c r="X1747" s="468"/>
      <c r="Y1747" s="468"/>
      <c r="Z1747" s="468"/>
      <c r="AA1747" s="468"/>
      <c r="AB1747" s="468"/>
      <c r="AC1747" s="468"/>
      <c r="AD1747" s="468"/>
      <c r="AE1747" s="468"/>
      <c r="AF1747" s="468"/>
      <c r="AG1747" s="468"/>
      <c r="AH1747" s="468"/>
      <c r="AI1747" s="468"/>
      <c r="AJ1747" s="468"/>
    </row>
    <row r="1748" ht="15.75" customHeight="1">
      <c r="A1748" s="468">
        <f>IFERROR(__xludf.DUMMYFUNCTION("""COMPUTED_VALUE"""),8.054320267E9)</f>
        <v>8054320267</v>
      </c>
      <c r="B1748" s="468">
        <f>IFERROR(__xludf.DUMMYFUNCTION("""COMPUTED_VALUE"""),8054.0)</f>
        <v>8054</v>
      </c>
      <c r="C1748" s="468">
        <f>IFERROR(__xludf.DUMMYFUNCTION("""COMPUTED_VALUE"""),3.0)</f>
        <v>3</v>
      </c>
      <c r="D1748" s="468">
        <f>IFERROR(__xludf.DUMMYFUNCTION("""COMPUTED_VALUE"""),2026.0)</f>
        <v>2026</v>
      </c>
      <c r="E1748" s="468">
        <f>IFERROR(__xludf.DUMMYFUNCTION("""COMPUTED_VALUE"""),7.0)</f>
        <v>7</v>
      </c>
      <c r="F1748" s="468" t="str">
        <f>IFERROR(__xludf.DUMMYFUNCTION("""COMPUTED_VALUE"""),"Julio")</f>
        <v>Julio</v>
      </c>
      <c r="G1748" s="468">
        <f>IFERROR(__xludf.DUMMYFUNCTION("""COMPUTED_VALUE"""),0.0)</f>
        <v>0</v>
      </c>
      <c r="H1748" s="468">
        <f>IFERROR(__xludf.DUMMYFUNCTION("""COMPUTED_VALUE"""),0.0)</f>
        <v>0</v>
      </c>
      <c r="I1748" s="468">
        <f>IFERROR(__xludf.DUMMYFUNCTION("""COMPUTED_VALUE"""),0.0)</f>
        <v>0</v>
      </c>
      <c r="J1748" s="468">
        <f>IFERROR(__xludf.DUMMYFUNCTION("""COMPUTED_VALUE"""),1.121775E8)</f>
        <v>112177500</v>
      </c>
      <c r="K1748" s="468">
        <f>IFERROR(__xludf.DUMMYFUNCTION("""COMPUTED_VALUE"""),0.0)</f>
        <v>0</v>
      </c>
      <c r="L1748" s="468">
        <f>IFERROR(__xludf.DUMMYFUNCTION("""COMPUTED_VALUE"""),0.0)</f>
        <v>0</v>
      </c>
      <c r="M1748" s="468">
        <f>IFERROR(__xludf.DUMMYFUNCTION("""COMPUTED_VALUE"""),1.121775E8)</f>
        <v>112177500</v>
      </c>
      <c r="N1748" s="468">
        <f>IFERROR(__xludf.DUMMYFUNCTION("""COMPUTED_VALUE"""),0.0)</f>
        <v>0</v>
      </c>
      <c r="O1748" s="468">
        <f>IFERROR(__xludf.DUMMYFUNCTION("""COMPUTED_VALUE"""),0.0)</f>
        <v>0</v>
      </c>
      <c r="P1748" s="468">
        <f>IFERROR(__xludf.DUMMYFUNCTION("""COMPUTED_VALUE"""),0.0)</f>
        <v>0</v>
      </c>
      <c r="Q1748" s="468"/>
      <c r="R1748" s="468"/>
      <c r="S1748" s="468"/>
      <c r="T1748" s="468"/>
      <c r="U1748" s="468"/>
      <c r="V1748" s="468"/>
      <c r="W1748" s="468"/>
      <c r="X1748" s="468"/>
      <c r="Y1748" s="468"/>
      <c r="Z1748" s="468"/>
      <c r="AA1748" s="468"/>
      <c r="AB1748" s="468"/>
      <c r="AC1748" s="468"/>
      <c r="AD1748" s="468"/>
      <c r="AE1748" s="468"/>
      <c r="AF1748" s="468"/>
      <c r="AG1748" s="468"/>
      <c r="AH1748" s="468"/>
      <c r="AI1748" s="468"/>
      <c r="AJ1748" s="468"/>
    </row>
    <row r="1749" ht="15.75" customHeight="1">
      <c r="A1749" s="468">
        <f>IFERROR(__xludf.DUMMYFUNCTION("""COMPUTED_VALUE"""),8.054320268E9)</f>
        <v>8054320268</v>
      </c>
      <c r="B1749" s="468">
        <f>IFERROR(__xludf.DUMMYFUNCTION("""COMPUTED_VALUE"""),8054.0)</f>
        <v>8054</v>
      </c>
      <c r="C1749" s="468">
        <f>IFERROR(__xludf.DUMMYFUNCTION("""COMPUTED_VALUE"""),3.0)</f>
        <v>3</v>
      </c>
      <c r="D1749" s="468">
        <f>IFERROR(__xludf.DUMMYFUNCTION("""COMPUTED_VALUE"""),2026.0)</f>
        <v>2026</v>
      </c>
      <c r="E1749" s="468">
        <f>IFERROR(__xludf.DUMMYFUNCTION("""COMPUTED_VALUE"""),8.0)</f>
        <v>8</v>
      </c>
      <c r="F1749" s="468" t="str">
        <f>IFERROR(__xludf.DUMMYFUNCTION("""COMPUTED_VALUE"""),"Agosto")</f>
        <v>Agosto</v>
      </c>
      <c r="G1749" s="468">
        <f>IFERROR(__xludf.DUMMYFUNCTION("""COMPUTED_VALUE"""),0.0)</f>
        <v>0</v>
      </c>
      <c r="H1749" s="468">
        <f>IFERROR(__xludf.DUMMYFUNCTION("""COMPUTED_VALUE"""),0.0)</f>
        <v>0</v>
      </c>
      <c r="I1749" s="468">
        <f>IFERROR(__xludf.DUMMYFUNCTION("""COMPUTED_VALUE"""),0.0)</f>
        <v>0</v>
      </c>
      <c r="J1749" s="468">
        <f>IFERROR(__xludf.DUMMYFUNCTION("""COMPUTED_VALUE"""),1.146775E8)</f>
        <v>114677500</v>
      </c>
      <c r="K1749" s="468">
        <f>IFERROR(__xludf.DUMMYFUNCTION("""COMPUTED_VALUE"""),0.0)</f>
        <v>0</v>
      </c>
      <c r="L1749" s="468">
        <f>IFERROR(__xludf.DUMMYFUNCTION("""COMPUTED_VALUE"""),0.0)</f>
        <v>0</v>
      </c>
      <c r="M1749" s="468">
        <f>IFERROR(__xludf.DUMMYFUNCTION("""COMPUTED_VALUE"""),1.146775E8)</f>
        <v>114677500</v>
      </c>
      <c r="N1749" s="468">
        <f>IFERROR(__xludf.DUMMYFUNCTION("""COMPUTED_VALUE"""),0.0)</f>
        <v>0</v>
      </c>
      <c r="O1749" s="468">
        <f>IFERROR(__xludf.DUMMYFUNCTION("""COMPUTED_VALUE"""),0.0)</f>
        <v>0</v>
      </c>
      <c r="P1749" s="468">
        <f>IFERROR(__xludf.DUMMYFUNCTION("""COMPUTED_VALUE"""),0.0)</f>
        <v>0</v>
      </c>
      <c r="Q1749" s="468"/>
      <c r="R1749" s="468"/>
      <c r="S1749" s="468"/>
      <c r="T1749" s="468"/>
      <c r="U1749" s="468"/>
      <c r="V1749" s="468"/>
      <c r="W1749" s="468"/>
      <c r="X1749" s="468"/>
      <c r="Y1749" s="468"/>
      <c r="Z1749" s="468"/>
      <c r="AA1749" s="468"/>
      <c r="AB1749" s="468"/>
      <c r="AC1749" s="468"/>
      <c r="AD1749" s="468"/>
      <c r="AE1749" s="468"/>
      <c r="AF1749" s="468"/>
      <c r="AG1749" s="468"/>
      <c r="AH1749" s="468"/>
      <c r="AI1749" s="468"/>
      <c r="AJ1749" s="468"/>
    </row>
    <row r="1750" ht="15.75" customHeight="1">
      <c r="A1750" s="468">
        <f>IFERROR(__xludf.DUMMYFUNCTION("""COMPUTED_VALUE"""),8.054320269E9)</f>
        <v>8054320269</v>
      </c>
      <c r="B1750" s="468">
        <f>IFERROR(__xludf.DUMMYFUNCTION("""COMPUTED_VALUE"""),8054.0)</f>
        <v>8054</v>
      </c>
      <c r="C1750" s="468">
        <f>IFERROR(__xludf.DUMMYFUNCTION("""COMPUTED_VALUE"""),3.0)</f>
        <v>3</v>
      </c>
      <c r="D1750" s="468">
        <f>IFERROR(__xludf.DUMMYFUNCTION("""COMPUTED_VALUE"""),2026.0)</f>
        <v>2026</v>
      </c>
      <c r="E1750" s="468">
        <f>IFERROR(__xludf.DUMMYFUNCTION("""COMPUTED_VALUE"""),9.0)</f>
        <v>9</v>
      </c>
      <c r="F1750" s="468" t="str">
        <f>IFERROR(__xludf.DUMMYFUNCTION("""COMPUTED_VALUE"""),"Septiembre")</f>
        <v>Septiembre</v>
      </c>
      <c r="G1750" s="468">
        <f>IFERROR(__xludf.DUMMYFUNCTION("""COMPUTED_VALUE"""),0.0)</f>
        <v>0</v>
      </c>
      <c r="H1750" s="468">
        <f>IFERROR(__xludf.DUMMYFUNCTION("""COMPUTED_VALUE"""),0.0)</f>
        <v>0</v>
      </c>
      <c r="I1750" s="468">
        <f>IFERROR(__xludf.DUMMYFUNCTION("""COMPUTED_VALUE"""),0.0)</f>
        <v>0</v>
      </c>
      <c r="J1750" s="468">
        <f>IFERROR(__xludf.DUMMYFUNCTION("""COMPUTED_VALUE"""),1.20932833E8)</f>
        <v>120932833</v>
      </c>
      <c r="K1750" s="468">
        <f>IFERROR(__xludf.DUMMYFUNCTION("""COMPUTED_VALUE"""),0.0)</f>
        <v>0</v>
      </c>
      <c r="L1750" s="468">
        <f>IFERROR(__xludf.DUMMYFUNCTION("""COMPUTED_VALUE"""),0.0)</f>
        <v>0</v>
      </c>
      <c r="M1750" s="468">
        <f>IFERROR(__xludf.DUMMYFUNCTION("""COMPUTED_VALUE"""),1.20932833E8)</f>
        <v>120932833</v>
      </c>
      <c r="N1750" s="468">
        <f>IFERROR(__xludf.DUMMYFUNCTION("""COMPUTED_VALUE"""),0.0)</f>
        <v>0</v>
      </c>
      <c r="O1750" s="468">
        <f>IFERROR(__xludf.DUMMYFUNCTION("""COMPUTED_VALUE"""),0.0)</f>
        <v>0</v>
      </c>
      <c r="P1750" s="468">
        <f>IFERROR(__xludf.DUMMYFUNCTION("""COMPUTED_VALUE"""),0.0)</f>
        <v>0</v>
      </c>
      <c r="Q1750" s="468"/>
      <c r="R1750" s="468"/>
      <c r="S1750" s="468"/>
      <c r="T1750" s="468"/>
      <c r="U1750" s="468"/>
      <c r="V1750" s="468"/>
      <c r="W1750" s="468"/>
      <c r="X1750" s="468"/>
      <c r="Y1750" s="468"/>
      <c r="Z1750" s="468"/>
      <c r="AA1750" s="468"/>
      <c r="AB1750" s="468"/>
      <c r="AC1750" s="468"/>
      <c r="AD1750" s="468"/>
      <c r="AE1750" s="468"/>
      <c r="AF1750" s="468"/>
      <c r="AG1750" s="468"/>
      <c r="AH1750" s="468"/>
      <c r="AI1750" s="468"/>
      <c r="AJ1750" s="468"/>
    </row>
    <row r="1751" ht="15.75" customHeight="1">
      <c r="A1751" s="468">
        <f>IFERROR(__xludf.DUMMYFUNCTION("""COMPUTED_VALUE"""),8.054320261E10)</f>
        <v>80543202610</v>
      </c>
      <c r="B1751" s="468">
        <f>IFERROR(__xludf.DUMMYFUNCTION("""COMPUTED_VALUE"""),8054.0)</f>
        <v>8054</v>
      </c>
      <c r="C1751" s="468">
        <f>IFERROR(__xludf.DUMMYFUNCTION("""COMPUTED_VALUE"""),3.0)</f>
        <v>3</v>
      </c>
      <c r="D1751" s="468">
        <f>IFERROR(__xludf.DUMMYFUNCTION("""COMPUTED_VALUE"""),2026.0)</f>
        <v>2026</v>
      </c>
      <c r="E1751" s="468">
        <f>IFERROR(__xludf.DUMMYFUNCTION("""COMPUTED_VALUE"""),10.0)</f>
        <v>10</v>
      </c>
      <c r="F1751" s="468" t="str">
        <f>IFERROR(__xludf.DUMMYFUNCTION("""COMPUTED_VALUE"""),"Octubre")</f>
        <v>Octubre</v>
      </c>
      <c r="G1751" s="468">
        <f>IFERROR(__xludf.DUMMYFUNCTION("""COMPUTED_VALUE"""),0.0)</f>
        <v>0</v>
      </c>
      <c r="H1751" s="468">
        <f>IFERROR(__xludf.DUMMYFUNCTION("""COMPUTED_VALUE"""),0.0)</f>
        <v>0</v>
      </c>
      <c r="I1751" s="468">
        <f>IFERROR(__xludf.DUMMYFUNCTION("""COMPUTED_VALUE"""),0.0)</f>
        <v>0</v>
      </c>
      <c r="J1751" s="468">
        <f>IFERROR(__xludf.DUMMYFUNCTION("""COMPUTED_VALUE"""),1.21601E8)</f>
        <v>121601000</v>
      </c>
      <c r="K1751" s="468">
        <f>IFERROR(__xludf.DUMMYFUNCTION("""COMPUTED_VALUE"""),0.0)</f>
        <v>0</v>
      </c>
      <c r="L1751" s="468">
        <f>IFERROR(__xludf.DUMMYFUNCTION("""COMPUTED_VALUE"""),0.0)</f>
        <v>0</v>
      </c>
      <c r="M1751" s="468">
        <f>IFERROR(__xludf.DUMMYFUNCTION("""COMPUTED_VALUE"""),1.21601E8)</f>
        <v>121601000</v>
      </c>
      <c r="N1751" s="468">
        <f>IFERROR(__xludf.DUMMYFUNCTION("""COMPUTED_VALUE"""),0.0)</f>
        <v>0</v>
      </c>
      <c r="O1751" s="468">
        <f>IFERROR(__xludf.DUMMYFUNCTION("""COMPUTED_VALUE"""),0.0)</f>
        <v>0</v>
      </c>
      <c r="P1751" s="468">
        <f>IFERROR(__xludf.DUMMYFUNCTION("""COMPUTED_VALUE"""),0.0)</f>
        <v>0</v>
      </c>
      <c r="Q1751" s="468"/>
      <c r="R1751" s="468"/>
      <c r="S1751" s="468"/>
      <c r="T1751" s="468"/>
      <c r="U1751" s="468"/>
      <c r="V1751" s="468"/>
      <c r="W1751" s="468"/>
      <c r="X1751" s="468"/>
      <c r="Y1751" s="468"/>
      <c r="Z1751" s="468"/>
      <c r="AA1751" s="468"/>
      <c r="AB1751" s="468"/>
      <c r="AC1751" s="468"/>
      <c r="AD1751" s="468"/>
      <c r="AE1751" s="468"/>
      <c r="AF1751" s="468"/>
      <c r="AG1751" s="468"/>
      <c r="AH1751" s="468"/>
      <c r="AI1751" s="468"/>
      <c r="AJ1751" s="468"/>
    </row>
    <row r="1752" ht="15.75" customHeight="1">
      <c r="A1752" s="468">
        <f>IFERROR(__xludf.DUMMYFUNCTION("""COMPUTED_VALUE"""),8.0543202611E10)</f>
        <v>80543202611</v>
      </c>
      <c r="B1752" s="468">
        <f>IFERROR(__xludf.DUMMYFUNCTION("""COMPUTED_VALUE"""),8054.0)</f>
        <v>8054</v>
      </c>
      <c r="C1752" s="468">
        <f>IFERROR(__xludf.DUMMYFUNCTION("""COMPUTED_VALUE"""),3.0)</f>
        <v>3</v>
      </c>
      <c r="D1752" s="468">
        <f>IFERROR(__xludf.DUMMYFUNCTION("""COMPUTED_VALUE"""),2026.0)</f>
        <v>2026</v>
      </c>
      <c r="E1752" s="468">
        <f>IFERROR(__xludf.DUMMYFUNCTION("""COMPUTED_VALUE"""),11.0)</f>
        <v>11</v>
      </c>
      <c r="F1752" s="468" t="str">
        <f>IFERROR(__xludf.DUMMYFUNCTION("""COMPUTED_VALUE"""),"Noviembre")</f>
        <v>Noviembre</v>
      </c>
      <c r="G1752" s="468">
        <f>IFERROR(__xludf.DUMMYFUNCTION("""COMPUTED_VALUE"""),0.0)</f>
        <v>0</v>
      </c>
      <c r="H1752" s="468">
        <f>IFERROR(__xludf.DUMMYFUNCTION("""COMPUTED_VALUE"""),0.0)</f>
        <v>0</v>
      </c>
      <c r="I1752" s="468">
        <f>IFERROR(__xludf.DUMMYFUNCTION("""COMPUTED_VALUE"""),0.0)</f>
        <v>0</v>
      </c>
      <c r="J1752" s="468">
        <f>IFERROR(__xludf.DUMMYFUNCTION("""COMPUTED_VALUE"""),1.21601E8)</f>
        <v>121601000</v>
      </c>
      <c r="K1752" s="468">
        <f>IFERROR(__xludf.DUMMYFUNCTION("""COMPUTED_VALUE"""),0.0)</f>
        <v>0</v>
      </c>
      <c r="L1752" s="468">
        <f>IFERROR(__xludf.DUMMYFUNCTION("""COMPUTED_VALUE"""),0.0)</f>
        <v>0</v>
      </c>
      <c r="M1752" s="468">
        <f>IFERROR(__xludf.DUMMYFUNCTION("""COMPUTED_VALUE"""),1.21601E8)</f>
        <v>121601000</v>
      </c>
      <c r="N1752" s="468">
        <f>IFERROR(__xludf.DUMMYFUNCTION("""COMPUTED_VALUE"""),0.0)</f>
        <v>0</v>
      </c>
      <c r="O1752" s="468">
        <f>IFERROR(__xludf.DUMMYFUNCTION("""COMPUTED_VALUE"""),0.0)</f>
        <v>0</v>
      </c>
      <c r="P1752" s="468">
        <f>IFERROR(__xludf.DUMMYFUNCTION("""COMPUTED_VALUE"""),0.0)</f>
        <v>0</v>
      </c>
      <c r="Q1752" s="468"/>
      <c r="R1752" s="468"/>
      <c r="S1752" s="468"/>
      <c r="T1752" s="468"/>
      <c r="U1752" s="468"/>
      <c r="V1752" s="468"/>
      <c r="W1752" s="468"/>
      <c r="X1752" s="468"/>
      <c r="Y1752" s="468"/>
      <c r="Z1752" s="468"/>
      <c r="AA1752" s="468"/>
      <c r="AB1752" s="468"/>
      <c r="AC1752" s="468"/>
      <c r="AD1752" s="468"/>
      <c r="AE1752" s="468"/>
      <c r="AF1752" s="468"/>
      <c r="AG1752" s="468"/>
      <c r="AH1752" s="468"/>
      <c r="AI1752" s="468"/>
      <c r="AJ1752" s="468"/>
    </row>
    <row r="1753" ht="15.75" customHeight="1">
      <c r="A1753" s="468">
        <f>IFERROR(__xludf.DUMMYFUNCTION("""COMPUTED_VALUE"""),8.0543202612E10)</f>
        <v>80543202612</v>
      </c>
      <c r="B1753" s="468">
        <f>IFERROR(__xludf.DUMMYFUNCTION("""COMPUTED_VALUE"""),8054.0)</f>
        <v>8054</v>
      </c>
      <c r="C1753" s="468">
        <f>IFERROR(__xludf.DUMMYFUNCTION("""COMPUTED_VALUE"""),3.0)</f>
        <v>3</v>
      </c>
      <c r="D1753" s="468">
        <f>IFERROR(__xludf.DUMMYFUNCTION("""COMPUTED_VALUE"""),2026.0)</f>
        <v>2026</v>
      </c>
      <c r="E1753" s="468">
        <f>IFERROR(__xludf.DUMMYFUNCTION("""COMPUTED_VALUE"""),12.0)</f>
        <v>12</v>
      </c>
      <c r="F1753" s="468" t="str">
        <f>IFERROR(__xludf.DUMMYFUNCTION("""COMPUTED_VALUE"""),"Diciembre")</f>
        <v>Diciembre</v>
      </c>
      <c r="G1753" s="468">
        <f>IFERROR(__xludf.DUMMYFUNCTION("""COMPUTED_VALUE"""),1.677204787E7)</f>
        <v>16772047.87</v>
      </c>
      <c r="H1753" s="468">
        <f>IFERROR(__xludf.DUMMYFUNCTION("""COMPUTED_VALUE"""),1.677204787E7)</f>
        <v>16772047.87</v>
      </c>
      <c r="I1753" s="468">
        <f>IFERROR(__xludf.DUMMYFUNCTION("""COMPUTED_VALUE"""),0.0)</f>
        <v>0</v>
      </c>
      <c r="J1753" s="468">
        <f>IFERROR(__xludf.DUMMYFUNCTION("""COMPUTED_VALUE"""),2.68494632E8)</f>
        <v>268494632</v>
      </c>
      <c r="K1753" s="468">
        <f>IFERROR(__xludf.DUMMYFUNCTION("""COMPUTED_VALUE"""),1.6772048E7)</f>
        <v>16772048</v>
      </c>
      <c r="L1753" s="468">
        <f>IFERROR(__xludf.DUMMYFUNCTION("""COMPUTED_VALUE"""),0.0)</f>
        <v>0</v>
      </c>
      <c r="M1753" s="468">
        <f>IFERROR(__xludf.DUMMYFUNCTION("""COMPUTED_VALUE"""),2.68494632E8)</f>
        <v>268494632</v>
      </c>
      <c r="N1753" s="468">
        <f>IFERROR(__xludf.DUMMYFUNCTION("""COMPUTED_VALUE"""),0.0)</f>
        <v>0</v>
      </c>
      <c r="O1753" s="468">
        <f>IFERROR(__xludf.DUMMYFUNCTION("""COMPUTED_VALUE"""),0.0)</f>
        <v>0</v>
      </c>
      <c r="P1753" s="468">
        <f>IFERROR(__xludf.DUMMYFUNCTION("""COMPUTED_VALUE"""),0.0)</f>
        <v>0</v>
      </c>
      <c r="Q1753" s="468"/>
      <c r="R1753" s="468"/>
      <c r="S1753" s="468"/>
      <c r="T1753" s="468"/>
      <c r="U1753" s="468"/>
      <c r="V1753" s="468"/>
      <c r="W1753" s="468"/>
      <c r="X1753" s="468"/>
      <c r="Y1753" s="468"/>
      <c r="Z1753" s="468"/>
      <c r="AA1753" s="468"/>
      <c r="AB1753" s="468"/>
      <c r="AC1753" s="468"/>
      <c r="AD1753" s="468"/>
      <c r="AE1753" s="468"/>
      <c r="AF1753" s="468"/>
      <c r="AG1753" s="468"/>
      <c r="AH1753" s="468"/>
      <c r="AI1753" s="468"/>
      <c r="AJ1753" s="468"/>
    </row>
    <row r="1754" ht="15.75" customHeight="1">
      <c r="A1754" s="468">
        <f>IFERROR(__xludf.DUMMYFUNCTION("""COMPUTED_VALUE"""),8.054420261E9)</f>
        <v>8054420261</v>
      </c>
      <c r="B1754" s="468">
        <f>IFERROR(__xludf.DUMMYFUNCTION("""COMPUTED_VALUE"""),8054.0)</f>
        <v>8054</v>
      </c>
      <c r="C1754" s="468">
        <f>IFERROR(__xludf.DUMMYFUNCTION("""COMPUTED_VALUE"""),4.0)</f>
        <v>4</v>
      </c>
      <c r="D1754" s="468">
        <f>IFERROR(__xludf.DUMMYFUNCTION("""COMPUTED_VALUE"""),2026.0)</f>
        <v>2026</v>
      </c>
      <c r="E1754" s="468">
        <f>IFERROR(__xludf.DUMMYFUNCTION("""COMPUTED_VALUE"""),1.0)</f>
        <v>1</v>
      </c>
      <c r="F1754" s="468" t="str">
        <f>IFERROR(__xludf.DUMMYFUNCTION("""COMPUTED_VALUE"""),"Enero")</f>
        <v>Enero</v>
      </c>
      <c r="G1754" s="468">
        <f>IFERROR(__xludf.DUMMYFUNCTION("""COMPUTED_VALUE"""),5.10555884E8)</f>
        <v>510555884</v>
      </c>
      <c r="H1754" s="468">
        <f>IFERROR(__xludf.DUMMYFUNCTION("""COMPUTED_VALUE"""),4.63048E8)</f>
        <v>463048000</v>
      </c>
      <c r="I1754" s="468">
        <f>IFERROR(__xludf.DUMMYFUNCTION("""COMPUTED_VALUE"""),4.7507884E7)</f>
        <v>47507884</v>
      </c>
      <c r="J1754" s="468">
        <f>IFERROR(__xludf.DUMMYFUNCTION("""COMPUTED_VALUE"""),0.0)</f>
        <v>0</v>
      </c>
      <c r="K1754" s="468">
        <f>IFERROR(__xludf.DUMMYFUNCTION("""COMPUTED_VALUE"""),4.63048E8)</f>
        <v>463048000</v>
      </c>
      <c r="L1754" s="468">
        <f>IFERROR(__xludf.DUMMYFUNCTION("""COMPUTED_VALUE"""),4.621895E8)</f>
        <v>462189500</v>
      </c>
      <c r="M1754" s="468">
        <f>IFERROR(__xludf.DUMMYFUNCTION("""COMPUTED_VALUE"""),0.0)</f>
        <v>0</v>
      </c>
      <c r="N1754" s="468">
        <f>IFERROR(__xludf.DUMMYFUNCTION("""COMPUTED_VALUE"""),0.0)</f>
        <v>0</v>
      </c>
      <c r="O1754" s="468">
        <f>IFERROR(__xludf.DUMMYFUNCTION("""COMPUTED_VALUE"""),4.7507884E7)</f>
        <v>47507884</v>
      </c>
      <c r="P1754" s="468">
        <f>IFERROR(__xludf.DUMMYFUNCTION("""COMPUTED_VALUE"""),6536000.0)</f>
        <v>6536000</v>
      </c>
      <c r="Q1754" s="468"/>
      <c r="R1754" s="468"/>
      <c r="S1754" s="468"/>
      <c r="T1754" s="468"/>
      <c r="U1754" s="468"/>
      <c r="V1754" s="468"/>
      <c r="W1754" s="468"/>
      <c r="X1754" s="468"/>
      <c r="Y1754" s="468"/>
      <c r="Z1754" s="468"/>
      <c r="AA1754" s="468"/>
      <c r="AB1754" s="468"/>
      <c r="AC1754" s="468"/>
      <c r="AD1754" s="468"/>
      <c r="AE1754" s="468"/>
      <c r="AF1754" s="468"/>
      <c r="AG1754" s="468"/>
      <c r="AH1754" s="468"/>
      <c r="AI1754" s="468"/>
      <c r="AJ1754" s="468"/>
    </row>
    <row r="1755" ht="15.75" customHeight="1">
      <c r="A1755" s="468">
        <f>IFERROR(__xludf.DUMMYFUNCTION("""COMPUTED_VALUE"""),8.054420262E9)</f>
        <v>8054420262</v>
      </c>
      <c r="B1755" s="468">
        <f>IFERROR(__xludf.DUMMYFUNCTION("""COMPUTED_VALUE"""),8054.0)</f>
        <v>8054</v>
      </c>
      <c r="C1755" s="468">
        <f>IFERROR(__xludf.DUMMYFUNCTION("""COMPUTED_VALUE"""),4.0)</f>
        <v>4</v>
      </c>
      <c r="D1755" s="468">
        <f>IFERROR(__xludf.DUMMYFUNCTION("""COMPUTED_VALUE"""),2026.0)</f>
        <v>2026</v>
      </c>
      <c r="E1755" s="468">
        <f>IFERROR(__xludf.DUMMYFUNCTION("""COMPUTED_VALUE"""),2.0)</f>
        <v>2</v>
      </c>
      <c r="F1755" s="468" t="str">
        <f>IFERROR(__xludf.DUMMYFUNCTION("""COMPUTED_VALUE"""),"Febrero")</f>
        <v>Febrero</v>
      </c>
      <c r="G1755" s="468">
        <f>IFERROR(__xludf.DUMMYFUNCTION("""COMPUTED_VALUE"""),0.0)</f>
        <v>0</v>
      </c>
      <c r="H1755" s="468">
        <f>IFERROR(__xludf.DUMMYFUNCTION("""COMPUTED_VALUE"""),0.0)</f>
        <v>0</v>
      </c>
      <c r="I1755" s="468">
        <f>IFERROR(__xludf.DUMMYFUNCTION("""COMPUTED_VALUE"""),0.0)</f>
        <v>0</v>
      </c>
      <c r="J1755" s="468">
        <f>IFERROR(__xludf.DUMMYFUNCTION("""COMPUTED_VALUE"""),8948534.0)</f>
        <v>8948534</v>
      </c>
      <c r="K1755" s="468">
        <f>IFERROR(__xludf.DUMMYFUNCTION("""COMPUTED_VALUE"""),0.0)</f>
        <v>0</v>
      </c>
      <c r="L1755" s="468">
        <f>IFERROR(__xludf.DUMMYFUNCTION("""COMPUTED_VALUE"""),0.0)</f>
        <v>0</v>
      </c>
      <c r="M1755" s="468">
        <f>IFERROR(__xludf.DUMMYFUNCTION("""COMPUTED_VALUE"""),8948534.0)</f>
        <v>8948534</v>
      </c>
      <c r="N1755" s="468">
        <f>IFERROR(__xludf.DUMMYFUNCTION("""COMPUTED_VALUE"""),4311600.0)</f>
        <v>4311600</v>
      </c>
      <c r="O1755" s="468">
        <f>IFERROR(__xludf.DUMMYFUNCTION("""COMPUTED_VALUE"""),0.0)</f>
        <v>0</v>
      </c>
      <c r="P1755" s="468">
        <f>IFERROR(__xludf.DUMMYFUNCTION("""COMPUTED_VALUE"""),0.0)</f>
        <v>0</v>
      </c>
      <c r="Q1755" s="468"/>
      <c r="R1755" s="468"/>
      <c r="S1755" s="468"/>
      <c r="T1755" s="468"/>
      <c r="U1755" s="468"/>
      <c r="V1755" s="468"/>
      <c r="W1755" s="468"/>
      <c r="X1755" s="468"/>
      <c r="Y1755" s="468"/>
      <c r="Z1755" s="468"/>
      <c r="AA1755" s="468"/>
      <c r="AB1755" s="468"/>
      <c r="AC1755" s="468"/>
      <c r="AD1755" s="468"/>
      <c r="AE1755" s="468"/>
      <c r="AF1755" s="468"/>
      <c r="AG1755" s="468"/>
      <c r="AH1755" s="468"/>
      <c r="AI1755" s="468"/>
      <c r="AJ1755" s="468"/>
    </row>
    <row r="1756" ht="15.75" customHeight="1">
      <c r="A1756" s="468">
        <f>IFERROR(__xludf.DUMMYFUNCTION("""COMPUTED_VALUE"""),8.054420263E9)</f>
        <v>8054420263</v>
      </c>
      <c r="B1756" s="468">
        <f>IFERROR(__xludf.DUMMYFUNCTION("""COMPUTED_VALUE"""),8054.0)</f>
        <v>8054</v>
      </c>
      <c r="C1756" s="468">
        <f>IFERROR(__xludf.DUMMYFUNCTION("""COMPUTED_VALUE"""),4.0)</f>
        <v>4</v>
      </c>
      <c r="D1756" s="468">
        <f>IFERROR(__xludf.DUMMYFUNCTION("""COMPUTED_VALUE"""),2026.0)</f>
        <v>2026</v>
      </c>
      <c r="E1756" s="468">
        <f>IFERROR(__xludf.DUMMYFUNCTION("""COMPUTED_VALUE"""),3.0)</f>
        <v>3</v>
      </c>
      <c r="F1756" s="468" t="str">
        <f>IFERROR(__xludf.DUMMYFUNCTION("""COMPUTED_VALUE"""),"Marzo")</f>
        <v>Marzo</v>
      </c>
      <c r="G1756" s="468">
        <f>IFERROR(__xludf.DUMMYFUNCTION("""COMPUTED_VALUE"""),0.0)</f>
        <v>0</v>
      </c>
      <c r="H1756" s="468">
        <f>IFERROR(__xludf.DUMMYFUNCTION("""COMPUTED_VALUE"""),0.0)</f>
        <v>0</v>
      </c>
      <c r="I1756" s="468">
        <f>IFERROR(__xludf.DUMMYFUNCTION("""COMPUTED_VALUE"""),0.0)</f>
        <v>0</v>
      </c>
      <c r="J1756" s="468">
        <f>IFERROR(__xludf.DUMMYFUNCTION("""COMPUTED_VALUE"""),3.9620666E7)</f>
        <v>39620666</v>
      </c>
      <c r="K1756" s="468">
        <f>IFERROR(__xludf.DUMMYFUNCTION("""COMPUTED_VALUE"""),0.0)</f>
        <v>0</v>
      </c>
      <c r="L1756" s="468">
        <f>IFERROR(__xludf.DUMMYFUNCTION("""COMPUTED_VALUE"""),0.0)</f>
        <v>0</v>
      </c>
      <c r="M1756" s="468">
        <f>IFERROR(__xludf.DUMMYFUNCTION("""COMPUTED_VALUE"""),3.9620666E7)</f>
        <v>39620666</v>
      </c>
      <c r="N1756" s="468">
        <f>IFERROR(__xludf.DUMMYFUNCTION("""COMPUTED_VALUE"""),0.0)</f>
        <v>0</v>
      </c>
      <c r="O1756" s="468">
        <f>IFERROR(__xludf.DUMMYFUNCTION("""COMPUTED_VALUE"""),0.0)</f>
        <v>0</v>
      </c>
      <c r="P1756" s="468">
        <f>IFERROR(__xludf.DUMMYFUNCTION("""COMPUTED_VALUE"""),0.0)</f>
        <v>0</v>
      </c>
      <c r="Q1756" s="468"/>
      <c r="R1756" s="468"/>
      <c r="S1756" s="468"/>
      <c r="T1756" s="468"/>
      <c r="U1756" s="468"/>
      <c r="V1756" s="468"/>
      <c r="W1756" s="468"/>
      <c r="X1756" s="468"/>
      <c r="Y1756" s="468"/>
      <c r="Z1756" s="468"/>
      <c r="AA1756" s="468"/>
      <c r="AB1756" s="468"/>
      <c r="AC1756" s="468"/>
      <c r="AD1756" s="468"/>
      <c r="AE1756" s="468"/>
      <c r="AF1756" s="468"/>
      <c r="AG1756" s="468"/>
      <c r="AH1756" s="468"/>
      <c r="AI1756" s="468"/>
      <c r="AJ1756" s="468"/>
    </row>
    <row r="1757" ht="15.75" customHeight="1">
      <c r="A1757" s="468">
        <f>IFERROR(__xludf.DUMMYFUNCTION("""COMPUTED_VALUE"""),8.054420264E9)</f>
        <v>8054420264</v>
      </c>
      <c r="B1757" s="468">
        <f>IFERROR(__xludf.DUMMYFUNCTION("""COMPUTED_VALUE"""),8054.0)</f>
        <v>8054</v>
      </c>
      <c r="C1757" s="468">
        <f>IFERROR(__xludf.DUMMYFUNCTION("""COMPUTED_VALUE"""),4.0)</f>
        <v>4</v>
      </c>
      <c r="D1757" s="468">
        <f>IFERROR(__xludf.DUMMYFUNCTION("""COMPUTED_VALUE"""),2026.0)</f>
        <v>2026</v>
      </c>
      <c r="E1757" s="468">
        <f>IFERROR(__xludf.DUMMYFUNCTION("""COMPUTED_VALUE"""),4.0)</f>
        <v>4</v>
      </c>
      <c r="F1757" s="468" t="str">
        <f>IFERROR(__xludf.DUMMYFUNCTION("""COMPUTED_VALUE"""),"Abril")</f>
        <v>Abril</v>
      </c>
      <c r="G1757" s="468">
        <f>IFERROR(__xludf.DUMMYFUNCTION("""COMPUTED_VALUE"""),0.0)</f>
        <v>0</v>
      </c>
      <c r="H1757" s="468">
        <f>IFERROR(__xludf.DUMMYFUNCTION("""COMPUTED_VALUE"""),0.0)</f>
        <v>0</v>
      </c>
      <c r="I1757" s="468">
        <f>IFERROR(__xludf.DUMMYFUNCTION("""COMPUTED_VALUE"""),0.0)</f>
        <v>0</v>
      </c>
      <c r="J1757" s="468">
        <f>IFERROR(__xludf.DUMMYFUNCTION("""COMPUTED_VALUE"""),4.2888667E7)</f>
        <v>42888667</v>
      </c>
      <c r="K1757" s="468">
        <f>IFERROR(__xludf.DUMMYFUNCTION("""COMPUTED_VALUE"""),0.0)</f>
        <v>0</v>
      </c>
      <c r="L1757" s="468">
        <f>IFERROR(__xludf.DUMMYFUNCTION("""COMPUTED_VALUE"""),0.0)</f>
        <v>0</v>
      </c>
      <c r="M1757" s="468">
        <f>IFERROR(__xludf.DUMMYFUNCTION("""COMPUTED_VALUE"""),4.2888667E7)</f>
        <v>42888667</v>
      </c>
      <c r="N1757" s="468">
        <f>IFERROR(__xludf.DUMMYFUNCTION("""COMPUTED_VALUE"""),0.0)</f>
        <v>0</v>
      </c>
      <c r="O1757" s="468">
        <f>IFERROR(__xludf.DUMMYFUNCTION("""COMPUTED_VALUE"""),0.0)</f>
        <v>0</v>
      </c>
      <c r="P1757" s="468">
        <f>IFERROR(__xludf.DUMMYFUNCTION("""COMPUTED_VALUE"""),0.0)</f>
        <v>0</v>
      </c>
      <c r="Q1757" s="468"/>
      <c r="R1757" s="468"/>
      <c r="S1757" s="468"/>
      <c r="T1757" s="468"/>
      <c r="U1757" s="468"/>
      <c r="V1757" s="468"/>
      <c r="W1757" s="468"/>
      <c r="X1757" s="468"/>
      <c r="Y1757" s="468"/>
      <c r="Z1757" s="468"/>
      <c r="AA1757" s="468"/>
      <c r="AB1757" s="468"/>
      <c r="AC1757" s="468"/>
      <c r="AD1757" s="468"/>
      <c r="AE1757" s="468"/>
      <c r="AF1757" s="468"/>
      <c r="AG1757" s="468"/>
      <c r="AH1757" s="468"/>
      <c r="AI1757" s="468"/>
      <c r="AJ1757" s="468"/>
    </row>
    <row r="1758" ht="15.75" customHeight="1">
      <c r="A1758" s="468">
        <f>IFERROR(__xludf.DUMMYFUNCTION("""COMPUTED_VALUE"""),8.054420265E9)</f>
        <v>8054420265</v>
      </c>
      <c r="B1758" s="468">
        <f>IFERROR(__xludf.DUMMYFUNCTION("""COMPUTED_VALUE"""),8054.0)</f>
        <v>8054</v>
      </c>
      <c r="C1758" s="468">
        <f>IFERROR(__xludf.DUMMYFUNCTION("""COMPUTED_VALUE"""),4.0)</f>
        <v>4</v>
      </c>
      <c r="D1758" s="468">
        <f>IFERROR(__xludf.DUMMYFUNCTION("""COMPUTED_VALUE"""),2026.0)</f>
        <v>2026</v>
      </c>
      <c r="E1758" s="468">
        <f>IFERROR(__xludf.DUMMYFUNCTION("""COMPUTED_VALUE"""),5.0)</f>
        <v>5</v>
      </c>
      <c r="F1758" s="468" t="str">
        <f>IFERROR(__xludf.DUMMYFUNCTION("""COMPUTED_VALUE"""),"Mayo")</f>
        <v>Mayo</v>
      </c>
      <c r="G1758" s="468">
        <f>IFERROR(__xludf.DUMMYFUNCTION("""COMPUTED_VALUE"""),0.0)</f>
        <v>0</v>
      </c>
      <c r="H1758" s="468">
        <f>IFERROR(__xludf.DUMMYFUNCTION("""COMPUTED_VALUE"""),0.0)</f>
        <v>0</v>
      </c>
      <c r="I1758" s="468">
        <f>IFERROR(__xludf.DUMMYFUNCTION("""COMPUTED_VALUE"""),0.0)</f>
        <v>0</v>
      </c>
      <c r="J1758" s="468">
        <f>IFERROR(__xludf.DUMMYFUNCTION("""COMPUTED_VALUE"""),4.071E7)</f>
        <v>40710000</v>
      </c>
      <c r="K1758" s="468">
        <f>IFERROR(__xludf.DUMMYFUNCTION("""COMPUTED_VALUE"""),0.0)</f>
        <v>0</v>
      </c>
      <c r="L1758" s="468">
        <f>IFERROR(__xludf.DUMMYFUNCTION("""COMPUTED_VALUE"""),0.0)</f>
        <v>0</v>
      </c>
      <c r="M1758" s="468">
        <f>IFERROR(__xludf.DUMMYFUNCTION("""COMPUTED_VALUE"""),4.071E7)</f>
        <v>40710000</v>
      </c>
      <c r="N1758" s="468">
        <f>IFERROR(__xludf.DUMMYFUNCTION("""COMPUTED_VALUE"""),0.0)</f>
        <v>0</v>
      </c>
      <c r="O1758" s="468">
        <f>IFERROR(__xludf.DUMMYFUNCTION("""COMPUTED_VALUE"""),0.0)</f>
        <v>0</v>
      </c>
      <c r="P1758" s="468">
        <f>IFERROR(__xludf.DUMMYFUNCTION("""COMPUTED_VALUE"""),0.0)</f>
        <v>0</v>
      </c>
      <c r="Q1758" s="468"/>
      <c r="R1758" s="468"/>
      <c r="S1758" s="468"/>
      <c r="T1758" s="468"/>
      <c r="U1758" s="468"/>
      <c r="V1758" s="468"/>
      <c r="W1758" s="468"/>
      <c r="X1758" s="468"/>
      <c r="Y1758" s="468"/>
      <c r="Z1758" s="468"/>
      <c r="AA1758" s="468"/>
      <c r="AB1758" s="468"/>
      <c r="AC1758" s="468"/>
      <c r="AD1758" s="468"/>
      <c r="AE1758" s="468"/>
      <c r="AF1758" s="468"/>
      <c r="AG1758" s="468"/>
      <c r="AH1758" s="468"/>
      <c r="AI1758" s="468"/>
      <c r="AJ1758" s="468"/>
    </row>
    <row r="1759" ht="15.75" customHeight="1">
      <c r="A1759" s="468">
        <f>IFERROR(__xludf.DUMMYFUNCTION("""COMPUTED_VALUE"""),8.054420266E9)</f>
        <v>8054420266</v>
      </c>
      <c r="B1759" s="468">
        <f>IFERROR(__xludf.DUMMYFUNCTION("""COMPUTED_VALUE"""),8054.0)</f>
        <v>8054</v>
      </c>
      <c r="C1759" s="468">
        <f>IFERROR(__xludf.DUMMYFUNCTION("""COMPUTED_VALUE"""),4.0)</f>
        <v>4</v>
      </c>
      <c r="D1759" s="468">
        <f>IFERROR(__xludf.DUMMYFUNCTION("""COMPUTED_VALUE"""),2026.0)</f>
        <v>2026</v>
      </c>
      <c r="E1759" s="468">
        <f>IFERROR(__xludf.DUMMYFUNCTION("""COMPUTED_VALUE"""),6.0)</f>
        <v>6</v>
      </c>
      <c r="F1759" s="468" t="str">
        <f>IFERROR(__xludf.DUMMYFUNCTION("""COMPUTED_VALUE"""),"Junio")</f>
        <v>Junio</v>
      </c>
      <c r="G1759" s="468">
        <f>IFERROR(__xludf.DUMMYFUNCTION("""COMPUTED_VALUE"""),3.5337E7)</f>
        <v>35337000</v>
      </c>
      <c r="H1759" s="468">
        <f>IFERROR(__xludf.DUMMYFUNCTION("""COMPUTED_VALUE"""),3.5337E7)</f>
        <v>35337000</v>
      </c>
      <c r="I1759" s="468">
        <f>IFERROR(__xludf.DUMMYFUNCTION("""COMPUTED_VALUE"""),0.0)</f>
        <v>0</v>
      </c>
      <c r="J1759" s="468">
        <f>IFERROR(__xludf.DUMMYFUNCTION("""COMPUTED_VALUE"""),4.071E7)</f>
        <v>40710000</v>
      </c>
      <c r="K1759" s="468">
        <f>IFERROR(__xludf.DUMMYFUNCTION("""COMPUTED_VALUE"""),3.5337E7)</f>
        <v>35337000</v>
      </c>
      <c r="L1759" s="468">
        <f>IFERROR(__xludf.DUMMYFUNCTION("""COMPUTED_VALUE"""),0.0)</f>
        <v>0</v>
      </c>
      <c r="M1759" s="468">
        <f>IFERROR(__xludf.DUMMYFUNCTION("""COMPUTED_VALUE"""),4.071E7)</f>
        <v>40710000</v>
      </c>
      <c r="N1759" s="468">
        <f>IFERROR(__xludf.DUMMYFUNCTION("""COMPUTED_VALUE"""),0.0)</f>
        <v>0</v>
      </c>
      <c r="O1759" s="468">
        <f>IFERROR(__xludf.DUMMYFUNCTION("""COMPUTED_VALUE"""),0.0)</f>
        <v>0</v>
      </c>
      <c r="P1759" s="468">
        <f>IFERROR(__xludf.DUMMYFUNCTION("""COMPUTED_VALUE"""),0.0)</f>
        <v>0</v>
      </c>
      <c r="Q1759" s="468"/>
      <c r="R1759" s="468"/>
      <c r="S1759" s="468"/>
      <c r="T1759" s="468"/>
      <c r="U1759" s="468"/>
      <c r="V1759" s="468"/>
      <c r="W1759" s="468"/>
      <c r="X1759" s="468"/>
      <c r="Y1759" s="468"/>
      <c r="Z1759" s="468"/>
      <c r="AA1759" s="468"/>
      <c r="AB1759" s="468"/>
      <c r="AC1759" s="468"/>
      <c r="AD1759" s="468"/>
      <c r="AE1759" s="468"/>
      <c r="AF1759" s="468"/>
      <c r="AG1759" s="468"/>
      <c r="AH1759" s="468"/>
      <c r="AI1759" s="468"/>
      <c r="AJ1759" s="468"/>
    </row>
    <row r="1760" ht="15.75" customHeight="1">
      <c r="A1760" s="468">
        <f>IFERROR(__xludf.DUMMYFUNCTION("""COMPUTED_VALUE"""),8.054420267E9)</f>
        <v>8054420267</v>
      </c>
      <c r="B1760" s="468">
        <f>IFERROR(__xludf.DUMMYFUNCTION("""COMPUTED_VALUE"""),8054.0)</f>
        <v>8054</v>
      </c>
      <c r="C1760" s="468">
        <f>IFERROR(__xludf.DUMMYFUNCTION("""COMPUTED_VALUE"""),4.0)</f>
        <v>4</v>
      </c>
      <c r="D1760" s="468">
        <f>IFERROR(__xludf.DUMMYFUNCTION("""COMPUTED_VALUE"""),2026.0)</f>
        <v>2026</v>
      </c>
      <c r="E1760" s="468">
        <f>IFERROR(__xludf.DUMMYFUNCTION("""COMPUTED_VALUE"""),7.0)</f>
        <v>7</v>
      </c>
      <c r="F1760" s="468" t="str">
        <f>IFERROR(__xludf.DUMMYFUNCTION("""COMPUTED_VALUE"""),"Julio")</f>
        <v>Julio</v>
      </c>
      <c r="G1760" s="468">
        <f>IFERROR(__xludf.DUMMYFUNCTION("""COMPUTED_VALUE"""),0.0)</f>
        <v>0</v>
      </c>
      <c r="H1760" s="468">
        <f>IFERROR(__xludf.DUMMYFUNCTION("""COMPUTED_VALUE"""),0.0)</f>
        <v>0</v>
      </c>
      <c r="I1760" s="468">
        <f>IFERROR(__xludf.DUMMYFUNCTION("""COMPUTED_VALUE"""),0.0)</f>
        <v>0</v>
      </c>
      <c r="J1760" s="468">
        <f>IFERROR(__xludf.DUMMYFUNCTION("""COMPUTED_VALUE"""),4.071E7)</f>
        <v>40710000</v>
      </c>
      <c r="K1760" s="468">
        <f>IFERROR(__xludf.DUMMYFUNCTION("""COMPUTED_VALUE"""),0.0)</f>
        <v>0</v>
      </c>
      <c r="L1760" s="468">
        <f>IFERROR(__xludf.DUMMYFUNCTION("""COMPUTED_VALUE"""),0.0)</f>
        <v>0</v>
      </c>
      <c r="M1760" s="468">
        <f>IFERROR(__xludf.DUMMYFUNCTION("""COMPUTED_VALUE"""),4.071E7)</f>
        <v>40710000</v>
      </c>
      <c r="N1760" s="468">
        <f>IFERROR(__xludf.DUMMYFUNCTION("""COMPUTED_VALUE"""),0.0)</f>
        <v>0</v>
      </c>
      <c r="O1760" s="468">
        <f>IFERROR(__xludf.DUMMYFUNCTION("""COMPUTED_VALUE"""),0.0)</f>
        <v>0</v>
      </c>
      <c r="P1760" s="468">
        <f>IFERROR(__xludf.DUMMYFUNCTION("""COMPUTED_VALUE"""),0.0)</f>
        <v>0</v>
      </c>
      <c r="Q1760" s="468"/>
      <c r="R1760" s="468"/>
      <c r="S1760" s="468"/>
      <c r="T1760" s="468"/>
      <c r="U1760" s="468"/>
      <c r="V1760" s="468"/>
      <c r="W1760" s="468"/>
      <c r="X1760" s="468"/>
      <c r="Y1760" s="468"/>
      <c r="Z1760" s="468"/>
      <c r="AA1760" s="468"/>
      <c r="AB1760" s="468"/>
      <c r="AC1760" s="468"/>
      <c r="AD1760" s="468"/>
      <c r="AE1760" s="468"/>
      <c r="AF1760" s="468"/>
      <c r="AG1760" s="468"/>
      <c r="AH1760" s="468"/>
      <c r="AI1760" s="468"/>
      <c r="AJ1760" s="468"/>
    </row>
    <row r="1761" ht="15.75" customHeight="1">
      <c r="A1761" s="468">
        <f>IFERROR(__xludf.DUMMYFUNCTION("""COMPUTED_VALUE"""),8.054420268E9)</f>
        <v>8054420268</v>
      </c>
      <c r="B1761" s="468">
        <f>IFERROR(__xludf.DUMMYFUNCTION("""COMPUTED_VALUE"""),8054.0)</f>
        <v>8054</v>
      </c>
      <c r="C1761" s="468">
        <f>IFERROR(__xludf.DUMMYFUNCTION("""COMPUTED_VALUE"""),4.0)</f>
        <v>4</v>
      </c>
      <c r="D1761" s="468">
        <f>IFERROR(__xludf.DUMMYFUNCTION("""COMPUTED_VALUE"""),2026.0)</f>
        <v>2026</v>
      </c>
      <c r="E1761" s="468">
        <f>IFERROR(__xludf.DUMMYFUNCTION("""COMPUTED_VALUE"""),8.0)</f>
        <v>8</v>
      </c>
      <c r="F1761" s="468" t="str">
        <f>IFERROR(__xludf.DUMMYFUNCTION("""COMPUTED_VALUE"""),"Agosto")</f>
        <v>Agosto</v>
      </c>
      <c r="G1761" s="468">
        <f>IFERROR(__xludf.DUMMYFUNCTION("""COMPUTED_VALUE"""),0.0)</f>
        <v>0</v>
      </c>
      <c r="H1761" s="468">
        <f>IFERROR(__xludf.DUMMYFUNCTION("""COMPUTED_VALUE"""),0.0)</f>
        <v>0</v>
      </c>
      <c r="I1761" s="468">
        <f>IFERROR(__xludf.DUMMYFUNCTION("""COMPUTED_VALUE"""),0.0)</f>
        <v>0</v>
      </c>
      <c r="J1761" s="468">
        <f>IFERROR(__xludf.DUMMYFUNCTION("""COMPUTED_VALUE"""),7.6047E7)</f>
        <v>76047000</v>
      </c>
      <c r="K1761" s="468">
        <f>IFERROR(__xludf.DUMMYFUNCTION("""COMPUTED_VALUE"""),0.0)</f>
        <v>0</v>
      </c>
      <c r="L1761" s="468">
        <f>IFERROR(__xludf.DUMMYFUNCTION("""COMPUTED_VALUE"""),0.0)</f>
        <v>0</v>
      </c>
      <c r="M1761" s="468">
        <f>IFERROR(__xludf.DUMMYFUNCTION("""COMPUTED_VALUE"""),7.6047E7)</f>
        <v>76047000</v>
      </c>
      <c r="N1761" s="468">
        <f>IFERROR(__xludf.DUMMYFUNCTION("""COMPUTED_VALUE"""),0.0)</f>
        <v>0</v>
      </c>
      <c r="O1761" s="468">
        <f>IFERROR(__xludf.DUMMYFUNCTION("""COMPUTED_VALUE"""),0.0)</f>
        <v>0</v>
      </c>
      <c r="P1761" s="468">
        <f>IFERROR(__xludf.DUMMYFUNCTION("""COMPUTED_VALUE"""),0.0)</f>
        <v>0</v>
      </c>
      <c r="Q1761" s="468"/>
      <c r="R1761" s="468"/>
      <c r="S1761" s="468"/>
      <c r="T1761" s="468"/>
      <c r="U1761" s="468"/>
      <c r="V1761" s="468"/>
      <c r="W1761" s="468"/>
      <c r="X1761" s="468"/>
      <c r="Y1761" s="468"/>
      <c r="Z1761" s="468"/>
      <c r="AA1761" s="468"/>
      <c r="AB1761" s="468"/>
      <c r="AC1761" s="468"/>
      <c r="AD1761" s="468"/>
      <c r="AE1761" s="468"/>
      <c r="AF1761" s="468"/>
      <c r="AG1761" s="468"/>
      <c r="AH1761" s="468"/>
      <c r="AI1761" s="468"/>
      <c r="AJ1761" s="468"/>
    </row>
    <row r="1762" ht="15.75" customHeight="1">
      <c r="A1762" s="468">
        <f>IFERROR(__xludf.DUMMYFUNCTION("""COMPUTED_VALUE"""),8.054420269E9)</f>
        <v>8054420269</v>
      </c>
      <c r="B1762" s="468">
        <f>IFERROR(__xludf.DUMMYFUNCTION("""COMPUTED_VALUE"""),8054.0)</f>
        <v>8054</v>
      </c>
      <c r="C1762" s="468">
        <f>IFERROR(__xludf.DUMMYFUNCTION("""COMPUTED_VALUE"""),4.0)</f>
        <v>4</v>
      </c>
      <c r="D1762" s="468">
        <f>IFERROR(__xludf.DUMMYFUNCTION("""COMPUTED_VALUE"""),2026.0)</f>
        <v>2026</v>
      </c>
      <c r="E1762" s="468">
        <f>IFERROR(__xludf.DUMMYFUNCTION("""COMPUTED_VALUE"""),9.0)</f>
        <v>9</v>
      </c>
      <c r="F1762" s="468" t="str">
        <f>IFERROR(__xludf.DUMMYFUNCTION("""COMPUTED_VALUE"""),"Septiembre")</f>
        <v>Septiembre</v>
      </c>
      <c r="G1762" s="468">
        <f>IFERROR(__xludf.DUMMYFUNCTION("""COMPUTED_VALUE"""),0.0)</f>
        <v>0</v>
      </c>
      <c r="H1762" s="468">
        <f>IFERROR(__xludf.DUMMYFUNCTION("""COMPUTED_VALUE"""),0.0)</f>
        <v>0</v>
      </c>
      <c r="I1762" s="468">
        <f>IFERROR(__xludf.DUMMYFUNCTION("""COMPUTED_VALUE"""),0.0)</f>
        <v>0</v>
      </c>
      <c r="J1762" s="468">
        <f>IFERROR(__xludf.DUMMYFUNCTION("""COMPUTED_VALUE"""),4.071E7)</f>
        <v>40710000</v>
      </c>
      <c r="K1762" s="468">
        <f>IFERROR(__xludf.DUMMYFUNCTION("""COMPUTED_VALUE"""),0.0)</f>
        <v>0</v>
      </c>
      <c r="L1762" s="468">
        <f>IFERROR(__xludf.DUMMYFUNCTION("""COMPUTED_VALUE"""),0.0)</f>
        <v>0</v>
      </c>
      <c r="M1762" s="468">
        <f>IFERROR(__xludf.DUMMYFUNCTION("""COMPUTED_VALUE"""),4.071E7)</f>
        <v>40710000</v>
      </c>
      <c r="N1762" s="468">
        <f>IFERROR(__xludf.DUMMYFUNCTION("""COMPUTED_VALUE"""),0.0)</f>
        <v>0</v>
      </c>
      <c r="O1762" s="468">
        <f>IFERROR(__xludf.DUMMYFUNCTION("""COMPUTED_VALUE"""),0.0)</f>
        <v>0</v>
      </c>
      <c r="P1762" s="468">
        <f>IFERROR(__xludf.DUMMYFUNCTION("""COMPUTED_VALUE"""),0.0)</f>
        <v>0</v>
      </c>
      <c r="Q1762" s="468"/>
      <c r="R1762" s="468"/>
      <c r="S1762" s="468"/>
      <c r="T1762" s="468"/>
      <c r="U1762" s="468"/>
      <c r="V1762" s="468"/>
      <c r="W1762" s="468"/>
      <c r="X1762" s="468"/>
      <c r="Y1762" s="468"/>
      <c r="Z1762" s="468"/>
      <c r="AA1762" s="468"/>
      <c r="AB1762" s="468"/>
      <c r="AC1762" s="468"/>
      <c r="AD1762" s="468"/>
      <c r="AE1762" s="468"/>
      <c r="AF1762" s="468"/>
      <c r="AG1762" s="468"/>
      <c r="AH1762" s="468"/>
      <c r="AI1762" s="468"/>
      <c r="AJ1762" s="468"/>
    </row>
    <row r="1763" ht="15.75" customHeight="1">
      <c r="A1763" s="468">
        <f>IFERROR(__xludf.DUMMYFUNCTION("""COMPUTED_VALUE"""),8.054420261E10)</f>
        <v>80544202610</v>
      </c>
      <c r="B1763" s="468">
        <f>IFERROR(__xludf.DUMMYFUNCTION("""COMPUTED_VALUE"""),8054.0)</f>
        <v>8054</v>
      </c>
      <c r="C1763" s="468">
        <f>IFERROR(__xludf.DUMMYFUNCTION("""COMPUTED_VALUE"""),4.0)</f>
        <v>4</v>
      </c>
      <c r="D1763" s="468">
        <f>IFERROR(__xludf.DUMMYFUNCTION("""COMPUTED_VALUE"""),2026.0)</f>
        <v>2026</v>
      </c>
      <c r="E1763" s="468">
        <f>IFERROR(__xludf.DUMMYFUNCTION("""COMPUTED_VALUE"""),10.0)</f>
        <v>10</v>
      </c>
      <c r="F1763" s="468" t="str">
        <f>IFERROR(__xludf.DUMMYFUNCTION("""COMPUTED_VALUE"""),"Octubre")</f>
        <v>Octubre</v>
      </c>
      <c r="G1763" s="468">
        <f>IFERROR(__xludf.DUMMYFUNCTION("""COMPUTED_VALUE"""),0.0)</f>
        <v>0</v>
      </c>
      <c r="H1763" s="468">
        <f>IFERROR(__xludf.DUMMYFUNCTION("""COMPUTED_VALUE"""),0.0)</f>
        <v>0</v>
      </c>
      <c r="I1763" s="468">
        <f>IFERROR(__xludf.DUMMYFUNCTION("""COMPUTED_VALUE"""),0.0)</f>
        <v>0</v>
      </c>
      <c r="J1763" s="468">
        <f>IFERROR(__xludf.DUMMYFUNCTION("""COMPUTED_VALUE"""),4.071E7)</f>
        <v>40710000</v>
      </c>
      <c r="K1763" s="468">
        <f>IFERROR(__xludf.DUMMYFUNCTION("""COMPUTED_VALUE"""),0.0)</f>
        <v>0</v>
      </c>
      <c r="L1763" s="468">
        <f>IFERROR(__xludf.DUMMYFUNCTION("""COMPUTED_VALUE"""),0.0)</f>
        <v>0</v>
      </c>
      <c r="M1763" s="468">
        <f>IFERROR(__xludf.DUMMYFUNCTION("""COMPUTED_VALUE"""),4.071E7)</f>
        <v>40710000</v>
      </c>
      <c r="N1763" s="468">
        <f>IFERROR(__xludf.DUMMYFUNCTION("""COMPUTED_VALUE"""),0.0)</f>
        <v>0</v>
      </c>
      <c r="O1763" s="468">
        <f>IFERROR(__xludf.DUMMYFUNCTION("""COMPUTED_VALUE"""),0.0)</f>
        <v>0</v>
      </c>
      <c r="P1763" s="468">
        <f>IFERROR(__xludf.DUMMYFUNCTION("""COMPUTED_VALUE"""),0.0)</f>
        <v>0</v>
      </c>
      <c r="Q1763" s="468"/>
      <c r="R1763" s="468"/>
      <c r="S1763" s="468"/>
      <c r="T1763" s="468"/>
      <c r="U1763" s="468"/>
      <c r="V1763" s="468"/>
      <c r="W1763" s="468"/>
      <c r="X1763" s="468"/>
      <c r="Y1763" s="468"/>
      <c r="Z1763" s="468"/>
      <c r="AA1763" s="468"/>
      <c r="AB1763" s="468"/>
      <c r="AC1763" s="468"/>
      <c r="AD1763" s="468"/>
      <c r="AE1763" s="468"/>
      <c r="AF1763" s="468"/>
      <c r="AG1763" s="468"/>
      <c r="AH1763" s="468"/>
      <c r="AI1763" s="468"/>
      <c r="AJ1763" s="468"/>
    </row>
    <row r="1764" ht="15.75" customHeight="1">
      <c r="A1764" s="468">
        <f>IFERROR(__xludf.DUMMYFUNCTION("""COMPUTED_VALUE"""),8.0544202611E10)</f>
        <v>80544202611</v>
      </c>
      <c r="B1764" s="468">
        <f>IFERROR(__xludf.DUMMYFUNCTION("""COMPUTED_VALUE"""),8054.0)</f>
        <v>8054</v>
      </c>
      <c r="C1764" s="468">
        <f>IFERROR(__xludf.DUMMYFUNCTION("""COMPUTED_VALUE"""),4.0)</f>
        <v>4</v>
      </c>
      <c r="D1764" s="468">
        <f>IFERROR(__xludf.DUMMYFUNCTION("""COMPUTED_VALUE"""),2026.0)</f>
        <v>2026</v>
      </c>
      <c r="E1764" s="468">
        <f>IFERROR(__xludf.DUMMYFUNCTION("""COMPUTED_VALUE"""),11.0)</f>
        <v>11</v>
      </c>
      <c r="F1764" s="468" t="str">
        <f>IFERROR(__xludf.DUMMYFUNCTION("""COMPUTED_VALUE"""),"Noviembre")</f>
        <v>Noviembre</v>
      </c>
      <c r="G1764" s="468">
        <f>IFERROR(__xludf.DUMMYFUNCTION("""COMPUTED_VALUE"""),0.0)</f>
        <v>0</v>
      </c>
      <c r="H1764" s="468">
        <f>IFERROR(__xludf.DUMMYFUNCTION("""COMPUTED_VALUE"""),0.0)</f>
        <v>0</v>
      </c>
      <c r="I1764" s="468">
        <f>IFERROR(__xludf.DUMMYFUNCTION("""COMPUTED_VALUE"""),0.0)</f>
        <v>0</v>
      </c>
      <c r="J1764" s="468">
        <f>IFERROR(__xludf.DUMMYFUNCTION("""COMPUTED_VALUE"""),4.071E7)</f>
        <v>40710000</v>
      </c>
      <c r="K1764" s="468">
        <f>IFERROR(__xludf.DUMMYFUNCTION("""COMPUTED_VALUE"""),0.0)</f>
        <v>0</v>
      </c>
      <c r="L1764" s="468">
        <f>IFERROR(__xludf.DUMMYFUNCTION("""COMPUTED_VALUE"""),0.0)</f>
        <v>0</v>
      </c>
      <c r="M1764" s="468">
        <f>IFERROR(__xludf.DUMMYFUNCTION("""COMPUTED_VALUE"""),4.071E7)</f>
        <v>40710000</v>
      </c>
      <c r="N1764" s="468">
        <f>IFERROR(__xludf.DUMMYFUNCTION("""COMPUTED_VALUE"""),0.0)</f>
        <v>0</v>
      </c>
      <c r="O1764" s="468">
        <f>IFERROR(__xludf.DUMMYFUNCTION("""COMPUTED_VALUE"""),0.0)</f>
        <v>0</v>
      </c>
      <c r="P1764" s="468">
        <f>IFERROR(__xludf.DUMMYFUNCTION("""COMPUTED_VALUE"""),0.0)</f>
        <v>0</v>
      </c>
      <c r="Q1764" s="468"/>
      <c r="R1764" s="468"/>
      <c r="S1764" s="468"/>
      <c r="T1764" s="468"/>
      <c r="U1764" s="468"/>
      <c r="V1764" s="468"/>
      <c r="W1764" s="468"/>
      <c r="X1764" s="468"/>
      <c r="Y1764" s="468"/>
      <c r="Z1764" s="468"/>
      <c r="AA1764" s="468"/>
      <c r="AB1764" s="468"/>
      <c r="AC1764" s="468"/>
      <c r="AD1764" s="468"/>
      <c r="AE1764" s="468"/>
      <c r="AF1764" s="468"/>
      <c r="AG1764" s="468"/>
      <c r="AH1764" s="468"/>
      <c r="AI1764" s="468"/>
      <c r="AJ1764" s="468"/>
    </row>
    <row r="1765" ht="15.75" customHeight="1">
      <c r="A1765" s="468">
        <f>IFERROR(__xludf.DUMMYFUNCTION("""COMPUTED_VALUE"""),8.0544202612E10)</f>
        <v>80544202612</v>
      </c>
      <c r="B1765" s="468">
        <f>IFERROR(__xludf.DUMMYFUNCTION("""COMPUTED_VALUE"""),8054.0)</f>
        <v>8054</v>
      </c>
      <c r="C1765" s="468">
        <f>IFERROR(__xludf.DUMMYFUNCTION("""COMPUTED_VALUE"""),4.0)</f>
        <v>4</v>
      </c>
      <c r="D1765" s="468">
        <f>IFERROR(__xludf.DUMMYFUNCTION("""COMPUTED_VALUE"""),2026.0)</f>
        <v>2026</v>
      </c>
      <c r="E1765" s="468">
        <f>IFERROR(__xludf.DUMMYFUNCTION("""COMPUTED_VALUE"""),12.0)</f>
        <v>12</v>
      </c>
      <c r="F1765" s="468" t="str">
        <f>IFERROR(__xludf.DUMMYFUNCTION("""COMPUTED_VALUE"""),"Diciembre")</f>
        <v>Diciembre</v>
      </c>
      <c r="G1765" s="468">
        <f>IFERROR(__xludf.DUMMYFUNCTION("""COMPUTED_VALUE"""),0.0)</f>
        <v>0</v>
      </c>
      <c r="H1765" s="468">
        <f>IFERROR(__xludf.DUMMYFUNCTION("""COMPUTED_VALUE"""),0.0)</f>
        <v>0</v>
      </c>
      <c r="I1765" s="468">
        <f>IFERROR(__xludf.DUMMYFUNCTION("""COMPUTED_VALUE"""),0.0)</f>
        <v>0</v>
      </c>
      <c r="J1765" s="468">
        <f>IFERROR(__xludf.DUMMYFUNCTION("""COMPUTED_VALUE"""),8.6620133E7)</f>
        <v>86620133</v>
      </c>
      <c r="K1765" s="468">
        <f>IFERROR(__xludf.DUMMYFUNCTION("""COMPUTED_VALUE"""),0.0)</f>
        <v>0</v>
      </c>
      <c r="L1765" s="468">
        <f>IFERROR(__xludf.DUMMYFUNCTION("""COMPUTED_VALUE"""),0.0)</f>
        <v>0</v>
      </c>
      <c r="M1765" s="468">
        <f>IFERROR(__xludf.DUMMYFUNCTION("""COMPUTED_VALUE"""),8.6620133E7)</f>
        <v>86620133</v>
      </c>
      <c r="N1765" s="468">
        <f>IFERROR(__xludf.DUMMYFUNCTION("""COMPUTED_VALUE"""),0.0)</f>
        <v>0</v>
      </c>
      <c r="O1765" s="468">
        <f>IFERROR(__xludf.DUMMYFUNCTION("""COMPUTED_VALUE"""),0.0)</f>
        <v>0</v>
      </c>
      <c r="P1765" s="468">
        <f>IFERROR(__xludf.DUMMYFUNCTION("""COMPUTED_VALUE"""),0.0)</f>
        <v>0</v>
      </c>
      <c r="Q1765" s="468"/>
      <c r="R1765" s="468"/>
      <c r="S1765" s="468"/>
      <c r="T1765" s="468"/>
      <c r="U1765" s="468"/>
      <c r="V1765" s="468"/>
      <c r="W1765" s="468"/>
      <c r="X1765" s="468"/>
      <c r="Y1765" s="468"/>
      <c r="Z1765" s="468"/>
      <c r="AA1765" s="468"/>
      <c r="AB1765" s="468"/>
      <c r="AC1765" s="468"/>
      <c r="AD1765" s="468"/>
      <c r="AE1765" s="468"/>
      <c r="AF1765" s="468"/>
      <c r="AG1765" s="468"/>
      <c r="AH1765" s="468"/>
      <c r="AI1765" s="468"/>
      <c r="AJ1765" s="468"/>
    </row>
    <row r="1766" ht="15.75" customHeight="1">
      <c r="A1766" s="468">
        <f>IFERROR(__xludf.DUMMYFUNCTION("""COMPUTED_VALUE"""),8.054520261E9)</f>
        <v>8054520261</v>
      </c>
      <c r="B1766" s="468">
        <f>IFERROR(__xludf.DUMMYFUNCTION("""COMPUTED_VALUE"""),8054.0)</f>
        <v>8054</v>
      </c>
      <c r="C1766" s="468">
        <f>IFERROR(__xludf.DUMMYFUNCTION("""COMPUTED_VALUE"""),5.0)</f>
        <v>5</v>
      </c>
      <c r="D1766" s="468">
        <f>IFERROR(__xludf.DUMMYFUNCTION("""COMPUTED_VALUE"""),2026.0)</f>
        <v>2026</v>
      </c>
      <c r="E1766" s="468">
        <f>IFERROR(__xludf.DUMMYFUNCTION("""COMPUTED_VALUE"""),1.0)</f>
        <v>1</v>
      </c>
      <c r="F1766" s="468" t="str">
        <f>IFERROR(__xludf.DUMMYFUNCTION("""COMPUTED_VALUE"""),"Enero")</f>
        <v>Enero</v>
      </c>
      <c r="G1766" s="468">
        <f>IFERROR(__xludf.DUMMYFUNCTION("""COMPUTED_VALUE"""),6.342994E8)</f>
        <v>634299400</v>
      </c>
      <c r="H1766" s="468">
        <f>IFERROR(__xludf.DUMMYFUNCTION("""COMPUTED_VALUE"""),6.09422E8)</f>
        <v>609422000</v>
      </c>
      <c r="I1766" s="468">
        <f>IFERROR(__xludf.DUMMYFUNCTION("""COMPUTED_VALUE"""),2.48774E7)</f>
        <v>24877400</v>
      </c>
      <c r="J1766" s="468">
        <f>IFERROR(__xludf.DUMMYFUNCTION("""COMPUTED_VALUE"""),0.0)</f>
        <v>0</v>
      </c>
      <c r="K1766" s="468">
        <f>IFERROR(__xludf.DUMMYFUNCTION("""COMPUTED_VALUE"""),6.09422E8)</f>
        <v>609422000</v>
      </c>
      <c r="L1766" s="468">
        <f>IFERROR(__xludf.DUMMYFUNCTION("""COMPUTED_VALUE"""),6.09422E8)</f>
        <v>609422000</v>
      </c>
      <c r="M1766" s="468">
        <f>IFERROR(__xludf.DUMMYFUNCTION("""COMPUTED_VALUE"""),0.0)</f>
        <v>0</v>
      </c>
      <c r="N1766" s="468">
        <f>IFERROR(__xludf.DUMMYFUNCTION("""COMPUTED_VALUE"""),0.0)</f>
        <v>0</v>
      </c>
      <c r="O1766" s="468">
        <f>IFERROR(__xludf.DUMMYFUNCTION("""COMPUTED_VALUE"""),2.48774E7)</f>
        <v>24877400</v>
      </c>
      <c r="P1766" s="468">
        <f>IFERROR(__xludf.DUMMYFUNCTION("""COMPUTED_VALUE"""),2.48774E7)</f>
        <v>24877400</v>
      </c>
      <c r="Q1766" s="468"/>
      <c r="R1766" s="468"/>
      <c r="S1766" s="468"/>
      <c r="T1766" s="468"/>
      <c r="U1766" s="468"/>
      <c r="V1766" s="468"/>
      <c r="W1766" s="468"/>
      <c r="X1766" s="468"/>
      <c r="Y1766" s="468"/>
      <c r="Z1766" s="468"/>
      <c r="AA1766" s="468"/>
      <c r="AB1766" s="468"/>
      <c r="AC1766" s="468"/>
      <c r="AD1766" s="468"/>
      <c r="AE1766" s="468"/>
      <c r="AF1766" s="468"/>
      <c r="AG1766" s="468"/>
      <c r="AH1766" s="468"/>
      <c r="AI1766" s="468"/>
      <c r="AJ1766" s="468"/>
    </row>
    <row r="1767" ht="15.75" customHeight="1">
      <c r="A1767" s="468">
        <f>IFERROR(__xludf.DUMMYFUNCTION("""COMPUTED_VALUE"""),8.054520262E9)</f>
        <v>8054520262</v>
      </c>
      <c r="B1767" s="468">
        <f>IFERROR(__xludf.DUMMYFUNCTION("""COMPUTED_VALUE"""),8054.0)</f>
        <v>8054</v>
      </c>
      <c r="C1767" s="468">
        <f>IFERROR(__xludf.DUMMYFUNCTION("""COMPUTED_VALUE"""),5.0)</f>
        <v>5</v>
      </c>
      <c r="D1767" s="468">
        <f>IFERROR(__xludf.DUMMYFUNCTION("""COMPUTED_VALUE"""),2026.0)</f>
        <v>2026</v>
      </c>
      <c r="E1767" s="468">
        <f>IFERROR(__xludf.DUMMYFUNCTION("""COMPUTED_VALUE"""),2.0)</f>
        <v>2</v>
      </c>
      <c r="F1767" s="468" t="str">
        <f>IFERROR(__xludf.DUMMYFUNCTION("""COMPUTED_VALUE"""),"Febrero")</f>
        <v>Febrero</v>
      </c>
      <c r="G1767" s="468">
        <f>IFERROR(__xludf.DUMMYFUNCTION("""COMPUTED_VALUE"""),0.0)</f>
        <v>0</v>
      </c>
      <c r="H1767" s="468">
        <f>IFERROR(__xludf.DUMMYFUNCTION("""COMPUTED_VALUE"""),0.0)</f>
        <v>0</v>
      </c>
      <c r="I1767" s="468">
        <f>IFERROR(__xludf.DUMMYFUNCTION("""COMPUTED_VALUE"""),0.0)</f>
        <v>0</v>
      </c>
      <c r="J1767" s="468">
        <f>IFERROR(__xludf.DUMMYFUNCTION("""COMPUTED_VALUE"""),1.24867E7)</f>
        <v>12486700</v>
      </c>
      <c r="K1767" s="468">
        <f>IFERROR(__xludf.DUMMYFUNCTION("""COMPUTED_VALUE"""),0.0)</f>
        <v>0</v>
      </c>
      <c r="L1767" s="468">
        <f>IFERROR(__xludf.DUMMYFUNCTION("""COMPUTED_VALUE"""),0.0)</f>
        <v>0</v>
      </c>
      <c r="M1767" s="468">
        <f>IFERROR(__xludf.DUMMYFUNCTION("""COMPUTED_VALUE"""),1.24867E7)</f>
        <v>12486700</v>
      </c>
      <c r="N1767" s="468">
        <f>IFERROR(__xludf.DUMMYFUNCTION("""COMPUTED_VALUE"""),1.1220367E7)</f>
        <v>11220367</v>
      </c>
      <c r="O1767" s="468">
        <f>IFERROR(__xludf.DUMMYFUNCTION("""COMPUTED_VALUE"""),0.0)</f>
        <v>0</v>
      </c>
      <c r="P1767" s="468">
        <f>IFERROR(__xludf.DUMMYFUNCTION("""COMPUTED_VALUE"""),0.0)</f>
        <v>0</v>
      </c>
      <c r="Q1767" s="468"/>
      <c r="R1767" s="468"/>
      <c r="S1767" s="468"/>
      <c r="T1767" s="468"/>
      <c r="U1767" s="468"/>
      <c r="V1767" s="468"/>
      <c r="W1767" s="468"/>
      <c r="X1767" s="468"/>
      <c r="Y1767" s="468"/>
      <c r="Z1767" s="468"/>
      <c r="AA1767" s="468"/>
      <c r="AB1767" s="468"/>
      <c r="AC1767" s="468"/>
      <c r="AD1767" s="468"/>
      <c r="AE1767" s="468"/>
      <c r="AF1767" s="468"/>
      <c r="AG1767" s="468"/>
      <c r="AH1767" s="468"/>
      <c r="AI1767" s="468"/>
      <c r="AJ1767" s="468"/>
    </row>
    <row r="1768" ht="15.75" customHeight="1">
      <c r="A1768" s="468">
        <f>IFERROR(__xludf.DUMMYFUNCTION("""COMPUTED_VALUE"""),8.054520263E9)</f>
        <v>8054520263</v>
      </c>
      <c r="B1768" s="468">
        <f>IFERROR(__xludf.DUMMYFUNCTION("""COMPUTED_VALUE"""),8054.0)</f>
        <v>8054</v>
      </c>
      <c r="C1768" s="468">
        <f>IFERROR(__xludf.DUMMYFUNCTION("""COMPUTED_VALUE"""),5.0)</f>
        <v>5</v>
      </c>
      <c r="D1768" s="468">
        <f>IFERROR(__xludf.DUMMYFUNCTION("""COMPUTED_VALUE"""),2026.0)</f>
        <v>2026</v>
      </c>
      <c r="E1768" s="468">
        <f>IFERROR(__xludf.DUMMYFUNCTION("""COMPUTED_VALUE"""),3.0)</f>
        <v>3</v>
      </c>
      <c r="F1768" s="468" t="str">
        <f>IFERROR(__xludf.DUMMYFUNCTION("""COMPUTED_VALUE"""),"Marzo")</f>
        <v>Marzo</v>
      </c>
      <c r="G1768" s="468">
        <f>IFERROR(__xludf.DUMMYFUNCTION("""COMPUTED_VALUE"""),0.0)</f>
        <v>0</v>
      </c>
      <c r="H1768" s="468">
        <f>IFERROR(__xludf.DUMMYFUNCTION("""COMPUTED_VALUE"""),0.0)</f>
        <v>0</v>
      </c>
      <c r="I1768" s="468">
        <f>IFERROR(__xludf.DUMMYFUNCTION("""COMPUTED_VALUE"""),0.0)</f>
        <v>0</v>
      </c>
      <c r="J1768" s="468">
        <f>IFERROR(__xludf.DUMMYFUNCTION("""COMPUTED_VALUE"""),5.5402E7)</f>
        <v>55402000</v>
      </c>
      <c r="K1768" s="468">
        <f>IFERROR(__xludf.DUMMYFUNCTION("""COMPUTED_VALUE"""),0.0)</f>
        <v>0</v>
      </c>
      <c r="L1768" s="468">
        <f>IFERROR(__xludf.DUMMYFUNCTION("""COMPUTED_VALUE"""),0.0)</f>
        <v>0</v>
      </c>
      <c r="M1768" s="468">
        <f>IFERROR(__xludf.DUMMYFUNCTION("""COMPUTED_VALUE"""),5.5402E7)</f>
        <v>55402000</v>
      </c>
      <c r="N1768" s="468">
        <f>IFERROR(__xludf.DUMMYFUNCTION("""COMPUTED_VALUE"""),0.0)</f>
        <v>0</v>
      </c>
      <c r="O1768" s="468">
        <f>IFERROR(__xludf.DUMMYFUNCTION("""COMPUTED_VALUE"""),0.0)</f>
        <v>0</v>
      </c>
      <c r="P1768" s="468">
        <f>IFERROR(__xludf.DUMMYFUNCTION("""COMPUTED_VALUE"""),0.0)</f>
        <v>0</v>
      </c>
      <c r="Q1768" s="468"/>
      <c r="R1768" s="468"/>
      <c r="S1768" s="468"/>
      <c r="T1768" s="468"/>
      <c r="U1768" s="468"/>
      <c r="V1768" s="468"/>
      <c r="W1768" s="468"/>
      <c r="X1768" s="468"/>
      <c r="Y1768" s="468"/>
      <c r="Z1768" s="468"/>
      <c r="AA1768" s="468"/>
      <c r="AB1768" s="468"/>
      <c r="AC1768" s="468"/>
      <c r="AD1768" s="468"/>
      <c r="AE1768" s="468"/>
      <c r="AF1768" s="468"/>
      <c r="AG1768" s="468"/>
      <c r="AH1768" s="468"/>
      <c r="AI1768" s="468"/>
      <c r="AJ1768" s="468"/>
    </row>
    <row r="1769" ht="15.75" customHeight="1">
      <c r="A1769" s="468">
        <f>IFERROR(__xludf.DUMMYFUNCTION("""COMPUTED_VALUE"""),8.054520264E9)</f>
        <v>8054520264</v>
      </c>
      <c r="B1769" s="468">
        <f>IFERROR(__xludf.DUMMYFUNCTION("""COMPUTED_VALUE"""),8054.0)</f>
        <v>8054</v>
      </c>
      <c r="C1769" s="468">
        <f>IFERROR(__xludf.DUMMYFUNCTION("""COMPUTED_VALUE"""),5.0)</f>
        <v>5</v>
      </c>
      <c r="D1769" s="468">
        <f>IFERROR(__xludf.DUMMYFUNCTION("""COMPUTED_VALUE"""),2026.0)</f>
        <v>2026</v>
      </c>
      <c r="E1769" s="468">
        <f>IFERROR(__xludf.DUMMYFUNCTION("""COMPUTED_VALUE"""),4.0)</f>
        <v>4</v>
      </c>
      <c r="F1769" s="468" t="str">
        <f>IFERROR(__xludf.DUMMYFUNCTION("""COMPUTED_VALUE"""),"Abril")</f>
        <v>Abril</v>
      </c>
      <c r="G1769" s="468">
        <f>IFERROR(__xludf.DUMMYFUNCTION("""COMPUTED_VALUE"""),0.0)</f>
        <v>0</v>
      </c>
      <c r="H1769" s="468">
        <f>IFERROR(__xludf.DUMMYFUNCTION("""COMPUTED_VALUE"""),0.0)</f>
        <v>0</v>
      </c>
      <c r="I1769" s="468">
        <f>IFERROR(__xludf.DUMMYFUNCTION("""COMPUTED_VALUE"""),0.0)</f>
        <v>0</v>
      </c>
      <c r="J1769" s="468">
        <f>IFERROR(__xludf.DUMMYFUNCTION("""COMPUTED_VALUE"""),5.5402E7)</f>
        <v>55402000</v>
      </c>
      <c r="K1769" s="468">
        <f>IFERROR(__xludf.DUMMYFUNCTION("""COMPUTED_VALUE"""),0.0)</f>
        <v>0</v>
      </c>
      <c r="L1769" s="468">
        <f>IFERROR(__xludf.DUMMYFUNCTION("""COMPUTED_VALUE"""),0.0)</f>
        <v>0</v>
      </c>
      <c r="M1769" s="468">
        <f>IFERROR(__xludf.DUMMYFUNCTION("""COMPUTED_VALUE"""),5.5402E7)</f>
        <v>55402000</v>
      </c>
      <c r="N1769" s="468">
        <f>IFERROR(__xludf.DUMMYFUNCTION("""COMPUTED_VALUE"""),0.0)</f>
        <v>0</v>
      </c>
      <c r="O1769" s="468">
        <f>IFERROR(__xludf.DUMMYFUNCTION("""COMPUTED_VALUE"""),0.0)</f>
        <v>0</v>
      </c>
      <c r="P1769" s="468">
        <f>IFERROR(__xludf.DUMMYFUNCTION("""COMPUTED_VALUE"""),0.0)</f>
        <v>0</v>
      </c>
      <c r="Q1769" s="468"/>
      <c r="R1769" s="468"/>
      <c r="S1769" s="468"/>
      <c r="T1769" s="468"/>
      <c r="U1769" s="468"/>
      <c r="V1769" s="468"/>
      <c r="W1769" s="468"/>
      <c r="X1769" s="468"/>
      <c r="Y1769" s="468"/>
      <c r="Z1769" s="468"/>
      <c r="AA1769" s="468"/>
      <c r="AB1769" s="468"/>
      <c r="AC1769" s="468"/>
      <c r="AD1769" s="468"/>
      <c r="AE1769" s="468"/>
      <c r="AF1769" s="468"/>
      <c r="AG1769" s="468"/>
      <c r="AH1769" s="468"/>
      <c r="AI1769" s="468"/>
      <c r="AJ1769" s="468"/>
    </row>
    <row r="1770" ht="15.75" customHeight="1">
      <c r="A1770" s="468">
        <f>IFERROR(__xludf.DUMMYFUNCTION("""COMPUTED_VALUE"""),8.054520265E9)</f>
        <v>8054520265</v>
      </c>
      <c r="B1770" s="468">
        <f>IFERROR(__xludf.DUMMYFUNCTION("""COMPUTED_VALUE"""),8054.0)</f>
        <v>8054</v>
      </c>
      <c r="C1770" s="468">
        <f>IFERROR(__xludf.DUMMYFUNCTION("""COMPUTED_VALUE"""),5.0)</f>
        <v>5</v>
      </c>
      <c r="D1770" s="468">
        <f>IFERROR(__xludf.DUMMYFUNCTION("""COMPUTED_VALUE"""),2026.0)</f>
        <v>2026</v>
      </c>
      <c r="E1770" s="468">
        <f>IFERROR(__xludf.DUMMYFUNCTION("""COMPUTED_VALUE"""),5.0)</f>
        <v>5</v>
      </c>
      <c r="F1770" s="468" t="str">
        <f>IFERROR(__xludf.DUMMYFUNCTION("""COMPUTED_VALUE"""),"Mayo")</f>
        <v>Mayo</v>
      </c>
      <c r="G1770" s="468">
        <f>IFERROR(__xludf.DUMMYFUNCTION("""COMPUTED_VALUE"""),0.0)</f>
        <v>0</v>
      </c>
      <c r="H1770" s="468">
        <f>IFERROR(__xludf.DUMMYFUNCTION("""COMPUTED_VALUE"""),0.0)</f>
        <v>0</v>
      </c>
      <c r="I1770" s="468">
        <f>IFERROR(__xludf.DUMMYFUNCTION("""COMPUTED_VALUE"""),0.0)</f>
        <v>0</v>
      </c>
      <c r="J1770" s="468">
        <f>IFERROR(__xludf.DUMMYFUNCTION("""COMPUTED_VALUE"""),5.5402E7)</f>
        <v>55402000</v>
      </c>
      <c r="K1770" s="468">
        <f>IFERROR(__xludf.DUMMYFUNCTION("""COMPUTED_VALUE"""),0.0)</f>
        <v>0</v>
      </c>
      <c r="L1770" s="468">
        <f>IFERROR(__xludf.DUMMYFUNCTION("""COMPUTED_VALUE"""),0.0)</f>
        <v>0</v>
      </c>
      <c r="M1770" s="468">
        <f>IFERROR(__xludf.DUMMYFUNCTION("""COMPUTED_VALUE"""),5.5402E7)</f>
        <v>55402000</v>
      </c>
      <c r="N1770" s="468">
        <f>IFERROR(__xludf.DUMMYFUNCTION("""COMPUTED_VALUE"""),0.0)</f>
        <v>0</v>
      </c>
      <c r="O1770" s="468">
        <f>IFERROR(__xludf.DUMMYFUNCTION("""COMPUTED_VALUE"""),0.0)</f>
        <v>0</v>
      </c>
      <c r="P1770" s="468">
        <f>IFERROR(__xludf.DUMMYFUNCTION("""COMPUTED_VALUE"""),0.0)</f>
        <v>0</v>
      </c>
      <c r="Q1770" s="468"/>
      <c r="R1770" s="468"/>
      <c r="S1770" s="468"/>
      <c r="T1770" s="468"/>
      <c r="U1770" s="468"/>
      <c r="V1770" s="468"/>
      <c r="W1770" s="468"/>
      <c r="X1770" s="468"/>
      <c r="Y1770" s="468"/>
      <c r="Z1770" s="468"/>
      <c r="AA1770" s="468"/>
      <c r="AB1770" s="468"/>
      <c r="AC1770" s="468"/>
      <c r="AD1770" s="468"/>
      <c r="AE1770" s="468"/>
      <c r="AF1770" s="468"/>
      <c r="AG1770" s="468"/>
      <c r="AH1770" s="468"/>
      <c r="AI1770" s="468"/>
      <c r="AJ1770" s="468"/>
    </row>
    <row r="1771" ht="15.75" customHeight="1">
      <c r="A1771" s="468">
        <f>IFERROR(__xludf.DUMMYFUNCTION("""COMPUTED_VALUE"""),8.054520266E9)</f>
        <v>8054520266</v>
      </c>
      <c r="B1771" s="468">
        <f>IFERROR(__xludf.DUMMYFUNCTION("""COMPUTED_VALUE"""),8054.0)</f>
        <v>8054</v>
      </c>
      <c r="C1771" s="468">
        <f>IFERROR(__xludf.DUMMYFUNCTION("""COMPUTED_VALUE"""),5.0)</f>
        <v>5</v>
      </c>
      <c r="D1771" s="468">
        <f>IFERROR(__xludf.DUMMYFUNCTION("""COMPUTED_VALUE"""),2026.0)</f>
        <v>2026</v>
      </c>
      <c r="E1771" s="468">
        <f>IFERROR(__xludf.DUMMYFUNCTION("""COMPUTED_VALUE"""),6.0)</f>
        <v>6</v>
      </c>
      <c r="F1771" s="468" t="str">
        <f>IFERROR(__xludf.DUMMYFUNCTION("""COMPUTED_VALUE"""),"Junio")</f>
        <v>Junio</v>
      </c>
      <c r="G1771" s="468">
        <f>IFERROR(__xludf.DUMMYFUNCTION("""COMPUTED_VALUE"""),0.0)</f>
        <v>0</v>
      </c>
      <c r="H1771" s="468">
        <f>IFERROR(__xludf.DUMMYFUNCTION("""COMPUTED_VALUE"""),0.0)</f>
        <v>0</v>
      </c>
      <c r="I1771" s="468">
        <f>IFERROR(__xludf.DUMMYFUNCTION("""COMPUTED_VALUE"""),0.0)</f>
        <v>0</v>
      </c>
      <c r="J1771" s="468">
        <f>IFERROR(__xludf.DUMMYFUNCTION("""COMPUTED_VALUE"""),5.5402E7)</f>
        <v>55402000</v>
      </c>
      <c r="K1771" s="468">
        <f>IFERROR(__xludf.DUMMYFUNCTION("""COMPUTED_VALUE"""),0.0)</f>
        <v>0</v>
      </c>
      <c r="L1771" s="468">
        <f>IFERROR(__xludf.DUMMYFUNCTION("""COMPUTED_VALUE"""),0.0)</f>
        <v>0</v>
      </c>
      <c r="M1771" s="468">
        <f>IFERROR(__xludf.DUMMYFUNCTION("""COMPUTED_VALUE"""),5.5402E7)</f>
        <v>55402000</v>
      </c>
      <c r="N1771" s="468">
        <f>IFERROR(__xludf.DUMMYFUNCTION("""COMPUTED_VALUE"""),0.0)</f>
        <v>0</v>
      </c>
      <c r="O1771" s="468">
        <f>IFERROR(__xludf.DUMMYFUNCTION("""COMPUTED_VALUE"""),0.0)</f>
        <v>0</v>
      </c>
      <c r="P1771" s="468">
        <f>IFERROR(__xludf.DUMMYFUNCTION("""COMPUTED_VALUE"""),0.0)</f>
        <v>0</v>
      </c>
      <c r="Q1771" s="468"/>
      <c r="R1771" s="468"/>
      <c r="S1771" s="468"/>
      <c r="T1771" s="468"/>
      <c r="U1771" s="468"/>
      <c r="V1771" s="468"/>
      <c r="W1771" s="468"/>
      <c r="X1771" s="468"/>
      <c r="Y1771" s="468"/>
      <c r="Z1771" s="468"/>
      <c r="AA1771" s="468"/>
      <c r="AB1771" s="468"/>
      <c r="AC1771" s="468"/>
      <c r="AD1771" s="468"/>
      <c r="AE1771" s="468"/>
      <c r="AF1771" s="468"/>
      <c r="AG1771" s="468"/>
      <c r="AH1771" s="468"/>
      <c r="AI1771" s="468"/>
      <c r="AJ1771" s="468"/>
    </row>
    <row r="1772" ht="15.75" customHeight="1">
      <c r="A1772" s="468">
        <f>IFERROR(__xludf.DUMMYFUNCTION("""COMPUTED_VALUE"""),8.054520267E9)</f>
        <v>8054520267</v>
      </c>
      <c r="B1772" s="468">
        <f>IFERROR(__xludf.DUMMYFUNCTION("""COMPUTED_VALUE"""),8054.0)</f>
        <v>8054</v>
      </c>
      <c r="C1772" s="468">
        <f>IFERROR(__xludf.DUMMYFUNCTION("""COMPUTED_VALUE"""),5.0)</f>
        <v>5</v>
      </c>
      <c r="D1772" s="468">
        <f>IFERROR(__xludf.DUMMYFUNCTION("""COMPUTED_VALUE"""),2026.0)</f>
        <v>2026</v>
      </c>
      <c r="E1772" s="468">
        <f>IFERROR(__xludf.DUMMYFUNCTION("""COMPUTED_VALUE"""),7.0)</f>
        <v>7</v>
      </c>
      <c r="F1772" s="468" t="str">
        <f>IFERROR(__xludf.DUMMYFUNCTION("""COMPUTED_VALUE"""),"Julio")</f>
        <v>Julio</v>
      </c>
      <c r="G1772" s="468">
        <f>IFERROR(__xludf.DUMMYFUNCTION("""COMPUTED_VALUE"""),0.0)</f>
        <v>0</v>
      </c>
      <c r="H1772" s="468">
        <f>IFERROR(__xludf.DUMMYFUNCTION("""COMPUTED_VALUE"""),0.0)</f>
        <v>0</v>
      </c>
      <c r="I1772" s="468">
        <f>IFERROR(__xludf.DUMMYFUNCTION("""COMPUTED_VALUE"""),0.0)</f>
        <v>0</v>
      </c>
      <c r="J1772" s="468">
        <f>IFERROR(__xludf.DUMMYFUNCTION("""COMPUTED_VALUE"""),5.5402E7)</f>
        <v>55402000</v>
      </c>
      <c r="K1772" s="468">
        <f>IFERROR(__xludf.DUMMYFUNCTION("""COMPUTED_VALUE"""),0.0)</f>
        <v>0</v>
      </c>
      <c r="L1772" s="468">
        <f>IFERROR(__xludf.DUMMYFUNCTION("""COMPUTED_VALUE"""),0.0)</f>
        <v>0</v>
      </c>
      <c r="M1772" s="468">
        <f>IFERROR(__xludf.DUMMYFUNCTION("""COMPUTED_VALUE"""),5.5402E7)</f>
        <v>55402000</v>
      </c>
      <c r="N1772" s="468">
        <f>IFERROR(__xludf.DUMMYFUNCTION("""COMPUTED_VALUE"""),0.0)</f>
        <v>0</v>
      </c>
      <c r="O1772" s="468">
        <f>IFERROR(__xludf.DUMMYFUNCTION("""COMPUTED_VALUE"""),0.0)</f>
        <v>0</v>
      </c>
      <c r="P1772" s="468">
        <f>IFERROR(__xludf.DUMMYFUNCTION("""COMPUTED_VALUE"""),0.0)</f>
        <v>0</v>
      </c>
      <c r="Q1772" s="468"/>
      <c r="R1772" s="468"/>
      <c r="S1772" s="468"/>
      <c r="T1772" s="468"/>
      <c r="U1772" s="468"/>
      <c r="V1772" s="468"/>
      <c r="W1772" s="468"/>
      <c r="X1772" s="468"/>
      <c r="Y1772" s="468"/>
      <c r="Z1772" s="468"/>
      <c r="AA1772" s="468"/>
      <c r="AB1772" s="468"/>
      <c r="AC1772" s="468"/>
      <c r="AD1772" s="468"/>
      <c r="AE1772" s="468"/>
      <c r="AF1772" s="468"/>
      <c r="AG1772" s="468"/>
      <c r="AH1772" s="468"/>
      <c r="AI1772" s="468"/>
      <c r="AJ1772" s="468"/>
    </row>
    <row r="1773" ht="15.75" customHeight="1">
      <c r="A1773" s="468">
        <f>IFERROR(__xludf.DUMMYFUNCTION("""COMPUTED_VALUE"""),8.054520268E9)</f>
        <v>8054520268</v>
      </c>
      <c r="B1773" s="468">
        <f>IFERROR(__xludf.DUMMYFUNCTION("""COMPUTED_VALUE"""),8054.0)</f>
        <v>8054</v>
      </c>
      <c r="C1773" s="468">
        <f>IFERROR(__xludf.DUMMYFUNCTION("""COMPUTED_VALUE"""),5.0)</f>
        <v>5</v>
      </c>
      <c r="D1773" s="468">
        <f>IFERROR(__xludf.DUMMYFUNCTION("""COMPUTED_VALUE"""),2026.0)</f>
        <v>2026</v>
      </c>
      <c r="E1773" s="468">
        <f>IFERROR(__xludf.DUMMYFUNCTION("""COMPUTED_VALUE"""),8.0)</f>
        <v>8</v>
      </c>
      <c r="F1773" s="468" t="str">
        <f>IFERROR(__xludf.DUMMYFUNCTION("""COMPUTED_VALUE"""),"Agosto")</f>
        <v>Agosto</v>
      </c>
      <c r="G1773" s="468">
        <f>IFERROR(__xludf.DUMMYFUNCTION("""COMPUTED_VALUE"""),0.0)</f>
        <v>0</v>
      </c>
      <c r="H1773" s="468">
        <f>IFERROR(__xludf.DUMMYFUNCTION("""COMPUTED_VALUE"""),0.0)</f>
        <v>0</v>
      </c>
      <c r="I1773" s="468">
        <f>IFERROR(__xludf.DUMMYFUNCTION("""COMPUTED_VALUE"""),0.0)</f>
        <v>0</v>
      </c>
      <c r="J1773" s="468">
        <f>IFERROR(__xludf.DUMMYFUNCTION("""COMPUTED_VALUE"""),5.5402E7)</f>
        <v>55402000</v>
      </c>
      <c r="K1773" s="468">
        <f>IFERROR(__xludf.DUMMYFUNCTION("""COMPUTED_VALUE"""),0.0)</f>
        <v>0</v>
      </c>
      <c r="L1773" s="468">
        <f>IFERROR(__xludf.DUMMYFUNCTION("""COMPUTED_VALUE"""),0.0)</f>
        <v>0</v>
      </c>
      <c r="M1773" s="468">
        <f>IFERROR(__xludf.DUMMYFUNCTION("""COMPUTED_VALUE"""),5.5402E7)</f>
        <v>55402000</v>
      </c>
      <c r="N1773" s="468">
        <f>IFERROR(__xludf.DUMMYFUNCTION("""COMPUTED_VALUE"""),0.0)</f>
        <v>0</v>
      </c>
      <c r="O1773" s="468">
        <f>IFERROR(__xludf.DUMMYFUNCTION("""COMPUTED_VALUE"""),0.0)</f>
        <v>0</v>
      </c>
      <c r="P1773" s="468">
        <f>IFERROR(__xludf.DUMMYFUNCTION("""COMPUTED_VALUE"""),0.0)</f>
        <v>0</v>
      </c>
      <c r="Q1773" s="468"/>
      <c r="R1773" s="468"/>
      <c r="S1773" s="468"/>
      <c r="T1773" s="468"/>
      <c r="U1773" s="468"/>
      <c r="V1773" s="468"/>
      <c r="W1773" s="468"/>
      <c r="X1773" s="468"/>
      <c r="Y1773" s="468"/>
      <c r="Z1773" s="468"/>
      <c r="AA1773" s="468"/>
      <c r="AB1773" s="468"/>
      <c r="AC1773" s="468"/>
      <c r="AD1773" s="468"/>
      <c r="AE1773" s="468"/>
      <c r="AF1773" s="468"/>
      <c r="AG1773" s="468"/>
      <c r="AH1773" s="468"/>
      <c r="AI1773" s="468"/>
      <c r="AJ1773" s="468"/>
    </row>
    <row r="1774" ht="15.75" customHeight="1">
      <c r="A1774" s="468">
        <f>IFERROR(__xludf.DUMMYFUNCTION("""COMPUTED_VALUE"""),8.054520269E9)</f>
        <v>8054520269</v>
      </c>
      <c r="B1774" s="468">
        <f>IFERROR(__xludf.DUMMYFUNCTION("""COMPUTED_VALUE"""),8054.0)</f>
        <v>8054</v>
      </c>
      <c r="C1774" s="468">
        <f>IFERROR(__xludf.DUMMYFUNCTION("""COMPUTED_VALUE"""),5.0)</f>
        <v>5</v>
      </c>
      <c r="D1774" s="468">
        <f>IFERROR(__xludf.DUMMYFUNCTION("""COMPUTED_VALUE"""),2026.0)</f>
        <v>2026</v>
      </c>
      <c r="E1774" s="468">
        <f>IFERROR(__xludf.DUMMYFUNCTION("""COMPUTED_VALUE"""),9.0)</f>
        <v>9</v>
      </c>
      <c r="F1774" s="468" t="str">
        <f>IFERROR(__xludf.DUMMYFUNCTION("""COMPUTED_VALUE"""),"Septiembre")</f>
        <v>Septiembre</v>
      </c>
      <c r="G1774" s="468">
        <f>IFERROR(__xludf.DUMMYFUNCTION("""COMPUTED_VALUE"""),0.0)</f>
        <v>0</v>
      </c>
      <c r="H1774" s="468">
        <f>IFERROR(__xludf.DUMMYFUNCTION("""COMPUTED_VALUE"""),0.0)</f>
        <v>0</v>
      </c>
      <c r="I1774" s="468">
        <f>IFERROR(__xludf.DUMMYFUNCTION("""COMPUTED_VALUE"""),0.0)</f>
        <v>0</v>
      </c>
      <c r="J1774" s="468">
        <f>IFERROR(__xludf.DUMMYFUNCTION("""COMPUTED_VALUE"""),5.5402E7)</f>
        <v>55402000</v>
      </c>
      <c r="K1774" s="468">
        <f>IFERROR(__xludf.DUMMYFUNCTION("""COMPUTED_VALUE"""),0.0)</f>
        <v>0</v>
      </c>
      <c r="L1774" s="468">
        <f>IFERROR(__xludf.DUMMYFUNCTION("""COMPUTED_VALUE"""),0.0)</f>
        <v>0</v>
      </c>
      <c r="M1774" s="468">
        <f>IFERROR(__xludf.DUMMYFUNCTION("""COMPUTED_VALUE"""),5.5402E7)</f>
        <v>55402000</v>
      </c>
      <c r="N1774" s="468">
        <f>IFERROR(__xludf.DUMMYFUNCTION("""COMPUTED_VALUE"""),0.0)</f>
        <v>0</v>
      </c>
      <c r="O1774" s="468">
        <f>IFERROR(__xludf.DUMMYFUNCTION("""COMPUTED_VALUE"""),0.0)</f>
        <v>0</v>
      </c>
      <c r="P1774" s="468">
        <f>IFERROR(__xludf.DUMMYFUNCTION("""COMPUTED_VALUE"""),0.0)</f>
        <v>0</v>
      </c>
      <c r="Q1774" s="468"/>
      <c r="R1774" s="468"/>
      <c r="S1774" s="468"/>
      <c r="T1774" s="468"/>
      <c r="U1774" s="468"/>
      <c r="V1774" s="468"/>
      <c r="W1774" s="468"/>
      <c r="X1774" s="468"/>
      <c r="Y1774" s="468"/>
      <c r="Z1774" s="468"/>
      <c r="AA1774" s="468"/>
      <c r="AB1774" s="468"/>
      <c r="AC1774" s="468"/>
      <c r="AD1774" s="468"/>
      <c r="AE1774" s="468"/>
      <c r="AF1774" s="468"/>
      <c r="AG1774" s="468"/>
      <c r="AH1774" s="468"/>
      <c r="AI1774" s="468"/>
      <c r="AJ1774" s="468"/>
    </row>
    <row r="1775" ht="15.75" customHeight="1">
      <c r="A1775" s="468">
        <f>IFERROR(__xludf.DUMMYFUNCTION("""COMPUTED_VALUE"""),8.054520261E10)</f>
        <v>80545202610</v>
      </c>
      <c r="B1775" s="468">
        <f>IFERROR(__xludf.DUMMYFUNCTION("""COMPUTED_VALUE"""),8054.0)</f>
        <v>8054</v>
      </c>
      <c r="C1775" s="468">
        <f>IFERROR(__xludf.DUMMYFUNCTION("""COMPUTED_VALUE"""),5.0)</f>
        <v>5</v>
      </c>
      <c r="D1775" s="468">
        <f>IFERROR(__xludf.DUMMYFUNCTION("""COMPUTED_VALUE"""),2026.0)</f>
        <v>2026</v>
      </c>
      <c r="E1775" s="468">
        <f>IFERROR(__xludf.DUMMYFUNCTION("""COMPUTED_VALUE"""),10.0)</f>
        <v>10</v>
      </c>
      <c r="F1775" s="468" t="str">
        <f>IFERROR(__xludf.DUMMYFUNCTION("""COMPUTED_VALUE"""),"Octubre")</f>
        <v>Octubre</v>
      </c>
      <c r="G1775" s="468">
        <f>IFERROR(__xludf.DUMMYFUNCTION("""COMPUTED_VALUE"""),0.0)</f>
        <v>0</v>
      </c>
      <c r="H1775" s="468">
        <f>IFERROR(__xludf.DUMMYFUNCTION("""COMPUTED_VALUE"""),0.0)</f>
        <v>0</v>
      </c>
      <c r="I1775" s="468">
        <f>IFERROR(__xludf.DUMMYFUNCTION("""COMPUTED_VALUE"""),0.0)</f>
        <v>0</v>
      </c>
      <c r="J1775" s="468">
        <f>IFERROR(__xludf.DUMMYFUNCTION("""COMPUTED_VALUE"""),5.5402E7)</f>
        <v>55402000</v>
      </c>
      <c r="K1775" s="468">
        <f>IFERROR(__xludf.DUMMYFUNCTION("""COMPUTED_VALUE"""),0.0)</f>
        <v>0</v>
      </c>
      <c r="L1775" s="468">
        <f>IFERROR(__xludf.DUMMYFUNCTION("""COMPUTED_VALUE"""),0.0)</f>
        <v>0</v>
      </c>
      <c r="M1775" s="468">
        <f>IFERROR(__xludf.DUMMYFUNCTION("""COMPUTED_VALUE"""),5.5402E7)</f>
        <v>55402000</v>
      </c>
      <c r="N1775" s="468">
        <f>IFERROR(__xludf.DUMMYFUNCTION("""COMPUTED_VALUE"""),0.0)</f>
        <v>0</v>
      </c>
      <c r="O1775" s="468">
        <f>IFERROR(__xludf.DUMMYFUNCTION("""COMPUTED_VALUE"""),0.0)</f>
        <v>0</v>
      </c>
      <c r="P1775" s="468">
        <f>IFERROR(__xludf.DUMMYFUNCTION("""COMPUTED_VALUE"""),0.0)</f>
        <v>0</v>
      </c>
      <c r="Q1775" s="468"/>
      <c r="R1775" s="468"/>
      <c r="S1775" s="468"/>
      <c r="T1775" s="468"/>
      <c r="U1775" s="468"/>
      <c r="V1775" s="468"/>
      <c r="W1775" s="468"/>
      <c r="X1775" s="468"/>
      <c r="Y1775" s="468"/>
      <c r="Z1775" s="468"/>
      <c r="AA1775" s="468"/>
      <c r="AB1775" s="468"/>
      <c r="AC1775" s="468"/>
      <c r="AD1775" s="468"/>
      <c r="AE1775" s="468"/>
      <c r="AF1775" s="468"/>
      <c r="AG1775" s="468"/>
      <c r="AH1775" s="468"/>
      <c r="AI1775" s="468"/>
      <c r="AJ1775" s="468"/>
    </row>
    <row r="1776" ht="15.75" customHeight="1">
      <c r="A1776" s="468">
        <f>IFERROR(__xludf.DUMMYFUNCTION("""COMPUTED_VALUE"""),8.0545202611E10)</f>
        <v>80545202611</v>
      </c>
      <c r="B1776" s="468">
        <f>IFERROR(__xludf.DUMMYFUNCTION("""COMPUTED_VALUE"""),8054.0)</f>
        <v>8054</v>
      </c>
      <c r="C1776" s="468">
        <f>IFERROR(__xludf.DUMMYFUNCTION("""COMPUTED_VALUE"""),5.0)</f>
        <v>5</v>
      </c>
      <c r="D1776" s="468">
        <f>IFERROR(__xludf.DUMMYFUNCTION("""COMPUTED_VALUE"""),2026.0)</f>
        <v>2026</v>
      </c>
      <c r="E1776" s="468">
        <f>IFERROR(__xludf.DUMMYFUNCTION("""COMPUTED_VALUE"""),11.0)</f>
        <v>11</v>
      </c>
      <c r="F1776" s="468" t="str">
        <f>IFERROR(__xludf.DUMMYFUNCTION("""COMPUTED_VALUE"""),"Noviembre")</f>
        <v>Noviembre</v>
      </c>
      <c r="G1776" s="468">
        <f>IFERROR(__xludf.DUMMYFUNCTION("""COMPUTED_VALUE"""),0.0)</f>
        <v>0</v>
      </c>
      <c r="H1776" s="468">
        <f>IFERROR(__xludf.DUMMYFUNCTION("""COMPUTED_VALUE"""),0.0)</f>
        <v>0</v>
      </c>
      <c r="I1776" s="468">
        <f>IFERROR(__xludf.DUMMYFUNCTION("""COMPUTED_VALUE"""),0.0)</f>
        <v>0</v>
      </c>
      <c r="J1776" s="468">
        <f>IFERROR(__xludf.DUMMYFUNCTION("""COMPUTED_VALUE"""),5.5402E7)</f>
        <v>55402000</v>
      </c>
      <c r="K1776" s="468">
        <f>IFERROR(__xludf.DUMMYFUNCTION("""COMPUTED_VALUE"""),0.0)</f>
        <v>0</v>
      </c>
      <c r="L1776" s="468">
        <f>IFERROR(__xludf.DUMMYFUNCTION("""COMPUTED_VALUE"""),0.0)</f>
        <v>0</v>
      </c>
      <c r="M1776" s="468">
        <f>IFERROR(__xludf.DUMMYFUNCTION("""COMPUTED_VALUE"""),5.5402E7)</f>
        <v>55402000</v>
      </c>
      <c r="N1776" s="468">
        <f>IFERROR(__xludf.DUMMYFUNCTION("""COMPUTED_VALUE"""),0.0)</f>
        <v>0</v>
      </c>
      <c r="O1776" s="468">
        <f>IFERROR(__xludf.DUMMYFUNCTION("""COMPUTED_VALUE"""),0.0)</f>
        <v>0</v>
      </c>
      <c r="P1776" s="468">
        <f>IFERROR(__xludf.DUMMYFUNCTION("""COMPUTED_VALUE"""),0.0)</f>
        <v>0</v>
      </c>
      <c r="Q1776" s="468"/>
      <c r="R1776" s="468"/>
      <c r="S1776" s="468"/>
      <c r="T1776" s="468"/>
      <c r="U1776" s="468"/>
      <c r="V1776" s="468"/>
      <c r="W1776" s="468"/>
      <c r="X1776" s="468"/>
      <c r="Y1776" s="468"/>
      <c r="Z1776" s="468"/>
      <c r="AA1776" s="468"/>
      <c r="AB1776" s="468"/>
      <c r="AC1776" s="468"/>
      <c r="AD1776" s="468"/>
      <c r="AE1776" s="468"/>
      <c r="AF1776" s="468"/>
      <c r="AG1776" s="468"/>
      <c r="AH1776" s="468"/>
      <c r="AI1776" s="468"/>
      <c r="AJ1776" s="468"/>
    </row>
    <row r="1777" ht="15.75" customHeight="1">
      <c r="A1777" s="468">
        <f>IFERROR(__xludf.DUMMYFUNCTION("""COMPUTED_VALUE"""),8.0545202612E10)</f>
        <v>80545202612</v>
      </c>
      <c r="B1777" s="468">
        <f>IFERROR(__xludf.DUMMYFUNCTION("""COMPUTED_VALUE"""),8054.0)</f>
        <v>8054</v>
      </c>
      <c r="C1777" s="468">
        <f>IFERROR(__xludf.DUMMYFUNCTION("""COMPUTED_VALUE"""),5.0)</f>
        <v>5</v>
      </c>
      <c r="D1777" s="468">
        <f>IFERROR(__xludf.DUMMYFUNCTION("""COMPUTED_VALUE"""),2026.0)</f>
        <v>2026</v>
      </c>
      <c r="E1777" s="468">
        <f>IFERROR(__xludf.DUMMYFUNCTION("""COMPUTED_VALUE"""),12.0)</f>
        <v>12</v>
      </c>
      <c r="F1777" s="468" t="str">
        <f>IFERROR(__xludf.DUMMYFUNCTION("""COMPUTED_VALUE"""),"Diciembre")</f>
        <v>Diciembre</v>
      </c>
      <c r="G1777" s="468">
        <f>IFERROR(__xludf.DUMMYFUNCTION("""COMPUTED_VALUE"""),0.0)</f>
        <v>0</v>
      </c>
      <c r="H1777" s="468">
        <f>IFERROR(__xludf.DUMMYFUNCTION("""COMPUTED_VALUE"""),0.0)</f>
        <v>0</v>
      </c>
      <c r="I1777" s="468">
        <f>IFERROR(__xludf.DUMMYFUNCTION("""COMPUTED_VALUE"""),0.0)</f>
        <v>0</v>
      </c>
      <c r="J1777" s="468">
        <f>IFERROR(__xludf.DUMMYFUNCTION("""COMPUTED_VALUE"""),9.83173E7)</f>
        <v>98317300</v>
      </c>
      <c r="K1777" s="468">
        <f>IFERROR(__xludf.DUMMYFUNCTION("""COMPUTED_VALUE"""),0.0)</f>
        <v>0</v>
      </c>
      <c r="L1777" s="468">
        <f>IFERROR(__xludf.DUMMYFUNCTION("""COMPUTED_VALUE"""),0.0)</f>
        <v>0</v>
      </c>
      <c r="M1777" s="468">
        <f>IFERROR(__xludf.DUMMYFUNCTION("""COMPUTED_VALUE"""),9.83173E7)</f>
        <v>98317300</v>
      </c>
      <c r="N1777" s="468">
        <f>IFERROR(__xludf.DUMMYFUNCTION("""COMPUTED_VALUE"""),0.0)</f>
        <v>0</v>
      </c>
      <c r="O1777" s="468">
        <f>IFERROR(__xludf.DUMMYFUNCTION("""COMPUTED_VALUE"""),0.0)</f>
        <v>0</v>
      </c>
      <c r="P1777" s="468">
        <f>IFERROR(__xludf.DUMMYFUNCTION("""COMPUTED_VALUE"""),0.0)</f>
        <v>0</v>
      </c>
      <c r="Q1777" s="468"/>
      <c r="R1777" s="468"/>
      <c r="S1777" s="468"/>
      <c r="T1777" s="468"/>
      <c r="U1777" s="468"/>
      <c r="V1777" s="468"/>
      <c r="W1777" s="468"/>
      <c r="X1777" s="468"/>
      <c r="Y1777" s="468"/>
      <c r="Z1777" s="468"/>
      <c r="AA1777" s="468"/>
      <c r="AB1777" s="468"/>
      <c r="AC1777" s="468"/>
      <c r="AD1777" s="468"/>
      <c r="AE1777" s="468"/>
      <c r="AF1777" s="468"/>
      <c r="AG1777" s="468"/>
      <c r="AH1777" s="468"/>
      <c r="AI1777" s="468"/>
      <c r="AJ1777" s="468"/>
    </row>
    <row r="1778" ht="15.75" customHeight="1">
      <c r="A1778" s="468">
        <f>IFERROR(__xludf.DUMMYFUNCTION("""COMPUTED_VALUE"""),8.054620261E9)</f>
        <v>8054620261</v>
      </c>
      <c r="B1778" s="468">
        <f>IFERROR(__xludf.DUMMYFUNCTION("""COMPUTED_VALUE"""),8054.0)</f>
        <v>8054</v>
      </c>
      <c r="C1778" s="468">
        <f>IFERROR(__xludf.DUMMYFUNCTION("""COMPUTED_VALUE"""),6.0)</f>
        <v>6</v>
      </c>
      <c r="D1778" s="468">
        <f>IFERROR(__xludf.DUMMYFUNCTION("""COMPUTED_VALUE"""),2026.0)</f>
        <v>2026</v>
      </c>
      <c r="E1778" s="468">
        <f>IFERROR(__xludf.DUMMYFUNCTION("""COMPUTED_VALUE"""),1.0)</f>
        <v>1</v>
      </c>
      <c r="F1778" s="468" t="str">
        <f>IFERROR(__xludf.DUMMYFUNCTION("""COMPUTED_VALUE"""),"Enero")</f>
        <v>Enero</v>
      </c>
      <c r="G1778" s="468">
        <f>IFERROR(__xludf.DUMMYFUNCTION("""COMPUTED_VALUE"""),9.67547083E8)</f>
        <v>967547083</v>
      </c>
      <c r="H1778" s="468">
        <f>IFERROR(__xludf.DUMMYFUNCTION("""COMPUTED_VALUE"""),9.59493083E8)</f>
        <v>959493083</v>
      </c>
      <c r="I1778" s="468">
        <f>IFERROR(__xludf.DUMMYFUNCTION("""COMPUTED_VALUE"""),8054000.0)</f>
        <v>8054000</v>
      </c>
      <c r="J1778" s="468">
        <f>IFERROR(__xludf.DUMMYFUNCTION("""COMPUTED_VALUE"""),0.0)</f>
        <v>0</v>
      </c>
      <c r="K1778" s="468">
        <f>IFERROR(__xludf.DUMMYFUNCTION("""COMPUTED_VALUE"""),9.59493083E8)</f>
        <v>959493083</v>
      </c>
      <c r="L1778" s="468">
        <f>IFERROR(__xludf.DUMMYFUNCTION("""COMPUTED_VALUE"""),9.11302E8)</f>
        <v>911302000</v>
      </c>
      <c r="M1778" s="468">
        <f>IFERROR(__xludf.DUMMYFUNCTION("""COMPUTED_VALUE"""),0.0)</f>
        <v>0</v>
      </c>
      <c r="N1778" s="468">
        <f>IFERROR(__xludf.DUMMYFUNCTION("""COMPUTED_VALUE"""),0.0)</f>
        <v>0</v>
      </c>
      <c r="O1778" s="468">
        <f>IFERROR(__xludf.DUMMYFUNCTION("""COMPUTED_VALUE"""),8054000.0)</f>
        <v>8054000</v>
      </c>
      <c r="P1778" s="468">
        <f>IFERROR(__xludf.DUMMYFUNCTION("""COMPUTED_VALUE"""),8054000.0)</f>
        <v>8054000</v>
      </c>
      <c r="Q1778" s="468"/>
      <c r="R1778" s="468"/>
      <c r="S1778" s="468"/>
      <c r="T1778" s="468"/>
      <c r="U1778" s="468"/>
      <c r="V1778" s="468"/>
      <c r="W1778" s="468"/>
      <c r="X1778" s="468"/>
      <c r="Y1778" s="468"/>
      <c r="Z1778" s="468"/>
      <c r="AA1778" s="468"/>
      <c r="AB1778" s="468"/>
      <c r="AC1778" s="468"/>
      <c r="AD1778" s="468"/>
      <c r="AE1778" s="468"/>
      <c r="AF1778" s="468"/>
      <c r="AG1778" s="468"/>
      <c r="AH1778" s="468"/>
      <c r="AI1778" s="468"/>
      <c r="AJ1778" s="468"/>
    </row>
    <row r="1779" ht="15.75" customHeight="1">
      <c r="A1779" s="468">
        <f>IFERROR(__xludf.DUMMYFUNCTION("""COMPUTED_VALUE"""),8.054620262E9)</f>
        <v>8054620262</v>
      </c>
      <c r="B1779" s="468">
        <f>IFERROR(__xludf.DUMMYFUNCTION("""COMPUTED_VALUE"""),8054.0)</f>
        <v>8054</v>
      </c>
      <c r="C1779" s="468">
        <f>IFERROR(__xludf.DUMMYFUNCTION("""COMPUTED_VALUE"""),6.0)</f>
        <v>6</v>
      </c>
      <c r="D1779" s="468">
        <f>IFERROR(__xludf.DUMMYFUNCTION("""COMPUTED_VALUE"""),2026.0)</f>
        <v>2026</v>
      </c>
      <c r="E1779" s="468">
        <f>IFERROR(__xludf.DUMMYFUNCTION("""COMPUTED_VALUE"""),2.0)</f>
        <v>2</v>
      </c>
      <c r="F1779" s="468" t="str">
        <f>IFERROR(__xludf.DUMMYFUNCTION("""COMPUTED_VALUE"""),"Febrero")</f>
        <v>Febrero</v>
      </c>
      <c r="G1779" s="468">
        <f>IFERROR(__xludf.DUMMYFUNCTION("""COMPUTED_VALUE"""),0.0)</f>
        <v>0</v>
      </c>
      <c r="H1779" s="468">
        <f>IFERROR(__xludf.DUMMYFUNCTION("""COMPUTED_VALUE"""),0.0)</f>
        <v>0</v>
      </c>
      <c r="I1779" s="468">
        <f>IFERROR(__xludf.DUMMYFUNCTION("""COMPUTED_VALUE"""),0.0)</f>
        <v>0</v>
      </c>
      <c r="J1779" s="468">
        <f>IFERROR(__xludf.DUMMYFUNCTION("""COMPUTED_VALUE"""),2.71062E7)</f>
        <v>27106200</v>
      </c>
      <c r="K1779" s="468">
        <f>IFERROR(__xludf.DUMMYFUNCTION("""COMPUTED_VALUE"""),0.0)</f>
        <v>0</v>
      </c>
      <c r="L1779" s="468">
        <f>IFERROR(__xludf.DUMMYFUNCTION("""COMPUTED_VALUE"""),0.0)</f>
        <v>0</v>
      </c>
      <c r="M1779" s="468">
        <f>IFERROR(__xludf.DUMMYFUNCTION("""COMPUTED_VALUE"""),2.71062E7)</f>
        <v>27106200</v>
      </c>
      <c r="N1779" s="468">
        <f>IFERROR(__xludf.DUMMYFUNCTION("""COMPUTED_VALUE"""),1.4129E7)</f>
        <v>14129000</v>
      </c>
      <c r="O1779" s="468">
        <f>IFERROR(__xludf.DUMMYFUNCTION("""COMPUTED_VALUE"""),0.0)</f>
        <v>0</v>
      </c>
      <c r="P1779" s="468">
        <f>IFERROR(__xludf.DUMMYFUNCTION("""COMPUTED_VALUE"""),0.0)</f>
        <v>0</v>
      </c>
      <c r="Q1779" s="468"/>
      <c r="R1779" s="468"/>
      <c r="S1779" s="468"/>
      <c r="T1779" s="468"/>
      <c r="U1779" s="468"/>
      <c r="V1779" s="468"/>
      <c r="W1779" s="468"/>
      <c r="X1779" s="468"/>
      <c r="Y1779" s="468"/>
      <c r="Z1779" s="468"/>
      <c r="AA1779" s="468"/>
      <c r="AB1779" s="468"/>
      <c r="AC1779" s="468"/>
      <c r="AD1779" s="468"/>
      <c r="AE1779" s="468"/>
      <c r="AF1779" s="468"/>
      <c r="AG1779" s="468"/>
      <c r="AH1779" s="468"/>
      <c r="AI1779" s="468"/>
      <c r="AJ1779" s="468"/>
    </row>
    <row r="1780" ht="15.75" customHeight="1">
      <c r="A1780" s="468">
        <f>IFERROR(__xludf.DUMMYFUNCTION("""COMPUTED_VALUE"""),8.054620263E9)</f>
        <v>8054620263</v>
      </c>
      <c r="B1780" s="468">
        <f>IFERROR(__xludf.DUMMYFUNCTION("""COMPUTED_VALUE"""),8054.0)</f>
        <v>8054</v>
      </c>
      <c r="C1780" s="468">
        <f>IFERROR(__xludf.DUMMYFUNCTION("""COMPUTED_VALUE"""),6.0)</f>
        <v>6</v>
      </c>
      <c r="D1780" s="468">
        <f>IFERROR(__xludf.DUMMYFUNCTION("""COMPUTED_VALUE"""),2026.0)</f>
        <v>2026</v>
      </c>
      <c r="E1780" s="468">
        <f>IFERROR(__xludf.DUMMYFUNCTION("""COMPUTED_VALUE"""),3.0)</f>
        <v>3</v>
      </c>
      <c r="F1780" s="468" t="str">
        <f>IFERROR(__xludf.DUMMYFUNCTION("""COMPUTED_VALUE"""),"Marzo")</f>
        <v>Marzo</v>
      </c>
      <c r="G1780" s="468">
        <f>IFERROR(__xludf.DUMMYFUNCTION("""COMPUTED_VALUE"""),0.0)</f>
        <v>0</v>
      </c>
      <c r="H1780" s="468">
        <f>IFERROR(__xludf.DUMMYFUNCTION("""COMPUTED_VALUE"""),0.0)</f>
        <v>0</v>
      </c>
      <c r="I1780" s="468">
        <f>IFERROR(__xludf.DUMMYFUNCTION("""COMPUTED_VALUE"""),0.0)</f>
        <v>0</v>
      </c>
      <c r="J1780" s="468">
        <f>IFERROR(__xludf.DUMMYFUNCTION("""COMPUTED_VALUE"""),8.431E7)</f>
        <v>84310000</v>
      </c>
      <c r="K1780" s="468">
        <f>IFERROR(__xludf.DUMMYFUNCTION("""COMPUTED_VALUE"""),0.0)</f>
        <v>0</v>
      </c>
      <c r="L1780" s="468">
        <f>IFERROR(__xludf.DUMMYFUNCTION("""COMPUTED_VALUE"""),0.0)</f>
        <v>0</v>
      </c>
      <c r="M1780" s="468">
        <f>IFERROR(__xludf.DUMMYFUNCTION("""COMPUTED_VALUE"""),8.431E7)</f>
        <v>84310000</v>
      </c>
      <c r="N1780" s="468">
        <f>IFERROR(__xludf.DUMMYFUNCTION("""COMPUTED_VALUE"""),0.0)</f>
        <v>0</v>
      </c>
      <c r="O1780" s="468">
        <f>IFERROR(__xludf.DUMMYFUNCTION("""COMPUTED_VALUE"""),0.0)</f>
        <v>0</v>
      </c>
      <c r="P1780" s="468">
        <f>IFERROR(__xludf.DUMMYFUNCTION("""COMPUTED_VALUE"""),0.0)</f>
        <v>0</v>
      </c>
      <c r="Q1780" s="468"/>
      <c r="R1780" s="468"/>
      <c r="S1780" s="468"/>
      <c r="T1780" s="468"/>
      <c r="U1780" s="468"/>
      <c r="V1780" s="468"/>
      <c r="W1780" s="468"/>
      <c r="X1780" s="468"/>
      <c r="Y1780" s="468"/>
      <c r="Z1780" s="468"/>
      <c r="AA1780" s="468"/>
      <c r="AB1780" s="468"/>
      <c r="AC1780" s="468"/>
      <c r="AD1780" s="468"/>
      <c r="AE1780" s="468"/>
      <c r="AF1780" s="468"/>
      <c r="AG1780" s="468"/>
      <c r="AH1780" s="468"/>
      <c r="AI1780" s="468"/>
      <c r="AJ1780" s="468"/>
    </row>
    <row r="1781" ht="15.75" customHeight="1">
      <c r="A1781" s="468">
        <f>IFERROR(__xludf.DUMMYFUNCTION("""COMPUTED_VALUE"""),8.054620264E9)</f>
        <v>8054620264</v>
      </c>
      <c r="B1781" s="468">
        <f>IFERROR(__xludf.DUMMYFUNCTION("""COMPUTED_VALUE"""),8054.0)</f>
        <v>8054</v>
      </c>
      <c r="C1781" s="468">
        <f>IFERROR(__xludf.DUMMYFUNCTION("""COMPUTED_VALUE"""),6.0)</f>
        <v>6</v>
      </c>
      <c r="D1781" s="468">
        <f>IFERROR(__xludf.DUMMYFUNCTION("""COMPUTED_VALUE"""),2026.0)</f>
        <v>2026</v>
      </c>
      <c r="E1781" s="468">
        <f>IFERROR(__xludf.DUMMYFUNCTION("""COMPUTED_VALUE"""),4.0)</f>
        <v>4</v>
      </c>
      <c r="F1781" s="468" t="str">
        <f>IFERROR(__xludf.DUMMYFUNCTION("""COMPUTED_VALUE"""),"Abril")</f>
        <v>Abril</v>
      </c>
      <c r="G1781" s="468">
        <f>IFERROR(__xludf.DUMMYFUNCTION("""COMPUTED_VALUE"""),0.0)</f>
        <v>0</v>
      </c>
      <c r="H1781" s="468">
        <f>IFERROR(__xludf.DUMMYFUNCTION("""COMPUTED_VALUE"""),0.0)</f>
        <v>0</v>
      </c>
      <c r="I1781" s="468">
        <f>IFERROR(__xludf.DUMMYFUNCTION("""COMPUTED_VALUE"""),0.0)</f>
        <v>0</v>
      </c>
      <c r="J1781" s="468">
        <f>IFERROR(__xludf.DUMMYFUNCTION("""COMPUTED_VALUE"""),8.431E7)</f>
        <v>84310000</v>
      </c>
      <c r="K1781" s="468">
        <f>IFERROR(__xludf.DUMMYFUNCTION("""COMPUTED_VALUE"""),0.0)</f>
        <v>0</v>
      </c>
      <c r="L1781" s="468">
        <f>IFERROR(__xludf.DUMMYFUNCTION("""COMPUTED_VALUE"""),0.0)</f>
        <v>0</v>
      </c>
      <c r="M1781" s="468">
        <f>IFERROR(__xludf.DUMMYFUNCTION("""COMPUTED_VALUE"""),8.431E7)</f>
        <v>84310000</v>
      </c>
      <c r="N1781" s="468">
        <f>IFERROR(__xludf.DUMMYFUNCTION("""COMPUTED_VALUE"""),0.0)</f>
        <v>0</v>
      </c>
      <c r="O1781" s="468">
        <f>IFERROR(__xludf.DUMMYFUNCTION("""COMPUTED_VALUE"""),0.0)</f>
        <v>0</v>
      </c>
      <c r="P1781" s="468">
        <f>IFERROR(__xludf.DUMMYFUNCTION("""COMPUTED_VALUE"""),0.0)</f>
        <v>0</v>
      </c>
      <c r="Q1781" s="468"/>
      <c r="R1781" s="468"/>
      <c r="S1781" s="468"/>
      <c r="T1781" s="468"/>
      <c r="U1781" s="468"/>
      <c r="V1781" s="468"/>
      <c r="W1781" s="468"/>
      <c r="X1781" s="468"/>
      <c r="Y1781" s="468"/>
      <c r="Z1781" s="468"/>
      <c r="AA1781" s="468"/>
      <c r="AB1781" s="468"/>
      <c r="AC1781" s="468"/>
      <c r="AD1781" s="468"/>
      <c r="AE1781" s="468"/>
      <c r="AF1781" s="468"/>
      <c r="AG1781" s="468"/>
      <c r="AH1781" s="468"/>
      <c r="AI1781" s="468"/>
      <c r="AJ1781" s="468"/>
    </row>
    <row r="1782" ht="15.75" customHeight="1">
      <c r="A1782" s="468">
        <f>IFERROR(__xludf.DUMMYFUNCTION("""COMPUTED_VALUE"""),8.054620265E9)</f>
        <v>8054620265</v>
      </c>
      <c r="B1782" s="468">
        <f>IFERROR(__xludf.DUMMYFUNCTION("""COMPUTED_VALUE"""),8054.0)</f>
        <v>8054</v>
      </c>
      <c r="C1782" s="468">
        <f>IFERROR(__xludf.DUMMYFUNCTION("""COMPUTED_VALUE"""),6.0)</f>
        <v>6</v>
      </c>
      <c r="D1782" s="468">
        <f>IFERROR(__xludf.DUMMYFUNCTION("""COMPUTED_VALUE"""),2026.0)</f>
        <v>2026</v>
      </c>
      <c r="E1782" s="468">
        <f>IFERROR(__xludf.DUMMYFUNCTION("""COMPUTED_VALUE"""),5.0)</f>
        <v>5</v>
      </c>
      <c r="F1782" s="468" t="str">
        <f>IFERROR(__xludf.DUMMYFUNCTION("""COMPUTED_VALUE"""),"Mayo")</f>
        <v>Mayo</v>
      </c>
      <c r="G1782" s="468">
        <f>IFERROR(__xludf.DUMMYFUNCTION("""COMPUTED_VALUE"""),0.0)</f>
        <v>0</v>
      </c>
      <c r="H1782" s="468">
        <f>IFERROR(__xludf.DUMMYFUNCTION("""COMPUTED_VALUE"""),0.0)</f>
        <v>0</v>
      </c>
      <c r="I1782" s="468">
        <f>IFERROR(__xludf.DUMMYFUNCTION("""COMPUTED_VALUE"""),0.0)</f>
        <v>0</v>
      </c>
      <c r="J1782" s="468">
        <f>IFERROR(__xludf.DUMMYFUNCTION("""COMPUTED_VALUE"""),8.431E7)</f>
        <v>84310000</v>
      </c>
      <c r="K1782" s="468">
        <f>IFERROR(__xludf.DUMMYFUNCTION("""COMPUTED_VALUE"""),0.0)</f>
        <v>0</v>
      </c>
      <c r="L1782" s="468">
        <f>IFERROR(__xludf.DUMMYFUNCTION("""COMPUTED_VALUE"""),0.0)</f>
        <v>0</v>
      </c>
      <c r="M1782" s="468">
        <f>IFERROR(__xludf.DUMMYFUNCTION("""COMPUTED_VALUE"""),8.431E7)</f>
        <v>84310000</v>
      </c>
      <c r="N1782" s="468">
        <f>IFERROR(__xludf.DUMMYFUNCTION("""COMPUTED_VALUE"""),0.0)</f>
        <v>0</v>
      </c>
      <c r="O1782" s="468">
        <f>IFERROR(__xludf.DUMMYFUNCTION("""COMPUTED_VALUE"""),0.0)</f>
        <v>0</v>
      </c>
      <c r="P1782" s="468">
        <f>IFERROR(__xludf.DUMMYFUNCTION("""COMPUTED_VALUE"""),0.0)</f>
        <v>0</v>
      </c>
      <c r="Q1782" s="468"/>
      <c r="R1782" s="468"/>
      <c r="S1782" s="468"/>
      <c r="T1782" s="468"/>
      <c r="U1782" s="468"/>
      <c r="V1782" s="468"/>
      <c r="W1782" s="468"/>
      <c r="X1782" s="468"/>
      <c r="Y1782" s="468"/>
      <c r="Z1782" s="468"/>
      <c r="AA1782" s="468"/>
      <c r="AB1782" s="468"/>
      <c r="AC1782" s="468"/>
      <c r="AD1782" s="468"/>
      <c r="AE1782" s="468"/>
      <c r="AF1782" s="468"/>
      <c r="AG1782" s="468"/>
      <c r="AH1782" s="468"/>
      <c r="AI1782" s="468"/>
      <c r="AJ1782" s="468"/>
    </row>
    <row r="1783" ht="15.75" customHeight="1">
      <c r="A1783" s="468">
        <f>IFERROR(__xludf.DUMMYFUNCTION("""COMPUTED_VALUE"""),8.054620266E9)</f>
        <v>8054620266</v>
      </c>
      <c r="B1783" s="468">
        <f>IFERROR(__xludf.DUMMYFUNCTION("""COMPUTED_VALUE"""),8054.0)</f>
        <v>8054</v>
      </c>
      <c r="C1783" s="468">
        <f>IFERROR(__xludf.DUMMYFUNCTION("""COMPUTED_VALUE"""),6.0)</f>
        <v>6</v>
      </c>
      <c r="D1783" s="468">
        <f>IFERROR(__xludf.DUMMYFUNCTION("""COMPUTED_VALUE"""),2026.0)</f>
        <v>2026</v>
      </c>
      <c r="E1783" s="468">
        <f>IFERROR(__xludf.DUMMYFUNCTION("""COMPUTED_VALUE"""),6.0)</f>
        <v>6</v>
      </c>
      <c r="F1783" s="468" t="str">
        <f>IFERROR(__xludf.DUMMYFUNCTION("""COMPUTED_VALUE"""),"Junio")</f>
        <v>Junio</v>
      </c>
      <c r="G1783" s="468">
        <f>IFERROR(__xludf.DUMMYFUNCTION("""COMPUTED_VALUE"""),0.0)</f>
        <v>0</v>
      </c>
      <c r="H1783" s="468">
        <f>IFERROR(__xludf.DUMMYFUNCTION("""COMPUTED_VALUE"""),0.0)</f>
        <v>0</v>
      </c>
      <c r="I1783" s="468">
        <f>IFERROR(__xludf.DUMMYFUNCTION("""COMPUTED_VALUE"""),0.0)</f>
        <v>0</v>
      </c>
      <c r="J1783" s="468">
        <f>IFERROR(__xludf.DUMMYFUNCTION("""COMPUTED_VALUE"""),8.431E7)</f>
        <v>84310000</v>
      </c>
      <c r="K1783" s="468">
        <f>IFERROR(__xludf.DUMMYFUNCTION("""COMPUTED_VALUE"""),0.0)</f>
        <v>0</v>
      </c>
      <c r="L1783" s="468">
        <f>IFERROR(__xludf.DUMMYFUNCTION("""COMPUTED_VALUE"""),0.0)</f>
        <v>0</v>
      </c>
      <c r="M1783" s="468">
        <f>IFERROR(__xludf.DUMMYFUNCTION("""COMPUTED_VALUE"""),8.431E7)</f>
        <v>84310000</v>
      </c>
      <c r="N1783" s="468">
        <f>IFERROR(__xludf.DUMMYFUNCTION("""COMPUTED_VALUE"""),0.0)</f>
        <v>0</v>
      </c>
      <c r="O1783" s="468">
        <f>IFERROR(__xludf.DUMMYFUNCTION("""COMPUTED_VALUE"""),0.0)</f>
        <v>0</v>
      </c>
      <c r="P1783" s="468">
        <f>IFERROR(__xludf.DUMMYFUNCTION("""COMPUTED_VALUE"""),0.0)</f>
        <v>0</v>
      </c>
      <c r="Q1783" s="468"/>
      <c r="R1783" s="468"/>
      <c r="S1783" s="468"/>
      <c r="T1783" s="468"/>
      <c r="U1783" s="468"/>
      <c r="V1783" s="468"/>
      <c r="W1783" s="468"/>
      <c r="X1783" s="468"/>
      <c r="Y1783" s="468"/>
      <c r="Z1783" s="468"/>
      <c r="AA1783" s="468"/>
      <c r="AB1783" s="468"/>
      <c r="AC1783" s="468"/>
      <c r="AD1783" s="468"/>
      <c r="AE1783" s="468"/>
      <c r="AF1783" s="468"/>
      <c r="AG1783" s="468"/>
      <c r="AH1783" s="468"/>
      <c r="AI1783" s="468"/>
      <c r="AJ1783" s="468"/>
    </row>
    <row r="1784" ht="15.75" customHeight="1">
      <c r="A1784" s="468">
        <f>IFERROR(__xludf.DUMMYFUNCTION("""COMPUTED_VALUE"""),8.054620267E9)</f>
        <v>8054620267</v>
      </c>
      <c r="B1784" s="468">
        <f>IFERROR(__xludf.DUMMYFUNCTION("""COMPUTED_VALUE"""),8054.0)</f>
        <v>8054</v>
      </c>
      <c r="C1784" s="468">
        <f>IFERROR(__xludf.DUMMYFUNCTION("""COMPUTED_VALUE"""),6.0)</f>
        <v>6</v>
      </c>
      <c r="D1784" s="468">
        <f>IFERROR(__xludf.DUMMYFUNCTION("""COMPUTED_VALUE"""),2026.0)</f>
        <v>2026</v>
      </c>
      <c r="E1784" s="468">
        <f>IFERROR(__xludf.DUMMYFUNCTION("""COMPUTED_VALUE"""),7.0)</f>
        <v>7</v>
      </c>
      <c r="F1784" s="468" t="str">
        <f>IFERROR(__xludf.DUMMYFUNCTION("""COMPUTED_VALUE"""),"Julio")</f>
        <v>Julio</v>
      </c>
      <c r="G1784" s="468">
        <f>IFERROR(__xludf.DUMMYFUNCTION("""COMPUTED_VALUE"""),0.0)</f>
        <v>0</v>
      </c>
      <c r="H1784" s="468">
        <f>IFERROR(__xludf.DUMMYFUNCTION("""COMPUTED_VALUE"""),0.0)</f>
        <v>0</v>
      </c>
      <c r="I1784" s="468">
        <f>IFERROR(__xludf.DUMMYFUNCTION("""COMPUTED_VALUE"""),0.0)</f>
        <v>0</v>
      </c>
      <c r="J1784" s="468">
        <f>IFERROR(__xludf.DUMMYFUNCTION("""COMPUTED_VALUE"""),8.431E7)</f>
        <v>84310000</v>
      </c>
      <c r="K1784" s="468">
        <f>IFERROR(__xludf.DUMMYFUNCTION("""COMPUTED_VALUE"""),0.0)</f>
        <v>0</v>
      </c>
      <c r="L1784" s="468">
        <f>IFERROR(__xludf.DUMMYFUNCTION("""COMPUTED_VALUE"""),0.0)</f>
        <v>0</v>
      </c>
      <c r="M1784" s="468">
        <f>IFERROR(__xludf.DUMMYFUNCTION("""COMPUTED_VALUE"""),8.431E7)</f>
        <v>84310000</v>
      </c>
      <c r="N1784" s="468">
        <f>IFERROR(__xludf.DUMMYFUNCTION("""COMPUTED_VALUE"""),0.0)</f>
        <v>0</v>
      </c>
      <c r="O1784" s="468">
        <f>IFERROR(__xludf.DUMMYFUNCTION("""COMPUTED_VALUE"""),0.0)</f>
        <v>0</v>
      </c>
      <c r="P1784" s="468">
        <f>IFERROR(__xludf.DUMMYFUNCTION("""COMPUTED_VALUE"""),0.0)</f>
        <v>0</v>
      </c>
      <c r="Q1784" s="468"/>
      <c r="R1784" s="468"/>
      <c r="S1784" s="468"/>
      <c r="T1784" s="468"/>
      <c r="U1784" s="468"/>
      <c r="V1784" s="468"/>
      <c r="W1784" s="468"/>
      <c r="X1784" s="468"/>
      <c r="Y1784" s="468"/>
      <c r="Z1784" s="468"/>
      <c r="AA1784" s="468"/>
      <c r="AB1784" s="468"/>
      <c r="AC1784" s="468"/>
      <c r="AD1784" s="468"/>
      <c r="AE1784" s="468"/>
      <c r="AF1784" s="468"/>
      <c r="AG1784" s="468"/>
      <c r="AH1784" s="468"/>
      <c r="AI1784" s="468"/>
      <c r="AJ1784" s="468"/>
    </row>
    <row r="1785" ht="15.75" customHeight="1">
      <c r="A1785" s="468">
        <f>IFERROR(__xludf.DUMMYFUNCTION("""COMPUTED_VALUE"""),8.054620268E9)</f>
        <v>8054620268</v>
      </c>
      <c r="B1785" s="468">
        <f>IFERROR(__xludf.DUMMYFUNCTION("""COMPUTED_VALUE"""),8054.0)</f>
        <v>8054</v>
      </c>
      <c r="C1785" s="468">
        <f>IFERROR(__xludf.DUMMYFUNCTION("""COMPUTED_VALUE"""),6.0)</f>
        <v>6</v>
      </c>
      <c r="D1785" s="468">
        <f>IFERROR(__xludf.DUMMYFUNCTION("""COMPUTED_VALUE"""),2026.0)</f>
        <v>2026</v>
      </c>
      <c r="E1785" s="468">
        <f>IFERROR(__xludf.DUMMYFUNCTION("""COMPUTED_VALUE"""),8.0)</f>
        <v>8</v>
      </c>
      <c r="F1785" s="468" t="str">
        <f>IFERROR(__xludf.DUMMYFUNCTION("""COMPUTED_VALUE"""),"Agosto")</f>
        <v>Agosto</v>
      </c>
      <c r="G1785" s="468">
        <f>IFERROR(__xludf.DUMMYFUNCTION("""COMPUTED_VALUE"""),0.0)</f>
        <v>0</v>
      </c>
      <c r="H1785" s="468">
        <f>IFERROR(__xludf.DUMMYFUNCTION("""COMPUTED_VALUE"""),0.0)</f>
        <v>0</v>
      </c>
      <c r="I1785" s="468">
        <f>IFERROR(__xludf.DUMMYFUNCTION("""COMPUTED_VALUE"""),0.0)</f>
        <v>0</v>
      </c>
      <c r="J1785" s="468">
        <f>IFERROR(__xludf.DUMMYFUNCTION("""COMPUTED_VALUE"""),8.431E7)</f>
        <v>84310000</v>
      </c>
      <c r="K1785" s="468">
        <f>IFERROR(__xludf.DUMMYFUNCTION("""COMPUTED_VALUE"""),0.0)</f>
        <v>0</v>
      </c>
      <c r="L1785" s="468">
        <f>IFERROR(__xludf.DUMMYFUNCTION("""COMPUTED_VALUE"""),0.0)</f>
        <v>0</v>
      </c>
      <c r="M1785" s="468">
        <f>IFERROR(__xludf.DUMMYFUNCTION("""COMPUTED_VALUE"""),8.431E7)</f>
        <v>84310000</v>
      </c>
      <c r="N1785" s="468">
        <f>IFERROR(__xludf.DUMMYFUNCTION("""COMPUTED_VALUE"""),0.0)</f>
        <v>0</v>
      </c>
      <c r="O1785" s="468">
        <f>IFERROR(__xludf.DUMMYFUNCTION("""COMPUTED_VALUE"""),0.0)</f>
        <v>0</v>
      </c>
      <c r="P1785" s="468">
        <f>IFERROR(__xludf.DUMMYFUNCTION("""COMPUTED_VALUE"""),0.0)</f>
        <v>0</v>
      </c>
      <c r="Q1785" s="468"/>
      <c r="R1785" s="468"/>
      <c r="S1785" s="468"/>
      <c r="T1785" s="468"/>
      <c r="U1785" s="468"/>
      <c r="V1785" s="468"/>
      <c r="W1785" s="468"/>
      <c r="X1785" s="468"/>
      <c r="Y1785" s="468"/>
      <c r="Z1785" s="468"/>
      <c r="AA1785" s="468"/>
      <c r="AB1785" s="468"/>
      <c r="AC1785" s="468"/>
      <c r="AD1785" s="468"/>
      <c r="AE1785" s="468"/>
      <c r="AF1785" s="468"/>
      <c r="AG1785" s="468"/>
      <c r="AH1785" s="468"/>
      <c r="AI1785" s="468"/>
      <c r="AJ1785" s="468"/>
    </row>
    <row r="1786" ht="15.75" customHeight="1">
      <c r="A1786" s="468">
        <f>IFERROR(__xludf.DUMMYFUNCTION("""COMPUTED_VALUE"""),8.054620269E9)</f>
        <v>8054620269</v>
      </c>
      <c r="B1786" s="468">
        <f>IFERROR(__xludf.DUMMYFUNCTION("""COMPUTED_VALUE"""),8054.0)</f>
        <v>8054</v>
      </c>
      <c r="C1786" s="468">
        <f>IFERROR(__xludf.DUMMYFUNCTION("""COMPUTED_VALUE"""),6.0)</f>
        <v>6</v>
      </c>
      <c r="D1786" s="468">
        <f>IFERROR(__xludf.DUMMYFUNCTION("""COMPUTED_VALUE"""),2026.0)</f>
        <v>2026</v>
      </c>
      <c r="E1786" s="468">
        <f>IFERROR(__xludf.DUMMYFUNCTION("""COMPUTED_VALUE"""),9.0)</f>
        <v>9</v>
      </c>
      <c r="F1786" s="468" t="str">
        <f>IFERROR(__xludf.DUMMYFUNCTION("""COMPUTED_VALUE"""),"Septiembre")</f>
        <v>Septiembre</v>
      </c>
      <c r="G1786" s="468">
        <f>IFERROR(__xludf.DUMMYFUNCTION("""COMPUTED_VALUE"""),0.0)</f>
        <v>0</v>
      </c>
      <c r="H1786" s="468">
        <f>IFERROR(__xludf.DUMMYFUNCTION("""COMPUTED_VALUE"""),0.0)</f>
        <v>0</v>
      </c>
      <c r="I1786" s="468">
        <f>IFERROR(__xludf.DUMMYFUNCTION("""COMPUTED_VALUE"""),0.0)</f>
        <v>0</v>
      </c>
      <c r="J1786" s="468">
        <f>IFERROR(__xludf.DUMMYFUNCTION("""COMPUTED_VALUE"""),8.431E7)</f>
        <v>84310000</v>
      </c>
      <c r="K1786" s="468">
        <f>IFERROR(__xludf.DUMMYFUNCTION("""COMPUTED_VALUE"""),0.0)</f>
        <v>0</v>
      </c>
      <c r="L1786" s="468">
        <f>IFERROR(__xludf.DUMMYFUNCTION("""COMPUTED_VALUE"""),0.0)</f>
        <v>0</v>
      </c>
      <c r="M1786" s="468">
        <f>IFERROR(__xludf.DUMMYFUNCTION("""COMPUTED_VALUE"""),8.431E7)</f>
        <v>84310000</v>
      </c>
      <c r="N1786" s="468">
        <f>IFERROR(__xludf.DUMMYFUNCTION("""COMPUTED_VALUE"""),0.0)</f>
        <v>0</v>
      </c>
      <c r="O1786" s="468">
        <f>IFERROR(__xludf.DUMMYFUNCTION("""COMPUTED_VALUE"""),0.0)</f>
        <v>0</v>
      </c>
      <c r="P1786" s="468">
        <f>IFERROR(__xludf.DUMMYFUNCTION("""COMPUTED_VALUE"""),0.0)</f>
        <v>0</v>
      </c>
      <c r="Q1786" s="468"/>
      <c r="R1786" s="468"/>
      <c r="S1786" s="468"/>
      <c r="T1786" s="468"/>
      <c r="U1786" s="468"/>
      <c r="V1786" s="468"/>
      <c r="W1786" s="468"/>
      <c r="X1786" s="468"/>
      <c r="Y1786" s="468"/>
      <c r="Z1786" s="468"/>
      <c r="AA1786" s="468"/>
      <c r="AB1786" s="468"/>
      <c r="AC1786" s="468"/>
      <c r="AD1786" s="468"/>
      <c r="AE1786" s="468"/>
      <c r="AF1786" s="468"/>
      <c r="AG1786" s="468"/>
      <c r="AH1786" s="468"/>
      <c r="AI1786" s="468"/>
      <c r="AJ1786" s="468"/>
    </row>
    <row r="1787" ht="15.75" customHeight="1">
      <c r="A1787" s="468">
        <f>IFERROR(__xludf.DUMMYFUNCTION("""COMPUTED_VALUE"""),8.054620261E10)</f>
        <v>80546202610</v>
      </c>
      <c r="B1787" s="468">
        <f>IFERROR(__xludf.DUMMYFUNCTION("""COMPUTED_VALUE"""),8054.0)</f>
        <v>8054</v>
      </c>
      <c r="C1787" s="468">
        <f>IFERROR(__xludf.DUMMYFUNCTION("""COMPUTED_VALUE"""),6.0)</f>
        <v>6</v>
      </c>
      <c r="D1787" s="468">
        <f>IFERROR(__xludf.DUMMYFUNCTION("""COMPUTED_VALUE"""),2026.0)</f>
        <v>2026</v>
      </c>
      <c r="E1787" s="468">
        <f>IFERROR(__xludf.DUMMYFUNCTION("""COMPUTED_VALUE"""),10.0)</f>
        <v>10</v>
      </c>
      <c r="F1787" s="468" t="str">
        <f>IFERROR(__xludf.DUMMYFUNCTION("""COMPUTED_VALUE"""),"Octubre")</f>
        <v>Octubre</v>
      </c>
      <c r="G1787" s="468">
        <f>IFERROR(__xludf.DUMMYFUNCTION("""COMPUTED_VALUE"""),0.0)</f>
        <v>0</v>
      </c>
      <c r="H1787" s="468">
        <f>IFERROR(__xludf.DUMMYFUNCTION("""COMPUTED_VALUE"""),0.0)</f>
        <v>0</v>
      </c>
      <c r="I1787" s="468">
        <f>IFERROR(__xludf.DUMMYFUNCTION("""COMPUTED_VALUE"""),0.0)</f>
        <v>0</v>
      </c>
      <c r="J1787" s="468">
        <f>IFERROR(__xludf.DUMMYFUNCTION("""COMPUTED_VALUE"""),8.431E7)</f>
        <v>84310000</v>
      </c>
      <c r="K1787" s="468">
        <f>IFERROR(__xludf.DUMMYFUNCTION("""COMPUTED_VALUE"""),0.0)</f>
        <v>0</v>
      </c>
      <c r="L1787" s="468">
        <f>IFERROR(__xludf.DUMMYFUNCTION("""COMPUTED_VALUE"""),0.0)</f>
        <v>0</v>
      </c>
      <c r="M1787" s="468">
        <f>IFERROR(__xludf.DUMMYFUNCTION("""COMPUTED_VALUE"""),8.431E7)</f>
        <v>84310000</v>
      </c>
      <c r="N1787" s="468">
        <f>IFERROR(__xludf.DUMMYFUNCTION("""COMPUTED_VALUE"""),0.0)</f>
        <v>0</v>
      </c>
      <c r="O1787" s="468">
        <f>IFERROR(__xludf.DUMMYFUNCTION("""COMPUTED_VALUE"""),0.0)</f>
        <v>0</v>
      </c>
      <c r="P1787" s="468">
        <f>IFERROR(__xludf.DUMMYFUNCTION("""COMPUTED_VALUE"""),0.0)</f>
        <v>0</v>
      </c>
      <c r="Q1787" s="468"/>
      <c r="R1787" s="468"/>
      <c r="S1787" s="468"/>
      <c r="T1787" s="468"/>
      <c r="U1787" s="468"/>
      <c r="V1787" s="468"/>
      <c r="W1787" s="468"/>
      <c r="X1787" s="468"/>
      <c r="Y1787" s="468"/>
      <c r="Z1787" s="468"/>
      <c r="AA1787" s="468"/>
      <c r="AB1787" s="468"/>
      <c r="AC1787" s="468"/>
      <c r="AD1787" s="468"/>
      <c r="AE1787" s="468"/>
      <c r="AF1787" s="468"/>
      <c r="AG1787" s="468"/>
      <c r="AH1787" s="468"/>
      <c r="AI1787" s="468"/>
      <c r="AJ1787" s="468"/>
    </row>
    <row r="1788" ht="15.75" customHeight="1">
      <c r="A1788" s="468">
        <f>IFERROR(__xludf.DUMMYFUNCTION("""COMPUTED_VALUE"""),8.0546202611E10)</f>
        <v>80546202611</v>
      </c>
      <c r="B1788" s="468">
        <f>IFERROR(__xludf.DUMMYFUNCTION("""COMPUTED_VALUE"""),8054.0)</f>
        <v>8054</v>
      </c>
      <c r="C1788" s="468">
        <f>IFERROR(__xludf.DUMMYFUNCTION("""COMPUTED_VALUE"""),6.0)</f>
        <v>6</v>
      </c>
      <c r="D1788" s="468">
        <f>IFERROR(__xludf.DUMMYFUNCTION("""COMPUTED_VALUE"""),2026.0)</f>
        <v>2026</v>
      </c>
      <c r="E1788" s="468">
        <f>IFERROR(__xludf.DUMMYFUNCTION("""COMPUTED_VALUE"""),11.0)</f>
        <v>11</v>
      </c>
      <c r="F1788" s="468" t="str">
        <f>IFERROR(__xludf.DUMMYFUNCTION("""COMPUTED_VALUE"""),"Noviembre")</f>
        <v>Noviembre</v>
      </c>
      <c r="G1788" s="468">
        <f>IFERROR(__xludf.DUMMYFUNCTION("""COMPUTED_VALUE"""),0.0)</f>
        <v>0</v>
      </c>
      <c r="H1788" s="468">
        <f>IFERROR(__xludf.DUMMYFUNCTION("""COMPUTED_VALUE"""),0.0)</f>
        <v>0</v>
      </c>
      <c r="I1788" s="468">
        <f>IFERROR(__xludf.DUMMYFUNCTION("""COMPUTED_VALUE"""),0.0)</f>
        <v>0</v>
      </c>
      <c r="J1788" s="468">
        <f>IFERROR(__xludf.DUMMYFUNCTION("""COMPUTED_VALUE"""),7.6524467E7)</f>
        <v>76524467</v>
      </c>
      <c r="K1788" s="468">
        <f>IFERROR(__xludf.DUMMYFUNCTION("""COMPUTED_VALUE"""),0.0)</f>
        <v>0</v>
      </c>
      <c r="L1788" s="468">
        <f>IFERROR(__xludf.DUMMYFUNCTION("""COMPUTED_VALUE"""),0.0)</f>
        <v>0</v>
      </c>
      <c r="M1788" s="468">
        <f>IFERROR(__xludf.DUMMYFUNCTION("""COMPUTED_VALUE"""),7.6524467E7)</f>
        <v>76524467</v>
      </c>
      <c r="N1788" s="468">
        <f>IFERROR(__xludf.DUMMYFUNCTION("""COMPUTED_VALUE"""),0.0)</f>
        <v>0</v>
      </c>
      <c r="O1788" s="468">
        <f>IFERROR(__xludf.DUMMYFUNCTION("""COMPUTED_VALUE"""),0.0)</f>
        <v>0</v>
      </c>
      <c r="P1788" s="468">
        <f>IFERROR(__xludf.DUMMYFUNCTION("""COMPUTED_VALUE"""),0.0)</f>
        <v>0</v>
      </c>
      <c r="Q1788" s="468"/>
      <c r="R1788" s="468"/>
      <c r="S1788" s="468"/>
      <c r="T1788" s="468"/>
      <c r="U1788" s="468"/>
      <c r="V1788" s="468"/>
      <c r="W1788" s="468"/>
      <c r="X1788" s="468"/>
      <c r="Y1788" s="468"/>
      <c r="Z1788" s="468"/>
      <c r="AA1788" s="468"/>
      <c r="AB1788" s="468"/>
      <c r="AC1788" s="468"/>
      <c r="AD1788" s="468"/>
      <c r="AE1788" s="468"/>
      <c r="AF1788" s="468"/>
      <c r="AG1788" s="468"/>
      <c r="AH1788" s="468"/>
      <c r="AI1788" s="468"/>
      <c r="AJ1788" s="468"/>
    </row>
    <row r="1789" ht="15.75" customHeight="1">
      <c r="A1789" s="468">
        <f>IFERROR(__xludf.DUMMYFUNCTION("""COMPUTED_VALUE"""),8.0546202612E10)</f>
        <v>80546202612</v>
      </c>
      <c r="B1789" s="468">
        <f>IFERROR(__xludf.DUMMYFUNCTION("""COMPUTED_VALUE"""),8054.0)</f>
        <v>8054</v>
      </c>
      <c r="C1789" s="468">
        <f>IFERROR(__xludf.DUMMYFUNCTION("""COMPUTED_VALUE"""),6.0)</f>
        <v>6</v>
      </c>
      <c r="D1789" s="468">
        <f>IFERROR(__xludf.DUMMYFUNCTION("""COMPUTED_VALUE"""),2026.0)</f>
        <v>2026</v>
      </c>
      <c r="E1789" s="468">
        <f>IFERROR(__xludf.DUMMYFUNCTION("""COMPUTED_VALUE"""),12.0)</f>
        <v>12</v>
      </c>
      <c r="F1789" s="468" t="str">
        <f>IFERROR(__xludf.DUMMYFUNCTION("""COMPUTED_VALUE"""),"Diciembre")</f>
        <v>Diciembre</v>
      </c>
      <c r="G1789" s="468">
        <f>IFERROR(__xludf.DUMMYFUNCTION("""COMPUTED_VALUE"""),0.0)</f>
        <v>0</v>
      </c>
      <c r="H1789" s="468">
        <f>IFERROR(__xludf.DUMMYFUNCTION("""COMPUTED_VALUE"""),0.0)</f>
        <v>0</v>
      </c>
      <c r="I1789" s="468">
        <f>IFERROR(__xludf.DUMMYFUNCTION("""COMPUTED_VALUE"""),0.0)</f>
        <v>0</v>
      </c>
      <c r="J1789" s="468">
        <f>IFERROR(__xludf.DUMMYFUNCTION("""COMPUTED_VALUE"""),1.81382416E8)</f>
        <v>181382416</v>
      </c>
      <c r="K1789" s="468">
        <f>IFERROR(__xludf.DUMMYFUNCTION("""COMPUTED_VALUE"""),0.0)</f>
        <v>0</v>
      </c>
      <c r="L1789" s="468">
        <f>IFERROR(__xludf.DUMMYFUNCTION("""COMPUTED_VALUE"""),0.0)</f>
        <v>0</v>
      </c>
      <c r="M1789" s="468">
        <f>IFERROR(__xludf.DUMMYFUNCTION("""COMPUTED_VALUE"""),1.81382416E8)</f>
        <v>181382416</v>
      </c>
      <c r="N1789" s="468">
        <f>IFERROR(__xludf.DUMMYFUNCTION("""COMPUTED_VALUE"""),0.0)</f>
        <v>0</v>
      </c>
      <c r="O1789" s="468">
        <f>IFERROR(__xludf.DUMMYFUNCTION("""COMPUTED_VALUE"""),0.0)</f>
        <v>0</v>
      </c>
      <c r="P1789" s="468">
        <f>IFERROR(__xludf.DUMMYFUNCTION("""COMPUTED_VALUE"""),0.0)</f>
        <v>0</v>
      </c>
      <c r="Q1789" s="468"/>
      <c r="R1789" s="468"/>
      <c r="S1789" s="468"/>
      <c r="T1789" s="468"/>
      <c r="U1789" s="468"/>
      <c r="V1789" s="468"/>
      <c r="W1789" s="468"/>
      <c r="X1789" s="468"/>
      <c r="Y1789" s="468"/>
      <c r="Z1789" s="468"/>
      <c r="AA1789" s="468"/>
      <c r="AB1789" s="468"/>
      <c r="AC1789" s="468"/>
      <c r="AD1789" s="468"/>
      <c r="AE1789" s="468"/>
      <c r="AF1789" s="468"/>
      <c r="AG1789" s="468"/>
      <c r="AH1789" s="468"/>
      <c r="AI1789" s="468"/>
      <c r="AJ1789" s="468"/>
    </row>
    <row r="1790" ht="15.75" customHeight="1">
      <c r="A1790" s="468">
        <f>IFERROR(__xludf.DUMMYFUNCTION("""COMPUTED_VALUE"""),8.054720261E9)</f>
        <v>8054720261</v>
      </c>
      <c r="B1790" s="468">
        <f>IFERROR(__xludf.DUMMYFUNCTION("""COMPUTED_VALUE"""),8054.0)</f>
        <v>8054</v>
      </c>
      <c r="C1790" s="468">
        <f>IFERROR(__xludf.DUMMYFUNCTION("""COMPUTED_VALUE"""),7.0)</f>
        <v>7</v>
      </c>
      <c r="D1790" s="468">
        <f>IFERROR(__xludf.DUMMYFUNCTION("""COMPUTED_VALUE"""),2026.0)</f>
        <v>2026</v>
      </c>
      <c r="E1790" s="468">
        <f>IFERROR(__xludf.DUMMYFUNCTION("""COMPUTED_VALUE"""),1.0)</f>
        <v>1</v>
      </c>
      <c r="F1790" s="468" t="str">
        <f>IFERROR(__xludf.DUMMYFUNCTION("""COMPUTED_VALUE"""),"Enero")</f>
        <v>Enero</v>
      </c>
      <c r="G1790" s="468">
        <f>IFERROR(__xludf.DUMMYFUNCTION("""COMPUTED_VALUE"""),1.279229784E9)</f>
        <v>1279229784</v>
      </c>
      <c r="H1790" s="468">
        <f>IFERROR(__xludf.DUMMYFUNCTION("""COMPUTED_VALUE"""),1.236602917E9)</f>
        <v>1236602917</v>
      </c>
      <c r="I1790" s="468">
        <f>IFERROR(__xludf.DUMMYFUNCTION("""COMPUTED_VALUE"""),4.2626867E7)</f>
        <v>42626867</v>
      </c>
      <c r="J1790" s="468">
        <f>IFERROR(__xludf.DUMMYFUNCTION("""COMPUTED_VALUE"""),0.0)</f>
        <v>0</v>
      </c>
      <c r="K1790" s="468">
        <f>IFERROR(__xludf.DUMMYFUNCTION("""COMPUTED_VALUE"""),1.236602917E9)</f>
        <v>1236602917</v>
      </c>
      <c r="L1790" s="468">
        <f>IFERROR(__xludf.DUMMYFUNCTION("""COMPUTED_VALUE"""),1.236458E9)</f>
        <v>1236458000</v>
      </c>
      <c r="M1790" s="468">
        <f>IFERROR(__xludf.DUMMYFUNCTION("""COMPUTED_VALUE"""),0.0)</f>
        <v>0</v>
      </c>
      <c r="N1790" s="468">
        <f>IFERROR(__xludf.DUMMYFUNCTION("""COMPUTED_VALUE"""),0.0)</f>
        <v>0</v>
      </c>
      <c r="O1790" s="468">
        <f>IFERROR(__xludf.DUMMYFUNCTION("""COMPUTED_VALUE"""),4.2626867E7)</f>
        <v>42626867</v>
      </c>
      <c r="P1790" s="468">
        <f>IFERROR(__xludf.DUMMYFUNCTION("""COMPUTED_VALUE"""),3.34402E7)</f>
        <v>33440200</v>
      </c>
      <c r="Q1790" s="468"/>
      <c r="R1790" s="468"/>
      <c r="S1790" s="468"/>
      <c r="T1790" s="468"/>
      <c r="U1790" s="468"/>
      <c r="V1790" s="468"/>
      <c r="W1790" s="468"/>
      <c r="X1790" s="468"/>
      <c r="Y1790" s="468"/>
      <c r="Z1790" s="468"/>
      <c r="AA1790" s="468"/>
      <c r="AB1790" s="468"/>
      <c r="AC1790" s="468"/>
      <c r="AD1790" s="468"/>
      <c r="AE1790" s="468"/>
      <c r="AF1790" s="468"/>
      <c r="AG1790" s="468"/>
      <c r="AH1790" s="468"/>
      <c r="AI1790" s="468"/>
      <c r="AJ1790" s="468"/>
    </row>
    <row r="1791" ht="15.75" customHeight="1">
      <c r="A1791" s="468">
        <f>IFERROR(__xludf.DUMMYFUNCTION("""COMPUTED_VALUE"""),8.054720262E9)</f>
        <v>8054720262</v>
      </c>
      <c r="B1791" s="468">
        <f>IFERROR(__xludf.DUMMYFUNCTION("""COMPUTED_VALUE"""),8054.0)</f>
        <v>8054</v>
      </c>
      <c r="C1791" s="468">
        <f>IFERROR(__xludf.DUMMYFUNCTION("""COMPUTED_VALUE"""),7.0)</f>
        <v>7</v>
      </c>
      <c r="D1791" s="468">
        <f>IFERROR(__xludf.DUMMYFUNCTION("""COMPUTED_VALUE"""),2026.0)</f>
        <v>2026</v>
      </c>
      <c r="E1791" s="468">
        <f>IFERROR(__xludf.DUMMYFUNCTION("""COMPUTED_VALUE"""),2.0)</f>
        <v>2</v>
      </c>
      <c r="F1791" s="468" t="str">
        <f>IFERROR(__xludf.DUMMYFUNCTION("""COMPUTED_VALUE"""),"Febrero")</f>
        <v>Febrero</v>
      </c>
      <c r="G1791" s="468">
        <f>IFERROR(__xludf.DUMMYFUNCTION("""COMPUTED_VALUE"""),0.0)</f>
        <v>0</v>
      </c>
      <c r="H1791" s="468">
        <f>IFERROR(__xludf.DUMMYFUNCTION("""COMPUTED_VALUE"""),0.0)</f>
        <v>0</v>
      </c>
      <c r="I1791" s="468">
        <f>IFERROR(__xludf.DUMMYFUNCTION("""COMPUTED_VALUE"""),0.0)</f>
        <v>0</v>
      </c>
      <c r="J1791" s="468">
        <f>IFERROR(__xludf.DUMMYFUNCTION("""COMPUTED_VALUE"""),5.8193666E7)</f>
        <v>58193666</v>
      </c>
      <c r="K1791" s="468">
        <f>IFERROR(__xludf.DUMMYFUNCTION("""COMPUTED_VALUE"""),0.0)</f>
        <v>0</v>
      </c>
      <c r="L1791" s="468">
        <f>IFERROR(__xludf.DUMMYFUNCTION("""COMPUTED_VALUE"""),0.0)</f>
        <v>0</v>
      </c>
      <c r="M1791" s="468">
        <f>IFERROR(__xludf.DUMMYFUNCTION("""COMPUTED_VALUE"""),5.8193666E7)</f>
        <v>58193666</v>
      </c>
      <c r="N1791" s="468">
        <f>IFERROR(__xludf.DUMMYFUNCTION("""COMPUTED_VALUE"""),4.61738E7)</f>
        <v>46173800</v>
      </c>
      <c r="O1791" s="468">
        <f>IFERROR(__xludf.DUMMYFUNCTION("""COMPUTED_VALUE"""),0.0)</f>
        <v>0</v>
      </c>
      <c r="P1791" s="468">
        <f>IFERROR(__xludf.DUMMYFUNCTION("""COMPUTED_VALUE"""),0.0)</f>
        <v>0</v>
      </c>
      <c r="Q1791" s="468"/>
      <c r="R1791" s="468"/>
      <c r="S1791" s="468"/>
      <c r="T1791" s="468"/>
      <c r="U1791" s="468"/>
      <c r="V1791" s="468"/>
      <c r="W1791" s="468"/>
      <c r="X1791" s="468"/>
      <c r="Y1791" s="468"/>
      <c r="Z1791" s="468"/>
      <c r="AA1791" s="468"/>
      <c r="AB1791" s="468"/>
      <c r="AC1791" s="468"/>
      <c r="AD1791" s="468"/>
      <c r="AE1791" s="468"/>
      <c r="AF1791" s="468"/>
      <c r="AG1791" s="468"/>
      <c r="AH1791" s="468"/>
      <c r="AI1791" s="468"/>
      <c r="AJ1791" s="468"/>
    </row>
    <row r="1792" ht="15.75" customHeight="1">
      <c r="A1792" s="468">
        <f>IFERROR(__xludf.DUMMYFUNCTION("""COMPUTED_VALUE"""),8.054720263E9)</f>
        <v>8054720263</v>
      </c>
      <c r="B1792" s="468">
        <f>IFERROR(__xludf.DUMMYFUNCTION("""COMPUTED_VALUE"""),8054.0)</f>
        <v>8054</v>
      </c>
      <c r="C1792" s="468">
        <f>IFERROR(__xludf.DUMMYFUNCTION("""COMPUTED_VALUE"""),7.0)</f>
        <v>7</v>
      </c>
      <c r="D1792" s="468">
        <f>IFERROR(__xludf.DUMMYFUNCTION("""COMPUTED_VALUE"""),2026.0)</f>
        <v>2026</v>
      </c>
      <c r="E1792" s="468">
        <f>IFERROR(__xludf.DUMMYFUNCTION("""COMPUTED_VALUE"""),3.0)</f>
        <v>3</v>
      </c>
      <c r="F1792" s="468" t="str">
        <f>IFERROR(__xludf.DUMMYFUNCTION("""COMPUTED_VALUE"""),"Marzo")</f>
        <v>Marzo</v>
      </c>
      <c r="G1792" s="468">
        <f>IFERROR(__xludf.DUMMYFUNCTION("""COMPUTED_VALUE"""),0.0)</f>
        <v>0</v>
      </c>
      <c r="H1792" s="468">
        <f>IFERROR(__xludf.DUMMYFUNCTION("""COMPUTED_VALUE"""),0.0)</f>
        <v>0</v>
      </c>
      <c r="I1792" s="468">
        <f>IFERROR(__xludf.DUMMYFUNCTION("""COMPUTED_VALUE"""),0.0)</f>
        <v>0</v>
      </c>
      <c r="J1792" s="468">
        <f>IFERROR(__xludf.DUMMYFUNCTION("""COMPUTED_VALUE"""),1.0902E8)</f>
        <v>109020000</v>
      </c>
      <c r="K1792" s="468">
        <f>IFERROR(__xludf.DUMMYFUNCTION("""COMPUTED_VALUE"""),0.0)</f>
        <v>0</v>
      </c>
      <c r="L1792" s="468">
        <f>IFERROR(__xludf.DUMMYFUNCTION("""COMPUTED_VALUE"""),0.0)</f>
        <v>0</v>
      </c>
      <c r="M1792" s="468">
        <f>IFERROR(__xludf.DUMMYFUNCTION("""COMPUTED_VALUE"""),1.0902E8)</f>
        <v>109020000</v>
      </c>
      <c r="N1792" s="468">
        <f>IFERROR(__xludf.DUMMYFUNCTION("""COMPUTED_VALUE"""),0.0)</f>
        <v>0</v>
      </c>
      <c r="O1792" s="468">
        <f>IFERROR(__xludf.DUMMYFUNCTION("""COMPUTED_VALUE"""),0.0)</f>
        <v>0</v>
      </c>
      <c r="P1792" s="468">
        <f>IFERROR(__xludf.DUMMYFUNCTION("""COMPUTED_VALUE"""),0.0)</f>
        <v>0</v>
      </c>
      <c r="Q1792" s="468"/>
      <c r="R1792" s="468"/>
      <c r="S1792" s="468"/>
      <c r="T1792" s="468"/>
      <c r="U1792" s="468"/>
      <c r="V1792" s="468"/>
      <c r="W1792" s="468"/>
      <c r="X1792" s="468"/>
      <c r="Y1792" s="468"/>
      <c r="Z1792" s="468"/>
      <c r="AA1792" s="468"/>
      <c r="AB1792" s="468"/>
      <c r="AC1792" s="468"/>
      <c r="AD1792" s="468"/>
      <c r="AE1792" s="468"/>
      <c r="AF1792" s="468"/>
      <c r="AG1792" s="468"/>
      <c r="AH1792" s="468"/>
      <c r="AI1792" s="468"/>
      <c r="AJ1792" s="468"/>
    </row>
    <row r="1793" ht="15.75" customHeight="1">
      <c r="A1793" s="468">
        <f>IFERROR(__xludf.DUMMYFUNCTION("""COMPUTED_VALUE"""),8.054720264E9)</f>
        <v>8054720264</v>
      </c>
      <c r="B1793" s="468">
        <f>IFERROR(__xludf.DUMMYFUNCTION("""COMPUTED_VALUE"""),8054.0)</f>
        <v>8054</v>
      </c>
      <c r="C1793" s="468">
        <f>IFERROR(__xludf.DUMMYFUNCTION("""COMPUTED_VALUE"""),7.0)</f>
        <v>7</v>
      </c>
      <c r="D1793" s="468">
        <f>IFERROR(__xludf.DUMMYFUNCTION("""COMPUTED_VALUE"""),2026.0)</f>
        <v>2026</v>
      </c>
      <c r="E1793" s="468">
        <f>IFERROR(__xludf.DUMMYFUNCTION("""COMPUTED_VALUE"""),4.0)</f>
        <v>4</v>
      </c>
      <c r="F1793" s="468" t="str">
        <f>IFERROR(__xludf.DUMMYFUNCTION("""COMPUTED_VALUE"""),"Abril")</f>
        <v>Abril</v>
      </c>
      <c r="G1793" s="468">
        <f>IFERROR(__xludf.DUMMYFUNCTION("""COMPUTED_VALUE"""),0.0)</f>
        <v>0</v>
      </c>
      <c r="H1793" s="468">
        <f>IFERROR(__xludf.DUMMYFUNCTION("""COMPUTED_VALUE"""),0.0)</f>
        <v>0</v>
      </c>
      <c r="I1793" s="468">
        <f>IFERROR(__xludf.DUMMYFUNCTION("""COMPUTED_VALUE"""),0.0)</f>
        <v>0</v>
      </c>
      <c r="J1793" s="468">
        <f>IFERROR(__xludf.DUMMYFUNCTION("""COMPUTED_VALUE"""),1.0902E8)</f>
        <v>109020000</v>
      </c>
      <c r="K1793" s="468">
        <f>IFERROR(__xludf.DUMMYFUNCTION("""COMPUTED_VALUE"""),0.0)</f>
        <v>0</v>
      </c>
      <c r="L1793" s="468">
        <f>IFERROR(__xludf.DUMMYFUNCTION("""COMPUTED_VALUE"""),0.0)</f>
        <v>0</v>
      </c>
      <c r="M1793" s="468">
        <f>IFERROR(__xludf.DUMMYFUNCTION("""COMPUTED_VALUE"""),1.0902E8)</f>
        <v>109020000</v>
      </c>
      <c r="N1793" s="468">
        <f>IFERROR(__xludf.DUMMYFUNCTION("""COMPUTED_VALUE"""),0.0)</f>
        <v>0</v>
      </c>
      <c r="O1793" s="468">
        <f>IFERROR(__xludf.DUMMYFUNCTION("""COMPUTED_VALUE"""),0.0)</f>
        <v>0</v>
      </c>
      <c r="P1793" s="468">
        <f>IFERROR(__xludf.DUMMYFUNCTION("""COMPUTED_VALUE"""),0.0)</f>
        <v>0</v>
      </c>
      <c r="Q1793" s="468"/>
      <c r="R1793" s="468"/>
      <c r="S1793" s="468"/>
      <c r="T1793" s="468"/>
      <c r="U1793" s="468"/>
      <c r="V1793" s="468"/>
      <c r="W1793" s="468"/>
      <c r="X1793" s="468"/>
      <c r="Y1793" s="468"/>
      <c r="Z1793" s="468"/>
      <c r="AA1793" s="468"/>
      <c r="AB1793" s="468"/>
      <c r="AC1793" s="468"/>
      <c r="AD1793" s="468"/>
      <c r="AE1793" s="468"/>
      <c r="AF1793" s="468"/>
      <c r="AG1793" s="468"/>
      <c r="AH1793" s="468"/>
      <c r="AI1793" s="468"/>
      <c r="AJ1793" s="468"/>
    </row>
    <row r="1794" ht="15.75" customHeight="1">
      <c r="A1794" s="468">
        <f>IFERROR(__xludf.DUMMYFUNCTION("""COMPUTED_VALUE"""),8.054720265E9)</f>
        <v>8054720265</v>
      </c>
      <c r="B1794" s="468">
        <f>IFERROR(__xludf.DUMMYFUNCTION("""COMPUTED_VALUE"""),8054.0)</f>
        <v>8054</v>
      </c>
      <c r="C1794" s="468">
        <f>IFERROR(__xludf.DUMMYFUNCTION("""COMPUTED_VALUE"""),7.0)</f>
        <v>7</v>
      </c>
      <c r="D1794" s="468">
        <f>IFERROR(__xludf.DUMMYFUNCTION("""COMPUTED_VALUE"""),2026.0)</f>
        <v>2026</v>
      </c>
      <c r="E1794" s="468">
        <f>IFERROR(__xludf.DUMMYFUNCTION("""COMPUTED_VALUE"""),5.0)</f>
        <v>5</v>
      </c>
      <c r="F1794" s="468" t="str">
        <f>IFERROR(__xludf.DUMMYFUNCTION("""COMPUTED_VALUE"""),"Mayo")</f>
        <v>Mayo</v>
      </c>
      <c r="G1794" s="468">
        <f>IFERROR(__xludf.DUMMYFUNCTION("""COMPUTED_VALUE"""),0.0)</f>
        <v>0</v>
      </c>
      <c r="H1794" s="468">
        <f>IFERROR(__xludf.DUMMYFUNCTION("""COMPUTED_VALUE"""),0.0)</f>
        <v>0</v>
      </c>
      <c r="I1794" s="468">
        <f>IFERROR(__xludf.DUMMYFUNCTION("""COMPUTED_VALUE"""),0.0)</f>
        <v>0</v>
      </c>
      <c r="J1794" s="468">
        <f>IFERROR(__xludf.DUMMYFUNCTION("""COMPUTED_VALUE"""),1.0902E8)</f>
        <v>109020000</v>
      </c>
      <c r="K1794" s="468">
        <f>IFERROR(__xludf.DUMMYFUNCTION("""COMPUTED_VALUE"""),0.0)</f>
        <v>0</v>
      </c>
      <c r="L1794" s="468">
        <f>IFERROR(__xludf.DUMMYFUNCTION("""COMPUTED_VALUE"""),0.0)</f>
        <v>0</v>
      </c>
      <c r="M1794" s="468">
        <f>IFERROR(__xludf.DUMMYFUNCTION("""COMPUTED_VALUE"""),1.0902E8)</f>
        <v>109020000</v>
      </c>
      <c r="N1794" s="468">
        <f>IFERROR(__xludf.DUMMYFUNCTION("""COMPUTED_VALUE"""),0.0)</f>
        <v>0</v>
      </c>
      <c r="O1794" s="468">
        <f>IFERROR(__xludf.DUMMYFUNCTION("""COMPUTED_VALUE"""),0.0)</f>
        <v>0</v>
      </c>
      <c r="P1794" s="468">
        <f>IFERROR(__xludf.DUMMYFUNCTION("""COMPUTED_VALUE"""),0.0)</f>
        <v>0</v>
      </c>
      <c r="Q1794" s="468"/>
      <c r="R1794" s="468"/>
      <c r="S1794" s="468"/>
      <c r="T1794" s="468"/>
      <c r="U1794" s="468"/>
      <c r="V1794" s="468"/>
      <c r="W1794" s="468"/>
      <c r="X1794" s="468"/>
      <c r="Y1794" s="468"/>
      <c r="Z1794" s="468"/>
      <c r="AA1794" s="468"/>
      <c r="AB1794" s="468"/>
      <c r="AC1794" s="468"/>
      <c r="AD1794" s="468"/>
      <c r="AE1794" s="468"/>
      <c r="AF1794" s="468"/>
      <c r="AG1794" s="468"/>
      <c r="AH1794" s="468"/>
      <c r="AI1794" s="468"/>
      <c r="AJ1794" s="468"/>
    </row>
    <row r="1795" ht="15.75" customHeight="1">
      <c r="A1795" s="468">
        <f>IFERROR(__xludf.DUMMYFUNCTION("""COMPUTED_VALUE"""),8.054720266E9)</f>
        <v>8054720266</v>
      </c>
      <c r="B1795" s="468">
        <f>IFERROR(__xludf.DUMMYFUNCTION("""COMPUTED_VALUE"""),8054.0)</f>
        <v>8054</v>
      </c>
      <c r="C1795" s="468">
        <f>IFERROR(__xludf.DUMMYFUNCTION("""COMPUTED_VALUE"""),7.0)</f>
        <v>7</v>
      </c>
      <c r="D1795" s="468">
        <f>IFERROR(__xludf.DUMMYFUNCTION("""COMPUTED_VALUE"""),2026.0)</f>
        <v>2026</v>
      </c>
      <c r="E1795" s="468">
        <f>IFERROR(__xludf.DUMMYFUNCTION("""COMPUTED_VALUE"""),6.0)</f>
        <v>6</v>
      </c>
      <c r="F1795" s="468" t="str">
        <f>IFERROR(__xludf.DUMMYFUNCTION("""COMPUTED_VALUE"""),"Junio")</f>
        <v>Junio</v>
      </c>
      <c r="G1795" s="468">
        <f>IFERROR(__xludf.DUMMYFUNCTION("""COMPUTED_VALUE"""),0.0)</f>
        <v>0</v>
      </c>
      <c r="H1795" s="468">
        <f>IFERROR(__xludf.DUMMYFUNCTION("""COMPUTED_VALUE"""),0.0)</f>
        <v>0</v>
      </c>
      <c r="I1795" s="468">
        <f>IFERROR(__xludf.DUMMYFUNCTION("""COMPUTED_VALUE"""),0.0)</f>
        <v>0</v>
      </c>
      <c r="J1795" s="468">
        <f>IFERROR(__xludf.DUMMYFUNCTION("""COMPUTED_VALUE"""),1.0902E8)</f>
        <v>109020000</v>
      </c>
      <c r="K1795" s="468">
        <f>IFERROR(__xludf.DUMMYFUNCTION("""COMPUTED_VALUE"""),0.0)</f>
        <v>0</v>
      </c>
      <c r="L1795" s="468">
        <f>IFERROR(__xludf.DUMMYFUNCTION("""COMPUTED_VALUE"""),0.0)</f>
        <v>0</v>
      </c>
      <c r="M1795" s="468">
        <f>IFERROR(__xludf.DUMMYFUNCTION("""COMPUTED_VALUE"""),1.0902E8)</f>
        <v>109020000</v>
      </c>
      <c r="N1795" s="468">
        <f>IFERROR(__xludf.DUMMYFUNCTION("""COMPUTED_VALUE"""),0.0)</f>
        <v>0</v>
      </c>
      <c r="O1795" s="468">
        <f>IFERROR(__xludf.DUMMYFUNCTION("""COMPUTED_VALUE"""),0.0)</f>
        <v>0</v>
      </c>
      <c r="P1795" s="468">
        <f>IFERROR(__xludf.DUMMYFUNCTION("""COMPUTED_VALUE"""),0.0)</f>
        <v>0</v>
      </c>
      <c r="Q1795" s="468"/>
      <c r="R1795" s="468"/>
      <c r="S1795" s="468"/>
      <c r="T1795" s="468"/>
      <c r="U1795" s="468"/>
      <c r="V1795" s="468"/>
      <c r="W1795" s="468"/>
      <c r="X1795" s="468"/>
      <c r="Y1795" s="468"/>
      <c r="Z1795" s="468"/>
      <c r="AA1795" s="468"/>
      <c r="AB1795" s="468"/>
      <c r="AC1795" s="468"/>
      <c r="AD1795" s="468"/>
      <c r="AE1795" s="468"/>
      <c r="AF1795" s="468"/>
      <c r="AG1795" s="468"/>
      <c r="AH1795" s="468"/>
      <c r="AI1795" s="468"/>
      <c r="AJ1795" s="468"/>
    </row>
    <row r="1796" ht="15.75" customHeight="1">
      <c r="A1796" s="468">
        <f>IFERROR(__xludf.DUMMYFUNCTION("""COMPUTED_VALUE"""),8.054720267E9)</f>
        <v>8054720267</v>
      </c>
      <c r="B1796" s="468">
        <f>IFERROR(__xludf.DUMMYFUNCTION("""COMPUTED_VALUE"""),8054.0)</f>
        <v>8054</v>
      </c>
      <c r="C1796" s="468">
        <f>IFERROR(__xludf.DUMMYFUNCTION("""COMPUTED_VALUE"""),7.0)</f>
        <v>7</v>
      </c>
      <c r="D1796" s="468">
        <f>IFERROR(__xludf.DUMMYFUNCTION("""COMPUTED_VALUE"""),2026.0)</f>
        <v>2026</v>
      </c>
      <c r="E1796" s="468">
        <f>IFERROR(__xludf.DUMMYFUNCTION("""COMPUTED_VALUE"""),7.0)</f>
        <v>7</v>
      </c>
      <c r="F1796" s="468" t="str">
        <f>IFERROR(__xludf.DUMMYFUNCTION("""COMPUTED_VALUE"""),"Julio")</f>
        <v>Julio</v>
      </c>
      <c r="G1796" s="468">
        <f>IFERROR(__xludf.DUMMYFUNCTION("""COMPUTED_VALUE"""),0.0)</f>
        <v>0</v>
      </c>
      <c r="H1796" s="468">
        <f>IFERROR(__xludf.DUMMYFUNCTION("""COMPUTED_VALUE"""),0.0)</f>
        <v>0</v>
      </c>
      <c r="I1796" s="468">
        <f>IFERROR(__xludf.DUMMYFUNCTION("""COMPUTED_VALUE"""),0.0)</f>
        <v>0</v>
      </c>
      <c r="J1796" s="468">
        <f>IFERROR(__xludf.DUMMYFUNCTION("""COMPUTED_VALUE"""),1.0902E8)</f>
        <v>109020000</v>
      </c>
      <c r="K1796" s="468">
        <f>IFERROR(__xludf.DUMMYFUNCTION("""COMPUTED_VALUE"""),0.0)</f>
        <v>0</v>
      </c>
      <c r="L1796" s="468">
        <f>IFERROR(__xludf.DUMMYFUNCTION("""COMPUTED_VALUE"""),0.0)</f>
        <v>0</v>
      </c>
      <c r="M1796" s="468">
        <f>IFERROR(__xludf.DUMMYFUNCTION("""COMPUTED_VALUE"""),1.0902E8)</f>
        <v>109020000</v>
      </c>
      <c r="N1796" s="468">
        <f>IFERROR(__xludf.DUMMYFUNCTION("""COMPUTED_VALUE"""),0.0)</f>
        <v>0</v>
      </c>
      <c r="O1796" s="468">
        <f>IFERROR(__xludf.DUMMYFUNCTION("""COMPUTED_VALUE"""),0.0)</f>
        <v>0</v>
      </c>
      <c r="P1796" s="468">
        <f>IFERROR(__xludf.DUMMYFUNCTION("""COMPUTED_VALUE"""),0.0)</f>
        <v>0</v>
      </c>
      <c r="Q1796" s="468"/>
      <c r="R1796" s="468"/>
      <c r="S1796" s="468"/>
      <c r="T1796" s="468"/>
      <c r="U1796" s="468"/>
      <c r="V1796" s="468"/>
      <c r="W1796" s="468"/>
      <c r="X1796" s="468"/>
      <c r="Y1796" s="468"/>
      <c r="Z1796" s="468"/>
      <c r="AA1796" s="468"/>
      <c r="AB1796" s="468"/>
      <c r="AC1796" s="468"/>
      <c r="AD1796" s="468"/>
      <c r="AE1796" s="468"/>
      <c r="AF1796" s="468"/>
      <c r="AG1796" s="468"/>
      <c r="AH1796" s="468"/>
      <c r="AI1796" s="468"/>
      <c r="AJ1796" s="468"/>
    </row>
    <row r="1797" ht="15.75" customHeight="1">
      <c r="A1797" s="468">
        <f>IFERROR(__xludf.DUMMYFUNCTION("""COMPUTED_VALUE"""),8.054720268E9)</f>
        <v>8054720268</v>
      </c>
      <c r="B1797" s="468">
        <f>IFERROR(__xludf.DUMMYFUNCTION("""COMPUTED_VALUE"""),8054.0)</f>
        <v>8054</v>
      </c>
      <c r="C1797" s="468">
        <f>IFERROR(__xludf.DUMMYFUNCTION("""COMPUTED_VALUE"""),7.0)</f>
        <v>7</v>
      </c>
      <c r="D1797" s="468">
        <f>IFERROR(__xludf.DUMMYFUNCTION("""COMPUTED_VALUE"""),2026.0)</f>
        <v>2026</v>
      </c>
      <c r="E1797" s="468">
        <f>IFERROR(__xludf.DUMMYFUNCTION("""COMPUTED_VALUE"""),8.0)</f>
        <v>8</v>
      </c>
      <c r="F1797" s="468" t="str">
        <f>IFERROR(__xludf.DUMMYFUNCTION("""COMPUTED_VALUE"""),"Agosto")</f>
        <v>Agosto</v>
      </c>
      <c r="G1797" s="468">
        <f>IFERROR(__xludf.DUMMYFUNCTION("""COMPUTED_VALUE"""),0.0)</f>
        <v>0</v>
      </c>
      <c r="H1797" s="468">
        <f>IFERROR(__xludf.DUMMYFUNCTION("""COMPUTED_VALUE"""),0.0)</f>
        <v>0</v>
      </c>
      <c r="I1797" s="468">
        <f>IFERROR(__xludf.DUMMYFUNCTION("""COMPUTED_VALUE"""),0.0)</f>
        <v>0</v>
      </c>
      <c r="J1797" s="468">
        <f>IFERROR(__xludf.DUMMYFUNCTION("""COMPUTED_VALUE"""),1.0902E8)</f>
        <v>109020000</v>
      </c>
      <c r="K1797" s="468">
        <f>IFERROR(__xludf.DUMMYFUNCTION("""COMPUTED_VALUE"""),0.0)</f>
        <v>0</v>
      </c>
      <c r="L1797" s="468">
        <f>IFERROR(__xludf.DUMMYFUNCTION("""COMPUTED_VALUE"""),0.0)</f>
        <v>0</v>
      </c>
      <c r="M1797" s="468">
        <f>IFERROR(__xludf.DUMMYFUNCTION("""COMPUTED_VALUE"""),1.0902E8)</f>
        <v>109020000</v>
      </c>
      <c r="N1797" s="468">
        <f>IFERROR(__xludf.DUMMYFUNCTION("""COMPUTED_VALUE"""),0.0)</f>
        <v>0</v>
      </c>
      <c r="O1797" s="468">
        <f>IFERROR(__xludf.DUMMYFUNCTION("""COMPUTED_VALUE"""),0.0)</f>
        <v>0</v>
      </c>
      <c r="P1797" s="468">
        <f>IFERROR(__xludf.DUMMYFUNCTION("""COMPUTED_VALUE"""),0.0)</f>
        <v>0</v>
      </c>
      <c r="Q1797" s="468"/>
      <c r="R1797" s="468"/>
      <c r="S1797" s="468"/>
      <c r="T1797" s="468"/>
      <c r="U1797" s="468"/>
      <c r="V1797" s="468"/>
      <c r="W1797" s="468"/>
      <c r="X1797" s="468"/>
      <c r="Y1797" s="468"/>
      <c r="Z1797" s="468"/>
      <c r="AA1797" s="468"/>
      <c r="AB1797" s="468"/>
      <c r="AC1797" s="468"/>
      <c r="AD1797" s="468"/>
      <c r="AE1797" s="468"/>
      <c r="AF1797" s="468"/>
      <c r="AG1797" s="468"/>
      <c r="AH1797" s="468"/>
      <c r="AI1797" s="468"/>
      <c r="AJ1797" s="468"/>
    </row>
    <row r="1798" ht="15.75" customHeight="1">
      <c r="A1798" s="468">
        <f>IFERROR(__xludf.DUMMYFUNCTION("""COMPUTED_VALUE"""),8.054720269E9)</f>
        <v>8054720269</v>
      </c>
      <c r="B1798" s="468">
        <f>IFERROR(__xludf.DUMMYFUNCTION("""COMPUTED_VALUE"""),8054.0)</f>
        <v>8054</v>
      </c>
      <c r="C1798" s="468">
        <f>IFERROR(__xludf.DUMMYFUNCTION("""COMPUTED_VALUE"""),7.0)</f>
        <v>7</v>
      </c>
      <c r="D1798" s="468">
        <f>IFERROR(__xludf.DUMMYFUNCTION("""COMPUTED_VALUE"""),2026.0)</f>
        <v>2026</v>
      </c>
      <c r="E1798" s="468">
        <f>IFERROR(__xludf.DUMMYFUNCTION("""COMPUTED_VALUE"""),9.0)</f>
        <v>9</v>
      </c>
      <c r="F1798" s="468" t="str">
        <f>IFERROR(__xludf.DUMMYFUNCTION("""COMPUTED_VALUE"""),"Septiembre")</f>
        <v>Septiembre</v>
      </c>
      <c r="G1798" s="468">
        <f>IFERROR(__xludf.DUMMYFUNCTION("""COMPUTED_VALUE"""),0.0)</f>
        <v>0</v>
      </c>
      <c r="H1798" s="468">
        <f>IFERROR(__xludf.DUMMYFUNCTION("""COMPUTED_VALUE"""),0.0)</f>
        <v>0</v>
      </c>
      <c r="I1798" s="468">
        <f>IFERROR(__xludf.DUMMYFUNCTION("""COMPUTED_VALUE"""),0.0)</f>
        <v>0</v>
      </c>
      <c r="J1798" s="468">
        <f>IFERROR(__xludf.DUMMYFUNCTION("""COMPUTED_VALUE"""),1.0902E8)</f>
        <v>109020000</v>
      </c>
      <c r="K1798" s="468">
        <f>IFERROR(__xludf.DUMMYFUNCTION("""COMPUTED_VALUE"""),0.0)</f>
        <v>0</v>
      </c>
      <c r="L1798" s="468">
        <f>IFERROR(__xludf.DUMMYFUNCTION("""COMPUTED_VALUE"""),0.0)</f>
        <v>0</v>
      </c>
      <c r="M1798" s="468">
        <f>IFERROR(__xludf.DUMMYFUNCTION("""COMPUTED_VALUE"""),1.0902E8)</f>
        <v>109020000</v>
      </c>
      <c r="N1798" s="468">
        <f>IFERROR(__xludf.DUMMYFUNCTION("""COMPUTED_VALUE"""),0.0)</f>
        <v>0</v>
      </c>
      <c r="O1798" s="468">
        <f>IFERROR(__xludf.DUMMYFUNCTION("""COMPUTED_VALUE"""),0.0)</f>
        <v>0</v>
      </c>
      <c r="P1798" s="468">
        <f>IFERROR(__xludf.DUMMYFUNCTION("""COMPUTED_VALUE"""),0.0)</f>
        <v>0</v>
      </c>
      <c r="Q1798" s="468"/>
      <c r="R1798" s="468"/>
      <c r="S1798" s="468"/>
      <c r="T1798" s="468"/>
      <c r="U1798" s="468"/>
      <c r="V1798" s="468"/>
      <c r="W1798" s="468"/>
      <c r="X1798" s="468"/>
      <c r="Y1798" s="468"/>
      <c r="Z1798" s="468"/>
      <c r="AA1798" s="468"/>
      <c r="AB1798" s="468"/>
      <c r="AC1798" s="468"/>
      <c r="AD1798" s="468"/>
      <c r="AE1798" s="468"/>
      <c r="AF1798" s="468"/>
      <c r="AG1798" s="468"/>
      <c r="AH1798" s="468"/>
      <c r="AI1798" s="468"/>
      <c r="AJ1798" s="468"/>
    </row>
    <row r="1799" ht="15.75" customHeight="1">
      <c r="A1799" s="468">
        <f>IFERROR(__xludf.DUMMYFUNCTION("""COMPUTED_VALUE"""),8.054720261E10)</f>
        <v>80547202610</v>
      </c>
      <c r="B1799" s="468">
        <f>IFERROR(__xludf.DUMMYFUNCTION("""COMPUTED_VALUE"""),8054.0)</f>
        <v>8054</v>
      </c>
      <c r="C1799" s="468">
        <f>IFERROR(__xludf.DUMMYFUNCTION("""COMPUTED_VALUE"""),7.0)</f>
        <v>7</v>
      </c>
      <c r="D1799" s="468">
        <f>IFERROR(__xludf.DUMMYFUNCTION("""COMPUTED_VALUE"""),2026.0)</f>
        <v>2026</v>
      </c>
      <c r="E1799" s="468">
        <f>IFERROR(__xludf.DUMMYFUNCTION("""COMPUTED_VALUE"""),10.0)</f>
        <v>10</v>
      </c>
      <c r="F1799" s="468" t="str">
        <f>IFERROR(__xludf.DUMMYFUNCTION("""COMPUTED_VALUE"""),"Octubre")</f>
        <v>Octubre</v>
      </c>
      <c r="G1799" s="468">
        <f>IFERROR(__xludf.DUMMYFUNCTION("""COMPUTED_VALUE"""),0.0)</f>
        <v>0</v>
      </c>
      <c r="H1799" s="468">
        <f>IFERROR(__xludf.DUMMYFUNCTION("""COMPUTED_VALUE"""),0.0)</f>
        <v>0</v>
      </c>
      <c r="I1799" s="468">
        <f>IFERROR(__xludf.DUMMYFUNCTION("""COMPUTED_VALUE"""),0.0)</f>
        <v>0</v>
      </c>
      <c r="J1799" s="468">
        <f>IFERROR(__xludf.DUMMYFUNCTION("""COMPUTED_VALUE"""),1.0902E8)</f>
        <v>109020000</v>
      </c>
      <c r="K1799" s="468">
        <f>IFERROR(__xludf.DUMMYFUNCTION("""COMPUTED_VALUE"""),0.0)</f>
        <v>0</v>
      </c>
      <c r="L1799" s="468">
        <f>IFERROR(__xludf.DUMMYFUNCTION("""COMPUTED_VALUE"""),0.0)</f>
        <v>0</v>
      </c>
      <c r="M1799" s="468">
        <f>IFERROR(__xludf.DUMMYFUNCTION("""COMPUTED_VALUE"""),1.0902E8)</f>
        <v>109020000</v>
      </c>
      <c r="N1799" s="468">
        <f>IFERROR(__xludf.DUMMYFUNCTION("""COMPUTED_VALUE"""),0.0)</f>
        <v>0</v>
      </c>
      <c r="O1799" s="468">
        <f>IFERROR(__xludf.DUMMYFUNCTION("""COMPUTED_VALUE"""),0.0)</f>
        <v>0</v>
      </c>
      <c r="P1799" s="468">
        <f>IFERROR(__xludf.DUMMYFUNCTION("""COMPUTED_VALUE"""),0.0)</f>
        <v>0</v>
      </c>
      <c r="Q1799" s="468"/>
      <c r="R1799" s="468"/>
      <c r="S1799" s="468"/>
      <c r="T1799" s="468"/>
      <c r="U1799" s="468"/>
      <c r="V1799" s="468"/>
      <c r="W1799" s="468"/>
      <c r="X1799" s="468"/>
      <c r="Y1799" s="468"/>
      <c r="Z1799" s="468"/>
      <c r="AA1799" s="468"/>
      <c r="AB1799" s="468"/>
      <c r="AC1799" s="468"/>
      <c r="AD1799" s="468"/>
      <c r="AE1799" s="468"/>
      <c r="AF1799" s="468"/>
      <c r="AG1799" s="468"/>
      <c r="AH1799" s="468"/>
      <c r="AI1799" s="468"/>
      <c r="AJ1799" s="468"/>
    </row>
    <row r="1800" ht="15.75" customHeight="1">
      <c r="A1800" s="468">
        <f>IFERROR(__xludf.DUMMYFUNCTION("""COMPUTED_VALUE"""),8.0547202611E10)</f>
        <v>80547202611</v>
      </c>
      <c r="B1800" s="468">
        <f>IFERROR(__xludf.DUMMYFUNCTION("""COMPUTED_VALUE"""),8054.0)</f>
        <v>8054</v>
      </c>
      <c r="C1800" s="468">
        <f>IFERROR(__xludf.DUMMYFUNCTION("""COMPUTED_VALUE"""),7.0)</f>
        <v>7</v>
      </c>
      <c r="D1800" s="468">
        <f>IFERROR(__xludf.DUMMYFUNCTION("""COMPUTED_VALUE"""),2026.0)</f>
        <v>2026</v>
      </c>
      <c r="E1800" s="468">
        <f>IFERROR(__xludf.DUMMYFUNCTION("""COMPUTED_VALUE"""),11.0)</f>
        <v>11</v>
      </c>
      <c r="F1800" s="468" t="str">
        <f>IFERROR(__xludf.DUMMYFUNCTION("""COMPUTED_VALUE"""),"Noviembre")</f>
        <v>Noviembre</v>
      </c>
      <c r="G1800" s="468">
        <f>IFERROR(__xludf.DUMMYFUNCTION("""COMPUTED_VALUE"""),0.0)</f>
        <v>0</v>
      </c>
      <c r="H1800" s="468">
        <f>IFERROR(__xludf.DUMMYFUNCTION("""COMPUTED_VALUE"""),0.0)</f>
        <v>0</v>
      </c>
      <c r="I1800" s="468">
        <f>IFERROR(__xludf.DUMMYFUNCTION("""COMPUTED_VALUE"""),0.0)</f>
        <v>0</v>
      </c>
      <c r="J1800" s="468">
        <f>IFERROR(__xludf.DUMMYFUNCTION("""COMPUTED_VALUE"""),1.0902E8)</f>
        <v>109020000</v>
      </c>
      <c r="K1800" s="468">
        <f>IFERROR(__xludf.DUMMYFUNCTION("""COMPUTED_VALUE"""),0.0)</f>
        <v>0</v>
      </c>
      <c r="L1800" s="468">
        <f>IFERROR(__xludf.DUMMYFUNCTION("""COMPUTED_VALUE"""),0.0)</f>
        <v>0</v>
      </c>
      <c r="M1800" s="468">
        <f>IFERROR(__xludf.DUMMYFUNCTION("""COMPUTED_VALUE"""),1.0902E8)</f>
        <v>109020000</v>
      </c>
      <c r="N1800" s="468">
        <f>IFERROR(__xludf.DUMMYFUNCTION("""COMPUTED_VALUE"""),0.0)</f>
        <v>0</v>
      </c>
      <c r="O1800" s="468">
        <f>IFERROR(__xludf.DUMMYFUNCTION("""COMPUTED_VALUE"""),0.0)</f>
        <v>0</v>
      </c>
      <c r="P1800" s="468">
        <f>IFERROR(__xludf.DUMMYFUNCTION("""COMPUTED_VALUE"""),0.0)</f>
        <v>0</v>
      </c>
      <c r="Q1800" s="468"/>
      <c r="R1800" s="468"/>
      <c r="S1800" s="468"/>
      <c r="T1800" s="468"/>
      <c r="U1800" s="468"/>
      <c r="V1800" s="468"/>
      <c r="W1800" s="468"/>
      <c r="X1800" s="468"/>
      <c r="Y1800" s="468"/>
      <c r="Z1800" s="468"/>
      <c r="AA1800" s="468"/>
      <c r="AB1800" s="468"/>
      <c r="AC1800" s="468"/>
      <c r="AD1800" s="468"/>
      <c r="AE1800" s="468"/>
      <c r="AF1800" s="468"/>
      <c r="AG1800" s="468"/>
      <c r="AH1800" s="468"/>
      <c r="AI1800" s="468"/>
      <c r="AJ1800" s="468"/>
    </row>
    <row r="1801" ht="15.75" customHeight="1">
      <c r="A1801" s="468">
        <f>IFERROR(__xludf.DUMMYFUNCTION("""COMPUTED_VALUE"""),8.0547202612E10)</f>
        <v>80547202612</v>
      </c>
      <c r="B1801" s="468">
        <f>IFERROR(__xludf.DUMMYFUNCTION("""COMPUTED_VALUE"""),8054.0)</f>
        <v>8054</v>
      </c>
      <c r="C1801" s="468">
        <f>IFERROR(__xludf.DUMMYFUNCTION("""COMPUTED_VALUE"""),7.0)</f>
        <v>7</v>
      </c>
      <c r="D1801" s="468">
        <f>IFERROR(__xludf.DUMMYFUNCTION("""COMPUTED_VALUE"""),2026.0)</f>
        <v>2026</v>
      </c>
      <c r="E1801" s="468">
        <f>IFERROR(__xludf.DUMMYFUNCTION("""COMPUTED_VALUE"""),12.0)</f>
        <v>12</v>
      </c>
      <c r="F1801" s="468" t="str">
        <f>IFERROR(__xludf.DUMMYFUNCTION("""COMPUTED_VALUE"""),"Diciembre")</f>
        <v>Diciembre</v>
      </c>
      <c r="G1801" s="468">
        <f>IFERROR(__xludf.DUMMYFUNCTION("""COMPUTED_VALUE"""),0.0)</f>
        <v>0</v>
      </c>
      <c r="H1801" s="468">
        <f>IFERROR(__xludf.DUMMYFUNCTION("""COMPUTED_VALUE"""),0.0)</f>
        <v>0</v>
      </c>
      <c r="I1801" s="468">
        <f>IFERROR(__xludf.DUMMYFUNCTION("""COMPUTED_VALUE"""),0.0)</f>
        <v>0</v>
      </c>
      <c r="J1801" s="468">
        <f>IFERROR(__xludf.DUMMYFUNCTION("""COMPUTED_VALUE"""),1.97229251E8)</f>
        <v>197229251</v>
      </c>
      <c r="K1801" s="468">
        <f>IFERROR(__xludf.DUMMYFUNCTION("""COMPUTED_VALUE"""),0.0)</f>
        <v>0</v>
      </c>
      <c r="L1801" s="468">
        <f>IFERROR(__xludf.DUMMYFUNCTION("""COMPUTED_VALUE"""),0.0)</f>
        <v>0</v>
      </c>
      <c r="M1801" s="468">
        <f>IFERROR(__xludf.DUMMYFUNCTION("""COMPUTED_VALUE"""),1.97229251E8)</f>
        <v>197229251</v>
      </c>
      <c r="N1801" s="468">
        <f>IFERROR(__xludf.DUMMYFUNCTION("""COMPUTED_VALUE"""),0.0)</f>
        <v>0</v>
      </c>
      <c r="O1801" s="468">
        <f>IFERROR(__xludf.DUMMYFUNCTION("""COMPUTED_VALUE"""),0.0)</f>
        <v>0</v>
      </c>
      <c r="P1801" s="468">
        <f>IFERROR(__xludf.DUMMYFUNCTION("""COMPUTED_VALUE"""),0.0)</f>
        <v>0</v>
      </c>
      <c r="Q1801" s="468"/>
      <c r="R1801" s="468"/>
      <c r="S1801" s="468"/>
      <c r="T1801" s="468"/>
      <c r="U1801" s="468"/>
      <c r="V1801" s="468"/>
      <c r="W1801" s="468"/>
      <c r="X1801" s="468"/>
      <c r="Y1801" s="468"/>
      <c r="Z1801" s="468"/>
      <c r="AA1801" s="468"/>
      <c r="AB1801" s="468"/>
      <c r="AC1801" s="468"/>
      <c r="AD1801" s="468"/>
      <c r="AE1801" s="468"/>
      <c r="AF1801" s="468"/>
      <c r="AG1801" s="468"/>
      <c r="AH1801" s="468"/>
      <c r="AI1801" s="468"/>
      <c r="AJ1801" s="468"/>
    </row>
    <row r="1802" ht="15.75" customHeight="1">
      <c r="A1802" s="468">
        <f>IFERROR(__xludf.DUMMYFUNCTION("""COMPUTED_VALUE"""),8.054820261E9)</f>
        <v>8054820261</v>
      </c>
      <c r="B1802" s="468">
        <f>IFERROR(__xludf.DUMMYFUNCTION("""COMPUTED_VALUE"""),8054.0)</f>
        <v>8054</v>
      </c>
      <c r="C1802" s="468">
        <f>IFERROR(__xludf.DUMMYFUNCTION("""COMPUTED_VALUE"""),8.0)</f>
        <v>8</v>
      </c>
      <c r="D1802" s="468">
        <f>IFERROR(__xludf.DUMMYFUNCTION("""COMPUTED_VALUE"""),2026.0)</f>
        <v>2026</v>
      </c>
      <c r="E1802" s="468">
        <f>IFERROR(__xludf.DUMMYFUNCTION("""COMPUTED_VALUE"""),1.0)</f>
        <v>1</v>
      </c>
      <c r="F1802" s="468" t="str">
        <f>IFERROR(__xludf.DUMMYFUNCTION("""COMPUTED_VALUE"""),"Enero")</f>
        <v>Enero</v>
      </c>
      <c r="G1802" s="468">
        <f>IFERROR(__xludf.DUMMYFUNCTION("""COMPUTED_VALUE"""),3.9809E8)</f>
        <v>398090000</v>
      </c>
      <c r="H1802" s="468">
        <f>IFERROR(__xludf.DUMMYFUNCTION("""COMPUTED_VALUE"""),3.9809E8)</f>
        <v>398090000</v>
      </c>
      <c r="I1802" s="468">
        <f>IFERROR(__xludf.DUMMYFUNCTION("""COMPUTED_VALUE"""),0.0)</f>
        <v>0</v>
      </c>
      <c r="J1802" s="468">
        <f>IFERROR(__xludf.DUMMYFUNCTION("""COMPUTED_VALUE"""),0.0)</f>
        <v>0</v>
      </c>
      <c r="K1802" s="468">
        <f>IFERROR(__xludf.DUMMYFUNCTION("""COMPUTED_VALUE"""),3.9809E8)</f>
        <v>398090000</v>
      </c>
      <c r="L1802" s="468">
        <f>IFERROR(__xludf.DUMMYFUNCTION("""COMPUTED_VALUE"""),3.9809E8)</f>
        <v>398090000</v>
      </c>
      <c r="M1802" s="468">
        <f>IFERROR(__xludf.DUMMYFUNCTION("""COMPUTED_VALUE"""),0.0)</f>
        <v>0</v>
      </c>
      <c r="N1802" s="468">
        <f>IFERROR(__xludf.DUMMYFUNCTION("""COMPUTED_VALUE"""),0.0)</f>
        <v>0</v>
      </c>
      <c r="O1802" s="468">
        <f>IFERROR(__xludf.DUMMYFUNCTION("""COMPUTED_VALUE"""),0.0)</f>
        <v>0</v>
      </c>
      <c r="P1802" s="468">
        <f>IFERROR(__xludf.DUMMYFUNCTION("""COMPUTED_VALUE"""),0.0)</f>
        <v>0</v>
      </c>
      <c r="Q1802" s="468"/>
      <c r="R1802" s="468"/>
      <c r="S1802" s="468"/>
      <c r="T1802" s="468"/>
      <c r="U1802" s="468"/>
      <c r="V1802" s="468"/>
      <c r="W1802" s="468"/>
      <c r="X1802" s="468"/>
      <c r="Y1802" s="468"/>
      <c r="Z1802" s="468"/>
      <c r="AA1802" s="468"/>
      <c r="AB1802" s="468"/>
      <c r="AC1802" s="468"/>
      <c r="AD1802" s="468"/>
      <c r="AE1802" s="468"/>
      <c r="AF1802" s="468"/>
      <c r="AG1802" s="468"/>
      <c r="AH1802" s="468"/>
      <c r="AI1802" s="468"/>
      <c r="AJ1802" s="468"/>
    </row>
    <row r="1803" ht="15.75" customHeight="1">
      <c r="A1803" s="468">
        <f>IFERROR(__xludf.DUMMYFUNCTION("""COMPUTED_VALUE"""),8.054820262E9)</f>
        <v>8054820262</v>
      </c>
      <c r="B1803" s="468">
        <f>IFERROR(__xludf.DUMMYFUNCTION("""COMPUTED_VALUE"""),8054.0)</f>
        <v>8054</v>
      </c>
      <c r="C1803" s="468">
        <f>IFERROR(__xludf.DUMMYFUNCTION("""COMPUTED_VALUE"""),8.0)</f>
        <v>8</v>
      </c>
      <c r="D1803" s="468">
        <f>IFERROR(__xludf.DUMMYFUNCTION("""COMPUTED_VALUE"""),2026.0)</f>
        <v>2026</v>
      </c>
      <c r="E1803" s="468">
        <f>IFERROR(__xludf.DUMMYFUNCTION("""COMPUTED_VALUE"""),2.0)</f>
        <v>2</v>
      </c>
      <c r="F1803" s="468" t="str">
        <f>IFERROR(__xludf.DUMMYFUNCTION("""COMPUTED_VALUE"""),"Febrero")</f>
        <v>Febrero</v>
      </c>
      <c r="G1803" s="468">
        <f>IFERROR(__xludf.DUMMYFUNCTION("""COMPUTED_VALUE"""),0.0)</f>
        <v>0</v>
      </c>
      <c r="H1803" s="468">
        <f>IFERROR(__xludf.DUMMYFUNCTION("""COMPUTED_VALUE"""),0.0)</f>
        <v>0</v>
      </c>
      <c r="I1803" s="468">
        <f>IFERROR(__xludf.DUMMYFUNCTION("""COMPUTED_VALUE"""),0.0)</f>
        <v>0</v>
      </c>
      <c r="J1803" s="468">
        <f>IFERROR(__xludf.DUMMYFUNCTION("""COMPUTED_VALUE"""),1.4879067E7)</f>
        <v>14879067</v>
      </c>
      <c r="K1803" s="468">
        <f>IFERROR(__xludf.DUMMYFUNCTION("""COMPUTED_VALUE"""),0.0)</f>
        <v>0</v>
      </c>
      <c r="L1803" s="468">
        <f>IFERROR(__xludf.DUMMYFUNCTION("""COMPUTED_VALUE"""),0.0)</f>
        <v>0</v>
      </c>
      <c r="M1803" s="468">
        <f>IFERROR(__xludf.DUMMYFUNCTION("""COMPUTED_VALUE"""),1.4879067E7)</f>
        <v>14879067</v>
      </c>
      <c r="N1803" s="468">
        <f>IFERROR(__xludf.DUMMYFUNCTION("""COMPUTED_VALUE"""),1.4879067E7)</f>
        <v>14879067</v>
      </c>
      <c r="O1803" s="468">
        <f>IFERROR(__xludf.DUMMYFUNCTION("""COMPUTED_VALUE"""),0.0)</f>
        <v>0</v>
      </c>
      <c r="P1803" s="468">
        <f>IFERROR(__xludf.DUMMYFUNCTION("""COMPUTED_VALUE"""),0.0)</f>
        <v>0</v>
      </c>
      <c r="Q1803" s="468"/>
      <c r="R1803" s="468"/>
      <c r="S1803" s="468"/>
      <c r="T1803" s="468"/>
      <c r="U1803" s="468"/>
      <c r="V1803" s="468"/>
      <c r="W1803" s="468"/>
      <c r="X1803" s="468"/>
      <c r="Y1803" s="468"/>
      <c r="Z1803" s="468"/>
      <c r="AA1803" s="468"/>
      <c r="AB1803" s="468"/>
      <c r="AC1803" s="468"/>
      <c r="AD1803" s="468"/>
      <c r="AE1803" s="468"/>
      <c r="AF1803" s="468"/>
      <c r="AG1803" s="468"/>
      <c r="AH1803" s="468"/>
      <c r="AI1803" s="468"/>
      <c r="AJ1803" s="468"/>
    </row>
    <row r="1804" ht="15.75" customHeight="1">
      <c r="A1804" s="468">
        <f>IFERROR(__xludf.DUMMYFUNCTION("""COMPUTED_VALUE"""),8.054820263E9)</f>
        <v>8054820263</v>
      </c>
      <c r="B1804" s="468">
        <f>IFERROR(__xludf.DUMMYFUNCTION("""COMPUTED_VALUE"""),8054.0)</f>
        <v>8054</v>
      </c>
      <c r="C1804" s="468">
        <f>IFERROR(__xludf.DUMMYFUNCTION("""COMPUTED_VALUE"""),8.0)</f>
        <v>8</v>
      </c>
      <c r="D1804" s="468">
        <f>IFERROR(__xludf.DUMMYFUNCTION("""COMPUTED_VALUE"""),2026.0)</f>
        <v>2026</v>
      </c>
      <c r="E1804" s="468">
        <f>IFERROR(__xludf.DUMMYFUNCTION("""COMPUTED_VALUE"""),3.0)</f>
        <v>3</v>
      </c>
      <c r="F1804" s="468" t="str">
        <f>IFERROR(__xludf.DUMMYFUNCTION("""COMPUTED_VALUE"""),"Marzo")</f>
        <v>Marzo</v>
      </c>
      <c r="G1804" s="468">
        <f>IFERROR(__xludf.DUMMYFUNCTION("""COMPUTED_VALUE"""),0.0)</f>
        <v>0</v>
      </c>
      <c r="H1804" s="468">
        <f>IFERROR(__xludf.DUMMYFUNCTION("""COMPUTED_VALUE"""),0.0)</f>
        <v>0</v>
      </c>
      <c r="I1804" s="468">
        <f>IFERROR(__xludf.DUMMYFUNCTION("""COMPUTED_VALUE"""),0.0)</f>
        <v>0</v>
      </c>
      <c r="J1804" s="468">
        <f>IFERROR(__xludf.DUMMYFUNCTION("""COMPUTED_VALUE"""),3.619E7)</f>
        <v>36190000</v>
      </c>
      <c r="K1804" s="468">
        <f>IFERROR(__xludf.DUMMYFUNCTION("""COMPUTED_VALUE"""),0.0)</f>
        <v>0</v>
      </c>
      <c r="L1804" s="468">
        <f>IFERROR(__xludf.DUMMYFUNCTION("""COMPUTED_VALUE"""),0.0)</f>
        <v>0</v>
      </c>
      <c r="M1804" s="468">
        <f>IFERROR(__xludf.DUMMYFUNCTION("""COMPUTED_VALUE"""),3.619E7)</f>
        <v>36190000</v>
      </c>
      <c r="N1804" s="468">
        <f>IFERROR(__xludf.DUMMYFUNCTION("""COMPUTED_VALUE"""),0.0)</f>
        <v>0</v>
      </c>
      <c r="O1804" s="468">
        <f>IFERROR(__xludf.DUMMYFUNCTION("""COMPUTED_VALUE"""),0.0)</f>
        <v>0</v>
      </c>
      <c r="P1804" s="468">
        <f>IFERROR(__xludf.DUMMYFUNCTION("""COMPUTED_VALUE"""),0.0)</f>
        <v>0</v>
      </c>
      <c r="Q1804" s="468"/>
      <c r="R1804" s="468"/>
      <c r="S1804" s="468"/>
      <c r="T1804" s="468"/>
      <c r="U1804" s="468"/>
      <c r="V1804" s="468"/>
      <c r="W1804" s="468"/>
      <c r="X1804" s="468"/>
      <c r="Y1804" s="468"/>
      <c r="Z1804" s="468"/>
      <c r="AA1804" s="468"/>
      <c r="AB1804" s="468"/>
      <c r="AC1804" s="468"/>
      <c r="AD1804" s="468"/>
      <c r="AE1804" s="468"/>
      <c r="AF1804" s="468"/>
      <c r="AG1804" s="468"/>
      <c r="AH1804" s="468"/>
      <c r="AI1804" s="468"/>
      <c r="AJ1804" s="468"/>
    </row>
    <row r="1805" ht="15.75" customHeight="1">
      <c r="A1805" s="468">
        <f>IFERROR(__xludf.DUMMYFUNCTION("""COMPUTED_VALUE"""),8.054820264E9)</f>
        <v>8054820264</v>
      </c>
      <c r="B1805" s="468">
        <f>IFERROR(__xludf.DUMMYFUNCTION("""COMPUTED_VALUE"""),8054.0)</f>
        <v>8054</v>
      </c>
      <c r="C1805" s="468">
        <f>IFERROR(__xludf.DUMMYFUNCTION("""COMPUTED_VALUE"""),8.0)</f>
        <v>8</v>
      </c>
      <c r="D1805" s="468">
        <f>IFERROR(__xludf.DUMMYFUNCTION("""COMPUTED_VALUE"""),2026.0)</f>
        <v>2026</v>
      </c>
      <c r="E1805" s="468">
        <f>IFERROR(__xludf.DUMMYFUNCTION("""COMPUTED_VALUE"""),4.0)</f>
        <v>4</v>
      </c>
      <c r="F1805" s="468" t="str">
        <f>IFERROR(__xludf.DUMMYFUNCTION("""COMPUTED_VALUE"""),"Abril")</f>
        <v>Abril</v>
      </c>
      <c r="G1805" s="468">
        <f>IFERROR(__xludf.DUMMYFUNCTION("""COMPUTED_VALUE"""),0.0)</f>
        <v>0</v>
      </c>
      <c r="H1805" s="468">
        <f>IFERROR(__xludf.DUMMYFUNCTION("""COMPUTED_VALUE"""),0.0)</f>
        <v>0</v>
      </c>
      <c r="I1805" s="468">
        <f>IFERROR(__xludf.DUMMYFUNCTION("""COMPUTED_VALUE"""),0.0)</f>
        <v>0</v>
      </c>
      <c r="J1805" s="468">
        <f>IFERROR(__xludf.DUMMYFUNCTION("""COMPUTED_VALUE"""),3.619E7)</f>
        <v>36190000</v>
      </c>
      <c r="K1805" s="468">
        <f>IFERROR(__xludf.DUMMYFUNCTION("""COMPUTED_VALUE"""),0.0)</f>
        <v>0</v>
      </c>
      <c r="L1805" s="468">
        <f>IFERROR(__xludf.DUMMYFUNCTION("""COMPUTED_VALUE"""),0.0)</f>
        <v>0</v>
      </c>
      <c r="M1805" s="468">
        <f>IFERROR(__xludf.DUMMYFUNCTION("""COMPUTED_VALUE"""),3.619E7)</f>
        <v>36190000</v>
      </c>
      <c r="N1805" s="468">
        <f>IFERROR(__xludf.DUMMYFUNCTION("""COMPUTED_VALUE"""),0.0)</f>
        <v>0</v>
      </c>
      <c r="O1805" s="468">
        <f>IFERROR(__xludf.DUMMYFUNCTION("""COMPUTED_VALUE"""),0.0)</f>
        <v>0</v>
      </c>
      <c r="P1805" s="468">
        <f>IFERROR(__xludf.DUMMYFUNCTION("""COMPUTED_VALUE"""),0.0)</f>
        <v>0</v>
      </c>
      <c r="Q1805" s="468"/>
      <c r="R1805" s="468"/>
      <c r="S1805" s="468"/>
      <c r="T1805" s="468"/>
      <c r="U1805" s="468"/>
      <c r="V1805" s="468"/>
      <c r="W1805" s="468"/>
      <c r="X1805" s="468"/>
      <c r="Y1805" s="468"/>
      <c r="Z1805" s="468"/>
      <c r="AA1805" s="468"/>
      <c r="AB1805" s="468"/>
      <c r="AC1805" s="468"/>
      <c r="AD1805" s="468"/>
      <c r="AE1805" s="468"/>
      <c r="AF1805" s="468"/>
      <c r="AG1805" s="468"/>
      <c r="AH1805" s="468"/>
      <c r="AI1805" s="468"/>
      <c r="AJ1805" s="468"/>
    </row>
    <row r="1806" ht="15.75" customHeight="1">
      <c r="A1806" s="468">
        <f>IFERROR(__xludf.DUMMYFUNCTION("""COMPUTED_VALUE"""),8.054820265E9)</f>
        <v>8054820265</v>
      </c>
      <c r="B1806" s="468">
        <f>IFERROR(__xludf.DUMMYFUNCTION("""COMPUTED_VALUE"""),8054.0)</f>
        <v>8054</v>
      </c>
      <c r="C1806" s="468">
        <f>IFERROR(__xludf.DUMMYFUNCTION("""COMPUTED_VALUE"""),8.0)</f>
        <v>8</v>
      </c>
      <c r="D1806" s="468">
        <f>IFERROR(__xludf.DUMMYFUNCTION("""COMPUTED_VALUE"""),2026.0)</f>
        <v>2026</v>
      </c>
      <c r="E1806" s="468">
        <f>IFERROR(__xludf.DUMMYFUNCTION("""COMPUTED_VALUE"""),5.0)</f>
        <v>5</v>
      </c>
      <c r="F1806" s="468" t="str">
        <f>IFERROR(__xludf.DUMMYFUNCTION("""COMPUTED_VALUE"""),"Mayo")</f>
        <v>Mayo</v>
      </c>
      <c r="G1806" s="468">
        <f>IFERROR(__xludf.DUMMYFUNCTION("""COMPUTED_VALUE"""),4.8581E7)</f>
        <v>48581000</v>
      </c>
      <c r="H1806" s="468">
        <f>IFERROR(__xludf.DUMMYFUNCTION("""COMPUTED_VALUE"""),4.8581E7)</f>
        <v>48581000</v>
      </c>
      <c r="I1806" s="468">
        <f>IFERROR(__xludf.DUMMYFUNCTION("""COMPUTED_VALUE"""),0.0)</f>
        <v>0</v>
      </c>
      <c r="J1806" s="468">
        <f>IFERROR(__xludf.DUMMYFUNCTION("""COMPUTED_VALUE"""),3.619E7)</f>
        <v>36190000</v>
      </c>
      <c r="K1806" s="468">
        <f>IFERROR(__xludf.DUMMYFUNCTION("""COMPUTED_VALUE"""),4.8581E7)</f>
        <v>48581000</v>
      </c>
      <c r="L1806" s="468">
        <f>IFERROR(__xludf.DUMMYFUNCTION("""COMPUTED_VALUE"""),0.0)</f>
        <v>0</v>
      </c>
      <c r="M1806" s="468">
        <f>IFERROR(__xludf.DUMMYFUNCTION("""COMPUTED_VALUE"""),3.619E7)</f>
        <v>36190000</v>
      </c>
      <c r="N1806" s="468">
        <f>IFERROR(__xludf.DUMMYFUNCTION("""COMPUTED_VALUE"""),0.0)</f>
        <v>0</v>
      </c>
      <c r="O1806" s="468">
        <f>IFERROR(__xludf.DUMMYFUNCTION("""COMPUTED_VALUE"""),0.0)</f>
        <v>0</v>
      </c>
      <c r="P1806" s="468">
        <f>IFERROR(__xludf.DUMMYFUNCTION("""COMPUTED_VALUE"""),0.0)</f>
        <v>0</v>
      </c>
      <c r="Q1806" s="468"/>
      <c r="R1806" s="468"/>
      <c r="S1806" s="468"/>
      <c r="T1806" s="468"/>
      <c r="U1806" s="468"/>
      <c r="V1806" s="468"/>
      <c r="W1806" s="468"/>
      <c r="X1806" s="468"/>
      <c r="Y1806" s="468"/>
      <c r="Z1806" s="468"/>
      <c r="AA1806" s="468"/>
      <c r="AB1806" s="468"/>
      <c r="AC1806" s="468"/>
      <c r="AD1806" s="468"/>
      <c r="AE1806" s="468"/>
      <c r="AF1806" s="468"/>
      <c r="AG1806" s="468"/>
      <c r="AH1806" s="468"/>
      <c r="AI1806" s="468"/>
      <c r="AJ1806" s="468"/>
    </row>
    <row r="1807" ht="15.75" customHeight="1">
      <c r="A1807" s="468">
        <f>IFERROR(__xludf.DUMMYFUNCTION("""COMPUTED_VALUE"""),8.054820266E9)</f>
        <v>8054820266</v>
      </c>
      <c r="B1807" s="468">
        <f>IFERROR(__xludf.DUMMYFUNCTION("""COMPUTED_VALUE"""),8054.0)</f>
        <v>8054</v>
      </c>
      <c r="C1807" s="468">
        <f>IFERROR(__xludf.DUMMYFUNCTION("""COMPUTED_VALUE"""),8.0)</f>
        <v>8</v>
      </c>
      <c r="D1807" s="468">
        <f>IFERROR(__xludf.DUMMYFUNCTION("""COMPUTED_VALUE"""),2026.0)</f>
        <v>2026</v>
      </c>
      <c r="E1807" s="468">
        <f>IFERROR(__xludf.DUMMYFUNCTION("""COMPUTED_VALUE"""),6.0)</f>
        <v>6</v>
      </c>
      <c r="F1807" s="468" t="str">
        <f>IFERROR(__xludf.DUMMYFUNCTION("""COMPUTED_VALUE"""),"Junio")</f>
        <v>Junio</v>
      </c>
      <c r="G1807" s="468">
        <f>IFERROR(__xludf.DUMMYFUNCTION("""COMPUTED_VALUE"""),0.0)</f>
        <v>0</v>
      </c>
      <c r="H1807" s="468">
        <f>IFERROR(__xludf.DUMMYFUNCTION("""COMPUTED_VALUE"""),0.0)</f>
        <v>0</v>
      </c>
      <c r="I1807" s="468">
        <f>IFERROR(__xludf.DUMMYFUNCTION("""COMPUTED_VALUE"""),0.0)</f>
        <v>0</v>
      </c>
      <c r="J1807" s="468">
        <f>IFERROR(__xludf.DUMMYFUNCTION("""COMPUTED_VALUE"""),8.4771E7)</f>
        <v>84771000</v>
      </c>
      <c r="K1807" s="468">
        <f>IFERROR(__xludf.DUMMYFUNCTION("""COMPUTED_VALUE"""),0.0)</f>
        <v>0</v>
      </c>
      <c r="L1807" s="468">
        <f>IFERROR(__xludf.DUMMYFUNCTION("""COMPUTED_VALUE"""),0.0)</f>
        <v>0</v>
      </c>
      <c r="M1807" s="468">
        <f>IFERROR(__xludf.DUMMYFUNCTION("""COMPUTED_VALUE"""),8.4771E7)</f>
        <v>84771000</v>
      </c>
      <c r="N1807" s="468">
        <f>IFERROR(__xludf.DUMMYFUNCTION("""COMPUTED_VALUE"""),0.0)</f>
        <v>0</v>
      </c>
      <c r="O1807" s="468">
        <f>IFERROR(__xludf.DUMMYFUNCTION("""COMPUTED_VALUE"""),0.0)</f>
        <v>0</v>
      </c>
      <c r="P1807" s="468">
        <f>IFERROR(__xludf.DUMMYFUNCTION("""COMPUTED_VALUE"""),0.0)</f>
        <v>0</v>
      </c>
      <c r="Q1807" s="468"/>
      <c r="R1807" s="468"/>
      <c r="S1807" s="468"/>
      <c r="T1807" s="468"/>
      <c r="U1807" s="468"/>
      <c r="V1807" s="468"/>
      <c r="W1807" s="468"/>
      <c r="X1807" s="468"/>
      <c r="Y1807" s="468"/>
      <c r="Z1807" s="468"/>
      <c r="AA1807" s="468"/>
      <c r="AB1807" s="468"/>
      <c r="AC1807" s="468"/>
      <c r="AD1807" s="468"/>
      <c r="AE1807" s="468"/>
      <c r="AF1807" s="468"/>
      <c r="AG1807" s="468"/>
      <c r="AH1807" s="468"/>
      <c r="AI1807" s="468"/>
      <c r="AJ1807" s="468"/>
    </row>
    <row r="1808" ht="15.75" customHeight="1">
      <c r="A1808" s="468">
        <f>IFERROR(__xludf.DUMMYFUNCTION("""COMPUTED_VALUE"""),8.054820267E9)</f>
        <v>8054820267</v>
      </c>
      <c r="B1808" s="468">
        <f>IFERROR(__xludf.DUMMYFUNCTION("""COMPUTED_VALUE"""),8054.0)</f>
        <v>8054</v>
      </c>
      <c r="C1808" s="468">
        <f>IFERROR(__xludf.DUMMYFUNCTION("""COMPUTED_VALUE"""),8.0)</f>
        <v>8</v>
      </c>
      <c r="D1808" s="468">
        <f>IFERROR(__xludf.DUMMYFUNCTION("""COMPUTED_VALUE"""),2026.0)</f>
        <v>2026</v>
      </c>
      <c r="E1808" s="468">
        <f>IFERROR(__xludf.DUMMYFUNCTION("""COMPUTED_VALUE"""),7.0)</f>
        <v>7</v>
      </c>
      <c r="F1808" s="468" t="str">
        <f>IFERROR(__xludf.DUMMYFUNCTION("""COMPUTED_VALUE"""),"Julio")</f>
        <v>Julio</v>
      </c>
      <c r="G1808" s="468">
        <f>IFERROR(__xludf.DUMMYFUNCTION("""COMPUTED_VALUE"""),0.0)</f>
        <v>0</v>
      </c>
      <c r="H1808" s="468">
        <f>IFERROR(__xludf.DUMMYFUNCTION("""COMPUTED_VALUE"""),0.0)</f>
        <v>0</v>
      </c>
      <c r="I1808" s="468">
        <f>IFERROR(__xludf.DUMMYFUNCTION("""COMPUTED_VALUE"""),0.0)</f>
        <v>0</v>
      </c>
      <c r="J1808" s="468">
        <f>IFERROR(__xludf.DUMMYFUNCTION("""COMPUTED_VALUE"""),3.619E7)</f>
        <v>36190000</v>
      </c>
      <c r="K1808" s="468">
        <f>IFERROR(__xludf.DUMMYFUNCTION("""COMPUTED_VALUE"""),0.0)</f>
        <v>0</v>
      </c>
      <c r="L1808" s="468">
        <f>IFERROR(__xludf.DUMMYFUNCTION("""COMPUTED_VALUE"""),0.0)</f>
        <v>0</v>
      </c>
      <c r="M1808" s="468">
        <f>IFERROR(__xludf.DUMMYFUNCTION("""COMPUTED_VALUE"""),3.619E7)</f>
        <v>36190000</v>
      </c>
      <c r="N1808" s="468">
        <f>IFERROR(__xludf.DUMMYFUNCTION("""COMPUTED_VALUE"""),0.0)</f>
        <v>0</v>
      </c>
      <c r="O1808" s="468">
        <f>IFERROR(__xludf.DUMMYFUNCTION("""COMPUTED_VALUE"""),0.0)</f>
        <v>0</v>
      </c>
      <c r="P1808" s="468">
        <f>IFERROR(__xludf.DUMMYFUNCTION("""COMPUTED_VALUE"""),0.0)</f>
        <v>0</v>
      </c>
      <c r="Q1808" s="468"/>
      <c r="R1808" s="468"/>
      <c r="S1808" s="468"/>
      <c r="T1808" s="468"/>
      <c r="U1808" s="468"/>
      <c r="V1808" s="468"/>
      <c r="W1808" s="468"/>
      <c r="X1808" s="468"/>
      <c r="Y1808" s="468"/>
      <c r="Z1808" s="468"/>
      <c r="AA1808" s="468"/>
      <c r="AB1808" s="468"/>
      <c r="AC1808" s="468"/>
      <c r="AD1808" s="468"/>
      <c r="AE1808" s="468"/>
      <c r="AF1808" s="468"/>
      <c r="AG1808" s="468"/>
      <c r="AH1808" s="468"/>
      <c r="AI1808" s="468"/>
      <c r="AJ1808" s="468"/>
    </row>
    <row r="1809" ht="15.75" customHeight="1">
      <c r="A1809" s="468">
        <f>IFERROR(__xludf.DUMMYFUNCTION("""COMPUTED_VALUE"""),8.054820268E9)</f>
        <v>8054820268</v>
      </c>
      <c r="B1809" s="468">
        <f>IFERROR(__xludf.DUMMYFUNCTION("""COMPUTED_VALUE"""),8054.0)</f>
        <v>8054</v>
      </c>
      <c r="C1809" s="468">
        <f>IFERROR(__xludf.DUMMYFUNCTION("""COMPUTED_VALUE"""),8.0)</f>
        <v>8</v>
      </c>
      <c r="D1809" s="468">
        <f>IFERROR(__xludf.DUMMYFUNCTION("""COMPUTED_VALUE"""),2026.0)</f>
        <v>2026</v>
      </c>
      <c r="E1809" s="468">
        <f>IFERROR(__xludf.DUMMYFUNCTION("""COMPUTED_VALUE"""),8.0)</f>
        <v>8</v>
      </c>
      <c r="F1809" s="468" t="str">
        <f>IFERROR(__xludf.DUMMYFUNCTION("""COMPUTED_VALUE"""),"Agosto")</f>
        <v>Agosto</v>
      </c>
      <c r="G1809" s="468">
        <f>IFERROR(__xludf.DUMMYFUNCTION("""COMPUTED_VALUE"""),0.0)</f>
        <v>0</v>
      </c>
      <c r="H1809" s="468">
        <f>IFERROR(__xludf.DUMMYFUNCTION("""COMPUTED_VALUE"""),0.0)</f>
        <v>0</v>
      </c>
      <c r="I1809" s="468">
        <f>IFERROR(__xludf.DUMMYFUNCTION("""COMPUTED_VALUE"""),0.0)</f>
        <v>0</v>
      </c>
      <c r="J1809" s="468">
        <f>IFERROR(__xludf.DUMMYFUNCTION("""COMPUTED_VALUE"""),3.619E7)</f>
        <v>36190000</v>
      </c>
      <c r="K1809" s="468">
        <f>IFERROR(__xludf.DUMMYFUNCTION("""COMPUTED_VALUE"""),0.0)</f>
        <v>0</v>
      </c>
      <c r="L1809" s="468">
        <f>IFERROR(__xludf.DUMMYFUNCTION("""COMPUTED_VALUE"""),0.0)</f>
        <v>0</v>
      </c>
      <c r="M1809" s="468">
        <f>IFERROR(__xludf.DUMMYFUNCTION("""COMPUTED_VALUE"""),3.619E7)</f>
        <v>36190000</v>
      </c>
      <c r="N1809" s="468">
        <f>IFERROR(__xludf.DUMMYFUNCTION("""COMPUTED_VALUE"""),0.0)</f>
        <v>0</v>
      </c>
      <c r="O1809" s="468">
        <f>IFERROR(__xludf.DUMMYFUNCTION("""COMPUTED_VALUE"""),0.0)</f>
        <v>0</v>
      </c>
      <c r="P1809" s="468">
        <f>IFERROR(__xludf.DUMMYFUNCTION("""COMPUTED_VALUE"""),0.0)</f>
        <v>0</v>
      </c>
      <c r="Q1809" s="468"/>
      <c r="R1809" s="468"/>
      <c r="S1809" s="468"/>
      <c r="T1809" s="468"/>
      <c r="U1809" s="468"/>
      <c r="V1809" s="468"/>
      <c r="W1809" s="468"/>
      <c r="X1809" s="468"/>
      <c r="Y1809" s="468"/>
      <c r="Z1809" s="468"/>
      <c r="AA1809" s="468"/>
      <c r="AB1809" s="468"/>
      <c r="AC1809" s="468"/>
      <c r="AD1809" s="468"/>
      <c r="AE1809" s="468"/>
      <c r="AF1809" s="468"/>
      <c r="AG1809" s="468"/>
      <c r="AH1809" s="468"/>
      <c r="AI1809" s="468"/>
      <c r="AJ1809" s="468"/>
    </row>
    <row r="1810" ht="15.75" customHeight="1">
      <c r="A1810" s="468">
        <f>IFERROR(__xludf.DUMMYFUNCTION("""COMPUTED_VALUE"""),8.054820269E9)</f>
        <v>8054820269</v>
      </c>
      <c r="B1810" s="468">
        <f>IFERROR(__xludf.DUMMYFUNCTION("""COMPUTED_VALUE"""),8054.0)</f>
        <v>8054</v>
      </c>
      <c r="C1810" s="468">
        <f>IFERROR(__xludf.DUMMYFUNCTION("""COMPUTED_VALUE"""),8.0)</f>
        <v>8</v>
      </c>
      <c r="D1810" s="468">
        <f>IFERROR(__xludf.DUMMYFUNCTION("""COMPUTED_VALUE"""),2026.0)</f>
        <v>2026</v>
      </c>
      <c r="E1810" s="468">
        <f>IFERROR(__xludf.DUMMYFUNCTION("""COMPUTED_VALUE"""),9.0)</f>
        <v>9</v>
      </c>
      <c r="F1810" s="468" t="str">
        <f>IFERROR(__xludf.DUMMYFUNCTION("""COMPUTED_VALUE"""),"Septiembre")</f>
        <v>Septiembre</v>
      </c>
      <c r="G1810" s="468">
        <f>IFERROR(__xludf.DUMMYFUNCTION("""COMPUTED_VALUE"""),0.0)</f>
        <v>0</v>
      </c>
      <c r="H1810" s="468">
        <f>IFERROR(__xludf.DUMMYFUNCTION("""COMPUTED_VALUE"""),0.0)</f>
        <v>0</v>
      </c>
      <c r="I1810" s="468">
        <f>IFERROR(__xludf.DUMMYFUNCTION("""COMPUTED_VALUE"""),0.0)</f>
        <v>0</v>
      </c>
      <c r="J1810" s="468">
        <f>IFERROR(__xludf.DUMMYFUNCTION("""COMPUTED_VALUE"""),3.619E7)</f>
        <v>36190000</v>
      </c>
      <c r="K1810" s="468">
        <f>IFERROR(__xludf.DUMMYFUNCTION("""COMPUTED_VALUE"""),0.0)</f>
        <v>0</v>
      </c>
      <c r="L1810" s="468">
        <f>IFERROR(__xludf.DUMMYFUNCTION("""COMPUTED_VALUE"""),0.0)</f>
        <v>0</v>
      </c>
      <c r="M1810" s="468">
        <f>IFERROR(__xludf.DUMMYFUNCTION("""COMPUTED_VALUE"""),3.619E7)</f>
        <v>36190000</v>
      </c>
      <c r="N1810" s="468">
        <f>IFERROR(__xludf.DUMMYFUNCTION("""COMPUTED_VALUE"""),0.0)</f>
        <v>0</v>
      </c>
      <c r="O1810" s="468">
        <f>IFERROR(__xludf.DUMMYFUNCTION("""COMPUTED_VALUE"""),0.0)</f>
        <v>0</v>
      </c>
      <c r="P1810" s="468">
        <f>IFERROR(__xludf.DUMMYFUNCTION("""COMPUTED_VALUE"""),0.0)</f>
        <v>0</v>
      </c>
      <c r="Q1810" s="468"/>
      <c r="R1810" s="468"/>
      <c r="S1810" s="468"/>
      <c r="T1810" s="468"/>
      <c r="U1810" s="468"/>
      <c r="V1810" s="468"/>
      <c r="W1810" s="468"/>
      <c r="X1810" s="468"/>
      <c r="Y1810" s="468"/>
      <c r="Z1810" s="468"/>
      <c r="AA1810" s="468"/>
      <c r="AB1810" s="468"/>
      <c r="AC1810" s="468"/>
      <c r="AD1810" s="468"/>
      <c r="AE1810" s="468"/>
      <c r="AF1810" s="468"/>
      <c r="AG1810" s="468"/>
      <c r="AH1810" s="468"/>
      <c r="AI1810" s="468"/>
      <c r="AJ1810" s="468"/>
    </row>
    <row r="1811" ht="15.75" customHeight="1">
      <c r="A1811" s="468">
        <f>IFERROR(__xludf.DUMMYFUNCTION("""COMPUTED_VALUE"""),8.054820261E10)</f>
        <v>80548202610</v>
      </c>
      <c r="B1811" s="468">
        <f>IFERROR(__xludf.DUMMYFUNCTION("""COMPUTED_VALUE"""),8054.0)</f>
        <v>8054</v>
      </c>
      <c r="C1811" s="468">
        <f>IFERROR(__xludf.DUMMYFUNCTION("""COMPUTED_VALUE"""),8.0)</f>
        <v>8</v>
      </c>
      <c r="D1811" s="468">
        <f>IFERROR(__xludf.DUMMYFUNCTION("""COMPUTED_VALUE"""),2026.0)</f>
        <v>2026</v>
      </c>
      <c r="E1811" s="468">
        <f>IFERROR(__xludf.DUMMYFUNCTION("""COMPUTED_VALUE"""),10.0)</f>
        <v>10</v>
      </c>
      <c r="F1811" s="468" t="str">
        <f>IFERROR(__xludf.DUMMYFUNCTION("""COMPUTED_VALUE"""),"Octubre")</f>
        <v>Octubre</v>
      </c>
      <c r="G1811" s="468">
        <f>IFERROR(__xludf.DUMMYFUNCTION("""COMPUTED_VALUE"""),0.0)</f>
        <v>0</v>
      </c>
      <c r="H1811" s="468">
        <f>IFERROR(__xludf.DUMMYFUNCTION("""COMPUTED_VALUE"""),0.0)</f>
        <v>0</v>
      </c>
      <c r="I1811" s="468">
        <f>IFERROR(__xludf.DUMMYFUNCTION("""COMPUTED_VALUE"""),0.0)</f>
        <v>0</v>
      </c>
      <c r="J1811" s="468">
        <f>IFERROR(__xludf.DUMMYFUNCTION("""COMPUTED_VALUE"""),3.619E7)</f>
        <v>36190000</v>
      </c>
      <c r="K1811" s="468">
        <f>IFERROR(__xludf.DUMMYFUNCTION("""COMPUTED_VALUE"""),0.0)</f>
        <v>0</v>
      </c>
      <c r="L1811" s="468">
        <f>IFERROR(__xludf.DUMMYFUNCTION("""COMPUTED_VALUE"""),0.0)</f>
        <v>0</v>
      </c>
      <c r="M1811" s="468">
        <f>IFERROR(__xludf.DUMMYFUNCTION("""COMPUTED_VALUE"""),3.619E7)</f>
        <v>36190000</v>
      </c>
      <c r="N1811" s="468">
        <f>IFERROR(__xludf.DUMMYFUNCTION("""COMPUTED_VALUE"""),0.0)</f>
        <v>0</v>
      </c>
      <c r="O1811" s="468">
        <f>IFERROR(__xludf.DUMMYFUNCTION("""COMPUTED_VALUE"""),0.0)</f>
        <v>0</v>
      </c>
      <c r="P1811" s="468">
        <f>IFERROR(__xludf.DUMMYFUNCTION("""COMPUTED_VALUE"""),0.0)</f>
        <v>0</v>
      </c>
      <c r="Q1811" s="468"/>
      <c r="R1811" s="468"/>
      <c r="S1811" s="468"/>
      <c r="T1811" s="468"/>
      <c r="U1811" s="468"/>
      <c r="V1811" s="468"/>
      <c r="W1811" s="468"/>
      <c r="X1811" s="468"/>
      <c r="Y1811" s="468"/>
      <c r="Z1811" s="468"/>
      <c r="AA1811" s="468"/>
      <c r="AB1811" s="468"/>
      <c r="AC1811" s="468"/>
      <c r="AD1811" s="468"/>
      <c r="AE1811" s="468"/>
      <c r="AF1811" s="468"/>
      <c r="AG1811" s="468"/>
      <c r="AH1811" s="468"/>
      <c r="AI1811" s="468"/>
      <c r="AJ1811" s="468"/>
    </row>
    <row r="1812" ht="15.75" customHeight="1">
      <c r="A1812" s="468">
        <f>IFERROR(__xludf.DUMMYFUNCTION("""COMPUTED_VALUE"""),8.0548202611E10)</f>
        <v>80548202611</v>
      </c>
      <c r="B1812" s="468">
        <f>IFERROR(__xludf.DUMMYFUNCTION("""COMPUTED_VALUE"""),8054.0)</f>
        <v>8054</v>
      </c>
      <c r="C1812" s="468">
        <f>IFERROR(__xludf.DUMMYFUNCTION("""COMPUTED_VALUE"""),8.0)</f>
        <v>8</v>
      </c>
      <c r="D1812" s="468">
        <f>IFERROR(__xludf.DUMMYFUNCTION("""COMPUTED_VALUE"""),2026.0)</f>
        <v>2026</v>
      </c>
      <c r="E1812" s="468">
        <f>IFERROR(__xludf.DUMMYFUNCTION("""COMPUTED_VALUE"""),11.0)</f>
        <v>11</v>
      </c>
      <c r="F1812" s="468" t="str">
        <f>IFERROR(__xludf.DUMMYFUNCTION("""COMPUTED_VALUE"""),"Noviembre")</f>
        <v>Noviembre</v>
      </c>
      <c r="G1812" s="468">
        <f>IFERROR(__xludf.DUMMYFUNCTION("""COMPUTED_VALUE"""),0.0)</f>
        <v>0</v>
      </c>
      <c r="H1812" s="468">
        <f>IFERROR(__xludf.DUMMYFUNCTION("""COMPUTED_VALUE"""),0.0)</f>
        <v>0</v>
      </c>
      <c r="I1812" s="468">
        <f>IFERROR(__xludf.DUMMYFUNCTION("""COMPUTED_VALUE"""),0.0)</f>
        <v>0</v>
      </c>
      <c r="J1812" s="468">
        <f>IFERROR(__xludf.DUMMYFUNCTION("""COMPUTED_VALUE"""),3.619E7)</f>
        <v>36190000</v>
      </c>
      <c r="K1812" s="468">
        <f>IFERROR(__xludf.DUMMYFUNCTION("""COMPUTED_VALUE"""),0.0)</f>
        <v>0</v>
      </c>
      <c r="L1812" s="468">
        <f>IFERROR(__xludf.DUMMYFUNCTION("""COMPUTED_VALUE"""),0.0)</f>
        <v>0</v>
      </c>
      <c r="M1812" s="468">
        <f>IFERROR(__xludf.DUMMYFUNCTION("""COMPUTED_VALUE"""),3.619E7)</f>
        <v>36190000</v>
      </c>
      <c r="N1812" s="468">
        <f>IFERROR(__xludf.DUMMYFUNCTION("""COMPUTED_VALUE"""),0.0)</f>
        <v>0</v>
      </c>
      <c r="O1812" s="468">
        <f>IFERROR(__xludf.DUMMYFUNCTION("""COMPUTED_VALUE"""),0.0)</f>
        <v>0</v>
      </c>
      <c r="P1812" s="468">
        <f>IFERROR(__xludf.DUMMYFUNCTION("""COMPUTED_VALUE"""),0.0)</f>
        <v>0</v>
      </c>
      <c r="Q1812" s="468"/>
      <c r="R1812" s="468"/>
      <c r="S1812" s="468"/>
      <c r="T1812" s="468"/>
      <c r="U1812" s="468"/>
      <c r="V1812" s="468"/>
      <c r="W1812" s="468"/>
      <c r="X1812" s="468"/>
      <c r="Y1812" s="468"/>
      <c r="Z1812" s="468"/>
      <c r="AA1812" s="468"/>
      <c r="AB1812" s="468"/>
      <c r="AC1812" s="468"/>
      <c r="AD1812" s="468"/>
      <c r="AE1812" s="468"/>
      <c r="AF1812" s="468"/>
      <c r="AG1812" s="468"/>
      <c r="AH1812" s="468"/>
      <c r="AI1812" s="468"/>
      <c r="AJ1812" s="468"/>
    </row>
    <row r="1813" ht="15.75" customHeight="1">
      <c r="A1813" s="468">
        <f>IFERROR(__xludf.DUMMYFUNCTION("""COMPUTED_VALUE"""),8.0548202612E10)</f>
        <v>80548202612</v>
      </c>
      <c r="B1813" s="468">
        <f>IFERROR(__xludf.DUMMYFUNCTION("""COMPUTED_VALUE"""),8054.0)</f>
        <v>8054</v>
      </c>
      <c r="C1813" s="468">
        <f>IFERROR(__xludf.DUMMYFUNCTION("""COMPUTED_VALUE"""),8.0)</f>
        <v>8</v>
      </c>
      <c r="D1813" s="468">
        <f>IFERROR(__xludf.DUMMYFUNCTION("""COMPUTED_VALUE"""),2026.0)</f>
        <v>2026</v>
      </c>
      <c r="E1813" s="468">
        <f>IFERROR(__xludf.DUMMYFUNCTION("""COMPUTED_VALUE"""),12.0)</f>
        <v>12</v>
      </c>
      <c r="F1813" s="468" t="str">
        <f>IFERROR(__xludf.DUMMYFUNCTION("""COMPUTED_VALUE"""),"Diciembre")</f>
        <v>Diciembre</v>
      </c>
      <c r="G1813" s="468">
        <f>IFERROR(__xludf.DUMMYFUNCTION("""COMPUTED_VALUE"""),0.0)</f>
        <v>0</v>
      </c>
      <c r="H1813" s="468">
        <f>IFERROR(__xludf.DUMMYFUNCTION("""COMPUTED_VALUE"""),0.0)</f>
        <v>0</v>
      </c>
      <c r="I1813" s="468">
        <f>IFERROR(__xludf.DUMMYFUNCTION("""COMPUTED_VALUE"""),0.0)</f>
        <v>0</v>
      </c>
      <c r="J1813" s="468">
        <f>IFERROR(__xludf.DUMMYFUNCTION("""COMPUTED_VALUE"""),5.7500933E7)</f>
        <v>57500933</v>
      </c>
      <c r="K1813" s="468">
        <f>IFERROR(__xludf.DUMMYFUNCTION("""COMPUTED_VALUE"""),0.0)</f>
        <v>0</v>
      </c>
      <c r="L1813" s="468">
        <f>IFERROR(__xludf.DUMMYFUNCTION("""COMPUTED_VALUE"""),0.0)</f>
        <v>0</v>
      </c>
      <c r="M1813" s="468">
        <f>IFERROR(__xludf.DUMMYFUNCTION("""COMPUTED_VALUE"""),5.7500933E7)</f>
        <v>57500933</v>
      </c>
      <c r="N1813" s="468">
        <f>IFERROR(__xludf.DUMMYFUNCTION("""COMPUTED_VALUE"""),0.0)</f>
        <v>0</v>
      </c>
      <c r="O1813" s="468">
        <f>IFERROR(__xludf.DUMMYFUNCTION("""COMPUTED_VALUE"""),0.0)</f>
        <v>0</v>
      </c>
      <c r="P1813" s="468">
        <f>IFERROR(__xludf.DUMMYFUNCTION("""COMPUTED_VALUE"""),0.0)</f>
        <v>0</v>
      </c>
      <c r="Q1813" s="468"/>
      <c r="R1813" s="468"/>
      <c r="S1813" s="468"/>
      <c r="T1813" s="468"/>
      <c r="U1813" s="468"/>
      <c r="V1813" s="468"/>
      <c r="W1813" s="468"/>
      <c r="X1813" s="468"/>
      <c r="Y1813" s="468"/>
      <c r="Z1813" s="468"/>
      <c r="AA1813" s="468"/>
      <c r="AB1813" s="468"/>
      <c r="AC1813" s="468"/>
      <c r="AD1813" s="468"/>
      <c r="AE1813" s="468"/>
      <c r="AF1813" s="468"/>
      <c r="AG1813" s="468"/>
      <c r="AH1813" s="468"/>
      <c r="AI1813" s="468"/>
      <c r="AJ1813" s="468"/>
    </row>
    <row r="1814" ht="15.75" customHeight="1">
      <c r="A1814" s="468">
        <f>IFERROR(__xludf.DUMMYFUNCTION("""COMPUTED_VALUE"""),8.061120261E9)</f>
        <v>8061120261</v>
      </c>
      <c r="B1814" s="468">
        <f>IFERROR(__xludf.DUMMYFUNCTION("""COMPUTED_VALUE"""),8061.0)</f>
        <v>8061</v>
      </c>
      <c r="C1814" s="468">
        <f>IFERROR(__xludf.DUMMYFUNCTION("""COMPUTED_VALUE"""),1.0)</f>
        <v>1</v>
      </c>
      <c r="D1814" s="468">
        <f>IFERROR(__xludf.DUMMYFUNCTION("""COMPUTED_VALUE"""),2026.0)</f>
        <v>2026</v>
      </c>
      <c r="E1814" s="468">
        <f>IFERROR(__xludf.DUMMYFUNCTION("""COMPUTED_VALUE"""),1.0)</f>
        <v>1</v>
      </c>
      <c r="F1814" s="468" t="str">
        <f>IFERROR(__xludf.DUMMYFUNCTION("""COMPUTED_VALUE"""),"Enero")</f>
        <v>Enero</v>
      </c>
      <c r="G1814" s="468">
        <f>IFERROR(__xludf.DUMMYFUNCTION("""COMPUTED_VALUE"""),2.079543178E9)</f>
        <v>2079543178</v>
      </c>
      <c r="H1814" s="468">
        <f>IFERROR(__xludf.DUMMYFUNCTION("""COMPUTED_VALUE"""),1.888498E9)</f>
        <v>1888498000</v>
      </c>
      <c r="I1814" s="468">
        <f>IFERROR(__xludf.DUMMYFUNCTION("""COMPUTED_VALUE"""),1.91045178E8)</f>
        <v>191045178</v>
      </c>
      <c r="J1814" s="468">
        <f>IFERROR(__xludf.DUMMYFUNCTION("""COMPUTED_VALUE"""),0.0)</f>
        <v>0</v>
      </c>
      <c r="K1814" s="468">
        <f>IFERROR(__xludf.DUMMYFUNCTION("""COMPUTED_VALUE"""),1.888498E9)</f>
        <v>1888498000</v>
      </c>
      <c r="L1814" s="468">
        <f>IFERROR(__xludf.DUMMYFUNCTION("""COMPUTED_VALUE"""),1.185579E9)</f>
        <v>1185579000</v>
      </c>
      <c r="M1814" s="468">
        <f>IFERROR(__xludf.DUMMYFUNCTION("""COMPUTED_VALUE"""),0.0)</f>
        <v>0</v>
      </c>
      <c r="N1814" s="468">
        <f>IFERROR(__xludf.DUMMYFUNCTION("""COMPUTED_VALUE"""),0.0)</f>
        <v>0</v>
      </c>
      <c r="O1814" s="468">
        <f>IFERROR(__xludf.DUMMYFUNCTION("""COMPUTED_VALUE"""),1.91045178E8)</f>
        <v>191045178</v>
      </c>
      <c r="P1814" s="468">
        <f>IFERROR(__xludf.DUMMYFUNCTION("""COMPUTED_VALUE"""),1.91045178E8)</f>
        <v>191045178</v>
      </c>
      <c r="Q1814" s="468"/>
      <c r="R1814" s="468"/>
      <c r="S1814" s="468"/>
      <c r="T1814" s="468"/>
      <c r="U1814" s="468"/>
      <c r="V1814" s="468"/>
      <c r="W1814" s="468"/>
      <c r="X1814" s="468"/>
      <c r="Y1814" s="468"/>
      <c r="Z1814" s="468"/>
      <c r="AA1814" s="468"/>
      <c r="AB1814" s="468"/>
      <c r="AC1814" s="468"/>
      <c r="AD1814" s="468"/>
      <c r="AE1814" s="468"/>
      <c r="AF1814" s="468"/>
      <c r="AG1814" s="468"/>
      <c r="AH1814" s="468"/>
      <c r="AI1814" s="468"/>
      <c r="AJ1814" s="468"/>
    </row>
    <row r="1815" ht="15.75" customHeight="1">
      <c r="A1815" s="468">
        <f>IFERROR(__xludf.DUMMYFUNCTION("""COMPUTED_VALUE"""),8.061120262E9)</f>
        <v>8061120262</v>
      </c>
      <c r="B1815" s="468">
        <f>IFERROR(__xludf.DUMMYFUNCTION("""COMPUTED_VALUE"""),8061.0)</f>
        <v>8061</v>
      </c>
      <c r="C1815" s="468">
        <f>IFERROR(__xludf.DUMMYFUNCTION("""COMPUTED_VALUE"""),1.0)</f>
        <v>1</v>
      </c>
      <c r="D1815" s="468">
        <f>IFERROR(__xludf.DUMMYFUNCTION("""COMPUTED_VALUE"""),2026.0)</f>
        <v>2026</v>
      </c>
      <c r="E1815" s="468">
        <f>IFERROR(__xludf.DUMMYFUNCTION("""COMPUTED_VALUE"""),2.0)</f>
        <v>2</v>
      </c>
      <c r="F1815" s="468" t="str">
        <f>IFERROR(__xludf.DUMMYFUNCTION("""COMPUTED_VALUE"""),"Febrero")</f>
        <v>Febrero</v>
      </c>
      <c r="G1815" s="468">
        <f>IFERROR(__xludf.DUMMYFUNCTION("""COMPUTED_VALUE"""),0.0)</f>
        <v>0</v>
      </c>
      <c r="H1815" s="468">
        <f>IFERROR(__xludf.DUMMYFUNCTION("""COMPUTED_VALUE"""),0.0)</f>
        <v>0</v>
      </c>
      <c r="I1815" s="468">
        <f>IFERROR(__xludf.DUMMYFUNCTION("""COMPUTED_VALUE"""),0.0)</f>
        <v>0</v>
      </c>
      <c r="J1815" s="468">
        <f>IFERROR(__xludf.DUMMYFUNCTION("""COMPUTED_VALUE"""),5.4575399E7)</f>
        <v>54575399</v>
      </c>
      <c r="K1815" s="468">
        <f>IFERROR(__xludf.DUMMYFUNCTION("""COMPUTED_VALUE"""),0.0)</f>
        <v>0</v>
      </c>
      <c r="L1815" s="468">
        <f>IFERROR(__xludf.DUMMYFUNCTION("""COMPUTED_VALUE"""),3.0825E7)</f>
        <v>30825000</v>
      </c>
      <c r="M1815" s="468">
        <f>IFERROR(__xludf.DUMMYFUNCTION("""COMPUTED_VALUE"""),5.4575399E7)</f>
        <v>54575399</v>
      </c>
      <c r="N1815" s="468">
        <f>IFERROR(__xludf.DUMMYFUNCTION("""COMPUTED_VALUE"""),5.1260833E7)</f>
        <v>51260833</v>
      </c>
      <c r="O1815" s="468">
        <f>IFERROR(__xludf.DUMMYFUNCTION("""COMPUTED_VALUE"""),0.0)</f>
        <v>0</v>
      </c>
      <c r="P1815" s="468">
        <f>IFERROR(__xludf.DUMMYFUNCTION("""COMPUTED_VALUE"""),0.0)</f>
        <v>0</v>
      </c>
      <c r="Q1815" s="468"/>
      <c r="R1815" s="468"/>
      <c r="S1815" s="468"/>
      <c r="T1815" s="468"/>
      <c r="U1815" s="468"/>
      <c r="V1815" s="468"/>
      <c r="W1815" s="468"/>
      <c r="X1815" s="468"/>
      <c r="Y1815" s="468"/>
      <c r="Z1815" s="468"/>
      <c r="AA1815" s="468"/>
      <c r="AB1815" s="468"/>
      <c r="AC1815" s="468"/>
      <c r="AD1815" s="468"/>
      <c r="AE1815" s="468"/>
      <c r="AF1815" s="468"/>
      <c r="AG1815" s="468"/>
      <c r="AH1815" s="468"/>
      <c r="AI1815" s="468"/>
      <c r="AJ1815" s="468"/>
    </row>
    <row r="1816" ht="15.75" customHeight="1">
      <c r="A1816" s="468">
        <f>IFERROR(__xludf.DUMMYFUNCTION("""COMPUTED_VALUE"""),8.061120263E9)</f>
        <v>8061120263</v>
      </c>
      <c r="B1816" s="468">
        <f>IFERROR(__xludf.DUMMYFUNCTION("""COMPUTED_VALUE"""),8061.0)</f>
        <v>8061</v>
      </c>
      <c r="C1816" s="468">
        <f>IFERROR(__xludf.DUMMYFUNCTION("""COMPUTED_VALUE"""),1.0)</f>
        <v>1</v>
      </c>
      <c r="D1816" s="468">
        <f>IFERROR(__xludf.DUMMYFUNCTION("""COMPUTED_VALUE"""),2026.0)</f>
        <v>2026</v>
      </c>
      <c r="E1816" s="468">
        <f>IFERROR(__xludf.DUMMYFUNCTION("""COMPUTED_VALUE"""),3.0)</f>
        <v>3</v>
      </c>
      <c r="F1816" s="468" t="str">
        <f>IFERROR(__xludf.DUMMYFUNCTION("""COMPUTED_VALUE"""),"Marzo")</f>
        <v>Marzo</v>
      </c>
      <c r="G1816" s="468">
        <f>IFERROR(__xludf.DUMMYFUNCTION("""COMPUTED_VALUE"""),0.0)</f>
        <v>0</v>
      </c>
      <c r="H1816" s="468">
        <f>IFERROR(__xludf.DUMMYFUNCTION("""COMPUTED_VALUE"""),0.0)</f>
        <v>0</v>
      </c>
      <c r="I1816" s="468">
        <f>IFERROR(__xludf.DUMMYFUNCTION("""COMPUTED_VALUE"""),0.0)</f>
        <v>0</v>
      </c>
      <c r="J1816" s="468">
        <f>IFERROR(__xludf.DUMMYFUNCTION("""COMPUTED_VALUE"""),1.34699333E8)</f>
        <v>134699333</v>
      </c>
      <c r="K1816" s="468">
        <f>IFERROR(__xludf.DUMMYFUNCTION("""COMPUTED_VALUE"""),0.0)</f>
        <v>0</v>
      </c>
      <c r="L1816" s="468">
        <f>IFERROR(__xludf.DUMMYFUNCTION("""COMPUTED_VALUE"""),0.0)</f>
        <v>0</v>
      </c>
      <c r="M1816" s="468">
        <f>IFERROR(__xludf.DUMMYFUNCTION("""COMPUTED_VALUE"""),1.34699333E8)</f>
        <v>134699333</v>
      </c>
      <c r="N1816" s="468">
        <f>IFERROR(__xludf.DUMMYFUNCTION("""COMPUTED_VALUE"""),0.0)</f>
        <v>0</v>
      </c>
      <c r="O1816" s="468">
        <f>IFERROR(__xludf.DUMMYFUNCTION("""COMPUTED_VALUE"""),0.0)</f>
        <v>0</v>
      </c>
      <c r="P1816" s="468">
        <f>IFERROR(__xludf.DUMMYFUNCTION("""COMPUTED_VALUE"""),0.0)</f>
        <v>0</v>
      </c>
      <c r="Q1816" s="468"/>
      <c r="R1816" s="468"/>
      <c r="S1816" s="468"/>
      <c r="T1816" s="468"/>
      <c r="U1816" s="468"/>
      <c r="V1816" s="468"/>
      <c r="W1816" s="468"/>
      <c r="X1816" s="468"/>
      <c r="Y1816" s="468"/>
      <c r="Z1816" s="468"/>
      <c r="AA1816" s="468"/>
      <c r="AB1816" s="468"/>
      <c r="AC1816" s="468"/>
      <c r="AD1816" s="468"/>
      <c r="AE1816" s="468"/>
      <c r="AF1816" s="468"/>
      <c r="AG1816" s="468"/>
      <c r="AH1816" s="468"/>
      <c r="AI1816" s="468"/>
      <c r="AJ1816" s="468"/>
    </row>
    <row r="1817" ht="15.75" customHeight="1">
      <c r="A1817" s="468">
        <f>IFERROR(__xludf.DUMMYFUNCTION("""COMPUTED_VALUE"""),8.061120264E9)</f>
        <v>8061120264</v>
      </c>
      <c r="B1817" s="468">
        <f>IFERROR(__xludf.DUMMYFUNCTION("""COMPUTED_VALUE"""),8061.0)</f>
        <v>8061</v>
      </c>
      <c r="C1817" s="468">
        <f>IFERROR(__xludf.DUMMYFUNCTION("""COMPUTED_VALUE"""),1.0)</f>
        <v>1</v>
      </c>
      <c r="D1817" s="468">
        <f>IFERROR(__xludf.DUMMYFUNCTION("""COMPUTED_VALUE"""),2026.0)</f>
        <v>2026</v>
      </c>
      <c r="E1817" s="468">
        <f>IFERROR(__xludf.DUMMYFUNCTION("""COMPUTED_VALUE"""),4.0)</f>
        <v>4</v>
      </c>
      <c r="F1817" s="468" t="str">
        <f>IFERROR(__xludf.DUMMYFUNCTION("""COMPUTED_VALUE"""),"Abril")</f>
        <v>Abril</v>
      </c>
      <c r="G1817" s="468">
        <f>IFERROR(__xludf.DUMMYFUNCTION("""COMPUTED_VALUE"""),0.0)</f>
        <v>0</v>
      </c>
      <c r="H1817" s="468">
        <f>IFERROR(__xludf.DUMMYFUNCTION("""COMPUTED_VALUE"""),0.0)</f>
        <v>0</v>
      </c>
      <c r="I1817" s="468">
        <f>IFERROR(__xludf.DUMMYFUNCTION("""COMPUTED_VALUE"""),0.0)</f>
        <v>0</v>
      </c>
      <c r="J1817" s="468">
        <f>IFERROR(__xludf.DUMMYFUNCTION("""COMPUTED_VALUE"""),1.35156E8)</f>
        <v>135156000</v>
      </c>
      <c r="K1817" s="468">
        <f>IFERROR(__xludf.DUMMYFUNCTION("""COMPUTED_VALUE"""),0.0)</f>
        <v>0</v>
      </c>
      <c r="L1817" s="468">
        <f>IFERROR(__xludf.DUMMYFUNCTION("""COMPUTED_VALUE"""),0.0)</f>
        <v>0</v>
      </c>
      <c r="M1817" s="468">
        <f>IFERROR(__xludf.DUMMYFUNCTION("""COMPUTED_VALUE"""),1.35156E8)</f>
        <v>135156000</v>
      </c>
      <c r="N1817" s="468">
        <f>IFERROR(__xludf.DUMMYFUNCTION("""COMPUTED_VALUE"""),0.0)</f>
        <v>0</v>
      </c>
      <c r="O1817" s="468">
        <f>IFERROR(__xludf.DUMMYFUNCTION("""COMPUTED_VALUE"""),0.0)</f>
        <v>0</v>
      </c>
      <c r="P1817" s="468">
        <f>IFERROR(__xludf.DUMMYFUNCTION("""COMPUTED_VALUE"""),0.0)</f>
        <v>0</v>
      </c>
      <c r="Q1817" s="468"/>
      <c r="R1817" s="468"/>
      <c r="S1817" s="468"/>
      <c r="T1817" s="468"/>
      <c r="U1817" s="468"/>
      <c r="V1817" s="468"/>
      <c r="W1817" s="468"/>
      <c r="X1817" s="468"/>
      <c r="Y1817" s="468"/>
      <c r="Z1817" s="468"/>
      <c r="AA1817" s="468"/>
      <c r="AB1817" s="468"/>
      <c r="AC1817" s="468"/>
      <c r="AD1817" s="468"/>
      <c r="AE1817" s="468"/>
      <c r="AF1817" s="468"/>
      <c r="AG1817" s="468"/>
      <c r="AH1817" s="468"/>
      <c r="AI1817" s="468"/>
      <c r="AJ1817" s="468"/>
    </row>
    <row r="1818" ht="15.75" customHeight="1">
      <c r="A1818" s="468">
        <f>IFERROR(__xludf.DUMMYFUNCTION("""COMPUTED_VALUE"""),8.061120265E9)</f>
        <v>8061120265</v>
      </c>
      <c r="B1818" s="468">
        <f>IFERROR(__xludf.DUMMYFUNCTION("""COMPUTED_VALUE"""),8061.0)</f>
        <v>8061</v>
      </c>
      <c r="C1818" s="468">
        <f>IFERROR(__xludf.DUMMYFUNCTION("""COMPUTED_VALUE"""),1.0)</f>
        <v>1</v>
      </c>
      <c r="D1818" s="468">
        <f>IFERROR(__xludf.DUMMYFUNCTION("""COMPUTED_VALUE"""),2026.0)</f>
        <v>2026</v>
      </c>
      <c r="E1818" s="468">
        <f>IFERROR(__xludf.DUMMYFUNCTION("""COMPUTED_VALUE"""),5.0)</f>
        <v>5</v>
      </c>
      <c r="F1818" s="468" t="str">
        <f>IFERROR(__xludf.DUMMYFUNCTION("""COMPUTED_VALUE"""),"Mayo")</f>
        <v>Mayo</v>
      </c>
      <c r="G1818" s="468">
        <f>IFERROR(__xludf.DUMMYFUNCTION("""COMPUTED_VALUE"""),0.0)</f>
        <v>0</v>
      </c>
      <c r="H1818" s="468">
        <f>IFERROR(__xludf.DUMMYFUNCTION("""COMPUTED_VALUE"""),0.0)</f>
        <v>0</v>
      </c>
      <c r="I1818" s="468">
        <f>IFERROR(__xludf.DUMMYFUNCTION("""COMPUTED_VALUE"""),0.0)</f>
        <v>0</v>
      </c>
      <c r="J1818" s="468">
        <f>IFERROR(__xludf.DUMMYFUNCTION("""COMPUTED_VALUE"""),1.35156E8)</f>
        <v>135156000</v>
      </c>
      <c r="K1818" s="468">
        <f>IFERROR(__xludf.DUMMYFUNCTION("""COMPUTED_VALUE"""),0.0)</f>
        <v>0</v>
      </c>
      <c r="L1818" s="468">
        <f>IFERROR(__xludf.DUMMYFUNCTION("""COMPUTED_VALUE"""),0.0)</f>
        <v>0</v>
      </c>
      <c r="M1818" s="468">
        <f>IFERROR(__xludf.DUMMYFUNCTION("""COMPUTED_VALUE"""),1.35156E8)</f>
        <v>135156000</v>
      </c>
      <c r="N1818" s="468">
        <f>IFERROR(__xludf.DUMMYFUNCTION("""COMPUTED_VALUE"""),0.0)</f>
        <v>0</v>
      </c>
      <c r="O1818" s="468">
        <f>IFERROR(__xludf.DUMMYFUNCTION("""COMPUTED_VALUE"""),0.0)</f>
        <v>0</v>
      </c>
      <c r="P1818" s="468">
        <f>IFERROR(__xludf.DUMMYFUNCTION("""COMPUTED_VALUE"""),0.0)</f>
        <v>0</v>
      </c>
      <c r="Q1818" s="468"/>
      <c r="R1818" s="468"/>
      <c r="S1818" s="468"/>
      <c r="T1818" s="468"/>
      <c r="U1818" s="468"/>
      <c r="V1818" s="468"/>
      <c r="W1818" s="468"/>
      <c r="X1818" s="468"/>
      <c r="Y1818" s="468"/>
      <c r="Z1818" s="468"/>
      <c r="AA1818" s="468"/>
      <c r="AB1818" s="468"/>
      <c r="AC1818" s="468"/>
      <c r="AD1818" s="468"/>
      <c r="AE1818" s="468"/>
      <c r="AF1818" s="468"/>
      <c r="AG1818" s="468"/>
      <c r="AH1818" s="468"/>
      <c r="AI1818" s="468"/>
      <c r="AJ1818" s="468"/>
    </row>
    <row r="1819" ht="15.75" customHeight="1">
      <c r="A1819" s="468">
        <f>IFERROR(__xludf.DUMMYFUNCTION("""COMPUTED_VALUE"""),8.061120266E9)</f>
        <v>8061120266</v>
      </c>
      <c r="B1819" s="468">
        <f>IFERROR(__xludf.DUMMYFUNCTION("""COMPUTED_VALUE"""),8061.0)</f>
        <v>8061</v>
      </c>
      <c r="C1819" s="468">
        <f>IFERROR(__xludf.DUMMYFUNCTION("""COMPUTED_VALUE"""),1.0)</f>
        <v>1</v>
      </c>
      <c r="D1819" s="468">
        <f>IFERROR(__xludf.DUMMYFUNCTION("""COMPUTED_VALUE"""),2026.0)</f>
        <v>2026</v>
      </c>
      <c r="E1819" s="468">
        <f>IFERROR(__xludf.DUMMYFUNCTION("""COMPUTED_VALUE"""),6.0)</f>
        <v>6</v>
      </c>
      <c r="F1819" s="468" t="str">
        <f>IFERROR(__xludf.DUMMYFUNCTION("""COMPUTED_VALUE"""),"Junio")</f>
        <v>Junio</v>
      </c>
      <c r="G1819" s="468">
        <f>IFERROR(__xludf.DUMMYFUNCTION("""COMPUTED_VALUE"""),0.0)</f>
        <v>0</v>
      </c>
      <c r="H1819" s="468">
        <f>IFERROR(__xludf.DUMMYFUNCTION("""COMPUTED_VALUE"""),0.0)</f>
        <v>0</v>
      </c>
      <c r="I1819" s="468">
        <f>IFERROR(__xludf.DUMMYFUNCTION("""COMPUTED_VALUE"""),0.0)</f>
        <v>0</v>
      </c>
      <c r="J1819" s="468">
        <f>IFERROR(__xludf.DUMMYFUNCTION("""COMPUTED_VALUE"""),1.35156E8)</f>
        <v>135156000</v>
      </c>
      <c r="K1819" s="468">
        <f>IFERROR(__xludf.DUMMYFUNCTION("""COMPUTED_VALUE"""),0.0)</f>
        <v>0</v>
      </c>
      <c r="L1819" s="468">
        <f>IFERROR(__xludf.DUMMYFUNCTION("""COMPUTED_VALUE"""),0.0)</f>
        <v>0</v>
      </c>
      <c r="M1819" s="468">
        <f>IFERROR(__xludf.DUMMYFUNCTION("""COMPUTED_VALUE"""),1.35156E8)</f>
        <v>135156000</v>
      </c>
      <c r="N1819" s="468">
        <f>IFERROR(__xludf.DUMMYFUNCTION("""COMPUTED_VALUE"""),0.0)</f>
        <v>0</v>
      </c>
      <c r="O1819" s="468">
        <f>IFERROR(__xludf.DUMMYFUNCTION("""COMPUTED_VALUE"""),0.0)</f>
        <v>0</v>
      </c>
      <c r="P1819" s="468">
        <f>IFERROR(__xludf.DUMMYFUNCTION("""COMPUTED_VALUE"""),0.0)</f>
        <v>0</v>
      </c>
      <c r="Q1819" s="468"/>
      <c r="R1819" s="468"/>
      <c r="S1819" s="468"/>
      <c r="T1819" s="468"/>
      <c r="U1819" s="468"/>
      <c r="V1819" s="468"/>
      <c r="W1819" s="468"/>
      <c r="X1819" s="468"/>
      <c r="Y1819" s="468"/>
      <c r="Z1819" s="468"/>
      <c r="AA1819" s="468"/>
      <c r="AB1819" s="468"/>
      <c r="AC1819" s="468"/>
      <c r="AD1819" s="468"/>
      <c r="AE1819" s="468"/>
      <c r="AF1819" s="468"/>
      <c r="AG1819" s="468"/>
      <c r="AH1819" s="468"/>
      <c r="AI1819" s="468"/>
      <c r="AJ1819" s="468"/>
    </row>
    <row r="1820" ht="15.75" customHeight="1">
      <c r="A1820" s="468">
        <f>IFERROR(__xludf.DUMMYFUNCTION("""COMPUTED_VALUE"""),8.061120267E9)</f>
        <v>8061120267</v>
      </c>
      <c r="B1820" s="468">
        <f>IFERROR(__xludf.DUMMYFUNCTION("""COMPUTED_VALUE"""),8061.0)</f>
        <v>8061</v>
      </c>
      <c r="C1820" s="468">
        <f>IFERROR(__xludf.DUMMYFUNCTION("""COMPUTED_VALUE"""),1.0)</f>
        <v>1</v>
      </c>
      <c r="D1820" s="468">
        <f>IFERROR(__xludf.DUMMYFUNCTION("""COMPUTED_VALUE"""),2026.0)</f>
        <v>2026</v>
      </c>
      <c r="E1820" s="468">
        <f>IFERROR(__xludf.DUMMYFUNCTION("""COMPUTED_VALUE"""),7.0)</f>
        <v>7</v>
      </c>
      <c r="F1820" s="468" t="str">
        <f>IFERROR(__xludf.DUMMYFUNCTION("""COMPUTED_VALUE"""),"Julio")</f>
        <v>Julio</v>
      </c>
      <c r="G1820" s="468">
        <f>IFERROR(__xludf.DUMMYFUNCTION("""COMPUTED_VALUE"""),0.0)</f>
        <v>0</v>
      </c>
      <c r="H1820" s="468">
        <f>IFERROR(__xludf.DUMMYFUNCTION("""COMPUTED_VALUE"""),0.0)</f>
        <v>0</v>
      </c>
      <c r="I1820" s="468">
        <f>IFERROR(__xludf.DUMMYFUNCTION("""COMPUTED_VALUE"""),0.0)</f>
        <v>0</v>
      </c>
      <c r="J1820" s="468">
        <f>IFERROR(__xludf.DUMMYFUNCTION("""COMPUTED_VALUE"""),4.0725E8)</f>
        <v>407250000</v>
      </c>
      <c r="K1820" s="468">
        <f>IFERROR(__xludf.DUMMYFUNCTION("""COMPUTED_VALUE"""),0.0)</f>
        <v>0</v>
      </c>
      <c r="L1820" s="468">
        <f>IFERROR(__xludf.DUMMYFUNCTION("""COMPUTED_VALUE"""),0.0)</f>
        <v>0</v>
      </c>
      <c r="M1820" s="468">
        <f>IFERROR(__xludf.DUMMYFUNCTION("""COMPUTED_VALUE"""),4.0725E8)</f>
        <v>407250000</v>
      </c>
      <c r="N1820" s="468">
        <f>IFERROR(__xludf.DUMMYFUNCTION("""COMPUTED_VALUE"""),0.0)</f>
        <v>0</v>
      </c>
      <c r="O1820" s="468">
        <f>IFERROR(__xludf.DUMMYFUNCTION("""COMPUTED_VALUE"""),0.0)</f>
        <v>0</v>
      </c>
      <c r="P1820" s="468">
        <f>IFERROR(__xludf.DUMMYFUNCTION("""COMPUTED_VALUE"""),0.0)</f>
        <v>0</v>
      </c>
      <c r="Q1820" s="468"/>
      <c r="R1820" s="468"/>
      <c r="S1820" s="468"/>
      <c r="T1820" s="468"/>
      <c r="U1820" s="468"/>
      <c r="V1820" s="468"/>
      <c r="W1820" s="468"/>
      <c r="X1820" s="468"/>
      <c r="Y1820" s="468"/>
      <c r="Z1820" s="468"/>
      <c r="AA1820" s="468"/>
      <c r="AB1820" s="468"/>
      <c r="AC1820" s="468"/>
      <c r="AD1820" s="468"/>
      <c r="AE1820" s="468"/>
      <c r="AF1820" s="468"/>
      <c r="AG1820" s="468"/>
      <c r="AH1820" s="468"/>
      <c r="AI1820" s="468"/>
      <c r="AJ1820" s="468"/>
    </row>
    <row r="1821" ht="15.75" customHeight="1">
      <c r="A1821" s="468">
        <f>IFERROR(__xludf.DUMMYFUNCTION("""COMPUTED_VALUE"""),8.061120268E9)</f>
        <v>8061120268</v>
      </c>
      <c r="B1821" s="468">
        <f>IFERROR(__xludf.DUMMYFUNCTION("""COMPUTED_VALUE"""),8061.0)</f>
        <v>8061</v>
      </c>
      <c r="C1821" s="468">
        <f>IFERROR(__xludf.DUMMYFUNCTION("""COMPUTED_VALUE"""),1.0)</f>
        <v>1</v>
      </c>
      <c r="D1821" s="468">
        <f>IFERROR(__xludf.DUMMYFUNCTION("""COMPUTED_VALUE"""),2026.0)</f>
        <v>2026</v>
      </c>
      <c r="E1821" s="468">
        <f>IFERROR(__xludf.DUMMYFUNCTION("""COMPUTED_VALUE"""),8.0)</f>
        <v>8</v>
      </c>
      <c r="F1821" s="468" t="str">
        <f>IFERROR(__xludf.DUMMYFUNCTION("""COMPUTED_VALUE"""),"Agosto")</f>
        <v>Agosto</v>
      </c>
      <c r="G1821" s="468">
        <f>IFERROR(__xludf.DUMMYFUNCTION("""COMPUTED_VALUE"""),0.0)</f>
        <v>0</v>
      </c>
      <c r="H1821" s="468">
        <f>IFERROR(__xludf.DUMMYFUNCTION("""COMPUTED_VALUE"""),0.0)</f>
        <v>0</v>
      </c>
      <c r="I1821" s="468">
        <f>IFERROR(__xludf.DUMMYFUNCTION("""COMPUTED_VALUE"""),0.0)</f>
        <v>0</v>
      </c>
      <c r="J1821" s="468">
        <f>IFERROR(__xludf.DUMMYFUNCTION("""COMPUTED_VALUE"""),5.35156E8)</f>
        <v>535156000</v>
      </c>
      <c r="K1821" s="468">
        <f>IFERROR(__xludf.DUMMYFUNCTION("""COMPUTED_VALUE"""),0.0)</f>
        <v>0</v>
      </c>
      <c r="L1821" s="468">
        <f>IFERROR(__xludf.DUMMYFUNCTION("""COMPUTED_VALUE"""),0.0)</f>
        <v>0</v>
      </c>
      <c r="M1821" s="468">
        <f>IFERROR(__xludf.DUMMYFUNCTION("""COMPUTED_VALUE"""),5.35156E8)</f>
        <v>535156000</v>
      </c>
      <c r="N1821" s="468">
        <f>IFERROR(__xludf.DUMMYFUNCTION("""COMPUTED_VALUE"""),0.0)</f>
        <v>0</v>
      </c>
      <c r="O1821" s="468">
        <f>IFERROR(__xludf.DUMMYFUNCTION("""COMPUTED_VALUE"""),0.0)</f>
        <v>0</v>
      </c>
      <c r="P1821" s="468">
        <f>IFERROR(__xludf.DUMMYFUNCTION("""COMPUTED_VALUE"""),0.0)</f>
        <v>0</v>
      </c>
      <c r="Q1821" s="468"/>
      <c r="R1821" s="468"/>
      <c r="S1821" s="468"/>
      <c r="T1821" s="468"/>
      <c r="U1821" s="468"/>
      <c r="V1821" s="468"/>
      <c r="W1821" s="468"/>
      <c r="X1821" s="468"/>
      <c r="Y1821" s="468"/>
      <c r="Z1821" s="468"/>
      <c r="AA1821" s="468"/>
      <c r="AB1821" s="468"/>
      <c r="AC1821" s="468"/>
      <c r="AD1821" s="468"/>
      <c r="AE1821" s="468"/>
      <c r="AF1821" s="468"/>
      <c r="AG1821" s="468"/>
      <c r="AH1821" s="468"/>
      <c r="AI1821" s="468"/>
      <c r="AJ1821" s="468"/>
    </row>
    <row r="1822" ht="15.75" customHeight="1">
      <c r="A1822" s="468">
        <f>IFERROR(__xludf.DUMMYFUNCTION("""COMPUTED_VALUE"""),8.061120269E9)</f>
        <v>8061120269</v>
      </c>
      <c r="B1822" s="468">
        <f>IFERROR(__xludf.DUMMYFUNCTION("""COMPUTED_VALUE"""),8061.0)</f>
        <v>8061</v>
      </c>
      <c r="C1822" s="468">
        <f>IFERROR(__xludf.DUMMYFUNCTION("""COMPUTED_VALUE"""),1.0)</f>
        <v>1</v>
      </c>
      <c r="D1822" s="468">
        <f>IFERROR(__xludf.DUMMYFUNCTION("""COMPUTED_VALUE"""),2026.0)</f>
        <v>2026</v>
      </c>
      <c r="E1822" s="468">
        <f>IFERROR(__xludf.DUMMYFUNCTION("""COMPUTED_VALUE"""),9.0)</f>
        <v>9</v>
      </c>
      <c r="F1822" s="468" t="str">
        <f>IFERROR(__xludf.DUMMYFUNCTION("""COMPUTED_VALUE"""),"Septiembre")</f>
        <v>Septiembre</v>
      </c>
      <c r="G1822" s="468">
        <f>IFERROR(__xludf.DUMMYFUNCTION("""COMPUTED_VALUE"""),0.0)</f>
        <v>0</v>
      </c>
      <c r="H1822" s="468">
        <f>IFERROR(__xludf.DUMMYFUNCTION("""COMPUTED_VALUE"""),0.0)</f>
        <v>0</v>
      </c>
      <c r="I1822" s="468">
        <f>IFERROR(__xludf.DUMMYFUNCTION("""COMPUTED_VALUE"""),0.0)</f>
        <v>0</v>
      </c>
      <c r="J1822" s="468">
        <f>IFERROR(__xludf.DUMMYFUNCTION("""COMPUTED_VALUE"""),1.35156E8)</f>
        <v>135156000</v>
      </c>
      <c r="K1822" s="468">
        <f>IFERROR(__xludf.DUMMYFUNCTION("""COMPUTED_VALUE"""),0.0)</f>
        <v>0</v>
      </c>
      <c r="L1822" s="468">
        <f>IFERROR(__xludf.DUMMYFUNCTION("""COMPUTED_VALUE"""),0.0)</f>
        <v>0</v>
      </c>
      <c r="M1822" s="468">
        <f>IFERROR(__xludf.DUMMYFUNCTION("""COMPUTED_VALUE"""),1.35156E8)</f>
        <v>135156000</v>
      </c>
      <c r="N1822" s="468">
        <f>IFERROR(__xludf.DUMMYFUNCTION("""COMPUTED_VALUE"""),0.0)</f>
        <v>0</v>
      </c>
      <c r="O1822" s="468">
        <f>IFERROR(__xludf.DUMMYFUNCTION("""COMPUTED_VALUE"""),0.0)</f>
        <v>0</v>
      </c>
      <c r="P1822" s="468">
        <f>IFERROR(__xludf.DUMMYFUNCTION("""COMPUTED_VALUE"""),0.0)</f>
        <v>0</v>
      </c>
      <c r="Q1822" s="468"/>
      <c r="R1822" s="468"/>
      <c r="S1822" s="468"/>
      <c r="T1822" s="468"/>
      <c r="U1822" s="468"/>
      <c r="V1822" s="468"/>
      <c r="W1822" s="468"/>
      <c r="X1822" s="468"/>
      <c r="Y1822" s="468"/>
      <c r="Z1822" s="468"/>
      <c r="AA1822" s="468"/>
      <c r="AB1822" s="468"/>
      <c r="AC1822" s="468"/>
      <c r="AD1822" s="468"/>
      <c r="AE1822" s="468"/>
      <c r="AF1822" s="468"/>
      <c r="AG1822" s="468"/>
      <c r="AH1822" s="468"/>
      <c r="AI1822" s="468"/>
      <c r="AJ1822" s="468"/>
    </row>
    <row r="1823" ht="15.75" customHeight="1">
      <c r="A1823" s="468">
        <f>IFERROR(__xludf.DUMMYFUNCTION("""COMPUTED_VALUE"""),8.061120261E10)</f>
        <v>80611202610</v>
      </c>
      <c r="B1823" s="468">
        <f>IFERROR(__xludf.DUMMYFUNCTION("""COMPUTED_VALUE"""),8061.0)</f>
        <v>8061</v>
      </c>
      <c r="C1823" s="468">
        <f>IFERROR(__xludf.DUMMYFUNCTION("""COMPUTED_VALUE"""),1.0)</f>
        <v>1</v>
      </c>
      <c r="D1823" s="468">
        <f>IFERROR(__xludf.DUMMYFUNCTION("""COMPUTED_VALUE"""),2026.0)</f>
        <v>2026</v>
      </c>
      <c r="E1823" s="468">
        <f>IFERROR(__xludf.DUMMYFUNCTION("""COMPUTED_VALUE"""),10.0)</f>
        <v>10</v>
      </c>
      <c r="F1823" s="468" t="str">
        <f>IFERROR(__xludf.DUMMYFUNCTION("""COMPUTED_VALUE"""),"Octubre")</f>
        <v>Octubre</v>
      </c>
      <c r="G1823" s="468">
        <f>IFERROR(__xludf.DUMMYFUNCTION("""COMPUTED_VALUE"""),0.0)</f>
        <v>0</v>
      </c>
      <c r="H1823" s="468">
        <f>IFERROR(__xludf.DUMMYFUNCTION("""COMPUTED_VALUE"""),0.0)</f>
        <v>0</v>
      </c>
      <c r="I1823" s="468">
        <f>IFERROR(__xludf.DUMMYFUNCTION("""COMPUTED_VALUE"""),0.0)</f>
        <v>0</v>
      </c>
      <c r="J1823" s="468">
        <f>IFERROR(__xludf.DUMMYFUNCTION("""COMPUTED_VALUE"""),1.35156E8)</f>
        <v>135156000</v>
      </c>
      <c r="K1823" s="468">
        <f>IFERROR(__xludf.DUMMYFUNCTION("""COMPUTED_VALUE"""),0.0)</f>
        <v>0</v>
      </c>
      <c r="L1823" s="468">
        <f>IFERROR(__xludf.DUMMYFUNCTION("""COMPUTED_VALUE"""),0.0)</f>
        <v>0</v>
      </c>
      <c r="M1823" s="468">
        <f>IFERROR(__xludf.DUMMYFUNCTION("""COMPUTED_VALUE"""),1.35156E8)</f>
        <v>135156000</v>
      </c>
      <c r="N1823" s="468">
        <f>IFERROR(__xludf.DUMMYFUNCTION("""COMPUTED_VALUE"""),0.0)</f>
        <v>0</v>
      </c>
      <c r="O1823" s="468">
        <f>IFERROR(__xludf.DUMMYFUNCTION("""COMPUTED_VALUE"""),0.0)</f>
        <v>0</v>
      </c>
      <c r="P1823" s="468">
        <f>IFERROR(__xludf.DUMMYFUNCTION("""COMPUTED_VALUE"""),0.0)</f>
        <v>0</v>
      </c>
      <c r="Q1823" s="468"/>
      <c r="R1823" s="468"/>
      <c r="S1823" s="468"/>
      <c r="T1823" s="468"/>
      <c r="U1823" s="468"/>
      <c r="V1823" s="468"/>
      <c r="W1823" s="468"/>
      <c r="X1823" s="468"/>
      <c r="Y1823" s="468"/>
      <c r="Z1823" s="468"/>
      <c r="AA1823" s="468"/>
      <c r="AB1823" s="468"/>
      <c r="AC1823" s="468"/>
      <c r="AD1823" s="468"/>
      <c r="AE1823" s="468"/>
      <c r="AF1823" s="468"/>
      <c r="AG1823" s="468"/>
      <c r="AH1823" s="468"/>
      <c r="AI1823" s="468"/>
      <c r="AJ1823" s="468"/>
    </row>
    <row r="1824" ht="15.75" customHeight="1">
      <c r="A1824" s="468">
        <f>IFERROR(__xludf.DUMMYFUNCTION("""COMPUTED_VALUE"""),8.0611202611E10)</f>
        <v>80611202611</v>
      </c>
      <c r="B1824" s="468">
        <f>IFERROR(__xludf.DUMMYFUNCTION("""COMPUTED_VALUE"""),8061.0)</f>
        <v>8061</v>
      </c>
      <c r="C1824" s="468">
        <f>IFERROR(__xludf.DUMMYFUNCTION("""COMPUTED_VALUE"""),1.0)</f>
        <v>1</v>
      </c>
      <c r="D1824" s="468">
        <f>IFERROR(__xludf.DUMMYFUNCTION("""COMPUTED_VALUE"""),2026.0)</f>
        <v>2026</v>
      </c>
      <c r="E1824" s="468">
        <f>IFERROR(__xludf.DUMMYFUNCTION("""COMPUTED_VALUE"""),11.0)</f>
        <v>11</v>
      </c>
      <c r="F1824" s="468" t="str">
        <f>IFERROR(__xludf.DUMMYFUNCTION("""COMPUTED_VALUE"""),"Noviembre")</f>
        <v>Noviembre</v>
      </c>
      <c r="G1824" s="468">
        <f>IFERROR(__xludf.DUMMYFUNCTION("""COMPUTED_VALUE"""),0.0)</f>
        <v>0</v>
      </c>
      <c r="H1824" s="468">
        <f>IFERROR(__xludf.DUMMYFUNCTION("""COMPUTED_VALUE"""),0.0)</f>
        <v>0</v>
      </c>
      <c r="I1824" s="468">
        <f>IFERROR(__xludf.DUMMYFUNCTION("""COMPUTED_VALUE"""),0.0)</f>
        <v>0</v>
      </c>
      <c r="J1824" s="468">
        <f>IFERROR(__xludf.DUMMYFUNCTION("""COMPUTED_VALUE"""),8.0580601E7)</f>
        <v>80580601</v>
      </c>
      <c r="K1824" s="468">
        <f>IFERROR(__xludf.DUMMYFUNCTION("""COMPUTED_VALUE"""),0.0)</f>
        <v>0</v>
      </c>
      <c r="L1824" s="468">
        <f>IFERROR(__xludf.DUMMYFUNCTION("""COMPUTED_VALUE"""),0.0)</f>
        <v>0</v>
      </c>
      <c r="M1824" s="468">
        <f>IFERROR(__xludf.DUMMYFUNCTION("""COMPUTED_VALUE"""),8.0580601E7)</f>
        <v>80580601</v>
      </c>
      <c r="N1824" s="468">
        <f>IFERROR(__xludf.DUMMYFUNCTION("""COMPUTED_VALUE"""),0.0)</f>
        <v>0</v>
      </c>
      <c r="O1824" s="468">
        <f>IFERROR(__xludf.DUMMYFUNCTION("""COMPUTED_VALUE"""),0.0)</f>
        <v>0</v>
      </c>
      <c r="P1824" s="468">
        <f>IFERROR(__xludf.DUMMYFUNCTION("""COMPUTED_VALUE"""),0.0)</f>
        <v>0</v>
      </c>
      <c r="Q1824" s="468"/>
      <c r="R1824" s="468"/>
      <c r="S1824" s="468"/>
      <c r="T1824" s="468"/>
      <c r="U1824" s="468"/>
      <c r="V1824" s="468"/>
      <c r="W1824" s="468"/>
      <c r="X1824" s="468"/>
      <c r="Y1824" s="468"/>
      <c r="Z1824" s="468"/>
      <c r="AA1824" s="468"/>
      <c r="AB1824" s="468"/>
      <c r="AC1824" s="468"/>
      <c r="AD1824" s="468"/>
      <c r="AE1824" s="468"/>
      <c r="AF1824" s="468"/>
      <c r="AG1824" s="468"/>
      <c r="AH1824" s="468"/>
      <c r="AI1824" s="468"/>
      <c r="AJ1824" s="468"/>
    </row>
    <row r="1825" ht="15.75" customHeight="1">
      <c r="A1825" s="468">
        <f>IFERROR(__xludf.DUMMYFUNCTION("""COMPUTED_VALUE"""),8.0611202612E10)</f>
        <v>80611202612</v>
      </c>
      <c r="B1825" s="468">
        <f>IFERROR(__xludf.DUMMYFUNCTION("""COMPUTED_VALUE"""),8061.0)</f>
        <v>8061</v>
      </c>
      <c r="C1825" s="468">
        <f>IFERROR(__xludf.DUMMYFUNCTION("""COMPUTED_VALUE"""),1.0)</f>
        <v>1</v>
      </c>
      <c r="D1825" s="468">
        <f>IFERROR(__xludf.DUMMYFUNCTION("""COMPUTED_VALUE"""),2026.0)</f>
        <v>2026</v>
      </c>
      <c r="E1825" s="468">
        <f>IFERROR(__xludf.DUMMYFUNCTION("""COMPUTED_VALUE"""),12.0)</f>
        <v>12</v>
      </c>
      <c r="F1825" s="468" t="str">
        <f>IFERROR(__xludf.DUMMYFUNCTION("""COMPUTED_VALUE"""),"Diciembre")</f>
        <v>Diciembre</v>
      </c>
      <c r="G1825" s="468">
        <f>IFERROR(__xludf.DUMMYFUNCTION("""COMPUTED_VALUE"""),7.8766216E7)</f>
        <v>78766216</v>
      </c>
      <c r="H1825" s="468">
        <f>IFERROR(__xludf.DUMMYFUNCTION("""COMPUTED_VALUE"""),0.0)</f>
        <v>0</v>
      </c>
      <c r="I1825" s="468">
        <f>IFERROR(__xludf.DUMMYFUNCTION("""COMPUTED_VALUE"""),7.8766216E7)</f>
        <v>78766216</v>
      </c>
      <c r="J1825" s="468">
        <f>IFERROR(__xludf.DUMMYFUNCTION("""COMPUTED_VALUE"""),456667.0)</f>
        <v>456667</v>
      </c>
      <c r="K1825" s="468">
        <f>IFERROR(__xludf.DUMMYFUNCTION("""COMPUTED_VALUE"""),0.0)</f>
        <v>0</v>
      </c>
      <c r="L1825" s="468">
        <f>IFERROR(__xludf.DUMMYFUNCTION("""COMPUTED_VALUE"""),0.0)</f>
        <v>0</v>
      </c>
      <c r="M1825" s="468">
        <f>IFERROR(__xludf.DUMMYFUNCTION("""COMPUTED_VALUE"""),456667.0)</f>
        <v>456667</v>
      </c>
      <c r="N1825" s="468">
        <f>IFERROR(__xludf.DUMMYFUNCTION("""COMPUTED_VALUE"""),0.0)</f>
        <v>0</v>
      </c>
      <c r="O1825" s="468">
        <f>IFERROR(__xludf.DUMMYFUNCTION("""COMPUTED_VALUE"""),7.8766216E7)</f>
        <v>78766216</v>
      </c>
      <c r="P1825" s="468">
        <f>IFERROR(__xludf.DUMMYFUNCTION("""COMPUTED_VALUE"""),0.0)</f>
        <v>0</v>
      </c>
      <c r="Q1825" s="468"/>
      <c r="R1825" s="468"/>
      <c r="S1825" s="468"/>
      <c r="T1825" s="468"/>
      <c r="U1825" s="468"/>
      <c r="V1825" s="468"/>
      <c r="W1825" s="468"/>
      <c r="X1825" s="468"/>
      <c r="Y1825" s="468"/>
      <c r="Z1825" s="468"/>
      <c r="AA1825" s="468"/>
      <c r="AB1825" s="468"/>
      <c r="AC1825" s="468"/>
      <c r="AD1825" s="468"/>
      <c r="AE1825" s="468"/>
      <c r="AF1825" s="468"/>
      <c r="AG1825" s="468"/>
      <c r="AH1825" s="468"/>
      <c r="AI1825" s="468"/>
      <c r="AJ1825" s="468"/>
    </row>
    <row r="1826" ht="15.75" customHeight="1">
      <c r="A1826" s="468">
        <f>IFERROR(__xludf.DUMMYFUNCTION("""COMPUTED_VALUE"""),8.061220261E9)</f>
        <v>8061220261</v>
      </c>
      <c r="B1826" s="468">
        <f>IFERROR(__xludf.DUMMYFUNCTION("""COMPUTED_VALUE"""),8061.0)</f>
        <v>8061</v>
      </c>
      <c r="C1826" s="468">
        <f>IFERROR(__xludf.DUMMYFUNCTION("""COMPUTED_VALUE"""),2.0)</f>
        <v>2</v>
      </c>
      <c r="D1826" s="468">
        <f>IFERROR(__xludf.DUMMYFUNCTION("""COMPUTED_VALUE"""),2026.0)</f>
        <v>2026</v>
      </c>
      <c r="E1826" s="468">
        <f>IFERROR(__xludf.DUMMYFUNCTION("""COMPUTED_VALUE"""),1.0)</f>
        <v>1</v>
      </c>
      <c r="F1826" s="468" t="str">
        <f>IFERROR(__xludf.DUMMYFUNCTION("""COMPUTED_VALUE"""),"Enero")</f>
        <v>Enero</v>
      </c>
      <c r="G1826" s="468">
        <f>IFERROR(__xludf.DUMMYFUNCTION("""COMPUTED_VALUE"""),1.090657024E9)</f>
        <v>1090657024</v>
      </c>
      <c r="H1826" s="468">
        <f>IFERROR(__xludf.DUMMYFUNCTION("""COMPUTED_VALUE"""),7.57934E8)</f>
        <v>757934000</v>
      </c>
      <c r="I1826" s="468">
        <f>IFERROR(__xludf.DUMMYFUNCTION("""COMPUTED_VALUE"""),3.32723024E8)</f>
        <v>332723024</v>
      </c>
      <c r="J1826" s="468">
        <f>IFERROR(__xludf.DUMMYFUNCTION("""COMPUTED_VALUE"""),0.0)</f>
        <v>0</v>
      </c>
      <c r="K1826" s="468">
        <f>IFERROR(__xludf.DUMMYFUNCTION("""COMPUTED_VALUE"""),7.57934E8)</f>
        <v>757934000</v>
      </c>
      <c r="L1826" s="468">
        <f>IFERROR(__xludf.DUMMYFUNCTION("""COMPUTED_VALUE"""),5.73253E8)</f>
        <v>573253000</v>
      </c>
      <c r="M1826" s="468">
        <f>IFERROR(__xludf.DUMMYFUNCTION("""COMPUTED_VALUE"""),0.0)</f>
        <v>0</v>
      </c>
      <c r="N1826" s="468">
        <f>IFERROR(__xludf.DUMMYFUNCTION("""COMPUTED_VALUE"""),0.0)</f>
        <v>0</v>
      </c>
      <c r="O1826" s="468">
        <f>IFERROR(__xludf.DUMMYFUNCTION("""COMPUTED_VALUE"""),3.32723024E8)</f>
        <v>332723024</v>
      </c>
      <c r="P1826" s="468">
        <f>IFERROR(__xludf.DUMMYFUNCTION("""COMPUTED_VALUE"""),0.0)</f>
        <v>0</v>
      </c>
      <c r="Q1826" s="468"/>
      <c r="R1826" s="468"/>
      <c r="S1826" s="468"/>
      <c r="T1826" s="468"/>
      <c r="U1826" s="468"/>
      <c r="V1826" s="468"/>
      <c r="W1826" s="468"/>
      <c r="X1826" s="468"/>
      <c r="Y1826" s="468"/>
      <c r="Z1826" s="468"/>
      <c r="AA1826" s="468"/>
      <c r="AB1826" s="468"/>
      <c r="AC1826" s="468"/>
      <c r="AD1826" s="468"/>
      <c r="AE1826" s="468"/>
      <c r="AF1826" s="468"/>
      <c r="AG1826" s="468"/>
      <c r="AH1826" s="468"/>
      <c r="AI1826" s="468"/>
      <c r="AJ1826" s="468"/>
    </row>
    <row r="1827" ht="15.75" customHeight="1">
      <c r="A1827" s="468">
        <f>IFERROR(__xludf.DUMMYFUNCTION("""COMPUTED_VALUE"""),8.061220262E9)</f>
        <v>8061220262</v>
      </c>
      <c r="B1827" s="468">
        <f>IFERROR(__xludf.DUMMYFUNCTION("""COMPUTED_VALUE"""),8061.0)</f>
        <v>8061</v>
      </c>
      <c r="C1827" s="468">
        <f>IFERROR(__xludf.DUMMYFUNCTION("""COMPUTED_VALUE"""),2.0)</f>
        <v>2</v>
      </c>
      <c r="D1827" s="468">
        <f>IFERROR(__xludf.DUMMYFUNCTION("""COMPUTED_VALUE"""),2026.0)</f>
        <v>2026</v>
      </c>
      <c r="E1827" s="468">
        <f>IFERROR(__xludf.DUMMYFUNCTION("""COMPUTED_VALUE"""),2.0)</f>
        <v>2</v>
      </c>
      <c r="F1827" s="468" t="str">
        <f>IFERROR(__xludf.DUMMYFUNCTION("""COMPUTED_VALUE"""),"Febrero")</f>
        <v>Febrero</v>
      </c>
      <c r="G1827" s="468">
        <f>IFERROR(__xludf.DUMMYFUNCTION("""COMPUTED_VALUE"""),1.087658E8)</f>
        <v>108765800</v>
      </c>
      <c r="H1827" s="468">
        <f>IFERROR(__xludf.DUMMYFUNCTION("""COMPUTED_VALUE"""),0.0)</f>
        <v>0</v>
      </c>
      <c r="I1827" s="468">
        <f>IFERROR(__xludf.DUMMYFUNCTION("""COMPUTED_VALUE"""),1.087658E8)</f>
        <v>108765800</v>
      </c>
      <c r="J1827" s="468">
        <f>IFERROR(__xludf.DUMMYFUNCTION("""COMPUTED_VALUE"""),3.6033242E7)</f>
        <v>36033242</v>
      </c>
      <c r="K1827" s="468">
        <f>IFERROR(__xludf.DUMMYFUNCTION("""COMPUTED_VALUE"""),0.0)</f>
        <v>0</v>
      </c>
      <c r="L1827" s="468">
        <f>IFERROR(__xludf.DUMMYFUNCTION("""COMPUTED_VALUE"""),8760475.0)</f>
        <v>8760475</v>
      </c>
      <c r="M1827" s="468">
        <f>IFERROR(__xludf.DUMMYFUNCTION("""COMPUTED_VALUE"""),3.6033242E7)</f>
        <v>36033242</v>
      </c>
      <c r="N1827" s="468">
        <f>IFERROR(__xludf.DUMMYFUNCTION("""COMPUTED_VALUE"""),3.5074409E7)</f>
        <v>35074409</v>
      </c>
      <c r="O1827" s="468">
        <f>IFERROR(__xludf.DUMMYFUNCTION("""COMPUTED_VALUE"""),1.087658E8)</f>
        <v>108765800</v>
      </c>
      <c r="P1827" s="468">
        <f>IFERROR(__xludf.DUMMYFUNCTION("""COMPUTED_VALUE"""),0.0)</f>
        <v>0</v>
      </c>
      <c r="Q1827" s="468"/>
      <c r="R1827" s="468"/>
      <c r="S1827" s="468"/>
      <c r="T1827" s="468"/>
      <c r="U1827" s="468"/>
      <c r="V1827" s="468"/>
      <c r="W1827" s="468"/>
      <c r="X1827" s="468"/>
      <c r="Y1827" s="468"/>
      <c r="Z1827" s="468"/>
      <c r="AA1827" s="468"/>
      <c r="AB1827" s="468"/>
      <c r="AC1827" s="468"/>
      <c r="AD1827" s="468"/>
      <c r="AE1827" s="468"/>
      <c r="AF1827" s="468"/>
      <c r="AG1827" s="468"/>
      <c r="AH1827" s="468"/>
      <c r="AI1827" s="468"/>
      <c r="AJ1827" s="468"/>
    </row>
    <row r="1828" ht="15.75" customHeight="1">
      <c r="A1828" s="468">
        <f>IFERROR(__xludf.DUMMYFUNCTION("""COMPUTED_VALUE"""),8.061220263E9)</f>
        <v>8061220263</v>
      </c>
      <c r="B1828" s="468">
        <f>IFERROR(__xludf.DUMMYFUNCTION("""COMPUTED_VALUE"""),8061.0)</f>
        <v>8061</v>
      </c>
      <c r="C1828" s="468">
        <f>IFERROR(__xludf.DUMMYFUNCTION("""COMPUTED_VALUE"""),2.0)</f>
        <v>2</v>
      </c>
      <c r="D1828" s="468">
        <f>IFERROR(__xludf.DUMMYFUNCTION("""COMPUTED_VALUE"""),2026.0)</f>
        <v>2026</v>
      </c>
      <c r="E1828" s="468">
        <f>IFERROR(__xludf.DUMMYFUNCTION("""COMPUTED_VALUE"""),3.0)</f>
        <v>3</v>
      </c>
      <c r="F1828" s="468" t="str">
        <f>IFERROR(__xludf.DUMMYFUNCTION("""COMPUTED_VALUE"""),"Marzo")</f>
        <v>Marzo</v>
      </c>
      <c r="G1828" s="468">
        <f>IFERROR(__xludf.DUMMYFUNCTION("""COMPUTED_VALUE"""),4.5E8)</f>
        <v>450000000</v>
      </c>
      <c r="H1828" s="468">
        <f>IFERROR(__xludf.DUMMYFUNCTION("""COMPUTED_VALUE"""),4.5E8)</f>
        <v>450000000</v>
      </c>
      <c r="I1828" s="468">
        <f>IFERROR(__xludf.DUMMYFUNCTION("""COMPUTED_VALUE"""),0.0)</f>
        <v>0</v>
      </c>
      <c r="J1828" s="468">
        <f>IFERROR(__xludf.DUMMYFUNCTION("""COMPUTED_VALUE"""),7.1270638E7)</f>
        <v>71270638</v>
      </c>
      <c r="K1828" s="468">
        <f>IFERROR(__xludf.DUMMYFUNCTION("""COMPUTED_VALUE"""),4.5E8)</f>
        <v>450000000</v>
      </c>
      <c r="L1828" s="468">
        <f>IFERROR(__xludf.DUMMYFUNCTION("""COMPUTED_VALUE"""),0.0)</f>
        <v>0</v>
      </c>
      <c r="M1828" s="468">
        <f>IFERROR(__xludf.DUMMYFUNCTION("""COMPUTED_VALUE"""),7.1270638E7)</f>
        <v>71270638</v>
      </c>
      <c r="N1828" s="468">
        <f>IFERROR(__xludf.DUMMYFUNCTION("""COMPUTED_VALUE"""),0.0)</f>
        <v>0</v>
      </c>
      <c r="O1828" s="468">
        <f>IFERROR(__xludf.DUMMYFUNCTION("""COMPUTED_VALUE"""),0.0)</f>
        <v>0</v>
      </c>
      <c r="P1828" s="468">
        <f>IFERROR(__xludf.DUMMYFUNCTION("""COMPUTED_VALUE"""),0.0)</f>
        <v>0</v>
      </c>
      <c r="Q1828" s="468"/>
      <c r="R1828" s="468"/>
      <c r="S1828" s="468"/>
      <c r="T1828" s="468"/>
      <c r="U1828" s="468"/>
      <c r="V1828" s="468"/>
      <c r="W1828" s="468"/>
      <c r="X1828" s="468"/>
      <c r="Y1828" s="468"/>
      <c r="Z1828" s="468"/>
      <c r="AA1828" s="468"/>
      <c r="AB1828" s="468"/>
      <c r="AC1828" s="468"/>
      <c r="AD1828" s="468"/>
      <c r="AE1828" s="468"/>
      <c r="AF1828" s="468"/>
      <c r="AG1828" s="468"/>
      <c r="AH1828" s="468"/>
      <c r="AI1828" s="468"/>
      <c r="AJ1828" s="468"/>
    </row>
    <row r="1829" ht="15.75" customHeight="1">
      <c r="A1829" s="468">
        <f>IFERROR(__xludf.DUMMYFUNCTION("""COMPUTED_VALUE"""),8.061220264E9)</f>
        <v>8061220264</v>
      </c>
      <c r="B1829" s="468">
        <f>IFERROR(__xludf.DUMMYFUNCTION("""COMPUTED_VALUE"""),8061.0)</f>
        <v>8061</v>
      </c>
      <c r="C1829" s="468">
        <f>IFERROR(__xludf.DUMMYFUNCTION("""COMPUTED_VALUE"""),2.0)</f>
        <v>2</v>
      </c>
      <c r="D1829" s="468">
        <f>IFERROR(__xludf.DUMMYFUNCTION("""COMPUTED_VALUE"""),2026.0)</f>
        <v>2026</v>
      </c>
      <c r="E1829" s="468">
        <f>IFERROR(__xludf.DUMMYFUNCTION("""COMPUTED_VALUE"""),4.0)</f>
        <v>4</v>
      </c>
      <c r="F1829" s="468" t="str">
        <f>IFERROR(__xludf.DUMMYFUNCTION("""COMPUTED_VALUE"""),"Abril")</f>
        <v>Abril</v>
      </c>
      <c r="G1829" s="468">
        <f>IFERROR(__xludf.DUMMYFUNCTION("""COMPUTED_VALUE"""),0.0)</f>
        <v>0</v>
      </c>
      <c r="H1829" s="468">
        <f>IFERROR(__xludf.DUMMYFUNCTION("""COMPUTED_VALUE"""),0.0)</f>
        <v>0</v>
      </c>
      <c r="I1829" s="468">
        <f>IFERROR(__xludf.DUMMYFUNCTION("""COMPUTED_VALUE"""),0.0)</f>
        <v>0</v>
      </c>
      <c r="J1829" s="468">
        <f>IFERROR(__xludf.DUMMYFUNCTION("""COMPUTED_VALUE"""),5.51270638E8)</f>
        <v>551270638</v>
      </c>
      <c r="K1829" s="468">
        <f>IFERROR(__xludf.DUMMYFUNCTION("""COMPUTED_VALUE"""),0.0)</f>
        <v>0</v>
      </c>
      <c r="L1829" s="468">
        <f>IFERROR(__xludf.DUMMYFUNCTION("""COMPUTED_VALUE"""),0.0)</f>
        <v>0</v>
      </c>
      <c r="M1829" s="468">
        <f>IFERROR(__xludf.DUMMYFUNCTION("""COMPUTED_VALUE"""),5.51270638E8)</f>
        <v>551270638</v>
      </c>
      <c r="N1829" s="468">
        <f>IFERROR(__xludf.DUMMYFUNCTION("""COMPUTED_VALUE"""),0.0)</f>
        <v>0</v>
      </c>
      <c r="O1829" s="468">
        <f>IFERROR(__xludf.DUMMYFUNCTION("""COMPUTED_VALUE"""),0.0)</f>
        <v>0</v>
      </c>
      <c r="P1829" s="468">
        <f>IFERROR(__xludf.DUMMYFUNCTION("""COMPUTED_VALUE"""),0.0)</f>
        <v>0</v>
      </c>
      <c r="Q1829" s="468"/>
      <c r="R1829" s="468"/>
      <c r="S1829" s="468"/>
      <c r="T1829" s="468"/>
      <c r="U1829" s="468"/>
      <c r="V1829" s="468"/>
      <c r="W1829" s="468"/>
      <c r="X1829" s="468"/>
      <c r="Y1829" s="468"/>
      <c r="Z1829" s="468"/>
      <c r="AA1829" s="468"/>
      <c r="AB1829" s="468"/>
      <c r="AC1829" s="468"/>
      <c r="AD1829" s="468"/>
      <c r="AE1829" s="468"/>
      <c r="AF1829" s="468"/>
      <c r="AG1829" s="468"/>
      <c r="AH1829" s="468"/>
      <c r="AI1829" s="468"/>
      <c r="AJ1829" s="468"/>
    </row>
    <row r="1830" ht="15.75" customHeight="1">
      <c r="A1830" s="468">
        <f>IFERROR(__xludf.DUMMYFUNCTION("""COMPUTED_VALUE"""),8.061220265E9)</f>
        <v>8061220265</v>
      </c>
      <c r="B1830" s="468">
        <f>IFERROR(__xludf.DUMMYFUNCTION("""COMPUTED_VALUE"""),8061.0)</f>
        <v>8061</v>
      </c>
      <c r="C1830" s="468">
        <f>IFERROR(__xludf.DUMMYFUNCTION("""COMPUTED_VALUE"""),2.0)</f>
        <v>2</v>
      </c>
      <c r="D1830" s="468">
        <f>IFERROR(__xludf.DUMMYFUNCTION("""COMPUTED_VALUE"""),2026.0)</f>
        <v>2026</v>
      </c>
      <c r="E1830" s="468">
        <f>IFERROR(__xludf.DUMMYFUNCTION("""COMPUTED_VALUE"""),5.0)</f>
        <v>5</v>
      </c>
      <c r="F1830" s="468" t="str">
        <f>IFERROR(__xludf.DUMMYFUNCTION("""COMPUTED_VALUE"""),"Mayo")</f>
        <v>Mayo</v>
      </c>
      <c r="G1830" s="468">
        <f>IFERROR(__xludf.DUMMYFUNCTION("""COMPUTED_VALUE"""),0.0)</f>
        <v>0</v>
      </c>
      <c r="H1830" s="468">
        <f>IFERROR(__xludf.DUMMYFUNCTION("""COMPUTED_VALUE"""),0.0)</f>
        <v>0</v>
      </c>
      <c r="I1830" s="468">
        <f>IFERROR(__xludf.DUMMYFUNCTION("""COMPUTED_VALUE"""),0.0)</f>
        <v>0</v>
      </c>
      <c r="J1830" s="468">
        <f>IFERROR(__xludf.DUMMYFUNCTION("""COMPUTED_VALUE"""),7.1270638E7)</f>
        <v>71270638</v>
      </c>
      <c r="K1830" s="468">
        <f>IFERROR(__xludf.DUMMYFUNCTION("""COMPUTED_VALUE"""),0.0)</f>
        <v>0</v>
      </c>
      <c r="L1830" s="468">
        <f>IFERROR(__xludf.DUMMYFUNCTION("""COMPUTED_VALUE"""),0.0)</f>
        <v>0</v>
      </c>
      <c r="M1830" s="468">
        <f>IFERROR(__xludf.DUMMYFUNCTION("""COMPUTED_VALUE"""),7.1270638E7)</f>
        <v>71270638</v>
      </c>
      <c r="N1830" s="468">
        <f>IFERROR(__xludf.DUMMYFUNCTION("""COMPUTED_VALUE"""),0.0)</f>
        <v>0</v>
      </c>
      <c r="O1830" s="468">
        <f>IFERROR(__xludf.DUMMYFUNCTION("""COMPUTED_VALUE"""),0.0)</f>
        <v>0</v>
      </c>
      <c r="P1830" s="468">
        <f>IFERROR(__xludf.DUMMYFUNCTION("""COMPUTED_VALUE"""),0.0)</f>
        <v>0</v>
      </c>
      <c r="Q1830" s="468"/>
      <c r="R1830" s="468"/>
      <c r="S1830" s="468"/>
      <c r="T1830" s="468"/>
      <c r="U1830" s="468"/>
      <c r="V1830" s="468"/>
      <c r="W1830" s="468"/>
      <c r="X1830" s="468"/>
      <c r="Y1830" s="468"/>
      <c r="Z1830" s="468"/>
      <c r="AA1830" s="468"/>
      <c r="AB1830" s="468"/>
      <c r="AC1830" s="468"/>
      <c r="AD1830" s="468"/>
      <c r="AE1830" s="468"/>
      <c r="AF1830" s="468"/>
      <c r="AG1830" s="468"/>
      <c r="AH1830" s="468"/>
      <c r="AI1830" s="468"/>
      <c r="AJ1830" s="468"/>
    </row>
    <row r="1831" ht="15.75" customHeight="1">
      <c r="A1831" s="468">
        <f>IFERROR(__xludf.DUMMYFUNCTION("""COMPUTED_VALUE"""),8.061220266E9)</f>
        <v>8061220266</v>
      </c>
      <c r="B1831" s="468">
        <f>IFERROR(__xludf.DUMMYFUNCTION("""COMPUTED_VALUE"""),8061.0)</f>
        <v>8061</v>
      </c>
      <c r="C1831" s="468">
        <f>IFERROR(__xludf.DUMMYFUNCTION("""COMPUTED_VALUE"""),2.0)</f>
        <v>2</v>
      </c>
      <c r="D1831" s="468">
        <f>IFERROR(__xludf.DUMMYFUNCTION("""COMPUTED_VALUE"""),2026.0)</f>
        <v>2026</v>
      </c>
      <c r="E1831" s="468">
        <f>IFERROR(__xludf.DUMMYFUNCTION("""COMPUTED_VALUE"""),6.0)</f>
        <v>6</v>
      </c>
      <c r="F1831" s="468" t="str">
        <f>IFERROR(__xludf.DUMMYFUNCTION("""COMPUTED_VALUE"""),"Junio")</f>
        <v>Junio</v>
      </c>
      <c r="G1831" s="468">
        <f>IFERROR(__xludf.DUMMYFUNCTION("""COMPUTED_VALUE"""),1.79683E9)</f>
        <v>1796830000</v>
      </c>
      <c r="H1831" s="468">
        <f>IFERROR(__xludf.DUMMYFUNCTION("""COMPUTED_VALUE"""),1.79683E9)</f>
        <v>1796830000</v>
      </c>
      <c r="I1831" s="468">
        <f>IFERROR(__xludf.DUMMYFUNCTION("""COMPUTED_VALUE"""),0.0)</f>
        <v>0</v>
      </c>
      <c r="J1831" s="468">
        <f>IFERROR(__xludf.DUMMYFUNCTION("""COMPUTED_VALUE"""),7.1270638E7)</f>
        <v>71270638</v>
      </c>
      <c r="K1831" s="468">
        <f>IFERROR(__xludf.DUMMYFUNCTION("""COMPUTED_VALUE"""),1.79683E9)</f>
        <v>1796830000</v>
      </c>
      <c r="L1831" s="468">
        <f>IFERROR(__xludf.DUMMYFUNCTION("""COMPUTED_VALUE"""),0.0)</f>
        <v>0</v>
      </c>
      <c r="M1831" s="468">
        <f>IFERROR(__xludf.DUMMYFUNCTION("""COMPUTED_VALUE"""),7.1270638E7)</f>
        <v>71270638</v>
      </c>
      <c r="N1831" s="468">
        <f>IFERROR(__xludf.DUMMYFUNCTION("""COMPUTED_VALUE"""),0.0)</f>
        <v>0</v>
      </c>
      <c r="O1831" s="468">
        <f>IFERROR(__xludf.DUMMYFUNCTION("""COMPUTED_VALUE"""),0.0)</f>
        <v>0</v>
      </c>
      <c r="P1831" s="468">
        <f>IFERROR(__xludf.DUMMYFUNCTION("""COMPUTED_VALUE"""),0.0)</f>
        <v>0</v>
      </c>
      <c r="Q1831" s="468"/>
      <c r="R1831" s="468"/>
      <c r="S1831" s="468"/>
      <c r="T1831" s="468"/>
      <c r="U1831" s="468"/>
      <c r="V1831" s="468"/>
      <c r="W1831" s="468"/>
      <c r="X1831" s="468"/>
      <c r="Y1831" s="468"/>
      <c r="Z1831" s="468"/>
      <c r="AA1831" s="468"/>
      <c r="AB1831" s="468"/>
      <c r="AC1831" s="468"/>
      <c r="AD1831" s="468"/>
      <c r="AE1831" s="468"/>
      <c r="AF1831" s="468"/>
      <c r="AG1831" s="468"/>
      <c r="AH1831" s="468"/>
      <c r="AI1831" s="468"/>
      <c r="AJ1831" s="468"/>
    </row>
    <row r="1832" ht="15.75" customHeight="1">
      <c r="A1832" s="468">
        <f>IFERROR(__xludf.DUMMYFUNCTION("""COMPUTED_VALUE"""),8.061220267E9)</f>
        <v>8061220267</v>
      </c>
      <c r="B1832" s="468">
        <f>IFERROR(__xludf.DUMMYFUNCTION("""COMPUTED_VALUE"""),8061.0)</f>
        <v>8061</v>
      </c>
      <c r="C1832" s="468">
        <f>IFERROR(__xludf.DUMMYFUNCTION("""COMPUTED_VALUE"""),2.0)</f>
        <v>2</v>
      </c>
      <c r="D1832" s="468">
        <f>IFERROR(__xludf.DUMMYFUNCTION("""COMPUTED_VALUE"""),2026.0)</f>
        <v>2026</v>
      </c>
      <c r="E1832" s="468">
        <f>IFERROR(__xludf.DUMMYFUNCTION("""COMPUTED_VALUE"""),7.0)</f>
        <v>7</v>
      </c>
      <c r="F1832" s="468" t="str">
        <f>IFERROR(__xludf.DUMMYFUNCTION("""COMPUTED_VALUE"""),"Julio")</f>
        <v>Julio</v>
      </c>
      <c r="G1832" s="468">
        <f>IFERROR(__xludf.DUMMYFUNCTION("""COMPUTED_VALUE"""),8.8E8)</f>
        <v>880000000</v>
      </c>
      <c r="H1832" s="468">
        <f>IFERROR(__xludf.DUMMYFUNCTION("""COMPUTED_VALUE"""),8.8E8)</f>
        <v>880000000</v>
      </c>
      <c r="I1832" s="468">
        <f>IFERROR(__xludf.DUMMYFUNCTION("""COMPUTED_VALUE"""),0.0)</f>
        <v>0</v>
      </c>
      <c r="J1832" s="468">
        <f>IFERROR(__xludf.DUMMYFUNCTION("""COMPUTED_VALUE"""),2.05951639E8)</f>
        <v>205951639</v>
      </c>
      <c r="K1832" s="468">
        <f>IFERROR(__xludf.DUMMYFUNCTION("""COMPUTED_VALUE"""),8.8E8)</f>
        <v>880000000</v>
      </c>
      <c r="L1832" s="468">
        <f>IFERROR(__xludf.DUMMYFUNCTION("""COMPUTED_VALUE"""),0.0)</f>
        <v>0</v>
      </c>
      <c r="M1832" s="468">
        <f>IFERROR(__xludf.DUMMYFUNCTION("""COMPUTED_VALUE"""),2.05951639E8)</f>
        <v>205951639</v>
      </c>
      <c r="N1832" s="468">
        <f>IFERROR(__xludf.DUMMYFUNCTION("""COMPUTED_VALUE"""),0.0)</f>
        <v>0</v>
      </c>
      <c r="O1832" s="468">
        <f>IFERROR(__xludf.DUMMYFUNCTION("""COMPUTED_VALUE"""),0.0)</f>
        <v>0</v>
      </c>
      <c r="P1832" s="468">
        <f>IFERROR(__xludf.DUMMYFUNCTION("""COMPUTED_VALUE"""),0.0)</f>
        <v>0</v>
      </c>
      <c r="Q1832" s="468"/>
      <c r="R1832" s="468"/>
      <c r="S1832" s="468"/>
      <c r="T1832" s="468"/>
      <c r="U1832" s="468"/>
      <c r="V1832" s="468"/>
      <c r="W1832" s="468"/>
      <c r="X1832" s="468"/>
      <c r="Y1832" s="468"/>
      <c r="Z1832" s="468"/>
      <c r="AA1832" s="468"/>
      <c r="AB1832" s="468"/>
      <c r="AC1832" s="468"/>
      <c r="AD1832" s="468"/>
      <c r="AE1832" s="468"/>
      <c r="AF1832" s="468"/>
      <c r="AG1832" s="468"/>
      <c r="AH1832" s="468"/>
      <c r="AI1832" s="468"/>
      <c r="AJ1832" s="468"/>
    </row>
    <row r="1833" ht="15.75" customHeight="1">
      <c r="A1833" s="468">
        <f>IFERROR(__xludf.DUMMYFUNCTION("""COMPUTED_VALUE"""),8.061220268E9)</f>
        <v>8061220268</v>
      </c>
      <c r="B1833" s="468">
        <f>IFERROR(__xludf.DUMMYFUNCTION("""COMPUTED_VALUE"""),8061.0)</f>
        <v>8061</v>
      </c>
      <c r="C1833" s="468">
        <f>IFERROR(__xludf.DUMMYFUNCTION("""COMPUTED_VALUE"""),2.0)</f>
        <v>2</v>
      </c>
      <c r="D1833" s="468">
        <f>IFERROR(__xludf.DUMMYFUNCTION("""COMPUTED_VALUE"""),2026.0)</f>
        <v>2026</v>
      </c>
      <c r="E1833" s="468">
        <f>IFERROR(__xludf.DUMMYFUNCTION("""COMPUTED_VALUE"""),8.0)</f>
        <v>8</v>
      </c>
      <c r="F1833" s="468" t="str">
        <f>IFERROR(__xludf.DUMMYFUNCTION("""COMPUTED_VALUE"""),"Agosto")</f>
        <v>Agosto</v>
      </c>
      <c r="G1833" s="468">
        <f>IFERROR(__xludf.DUMMYFUNCTION("""COMPUTED_VALUE"""),0.0)</f>
        <v>0</v>
      </c>
      <c r="H1833" s="468">
        <f>IFERROR(__xludf.DUMMYFUNCTION("""COMPUTED_VALUE"""),0.0)</f>
        <v>0</v>
      </c>
      <c r="I1833" s="468">
        <f>IFERROR(__xludf.DUMMYFUNCTION("""COMPUTED_VALUE"""),0.0)</f>
        <v>0</v>
      </c>
      <c r="J1833" s="468">
        <f>IFERROR(__xludf.DUMMYFUNCTION("""COMPUTED_VALUE"""),2.704780639E9)</f>
        <v>2704780639</v>
      </c>
      <c r="K1833" s="468">
        <f>IFERROR(__xludf.DUMMYFUNCTION("""COMPUTED_VALUE"""),0.0)</f>
        <v>0</v>
      </c>
      <c r="L1833" s="468">
        <f>IFERROR(__xludf.DUMMYFUNCTION("""COMPUTED_VALUE"""),0.0)</f>
        <v>0</v>
      </c>
      <c r="M1833" s="468">
        <f>IFERROR(__xludf.DUMMYFUNCTION("""COMPUTED_VALUE"""),2.704780639E9)</f>
        <v>2704780639</v>
      </c>
      <c r="N1833" s="468">
        <f>IFERROR(__xludf.DUMMYFUNCTION("""COMPUTED_VALUE"""),0.0)</f>
        <v>0</v>
      </c>
      <c r="O1833" s="468">
        <f>IFERROR(__xludf.DUMMYFUNCTION("""COMPUTED_VALUE"""),0.0)</f>
        <v>0</v>
      </c>
      <c r="P1833" s="468">
        <f>IFERROR(__xludf.DUMMYFUNCTION("""COMPUTED_VALUE"""),0.0)</f>
        <v>0</v>
      </c>
      <c r="Q1833" s="468"/>
      <c r="R1833" s="468"/>
      <c r="S1833" s="468"/>
      <c r="T1833" s="468"/>
      <c r="U1833" s="468"/>
      <c r="V1833" s="468"/>
      <c r="W1833" s="468"/>
      <c r="X1833" s="468"/>
      <c r="Y1833" s="468"/>
      <c r="Z1833" s="468"/>
      <c r="AA1833" s="468"/>
      <c r="AB1833" s="468"/>
      <c r="AC1833" s="468"/>
      <c r="AD1833" s="468"/>
      <c r="AE1833" s="468"/>
      <c r="AF1833" s="468"/>
      <c r="AG1833" s="468"/>
      <c r="AH1833" s="468"/>
      <c r="AI1833" s="468"/>
      <c r="AJ1833" s="468"/>
    </row>
    <row r="1834" ht="15.75" customHeight="1">
      <c r="A1834" s="468">
        <f>IFERROR(__xludf.DUMMYFUNCTION("""COMPUTED_VALUE"""),8.061220269E9)</f>
        <v>8061220269</v>
      </c>
      <c r="B1834" s="468">
        <f>IFERROR(__xludf.DUMMYFUNCTION("""COMPUTED_VALUE"""),8061.0)</f>
        <v>8061</v>
      </c>
      <c r="C1834" s="468">
        <f>IFERROR(__xludf.DUMMYFUNCTION("""COMPUTED_VALUE"""),2.0)</f>
        <v>2</v>
      </c>
      <c r="D1834" s="468">
        <f>IFERROR(__xludf.DUMMYFUNCTION("""COMPUTED_VALUE"""),2026.0)</f>
        <v>2026</v>
      </c>
      <c r="E1834" s="468">
        <f>IFERROR(__xludf.DUMMYFUNCTION("""COMPUTED_VALUE"""),9.0)</f>
        <v>9</v>
      </c>
      <c r="F1834" s="468" t="str">
        <f>IFERROR(__xludf.DUMMYFUNCTION("""COMPUTED_VALUE"""),"Septiembre")</f>
        <v>Septiembre</v>
      </c>
      <c r="G1834" s="468">
        <f>IFERROR(__xludf.DUMMYFUNCTION("""COMPUTED_VALUE"""),7.0E7)</f>
        <v>70000000</v>
      </c>
      <c r="H1834" s="468">
        <f>IFERROR(__xludf.DUMMYFUNCTION("""COMPUTED_VALUE"""),7.0E7)</f>
        <v>70000000</v>
      </c>
      <c r="I1834" s="468">
        <f>IFERROR(__xludf.DUMMYFUNCTION("""COMPUTED_VALUE"""),0.0)</f>
        <v>0</v>
      </c>
      <c r="J1834" s="468">
        <f>IFERROR(__xludf.DUMMYFUNCTION("""COMPUTED_VALUE"""),5.6715306E7)</f>
        <v>56715306</v>
      </c>
      <c r="K1834" s="468">
        <f>IFERROR(__xludf.DUMMYFUNCTION("""COMPUTED_VALUE"""),7.0E7)</f>
        <v>70000000</v>
      </c>
      <c r="L1834" s="468">
        <f>IFERROR(__xludf.DUMMYFUNCTION("""COMPUTED_VALUE"""),0.0)</f>
        <v>0</v>
      </c>
      <c r="M1834" s="468">
        <f>IFERROR(__xludf.DUMMYFUNCTION("""COMPUTED_VALUE"""),5.6715306E7)</f>
        <v>56715306</v>
      </c>
      <c r="N1834" s="468">
        <f>IFERROR(__xludf.DUMMYFUNCTION("""COMPUTED_VALUE"""),0.0)</f>
        <v>0</v>
      </c>
      <c r="O1834" s="468">
        <f>IFERROR(__xludf.DUMMYFUNCTION("""COMPUTED_VALUE"""),0.0)</f>
        <v>0</v>
      </c>
      <c r="P1834" s="468">
        <f>IFERROR(__xludf.DUMMYFUNCTION("""COMPUTED_VALUE"""),0.0)</f>
        <v>0</v>
      </c>
      <c r="Q1834" s="468"/>
      <c r="R1834" s="468"/>
      <c r="S1834" s="468"/>
      <c r="T1834" s="468"/>
      <c r="U1834" s="468"/>
      <c r="V1834" s="468"/>
      <c r="W1834" s="468"/>
      <c r="X1834" s="468"/>
      <c r="Y1834" s="468"/>
      <c r="Z1834" s="468"/>
      <c r="AA1834" s="468"/>
      <c r="AB1834" s="468"/>
      <c r="AC1834" s="468"/>
      <c r="AD1834" s="468"/>
      <c r="AE1834" s="468"/>
      <c r="AF1834" s="468"/>
      <c r="AG1834" s="468"/>
      <c r="AH1834" s="468"/>
      <c r="AI1834" s="468"/>
      <c r="AJ1834" s="468"/>
    </row>
    <row r="1835" ht="15.75" customHeight="1">
      <c r="A1835" s="468">
        <f>IFERROR(__xludf.DUMMYFUNCTION("""COMPUTED_VALUE"""),8.061220261E10)</f>
        <v>80612202610</v>
      </c>
      <c r="B1835" s="468">
        <f>IFERROR(__xludf.DUMMYFUNCTION("""COMPUTED_VALUE"""),8061.0)</f>
        <v>8061</v>
      </c>
      <c r="C1835" s="468">
        <f>IFERROR(__xludf.DUMMYFUNCTION("""COMPUTED_VALUE"""),2.0)</f>
        <v>2</v>
      </c>
      <c r="D1835" s="468">
        <f>IFERROR(__xludf.DUMMYFUNCTION("""COMPUTED_VALUE"""),2026.0)</f>
        <v>2026</v>
      </c>
      <c r="E1835" s="468">
        <f>IFERROR(__xludf.DUMMYFUNCTION("""COMPUTED_VALUE"""),10.0)</f>
        <v>10</v>
      </c>
      <c r="F1835" s="468" t="str">
        <f>IFERROR(__xludf.DUMMYFUNCTION("""COMPUTED_VALUE"""),"Octubre")</f>
        <v>Octubre</v>
      </c>
      <c r="G1835" s="468">
        <f>IFERROR(__xludf.DUMMYFUNCTION("""COMPUTED_VALUE"""),4.72467E8)</f>
        <v>472467000</v>
      </c>
      <c r="H1835" s="468">
        <f>IFERROR(__xludf.DUMMYFUNCTION("""COMPUTED_VALUE"""),4.72467E8)</f>
        <v>472467000</v>
      </c>
      <c r="I1835" s="468">
        <f>IFERROR(__xludf.DUMMYFUNCTION("""COMPUTED_VALUE"""),0.0)</f>
        <v>0</v>
      </c>
      <c r="J1835" s="468">
        <f>IFERROR(__xludf.DUMMYFUNCTION("""COMPUTED_VALUE"""),5.98514139E8)</f>
        <v>598514139</v>
      </c>
      <c r="K1835" s="468">
        <f>IFERROR(__xludf.DUMMYFUNCTION("""COMPUTED_VALUE"""),4.72467E8)</f>
        <v>472467000</v>
      </c>
      <c r="L1835" s="468">
        <f>IFERROR(__xludf.DUMMYFUNCTION("""COMPUTED_VALUE"""),0.0)</f>
        <v>0</v>
      </c>
      <c r="M1835" s="468">
        <f>IFERROR(__xludf.DUMMYFUNCTION("""COMPUTED_VALUE"""),5.98514139E8)</f>
        <v>598514139</v>
      </c>
      <c r="N1835" s="468">
        <f>IFERROR(__xludf.DUMMYFUNCTION("""COMPUTED_VALUE"""),0.0)</f>
        <v>0</v>
      </c>
      <c r="O1835" s="468">
        <f>IFERROR(__xludf.DUMMYFUNCTION("""COMPUTED_VALUE"""),0.0)</f>
        <v>0</v>
      </c>
      <c r="P1835" s="468">
        <f>IFERROR(__xludf.DUMMYFUNCTION("""COMPUTED_VALUE"""),0.0)</f>
        <v>0</v>
      </c>
      <c r="Q1835" s="468"/>
      <c r="R1835" s="468"/>
      <c r="S1835" s="468"/>
      <c r="T1835" s="468"/>
      <c r="U1835" s="468"/>
      <c r="V1835" s="468"/>
      <c r="W1835" s="468"/>
      <c r="X1835" s="468"/>
      <c r="Y1835" s="468"/>
      <c r="Z1835" s="468"/>
      <c r="AA1835" s="468"/>
      <c r="AB1835" s="468"/>
      <c r="AC1835" s="468"/>
      <c r="AD1835" s="468"/>
      <c r="AE1835" s="468"/>
      <c r="AF1835" s="468"/>
      <c r="AG1835" s="468"/>
      <c r="AH1835" s="468"/>
      <c r="AI1835" s="468"/>
      <c r="AJ1835" s="468"/>
    </row>
    <row r="1836" ht="15.75" customHeight="1">
      <c r="A1836" s="468">
        <f>IFERROR(__xludf.DUMMYFUNCTION("""COMPUTED_VALUE"""),8.0612202611E10)</f>
        <v>80612202611</v>
      </c>
      <c r="B1836" s="468">
        <f>IFERROR(__xludf.DUMMYFUNCTION("""COMPUTED_VALUE"""),8061.0)</f>
        <v>8061</v>
      </c>
      <c r="C1836" s="468">
        <f>IFERROR(__xludf.DUMMYFUNCTION("""COMPUTED_VALUE"""),2.0)</f>
        <v>2</v>
      </c>
      <c r="D1836" s="468">
        <f>IFERROR(__xludf.DUMMYFUNCTION("""COMPUTED_VALUE"""),2026.0)</f>
        <v>2026</v>
      </c>
      <c r="E1836" s="468">
        <f>IFERROR(__xludf.DUMMYFUNCTION("""COMPUTED_VALUE"""),11.0)</f>
        <v>11</v>
      </c>
      <c r="F1836" s="468" t="str">
        <f>IFERROR(__xludf.DUMMYFUNCTION("""COMPUTED_VALUE"""),"Noviembre")</f>
        <v>Noviembre</v>
      </c>
      <c r="G1836" s="468">
        <f>IFERROR(__xludf.DUMMYFUNCTION("""COMPUTED_VALUE"""),0.0)</f>
        <v>0</v>
      </c>
      <c r="H1836" s="468">
        <f>IFERROR(__xludf.DUMMYFUNCTION("""COMPUTED_VALUE"""),0.0)</f>
        <v>0</v>
      </c>
      <c r="I1836" s="468">
        <f>IFERROR(__xludf.DUMMYFUNCTION("""COMPUTED_VALUE"""),0.0)</f>
        <v>0</v>
      </c>
      <c r="J1836" s="468">
        <f>IFERROR(__xludf.DUMMYFUNCTION("""COMPUTED_VALUE"""),4.0976205E7)</f>
        <v>40976205</v>
      </c>
      <c r="K1836" s="468">
        <f>IFERROR(__xludf.DUMMYFUNCTION("""COMPUTED_VALUE"""),0.0)</f>
        <v>0</v>
      </c>
      <c r="L1836" s="468">
        <f>IFERROR(__xludf.DUMMYFUNCTION("""COMPUTED_VALUE"""),0.0)</f>
        <v>0</v>
      </c>
      <c r="M1836" s="468">
        <f>IFERROR(__xludf.DUMMYFUNCTION("""COMPUTED_VALUE"""),4.0976205E7)</f>
        <v>40976205</v>
      </c>
      <c r="N1836" s="468">
        <f>IFERROR(__xludf.DUMMYFUNCTION("""COMPUTED_VALUE"""),0.0)</f>
        <v>0</v>
      </c>
      <c r="O1836" s="468">
        <f>IFERROR(__xludf.DUMMYFUNCTION("""COMPUTED_VALUE"""),0.0)</f>
        <v>0</v>
      </c>
      <c r="P1836" s="468">
        <f>IFERROR(__xludf.DUMMYFUNCTION("""COMPUTED_VALUE"""),0.0)</f>
        <v>0</v>
      </c>
      <c r="Q1836" s="468"/>
      <c r="R1836" s="468"/>
      <c r="S1836" s="468"/>
      <c r="T1836" s="468"/>
      <c r="U1836" s="468"/>
      <c r="V1836" s="468"/>
      <c r="W1836" s="468"/>
      <c r="X1836" s="468"/>
      <c r="Y1836" s="468"/>
      <c r="Z1836" s="468"/>
      <c r="AA1836" s="468"/>
      <c r="AB1836" s="468"/>
      <c r="AC1836" s="468"/>
      <c r="AD1836" s="468"/>
      <c r="AE1836" s="468"/>
      <c r="AF1836" s="468"/>
      <c r="AG1836" s="468"/>
      <c r="AH1836" s="468"/>
      <c r="AI1836" s="468"/>
      <c r="AJ1836" s="468"/>
    </row>
    <row r="1837" ht="15.75" customHeight="1">
      <c r="A1837" s="468">
        <f>IFERROR(__xludf.DUMMYFUNCTION("""COMPUTED_VALUE"""),8.0612202612E10)</f>
        <v>80612202612</v>
      </c>
      <c r="B1837" s="468">
        <f>IFERROR(__xludf.DUMMYFUNCTION("""COMPUTED_VALUE"""),8061.0)</f>
        <v>8061</v>
      </c>
      <c r="C1837" s="468">
        <f>IFERROR(__xludf.DUMMYFUNCTION("""COMPUTED_VALUE"""),2.0)</f>
        <v>2</v>
      </c>
      <c r="D1837" s="468">
        <f>IFERROR(__xludf.DUMMYFUNCTION("""COMPUTED_VALUE"""),2026.0)</f>
        <v>2026</v>
      </c>
      <c r="E1837" s="468">
        <f>IFERROR(__xludf.DUMMYFUNCTION("""COMPUTED_VALUE"""),12.0)</f>
        <v>12</v>
      </c>
      <c r="F1837" s="468" t="str">
        <f>IFERROR(__xludf.DUMMYFUNCTION("""COMPUTED_VALUE"""),"Diciembre")</f>
        <v>Diciembre</v>
      </c>
      <c r="G1837" s="468">
        <f>IFERROR(__xludf.DUMMYFUNCTION("""COMPUTED_VALUE"""),1.3378575E7)</f>
        <v>13378575</v>
      </c>
      <c r="H1837" s="468">
        <f>IFERROR(__xludf.DUMMYFUNCTION("""COMPUTED_VALUE"""),0.0)</f>
        <v>0</v>
      </c>
      <c r="I1837" s="468">
        <f>IFERROR(__xludf.DUMMYFUNCTION("""COMPUTED_VALUE"""),1.3378575E7)</f>
        <v>13378575</v>
      </c>
      <c r="J1837" s="468">
        <f>IFERROR(__xludf.DUMMYFUNCTION("""COMPUTED_VALUE"""),1.9177278E7)</f>
        <v>19177278</v>
      </c>
      <c r="K1837" s="468">
        <f>IFERROR(__xludf.DUMMYFUNCTION("""COMPUTED_VALUE"""),0.0)</f>
        <v>0</v>
      </c>
      <c r="L1837" s="468">
        <f>IFERROR(__xludf.DUMMYFUNCTION("""COMPUTED_VALUE"""),0.0)</f>
        <v>0</v>
      </c>
      <c r="M1837" s="468">
        <f>IFERROR(__xludf.DUMMYFUNCTION("""COMPUTED_VALUE"""),1.9177278E7)</f>
        <v>19177278</v>
      </c>
      <c r="N1837" s="468">
        <f>IFERROR(__xludf.DUMMYFUNCTION("""COMPUTED_VALUE"""),0.0)</f>
        <v>0</v>
      </c>
      <c r="O1837" s="468">
        <f>IFERROR(__xludf.DUMMYFUNCTION("""COMPUTED_VALUE"""),1.3378575E7)</f>
        <v>13378575</v>
      </c>
      <c r="P1837" s="468">
        <f>IFERROR(__xludf.DUMMYFUNCTION("""COMPUTED_VALUE"""),0.0)</f>
        <v>0</v>
      </c>
      <c r="Q1837" s="468"/>
      <c r="R1837" s="468"/>
      <c r="S1837" s="468"/>
      <c r="T1837" s="468"/>
      <c r="U1837" s="468"/>
      <c r="V1837" s="468"/>
      <c r="W1837" s="468"/>
      <c r="X1837" s="468"/>
      <c r="Y1837" s="468"/>
      <c r="Z1837" s="468"/>
      <c r="AA1837" s="468"/>
      <c r="AB1837" s="468"/>
      <c r="AC1837" s="468"/>
      <c r="AD1837" s="468"/>
      <c r="AE1837" s="468"/>
      <c r="AF1837" s="468"/>
      <c r="AG1837" s="468"/>
      <c r="AH1837" s="468"/>
      <c r="AI1837" s="468"/>
      <c r="AJ1837" s="468"/>
    </row>
    <row r="1838" ht="15.75" customHeight="1">
      <c r="A1838" s="468">
        <f>IFERROR(__xludf.DUMMYFUNCTION("""COMPUTED_VALUE"""),8.061320261E9)</f>
        <v>8061320261</v>
      </c>
      <c r="B1838" s="468">
        <f>IFERROR(__xludf.DUMMYFUNCTION("""COMPUTED_VALUE"""),8061.0)</f>
        <v>8061</v>
      </c>
      <c r="C1838" s="468">
        <f>IFERROR(__xludf.DUMMYFUNCTION("""COMPUTED_VALUE"""),3.0)</f>
        <v>3</v>
      </c>
      <c r="D1838" s="468">
        <f>IFERROR(__xludf.DUMMYFUNCTION("""COMPUTED_VALUE"""),2026.0)</f>
        <v>2026</v>
      </c>
      <c r="E1838" s="468">
        <f>IFERROR(__xludf.DUMMYFUNCTION("""COMPUTED_VALUE"""),1.0)</f>
        <v>1</v>
      </c>
      <c r="F1838" s="468" t="str">
        <f>IFERROR(__xludf.DUMMYFUNCTION("""COMPUTED_VALUE"""),"Enero")</f>
        <v>Enero</v>
      </c>
      <c r="G1838" s="468">
        <f>IFERROR(__xludf.DUMMYFUNCTION("""COMPUTED_VALUE"""),6.74266E8)</f>
        <v>674266000</v>
      </c>
      <c r="H1838" s="468">
        <f>IFERROR(__xludf.DUMMYFUNCTION("""COMPUTED_VALUE"""),6.64885E8)</f>
        <v>664885000</v>
      </c>
      <c r="I1838" s="468">
        <f>IFERROR(__xludf.DUMMYFUNCTION("""COMPUTED_VALUE"""),9381000.0)</f>
        <v>9381000</v>
      </c>
      <c r="J1838" s="468">
        <f>IFERROR(__xludf.DUMMYFUNCTION("""COMPUTED_VALUE"""),0.0)</f>
        <v>0</v>
      </c>
      <c r="K1838" s="468">
        <f>IFERROR(__xludf.DUMMYFUNCTION("""COMPUTED_VALUE"""),6.64885E8)</f>
        <v>664885000</v>
      </c>
      <c r="L1838" s="468">
        <f>IFERROR(__xludf.DUMMYFUNCTION("""COMPUTED_VALUE"""),5.97700267E8)</f>
        <v>597700267</v>
      </c>
      <c r="M1838" s="468">
        <f>IFERROR(__xludf.DUMMYFUNCTION("""COMPUTED_VALUE"""),0.0)</f>
        <v>0</v>
      </c>
      <c r="N1838" s="468">
        <f>IFERROR(__xludf.DUMMYFUNCTION("""COMPUTED_VALUE"""),0.0)</f>
        <v>0</v>
      </c>
      <c r="O1838" s="468">
        <f>IFERROR(__xludf.DUMMYFUNCTION("""COMPUTED_VALUE"""),9381000.0)</f>
        <v>9381000</v>
      </c>
      <c r="P1838" s="468">
        <f>IFERROR(__xludf.DUMMYFUNCTION("""COMPUTED_VALUE"""),9381000.0)</f>
        <v>9381000</v>
      </c>
      <c r="Q1838" s="468"/>
      <c r="R1838" s="468"/>
      <c r="S1838" s="468"/>
      <c r="T1838" s="468"/>
      <c r="U1838" s="468"/>
      <c r="V1838" s="468"/>
      <c r="W1838" s="468"/>
      <c r="X1838" s="468"/>
      <c r="Y1838" s="468"/>
      <c r="Z1838" s="468"/>
      <c r="AA1838" s="468"/>
      <c r="AB1838" s="468"/>
      <c r="AC1838" s="468"/>
      <c r="AD1838" s="468"/>
      <c r="AE1838" s="468"/>
      <c r="AF1838" s="468"/>
      <c r="AG1838" s="468"/>
      <c r="AH1838" s="468"/>
      <c r="AI1838" s="468"/>
      <c r="AJ1838" s="468"/>
    </row>
    <row r="1839" ht="15.75" customHeight="1">
      <c r="A1839" s="468">
        <f>IFERROR(__xludf.DUMMYFUNCTION("""COMPUTED_VALUE"""),8.061320262E9)</f>
        <v>8061320262</v>
      </c>
      <c r="B1839" s="468">
        <f>IFERROR(__xludf.DUMMYFUNCTION("""COMPUTED_VALUE"""),8061.0)</f>
        <v>8061</v>
      </c>
      <c r="C1839" s="468">
        <f>IFERROR(__xludf.DUMMYFUNCTION("""COMPUTED_VALUE"""),3.0)</f>
        <v>3</v>
      </c>
      <c r="D1839" s="468">
        <f>IFERROR(__xludf.DUMMYFUNCTION("""COMPUTED_VALUE"""),2026.0)</f>
        <v>2026</v>
      </c>
      <c r="E1839" s="468">
        <f>IFERROR(__xludf.DUMMYFUNCTION("""COMPUTED_VALUE"""),2.0)</f>
        <v>2</v>
      </c>
      <c r="F1839" s="468" t="str">
        <f>IFERROR(__xludf.DUMMYFUNCTION("""COMPUTED_VALUE"""),"Febrero")</f>
        <v>Febrero</v>
      </c>
      <c r="G1839" s="468">
        <f>IFERROR(__xludf.DUMMYFUNCTION("""COMPUTED_VALUE"""),0.0)</f>
        <v>0</v>
      </c>
      <c r="H1839" s="468">
        <f>IFERROR(__xludf.DUMMYFUNCTION("""COMPUTED_VALUE"""),0.0)</f>
        <v>0</v>
      </c>
      <c r="I1839" s="468">
        <f>IFERROR(__xludf.DUMMYFUNCTION("""COMPUTED_VALUE"""),0.0)</f>
        <v>0</v>
      </c>
      <c r="J1839" s="468">
        <f>IFERROR(__xludf.DUMMYFUNCTION("""COMPUTED_VALUE"""),2.9448467E7)</f>
        <v>29448467</v>
      </c>
      <c r="K1839" s="468">
        <f>IFERROR(__xludf.DUMMYFUNCTION("""COMPUTED_VALUE"""),0.0)</f>
        <v>0</v>
      </c>
      <c r="L1839" s="468">
        <f>IFERROR(__xludf.DUMMYFUNCTION("""COMPUTED_VALUE"""),0.0)</f>
        <v>0</v>
      </c>
      <c r="M1839" s="468">
        <f>IFERROR(__xludf.DUMMYFUNCTION("""COMPUTED_VALUE"""),2.9448467E7)</f>
        <v>29448467</v>
      </c>
      <c r="N1839" s="468">
        <f>IFERROR(__xludf.DUMMYFUNCTION("""COMPUTED_VALUE"""),2.9448467E7)</f>
        <v>29448467</v>
      </c>
      <c r="O1839" s="468">
        <f>IFERROR(__xludf.DUMMYFUNCTION("""COMPUTED_VALUE"""),0.0)</f>
        <v>0</v>
      </c>
      <c r="P1839" s="468">
        <f>IFERROR(__xludf.DUMMYFUNCTION("""COMPUTED_VALUE"""),0.0)</f>
        <v>0</v>
      </c>
      <c r="Q1839" s="468"/>
      <c r="R1839" s="468"/>
      <c r="S1839" s="468"/>
      <c r="T1839" s="468"/>
      <c r="U1839" s="468"/>
      <c r="V1839" s="468"/>
      <c r="W1839" s="468"/>
      <c r="X1839" s="468"/>
      <c r="Y1839" s="468"/>
      <c r="Z1839" s="468"/>
      <c r="AA1839" s="468"/>
      <c r="AB1839" s="468"/>
      <c r="AC1839" s="468"/>
      <c r="AD1839" s="468"/>
      <c r="AE1839" s="468"/>
      <c r="AF1839" s="468"/>
      <c r="AG1839" s="468"/>
      <c r="AH1839" s="468"/>
      <c r="AI1839" s="468"/>
      <c r="AJ1839" s="468"/>
    </row>
    <row r="1840" ht="15.75" customHeight="1">
      <c r="A1840" s="468">
        <f>IFERROR(__xludf.DUMMYFUNCTION("""COMPUTED_VALUE"""),8.061320263E9)</f>
        <v>8061320263</v>
      </c>
      <c r="B1840" s="468">
        <f>IFERROR(__xludf.DUMMYFUNCTION("""COMPUTED_VALUE"""),8061.0)</f>
        <v>8061</v>
      </c>
      <c r="C1840" s="468">
        <f>IFERROR(__xludf.DUMMYFUNCTION("""COMPUTED_VALUE"""),3.0)</f>
        <v>3</v>
      </c>
      <c r="D1840" s="468">
        <f>IFERROR(__xludf.DUMMYFUNCTION("""COMPUTED_VALUE"""),2026.0)</f>
        <v>2026</v>
      </c>
      <c r="E1840" s="468">
        <f>IFERROR(__xludf.DUMMYFUNCTION("""COMPUTED_VALUE"""),3.0)</f>
        <v>3</v>
      </c>
      <c r="F1840" s="468" t="str">
        <f>IFERROR(__xludf.DUMMYFUNCTION("""COMPUTED_VALUE"""),"Marzo")</f>
        <v>Marzo</v>
      </c>
      <c r="G1840" s="468">
        <f>IFERROR(__xludf.DUMMYFUNCTION("""COMPUTED_VALUE"""),0.0)</f>
        <v>0</v>
      </c>
      <c r="H1840" s="468">
        <f>IFERROR(__xludf.DUMMYFUNCTION("""COMPUTED_VALUE"""),0.0)</f>
        <v>0</v>
      </c>
      <c r="I1840" s="468">
        <f>IFERROR(__xludf.DUMMYFUNCTION("""COMPUTED_VALUE"""),0.0)</f>
        <v>0</v>
      </c>
      <c r="J1840" s="468">
        <f>IFERROR(__xludf.DUMMYFUNCTION("""COMPUTED_VALUE"""),6.0557E7)</f>
        <v>60557000</v>
      </c>
      <c r="K1840" s="468">
        <f>IFERROR(__xludf.DUMMYFUNCTION("""COMPUTED_VALUE"""),0.0)</f>
        <v>0</v>
      </c>
      <c r="L1840" s="468">
        <f>IFERROR(__xludf.DUMMYFUNCTION("""COMPUTED_VALUE"""),0.0)</f>
        <v>0</v>
      </c>
      <c r="M1840" s="468">
        <f>IFERROR(__xludf.DUMMYFUNCTION("""COMPUTED_VALUE"""),6.0557E7)</f>
        <v>60557000</v>
      </c>
      <c r="N1840" s="468">
        <f>IFERROR(__xludf.DUMMYFUNCTION("""COMPUTED_VALUE"""),0.0)</f>
        <v>0</v>
      </c>
      <c r="O1840" s="468">
        <f>IFERROR(__xludf.DUMMYFUNCTION("""COMPUTED_VALUE"""),0.0)</f>
        <v>0</v>
      </c>
      <c r="P1840" s="468">
        <f>IFERROR(__xludf.DUMMYFUNCTION("""COMPUTED_VALUE"""),0.0)</f>
        <v>0</v>
      </c>
      <c r="Q1840" s="468"/>
      <c r="R1840" s="468"/>
      <c r="S1840" s="468"/>
      <c r="T1840" s="468"/>
      <c r="U1840" s="468"/>
      <c r="V1840" s="468"/>
      <c r="W1840" s="468"/>
      <c r="X1840" s="468"/>
      <c r="Y1840" s="468"/>
      <c r="Z1840" s="468"/>
      <c r="AA1840" s="468"/>
      <c r="AB1840" s="468"/>
      <c r="AC1840" s="468"/>
      <c r="AD1840" s="468"/>
      <c r="AE1840" s="468"/>
      <c r="AF1840" s="468"/>
      <c r="AG1840" s="468"/>
      <c r="AH1840" s="468"/>
      <c r="AI1840" s="468"/>
      <c r="AJ1840" s="468"/>
    </row>
    <row r="1841" ht="15.75" customHeight="1">
      <c r="A1841" s="468">
        <f>IFERROR(__xludf.DUMMYFUNCTION("""COMPUTED_VALUE"""),8.061320264E9)</f>
        <v>8061320264</v>
      </c>
      <c r="B1841" s="468">
        <f>IFERROR(__xludf.DUMMYFUNCTION("""COMPUTED_VALUE"""),8061.0)</f>
        <v>8061</v>
      </c>
      <c r="C1841" s="468">
        <f>IFERROR(__xludf.DUMMYFUNCTION("""COMPUTED_VALUE"""),3.0)</f>
        <v>3</v>
      </c>
      <c r="D1841" s="468">
        <f>IFERROR(__xludf.DUMMYFUNCTION("""COMPUTED_VALUE"""),2026.0)</f>
        <v>2026</v>
      </c>
      <c r="E1841" s="468">
        <f>IFERROR(__xludf.DUMMYFUNCTION("""COMPUTED_VALUE"""),4.0)</f>
        <v>4</v>
      </c>
      <c r="F1841" s="468" t="str">
        <f>IFERROR(__xludf.DUMMYFUNCTION("""COMPUTED_VALUE"""),"Abril")</f>
        <v>Abril</v>
      </c>
      <c r="G1841" s="468">
        <f>IFERROR(__xludf.DUMMYFUNCTION("""COMPUTED_VALUE"""),0.0)</f>
        <v>0</v>
      </c>
      <c r="H1841" s="468">
        <f>IFERROR(__xludf.DUMMYFUNCTION("""COMPUTED_VALUE"""),0.0)</f>
        <v>0</v>
      </c>
      <c r="I1841" s="468">
        <f>IFERROR(__xludf.DUMMYFUNCTION("""COMPUTED_VALUE"""),0.0)</f>
        <v>0</v>
      </c>
      <c r="J1841" s="468">
        <f>IFERROR(__xludf.DUMMYFUNCTION("""COMPUTED_VALUE"""),6.0557E7)</f>
        <v>60557000</v>
      </c>
      <c r="K1841" s="468">
        <f>IFERROR(__xludf.DUMMYFUNCTION("""COMPUTED_VALUE"""),0.0)</f>
        <v>0</v>
      </c>
      <c r="L1841" s="468">
        <f>IFERROR(__xludf.DUMMYFUNCTION("""COMPUTED_VALUE"""),0.0)</f>
        <v>0</v>
      </c>
      <c r="M1841" s="468">
        <f>IFERROR(__xludf.DUMMYFUNCTION("""COMPUTED_VALUE"""),6.0557E7)</f>
        <v>60557000</v>
      </c>
      <c r="N1841" s="468">
        <f>IFERROR(__xludf.DUMMYFUNCTION("""COMPUTED_VALUE"""),0.0)</f>
        <v>0</v>
      </c>
      <c r="O1841" s="468">
        <f>IFERROR(__xludf.DUMMYFUNCTION("""COMPUTED_VALUE"""),0.0)</f>
        <v>0</v>
      </c>
      <c r="P1841" s="468">
        <f>IFERROR(__xludf.DUMMYFUNCTION("""COMPUTED_VALUE"""),0.0)</f>
        <v>0</v>
      </c>
      <c r="Q1841" s="468"/>
      <c r="R1841" s="468"/>
      <c r="S1841" s="468"/>
      <c r="T1841" s="468"/>
      <c r="U1841" s="468"/>
      <c r="V1841" s="468"/>
      <c r="W1841" s="468"/>
      <c r="X1841" s="468"/>
      <c r="Y1841" s="468"/>
      <c r="Z1841" s="468"/>
      <c r="AA1841" s="468"/>
      <c r="AB1841" s="468"/>
      <c r="AC1841" s="468"/>
      <c r="AD1841" s="468"/>
      <c r="AE1841" s="468"/>
      <c r="AF1841" s="468"/>
      <c r="AG1841" s="468"/>
      <c r="AH1841" s="468"/>
      <c r="AI1841" s="468"/>
      <c r="AJ1841" s="468"/>
    </row>
    <row r="1842" ht="15.75" customHeight="1">
      <c r="A1842" s="468">
        <f>IFERROR(__xludf.DUMMYFUNCTION("""COMPUTED_VALUE"""),8.061320265E9)</f>
        <v>8061320265</v>
      </c>
      <c r="B1842" s="468">
        <f>IFERROR(__xludf.DUMMYFUNCTION("""COMPUTED_VALUE"""),8061.0)</f>
        <v>8061</v>
      </c>
      <c r="C1842" s="468">
        <f>IFERROR(__xludf.DUMMYFUNCTION("""COMPUTED_VALUE"""),3.0)</f>
        <v>3</v>
      </c>
      <c r="D1842" s="468">
        <f>IFERROR(__xludf.DUMMYFUNCTION("""COMPUTED_VALUE"""),2026.0)</f>
        <v>2026</v>
      </c>
      <c r="E1842" s="468">
        <f>IFERROR(__xludf.DUMMYFUNCTION("""COMPUTED_VALUE"""),5.0)</f>
        <v>5</v>
      </c>
      <c r="F1842" s="468" t="str">
        <f>IFERROR(__xludf.DUMMYFUNCTION("""COMPUTED_VALUE"""),"Mayo")</f>
        <v>Mayo</v>
      </c>
      <c r="G1842" s="468">
        <f>IFERROR(__xludf.DUMMYFUNCTION("""COMPUTED_VALUE"""),0.0)</f>
        <v>0</v>
      </c>
      <c r="H1842" s="468">
        <f>IFERROR(__xludf.DUMMYFUNCTION("""COMPUTED_VALUE"""),0.0)</f>
        <v>0</v>
      </c>
      <c r="I1842" s="468">
        <f>IFERROR(__xludf.DUMMYFUNCTION("""COMPUTED_VALUE"""),0.0)</f>
        <v>0</v>
      </c>
      <c r="J1842" s="468">
        <f>IFERROR(__xludf.DUMMYFUNCTION("""COMPUTED_VALUE"""),6.0557E7)</f>
        <v>60557000</v>
      </c>
      <c r="K1842" s="468">
        <f>IFERROR(__xludf.DUMMYFUNCTION("""COMPUTED_VALUE"""),0.0)</f>
        <v>0</v>
      </c>
      <c r="L1842" s="468">
        <f>IFERROR(__xludf.DUMMYFUNCTION("""COMPUTED_VALUE"""),0.0)</f>
        <v>0</v>
      </c>
      <c r="M1842" s="468">
        <f>IFERROR(__xludf.DUMMYFUNCTION("""COMPUTED_VALUE"""),6.0557E7)</f>
        <v>60557000</v>
      </c>
      <c r="N1842" s="468">
        <f>IFERROR(__xludf.DUMMYFUNCTION("""COMPUTED_VALUE"""),0.0)</f>
        <v>0</v>
      </c>
      <c r="O1842" s="468">
        <f>IFERROR(__xludf.DUMMYFUNCTION("""COMPUTED_VALUE"""),0.0)</f>
        <v>0</v>
      </c>
      <c r="P1842" s="468">
        <f>IFERROR(__xludf.DUMMYFUNCTION("""COMPUTED_VALUE"""),0.0)</f>
        <v>0</v>
      </c>
      <c r="Q1842" s="468"/>
      <c r="R1842" s="468"/>
      <c r="S1842" s="468"/>
      <c r="T1842" s="468"/>
      <c r="U1842" s="468"/>
      <c r="V1842" s="468"/>
      <c r="W1842" s="468"/>
      <c r="X1842" s="468"/>
      <c r="Y1842" s="468"/>
      <c r="Z1842" s="468"/>
      <c r="AA1842" s="468"/>
      <c r="AB1842" s="468"/>
      <c r="AC1842" s="468"/>
      <c r="AD1842" s="468"/>
      <c r="AE1842" s="468"/>
      <c r="AF1842" s="468"/>
      <c r="AG1842" s="468"/>
      <c r="AH1842" s="468"/>
      <c r="AI1842" s="468"/>
      <c r="AJ1842" s="468"/>
    </row>
    <row r="1843" ht="15.75" customHeight="1">
      <c r="A1843" s="468">
        <f>IFERROR(__xludf.DUMMYFUNCTION("""COMPUTED_VALUE"""),8.061320266E9)</f>
        <v>8061320266</v>
      </c>
      <c r="B1843" s="468">
        <f>IFERROR(__xludf.DUMMYFUNCTION("""COMPUTED_VALUE"""),8061.0)</f>
        <v>8061</v>
      </c>
      <c r="C1843" s="468">
        <f>IFERROR(__xludf.DUMMYFUNCTION("""COMPUTED_VALUE"""),3.0)</f>
        <v>3</v>
      </c>
      <c r="D1843" s="468">
        <f>IFERROR(__xludf.DUMMYFUNCTION("""COMPUTED_VALUE"""),2026.0)</f>
        <v>2026</v>
      </c>
      <c r="E1843" s="468">
        <f>IFERROR(__xludf.DUMMYFUNCTION("""COMPUTED_VALUE"""),6.0)</f>
        <v>6</v>
      </c>
      <c r="F1843" s="468" t="str">
        <f>IFERROR(__xludf.DUMMYFUNCTION("""COMPUTED_VALUE"""),"Junio")</f>
        <v>Junio</v>
      </c>
      <c r="G1843" s="468">
        <f>IFERROR(__xludf.DUMMYFUNCTION("""COMPUTED_VALUE"""),0.0)</f>
        <v>0</v>
      </c>
      <c r="H1843" s="468">
        <f>IFERROR(__xludf.DUMMYFUNCTION("""COMPUTED_VALUE"""),0.0)</f>
        <v>0</v>
      </c>
      <c r="I1843" s="468">
        <f>IFERROR(__xludf.DUMMYFUNCTION("""COMPUTED_VALUE"""),0.0)</f>
        <v>0</v>
      </c>
      <c r="J1843" s="468">
        <f>IFERROR(__xludf.DUMMYFUNCTION("""COMPUTED_VALUE"""),6.0557E7)</f>
        <v>60557000</v>
      </c>
      <c r="K1843" s="468">
        <f>IFERROR(__xludf.DUMMYFUNCTION("""COMPUTED_VALUE"""),0.0)</f>
        <v>0</v>
      </c>
      <c r="L1843" s="468">
        <f>IFERROR(__xludf.DUMMYFUNCTION("""COMPUTED_VALUE"""),0.0)</f>
        <v>0</v>
      </c>
      <c r="M1843" s="468">
        <f>IFERROR(__xludf.DUMMYFUNCTION("""COMPUTED_VALUE"""),6.0557E7)</f>
        <v>60557000</v>
      </c>
      <c r="N1843" s="468">
        <f>IFERROR(__xludf.DUMMYFUNCTION("""COMPUTED_VALUE"""),0.0)</f>
        <v>0</v>
      </c>
      <c r="O1843" s="468">
        <f>IFERROR(__xludf.DUMMYFUNCTION("""COMPUTED_VALUE"""),0.0)</f>
        <v>0</v>
      </c>
      <c r="P1843" s="468">
        <f>IFERROR(__xludf.DUMMYFUNCTION("""COMPUTED_VALUE"""),0.0)</f>
        <v>0</v>
      </c>
      <c r="Q1843" s="468"/>
      <c r="R1843" s="468"/>
      <c r="S1843" s="468"/>
      <c r="T1843" s="468"/>
      <c r="U1843" s="468"/>
      <c r="V1843" s="468"/>
      <c r="W1843" s="468"/>
      <c r="X1843" s="468"/>
      <c r="Y1843" s="468"/>
      <c r="Z1843" s="468"/>
      <c r="AA1843" s="468"/>
      <c r="AB1843" s="468"/>
      <c r="AC1843" s="468"/>
      <c r="AD1843" s="468"/>
      <c r="AE1843" s="468"/>
      <c r="AF1843" s="468"/>
      <c r="AG1843" s="468"/>
      <c r="AH1843" s="468"/>
      <c r="AI1843" s="468"/>
      <c r="AJ1843" s="468"/>
    </row>
    <row r="1844" ht="15.75" customHeight="1">
      <c r="A1844" s="468">
        <f>IFERROR(__xludf.DUMMYFUNCTION("""COMPUTED_VALUE"""),8.061320267E9)</f>
        <v>8061320267</v>
      </c>
      <c r="B1844" s="468">
        <f>IFERROR(__xludf.DUMMYFUNCTION("""COMPUTED_VALUE"""),8061.0)</f>
        <v>8061</v>
      </c>
      <c r="C1844" s="468">
        <f>IFERROR(__xludf.DUMMYFUNCTION("""COMPUTED_VALUE"""),3.0)</f>
        <v>3</v>
      </c>
      <c r="D1844" s="468">
        <f>IFERROR(__xludf.DUMMYFUNCTION("""COMPUTED_VALUE"""),2026.0)</f>
        <v>2026</v>
      </c>
      <c r="E1844" s="468">
        <f>IFERROR(__xludf.DUMMYFUNCTION("""COMPUTED_VALUE"""),7.0)</f>
        <v>7</v>
      </c>
      <c r="F1844" s="468" t="str">
        <f>IFERROR(__xludf.DUMMYFUNCTION("""COMPUTED_VALUE"""),"Julio")</f>
        <v>Julio</v>
      </c>
      <c r="G1844" s="468">
        <f>IFERROR(__xludf.DUMMYFUNCTION("""COMPUTED_VALUE"""),0.0)</f>
        <v>0</v>
      </c>
      <c r="H1844" s="468">
        <f>IFERROR(__xludf.DUMMYFUNCTION("""COMPUTED_VALUE"""),0.0)</f>
        <v>0</v>
      </c>
      <c r="I1844" s="468">
        <f>IFERROR(__xludf.DUMMYFUNCTION("""COMPUTED_VALUE"""),0.0)</f>
        <v>0</v>
      </c>
      <c r="J1844" s="468">
        <f>IFERROR(__xludf.DUMMYFUNCTION("""COMPUTED_VALUE"""),1.27741733E8)</f>
        <v>127741733</v>
      </c>
      <c r="K1844" s="468">
        <f>IFERROR(__xludf.DUMMYFUNCTION("""COMPUTED_VALUE"""),0.0)</f>
        <v>0</v>
      </c>
      <c r="L1844" s="468">
        <f>IFERROR(__xludf.DUMMYFUNCTION("""COMPUTED_VALUE"""),0.0)</f>
        <v>0</v>
      </c>
      <c r="M1844" s="468">
        <f>IFERROR(__xludf.DUMMYFUNCTION("""COMPUTED_VALUE"""),1.27741733E8)</f>
        <v>127741733</v>
      </c>
      <c r="N1844" s="468">
        <f>IFERROR(__xludf.DUMMYFUNCTION("""COMPUTED_VALUE"""),0.0)</f>
        <v>0</v>
      </c>
      <c r="O1844" s="468">
        <f>IFERROR(__xludf.DUMMYFUNCTION("""COMPUTED_VALUE"""),0.0)</f>
        <v>0</v>
      </c>
      <c r="P1844" s="468">
        <f>IFERROR(__xludf.DUMMYFUNCTION("""COMPUTED_VALUE"""),0.0)</f>
        <v>0</v>
      </c>
      <c r="Q1844" s="468"/>
      <c r="R1844" s="468"/>
      <c r="S1844" s="468"/>
      <c r="T1844" s="468"/>
      <c r="U1844" s="468"/>
      <c r="V1844" s="468"/>
      <c r="W1844" s="468"/>
      <c r="X1844" s="468"/>
      <c r="Y1844" s="468"/>
      <c r="Z1844" s="468"/>
      <c r="AA1844" s="468"/>
      <c r="AB1844" s="468"/>
      <c r="AC1844" s="468"/>
      <c r="AD1844" s="468"/>
      <c r="AE1844" s="468"/>
      <c r="AF1844" s="468"/>
      <c r="AG1844" s="468"/>
      <c r="AH1844" s="468"/>
      <c r="AI1844" s="468"/>
      <c r="AJ1844" s="468"/>
    </row>
    <row r="1845" ht="15.75" customHeight="1">
      <c r="A1845" s="468">
        <f>IFERROR(__xludf.DUMMYFUNCTION("""COMPUTED_VALUE"""),8.061320268E9)</f>
        <v>8061320268</v>
      </c>
      <c r="B1845" s="468">
        <f>IFERROR(__xludf.DUMMYFUNCTION("""COMPUTED_VALUE"""),8061.0)</f>
        <v>8061</v>
      </c>
      <c r="C1845" s="468">
        <f>IFERROR(__xludf.DUMMYFUNCTION("""COMPUTED_VALUE"""),3.0)</f>
        <v>3</v>
      </c>
      <c r="D1845" s="468">
        <f>IFERROR(__xludf.DUMMYFUNCTION("""COMPUTED_VALUE"""),2026.0)</f>
        <v>2026</v>
      </c>
      <c r="E1845" s="468">
        <f>IFERROR(__xludf.DUMMYFUNCTION("""COMPUTED_VALUE"""),8.0)</f>
        <v>8</v>
      </c>
      <c r="F1845" s="468" t="str">
        <f>IFERROR(__xludf.DUMMYFUNCTION("""COMPUTED_VALUE"""),"Agosto")</f>
        <v>Agosto</v>
      </c>
      <c r="G1845" s="468">
        <f>IFERROR(__xludf.DUMMYFUNCTION("""COMPUTED_VALUE"""),0.0)</f>
        <v>0</v>
      </c>
      <c r="H1845" s="468">
        <f>IFERROR(__xludf.DUMMYFUNCTION("""COMPUTED_VALUE"""),0.0)</f>
        <v>0</v>
      </c>
      <c r="I1845" s="468">
        <f>IFERROR(__xludf.DUMMYFUNCTION("""COMPUTED_VALUE"""),0.0)</f>
        <v>0</v>
      </c>
      <c r="J1845" s="468">
        <f>IFERROR(__xludf.DUMMYFUNCTION("""COMPUTED_VALUE"""),6.0557E7)</f>
        <v>60557000</v>
      </c>
      <c r="K1845" s="468">
        <f>IFERROR(__xludf.DUMMYFUNCTION("""COMPUTED_VALUE"""),0.0)</f>
        <v>0</v>
      </c>
      <c r="L1845" s="468">
        <f>IFERROR(__xludf.DUMMYFUNCTION("""COMPUTED_VALUE"""),0.0)</f>
        <v>0</v>
      </c>
      <c r="M1845" s="468">
        <f>IFERROR(__xludf.DUMMYFUNCTION("""COMPUTED_VALUE"""),6.0557E7)</f>
        <v>60557000</v>
      </c>
      <c r="N1845" s="468">
        <f>IFERROR(__xludf.DUMMYFUNCTION("""COMPUTED_VALUE"""),0.0)</f>
        <v>0</v>
      </c>
      <c r="O1845" s="468">
        <f>IFERROR(__xludf.DUMMYFUNCTION("""COMPUTED_VALUE"""),0.0)</f>
        <v>0</v>
      </c>
      <c r="P1845" s="468">
        <f>IFERROR(__xludf.DUMMYFUNCTION("""COMPUTED_VALUE"""),0.0)</f>
        <v>0</v>
      </c>
      <c r="Q1845" s="468"/>
      <c r="R1845" s="468"/>
      <c r="S1845" s="468"/>
      <c r="T1845" s="468"/>
      <c r="U1845" s="468"/>
      <c r="V1845" s="468"/>
      <c r="W1845" s="468"/>
      <c r="X1845" s="468"/>
      <c r="Y1845" s="468"/>
      <c r="Z1845" s="468"/>
      <c r="AA1845" s="468"/>
      <c r="AB1845" s="468"/>
      <c r="AC1845" s="468"/>
      <c r="AD1845" s="468"/>
      <c r="AE1845" s="468"/>
      <c r="AF1845" s="468"/>
      <c r="AG1845" s="468"/>
      <c r="AH1845" s="468"/>
      <c r="AI1845" s="468"/>
      <c r="AJ1845" s="468"/>
    </row>
    <row r="1846" ht="15.75" customHeight="1">
      <c r="A1846" s="468">
        <f>IFERROR(__xludf.DUMMYFUNCTION("""COMPUTED_VALUE"""),8.061320269E9)</f>
        <v>8061320269</v>
      </c>
      <c r="B1846" s="468">
        <f>IFERROR(__xludf.DUMMYFUNCTION("""COMPUTED_VALUE"""),8061.0)</f>
        <v>8061</v>
      </c>
      <c r="C1846" s="468">
        <f>IFERROR(__xludf.DUMMYFUNCTION("""COMPUTED_VALUE"""),3.0)</f>
        <v>3</v>
      </c>
      <c r="D1846" s="468">
        <f>IFERROR(__xludf.DUMMYFUNCTION("""COMPUTED_VALUE"""),2026.0)</f>
        <v>2026</v>
      </c>
      <c r="E1846" s="468">
        <f>IFERROR(__xludf.DUMMYFUNCTION("""COMPUTED_VALUE"""),9.0)</f>
        <v>9</v>
      </c>
      <c r="F1846" s="468" t="str">
        <f>IFERROR(__xludf.DUMMYFUNCTION("""COMPUTED_VALUE"""),"Septiembre")</f>
        <v>Septiembre</v>
      </c>
      <c r="G1846" s="468">
        <f>IFERROR(__xludf.DUMMYFUNCTION("""COMPUTED_VALUE"""),0.0)</f>
        <v>0</v>
      </c>
      <c r="H1846" s="468">
        <f>IFERROR(__xludf.DUMMYFUNCTION("""COMPUTED_VALUE"""),0.0)</f>
        <v>0</v>
      </c>
      <c r="I1846" s="468">
        <f>IFERROR(__xludf.DUMMYFUNCTION("""COMPUTED_VALUE"""),0.0)</f>
        <v>0</v>
      </c>
      <c r="J1846" s="468">
        <f>IFERROR(__xludf.DUMMYFUNCTION("""COMPUTED_VALUE"""),6.0557E7)</f>
        <v>60557000</v>
      </c>
      <c r="K1846" s="468">
        <f>IFERROR(__xludf.DUMMYFUNCTION("""COMPUTED_VALUE"""),0.0)</f>
        <v>0</v>
      </c>
      <c r="L1846" s="468">
        <f>IFERROR(__xludf.DUMMYFUNCTION("""COMPUTED_VALUE"""),0.0)</f>
        <v>0</v>
      </c>
      <c r="M1846" s="468">
        <f>IFERROR(__xludf.DUMMYFUNCTION("""COMPUTED_VALUE"""),6.0557E7)</f>
        <v>60557000</v>
      </c>
      <c r="N1846" s="468">
        <f>IFERROR(__xludf.DUMMYFUNCTION("""COMPUTED_VALUE"""),0.0)</f>
        <v>0</v>
      </c>
      <c r="O1846" s="468">
        <f>IFERROR(__xludf.DUMMYFUNCTION("""COMPUTED_VALUE"""),0.0)</f>
        <v>0</v>
      </c>
      <c r="P1846" s="468">
        <f>IFERROR(__xludf.DUMMYFUNCTION("""COMPUTED_VALUE"""),0.0)</f>
        <v>0</v>
      </c>
      <c r="Q1846" s="468"/>
      <c r="R1846" s="468"/>
      <c r="S1846" s="468"/>
      <c r="T1846" s="468"/>
      <c r="U1846" s="468"/>
      <c r="V1846" s="468"/>
      <c r="W1846" s="468"/>
      <c r="X1846" s="468"/>
      <c r="Y1846" s="468"/>
      <c r="Z1846" s="468"/>
      <c r="AA1846" s="468"/>
      <c r="AB1846" s="468"/>
      <c r="AC1846" s="468"/>
      <c r="AD1846" s="468"/>
      <c r="AE1846" s="468"/>
      <c r="AF1846" s="468"/>
      <c r="AG1846" s="468"/>
      <c r="AH1846" s="468"/>
      <c r="AI1846" s="468"/>
      <c r="AJ1846" s="468"/>
    </row>
    <row r="1847" ht="15.75" customHeight="1">
      <c r="A1847" s="468">
        <f>IFERROR(__xludf.DUMMYFUNCTION("""COMPUTED_VALUE"""),8.061320261E10)</f>
        <v>80613202610</v>
      </c>
      <c r="B1847" s="468">
        <f>IFERROR(__xludf.DUMMYFUNCTION("""COMPUTED_VALUE"""),8061.0)</f>
        <v>8061</v>
      </c>
      <c r="C1847" s="468">
        <f>IFERROR(__xludf.DUMMYFUNCTION("""COMPUTED_VALUE"""),3.0)</f>
        <v>3</v>
      </c>
      <c r="D1847" s="468">
        <f>IFERROR(__xludf.DUMMYFUNCTION("""COMPUTED_VALUE"""),2026.0)</f>
        <v>2026</v>
      </c>
      <c r="E1847" s="468">
        <f>IFERROR(__xludf.DUMMYFUNCTION("""COMPUTED_VALUE"""),10.0)</f>
        <v>10</v>
      </c>
      <c r="F1847" s="468" t="str">
        <f>IFERROR(__xludf.DUMMYFUNCTION("""COMPUTED_VALUE"""),"Octubre")</f>
        <v>Octubre</v>
      </c>
      <c r="G1847" s="468">
        <f>IFERROR(__xludf.DUMMYFUNCTION("""COMPUTED_VALUE"""),0.0)</f>
        <v>0</v>
      </c>
      <c r="H1847" s="468">
        <f>IFERROR(__xludf.DUMMYFUNCTION("""COMPUTED_VALUE"""),0.0)</f>
        <v>0</v>
      </c>
      <c r="I1847" s="468">
        <f>IFERROR(__xludf.DUMMYFUNCTION("""COMPUTED_VALUE"""),0.0)</f>
        <v>0</v>
      </c>
      <c r="J1847" s="468">
        <f>IFERROR(__xludf.DUMMYFUNCTION("""COMPUTED_VALUE"""),6.0557E7)</f>
        <v>60557000</v>
      </c>
      <c r="K1847" s="468">
        <f>IFERROR(__xludf.DUMMYFUNCTION("""COMPUTED_VALUE"""),0.0)</f>
        <v>0</v>
      </c>
      <c r="L1847" s="468">
        <f>IFERROR(__xludf.DUMMYFUNCTION("""COMPUTED_VALUE"""),0.0)</f>
        <v>0</v>
      </c>
      <c r="M1847" s="468">
        <f>IFERROR(__xludf.DUMMYFUNCTION("""COMPUTED_VALUE"""),6.0557E7)</f>
        <v>60557000</v>
      </c>
      <c r="N1847" s="468">
        <f>IFERROR(__xludf.DUMMYFUNCTION("""COMPUTED_VALUE"""),0.0)</f>
        <v>0</v>
      </c>
      <c r="O1847" s="468">
        <f>IFERROR(__xludf.DUMMYFUNCTION("""COMPUTED_VALUE"""),0.0)</f>
        <v>0</v>
      </c>
      <c r="P1847" s="468">
        <f>IFERROR(__xludf.DUMMYFUNCTION("""COMPUTED_VALUE"""),0.0)</f>
        <v>0</v>
      </c>
      <c r="Q1847" s="468"/>
      <c r="R1847" s="468"/>
      <c r="S1847" s="468"/>
      <c r="T1847" s="468"/>
      <c r="U1847" s="468"/>
      <c r="V1847" s="468"/>
      <c r="W1847" s="468"/>
      <c r="X1847" s="468"/>
      <c r="Y1847" s="468"/>
      <c r="Z1847" s="468"/>
      <c r="AA1847" s="468"/>
      <c r="AB1847" s="468"/>
      <c r="AC1847" s="468"/>
      <c r="AD1847" s="468"/>
      <c r="AE1847" s="468"/>
      <c r="AF1847" s="468"/>
      <c r="AG1847" s="468"/>
      <c r="AH1847" s="468"/>
      <c r="AI1847" s="468"/>
      <c r="AJ1847" s="468"/>
    </row>
    <row r="1848" ht="15.75" customHeight="1">
      <c r="A1848" s="468">
        <f>IFERROR(__xludf.DUMMYFUNCTION("""COMPUTED_VALUE"""),8.0613202611E10)</f>
        <v>80613202611</v>
      </c>
      <c r="B1848" s="468">
        <f>IFERROR(__xludf.DUMMYFUNCTION("""COMPUTED_VALUE"""),8061.0)</f>
        <v>8061</v>
      </c>
      <c r="C1848" s="468">
        <f>IFERROR(__xludf.DUMMYFUNCTION("""COMPUTED_VALUE"""),3.0)</f>
        <v>3</v>
      </c>
      <c r="D1848" s="468">
        <f>IFERROR(__xludf.DUMMYFUNCTION("""COMPUTED_VALUE"""),2026.0)</f>
        <v>2026</v>
      </c>
      <c r="E1848" s="468">
        <f>IFERROR(__xludf.DUMMYFUNCTION("""COMPUTED_VALUE"""),11.0)</f>
        <v>11</v>
      </c>
      <c r="F1848" s="468" t="str">
        <f>IFERROR(__xludf.DUMMYFUNCTION("""COMPUTED_VALUE"""),"Noviembre")</f>
        <v>Noviembre</v>
      </c>
      <c r="G1848" s="468">
        <f>IFERROR(__xludf.DUMMYFUNCTION("""COMPUTED_VALUE"""),0.0)</f>
        <v>0</v>
      </c>
      <c r="H1848" s="468">
        <f>IFERROR(__xludf.DUMMYFUNCTION("""COMPUTED_VALUE"""),0.0)</f>
        <v>0</v>
      </c>
      <c r="I1848" s="468">
        <f>IFERROR(__xludf.DUMMYFUNCTION("""COMPUTED_VALUE"""),0.0)</f>
        <v>0</v>
      </c>
      <c r="J1848" s="468">
        <f>IFERROR(__xludf.DUMMYFUNCTION("""COMPUTED_VALUE"""),5.5208067E7)</f>
        <v>55208067</v>
      </c>
      <c r="K1848" s="468">
        <f>IFERROR(__xludf.DUMMYFUNCTION("""COMPUTED_VALUE"""),0.0)</f>
        <v>0</v>
      </c>
      <c r="L1848" s="468">
        <f>IFERROR(__xludf.DUMMYFUNCTION("""COMPUTED_VALUE"""),0.0)</f>
        <v>0</v>
      </c>
      <c r="M1848" s="468">
        <f>IFERROR(__xludf.DUMMYFUNCTION("""COMPUTED_VALUE"""),5.5208067E7)</f>
        <v>55208067</v>
      </c>
      <c r="N1848" s="468">
        <f>IFERROR(__xludf.DUMMYFUNCTION("""COMPUTED_VALUE"""),0.0)</f>
        <v>0</v>
      </c>
      <c r="O1848" s="468">
        <f>IFERROR(__xludf.DUMMYFUNCTION("""COMPUTED_VALUE"""),0.0)</f>
        <v>0</v>
      </c>
      <c r="P1848" s="468">
        <f>IFERROR(__xludf.DUMMYFUNCTION("""COMPUTED_VALUE"""),0.0)</f>
        <v>0</v>
      </c>
      <c r="Q1848" s="468"/>
      <c r="R1848" s="468"/>
      <c r="S1848" s="468"/>
      <c r="T1848" s="468"/>
      <c r="U1848" s="468"/>
      <c r="V1848" s="468"/>
      <c r="W1848" s="468"/>
      <c r="X1848" s="468"/>
      <c r="Y1848" s="468"/>
      <c r="Z1848" s="468"/>
      <c r="AA1848" s="468"/>
      <c r="AB1848" s="468"/>
      <c r="AC1848" s="468"/>
      <c r="AD1848" s="468"/>
      <c r="AE1848" s="468"/>
      <c r="AF1848" s="468"/>
      <c r="AG1848" s="468"/>
      <c r="AH1848" s="468"/>
      <c r="AI1848" s="468"/>
      <c r="AJ1848" s="468"/>
    </row>
    <row r="1849" ht="15.75" customHeight="1">
      <c r="A1849" s="468">
        <f>IFERROR(__xludf.DUMMYFUNCTION("""COMPUTED_VALUE"""),8.0613202612E10)</f>
        <v>80613202612</v>
      </c>
      <c r="B1849" s="468">
        <f>IFERROR(__xludf.DUMMYFUNCTION("""COMPUTED_VALUE"""),8061.0)</f>
        <v>8061</v>
      </c>
      <c r="C1849" s="468">
        <f>IFERROR(__xludf.DUMMYFUNCTION("""COMPUTED_VALUE"""),3.0)</f>
        <v>3</v>
      </c>
      <c r="D1849" s="468">
        <f>IFERROR(__xludf.DUMMYFUNCTION("""COMPUTED_VALUE"""),2026.0)</f>
        <v>2026</v>
      </c>
      <c r="E1849" s="468">
        <f>IFERROR(__xludf.DUMMYFUNCTION("""COMPUTED_VALUE"""),12.0)</f>
        <v>12</v>
      </c>
      <c r="F1849" s="468" t="str">
        <f>IFERROR(__xludf.DUMMYFUNCTION("""COMPUTED_VALUE"""),"Diciembre")</f>
        <v>Diciembre</v>
      </c>
      <c r="G1849" s="468">
        <f>IFERROR(__xludf.DUMMYFUNCTION("""COMPUTED_VALUE"""),0.0)</f>
        <v>0</v>
      </c>
      <c r="H1849" s="468">
        <f>IFERROR(__xludf.DUMMYFUNCTION("""COMPUTED_VALUE"""),0.0)</f>
        <v>0</v>
      </c>
      <c r="I1849" s="468">
        <f>IFERROR(__xludf.DUMMYFUNCTION("""COMPUTED_VALUE"""),0.0)</f>
        <v>0</v>
      </c>
      <c r="J1849" s="468">
        <f>IFERROR(__xludf.DUMMYFUNCTION("""COMPUTED_VALUE"""),2.8587733E7)</f>
        <v>28587733</v>
      </c>
      <c r="K1849" s="468">
        <f>IFERROR(__xludf.DUMMYFUNCTION("""COMPUTED_VALUE"""),0.0)</f>
        <v>0</v>
      </c>
      <c r="L1849" s="468">
        <f>IFERROR(__xludf.DUMMYFUNCTION("""COMPUTED_VALUE"""),0.0)</f>
        <v>0</v>
      </c>
      <c r="M1849" s="468">
        <f>IFERROR(__xludf.DUMMYFUNCTION("""COMPUTED_VALUE"""),2.8587733E7)</f>
        <v>28587733</v>
      </c>
      <c r="N1849" s="468">
        <f>IFERROR(__xludf.DUMMYFUNCTION("""COMPUTED_VALUE"""),0.0)</f>
        <v>0</v>
      </c>
      <c r="O1849" s="468">
        <f>IFERROR(__xludf.DUMMYFUNCTION("""COMPUTED_VALUE"""),0.0)</f>
        <v>0</v>
      </c>
      <c r="P1849" s="468">
        <f>IFERROR(__xludf.DUMMYFUNCTION("""COMPUTED_VALUE"""),0.0)</f>
        <v>0</v>
      </c>
      <c r="Q1849" s="468"/>
      <c r="R1849" s="468"/>
      <c r="S1849" s="468"/>
      <c r="T1849" s="468"/>
      <c r="U1849" s="468"/>
      <c r="V1849" s="468"/>
      <c r="W1849" s="468"/>
      <c r="X1849" s="468"/>
      <c r="Y1849" s="468"/>
      <c r="Z1849" s="468"/>
      <c r="AA1849" s="468"/>
      <c r="AB1849" s="468"/>
      <c r="AC1849" s="468"/>
      <c r="AD1849" s="468"/>
      <c r="AE1849" s="468"/>
      <c r="AF1849" s="468"/>
      <c r="AG1849" s="468"/>
      <c r="AH1849" s="468"/>
      <c r="AI1849" s="468"/>
      <c r="AJ1849" s="468"/>
    </row>
    <row r="1850" ht="15.75" customHeight="1">
      <c r="A1850" s="468">
        <f>IFERROR(__xludf.DUMMYFUNCTION("""COMPUTED_VALUE"""),8.086120261E9)</f>
        <v>8086120261</v>
      </c>
      <c r="B1850" s="468">
        <f>IFERROR(__xludf.DUMMYFUNCTION("""COMPUTED_VALUE"""),8086.0)</f>
        <v>8086</v>
      </c>
      <c r="C1850" s="468">
        <f>IFERROR(__xludf.DUMMYFUNCTION("""COMPUTED_VALUE"""),1.0)</f>
        <v>1</v>
      </c>
      <c r="D1850" s="468">
        <f>IFERROR(__xludf.DUMMYFUNCTION("""COMPUTED_VALUE"""),2026.0)</f>
        <v>2026</v>
      </c>
      <c r="E1850" s="468">
        <f>IFERROR(__xludf.DUMMYFUNCTION("""COMPUTED_VALUE"""),1.0)</f>
        <v>1</v>
      </c>
      <c r="F1850" s="468" t="str">
        <f>IFERROR(__xludf.DUMMYFUNCTION("""COMPUTED_VALUE"""),"Enero")</f>
        <v>Enero</v>
      </c>
      <c r="G1850" s="468">
        <f>IFERROR(__xludf.DUMMYFUNCTION("""COMPUTED_VALUE"""),4.110189885E10)</f>
        <v>41101898850</v>
      </c>
      <c r="H1850" s="468">
        <f>IFERROR(__xludf.DUMMYFUNCTION("""COMPUTED_VALUE"""),4.1034349091E10)</f>
        <v>41034349091</v>
      </c>
      <c r="I1850" s="468">
        <f>IFERROR(__xludf.DUMMYFUNCTION("""COMPUTED_VALUE"""),6.7549759E7)</f>
        <v>67549759</v>
      </c>
      <c r="J1850" s="468">
        <f>IFERROR(__xludf.DUMMYFUNCTION("""COMPUTED_VALUE"""),0.0)</f>
        <v>0</v>
      </c>
      <c r="K1850" s="468">
        <f>IFERROR(__xludf.DUMMYFUNCTION("""COMPUTED_VALUE"""),4.0284073935E10)</f>
        <v>40284073935</v>
      </c>
      <c r="L1850" s="468">
        <f>IFERROR(__xludf.DUMMYFUNCTION("""COMPUTED_VALUE"""),3.7977750339E10)</f>
        <v>37977750339</v>
      </c>
      <c r="M1850" s="468">
        <f>IFERROR(__xludf.DUMMYFUNCTION("""COMPUTED_VALUE"""),0.0)</f>
        <v>0</v>
      </c>
      <c r="N1850" s="468">
        <f>IFERROR(__xludf.DUMMYFUNCTION("""COMPUTED_VALUE"""),0.0)</f>
        <v>0</v>
      </c>
      <c r="O1850" s="468">
        <f>IFERROR(__xludf.DUMMYFUNCTION("""COMPUTED_VALUE"""),6.7549759E7)</f>
        <v>67549759</v>
      </c>
      <c r="P1850" s="468">
        <f>IFERROR(__xludf.DUMMYFUNCTION("""COMPUTED_VALUE"""),5.970346E7)</f>
        <v>59703460</v>
      </c>
      <c r="Q1850" s="468"/>
      <c r="R1850" s="468"/>
      <c r="S1850" s="468"/>
      <c r="T1850" s="468"/>
      <c r="U1850" s="468"/>
      <c r="V1850" s="468"/>
      <c r="W1850" s="468"/>
      <c r="X1850" s="468"/>
      <c r="Y1850" s="468"/>
      <c r="Z1850" s="468"/>
      <c r="AA1850" s="468"/>
      <c r="AB1850" s="468"/>
      <c r="AC1850" s="468"/>
      <c r="AD1850" s="468"/>
      <c r="AE1850" s="468"/>
      <c r="AF1850" s="468"/>
      <c r="AG1850" s="468"/>
      <c r="AH1850" s="468"/>
      <c r="AI1850" s="468"/>
      <c r="AJ1850" s="468"/>
    </row>
    <row r="1851" ht="15.75" customHeight="1">
      <c r="A1851" s="468">
        <f>IFERROR(__xludf.DUMMYFUNCTION("""COMPUTED_VALUE"""),8.086120262E9)</f>
        <v>8086120262</v>
      </c>
      <c r="B1851" s="468">
        <f>IFERROR(__xludf.DUMMYFUNCTION("""COMPUTED_VALUE"""),8086.0)</f>
        <v>8086</v>
      </c>
      <c r="C1851" s="468">
        <f>IFERROR(__xludf.DUMMYFUNCTION("""COMPUTED_VALUE"""),1.0)</f>
        <v>1</v>
      </c>
      <c r="D1851" s="468">
        <f>IFERROR(__xludf.DUMMYFUNCTION("""COMPUTED_VALUE"""),2026.0)</f>
        <v>2026</v>
      </c>
      <c r="E1851" s="468">
        <f>IFERROR(__xludf.DUMMYFUNCTION("""COMPUTED_VALUE"""),2.0)</f>
        <v>2</v>
      </c>
      <c r="F1851" s="468" t="str">
        <f>IFERROR(__xludf.DUMMYFUNCTION("""COMPUTED_VALUE"""),"Febrero")</f>
        <v>Febrero</v>
      </c>
      <c r="G1851" s="468">
        <f>IFERROR(__xludf.DUMMYFUNCTION("""COMPUTED_VALUE"""),2.789552472E9)</f>
        <v>2789552472</v>
      </c>
      <c r="H1851" s="468">
        <f>IFERROR(__xludf.DUMMYFUNCTION("""COMPUTED_VALUE"""),0.0)</f>
        <v>0</v>
      </c>
      <c r="I1851" s="468">
        <f>IFERROR(__xludf.DUMMYFUNCTION("""COMPUTED_VALUE"""),2.789552472E9)</f>
        <v>2789552472</v>
      </c>
      <c r="J1851" s="468">
        <f>IFERROR(__xludf.DUMMYFUNCTION("""COMPUTED_VALUE"""),1.84051419E8)</f>
        <v>184051419</v>
      </c>
      <c r="K1851" s="468">
        <f>IFERROR(__xludf.DUMMYFUNCTION("""COMPUTED_VALUE"""),0.0)</f>
        <v>0</v>
      </c>
      <c r="L1851" s="468">
        <f>IFERROR(__xludf.DUMMYFUNCTION("""COMPUTED_VALUE"""),0.0)</f>
        <v>0</v>
      </c>
      <c r="M1851" s="468">
        <f>IFERROR(__xludf.DUMMYFUNCTION("""COMPUTED_VALUE"""),1.806862089E8)</f>
        <v>180686208.9</v>
      </c>
      <c r="N1851" s="468">
        <f>IFERROR(__xludf.DUMMYFUNCTION("""COMPUTED_VALUE"""),1.41236433E8)</f>
        <v>141236433</v>
      </c>
      <c r="O1851" s="468">
        <f>IFERROR(__xludf.DUMMYFUNCTION("""COMPUTED_VALUE"""),2.789552472E9)</f>
        <v>2789552472</v>
      </c>
      <c r="P1851" s="468">
        <f>IFERROR(__xludf.DUMMYFUNCTION("""COMPUTED_VALUE"""),2.134547944E9)</f>
        <v>2134547944</v>
      </c>
      <c r="Q1851" s="468"/>
      <c r="R1851" s="468"/>
      <c r="S1851" s="468"/>
      <c r="T1851" s="468"/>
      <c r="U1851" s="468"/>
      <c r="V1851" s="468"/>
      <c r="W1851" s="468"/>
      <c r="X1851" s="468"/>
      <c r="Y1851" s="468"/>
      <c r="Z1851" s="468"/>
      <c r="AA1851" s="468"/>
      <c r="AB1851" s="468"/>
      <c r="AC1851" s="468"/>
      <c r="AD1851" s="468"/>
      <c r="AE1851" s="468"/>
      <c r="AF1851" s="468"/>
      <c r="AG1851" s="468"/>
      <c r="AH1851" s="468"/>
      <c r="AI1851" s="468"/>
      <c r="AJ1851" s="468"/>
    </row>
    <row r="1852" ht="15.75" customHeight="1">
      <c r="A1852" s="468">
        <f>IFERROR(__xludf.DUMMYFUNCTION("""COMPUTED_VALUE"""),8.086120263E9)</f>
        <v>8086120263</v>
      </c>
      <c r="B1852" s="468">
        <f>IFERROR(__xludf.DUMMYFUNCTION("""COMPUTED_VALUE"""),8086.0)</f>
        <v>8086</v>
      </c>
      <c r="C1852" s="468">
        <f>IFERROR(__xludf.DUMMYFUNCTION("""COMPUTED_VALUE"""),1.0)</f>
        <v>1</v>
      </c>
      <c r="D1852" s="468">
        <f>IFERROR(__xludf.DUMMYFUNCTION("""COMPUTED_VALUE"""),2026.0)</f>
        <v>2026</v>
      </c>
      <c r="E1852" s="468">
        <f>IFERROR(__xludf.DUMMYFUNCTION("""COMPUTED_VALUE"""),3.0)</f>
        <v>3</v>
      </c>
      <c r="F1852" s="468" t="str">
        <f>IFERROR(__xludf.DUMMYFUNCTION("""COMPUTED_VALUE"""),"Marzo")</f>
        <v>Marzo</v>
      </c>
      <c r="G1852" s="468">
        <f>IFERROR(__xludf.DUMMYFUNCTION("""COMPUTED_VALUE"""),0.0)</f>
        <v>0</v>
      </c>
      <c r="H1852" s="468">
        <f>IFERROR(__xludf.DUMMYFUNCTION("""COMPUTED_VALUE"""),0.0)</f>
        <v>0</v>
      </c>
      <c r="I1852" s="468">
        <f>IFERROR(__xludf.DUMMYFUNCTION("""COMPUTED_VALUE"""),0.0)</f>
        <v>0</v>
      </c>
      <c r="J1852" s="468">
        <f>IFERROR(__xludf.DUMMYFUNCTION("""COMPUTED_VALUE"""),5.41894917E8)</f>
        <v>541894917</v>
      </c>
      <c r="K1852" s="468">
        <f>IFERROR(__xludf.DUMMYFUNCTION("""COMPUTED_VALUE"""),0.0)</f>
        <v>0</v>
      </c>
      <c r="L1852" s="468">
        <f>IFERROR(__xludf.DUMMYFUNCTION("""COMPUTED_VALUE"""),0.0)</f>
        <v>0</v>
      </c>
      <c r="M1852" s="468">
        <f>IFERROR(__xludf.DUMMYFUNCTION("""COMPUTED_VALUE"""),5.319868692E8)</f>
        <v>531986869.2</v>
      </c>
      <c r="N1852" s="468">
        <f>IFERROR(__xludf.DUMMYFUNCTION("""COMPUTED_VALUE"""),0.0)</f>
        <v>0</v>
      </c>
      <c r="O1852" s="468">
        <f>IFERROR(__xludf.DUMMYFUNCTION("""COMPUTED_VALUE"""),0.0)</f>
        <v>0</v>
      </c>
      <c r="P1852" s="468">
        <f>IFERROR(__xludf.DUMMYFUNCTION("""COMPUTED_VALUE"""),0.0)</f>
        <v>0</v>
      </c>
      <c r="Q1852" s="468"/>
      <c r="R1852" s="468"/>
      <c r="S1852" s="468"/>
      <c r="T1852" s="468"/>
      <c r="U1852" s="468"/>
      <c r="V1852" s="468"/>
      <c r="W1852" s="468"/>
      <c r="X1852" s="468"/>
      <c r="Y1852" s="468"/>
      <c r="Z1852" s="468"/>
      <c r="AA1852" s="468"/>
      <c r="AB1852" s="468"/>
      <c r="AC1852" s="468"/>
      <c r="AD1852" s="468"/>
      <c r="AE1852" s="468"/>
      <c r="AF1852" s="468"/>
      <c r="AG1852" s="468"/>
      <c r="AH1852" s="468"/>
      <c r="AI1852" s="468"/>
      <c r="AJ1852" s="468"/>
    </row>
    <row r="1853" ht="15.75" customHeight="1">
      <c r="A1853" s="468">
        <f>IFERROR(__xludf.DUMMYFUNCTION("""COMPUTED_VALUE"""),8.086120264E9)</f>
        <v>8086120264</v>
      </c>
      <c r="B1853" s="468">
        <f>IFERROR(__xludf.DUMMYFUNCTION("""COMPUTED_VALUE"""),8086.0)</f>
        <v>8086</v>
      </c>
      <c r="C1853" s="468">
        <f>IFERROR(__xludf.DUMMYFUNCTION("""COMPUTED_VALUE"""),1.0)</f>
        <v>1</v>
      </c>
      <c r="D1853" s="468">
        <f>IFERROR(__xludf.DUMMYFUNCTION("""COMPUTED_VALUE"""),2026.0)</f>
        <v>2026</v>
      </c>
      <c r="E1853" s="468">
        <f>IFERROR(__xludf.DUMMYFUNCTION("""COMPUTED_VALUE"""),4.0)</f>
        <v>4</v>
      </c>
      <c r="F1853" s="468" t="str">
        <f>IFERROR(__xludf.DUMMYFUNCTION("""COMPUTED_VALUE"""),"Abril")</f>
        <v>Abril</v>
      </c>
      <c r="G1853" s="468">
        <f>IFERROR(__xludf.DUMMYFUNCTION("""COMPUTED_VALUE"""),2.93469293E8)</f>
        <v>293469293</v>
      </c>
      <c r="H1853" s="468">
        <f>IFERROR(__xludf.DUMMYFUNCTION("""COMPUTED_VALUE"""),8.0E7)</f>
        <v>80000000</v>
      </c>
      <c r="I1853" s="468">
        <f>IFERROR(__xludf.DUMMYFUNCTION("""COMPUTED_VALUE"""),2.13469293E8)</f>
        <v>213469293</v>
      </c>
      <c r="J1853" s="468">
        <f>IFERROR(__xludf.DUMMYFUNCTION("""COMPUTED_VALUE"""),3.321393301E9)</f>
        <v>3321393301</v>
      </c>
      <c r="K1853" s="468">
        <f>IFERROR(__xludf.DUMMYFUNCTION("""COMPUTED_VALUE"""),7.8537274E7)</f>
        <v>78537274</v>
      </c>
      <c r="L1853" s="468">
        <f>IFERROR(__xludf.DUMMYFUNCTION("""COMPUTED_VALUE"""),0.0)</f>
        <v>0</v>
      </c>
      <c r="M1853" s="468">
        <f>IFERROR(__xludf.DUMMYFUNCTION("""COMPUTED_VALUE"""),3.260664694E9)</f>
        <v>3260664694</v>
      </c>
      <c r="N1853" s="468">
        <f>IFERROR(__xludf.DUMMYFUNCTION("""COMPUTED_VALUE"""),0.0)</f>
        <v>0</v>
      </c>
      <c r="O1853" s="468">
        <f>IFERROR(__xludf.DUMMYFUNCTION("""COMPUTED_VALUE"""),2.13469293E8)</f>
        <v>213469293</v>
      </c>
      <c r="P1853" s="468">
        <f>IFERROR(__xludf.DUMMYFUNCTION("""COMPUTED_VALUE"""),0.0)</f>
        <v>0</v>
      </c>
      <c r="Q1853" s="468"/>
      <c r="R1853" s="468"/>
      <c r="S1853" s="468"/>
      <c r="T1853" s="468"/>
      <c r="U1853" s="468"/>
      <c r="V1853" s="468"/>
      <c r="W1853" s="468"/>
      <c r="X1853" s="468"/>
      <c r="Y1853" s="468"/>
      <c r="Z1853" s="468"/>
      <c r="AA1853" s="468"/>
      <c r="AB1853" s="468"/>
      <c r="AC1853" s="468"/>
      <c r="AD1853" s="468"/>
      <c r="AE1853" s="468"/>
      <c r="AF1853" s="468"/>
      <c r="AG1853" s="468"/>
      <c r="AH1853" s="468"/>
      <c r="AI1853" s="468"/>
      <c r="AJ1853" s="468"/>
    </row>
    <row r="1854" ht="15.75" customHeight="1">
      <c r="A1854" s="468">
        <f>IFERROR(__xludf.DUMMYFUNCTION("""COMPUTED_VALUE"""),8.086120265E9)</f>
        <v>8086120265</v>
      </c>
      <c r="B1854" s="468">
        <f>IFERROR(__xludf.DUMMYFUNCTION("""COMPUTED_VALUE"""),8086.0)</f>
        <v>8086</v>
      </c>
      <c r="C1854" s="468">
        <f>IFERROR(__xludf.DUMMYFUNCTION("""COMPUTED_VALUE"""),1.0)</f>
        <v>1</v>
      </c>
      <c r="D1854" s="468">
        <f>IFERROR(__xludf.DUMMYFUNCTION("""COMPUTED_VALUE"""),2026.0)</f>
        <v>2026</v>
      </c>
      <c r="E1854" s="468">
        <f>IFERROR(__xludf.DUMMYFUNCTION("""COMPUTED_VALUE"""),5.0)</f>
        <v>5</v>
      </c>
      <c r="F1854" s="468" t="str">
        <f>IFERROR(__xludf.DUMMYFUNCTION("""COMPUTED_VALUE"""),"Mayo")</f>
        <v>Mayo</v>
      </c>
      <c r="G1854" s="468">
        <f>IFERROR(__xludf.DUMMYFUNCTION("""COMPUTED_VALUE"""),0.0)</f>
        <v>0</v>
      </c>
      <c r="H1854" s="468">
        <f>IFERROR(__xludf.DUMMYFUNCTION("""COMPUTED_VALUE"""),0.0)</f>
        <v>0</v>
      </c>
      <c r="I1854" s="468">
        <f>IFERROR(__xludf.DUMMYFUNCTION("""COMPUTED_VALUE"""),0.0)</f>
        <v>0</v>
      </c>
      <c r="J1854" s="468">
        <f>IFERROR(__xludf.DUMMYFUNCTION("""COMPUTED_VALUE"""),5.075905679E9)</f>
        <v>5075905679</v>
      </c>
      <c r="K1854" s="468">
        <f>IFERROR(__xludf.DUMMYFUNCTION("""COMPUTED_VALUE"""),0.0)</f>
        <v>0</v>
      </c>
      <c r="L1854" s="468">
        <f>IFERROR(__xludf.DUMMYFUNCTION("""COMPUTED_VALUE"""),0.0)</f>
        <v>0</v>
      </c>
      <c r="M1854" s="468">
        <f>IFERROR(__xludf.DUMMYFUNCTION("""COMPUTED_VALUE"""),4.983097434E9)</f>
        <v>4983097434</v>
      </c>
      <c r="N1854" s="468">
        <f>IFERROR(__xludf.DUMMYFUNCTION("""COMPUTED_VALUE"""),0.0)</f>
        <v>0</v>
      </c>
      <c r="O1854" s="468">
        <f>IFERROR(__xludf.DUMMYFUNCTION("""COMPUTED_VALUE"""),0.0)</f>
        <v>0</v>
      </c>
      <c r="P1854" s="468">
        <f>IFERROR(__xludf.DUMMYFUNCTION("""COMPUTED_VALUE"""),0.0)</f>
        <v>0</v>
      </c>
      <c r="Q1854" s="468"/>
      <c r="R1854" s="468"/>
      <c r="S1854" s="468"/>
      <c r="T1854" s="468"/>
      <c r="U1854" s="468"/>
      <c r="V1854" s="468"/>
      <c r="W1854" s="468"/>
      <c r="X1854" s="468"/>
      <c r="Y1854" s="468"/>
      <c r="Z1854" s="468"/>
      <c r="AA1854" s="468"/>
      <c r="AB1854" s="468"/>
      <c r="AC1854" s="468"/>
      <c r="AD1854" s="468"/>
      <c r="AE1854" s="468"/>
      <c r="AF1854" s="468"/>
      <c r="AG1854" s="468"/>
      <c r="AH1854" s="468"/>
      <c r="AI1854" s="468"/>
      <c r="AJ1854" s="468"/>
    </row>
    <row r="1855" ht="15.75" customHeight="1">
      <c r="A1855" s="468">
        <f>IFERROR(__xludf.DUMMYFUNCTION("""COMPUTED_VALUE"""),8.086120266E9)</f>
        <v>8086120266</v>
      </c>
      <c r="B1855" s="468">
        <f>IFERROR(__xludf.DUMMYFUNCTION("""COMPUTED_VALUE"""),8086.0)</f>
        <v>8086</v>
      </c>
      <c r="C1855" s="468">
        <f>IFERROR(__xludf.DUMMYFUNCTION("""COMPUTED_VALUE"""),1.0)</f>
        <v>1</v>
      </c>
      <c r="D1855" s="468">
        <f>IFERROR(__xludf.DUMMYFUNCTION("""COMPUTED_VALUE"""),2026.0)</f>
        <v>2026</v>
      </c>
      <c r="E1855" s="468">
        <f>IFERROR(__xludf.DUMMYFUNCTION("""COMPUTED_VALUE"""),6.0)</f>
        <v>6</v>
      </c>
      <c r="F1855" s="468" t="str">
        <f>IFERROR(__xludf.DUMMYFUNCTION("""COMPUTED_VALUE"""),"Junio")</f>
        <v>Junio</v>
      </c>
      <c r="G1855" s="468">
        <f>IFERROR(__xludf.DUMMYFUNCTION("""COMPUTED_VALUE"""),3.54466E8)</f>
        <v>354466000</v>
      </c>
      <c r="H1855" s="468">
        <f>IFERROR(__xludf.DUMMYFUNCTION("""COMPUTED_VALUE"""),3.54466E8)</f>
        <v>354466000</v>
      </c>
      <c r="I1855" s="468">
        <f>IFERROR(__xludf.DUMMYFUNCTION("""COMPUTED_VALUE"""),0.0)</f>
        <v>0</v>
      </c>
      <c r="J1855" s="468">
        <f>IFERROR(__xludf.DUMMYFUNCTION("""COMPUTED_VALUE"""),5.397905679E9)</f>
        <v>5397905679</v>
      </c>
      <c r="K1855" s="468">
        <f>IFERROR(__xludf.DUMMYFUNCTION("""COMPUTED_VALUE"""),3.47984917E8)</f>
        <v>347984917</v>
      </c>
      <c r="L1855" s="468">
        <f>IFERROR(__xludf.DUMMYFUNCTION("""COMPUTED_VALUE"""),0.0)</f>
        <v>0</v>
      </c>
      <c r="M1855" s="468">
        <f>IFERROR(__xludf.DUMMYFUNCTION("""COMPUTED_VALUE"""),5.299209961E9)</f>
        <v>5299209961</v>
      </c>
      <c r="N1855" s="468">
        <f>IFERROR(__xludf.DUMMYFUNCTION("""COMPUTED_VALUE"""),0.0)</f>
        <v>0</v>
      </c>
      <c r="O1855" s="468">
        <f>IFERROR(__xludf.DUMMYFUNCTION("""COMPUTED_VALUE"""),0.0)</f>
        <v>0</v>
      </c>
      <c r="P1855" s="468">
        <f>IFERROR(__xludf.DUMMYFUNCTION("""COMPUTED_VALUE"""),0.0)</f>
        <v>0</v>
      </c>
      <c r="Q1855" s="468"/>
      <c r="R1855" s="468"/>
      <c r="S1855" s="468"/>
      <c r="T1855" s="468"/>
      <c r="U1855" s="468"/>
      <c r="V1855" s="468"/>
      <c r="W1855" s="468"/>
      <c r="X1855" s="468"/>
      <c r="Y1855" s="468"/>
      <c r="Z1855" s="468"/>
      <c r="AA1855" s="468"/>
      <c r="AB1855" s="468"/>
      <c r="AC1855" s="468"/>
      <c r="AD1855" s="468"/>
      <c r="AE1855" s="468"/>
      <c r="AF1855" s="468"/>
      <c r="AG1855" s="468"/>
      <c r="AH1855" s="468"/>
      <c r="AI1855" s="468"/>
      <c r="AJ1855" s="468"/>
    </row>
    <row r="1856" ht="15.75" customHeight="1">
      <c r="A1856" s="468">
        <f>IFERROR(__xludf.DUMMYFUNCTION("""COMPUTED_VALUE"""),8.086120267E9)</f>
        <v>8086120267</v>
      </c>
      <c r="B1856" s="468">
        <f>IFERROR(__xludf.DUMMYFUNCTION("""COMPUTED_VALUE"""),8086.0)</f>
        <v>8086</v>
      </c>
      <c r="C1856" s="468">
        <f>IFERROR(__xludf.DUMMYFUNCTION("""COMPUTED_VALUE"""),1.0)</f>
        <v>1</v>
      </c>
      <c r="D1856" s="468">
        <f>IFERROR(__xludf.DUMMYFUNCTION("""COMPUTED_VALUE"""),2026.0)</f>
        <v>2026</v>
      </c>
      <c r="E1856" s="468">
        <f>IFERROR(__xludf.DUMMYFUNCTION("""COMPUTED_VALUE"""),7.0)</f>
        <v>7</v>
      </c>
      <c r="F1856" s="468" t="str">
        <f>IFERROR(__xludf.DUMMYFUNCTION("""COMPUTED_VALUE"""),"Julio")</f>
        <v>Julio</v>
      </c>
      <c r="G1856" s="468">
        <f>IFERROR(__xludf.DUMMYFUNCTION("""COMPUTED_VALUE"""),0.0)</f>
        <v>0</v>
      </c>
      <c r="H1856" s="468">
        <f>IFERROR(__xludf.DUMMYFUNCTION("""COMPUTED_VALUE"""),0.0)</f>
        <v>0</v>
      </c>
      <c r="I1856" s="468">
        <f>IFERROR(__xludf.DUMMYFUNCTION("""COMPUTED_VALUE"""),0.0)</f>
        <v>0</v>
      </c>
      <c r="J1856" s="468">
        <f>IFERROR(__xludf.DUMMYFUNCTION("""COMPUTED_VALUE"""),4.535557007E9)</f>
        <v>4535557007</v>
      </c>
      <c r="K1856" s="468">
        <f>IFERROR(__xludf.DUMMYFUNCTION("""COMPUTED_VALUE"""),0.0)</f>
        <v>0</v>
      </c>
      <c r="L1856" s="468">
        <f>IFERROR(__xludf.DUMMYFUNCTION("""COMPUTED_VALUE"""),0.0)</f>
        <v>0</v>
      </c>
      <c r="M1856" s="468">
        <f>IFERROR(__xludf.DUMMYFUNCTION("""COMPUTED_VALUE"""),4.452628538E9)</f>
        <v>4452628538</v>
      </c>
      <c r="N1856" s="468">
        <f>IFERROR(__xludf.DUMMYFUNCTION("""COMPUTED_VALUE"""),0.0)</f>
        <v>0</v>
      </c>
      <c r="O1856" s="468">
        <f>IFERROR(__xludf.DUMMYFUNCTION("""COMPUTED_VALUE"""),0.0)</f>
        <v>0</v>
      </c>
      <c r="P1856" s="468">
        <f>IFERROR(__xludf.DUMMYFUNCTION("""COMPUTED_VALUE"""),0.0)</f>
        <v>0</v>
      </c>
      <c r="Q1856" s="468"/>
      <c r="R1856" s="468"/>
      <c r="S1856" s="468"/>
      <c r="T1856" s="468"/>
      <c r="U1856" s="468"/>
      <c r="V1856" s="468"/>
      <c r="W1856" s="468"/>
      <c r="X1856" s="468"/>
      <c r="Y1856" s="468"/>
      <c r="Z1856" s="468"/>
      <c r="AA1856" s="468"/>
      <c r="AB1856" s="468"/>
      <c r="AC1856" s="468"/>
      <c r="AD1856" s="468"/>
      <c r="AE1856" s="468"/>
      <c r="AF1856" s="468"/>
      <c r="AG1856" s="468"/>
      <c r="AH1856" s="468"/>
      <c r="AI1856" s="468"/>
      <c r="AJ1856" s="468"/>
    </row>
    <row r="1857" ht="15.75" customHeight="1">
      <c r="A1857" s="468">
        <f>IFERROR(__xludf.DUMMYFUNCTION("""COMPUTED_VALUE"""),8.086120268E9)</f>
        <v>8086120268</v>
      </c>
      <c r="B1857" s="468">
        <f>IFERROR(__xludf.DUMMYFUNCTION("""COMPUTED_VALUE"""),8086.0)</f>
        <v>8086</v>
      </c>
      <c r="C1857" s="468">
        <f>IFERROR(__xludf.DUMMYFUNCTION("""COMPUTED_VALUE"""),1.0)</f>
        <v>1</v>
      </c>
      <c r="D1857" s="468">
        <f>IFERROR(__xludf.DUMMYFUNCTION("""COMPUTED_VALUE"""),2026.0)</f>
        <v>2026</v>
      </c>
      <c r="E1857" s="468">
        <f>IFERROR(__xludf.DUMMYFUNCTION("""COMPUTED_VALUE"""),8.0)</f>
        <v>8</v>
      </c>
      <c r="F1857" s="468" t="str">
        <f>IFERROR(__xludf.DUMMYFUNCTION("""COMPUTED_VALUE"""),"Agosto")</f>
        <v>Agosto</v>
      </c>
      <c r="G1857" s="468">
        <f>IFERROR(__xludf.DUMMYFUNCTION("""COMPUTED_VALUE"""),0.0)</f>
        <v>0</v>
      </c>
      <c r="H1857" s="468">
        <f>IFERROR(__xludf.DUMMYFUNCTION("""COMPUTED_VALUE"""),0.0)</f>
        <v>0</v>
      </c>
      <c r="I1857" s="468">
        <f>IFERROR(__xludf.DUMMYFUNCTION("""COMPUTED_VALUE"""),0.0)</f>
        <v>0</v>
      </c>
      <c r="J1857" s="468">
        <f>IFERROR(__xludf.DUMMYFUNCTION("""COMPUTED_VALUE"""),4.185105349E9)</f>
        <v>4185105349</v>
      </c>
      <c r="K1857" s="468">
        <f>IFERROR(__xludf.DUMMYFUNCTION("""COMPUTED_VALUE"""),0.0)</f>
        <v>0</v>
      </c>
      <c r="L1857" s="468">
        <f>IFERROR(__xludf.DUMMYFUNCTION("""COMPUTED_VALUE"""),0.0)</f>
        <v>0</v>
      </c>
      <c r="M1857" s="468">
        <f>IFERROR(__xludf.DUMMYFUNCTION("""COMPUTED_VALUE"""),4.108584565E9)</f>
        <v>4108584565</v>
      </c>
      <c r="N1857" s="468">
        <f>IFERROR(__xludf.DUMMYFUNCTION("""COMPUTED_VALUE"""),0.0)</f>
        <v>0</v>
      </c>
      <c r="O1857" s="468">
        <f>IFERROR(__xludf.DUMMYFUNCTION("""COMPUTED_VALUE"""),0.0)</f>
        <v>0</v>
      </c>
      <c r="P1857" s="468">
        <f>IFERROR(__xludf.DUMMYFUNCTION("""COMPUTED_VALUE"""),0.0)</f>
        <v>0</v>
      </c>
      <c r="Q1857" s="468"/>
      <c r="R1857" s="468"/>
      <c r="S1857" s="468"/>
      <c r="T1857" s="468"/>
      <c r="U1857" s="468"/>
      <c r="V1857" s="468"/>
      <c r="W1857" s="468"/>
      <c r="X1857" s="468"/>
      <c r="Y1857" s="468"/>
      <c r="Z1857" s="468"/>
      <c r="AA1857" s="468"/>
      <c r="AB1857" s="468"/>
      <c r="AC1857" s="468"/>
      <c r="AD1857" s="468"/>
      <c r="AE1857" s="468"/>
      <c r="AF1857" s="468"/>
      <c r="AG1857" s="468"/>
      <c r="AH1857" s="468"/>
      <c r="AI1857" s="468"/>
      <c r="AJ1857" s="468"/>
    </row>
    <row r="1858" ht="15.75" customHeight="1">
      <c r="A1858" s="468">
        <f>IFERROR(__xludf.DUMMYFUNCTION("""COMPUTED_VALUE"""),8.086120269E9)</f>
        <v>8086120269</v>
      </c>
      <c r="B1858" s="468">
        <f>IFERROR(__xludf.DUMMYFUNCTION("""COMPUTED_VALUE"""),8086.0)</f>
        <v>8086</v>
      </c>
      <c r="C1858" s="468">
        <f>IFERROR(__xludf.DUMMYFUNCTION("""COMPUTED_VALUE"""),1.0)</f>
        <v>1</v>
      </c>
      <c r="D1858" s="468">
        <f>IFERROR(__xludf.DUMMYFUNCTION("""COMPUTED_VALUE"""),2026.0)</f>
        <v>2026</v>
      </c>
      <c r="E1858" s="468">
        <f>IFERROR(__xludf.DUMMYFUNCTION("""COMPUTED_VALUE"""),9.0)</f>
        <v>9</v>
      </c>
      <c r="F1858" s="468" t="str">
        <f>IFERROR(__xludf.DUMMYFUNCTION("""COMPUTED_VALUE"""),"Septiembre")</f>
        <v>Septiembre</v>
      </c>
      <c r="G1858" s="468">
        <f>IFERROR(__xludf.DUMMYFUNCTION("""COMPUTED_VALUE"""),0.0)</f>
        <v>0</v>
      </c>
      <c r="H1858" s="468">
        <f>IFERROR(__xludf.DUMMYFUNCTION("""COMPUTED_VALUE"""),0.0)</f>
        <v>0</v>
      </c>
      <c r="I1858" s="468">
        <f>IFERROR(__xludf.DUMMYFUNCTION("""COMPUTED_VALUE"""),0.0)</f>
        <v>0</v>
      </c>
      <c r="J1858" s="468">
        <f>IFERROR(__xludf.DUMMYFUNCTION("""COMPUTED_VALUE"""),3.343352797E9)</f>
        <v>3343352797</v>
      </c>
      <c r="K1858" s="468">
        <f>IFERROR(__xludf.DUMMYFUNCTION("""COMPUTED_VALUE"""),0.0)</f>
        <v>0</v>
      </c>
      <c r="L1858" s="468">
        <f>IFERROR(__xludf.DUMMYFUNCTION("""COMPUTED_VALUE"""),0.0)</f>
        <v>0</v>
      </c>
      <c r="M1858" s="468">
        <f>IFERROR(__xludf.DUMMYFUNCTION("""COMPUTED_VALUE"""),3.28222268E9)</f>
        <v>3282222680</v>
      </c>
      <c r="N1858" s="468">
        <f>IFERROR(__xludf.DUMMYFUNCTION("""COMPUTED_VALUE"""),0.0)</f>
        <v>0</v>
      </c>
      <c r="O1858" s="468">
        <f>IFERROR(__xludf.DUMMYFUNCTION("""COMPUTED_VALUE"""),0.0)</f>
        <v>0</v>
      </c>
      <c r="P1858" s="468">
        <f>IFERROR(__xludf.DUMMYFUNCTION("""COMPUTED_VALUE"""),0.0)</f>
        <v>0</v>
      </c>
      <c r="Q1858" s="468"/>
      <c r="R1858" s="468"/>
      <c r="S1858" s="468"/>
      <c r="T1858" s="468"/>
      <c r="U1858" s="468"/>
      <c r="V1858" s="468"/>
      <c r="W1858" s="468"/>
      <c r="X1858" s="468"/>
      <c r="Y1858" s="468"/>
      <c r="Z1858" s="468"/>
      <c r="AA1858" s="468"/>
      <c r="AB1858" s="468"/>
      <c r="AC1858" s="468"/>
      <c r="AD1858" s="468"/>
      <c r="AE1858" s="468"/>
      <c r="AF1858" s="468"/>
      <c r="AG1858" s="468"/>
      <c r="AH1858" s="468"/>
      <c r="AI1858" s="468"/>
      <c r="AJ1858" s="468"/>
    </row>
    <row r="1859" ht="15.75" customHeight="1">
      <c r="A1859" s="468">
        <f>IFERROR(__xludf.DUMMYFUNCTION("""COMPUTED_VALUE"""),8.086120261E10)</f>
        <v>80861202610</v>
      </c>
      <c r="B1859" s="468">
        <f>IFERROR(__xludf.DUMMYFUNCTION("""COMPUTED_VALUE"""),8086.0)</f>
        <v>8086</v>
      </c>
      <c r="C1859" s="468">
        <f>IFERROR(__xludf.DUMMYFUNCTION("""COMPUTED_VALUE"""),1.0)</f>
        <v>1</v>
      </c>
      <c r="D1859" s="468">
        <f>IFERROR(__xludf.DUMMYFUNCTION("""COMPUTED_VALUE"""),2026.0)</f>
        <v>2026</v>
      </c>
      <c r="E1859" s="468">
        <f>IFERROR(__xludf.DUMMYFUNCTION("""COMPUTED_VALUE"""),10.0)</f>
        <v>10</v>
      </c>
      <c r="F1859" s="468" t="str">
        <f>IFERROR(__xludf.DUMMYFUNCTION("""COMPUTED_VALUE"""),"Octubre")</f>
        <v>Octubre</v>
      </c>
      <c r="G1859" s="468">
        <f>IFERROR(__xludf.DUMMYFUNCTION("""COMPUTED_VALUE"""),0.0)</f>
        <v>0</v>
      </c>
      <c r="H1859" s="468">
        <f>IFERROR(__xludf.DUMMYFUNCTION("""COMPUTED_VALUE"""),0.0)</f>
        <v>0</v>
      </c>
      <c r="I1859" s="468">
        <f>IFERROR(__xludf.DUMMYFUNCTION("""COMPUTED_VALUE"""),0.0)</f>
        <v>0</v>
      </c>
      <c r="J1859" s="468">
        <f>IFERROR(__xludf.DUMMYFUNCTION("""COMPUTED_VALUE"""),3.031610797E9)</f>
        <v>3031610797</v>
      </c>
      <c r="K1859" s="468">
        <f>IFERROR(__xludf.DUMMYFUNCTION("""COMPUTED_VALUE"""),0.0)</f>
        <v>0</v>
      </c>
      <c r="L1859" s="468">
        <f>IFERROR(__xludf.DUMMYFUNCTION("""COMPUTED_VALUE"""),0.0)</f>
        <v>0</v>
      </c>
      <c r="M1859" s="468">
        <f>IFERROR(__xludf.DUMMYFUNCTION("""COMPUTED_VALUE"""),2.976180595E9)</f>
        <v>2976180595</v>
      </c>
      <c r="N1859" s="468">
        <f>IFERROR(__xludf.DUMMYFUNCTION("""COMPUTED_VALUE"""),0.0)</f>
        <v>0</v>
      </c>
      <c r="O1859" s="468">
        <f>IFERROR(__xludf.DUMMYFUNCTION("""COMPUTED_VALUE"""),0.0)</f>
        <v>0</v>
      </c>
      <c r="P1859" s="468">
        <f>IFERROR(__xludf.DUMMYFUNCTION("""COMPUTED_VALUE"""),0.0)</f>
        <v>0</v>
      </c>
      <c r="Q1859" s="468"/>
      <c r="R1859" s="468"/>
      <c r="S1859" s="468"/>
      <c r="T1859" s="468"/>
      <c r="U1859" s="468"/>
      <c r="V1859" s="468"/>
      <c r="W1859" s="468"/>
      <c r="X1859" s="468"/>
      <c r="Y1859" s="468"/>
      <c r="Z1859" s="468"/>
      <c r="AA1859" s="468"/>
      <c r="AB1859" s="468"/>
      <c r="AC1859" s="468"/>
      <c r="AD1859" s="468"/>
      <c r="AE1859" s="468"/>
      <c r="AF1859" s="468"/>
      <c r="AG1859" s="468"/>
      <c r="AH1859" s="468"/>
      <c r="AI1859" s="468"/>
      <c r="AJ1859" s="468"/>
    </row>
    <row r="1860" ht="15.75" customHeight="1">
      <c r="A1860" s="468">
        <f>IFERROR(__xludf.DUMMYFUNCTION("""COMPUTED_VALUE"""),8.0861202611E10)</f>
        <v>80861202611</v>
      </c>
      <c r="B1860" s="468">
        <f>IFERROR(__xludf.DUMMYFUNCTION("""COMPUTED_VALUE"""),8086.0)</f>
        <v>8086</v>
      </c>
      <c r="C1860" s="468">
        <f>IFERROR(__xludf.DUMMYFUNCTION("""COMPUTED_VALUE"""),1.0)</f>
        <v>1</v>
      </c>
      <c r="D1860" s="468">
        <f>IFERROR(__xludf.DUMMYFUNCTION("""COMPUTED_VALUE"""),2026.0)</f>
        <v>2026</v>
      </c>
      <c r="E1860" s="468">
        <f>IFERROR(__xludf.DUMMYFUNCTION("""COMPUTED_VALUE"""),11.0)</f>
        <v>11</v>
      </c>
      <c r="F1860" s="468" t="str">
        <f>IFERROR(__xludf.DUMMYFUNCTION("""COMPUTED_VALUE"""),"Noviembre")</f>
        <v>Noviembre</v>
      </c>
      <c r="G1860" s="468">
        <f>IFERROR(__xludf.DUMMYFUNCTION("""COMPUTED_VALUE"""),0.0)</f>
        <v>0</v>
      </c>
      <c r="H1860" s="468">
        <f>IFERROR(__xludf.DUMMYFUNCTION("""COMPUTED_VALUE"""),0.0)</f>
        <v>0</v>
      </c>
      <c r="I1860" s="468">
        <f>IFERROR(__xludf.DUMMYFUNCTION("""COMPUTED_VALUE"""),0.0)</f>
        <v>0</v>
      </c>
      <c r="J1860" s="468">
        <f>IFERROR(__xludf.DUMMYFUNCTION("""COMPUTED_VALUE"""),3.16728203E9)</f>
        <v>3167282030</v>
      </c>
      <c r="K1860" s="468">
        <f>IFERROR(__xludf.DUMMYFUNCTION("""COMPUTED_VALUE"""),0.0)</f>
        <v>0</v>
      </c>
      <c r="L1860" s="468">
        <f>IFERROR(__xludf.DUMMYFUNCTION("""COMPUTED_VALUE"""),0.0)</f>
        <v>0</v>
      </c>
      <c r="M1860" s="468">
        <f>IFERROR(__xludf.DUMMYFUNCTION("""COMPUTED_VALUE"""),3.109371205E9)</f>
        <v>3109371205</v>
      </c>
      <c r="N1860" s="468">
        <f>IFERROR(__xludf.DUMMYFUNCTION("""COMPUTED_VALUE"""),0.0)</f>
        <v>0</v>
      </c>
      <c r="O1860" s="468">
        <f>IFERROR(__xludf.DUMMYFUNCTION("""COMPUTED_VALUE"""),0.0)</f>
        <v>0</v>
      </c>
      <c r="P1860" s="468">
        <f>IFERROR(__xludf.DUMMYFUNCTION("""COMPUTED_VALUE"""),0.0)</f>
        <v>0</v>
      </c>
      <c r="Q1860" s="468"/>
      <c r="R1860" s="468"/>
      <c r="S1860" s="468"/>
      <c r="T1860" s="468"/>
      <c r="U1860" s="468"/>
      <c r="V1860" s="468"/>
      <c r="W1860" s="468"/>
      <c r="X1860" s="468"/>
      <c r="Y1860" s="468"/>
      <c r="Z1860" s="468"/>
      <c r="AA1860" s="468"/>
      <c r="AB1860" s="468"/>
      <c r="AC1860" s="468"/>
      <c r="AD1860" s="468"/>
      <c r="AE1860" s="468"/>
      <c r="AF1860" s="468"/>
      <c r="AG1860" s="468"/>
      <c r="AH1860" s="468"/>
      <c r="AI1860" s="468"/>
      <c r="AJ1860" s="468"/>
    </row>
    <row r="1861" ht="15.75" customHeight="1">
      <c r="A1861" s="468">
        <f>IFERROR(__xludf.DUMMYFUNCTION("""COMPUTED_VALUE"""),8.0861202612E10)</f>
        <v>80861202612</v>
      </c>
      <c r="B1861" s="468">
        <f>IFERROR(__xludf.DUMMYFUNCTION("""COMPUTED_VALUE"""),8086.0)</f>
        <v>8086</v>
      </c>
      <c r="C1861" s="468">
        <f>IFERROR(__xludf.DUMMYFUNCTION("""COMPUTED_VALUE"""),1.0)</f>
        <v>1</v>
      </c>
      <c r="D1861" s="468">
        <f>IFERROR(__xludf.DUMMYFUNCTION("""COMPUTED_VALUE"""),2026.0)</f>
        <v>2026</v>
      </c>
      <c r="E1861" s="468">
        <f>IFERROR(__xludf.DUMMYFUNCTION("""COMPUTED_VALUE"""),12.0)</f>
        <v>12</v>
      </c>
      <c r="F1861" s="468" t="str">
        <f>IFERROR(__xludf.DUMMYFUNCTION("""COMPUTED_VALUE"""),"Diciembre")</f>
        <v>Diciembre</v>
      </c>
      <c r="G1861" s="468">
        <f>IFERROR(__xludf.DUMMYFUNCTION("""COMPUTED_VALUE"""),1.11034466E8)</f>
        <v>111034466</v>
      </c>
      <c r="H1861" s="468">
        <f>IFERROR(__xludf.DUMMYFUNCTION("""COMPUTED_VALUE"""),1.03479909E8)</f>
        <v>103479909</v>
      </c>
      <c r="I1861" s="468">
        <f>IFERROR(__xludf.DUMMYFUNCTION("""COMPUTED_VALUE"""),7554557.0)</f>
        <v>7554557</v>
      </c>
      <c r="J1861" s="468">
        <f>IFERROR(__xludf.DUMMYFUNCTION("""COMPUTED_VALUE"""),8.788236025E9)</f>
        <v>8788236025</v>
      </c>
      <c r="K1861" s="468">
        <f>IFERROR(__xludf.DUMMYFUNCTION("""COMPUTED_VALUE"""),1.01587874E8)</f>
        <v>101587874</v>
      </c>
      <c r="L1861" s="468">
        <f>IFERROR(__xludf.DUMMYFUNCTION("""COMPUTED_VALUE"""),0.0)</f>
        <v>0</v>
      </c>
      <c r="M1861" s="468">
        <f>IFERROR(__xludf.DUMMYFUNCTION("""COMPUTED_VALUE"""),8.62755125E9)</f>
        <v>8627551250</v>
      </c>
      <c r="N1861" s="468">
        <f>IFERROR(__xludf.DUMMYFUNCTION("""COMPUTED_VALUE"""),0.0)</f>
        <v>0</v>
      </c>
      <c r="O1861" s="468">
        <f>IFERROR(__xludf.DUMMYFUNCTION("""COMPUTED_VALUE"""),7554557.0)</f>
        <v>7554557</v>
      </c>
      <c r="P1861" s="468">
        <f>IFERROR(__xludf.DUMMYFUNCTION("""COMPUTED_VALUE"""),0.0)</f>
        <v>0</v>
      </c>
      <c r="Q1861" s="468"/>
      <c r="R1861" s="468"/>
      <c r="S1861" s="468"/>
      <c r="T1861" s="468"/>
      <c r="U1861" s="468"/>
      <c r="V1861" s="468"/>
      <c r="W1861" s="468"/>
      <c r="X1861" s="468"/>
      <c r="Y1861" s="468"/>
      <c r="Z1861" s="468"/>
      <c r="AA1861" s="468"/>
      <c r="AB1861" s="468"/>
      <c r="AC1861" s="468"/>
      <c r="AD1861" s="468"/>
      <c r="AE1861" s="468"/>
      <c r="AF1861" s="468"/>
      <c r="AG1861" s="468"/>
      <c r="AH1861" s="468"/>
      <c r="AI1861" s="468"/>
      <c r="AJ1861" s="468"/>
    </row>
    <row r="1862" ht="15.75" customHeight="1">
      <c r="A1862" s="468">
        <f>IFERROR(__xludf.DUMMYFUNCTION("""COMPUTED_VALUE"""),8.086220261E9)</f>
        <v>8086220261</v>
      </c>
      <c r="B1862" s="468">
        <f>IFERROR(__xludf.DUMMYFUNCTION("""COMPUTED_VALUE"""),8086.0)</f>
        <v>8086</v>
      </c>
      <c r="C1862" s="468">
        <f>IFERROR(__xludf.DUMMYFUNCTION("""COMPUTED_VALUE"""),2.0)</f>
        <v>2</v>
      </c>
      <c r="D1862" s="468">
        <f>IFERROR(__xludf.DUMMYFUNCTION("""COMPUTED_VALUE"""),2026.0)</f>
        <v>2026</v>
      </c>
      <c r="E1862" s="468">
        <f>IFERROR(__xludf.DUMMYFUNCTION("""COMPUTED_VALUE"""),1.0)</f>
        <v>1</v>
      </c>
      <c r="F1862" s="468" t="str">
        <f>IFERROR(__xludf.DUMMYFUNCTION("""COMPUTED_VALUE"""),"Enero")</f>
        <v>Enero</v>
      </c>
      <c r="G1862" s="468">
        <f>IFERROR(__xludf.DUMMYFUNCTION("""COMPUTED_VALUE"""),3.229720769E9)</f>
        <v>3229720769</v>
      </c>
      <c r="H1862" s="468">
        <f>IFERROR(__xludf.DUMMYFUNCTION("""COMPUTED_VALUE"""),3.208871769E9)</f>
        <v>3208871769</v>
      </c>
      <c r="I1862" s="468">
        <f>IFERROR(__xludf.DUMMYFUNCTION("""COMPUTED_VALUE"""),2.0849E7)</f>
        <v>20849000</v>
      </c>
      <c r="J1862" s="468">
        <f>IFERROR(__xludf.DUMMYFUNCTION("""COMPUTED_VALUE"""),0.0)</f>
        <v>0</v>
      </c>
      <c r="K1862" s="468">
        <f>IFERROR(__xludf.DUMMYFUNCTION("""COMPUTED_VALUE"""),3.208871769E9)</f>
        <v>3208871769</v>
      </c>
      <c r="L1862" s="468">
        <f>IFERROR(__xludf.DUMMYFUNCTION("""COMPUTED_VALUE"""),3.000338384E9)</f>
        <v>3000338384</v>
      </c>
      <c r="M1862" s="468">
        <f>IFERROR(__xludf.DUMMYFUNCTION("""COMPUTED_VALUE"""),0.0)</f>
        <v>0</v>
      </c>
      <c r="N1862" s="468">
        <f>IFERROR(__xludf.DUMMYFUNCTION("""COMPUTED_VALUE"""),0.0)</f>
        <v>0</v>
      </c>
      <c r="O1862" s="468">
        <f>IFERROR(__xludf.DUMMYFUNCTION("""COMPUTED_VALUE"""),2.0849E7)</f>
        <v>20849000</v>
      </c>
      <c r="P1862" s="468">
        <f>IFERROR(__xludf.DUMMYFUNCTION("""COMPUTED_VALUE"""),1.5833E7)</f>
        <v>15833000</v>
      </c>
      <c r="Q1862" s="468"/>
      <c r="R1862" s="468"/>
      <c r="S1862" s="468"/>
      <c r="T1862" s="468"/>
      <c r="U1862" s="468"/>
      <c r="V1862" s="468"/>
      <c r="W1862" s="468"/>
      <c r="X1862" s="468"/>
      <c r="Y1862" s="468"/>
      <c r="Z1862" s="468"/>
      <c r="AA1862" s="468"/>
      <c r="AB1862" s="468"/>
      <c r="AC1862" s="468"/>
      <c r="AD1862" s="468"/>
      <c r="AE1862" s="468"/>
      <c r="AF1862" s="468"/>
      <c r="AG1862" s="468"/>
      <c r="AH1862" s="468"/>
      <c r="AI1862" s="468"/>
      <c r="AJ1862" s="468"/>
    </row>
    <row r="1863" ht="15.75" customHeight="1">
      <c r="A1863" s="468">
        <f>IFERROR(__xludf.DUMMYFUNCTION("""COMPUTED_VALUE"""),8.086220262E9)</f>
        <v>8086220262</v>
      </c>
      <c r="B1863" s="468">
        <f>IFERROR(__xludf.DUMMYFUNCTION("""COMPUTED_VALUE"""),8086.0)</f>
        <v>8086</v>
      </c>
      <c r="C1863" s="468">
        <f>IFERROR(__xludf.DUMMYFUNCTION("""COMPUTED_VALUE"""),2.0)</f>
        <v>2</v>
      </c>
      <c r="D1863" s="468">
        <f>IFERROR(__xludf.DUMMYFUNCTION("""COMPUTED_VALUE"""),2026.0)</f>
        <v>2026</v>
      </c>
      <c r="E1863" s="468">
        <f>IFERROR(__xludf.DUMMYFUNCTION("""COMPUTED_VALUE"""),2.0)</f>
        <v>2</v>
      </c>
      <c r="F1863" s="468" t="str">
        <f>IFERROR(__xludf.DUMMYFUNCTION("""COMPUTED_VALUE"""),"Febrero")</f>
        <v>Febrero</v>
      </c>
      <c r="G1863" s="468">
        <f>IFERROR(__xludf.DUMMYFUNCTION("""COMPUTED_VALUE"""),2.04539415E8)</f>
        <v>204539415</v>
      </c>
      <c r="H1863" s="468">
        <f>IFERROR(__xludf.DUMMYFUNCTION("""COMPUTED_VALUE"""),0.0)</f>
        <v>0</v>
      </c>
      <c r="I1863" s="468">
        <f>IFERROR(__xludf.DUMMYFUNCTION("""COMPUTED_VALUE"""),2.04539415E8)</f>
        <v>204539415</v>
      </c>
      <c r="J1863" s="468">
        <f>IFERROR(__xludf.DUMMYFUNCTION("""COMPUTED_VALUE"""),2.63333835E8)</f>
        <v>263333835</v>
      </c>
      <c r="K1863" s="468">
        <f>IFERROR(__xludf.DUMMYFUNCTION("""COMPUTED_VALUE"""),0.0)</f>
        <v>0</v>
      </c>
      <c r="L1863" s="468">
        <f>IFERROR(__xludf.DUMMYFUNCTION("""COMPUTED_VALUE"""),0.0)</f>
        <v>0</v>
      </c>
      <c r="M1863" s="468">
        <f>IFERROR(__xludf.DUMMYFUNCTION("""COMPUTED_VALUE"""),2.63333835E8)</f>
        <v>263333835</v>
      </c>
      <c r="N1863" s="468">
        <f>IFERROR(__xludf.DUMMYFUNCTION("""COMPUTED_VALUE"""),4.2004259E7)</f>
        <v>42004259</v>
      </c>
      <c r="O1863" s="468">
        <f>IFERROR(__xludf.DUMMYFUNCTION("""COMPUTED_VALUE"""),2.04539415E8)</f>
        <v>204539415</v>
      </c>
      <c r="P1863" s="468">
        <f>IFERROR(__xludf.DUMMYFUNCTION("""COMPUTED_VALUE"""),3.762678025E7)</f>
        <v>37626780.25</v>
      </c>
      <c r="Q1863" s="468"/>
      <c r="R1863" s="468"/>
      <c r="S1863" s="468"/>
      <c r="T1863" s="468"/>
      <c r="U1863" s="468"/>
      <c r="V1863" s="468"/>
      <c r="W1863" s="468"/>
      <c r="X1863" s="468"/>
      <c r="Y1863" s="468"/>
      <c r="Z1863" s="468"/>
      <c r="AA1863" s="468"/>
      <c r="AB1863" s="468"/>
      <c r="AC1863" s="468"/>
      <c r="AD1863" s="468"/>
      <c r="AE1863" s="468"/>
      <c r="AF1863" s="468"/>
      <c r="AG1863" s="468"/>
      <c r="AH1863" s="468"/>
      <c r="AI1863" s="468"/>
      <c r="AJ1863" s="468"/>
    </row>
    <row r="1864" ht="15.75" customHeight="1">
      <c r="A1864" s="468">
        <f>IFERROR(__xludf.DUMMYFUNCTION("""COMPUTED_VALUE"""),8.086220263E9)</f>
        <v>8086220263</v>
      </c>
      <c r="B1864" s="468">
        <f>IFERROR(__xludf.DUMMYFUNCTION("""COMPUTED_VALUE"""),8086.0)</f>
        <v>8086</v>
      </c>
      <c r="C1864" s="468">
        <f>IFERROR(__xludf.DUMMYFUNCTION("""COMPUTED_VALUE"""),2.0)</f>
        <v>2</v>
      </c>
      <c r="D1864" s="468">
        <f>IFERROR(__xludf.DUMMYFUNCTION("""COMPUTED_VALUE"""),2026.0)</f>
        <v>2026</v>
      </c>
      <c r="E1864" s="468">
        <f>IFERROR(__xludf.DUMMYFUNCTION("""COMPUTED_VALUE"""),3.0)</f>
        <v>3</v>
      </c>
      <c r="F1864" s="468" t="str">
        <f>IFERROR(__xludf.DUMMYFUNCTION("""COMPUTED_VALUE"""),"Marzo")</f>
        <v>Marzo</v>
      </c>
      <c r="G1864" s="468">
        <f>IFERROR(__xludf.DUMMYFUNCTION("""COMPUTED_VALUE"""),0.0)</f>
        <v>0</v>
      </c>
      <c r="H1864" s="468">
        <f>IFERROR(__xludf.DUMMYFUNCTION("""COMPUTED_VALUE"""),0.0)</f>
        <v>0</v>
      </c>
      <c r="I1864" s="468">
        <f>IFERROR(__xludf.DUMMYFUNCTION("""COMPUTED_VALUE"""),0.0)</f>
        <v>0</v>
      </c>
      <c r="J1864" s="468">
        <f>IFERROR(__xludf.DUMMYFUNCTION("""COMPUTED_VALUE"""),6.3323E7)</f>
        <v>63323000</v>
      </c>
      <c r="K1864" s="468">
        <f>IFERROR(__xludf.DUMMYFUNCTION("""COMPUTED_VALUE"""),0.0)</f>
        <v>0</v>
      </c>
      <c r="L1864" s="468">
        <f>IFERROR(__xludf.DUMMYFUNCTION("""COMPUTED_VALUE"""),0.0)</f>
        <v>0</v>
      </c>
      <c r="M1864" s="468">
        <f>IFERROR(__xludf.DUMMYFUNCTION("""COMPUTED_VALUE"""),6.3323E7)</f>
        <v>63323000</v>
      </c>
      <c r="N1864" s="468">
        <f>IFERROR(__xludf.DUMMYFUNCTION("""COMPUTED_VALUE"""),0.0)</f>
        <v>0</v>
      </c>
      <c r="O1864" s="468">
        <f>IFERROR(__xludf.DUMMYFUNCTION("""COMPUTED_VALUE"""),0.0)</f>
        <v>0</v>
      </c>
      <c r="P1864" s="468">
        <f>IFERROR(__xludf.DUMMYFUNCTION("""COMPUTED_VALUE"""),0.0)</f>
        <v>0</v>
      </c>
      <c r="Q1864" s="468"/>
      <c r="R1864" s="468"/>
      <c r="S1864" s="468"/>
      <c r="T1864" s="468"/>
      <c r="U1864" s="468"/>
      <c r="V1864" s="468"/>
      <c r="W1864" s="468"/>
      <c r="X1864" s="468"/>
      <c r="Y1864" s="468"/>
      <c r="Z1864" s="468"/>
      <c r="AA1864" s="468"/>
      <c r="AB1864" s="468"/>
      <c r="AC1864" s="468"/>
      <c r="AD1864" s="468"/>
      <c r="AE1864" s="468"/>
      <c r="AF1864" s="468"/>
      <c r="AG1864" s="468"/>
      <c r="AH1864" s="468"/>
      <c r="AI1864" s="468"/>
      <c r="AJ1864" s="468"/>
    </row>
    <row r="1865" ht="15.75" customHeight="1">
      <c r="A1865" s="468">
        <f>IFERROR(__xludf.DUMMYFUNCTION("""COMPUTED_VALUE"""),8.086220264E9)</f>
        <v>8086220264</v>
      </c>
      <c r="B1865" s="468">
        <f>IFERROR(__xludf.DUMMYFUNCTION("""COMPUTED_VALUE"""),8086.0)</f>
        <v>8086</v>
      </c>
      <c r="C1865" s="468">
        <f>IFERROR(__xludf.DUMMYFUNCTION("""COMPUTED_VALUE"""),2.0)</f>
        <v>2</v>
      </c>
      <c r="D1865" s="468">
        <f>IFERROR(__xludf.DUMMYFUNCTION("""COMPUTED_VALUE"""),2026.0)</f>
        <v>2026</v>
      </c>
      <c r="E1865" s="468">
        <f>IFERROR(__xludf.DUMMYFUNCTION("""COMPUTED_VALUE"""),4.0)</f>
        <v>4</v>
      </c>
      <c r="F1865" s="468" t="str">
        <f>IFERROR(__xludf.DUMMYFUNCTION("""COMPUTED_VALUE"""),"Abril")</f>
        <v>Abril</v>
      </c>
      <c r="G1865" s="468">
        <f>IFERROR(__xludf.DUMMYFUNCTION("""COMPUTED_VALUE"""),2.6619133E7)</f>
        <v>26619133</v>
      </c>
      <c r="H1865" s="468">
        <f>IFERROR(__xludf.DUMMYFUNCTION("""COMPUTED_VALUE"""),2.4E7)</f>
        <v>24000000</v>
      </c>
      <c r="I1865" s="468">
        <f>IFERROR(__xludf.DUMMYFUNCTION("""COMPUTED_VALUE"""),2619133.0)</f>
        <v>2619133</v>
      </c>
      <c r="J1865" s="468">
        <f>IFERROR(__xludf.DUMMYFUNCTION("""COMPUTED_VALUE"""),1.682675022E9)</f>
        <v>1682675022</v>
      </c>
      <c r="K1865" s="468">
        <f>IFERROR(__xludf.DUMMYFUNCTION("""COMPUTED_VALUE"""),2.4E7)</f>
        <v>24000000</v>
      </c>
      <c r="L1865" s="468">
        <f>IFERROR(__xludf.DUMMYFUNCTION("""COMPUTED_VALUE"""),0.0)</f>
        <v>0</v>
      </c>
      <c r="M1865" s="468">
        <f>IFERROR(__xludf.DUMMYFUNCTION("""COMPUTED_VALUE"""),1.682675022E9)</f>
        <v>1682675022</v>
      </c>
      <c r="N1865" s="468">
        <f>IFERROR(__xludf.DUMMYFUNCTION("""COMPUTED_VALUE"""),0.0)</f>
        <v>0</v>
      </c>
      <c r="O1865" s="468">
        <f>IFERROR(__xludf.DUMMYFUNCTION("""COMPUTED_VALUE"""),2619133.0)</f>
        <v>2619133</v>
      </c>
      <c r="P1865" s="468">
        <f>IFERROR(__xludf.DUMMYFUNCTION("""COMPUTED_VALUE"""),0.0)</f>
        <v>0</v>
      </c>
      <c r="Q1865" s="468"/>
      <c r="R1865" s="468"/>
      <c r="S1865" s="468"/>
      <c r="T1865" s="468"/>
      <c r="U1865" s="468"/>
      <c r="V1865" s="468"/>
      <c r="W1865" s="468"/>
      <c r="X1865" s="468"/>
      <c r="Y1865" s="468"/>
      <c r="Z1865" s="468"/>
      <c r="AA1865" s="468"/>
      <c r="AB1865" s="468"/>
      <c r="AC1865" s="468"/>
      <c r="AD1865" s="468"/>
      <c r="AE1865" s="468"/>
      <c r="AF1865" s="468"/>
      <c r="AG1865" s="468"/>
      <c r="AH1865" s="468"/>
      <c r="AI1865" s="468"/>
      <c r="AJ1865" s="468"/>
    </row>
    <row r="1866" ht="15.75" customHeight="1">
      <c r="A1866" s="468">
        <f>IFERROR(__xludf.DUMMYFUNCTION("""COMPUTED_VALUE"""),8.086220265E9)</f>
        <v>8086220265</v>
      </c>
      <c r="B1866" s="468">
        <f>IFERROR(__xludf.DUMMYFUNCTION("""COMPUTED_VALUE"""),8086.0)</f>
        <v>8086</v>
      </c>
      <c r="C1866" s="468">
        <f>IFERROR(__xludf.DUMMYFUNCTION("""COMPUTED_VALUE"""),2.0)</f>
        <v>2</v>
      </c>
      <c r="D1866" s="468">
        <f>IFERROR(__xludf.DUMMYFUNCTION("""COMPUTED_VALUE"""),2026.0)</f>
        <v>2026</v>
      </c>
      <c r="E1866" s="468">
        <f>IFERROR(__xludf.DUMMYFUNCTION("""COMPUTED_VALUE"""),5.0)</f>
        <v>5</v>
      </c>
      <c r="F1866" s="468" t="str">
        <f>IFERROR(__xludf.DUMMYFUNCTION("""COMPUTED_VALUE"""),"Mayo")</f>
        <v>Mayo</v>
      </c>
      <c r="G1866" s="468">
        <f>IFERROR(__xludf.DUMMYFUNCTION("""COMPUTED_VALUE"""),0.0)</f>
        <v>0</v>
      </c>
      <c r="H1866" s="468">
        <f>IFERROR(__xludf.DUMMYFUNCTION("""COMPUTED_VALUE"""),0.0)</f>
        <v>0</v>
      </c>
      <c r="I1866" s="468">
        <f>IFERROR(__xludf.DUMMYFUNCTION("""COMPUTED_VALUE"""),0.0)</f>
        <v>0</v>
      </c>
      <c r="J1866" s="468">
        <f>IFERROR(__xludf.DUMMYFUNCTION("""COMPUTED_VALUE"""),6.3323E7)</f>
        <v>63323000</v>
      </c>
      <c r="K1866" s="468">
        <f>IFERROR(__xludf.DUMMYFUNCTION("""COMPUTED_VALUE"""),0.0)</f>
        <v>0</v>
      </c>
      <c r="L1866" s="468">
        <f>IFERROR(__xludf.DUMMYFUNCTION("""COMPUTED_VALUE"""),0.0)</f>
        <v>0</v>
      </c>
      <c r="M1866" s="468">
        <f>IFERROR(__xludf.DUMMYFUNCTION("""COMPUTED_VALUE"""),6.3323E7)</f>
        <v>63323000</v>
      </c>
      <c r="N1866" s="468">
        <f>IFERROR(__xludf.DUMMYFUNCTION("""COMPUTED_VALUE"""),0.0)</f>
        <v>0</v>
      </c>
      <c r="O1866" s="468">
        <f>IFERROR(__xludf.DUMMYFUNCTION("""COMPUTED_VALUE"""),0.0)</f>
        <v>0</v>
      </c>
      <c r="P1866" s="468">
        <f>IFERROR(__xludf.DUMMYFUNCTION("""COMPUTED_VALUE"""),0.0)</f>
        <v>0</v>
      </c>
      <c r="Q1866" s="468"/>
      <c r="R1866" s="468"/>
      <c r="S1866" s="468"/>
      <c r="T1866" s="468"/>
      <c r="U1866" s="468"/>
      <c r="V1866" s="468"/>
      <c r="W1866" s="468"/>
      <c r="X1866" s="468"/>
      <c r="Y1866" s="468"/>
      <c r="Z1866" s="468"/>
      <c r="AA1866" s="468"/>
      <c r="AB1866" s="468"/>
      <c r="AC1866" s="468"/>
      <c r="AD1866" s="468"/>
      <c r="AE1866" s="468"/>
      <c r="AF1866" s="468"/>
      <c r="AG1866" s="468"/>
      <c r="AH1866" s="468"/>
      <c r="AI1866" s="468"/>
      <c r="AJ1866" s="468"/>
    </row>
    <row r="1867" ht="15.75" customHeight="1">
      <c r="A1867" s="468">
        <f>IFERROR(__xludf.DUMMYFUNCTION("""COMPUTED_VALUE"""),8.086220266E9)</f>
        <v>8086220266</v>
      </c>
      <c r="B1867" s="468">
        <f>IFERROR(__xludf.DUMMYFUNCTION("""COMPUTED_VALUE"""),8086.0)</f>
        <v>8086</v>
      </c>
      <c r="C1867" s="468">
        <f>IFERROR(__xludf.DUMMYFUNCTION("""COMPUTED_VALUE"""),2.0)</f>
        <v>2</v>
      </c>
      <c r="D1867" s="468">
        <f>IFERROR(__xludf.DUMMYFUNCTION("""COMPUTED_VALUE"""),2026.0)</f>
        <v>2026</v>
      </c>
      <c r="E1867" s="468">
        <f>IFERROR(__xludf.DUMMYFUNCTION("""COMPUTED_VALUE"""),6.0)</f>
        <v>6</v>
      </c>
      <c r="F1867" s="468" t="str">
        <f>IFERROR(__xludf.DUMMYFUNCTION("""COMPUTED_VALUE"""),"Junio")</f>
        <v>Junio</v>
      </c>
      <c r="G1867" s="468">
        <f>IFERROR(__xludf.DUMMYFUNCTION("""COMPUTED_VALUE"""),0.0)</f>
        <v>0</v>
      </c>
      <c r="H1867" s="468">
        <f>IFERROR(__xludf.DUMMYFUNCTION("""COMPUTED_VALUE"""),0.0)</f>
        <v>0</v>
      </c>
      <c r="I1867" s="468">
        <f>IFERROR(__xludf.DUMMYFUNCTION("""COMPUTED_VALUE"""),0.0)</f>
        <v>0</v>
      </c>
      <c r="J1867" s="468">
        <f>IFERROR(__xludf.DUMMYFUNCTION("""COMPUTED_VALUE"""),5.02456364E8)</f>
        <v>502456364</v>
      </c>
      <c r="K1867" s="468">
        <f>IFERROR(__xludf.DUMMYFUNCTION("""COMPUTED_VALUE"""),0.0)</f>
        <v>0</v>
      </c>
      <c r="L1867" s="468">
        <f>IFERROR(__xludf.DUMMYFUNCTION("""COMPUTED_VALUE"""),0.0)</f>
        <v>0</v>
      </c>
      <c r="M1867" s="468">
        <f>IFERROR(__xludf.DUMMYFUNCTION("""COMPUTED_VALUE"""),5.02456364E8)</f>
        <v>502456364</v>
      </c>
      <c r="N1867" s="468">
        <f>IFERROR(__xludf.DUMMYFUNCTION("""COMPUTED_VALUE"""),0.0)</f>
        <v>0</v>
      </c>
      <c r="O1867" s="468">
        <f>IFERROR(__xludf.DUMMYFUNCTION("""COMPUTED_VALUE"""),0.0)</f>
        <v>0</v>
      </c>
      <c r="P1867" s="468">
        <f>IFERROR(__xludf.DUMMYFUNCTION("""COMPUTED_VALUE"""),0.0)</f>
        <v>0</v>
      </c>
      <c r="Q1867" s="468"/>
      <c r="R1867" s="468"/>
      <c r="S1867" s="468"/>
      <c r="T1867" s="468"/>
      <c r="U1867" s="468"/>
      <c r="V1867" s="468"/>
      <c r="W1867" s="468"/>
      <c r="X1867" s="468"/>
      <c r="Y1867" s="468"/>
      <c r="Z1867" s="468"/>
      <c r="AA1867" s="468"/>
      <c r="AB1867" s="468"/>
      <c r="AC1867" s="468"/>
      <c r="AD1867" s="468"/>
      <c r="AE1867" s="468"/>
      <c r="AF1867" s="468"/>
      <c r="AG1867" s="468"/>
      <c r="AH1867" s="468"/>
      <c r="AI1867" s="468"/>
      <c r="AJ1867" s="468"/>
    </row>
    <row r="1868" ht="15.75" customHeight="1">
      <c r="A1868" s="468">
        <f>IFERROR(__xludf.DUMMYFUNCTION("""COMPUTED_VALUE"""),8.086220267E9)</f>
        <v>8086220267</v>
      </c>
      <c r="B1868" s="468">
        <f>IFERROR(__xludf.DUMMYFUNCTION("""COMPUTED_VALUE"""),8086.0)</f>
        <v>8086</v>
      </c>
      <c r="C1868" s="468">
        <f>IFERROR(__xludf.DUMMYFUNCTION("""COMPUTED_VALUE"""),2.0)</f>
        <v>2</v>
      </c>
      <c r="D1868" s="468">
        <f>IFERROR(__xludf.DUMMYFUNCTION("""COMPUTED_VALUE"""),2026.0)</f>
        <v>2026</v>
      </c>
      <c r="E1868" s="468">
        <f>IFERROR(__xludf.DUMMYFUNCTION("""COMPUTED_VALUE"""),7.0)</f>
        <v>7</v>
      </c>
      <c r="F1868" s="468" t="str">
        <f>IFERROR(__xludf.DUMMYFUNCTION("""COMPUTED_VALUE"""),"Julio")</f>
        <v>Julio</v>
      </c>
      <c r="G1868" s="468">
        <f>IFERROR(__xludf.DUMMYFUNCTION("""COMPUTED_VALUE"""),0.0)</f>
        <v>0</v>
      </c>
      <c r="H1868" s="468">
        <f>IFERROR(__xludf.DUMMYFUNCTION("""COMPUTED_VALUE"""),0.0)</f>
        <v>0</v>
      </c>
      <c r="I1868" s="468">
        <f>IFERROR(__xludf.DUMMYFUNCTION("""COMPUTED_VALUE"""),0.0)</f>
        <v>0</v>
      </c>
      <c r="J1868" s="468">
        <f>IFERROR(__xludf.DUMMYFUNCTION("""COMPUTED_VALUE"""),1.48978596E8)</f>
        <v>148978596</v>
      </c>
      <c r="K1868" s="468">
        <f>IFERROR(__xludf.DUMMYFUNCTION("""COMPUTED_VALUE"""),0.0)</f>
        <v>0</v>
      </c>
      <c r="L1868" s="468">
        <f>IFERROR(__xludf.DUMMYFUNCTION("""COMPUTED_VALUE"""),0.0)</f>
        <v>0</v>
      </c>
      <c r="M1868" s="468">
        <f>IFERROR(__xludf.DUMMYFUNCTION("""COMPUTED_VALUE"""),1.48978596E8)</f>
        <v>148978596</v>
      </c>
      <c r="N1868" s="468">
        <f>IFERROR(__xludf.DUMMYFUNCTION("""COMPUTED_VALUE"""),0.0)</f>
        <v>0</v>
      </c>
      <c r="O1868" s="468">
        <f>IFERROR(__xludf.DUMMYFUNCTION("""COMPUTED_VALUE"""),0.0)</f>
        <v>0</v>
      </c>
      <c r="P1868" s="468">
        <f>IFERROR(__xludf.DUMMYFUNCTION("""COMPUTED_VALUE"""),0.0)</f>
        <v>0</v>
      </c>
      <c r="Q1868" s="468"/>
      <c r="R1868" s="468"/>
      <c r="S1868" s="468"/>
      <c r="T1868" s="468"/>
      <c r="U1868" s="468"/>
      <c r="V1868" s="468"/>
      <c r="W1868" s="468"/>
      <c r="X1868" s="468"/>
      <c r="Y1868" s="468"/>
      <c r="Z1868" s="468"/>
      <c r="AA1868" s="468"/>
      <c r="AB1868" s="468"/>
      <c r="AC1868" s="468"/>
      <c r="AD1868" s="468"/>
      <c r="AE1868" s="468"/>
      <c r="AF1868" s="468"/>
      <c r="AG1868" s="468"/>
      <c r="AH1868" s="468"/>
      <c r="AI1868" s="468"/>
      <c r="AJ1868" s="468"/>
    </row>
    <row r="1869" ht="15.75" customHeight="1">
      <c r="A1869" s="468">
        <f>IFERROR(__xludf.DUMMYFUNCTION("""COMPUTED_VALUE"""),8.086220268E9)</f>
        <v>8086220268</v>
      </c>
      <c r="B1869" s="468">
        <f>IFERROR(__xludf.DUMMYFUNCTION("""COMPUTED_VALUE"""),8086.0)</f>
        <v>8086</v>
      </c>
      <c r="C1869" s="468">
        <f>IFERROR(__xludf.DUMMYFUNCTION("""COMPUTED_VALUE"""),2.0)</f>
        <v>2</v>
      </c>
      <c r="D1869" s="468">
        <f>IFERROR(__xludf.DUMMYFUNCTION("""COMPUTED_VALUE"""),2026.0)</f>
        <v>2026</v>
      </c>
      <c r="E1869" s="468">
        <f>IFERROR(__xludf.DUMMYFUNCTION("""COMPUTED_VALUE"""),8.0)</f>
        <v>8</v>
      </c>
      <c r="F1869" s="468" t="str">
        <f>IFERROR(__xludf.DUMMYFUNCTION("""COMPUTED_VALUE"""),"Agosto")</f>
        <v>Agosto</v>
      </c>
      <c r="G1869" s="468">
        <f>IFERROR(__xludf.DUMMYFUNCTION("""COMPUTED_VALUE"""),0.0)</f>
        <v>0</v>
      </c>
      <c r="H1869" s="468">
        <f>IFERROR(__xludf.DUMMYFUNCTION("""COMPUTED_VALUE"""),0.0)</f>
        <v>0</v>
      </c>
      <c r="I1869" s="468">
        <f>IFERROR(__xludf.DUMMYFUNCTION("""COMPUTED_VALUE"""),0.0)</f>
        <v>0</v>
      </c>
      <c r="J1869" s="468">
        <f>IFERROR(__xludf.DUMMYFUNCTION("""COMPUTED_VALUE"""),1.424085E8)</f>
        <v>142408500</v>
      </c>
      <c r="K1869" s="468">
        <f>IFERROR(__xludf.DUMMYFUNCTION("""COMPUTED_VALUE"""),0.0)</f>
        <v>0</v>
      </c>
      <c r="L1869" s="468">
        <f>IFERROR(__xludf.DUMMYFUNCTION("""COMPUTED_VALUE"""),0.0)</f>
        <v>0</v>
      </c>
      <c r="M1869" s="468">
        <f>IFERROR(__xludf.DUMMYFUNCTION("""COMPUTED_VALUE"""),1.424085E8)</f>
        <v>142408500</v>
      </c>
      <c r="N1869" s="468">
        <f>IFERROR(__xludf.DUMMYFUNCTION("""COMPUTED_VALUE"""),0.0)</f>
        <v>0</v>
      </c>
      <c r="O1869" s="468">
        <f>IFERROR(__xludf.DUMMYFUNCTION("""COMPUTED_VALUE"""),0.0)</f>
        <v>0</v>
      </c>
      <c r="P1869" s="468">
        <f>IFERROR(__xludf.DUMMYFUNCTION("""COMPUTED_VALUE"""),0.0)</f>
        <v>0</v>
      </c>
      <c r="Q1869" s="468"/>
      <c r="R1869" s="468"/>
      <c r="S1869" s="468"/>
      <c r="T1869" s="468"/>
      <c r="U1869" s="468"/>
      <c r="V1869" s="468"/>
      <c r="W1869" s="468"/>
      <c r="X1869" s="468"/>
      <c r="Y1869" s="468"/>
      <c r="Z1869" s="468"/>
      <c r="AA1869" s="468"/>
      <c r="AB1869" s="468"/>
      <c r="AC1869" s="468"/>
      <c r="AD1869" s="468"/>
      <c r="AE1869" s="468"/>
      <c r="AF1869" s="468"/>
      <c r="AG1869" s="468"/>
      <c r="AH1869" s="468"/>
      <c r="AI1869" s="468"/>
      <c r="AJ1869" s="468"/>
    </row>
    <row r="1870" ht="15.75" customHeight="1">
      <c r="A1870" s="468">
        <f>IFERROR(__xludf.DUMMYFUNCTION("""COMPUTED_VALUE"""),8.086220269E9)</f>
        <v>8086220269</v>
      </c>
      <c r="B1870" s="468">
        <f>IFERROR(__xludf.DUMMYFUNCTION("""COMPUTED_VALUE"""),8086.0)</f>
        <v>8086</v>
      </c>
      <c r="C1870" s="468">
        <f>IFERROR(__xludf.DUMMYFUNCTION("""COMPUTED_VALUE"""),2.0)</f>
        <v>2</v>
      </c>
      <c r="D1870" s="468">
        <f>IFERROR(__xludf.DUMMYFUNCTION("""COMPUTED_VALUE"""),2026.0)</f>
        <v>2026</v>
      </c>
      <c r="E1870" s="468">
        <f>IFERROR(__xludf.DUMMYFUNCTION("""COMPUTED_VALUE"""),9.0)</f>
        <v>9</v>
      </c>
      <c r="F1870" s="468" t="str">
        <f>IFERROR(__xludf.DUMMYFUNCTION("""COMPUTED_VALUE"""),"Septiembre")</f>
        <v>Septiembre</v>
      </c>
      <c r="G1870" s="468">
        <f>IFERROR(__xludf.DUMMYFUNCTION("""COMPUTED_VALUE"""),0.0)</f>
        <v>0</v>
      </c>
      <c r="H1870" s="468">
        <f>IFERROR(__xludf.DUMMYFUNCTION("""COMPUTED_VALUE"""),0.0)</f>
        <v>0</v>
      </c>
      <c r="I1870" s="468">
        <f>IFERROR(__xludf.DUMMYFUNCTION("""COMPUTED_VALUE"""),0.0)</f>
        <v>0</v>
      </c>
      <c r="J1870" s="468">
        <f>IFERROR(__xludf.DUMMYFUNCTION("""COMPUTED_VALUE"""),6.3323E7)</f>
        <v>63323000</v>
      </c>
      <c r="K1870" s="468">
        <f>IFERROR(__xludf.DUMMYFUNCTION("""COMPUTED_VALUE"""),0.0)</f>
        <v>0</v>
      </c>
      <c r="L1870" s="468">
        <f>IFERROR(__xludf.DUMMYFUNCTION("""COMPUTED_VALUE"""),0.0)</f>
        <v>0</v>
      </c>
      <c r="M1870" s="468">
        <f>IFERROR(__xludf.DUMMYFUNCTION("""COMPUTED_VALUE"""),6.3323E7)</f>
        <v>63323000</v>
      </c>
      <c r="N1870" s="468">
        <f>IFERROR(__xludf.DUMMYFUNCTION("""COMPUTED_VALUE"""),0.0)</f>
        <v>0</v>
      </c>
      <c r="O1870" s="468">
        <f>IFERROR(__xludf.DUMMYFUNCTION("""COMPUTED_VALUE"""),0.0)</f>
        <v>0</v>
      </c>
      <c r="P1870" s="468">
        <f>IFERROR(__xludf.DUMMYFUNCTION("""COMPUTED_VALUE"""),0.0)</f>
        <v>0</v>
      </c>
      <c r="Q1870" s="468"/>
      <c r="R1870" s="468"/>
      <c r="S1870" s="468"/>
      <c r="T1870" s="468"/>
      <c r="U1870" s="468"/>
      <c r="V1870" s="468"/>
      <c r="W1870" s="468"/>
      <c r="X1870" s="468"/>
      <c r="Y1870" s="468"/>
      <c r="Z1870" s="468"/>
      <c r="AA1870" s="468"/>
      <c r="AB1870" s="468"/>
      <c r="AC1870" s="468"/>
      <c r="AD1870" s="468"/>
      <c r="AE1870" s="468"/>
      <c r="AF1870" s="468"/>
      <c r="AG1870" s="468"/>
      <c r="AH1870" s="468"/>
      <c r="AI1870" s="468"/>
      <c r="AJ1870" s="468"/>
    </row>
    <row r="1871" ht="15.75" customHeight="1">
      <c r="A1871" s="468">
        <f>IFERROR(__xludf.DUMMYFUNCTION("""COMPUTED_VALUE"""),8.086220261E10)</f>
        <v>80862202610</v>
      </c>
      <c r="B1871" s="468">
        <f>IFERROR(__xludf.DUMMYFUNCTION("""COMPUTED_VALUE"""),8086.0)</f>
        <v>8086</v>
      </c>
      <c r="C1871" s="468">
        <f>IFERROR(__xludf.DUMMYFUNCTION("""COMPUTED_VALUE"""),2.0)</f>
        <v>2</v>
      </c>
      <c r="D1871" s="468">
        <f>IFERROR(__xludf.DUMMYFUNCTION("""COMPUTED_VALUE"""),2026.0)</f>
        <v>2026</v>
      </c>
      <c r="E1871" s="468">
        <f>IFERROR(__xludf.DUMMYFUNCTION("""COMPUTED_VALUE"""),10.0)</f>
        <v>10</v>
      </c>
      <c r="F1871" s="468" t="str">
        <f>IFERROR(__xludf.DUMMYFUNCTION("""COMPUTED_VALUE"""),"Octubre")</f>
        <v>Octubre</v>
      </c>
      <c r="G1871" s="468">
        <f>IFERROR(__xludf.DUMMYFUNCTION("""COMPUTED_VALUE"""),0.0)</f>
        <v>0</v>
      </c>
      <c r="H1871" s="468">
        <f>IFERROR(__xludf.DUMMYFUNCTION("""COMPUTED_VALUE"""),0.0)</f>
        <v>0</v>
      </c>
      <c r="I1871" s="468">
        <f>IFERROR(__xludf.DUMMYFUNCTION("""COMPUTED_VALUE"""),0.0)</f>
        <v>0</v>
      </c>
      <c r="J1871" s="468">
        <f>IFERROR(__xludf.DUMMYFUNCTION("""COMPUTED_VALUE"""),6.3323E7)</f>
        <v>63323000</v>
      </c>
      <c r="K1871" s="468">
        <f>IFERROR(__xludf.DUMMYFUNCTION("""COMPUTED_VALUE"""),0.0)</f>
        <v>0</v>
      </c>
      <c r="L1871" s="468">
        <f>IFERROR(__xludf.DUMMYFUNCTION("""COMPUTED_VALUE"""),0.0)</f>
        <v>0</v>
      </c>
      <c r="M1871" s="468">
        <f>IFERROR(__xludf.DUMMYFUNCTION("""COMPUTED_VALUE"""),6.3323E7)</f>
        <v>63323000</v>
      </c>
      <c r="N1871" s="468">
        <f>IFERROR(__xludf.DUMMYFUNCTION("""COMPUTED_VALUE"""),0.0)</f>
        <v>0</v>
      </c>
      <c r="O1871" s="468">
        <f>IFERROR(__xludf.DUMMYFUNCTION("""COMPUTED_VALUE"""),0.0)</f>
        <v>0</v>
      </c>
      <c r="P1871" s="468">
        <f>IFERROR(__xludf.DUMMYFUNCTION("""COMPUTED_VALUE"""),0.0)</f>
        <v>0</v>
      </c>
      <c r="Q1871" s="468"/>
      <c r="R1871" s="468"/>
      <c r="S1871" s="468"/>
      <c r="T1871" s="468"/>
      <c r="U1871" s="468"/>
      <c r="V1871" s="468"/>
      <c r="W1871" s="468"/>
      <c r="X1871" s="468"/>
      <c r="Y1871" s="468"/>
      <c r="Z1871" s="468"/>
      <c r="AA1871" s="468"/>
      <c r="AB1871" s="468"/>
      <c r="AC1871" s="468"/>
      <c r="AD1871" s="468"/>
      <c r="AE1871" s="468"/>
      <c r="AF1871" s="468"/>
      <c r="AG1871" s="468"/>
      <c r="AH1871" s="468"/>
      <c r="AI1871" s="468"/>
      <c r="AJ1871" s="468"/>
    </row>
    <row r="1872" ht="15.75" customHeight="1">
      <c r="A1872" s="468">
        <f>IFERROR(__xludf.DUMMYFUNCTION("""COMPUTED_VALUE"""),8.0862202611E10)</f>
        <v>80862202611</v>
      </c>
      <c r="B1872" s="468">
        <f>IFERROR(__xludf.DUMMYFUNCTION("""COMPUTED_VALUE"""),8086.0)</f>
        <v>8086</v>
      </c>
      <c r="C1872" s="468">
        <f>IFERROR(__xludf.DUMMYFUNCTION("""COMPUTED_VALUE"""),2.0)</f>
        <v>2</v>
      </c>
      <c r="D1872" s="468">
        <f>IFERROR(__xludf.DUMMYFUNCTION("""COMPUTED_VALUE"""),2026.0)</f>
        <v>2026</v>
      </c>
      <c r="E1872" s="468">
        <f>IFERROR(__xludf.DUMMYFUNCTION("""COMPUTED_VALUE"""),11.0)</f>
        <v>11</v>
      </c>
      <c r="F1872" s="468" t="str">
        <f>IFERROR(__xludf.DUMMYFUNCTION("""COMPUTED_VALUE"""),"Noviembre")</f>
        <v>Noviembre</v>
      </c>
      <c r="G1872" s="468">
        <f>IFERROR(__xludf.DUMMYFUNCTION("""COMPUTED_VALUE"""),0.0)</f>
        <v>0</v>
      </c>
      <c r="H1872" s="468">
        <f>IFERROR(__xludf.DUMMYFUNCTION("""COMPUTED_VALUE"""),0.0)</f>
        <v>0</v>
      </c>
      <c r="I1872" s="468">
        <f>IFERROR(__xludf.DUMMYFUNCTION("""COMPUTED_VALUE"""),0.0)</f>
        <v>0</v>
      </c>
      <c r="J1872" s="468">
        <f>IFERROR(__xludf.DUMMYFUNCTION("""COMPUTED_VALUE"""),6.3323E7)</f>
        <v>63323000</v>
      </c>
      <c r="K1872" s="468">
        <f>IFERROR(__xludf.DUMMYFUNCTION("""COMPUTED_VALUE"""),0.0)</f>
        <v>0</v>
      </c>
      <c r="L1872" s="468">
        <f>IFERROR(__xludf.DUMMYFUNCTION("""COMPUTED_VALUE"""),0.0)</f>
        <v>0</v>
      </c>
      <c r="M1872" s="468">
        <f>IFERROR(__xludf.DUMMYFUNCTION("""COMPUTED_VALUE"""),6.3323E7)</f>
        <v>63323000</v>
      </c>
      <c r="N1872" s="468">
        <f>IFERROR(__xludf.DUMMYFUNCTION("""COMPUTED_VALUE"""),0.0)</f>
        <v>0</v>
      </c>
      <c r="O1872" s="468">
        <f>IFERROR(__xludf.DUMMYFUNCTION("""COMPUTED_VALUE"""),0.0)</f>
        <v>0</v>
      </c>
      <c r="P1872" s="468">
        <f>IFERROR(__xludf.DUMMYFUNCTION("""COMPUTED_VALUE"""),0.0)</f>
        <v>0</v>
      </c>
      <c r="Q1872" s="468"/>
      <c r="R1872" s="468"/>
      <c r="S1872" s="468"/>
      <c r="T1872" s="468"/>
      <c r="U1872" s="468"/>
      <c r="V1872" s="468"/>
      <c r="W1872" s="468"/>
      <c r="X1872" s="468"/>
      <c r="Y1872" s="468"/>
      <c r="Z1872" s="468"/>
      <c r="AA1872" s="468"/>
      <c r="AB1872" s="468"/>
      <c r="AC1872" s="468"/>
      <c r="AD1872" s="468"/>
      <c r="AE1872" s="468"/>
      <c r="AF1872" s="468"/>
      <c r="AG1872" s="468"/>
      <c r="AH1872" s="468"/>
      <c r="AI1872" s="468"/>
      <c r="AJ1872" s="468"/>
    </row>
    <row r="1873" ht="15.75" customHeight="1">
      <c r="A1873" s="468">
        <f>IFERROR(__xludf.DUMMYFUNCTION("""COMPUTED_VALUE"""),8.0862202612E10)</f>
        <v>80862202612</v>
      </c>
      <c r="B1873" s="468">
        <f>IFERROR(__xludf.DUMMYFUNCTION("""COMPUTED_VALUE"""),8086.0)</f>
        <v>8086</v>
      </c>
      <c r="C1873" s="468">
        <f>IFERROR(__xludf.DUMMYFUNCTION("""COMPUTED_VALUE"""),2.0)</f>
        <v>2</v>
      </c>
      <c r="D1873" s="468">
        <f>IFERROR(__xludf.DUMMYFUNCTION("""COMPUTED_VALUE"""),2026.0)</f>
        <v>2026</v>
      </c>
      <c r="E1873" s="468">
        <f>IFERROR(__xludf.DUMMYFUNCTION("""COMPUTED_VALUE"""),12.0)</f>
        <v>12</v>
      </c>
      <c r="F1873" s="468" t="str">
        <f>IFERROR(__xludf.DUMMYFUNCTION("""COMPUTED_VALUE"""),"Diciembre")</f>
        <v>Diciembre</v>
      </c>
      <c r="G1873" s="468">
        <f>IFERROR(__xludf.DUMMYFUNCTION("""COMPUTED_VALUE"""),1.6238165E7)</f>
        <v>16238165</v>
      </c>
      <c r="H1873" s="468">
        <f>IFERROR(__xludf.DUMMYFUNCTION("""COMPUTED_VALUE"""),2526231.0)</f>
        <v>2526231</v>
      </c>
      <c r="I1873" s="468">
        <f>IFERROR(__xludf.DUMMYFUNCTION("""COMPUTED_VALUE"""),1.3711934E7)</f>
        <v>13711934</v>
      </c>
      <c r="J1873" s="468">
        <f>IFERROR(__xludf.DUMMYFUNCTION("""COMPUTED_VALUE"""),1.78930683E8)</f>
        <v>178930683</v>
      </c>
      <c r="K1873" s="468">
        <f>IFERROR(__xludf.DUMMYFUNCTION("""COMPUTED_VALUE"""),2526231.0)</f>
        <v>2526231</v>
      </c>
      <c r="L1873" s="468">
        <f>IFERROR(__xludf.DUMMYFUNCTION("""COMPUTED_VALUE"""),0.0)</f>
        <v>0</v>
      </c>
      <c r="M1873" s="468">
        <f>IFERROR(__xludf.DUMMYFUNCTION("""COMPUTED_VALUE"""),1.78930683E8)</f>
        <v>178930683</v>
      </c>
      <c r="N1873" s="468">
        <f>IFERROR(__xludf.DUMMYFUNCTION("""COMPUTED_VALUE"""),0.0)</f>
        <v>0</v>
      </c>
      <c r="O1873" s="468">
        <f>IFERROR(__xludf.DUMMYFUNCTION("""COMPUTED_VALUE"""),1.3711934E7)</f>
        <v>13711934</v>
      </c>
      <c r="P1873" s="468">
        <f>IFERROR(__xludf.DUMMYFUNCTION("""COMPUTED_VALUE"""),0.0)</f>
        <v>0</v>
      </c>
      <c r="Q1873" s="468"/>
      <c r="R1873" s="468"/>
      <c r="S1873" s="468"/>
      <c r="T1873" s="468"/>
      <c r="U1873" s="468"/>
      <c r="V1873" s="468"/>
      <c r="W1873" s="468"/>
      <c r="X1873" s="468"/>
      <c r="Y1873" s="468"/>
      <c r="Z1873" s="468"/>
      <c r="AA1873" s="468"/>
      <c r="AB1873" s="468"/>
      <c r="AC1873" s="468"/>
      <c r="AD1873" s="468"/>
      <c r="AE1873" s="468"/>
      <c r="AF1873" s="468"/>
      <c r="AG1873" s="468"/>
      <c r="AH1873" s="468"/>
      <c r="AI1873" s="468"/>
      <c r="AJ1873" s="468"/>
    </row>
    <row r="1874" ht="15.75" customHeight="1">
      <c r="A1874" s="468">
        <f>IFERROR(__xludf.DUMMYFUNCTION("""COMPUTED_VALUE"""),8.086320261E9)</f>
        <v>8086320261</v>
      </c>
      <c r="B1874" s="468">
        <f>IFERROR(__xludf.DUMMYFUNCTION("""COMPUTED_VALUE"""),8086.0)</f>
        <v>8086</v>
      </c>
      <c r="C1874" s="468">
        <f>IFERROR(__xludf.DUMMYFUNCTION("""COMPUTED_VALUE"""),3.0)</f>
        <v>3</v>
      </c>
      <c r="D1874" s="468">
        <f>IFERROR(__xludf.DUMMYFUNCTION("""COMPUTED_VALUE"""),2026.0)</f>
        <v>2026</v>
      </c>
      <c r="E1874" s="468">
        <f>IFERROR(__xludf.DUMMYFUNCTION("""COMPUTED_VALUE"""),1.0)</f>
        <v>1</v>
      </c>
      <c r="F1874" s="468" t="str">
        <f>IFERROR(__xludf.DUMMYFUNCTION("""COMPUTED_VALUE"""),"Enero")</f>
        <v>Enero</v>
      </c>
      <c r="G1874" s="468">
        <f>IFERROR(__xludf.DUMMYFUNCTION("""COMPUTED_VALUE"""),2.2898823489E10)</f>
        <v>22898823489</v>
      </c>
      <c r="H1874" s="468">
        <f>IFERROR(__xludf.DUMMYFUNCTION("""COMPUTED_VALUE"""),2.2886428889E10)</f>
        <v>22886428889</v>
      </c>
      <c r="I1874" s="468">
        <f>IFERROR(__xludf.DUMMYFUNCTION("""COMPUTED_VALUE"""),1.23946E7)</f>
        <v>12394600</v>
      </c>
      <c r="J1874" s="468">
        <f>IFERROR(__xludf.DUMMYFUNCTION("""COMPUTED_VALUE"""),0.0)</f>
        <v>0</v>
      </c>
      <c r="K1874" s="468">
        <f>IFERROR(__xludf.DUMMYFUNCTION("""COMPUTED_VALUE"""),2.2886428889E10)</f>
        <v>22886428889</v>
      </c>
      <c r="L1874" s="468">
        <f>IFERROR(__xludf.DUMMYFUNCTION("""COMPUTED_VALUE"""),2.2197044873E10)</f>
        <v>22197044873</v>
      </c>
      <c r="M1874" s="468">
        <f>IFERROR(__xludf.DUMMYFUNCTION("""COMPUTED_VALUE"""),0.0)</f>
        <v>0</v>
      </c>
      <c r="N1874" s="468">
        <f>IFERROR(__xludf.DUMMYFUNCTION("""COMPUTED_VALUE"""),0.0)</f>
        <v>0</v>
      </c>
      <c r="O1874" s="468">
        <f>IFERROR(__xludf.DUMMYFUNCTION("""COMPUTED_VALUE"""),1.23946E7)</f>
        <v>12394600</v>
      </c>
      <c r="P1874" s="468">
        <f>IFERROR(__xludf.DUMMYFUNCTION("""COMPUTED_VALUE"""),8690867.0)</f>
        <v>8690867</v>
      </c>
      <c r="Q1874" s="468"/>
      <c r="R1874" s="468"/>
      <c r="S1874" s="468"/>
      <c r="T1874" s="468"/>
      <c r="U1874" s="468"/>
      <c r="V1874" s="468"/>
      <c r="W1874" s="468"/>
      <c r="X1874" s="468"/>
      <c r="Y1874" s="468"/>
      <c r="Z1874" s="468"/>
      <c r="AA1874" s="468"/>
      <c r="AB1874" s="468"/>
      <c r="AC1874" s="468"/>
      <c r="AD1874" s="468"/>
      <c r="AE1874" s="468"/>
      <c r="AF1874" s="468"/>
      <c r="AG1874" s="468"/>
      <c r="AH1874" s="468"/>
      <c r="AI1874" s="468"/>
      <c r="AJ1874" s="468"/>
    </row>
    <row r="1875" ht="15.75" customHeight="1">
      <c r="A1875" s="468">
        <f>IFERROR(__xludf.DUMMYFUNCTION("""COMPUTED_VALUE"""),8.086320262E9)</f>
        <v>8086320262</v>
      </c>
      <c r="B1875" s="468">
        <f>IFERROR(__xludf.DUMMYFUNCTION("""COMPUTED_VALUE"""),8086.0)</f>
        <v>8086</v>
      </c>
      <c r="C1875" s="468">
        <f>IFERROR(__xludf.DUMMYFUNCTION("""COMPUTED_VALUE"""),3.0)</f>
        <v>3</v>
      </c>
      <c r="D1875" s="468">
        <f>IFERROR(__xludf.DUMMYFUNCTION("""COMPUTED_VALUE"""),2026.0)</f>
        <v>2026</v>
      </c>
      <c r="E1875" s="468">
        <f>IFERROR(__xludf.DUMMYFUNCTION("""COMPUTED_VALUE"""),2.0)</f>
        <v>2</v>
      </c>
      <c r="F1875" s="468" t="str">
        <f>IFERROR(__xludf.DUMMYFUNCTION("""COMPUTED_VALUE"""),"Febrero")</f>
        <v>Febrero</v>
      </c>
      <c r="G1875" s="468">
        <f>IFERROR(__xludf.DUMMYFUNCTION("""COMPUTED_VALUE"""),1.084253692E9)</f>
        <v>1084253692</v>
      </c>
      <c r="H1875" s="468">
        <f>IFERROR(__xludf.DUMMYFUNCTION("""COMPUTED_VALUE"""),0.0)</f>
        <v>0</v>
      </c>
      <c r="I1875" s="468">
        <f>IFERROR(__xludf.DUMMYFUNCTION("""COMPUTED_VALUE"""),1.084253692E9)</f>
        <v>1084253692</v>
      </c>
      <c r="J1875" s="468">
        <f>IFERROR(__xludf.DUMMYFUNCTION("""COMPUTED_VALUE"""),6.0975888E7)</f>
        <v>60975888</v>
      </c>
      <c r="K1875" s="468">
        <f>IFERROR(__xludf.DUMMYFUNCTION("""COMPUTED_VALUE"""),0.0)</f>
        <v>0</v>
      </c>
      <c r="L1875" s="468">
        <f>IFERROR(__xludf.DUMMYFUNCTION("""COMPUTED_VALUE"""),0.0)</f>
        <v>0</v>
      </c>
      <c r="M1875" s="468">
        <f>IFERROR(__xludf.DUMMYFUNCTION("""COMPUTED_VALUE"""),6.0975888E7)</f>
        <v>60975888</v>
      </c>
      <c r="N1875" s="468">
        <f>IFERROR(__xludf.DUMMYFUNCTION("""COMPUTED_VALUE"""),3.74917347E8)</f>
        <v>374917347</v>
      </c>
      <c r="O1875" s="468">
        <f>IFERROR(__xludf.DUMMYFUNCTION("""COMPUTED_VALUE"""),1.084253692E9)</f>
        <v>1084253692</v>
      </c>
      <c r="P1875" s="468">
        <f>IFERROR(__xludf.DUMMYFUNCTION("""COMPUTED_VALUE"""),1.237347257E8)</f>
        <v>123734725.7</v>
      </c>
      <c r="Q1875" s="468"/>
      <c r="R1875" s="468"/>
      <c r="S1875" s="468"/>
      <c r="T1875" s="468"/>
      <c r="U1875" s="468"/>
      <c r="V1875" s="468"/>
      <c r="W1875" s="468"/>
      <c r="X1875" s="468"/>
      <c r="Y1875" s="468"/>
      <c r="Z1875" s="468"/>
      <c r="AA1875" s="468"/>
      <c r="AB1875" s="468"/>
      <c r="AC1875" s="468"/>
      <c r="AD1875" s="468"/>
      <c r="AE1875" s="468"/>
      <c r="AF1875" s="468"/>
      <c r="AG1875" s="468"/>
      <c r="AH1875" s="468"/>
      <c r="AI1875" s="468"/>
      <c r="AJ1875" s="468"/>
    </row>
    <row r="1876" ht="15.75" customHeight="1">
      <c r="A1876" s="468">
        <f>IFERROR(__xludf.DUMMYFUNCTION("""COMPUTED_VALUE"""),8.086320263E9)</f>
        <v>8086320263</v>
      </c>
      <c r="B1876" s="468">
        <f>IFERROR(__xludf.DUMMYFUNCTION("""COMPUTED_VALUE"""),8086.0)</f>
        <v>8086</v>
      </c>
      <c r="C1876" s="468">
        <f>IFERROR(__xludf.DUMMYFUNCTION("""COMPUTED_VALUE"""),3.0)</f>
        <v>3</v>
      </c>
      <c r="D1876" s="468">
        <f>IFERROR(__xludf.DUMMYFUNCTION("""COMPUTED_VALUE"""),2026.0)</f>
        <v>2026</v>
      </c>
      <c r="E1876" s="468">
        <f>IFERROR(__xludf.DUMMYFUNCTION("""COMPUTED_VALUE"""),3.0)</f>
        <v>3</v>
      </c>
      <c r="F1876" s="468" t="str">
        <f>IFERROR(__xludf.DUMMYFUNCTION("""COMPUTED_VALUE"""),"Marzo")</f>
        <v>Marzo</v>
      </c>
      <c r="G1876" s="468">
        <f>IFERROR(__xludf.DUMMYFUNCTION("""COMPUTED_VALUE"""),9.8318104E7)</f>
        <v>98318104</v>
      </c>
      <c r="H1876" s="468">
        <f>IFERROR(__xludf.DUMMYFUNCTION("""COMPUTED_VALUE"""),0.0)</f>
        <v>0</v>
      </c>
      <c r="I1876" s="468">
        <f>IFERROR(__xludf.DUMMYFUNCTION("""COMPUTED_VALUE"""),9.8318104E7)</f>
        <v>98318104</v>
      </c>
      <c r="J1876" s="468">
        <f>IFERROR(__xludf.DUMMYFUNCTION("""COMPUTED_VALUE"""),3.46529921E8)</f>
        <v>346529921</v>
      </c>
      <c r="K1876" s="468">
        <f>IFERROR(__xludf.DUMMYFUNCTION("""COMPUTED_VALUE"""),0.0)</f>
        <v>0</v>
      </c>
      <c r="L1876" s="468">
        <f>IFERROR(__xludf.DUMMYFUNCTION("""COMPUTED_VALUE"""),0.0)</f>
        <v>0</v>
      </c>
      <c r="M1876" s="468">
        <f>IFERROR(__xludf.DUMMYFUNCTION("""COMPUTED_VALUE"""),3.46529921E8)</f>
        <v>346529921</v>
      </c>
      <c r="N1876" s="468">
        <f>IFERROR(__xludf.DUMMYFUNCTION("""COMPUTED_VALUE"""),0.0)</f>
        <v>0</v>
      </c>
      <c r="O1876" s="468">
        <f>IFERROR(__xludf.DUMMYFUNCTION("""COMPUTED_VALUE"""),9.8318104E7)</f>
        <v>98318104</v>
      </c>
      <c r="P1876" s="468">
        <f>IFERROR(__xludf.DUMMYFUNCTION("""COMPUTED_VALUE"""),0.0)</f>
        <v>0</v>
      </c>
      <c r="Q1876" s="468"/>
      <c r="R1876" s="468"/>
      <c r="S1876" s="468"/>
      <c r="T1876" s="468"/>
      <c r="U1876" s="468"/>
      <c r="V1876" s="468"/>
      <c r="W1876" s="468"/>
      <c r="X1876" s="468"/>
      <c r="Y1876" s="468"/>
      <c r="Z1876" s="468"/>
      <c r="AA1876" s="468"/>
      <c r="AB1876" s="468"/>
      <c r="AC1876" s="468"/>
      <c r="AD1876" s="468"/>
      <c r="AE1876" s="468"/>
      <c r="AF1876" s="468"/>
      <c r="AG1876" s="468"/>
      <c r="AH1876" s="468"/>
      <c r="AI1876" s="468"/>
      <c r="AJ1876" s="468"/>
    </row>
    <row r="1877" ht="15.75" customHeight="1">
      <c r="A1877" s="468">
        <f>IFERROR(__xludf.DUMMYFUNCTION("""COMPUTED_VALUE"""),8.086320264E9)</f>
        <v>8086320264</v>
      </c>
      <c r="B1877" s="468">
        <f>IFERROR(__xludf.DUMMYFUNCTION("""COMPUTED_VALUE"""),8086.0)</f>
        <v>8086</v>
      </c>
      <c r="C1877" s="468">
        <f>IFERROR(__xludf.DUMMYFUNCTION("""COMPUTED_VALUE"""),3.0)</f>
        <v>3</v>
      </c>
      <c r="D1877" s="468">
        <f>IFERROR(__xludf.DUMMYFUNCTION("""COMPUTED_VALUE"""),2026.0)</f>
        <v>2026</v>
      </c>
      <c r="E1877" s="468">
        <f>IFERROR(__xludf.DUMMYFUNCTION("""COMPUTED_VALUE"""),4.0)</f>
        <v>4</v>
      </c>
      <c r="F1877" s="468" t="str">
        <f>IFERROR(__xludf.DUMMYFUNCTION("""COMPUTED_VALUE"""),"Abril")</f>
        <v>Abril</v>
      </c>
      <c r="G1877" s="468">
        <f>IFERROR(__xludf.DUMMYFUNCTION("""COMPUTED_VALUE"""),4.74103283E8)</f>
        <v>474103283</v>
      </c>
      <c r="H1877" s="468">
        <f>IFERROR(__xludf.DUMMYFUNCTION("""COMPUTED_VALUE"""),0.0)</f>
        <v>0</v>
      </c>
      <c r="I1877" s="468">
        <f>IFERROR(__xludf.DUMMYFUNCTION("""COMPUTED_VALUE"""),4.74103283E8)</f>
        <v>474103283</v>
      </c>
      <c r="J1877" s="468">
        <f>IFERROR(__xludf.DUMMYFUNCTION("""COMPUTED_VALUE"""),1.974701155E9)</f>
        <v>1974701155</v>
      </c>
      <c r="K1877" s="468">
        <f>IFERROR(__xludf.DUMMYFUNCTION("""COMPUTED_VALUE"""),0.0)</f>
        <v>0</v>
      </c>
      <c r="L1877" s="468">
        <f>IFERROR(__xludf.DUMMYFUNCTION("""COMPUTED_VALUE"""),0.0)</f>
        <v>0</v>
      </c>
      <c r="M1877" s="468">
        <f>IFERROR(__xludf.DUMMYFUNCTION("""COMPUTED_VALUE"""),1.974701155E9)</f>
        <v>1974701155</v>
      </c>
      <c r="N1877" s="468">
        <f>IFERROR(__xludf.DUMMYFUNCTION("""COMPUTED_VALUE"""),0.0)</f>
        <v>0</v>
      </c>
      <c r="O1877" s="468">
        <f>IFERROR(__xludf.DUMMYFUNCTION("""COMPUTED_VALUE"""),4.74103283E8)</f>
        <v>474103283</v>
      </c>
      <c r="P1877" s="468">
        <f>IFERROR(__xludf.DUMMYFUNCTION("""COMPUTED_VALUE"""),0.0)</f>
        <v>0</v>
      </c>
      <c r="Q1877" s="468"/>
      <c r="R1877" s="468"/>
      <c r="S1877" s="468"/>
      <c r="T1877" s="468"/>
      <c r="U1877" s="468"/>
      <c r="V1877" s="468"/>
      <c r="W1877" s="468"/>
      <c r="X1877" s="468"/>
      <c r="Y1877" s="468"/>
      <c r="Z1877" s="468"/>
      <c r="AA1877" s="468"/>
      <c r="AB1877" s="468"/>
      <c r="AC1877" s="468"/>
      <c r="AD1877" s="468"/>
      <c r="AE1877" s="468"/>
      <c r="AF1877" s="468"/>
      <c r="AG1877" s="468"/>
      <c r="AH1877" s="468"/>
      <c r="AI1877" s="468"/>
      <c r="AJ1877" s="468"/>
    </row>
    <row r="1878" ht="15.75" customHeight="1">
      <c r="A1878" s="468">
        <f>IFERROR(__xludf.DUMMYFUNCTION("""COMPUTED_VALUE"""),8.086320265E9)</f>
        <v>8086320265</v>
      </c>
      <c r="B1878" s="468">
        <f>IFERROR(__xludf.DUMMYFUNCTION("""COMPUTED_VALUE"""),8086.0)</f>
        <v>8086</v>
      </c>
      <c r="C1878" s="468">
        <f>IFERROR(__xludf.DUMMYFUNCTION("""COMPUTED_VALUE"""),3.0)</f>
        <v>3</v>
      </c>
      <c r="D1878" s="468">
        <f>IFERROR(__xludf.DUMMYFUNCTION("""COMPUTED_VALUE"""),2026.0)</f>
        <v>2026</v>
      </c>
      <c r="E1878" s="468">
        <f>IFERROR(__xludf.DUMMYFUNCTION("""COMPUTED_VALUE"""),5.0)</f>
        <v>5</v>
      </c>
      <c r="F1878" s="468" t="str">
        <f>IFERROR(__xludf.DUMMYFUNCTION("""COMPUTED_VALUE"""),"Mayo")</f>
        <v>Mayo</v>
      </c>
      <c r="G1878" s="468">
        <f>IFERROR(__xludf.DUMMYFUNCTION("""COMPUTED_VALUE"""),6.8864666E7)</f>
        <v>68864666</v>
      </c>
      <c r="H1878" s="468">
        <f>IFERROR(__xludf.DUMMYFUNCTION("""COMPUTED_VALUE"""),0.0)</f>
        <v>0</v>
      </c>
      <c r="I1878" s="468">
        <f>IFERROR(__xludf.DUMMYFUNCTION("""COMPUTED_VALUE"""),6.8864666E7)</f>
        <v>68864666</v>
      </c>
      <c r="J1878" s="468">
        <f>IFERROR(__xludf.DUMMYFUNCTION("""COMPUTED_VALUE"""),1.16157821E8)</f>
        <v>116157821</v>
      </c>
      <c r="K1878" s="468">
        <f>IFERROR(__xludf.DUMMYFUNCTION("""COMPUTED_VALUE"""),0.0)</f>
        <v>0</v>
      </c>
      <c r="L1878" s="468">
        <f>IFERROR(__xludf.DUMMYFUNCTION("""COMPUTED_VALUE"""),0.0)</f>
        <v>0</v>
      </c>
      <c r="M1878" s="468">
        <f>IFERROR(__xludf.DUMMYFUNCTION("""COMPUTED_VALUE"""),1.16157821E8)</f>
        <v>116157821</v>
      </c>
      <c r="N1878" s="468">
        <f>IFERROR(__xludf.DUMMYFUNCTION("""COMPUTED_VALUE"""),0.0)</f>
        <v>0</v>
      </c>
      <c r="O1878" s="468">
        <f>IFERROR(__xludf.DUMMYFUNCTION("""COMPUTED_VALUE"""),6.8864666E7)</f>
        <v>68864666</v>
      </c>
      <c r="P1878" s="468">
        <f>IFERROR(__xludf.DUMMYFUNCTION("""COMPUTED_VALUE"""),0.0)</f>
        <v>0</v>
      </c>
      <c r="Q1878" s="468"/>
      <c r="R1878" s="468"/>
      <c r="S1878" s="468"/>
      <c r="T1878" s="468"/>
      <c r="U1878" s="468"/>
      <c r="V1878" s="468"/>
      <c r="W1878" s="468"/>
      <c r="X1878" s="468"/>
      <c r="Y1878" s="468"/>
      <c r="Z1878" s="468"/>
      <c r="AA1878" s="468"/>
      <c r="AB1878" s="468"/>
      <c r="AC1878" s="468"/>
      <c r="AD1878" s="468"/>
      <c r="AE1878" s="468"/>
      <c r="AF1878" s="468"/>
      <c r="AG1878" s="468"/>
      <c r="AH1878" s="468"/>
      <c r="AI1878" s="468"/>
      <c r="AJ1878" s="468"/>
    </row>
    <row r="1879" ht="15.75" customHeight="1">
      <c r="A1879" s="468">
        <f>IFERROR(__xludf.DUMMYFUNCTION("""COMPUTED_VALUE"""),8.086320266E9)</f>
        <v>8086320266</v>
      </c>
      <c r="B1879" s="468">
        <f>IFERROR(__xludf.DUMMYFUNCTION("""COMPUTED_VALUE"""),8086.0)</f>
        <v>8086</v>
      </c>
      <c r="C1879" s="468">
        <f>IFERROR(__xludf.DUMMYFUNCTION("""COMPUTED_VALUE"""),3.0)</f>
        <v>3</v>
      </c>
      <c r="D1879" s="468">
        <f>IFERROR(__xludf.DUMMYFUNCTION("""COMPUTED_VALUE"""),2026.0)</f>
        <v>2026</v>
      </c>
      <c r="E1879" s="468">
        <f>IFERROR(__xludf.DUMMYFUNCTION("""COMPUTED_VALUE"""),6.0)</f>
        <v>6</v>
      </c>
      <c r="F1879" s="468" t="str">
        <f>IFERROR(__xludf.DUMMYFUNCTION("""COMPUTED_VALUE"""),"Junio")</f>
        <v>Junio</v>
      </c>
      <c r="G1879" s="468">
        <f>IFERROR(__xludf.DUMMYFUNCTION("""COMPUTED_VALUE"""),2.8E7)</f>
        <v>28000000</v>
      </c>
      <c r="H1879" s="468">
        <f>IFERROR(__xludf.DUMMYFUNCTION("""COMPUTED_VALUE"""),2.8E7)</f>
        <v>28000000</v>
      </c>
      <c r="I1879" s="468">
        <f>IFERROR(__xludf.DUMMYFUNCTION("""COMPUTED_VALUE"""),0.0)</f>
        <v>0</v>
      </c>
      <c r="J1879" s="468">
        <f>IFERROR(__xludf.DUMMYFUNCTION("""COMPUTED_VALUE"""),4.930498508E9)</f>
        <v>4930498508</v>
      </c>
      <c r="K1879" s="468">
        <f>IFERROR(__xludf.DUMMYFUNCTION("""COMPUTED_VALUE"""),2.8E7)</f>
        <v>28000000</v>
      </c>
      <c r="L1879" s="468">
        <f>IFERROR(__xludf.DUMMYFUNCTION("""COMPUTED_VALUE"""),0.0)</f>
        <v>0</v>
      </c>
      <c r="M1879" s="468">
        <f>IFERROR(__xludf.DUMMYFUNCTION("""COMPUTED_VALUE"""),4.930498508E9)</f>
        <v>4930498508</v>
      </c>
      <c r="N1879" s="468">
        <f>IFERROR(__xludf.DUMMYFUNCTION("""COMPUTED_VALUE"""),0.0)</f>
        <v>0</v>
      </c>
      <c r="O1879" s="468">
        <f>IFERROR(__xludf.DUMMYFUNCTION("""COMPUTED_VALUE"""),0.0)</f>
        <v>0</v>
      </c>
      <c r="P1879" s="468">
        <f>IFERROR(__xludf.DUMMYFUNCTION("""COMPUTED_VALUE"""),0.0)</f>
        <v>0</v>
      </c>
      <c r="Q1879" s="468"/>
      <c r="R1879" s="468"/>
      <c r="S1879" s="468"/>
      <c r="T1879" s="468"/>
      <c r="U1879" s="468"/>
      <c r="V1879" s="468"/>
      <c r="W1879" s="468"/>
      <c r="X1879" s="468"/>
      <c r="Y1879" s="468"/>
      <c r="Z1879" s="468"/>
      <c r="AA1879" s="468"/>
      <c r="AB1879" s="468"/>
      <c r="AC1879" s="468"/>
      <c r="AD1879" s="468"/>
      <c r="AE1879" s="468"/>
      <c r="AF1879" s="468"/>
      <c r="AG1879" s="468"/>
      <c r="AH1879" s="468"/>
      <c r="AI1879" s="468"/>
      <c r="AJ1879" s="468"/>
    </row>
    <row r="1880" ht="15.75" customHeight="1">
      <c r="A1880" s="468">
        <f>IFERROR(__xludf.DUMMYFUNCTION("""COMPUTED_VALUE"""),8.086320267E9)</f>
        <v>8086320267</v>
      </c>
      <c r="B1880" s="468">
        <f>IFERROR(__xludf.DUMMYFUNCTION("""COMPUTED_VALUE"""),8086.0)</f>
        <v>8086</v>
      </c>
      <c r="C1880" s="468">
        <f>IFERROR(__xludf.DUMMYFUNCTION("""COMPUTED_VALUE"""),3.0)</f>
        <v>3</v>
      </c>
      <c r="D1880" s="468">
        <f>IFERROR(__xludf.DUMMYFUNCTION("""COMPUTED_VALUE"""),2026.0)</f>
        <v>2026</v>
      </c>
      <c r="E1880" s="468">
        <f>IFERROR(__xludf.DUMMYFUNCTION("""COMPUTED_VALUE"""),7.0)</f>
        <v>7</v>
      </c>
      <c r="F1880" s="468" t="str">
        <f>IFERROR(__xludf.DUMMYFUNCTION("""COMPUTED_VALUE"""),"Julio")</f>
        <v>Julio</v>
      </c>
      <c r="G1880" s="468">
        <f>IFERROR(__xludf.DUMMYFUNCTION("""COMPUTED_VALUE"""),0.0)</f>
        <v>0</v>
      </c>
      <c r="H1880" s="468">
        <f>IFERROR(__xludf.DUMMYFUNCTION("""COMPUTED_VALUE"""),0.0)</f>
        <v>0</v>
      </c>
      <c r="I1880" s="468">
        <f>IFERROR(__xludf.DUMMYFUNCTION("""COMPUTED_VALUE"""),0.0)</f>
        <v>0</v>
      </c>
      <c r="J1880" s="468">
        <f>IFERROR(__xludf.DUMMYFUNCTION("""COMPUTED_VALUE"""),1.52820329E8)</f>
        <v>152820329</v>
      </c>
      <c r="K1880" s="468">
        <f>IFERROR(__xludf.DUMMYFUNCTION("""COMPUTED_VALUE"""),0.0)</f>
        <v>0</v>
      </c>
      <c r="L1880" s="468">
        <f>IFERROR(__xludf.DUMMYFUNCTION("""COMPUTED_VALUE"""),0.0)</f>
        <v>0</v>
      </c>
      <c r="M1880" s="468">
        <f>IFERROR(__xludf.DUMMYFUNCTION("""COMPUTED_VALUE"""),1.52820329E8)</f>
        <v>152820329</v>
      </c>
      <c r="N1880" s="468">
        <f>IFERROR(__xludf.DUMMYFUNCTION("""COMPUTED_VALUE"""),0.0)</f>
        <v>0</v>
      </c>
      <c r="O1880" s="468">
        <f>IFERROR(__xludf.DUMMYFUNCTION("""COMPUTED_VALUE"""),0.0)</f>
        <v>0</v>
      </c>
      <c r="P1880" s="468">
        <f>IFERROR(__xludf.DUMMYFUNCTION("""COMPUTED_VALUE"""),0.0)</f>
        <v>0</v>
      </c>
      <c r="Q1880" s="468"/>
      <c r="R1880" s="468"/>
      <c r="S1880" s="468"/>
      <c r="T1880" s="468"/>
      <c r="U1880" s="468"/>
      <c r="V1880" s="468"/>
      <c r="W1880" s="468"/>
      <c r="X1880" s="468"/>
      <c r="Y1880" s="468"/>
      <c r="Z1880" s="468"/>
      <c r="AA1880" s="468"/>
      <c r="AB1880" s="468"/>
      <c r="AC1880" s="468"/>
      <c r="AD1880" s="468"/>
      <c r="AE1880" s="468"/>
      <c r="AF1880" s="468"/>
      <c r="AG1880" s="468"/>
      <c r="AH1880" s="468"/>
      <c r="AI1880" s="468"/>
      <c r="AJ1880" s="468"/>
    </row>
    <row r="1881" ht="15.75" customHeight="1">
      <c r="A1881" s="468">
        <f>IFERROR(__xludf.DUMMYFUNCTION("""COMPUTED_VALUE"""),8.086320268E9)</f>
        <v>8086320268</v>
      </c>
      <c r="B1881" s="468">
        <f>IFERROR(__xludf.DUMMYFUNCTION("""COMPUTED_VALUE"""),8086.0)</f>
        <v>8086</v>
      </c>
      <c r="C1881" s="468">
        <f>IFERROR(__xludf.DUMMYFUNCTION("""COMPUTED_VALUE"""),3.0)</f>
        <v>3</v>
      </c>
      <c r="D1881" s="468">
        <f>IFERROR(__xludf.DUMMYFUNCTION("""COMPUTED_VALUE"""),2026.0)</f>
        <v>2026</v>
      </c>
      <c r="E1881" s="468">
        <f>IFERROR(__xludf.DUMMYFUNCTION("""COMPUTED_VALUE"""),8.0)</f>
        <v>8</v>
      </c>
      <c r="F1881" s="468" t="str">
        <f>IFERROR(__xludf.DUMMYFUNCTION("""COMPUTED_VALUE"""),"Agosto")</f>
        <v>Agosto</v>
      </c>
      <c r="G1881" s="468">
        <f>IFERROR(__xludf.DUMMYFUNCTION("""COMPUTED_VALUE"""),0.0)</f>
        <v>0</v>
      </c>
      <c r="H1881" s="468">
        <f>IFERROR(__xludf.DUMMYFUNCTION("""COMPUTED_VALUE"""),0.0)</f>
        <v>0</v>
      </c>
      <c r="I1881" s="468">
        <f>IFERROR(__xludf.DUMMYFUNCTION("""COMPUTED_VALUE"""),0.0)</f>
        <v>0</v>
      </c>
      <c r="J1881" s="468">
        <f>IFERROR(__xludf.DUMMYFUNCTION("""COMPUTED_VALUE"""),2.848001621E9)</f>
        <v>2848001621</v>
      </c>
      <c r="K1881" s="468">
        <f>IFERROR(__xludf.DUMMYFUNCTION("""COMPUTED_VALUE"""),0.0)</f>
        <v>0</v>
      </c>
      <c r="L1881" s="468">
        <f>IFERROR(__xludf.DUMMYFUNCTION("""COMPUTED_VALUE"""),0.0)</f>
        <v>0</v>
      </c>
      <c r="M1881" s="468">
        <f>IFERROR(__xludf.DUMMYFUNCTION("""COMPUTED_VALUE"""),2.848001621E9)</f>
        <v>2848001621</v>
      </c>
      <c r="N1881" s="468">
        <f>IFERROR(__xludf.DUMMYFUNCTION("""COMPUTED_VALUE"""),0.0)</f>
        <v>0</v>
      </c>
      <c r="O1881" s="468">
        <f>IFERROR(__xludf.DUMMYFUNCTION("""COMPUTED_VALUE"""),0.0)</f>
        <v>0</v>
      </c>
      <c r="P1881" s="468">
        <f>IFERROR(__xludf.DUMMYFUNCTION("""COMPUTED_VALUE"""),0.0)</f>
        <v>0</v>
      </c>
      <c r="Q1881" s="468"/>
      <c r="R1881" s="468"/>
      <c r="S1881" s="468"/>
      <c r="T1881" s="468"/>
      <c r="U1881" s="468"/>
      <c r="V1881" s="468"/>
      <c r="W1881" s="468"/>
      <c r="X1881" s="468"/>
      <c r="Y1881" s="468"/>
      <c r="Z1881" s="468"/>
      <c r="AA1881" s="468"/>
      <c r="AB1881" s="468"/>
      <c r="AC1881" s="468"/>
      <c r="AD1881" s="468"/>
      <c r="AE1881" s="468"/>
      <c r="AF1881" s="468"/>
      <c r="AG1881" s="468"/>
      <c r="AH1881" s="468"/>
      <c r="AI1881" s="468"/>
      <c r="AJ1881" s="468"/>
    </row>
    <row r="1882" ht="15.75" customHeight="1">
      <c r="A1882" s="468">
        <f>IFERROR(__xludf.DUMMYFUNCTION("""COMPUTED_VALUE"""),8.086320269E9)</f>
        <v>8086320269</v>
      </c>
      <c r="B1882" s="468">
        <f>IFERROR(__xludf.DUMMYFUNCTION("""COMPUTED_VALUE"""),8086.0)</f>
        <v>8086</v>
      </c>
      <c r="C1882" s="468">
        <f>IFERROR(__xludf.DUMMYFUNCTION("""COMPUTED_VALUE"""),3.0)</f>
        <v>3</v>
      </c>
      <c r="D1882" s="468">
        <f>IFERROR(__xludf.DUMMYFUNCTION("""COMPUTED_VALUE"""),2026.0)</f>
        <v>2026</v>
      </c>
      <c r="E1882" s="468">
        <f>IFERROR(__xludf.DUMMYFUNCTION("""COMPUTED_VALUE"""),9.0)</f>
        <v>9</v>
      </c>
      <c r="F1882" s="468" t="str">
        <f>IFERROR(__xludf.DUMMYFUNCTION("""COMPUTED_VALUE"""),"Septiembre")</f>
        <v>Septiembre</v>
      </c>
      <c r="G1882" s="468">
        <f>IFERROR(__xludf.DUMMYFUNCTION("""COMPUTED_VALUE"""),0.0)</f>
        <v>0</v>
      </c>
      <c r="H1882" s="468">
        <f>IFERROR(__xludf.DUMMYFUNCTION("""COMPUTED_VALUE"""),0.0)</f>
        <v>0</v>
      </c>
      <c r="I1882" s="468">
        <f>IFERROR(__xludf.DUMMYFUNCTION("""COMPUTED_VALUE"""),0.0)</f>
        <v>0</v>
      </c>
      <c r="J1882" s="468">
        <f>IFERROR(__xludf.DUMMYFUNCTION("""COMPUTED_VALUE"""),2.14475925E8)</f>
        <v>214475925</v>
      </c>
      <c r="K1882" s="468">
        <f>IFERROR(__xludf.DUMMYFUNCTION("""COMPUTED_VALUE"""),0.0)</f>
        <v>0</v>
      </c>
      <c r="L1882" s="468">
        <f>IFERROR(__xludf.DUMMYFUNCTION("""COMPUTED_VALUE"""),0.0)</f>
        <v>0</v>
      </c>
      <c r="M1882" s="468">
        <f>IFERROR(__xludf.DUMMYFUNCTION("""COMPUTED_VALUE"""),2.14475925E8)</f>
        <v>214475925</v>
      </c>
      <c r="N1882" s="468">
        <f>IFERROR(__xludf.DUMMYFUNCTION("""COMPUTED_VALUE"""),0.0)</f>
        <v>0</v>
      </c>
      <c r="O1882" s="468">
        <f>IFERROR(__xludf.DUMMYFUNCTION("""COMPUTED_VALUE"""),0.0)</f>
        <v>0</v>
      </c>
      <c r="P1882" s="468">
        <f>IFERROR(__xludf.DUMMYFUNCTION("""COMPUTED_VALUE"""),0.0)</f>
        <v>0</v>
      </c>
      <c r="Q1882" s="468"/>
      <c r="R1882" s="468"/>
      <c r="S1882" s="468"/>
      <c r="T1882" s="468"/>
      <c r="U1882" s="468"/>
      <c r="V1882" s="468"/>
      <c r="W1882" s="468"/>
      <c r="X1882" s="468"/>
      <c r="Y1882" s="468"/>
      <c r="Z1882" s="468"/>
      <c r="AA1882" s="468"/>
      <c r="AB1882" s="468"/>
      <c r="AC1882" s="468"/>
      <c r="AD1882" s="468"/>
      <c r="AE1882" s="468"/>
      <c r="AF1882" s="468"/>
      <c r="AG1882" s="468"/>
      <c r="AH1882" s="468"/>
      <c r="AI1882" s="468"/>
      <c r="AJ1882" s="468"/>
    </row>
    <row r="1883" ht="15.75" customHeight="1">
      <c r="A1883" s="468">
        <f>IFERROR(__xludf.DUMMYFUNCTION("""COMPUTED_VALUE"""),8.086320261E10)</f>
        <v>80863202610</v>
      </c>
      <c r="B1883" s="468">
        <f>IFERROR(__xludf.DUMMYFUNCTION("""COMPUTED_VALUE"""),8086.0)</f>
        <v>8086</v>
      </c>
      <c r="C1883" s="468">
        <f>IFERROR(__xludf.DUMMYFUNCTION("""COMPUTED_VALUE"""),3.0)</f>
        <v>3</v>
      </c>
      <c r="D1883" s="468">
        <f>IFERROR(__xludf.DUMMYFUNCTION("""COMPUTED_VALUE"""),2026.0)</f>
        <v>2026</v>
      </c>
      <c r="E1883" s="468">
        <f>IFERROR(__xludf.DUMMYFUNCTION("""COMPUTED_VALUE"""),10.0)</f>
        <v>10</v>
      </c>
      <c r="F1883" s="468" t="str">
        <f>IFERROR(__xludf.DUMMYFUNCTION("""COMPUTED_VALUE"""),"Octubre")</f>
        <v>Octubre</v>
      </c>
      <c r="G1883" s="468">
        <f>IFERROR(__xludf.DUMMYFUNCTION("""COMPUTED_VALUE"""),0.0)</f>
        <v>0</v>
      </c>
      <c r="H1883" s="468">
        <f>IFERROR(__xludf.DUMMYFUNCTION("""COMPUTED_VALUE"""),0.0)</f>
        <v>0</v>
      </c>
      <c r="I1883" s="468">
        <f>IFERROR(__xludf.DUMMYFUNCTION("""COMPUTED_VALUE"""),0.0)</f>
        <v>0</v>
      </c>
      <c r="J1883" s="468">
        <f>IFERROR(__xludf.DUMMYFUNCTION("""COMPUTED_VALUE"""),5.679968818E9)</f>
        <v>5679968818</v>
      </c>
      <c r="K1883" s="468">
        <f>IFERROR(__xludf.DUMMYFUNCTION("""COMPUTED_VALUE"""),0.0)</f>
        <v>0</v>
      </c>
      <c r="L1883" s="468">
        <f>IFERROR(__xludf.DUMMYFUNCTION("""COMPUTED_VALUE"""),0.0)</f>
        <v>0</v>
      </c>
      <c r="M1883" s="468">
        <f>IFERROR(__xludf.DUMMYFUNCTION("""COMPUTED_VALUE"""),5.679968818E9)</f>
        <v>5679968818</v>
      </c>
      <c r="N1883" s="468">
        <f>IFERROR(__xludf.DUMMYFUNCTION("""COMPUTED_VALUE"""),0.0)</f>
        <v>0</v>
      </c>
      <c r="O1883" s="468">
        <f>IFERROR(__xludf.DUMMYFUNCTION("""COMPUTED_VALUE"""),0.0)</f>
        <v>0</v>
      </c>
      <c r="P1883" s="468">
        <f>IFERROR(__xludf.DUMMYFUNCTION("""COMPUTED_VALUE"""),0.0)</f>
        <v>0</v>
      </c>
      <c r="Q1883" s="468"/>
      <c r="R1883" s="468"/>
      <c r="S1883" s="468"/>
      <c r="T1883" s="468"/>
      <c r="U1883" s="468"/>
      <c r="V1883" s="468"/>
      <c r="W1883" s="468"/>
      <c r="X1883" s="468"/>
      <c r="Y1883" s="468"/>
      <c r="Z1883" s="468"/>
      <c r="AA1883" s="468"/>
      <c r="AB1883" s="468"/>
      <c r="AC1883" s="468"/>
      <c r="AD1883" s="468"/>
      <c r="AE1883" s="468"/>
      <c r="AF1883" s="468"/>
      <c r="AG1883" s="468"/>
      <c r="AH1883" s="468"/>
      <c r="AI1883" s="468"/>
      <c r="AJ1883" s="468"/>
    </row>
    <row r="1884" ht="15.75" customHeight="1">
      <c r="A1884" s="468">
        <f>IFERROR(__xludf.DUMMYFUNCTION("""COMPUTED_VALUE"""),8.0863202611E10)</f>
        <v>80863202611</v>
      </c>
      <c r="B1884" s="468">
        <f>IFERROR(__xludf.DUMMYFUNCTION("""COMPUTED_VALUE"""),8086.0)</f>
        <v>8086</v>
      </c>
      <c r="C1884" s="468">
        <f>IFERROR(__xludf.DUMMYFUNCTION("""COMPUTED_VALUE"""),3.0)</f>
        <v>3</v>
      </c>
      <c r="D1884" s="468">
        <f>IFERROR(__xludf.DUMMYFUNCTION("""COMPUTED_VALUE"""),2026.0)</f>
        <v>2026</v>
      </c>
      <c r="E1884" s="468">
        <f>IFERROR(__xludf.DUMMYFUNCTION("""COMPUTED_VALUE"""),11.0)</f>
        <v>11</v>
      </c>
      <c r="F1884" s="468" t="str">
        <f>IFERROR(__xludf.DUMMYFUNCTION("""COMPUTED_VALUE"""),"Noviembre")</f>
        <v>Noviembre</v>
      </c>
      <c r="G1884" s="468">
        <f>IFERROR(__xludf.DUMMYFUNCTION("""COMPUTED_VALUE"""),0.0)</f>
        <v>0</v>
      </c>
      <c r="H1884" s="468">
        <f>IFERROR(__xludf.DUMMYFUNCTION("""COMPUTED_VALUE"""),0.0)</f>
        <v>0</v>
      </c>
      <c r="I1884" s="468">
        <f>IFERROR(__xludf.DUMMYFUNCTION("""COMPUTED_VALUE"""),0.0)</f>
        <v>0</v>
      </c>
      <c r="J1884" s="468">
        <f>IFERROR(__xludf.DUMMYFUNCTION("""COMPUTED_VALUE"""),2.14475925E8)</f>
        <v>214475925</v>
      </c>
      <c r="K1884" s="468">
        <f>IFERROR(__xludf.DUMMYFUNCTION("""COMPUTED_VALUE"""),0.0)</f>
        <v>0</v>
      </c>
      <c r="L1884" s="468">
        <f>IFERROR(__xludf.DUMMYFUNCTION("""COMPUTED_VALUE"""),0.0)</f>
        <v>0</v>
      </c>
      <c r="M1884" s="468">
        <f>IFERROR(__xludf.DUMMYFUNCTION("""COMPUTED_VALUE"""),2.14475925E8)</f>
        <v>214475925</v>
      </c>
      <c r="N1884" s="468">
        <f>IFERROR(__xludf.DUMMYFUNCTION("""COMPUTED_VALUE"""),0.0)</f>
        <v>0</v>
      </c>
      <c r="O1884" s="468">
        <f>IFERROR(__xludf.DUMMYFUNCTION("""COMPUTED_VALUE"""),0.0)</f>
        <v>0</v>
      </c>
      <c r="P1884" s="468">
        <f>IFERROR(__xludf.DUMMYFUNCTION("""COMPUTED_VALUE"""),0.0)</f>
        <v>0</v>
      </c>
      <c r="Q1884" s="468"/>
      <c r="R1884" s="468"/>
      <c r="S1884" s="468"/>
      <c r="T1884" s="468"/>
      <c r="U1884" s="468"/>
      <c r="V1884" s="468"/>
      <c r="W1884" s="468"/>
      <c r="X1884" s="468"/>
      <c r="Y1884" s="468"/>
      <c r="Z1884" s="468"/>
      <c r="AA1884" s="468"/>
      <c r="AB1884" s="468"/>
      <c r="AC1884" s="468"/>
      <c r="AD1884" s="468"/>
      <c r="AE1884" s="468"/>
      <c r="AF1884" s="468"/>
      <c r="AG1884" s="468"/>
      <c r="AH1884" s="468"/>
      <c r="AI1884" s="468"/>
      <c r="AJ1884" s="468"/>
    </row>
    <row r="1885" ht="15.75" customHeight="1">
      <c r="A1885" s="468">
        <f>IFERROR(__xludf.DUMMYFUNCTION("""COMPUTED_VALUE"""),8.0863202612E10)</f>
        <v>80863202612</v>
      </c>
      <c r="B1885" s="468">
        <f>IFERROR(__xludf.DUMMYFUNCTION("""COMPUTED_VALUE"""),8086.0)</f>
        <v>8086</v>
      </c>
      <c r="C1885" s="468">
        <f>IFERROR(__xludf.DUMMYFUNCTION("""COMPUTED_VALUE"""),3.0)</f>
        <v>3</v>
      </c>
      <c r="D1885" s="468">
        <f>IFERROR(__xludf.DUMMYFUNCTION("""COMPUTED_VALUE"""),2026.0)</f>
        <v>2026</v>
      </c>
      <c r="E1885" s="468">
        <f>IFERROR(__xludf.DUMMYFUNCTION("""COMPUTED_VALUE"""),12.0)</f>
        <v>12</v>
      </c>
      <c r="F1885" s="468" t="str">
        <f>IFERROR(__xludf.DUMMYFUNCTION("""COMPUTED_VALUE"""),"Diciembre")</f>
        <v>Diciembre</v>
      </c>
      <c r="G1885" s="468">
        <f>IFERROR(__xludf.DUMMYFUNCTION("""COMPUTED_VALUE"""),1013111.0)</f>
        <v>1013111</v>
      </c>
      <c r="H1885" s="468">
        <f>IFERROR(__xludf.DUMMYFUNCTION("""COMPUTED_VALUE"""),1013111.0)</f>
        <v>1013111</v>
      </c>
      <c r="I1885" s="468">
        <f>IFERROR(__xludf.DUMMYFUNCTION("""COMPUTED_VALUE"""),0.0)</f>
        <v>0</v>
      </c>
      <c r="J1885" s="468">
        <f>IFERROR(__xludf.DUMMYFUNCTION("""COMPUTED_VALUE"""),6.376836089E9)</f>
        <v>6376836089</v>
      </c>
      <c r="K1885" s="468">
        <f>IFERROR(__xludf.DUMMYFUNCTION("""COMPUTED_VALUE"""),1013111.0)</f>
        <v>1013111</v>
      </c>
      <c r="L1885" s="468">
        <f>IFERROR(__xludf.DUMMYFUNCTION("""COMPUTED_VALUE"""),0.0)</f>
        <v>0</v>
      </c>
      <c r="M1885" s="468">
        <f>IFERROR(__xludf.DUMMYFUNCTION("""COMPUTED_VALUE"""),6.376836089E9)</f>
        <v>6376836089</v>
      </c>
      <c r="N1885" s="468">
        <f>IFERROR(__xludf.DUMMYFUNCTION("""COMPUTED_VALUE"""),0.0)</f>
        <v>0</v>
      </c>
      <c r="O1885" s="468">
        <f>IFERROR(__xludf.DUMMYFUNCTION("""COMPUTED_VALUE"""),0.0)</f>
        <v>0</v>
      </c>
      <c r="P1885" s="468">
        <f>IFERROR(__xludf.DUMMYFUNCTION("""COMPUTED_VALUE"""),0.0)</f>
        <v>0</v>
      </c>
      <c r="Q1885" s="468"/>
      <c r="R1885" s="468"/>
      <c r="S1885" s="468"/>
      <c r="T1885" s="468"/>
      <c r="U1885" s="468"/>
      <c r="V1885" s="468"/>
      <c r="W1885" s="468"/>
      <c r="X1885" s="468"/>
      <c r="Y1885" s="468"/>
      <c r="Z1885" s="468"/>
      <c r="AA1885" s="468"/>
      <c r="AB1885" s="468"/>
      <c r="AC1885" s="468"/>
      <c r="AD1885" s="468"/>
      <c r="AE1885" s="468"/>
      <c r="AF1885" s="468"/>
      <c r="AG1885" s="468"/>
      <c r="AH1885" s="468"/>
      <c r="AI1885" s="468"/>
      <c r="AJ1885" s="468"/>
    </row>
    <row r="1886" ht="15.75" customHeight="1">
      <c r="A1886" s="468">
        <f>IFERROR(__xludf.DUMMYFUNCTION("""COMPUTED_VALUE"""),8.086420261E9)</f>
        <v>8086420261</v>
      </c>
      <c r="B1886" s="468">
        <f>IFERROR(__xludf.DUMMYFUNCTION("""COMPUTED_VALUE"""),8086.0)</f>
        <v>8086</v>
      </c>
      <c r="C1886" s="468">
        <f>IFERROR(__xludf.DUMMYFUNCTION("""COMPUTED_VALUE"""),4.0)</f>
        <v>4</v>
      </c>
      <c r="D1886" s="468">
        <f>IFERROR(__xludf.DUMMYFUNCTION("""COMPUTED_VALUE"""),2026.0)</f>
        <v>2026</v>
      </c>
      <c r="E1886" s="468">
        <f>IFERROR(__xludf.DUMMYFUNCTION("""COMPUTED_VALUE"""),1.0)</f>
        <v>1</v>
      </c>
      <c r="F1886" s="468" t="str">
        <f>IFERROR(__xludf.DUMMYFUNCTION("""COMPUTED_VALUE"""),"Enero")</f>
        <v>Enero</v>
      </c>
      <c r="G1886" s="468">
        <f>IFERROR(__xludf.DUMMYFUNCTION("""COMPUTED_VALUE"""),4.140585267E9)</f>
        <v>4140585267</v>
      </c>
      <c r="H1886" s="468">
        <f>IFERROR(__xludf.DUMMYFUNCTION("""COMPUTED_VALUE"""),4.104975E9)</f>
        <v>4104975000</v>
      </c>
      <c r="I1886" s="468">
        <f>IFERROR(__xludf.DUMMYFUNCTION("""COMPUTED_VALUE"""),3.5610267E7)</f>
        <v>35610267</v>
      </c>
      <c r="J1886" s="468">
        <f>IFERROR(__xludf.DUMMYFUNCTION("""COMPUTED_VALUE"""),0.0)</f>
        <v>0</v>
      </c>
      <c r="K1886" s="468">
        <f>IFERROR(__xludf.DUMMYFUNCTION("""COMPUTED_VALUE"""),4.047292046E9)</f>
        <v>4047292046</v>
      </c>
      <c r="L1886" s="468">
        <f>IFERROR(__xludf.DUMMYFUNCTION("""COMPUTED_VALUE"""),3.660735945E9)</f>
        <v>3660735945</v>
      </c>
      <c r="M1886" s="468">
        <f>IFERROR(__xludf.DUMMYFUNCTION("""COMPUTED_VALUE"""),0.0)</f>
        <v>0</v>
      </c>
      <c r="N1886" s="468">
        <f>IFERROR(__xludf.DUMMYFUNCTION("""COMPUTED_VALUE"""),0.0)</f>
        <v>0</v>
      </c>
      <c r="O1886" s="468">
        <f>IFERROR(__xludf.DUMMYFUNCTION("""COMPUTED_VALUE"""),3.5610267E7)</f>
        <v>35610267</v>
      </c>
      <c r="P1886" s="468">
        <f>IFERROR(__xludf.DUMMYFUNCTION("""COMPUTED_VALUE"""),2.3483867E7)</f>
        <v>23483867</v>
      </c>
      <c r="Q1886" s="468"/>
      <c r="R1886" s="468"/>
      <c r="S1886" s="468"/>
      <c r="T1886" s="468"/>
      <c r="U1886" s="468"/>
      <c r="V1886" s="468"/>
      <c r="W1886" s="468"/>
      <c r="X1886" s="468"/>
      <c r="Y1886" s="468"/>
      <c r="Z1886" s="468"/>
      <c r="AA1886" s="468"/>
      <c r="AB1886" s="468"/>
      <c r="AC1886" s="468"/>
      <c r="AD1886" s="468"/>
      <c r="AE1886" s="468"/>
      <c r="AF1886" s="468"/>
      <c r="AG1886" s="468"/>
      <c r="AH1886" s="468"/>
      <c r="AI1886" s="468"/>
      <c r="AJ1886" s="468"/>
    </row>
    <row r="1887" ht="15.75" customHeight="1">
      <c r="A1887" s="468">
        <f>IFERROR(__xludf.DUMMYFUNCTION("""COMPUTED_VALUE"""),8.086420262E9)</f>
        <v>8086420262</v>
      </c>
      <c r="B1887" s="468">
        <f>IFERROR(__xludf.DUMMYFUNCTION("""COMPUTED_VALUE"""),8086.0)</f>
        <v>8086</v>
      </c>
      <c r="C1887" s="468">
        <f>IFERROR(__xludf.DUMMYFUNCTION("""COMPUTED_VALUE"""),4.0)</f>
        <v>4</v>
      </c>
      <c r="D1887" s="468">
        <f>IFERROR(__xludf.DUMMYFUNCTION("""COMPUTED_VALUE"""),2026.0)</f>
        <v>2026</v>
      </c>
      <c r="E1887" s="468">
        <f>IFERROR(__xludf.DUMMYFUNCTION("""COMPUTED_VALUE"""),2.0)</f>
        <v>2</v>
      </c>
      <c r="F1887" s="468" t="str">
        <f>IFERROR(__xludf.DUMMYFUNCTION("""COMPUTED_VALUE"""),"Febrero")</f>
        <v>Febrero</v>
      </c>
      <c r="G1887" s="468">
        <f>IFERROR(__xludf.DUMMYFUNCTION("""COMPUTED_VALUE"""),0.0)</f>
        <v>0</v>
      </c>
      <c r="H1887" s="468">
        <f>IFERROR(__xludf.DUMMYFUNCTION("""COMPUTED_VALUE"""),0.0)</f>
        <v>0</v>
      </c>
      <c r="I1887" s="468">
        <f>IFERROR(__xludf.DUMMYFUNCTION("""COMPUTED_VALUE"""),0.0)</f>
        <v>0</v>
      </c>
      <c r="J1887" s="468">
        <f>IFERROR(__xludf.DUMMYFUNCTION("""COMPUTED_VALUE"""),1.50465078E8)</f>
        <v>150465078</v>
      </c>
      <c r="K1887" s="468">
        <f>IFERROR(__xludf.DUMMYFUNCTION("""COMPUTED_VALUE"""),0.0)</f>
        <v>0</v>
      </c>
      <c r="L1887" s="468">
        <f>IFERROR(__xludf.DUMMYFUNCTION("""COMPUTED_VALUE"""),0.0)</f>
        <v>0</v>
      </c>
      <c r="M1887" s="468">
        <f>IFERROR(__xludf.DUMMYFUNCTION("""COMPUTED_VALUE"""),1.483507484E8)</f>
        <v>148350748.4</v>
      </c>
      <c r="N1887" s="468">
        <f>IFERROR(__xludf.DUMMYFUNCTION("""COMPUTED_VALUE"""),8.2317533E7)</f>
        <v>82317533</v>
      </c>
      <c r="O1887" s="468">
        <f>IFERROR(__xludf.DUMMYFUNCTION("""COMPUTED_VALUE"""),0.0)</f>
        <v>0</v>
      </c>
      <c r="P1887" s="468">
        <f>IFERROR(__xludf.DUMMYFUNCTION("""COMPUTED_VALUE"""),1.21264E7)</f>
        <v>12126400</v>
      </c>
      <c r="Q1887" s="468"/>
      <c r="R1887" s="468"/>
      <c r="S1887" s="468"/>
      <c r="T1887" s="468"/>
      <c r="U1887" s="468"/>
      <c r="V1887" s="468"/>
      <c r="W1887" s="468"/>
      <c r="X1887" s="468"/>
      <c r="Y1887" s="468"/>
      <c r="Z1887" s="468"/>
      <c r="AA1887" s="468"/>
      <c r="AB1887" s="468"/>
      <c r="AC1887" s="468"/>
      <c r="AD1887" s="468"/>
      <c r="AE1887" s="468"/>
      <c r="AF1887" s="468"/>
      <c r="AG1887" s="468"/>
      <c r="AH1887" s="468"/>
      <c r="AI1887" s="468"/>
      <c r="AJ1887" s="468"/>
    </row>
    <row r="1888" ht="15.75" customHeight="1">
      <c r="A1888" s="468">
        <f>IFERROR(__xludf.DUMMYFUNCTION("""COMPUTED_VALUE"""),8.086420263E9)</f>
        <v>8086420263</v>
      </c>
      <c r="B1888" s="468">
        <f>IFERROR(__xludf.DUMMYFUNCTION("""COMPUTED_VALUE"""),8086.0)</f>
        <v>8086</v>
      </c>
      <c r="C1888" s="468">
        <f>IFERROR(__xludf.DUMMYFUNCTION("""COMPUTED_VALUE"""),4.0)</f>
        <v>4</v>
      </c>
      <c r="D1888" s="468">
        <f>IFERROR(__xludf.DUMMYFUNCTION("""COMPUTED_VALUE"""),2026.0)</f>
        <v>2026</v>
      </c>
      <c r="E1888" s="468">
        <f>IFERROR(__xludf.DUMMYFUNCTION("""COMPUTED_VALUE"""),3.0)</f>
        <v>3</v>
      </c>
      <c r="F1888" s="468" t="str">
        <f>IFERROR(__xludf.DUMMYFUNCTION("""COMPUTED_VALUE"""),"Marzo")</f>
        <v>Marzo</v>
      </c>
      <c r="G1888" s="468">
        <f>IFERROR(__xludf.DUMMYFUNCTION("""COMPUTED_VALUE"""),0.0)</f>
        <v>0</v>
      </c>
      <c r="H1888" s="468">
        <f>IFERROR(__xludf.DUMMYFUNCTION("""COMPUTED_VALUE"""),0.0)</f>
        <v>0</v>
      </c>
      <c r="I1888" s="468">
        <f>IFERROR(__xludf.DUMMYFUNCTION("""COMPUTED_VALUE"""),0.0)</f>
        <v>0</v>
      </c>
      <c r="J1888" s="468">
        <f>IFERROR(__xludf.DUMMYFUNCTION("""COMPUTED_VALUE"""),1.280651993E9)</f>
        <v>1280651993</v>
      </c>
      <c r="K1888" s="468">
        <f>IFERROR(__xludf.DUMMYFUNCTION("""COMPUTED_VALUE"""),0.0)</f>
        <v>0</v>
      </c>
      <c r="L1888" s="468">
        <f>IFERROR(__xludf.DUMMYFUNCTION("""COMPUTED_VALUE"""),0.0)</f>
        <v>0</v>
      </c>
      <c r="M1888" s="468">
        <f>IFERROR(__xludf.DUMMYFUNCTION("""COMPUTED_VALUE"""),1.26265632E9)</f>
        <v>1262656320</v>
      </c>
      <c r="N1888" s="468">
        <f>IFERROR(__xludf.DUMMYFUNCTION("""COMPUTED_VALUE"""),0.0)</f>
        <v>0</v>
      </c>
      <c r="O1888" s="468">
        <f>IFERROR(__xludf.DUMMYFUNCTION("""COMPUTED_VALUE"""),0.0)</f>
        <v>0</v>
      </c>
      <c r="P1888" s="468">
        <f>IFERROR(__xludf.DUMMYFUNCTION("""COMPUTED_VALUE"""),0.0)</f>
        <v>0</v>
      </c>
      <c r="Q1888" s="468"/>
      <c r="R1888" s="468"/>
      <c r="S1888" s="468"/>
      <c r="T1888" s="468"/>
      <c r="U1888" s="468"/>
      <c r="V1888" s="468"/>
      <c r="W1888" s="468"/>
      <c r="X1888" s="468"/>
      <c r="Y1888" s="468"/>
      <c r="Z1888" s="468"/>
      <c r="AA1888" s="468"/>
      <c r="AB1888" s="468"/>
      <c r="AC1888" s="468"/>
      <c r="AD1888" s="468"/>
      <c r="AE1888" s="468"/>
      <c r="AF1888" s="468"/>
      <c r="AG1888" s="468"/>
      <c r="AH1888" s="468"/>
      <c r="AI1888" s="468"/>
      <c r="AJ1888" s="468"/>
    </row>
    <row r="1889" ht="15.75" customHeight="1">
      <c r="A1889" s="468">
        <f>IFERROR(__xludf.DUMMYFUNCTION("""COMPUTED_VALUE"""),8.086420264E9)</f>
        <v>8086420264</v>
      </c>
      <c r="B1889" s="468">
        <f>IFERROR(__xludf.DUMMYFUNCTION("""COMPUTED_VALUE"""),8086.0)</f>
        <v>8086</v>
      </c>
      <c r="C1889" s="468">
        <f>IFERROR(__xludf.DUMMYFUNCTION("""COMPUTED_VALUE"""),4.0)</f>
        <v>4</v>
      </c>
      <c r="D1889" s="468">
        <f>IFERROR(__xludf.DUMMYFUNCTION("""COMPUTED_VALUE"""),2026.0)</f>
        <v>2026</v>
      </c>
      <c r="E1889" s="468">
        <f>IFERROR(__xludf.DUMMYFUNCTION("""COMPUTED_VALUE"""),4.0)</f>
        <v>4</v>
      </c>
      <c r="F1889" s="468" t="str">
        <f>IFERROR(__xludf.DUMMYFUNCTION("""COMPUTED_VALUE"""),"Abril")</f>
        <v>Abril</v>
      </c>
      <c r="G1889" s="468">
        <f>IFERROR(__xludf.DUMMYFUNCTION("""COMPUTED_VALUE"""),0.0)</f>
        <v>0</v>
      </c>
      <c r="H1889" s="468">
        <f>IFERROR(__xludf.DUMMYFUNCTION("""COMPUTED_VALUE"""),0.0)</f>
        <v>0</v>
      </c>
      <c r="I1889" s="468">
        <f>IFERROR(__xludf.DUMMYFUNCTION("""COMPUTED_VALUE"""),0.0)</f>
        <v>0</v>
      </c>
      <c r="J1889" s="468">
        <f>IFERROR(__xludf.DUMMYFUNCTION("""COMPUTED_VALUE"""),2.75009945E8)</f>
        <v>275009945</v>
      </c>
      <c r="K1889" s="468">
        <f>IFERROR(__xludf.DUMMYFUNCTION("""COMPUTED_VALUE"""),0.0)</f>
        <v>0</v>
      </c>
      <c r="L1889" s="468">
        <f>IFERROR(__xludf.DUMMYFUNCTION("""COMPUTED_VALUE"""),0.0)</f>
        <v>0</v>
      </c>
      <c r="M1889" s="468">
        <f>IFERROR(__xludf.DUMMYFUNCTION("""COMPUTED_VALUE"""),2.711455157E8)</f>
        <v>271145515.7</v>
      </c>
      <c r="N1889" s="468">
        <f>IFERROR(__xludf.DUMMYFUNCTION("""COMPUTED_VALUE"""),0.0)</f>
        <v>0</v>
      </c>
      <c r="O1889" s="468">
        <f>IFERROR(__xludf.DUMMYFUNCTION("""COMPUTED_VALUE"""),0.0)</f>
        <v>0</v>
      </c>
      <c r="P1889" s="468">
        <f>IFERROR(__xludf.DUMMYFUNCTION("""COMPUTED_VALUE"""),0.0)</f>
        <v>0</v>
      </c>
      <c r="Q1889" s="468"/>
      <c r="R1889" s="468"/>
      <c r="S1889" s="468"/>
      <c r="T1889" s="468"/>
      <c r="U1889" s="468"/>
      <c r="V1889" s="468"/>
      <c r="W1889" s="468"/>
      <c r="X1889" s="468"/>
      <c r="Y1889" s="468"/>
      <c r="Z1889" s="468"/>
      <c r="AA1889" s="468"/>
      <c r="AB1889" s="468"/>
      <c r="AC1889" s="468"/>
      <c r="AD1889" s="468"/>
      <c r="AE1889" s="468"/>
      <c r="AF1889" s="468"/>
      <c r="AG1889" s="468"/>
      <c r="AH1889" s="468"/>
      <c r="AI1889" s="468"/>
      <c r="AJ1889" s="468"/>
    </row>
    <row r="1890" ht="15.75" customHeight="1">
      <c r="A1890" s="468">
        <f>IFERROR(__xludf.DUMMYFUNCTION("""COMPUTED_VALUE"""),8.086420265E9)</f>
        <v>8086420265</v>
      </c>
      <c r="B1890" s="468">
        <f>IFERROR(__xludf.DUMMYFUNCTION("""COMPUTED_VALUE"""),8086.0)</f>
        <v>8086</v>
      </c>
      <c r="C1890" s="468">
        <f>IFERROR(__xludf.DUMMYFUNCTION("""COMPUTED_VALUE"""),4.0)</f>
        <v>4</v>
      </c>
      <c r="D1890" s="468">
        <f>IFERROR(__xludf.DUMMYFUNCTION("""COMPUTED_VALUE"""),2026.0)</f>
        <v>2026</v>
      </c>
      <c r="E1890" s="468">
        <f>IFERROR(__xludf.DUMMYFUNCTION("""COMPUTED_VALUE"""),5.0)</f>
        <v>5</v>
      </c>
      <c r="F1890" s="468" t="str">
        <f>IFERROR(__xludf.DUMMYFUNCTION("""COMPUTED_VALUE"""),"Mayo")</f>
        <v>Mayo</v>
      </c>
      <c r="G1890" s="468">
        <f>IFERROR(__xludf.DUMMYFUNCTION("""COMPUTED_VALUE"""),0.0)</f>
        <v>0</v>
      </c>
      <c r="H1890" s="468">
        <f>IFERROR(__xludf.DUMMYFUNCTION("""COMPUTED_VALUE"""),0.0)</f>
        <v>0</v>
      </c>
      <c r="I1890" s="468">
        <f>IFERROR(__xludf.DUMMYFUNCTION("""COMPUTED_VALUE"""),0.0)</f>
        <v>0</v>
      </c>
      <c r="J1890" s="468">
        <f>IFERROR(__xludf.DUMMYFUNCTION("""COMPUTED_VALUE"""),2.75009945E8)</f>
        <v>275009945</v>
      </c>
      <c r="K1890" s="468">
        <f>IFERROR(__xludf.DUMMYFUNCTION("""COMPUTED_VALUE"""),0.0)</f>
        <v>0</v>
      </c>
      <c r="L1890" s="468">
        <f>IFERROR(__xludf.DUMMYFUNCTION("""COMPUTED_VALUE"""),0.0)</f>
        <v>0</v>
      </c>
      <c r="M1890" s="468">
        <f>IFERROR(__xludf.DUMMYFUNCTION("""COMPUTED_VALUE"""),2.711455157E8)</f>
        <v>271145515.7</v>
      </c>
      <c r="N1890" s="468">
        <f>IFERROR(__xludf.DUMMYFUNCTION("""COMPUTED_VALUE"""),0.0)</f>
        <v>0</v>
      </c>
      <c r="O1890" s="468">
        <f>IFERROR(__xludf.DUMMYFUNCTION("""COMPUTED_VALUE"""),0.0)</f>
        <v>0</v>
      </c>
      <c r="P1890" s="468">
        <f>IFERROR(__xludf.DUMMYFUNCTION("""COMPUTED_VALUE"""),0.0)</f>
        <v>0</v>
      </c>
      <c r="Q1890" s="468"/>
      <c r="R1890" s="468"/>
      <c r="S1890" s="468"/>
      <c r="T1890" s="468"/>
      <c r="U1890" s="468"/>
      <c r="V1890" s="468"/>
      <c r="W1890" s="468"/>
      <c r="X1890" s="468"/>
      <c r="Y1890" s="468"/>
      <c r="Z1890" s="468"/>
      <c r="AA1890" s="468"/>
      <c r="AB1890" s="468"/>
      <c r="AC1890" s="468"/>
      <c r="AD1890" s="468"/>
      <c r="AE1890" s="468"/>
      <c r="AF1890" s="468"/>
      <c r="AG1890" s="468"/>
      <c r="AH1890" s="468"/>
      <c r="AI1890" s="468"/>
      <c r="AJ1890" s="468"/>
    </row>
    <row r="1891" ht="15.75" customHeight="1">
      <c r="A1891" s="468">
        <f>IFERROR(__xludf.DUMMYFUNCTION("""COMPUTED_VALUE"""),8.086420266E9)</f>
        <v>8086420266</v>
      </c>
      <c r="B1891" s="468">
        <f>IFERROR(__xludf.DUMMYFUNCTION("""COMPUTED_VALUE"""),8086.0)</f>
        <v>8086</v>
      </c>
      <c r="C1891" s="468">
        <f>IFERROR(__xludf.DUMMYFUNCTION("""COMPUTED_VALUE"""),4.0)</f>
        <v>4</v>
      </c>
      <c r="D1891" s="468">
        <f>IFERROR(__xludf.DUMMYFUNCTION("""COMPUTED_VALUE"""),2026.0)</f>
        <v>2026</v>
      </c>
      <c r="E1891" s="468">
        <f>IFERROR(__xludf.DUMMYFUNCTION("""COMPUTED_VALUE"""),6.0)</f>
        <v>6</v>
      </c>
      <c r="F1891" s="468" t="str">
        <f>IFERROR(__xludf.DUMMYFUNCTION("""COMPUTED_VALUE"""),"Junio")</f>
        <v>Junio</v>
      </c>
      <c r="G1891" s="468">
        <f>IFERROR(__xludf.DUMMYFUNCTION("""COMPUTED_VALUE"""),1.8E7)</f>
        <v>18000000</v>
      </c>
      <c r="H1891" s="468">
        <f>IFERROR(__xludf.DUMMYFUNCTION("""COMPUTED_VALUE"""),1.8E7)</f>
        <v>18000000</v>
      </c>
      <c r="I1891" s="468">
        <f>IFERROR(__xludf.DUMMYFUNCTION("""COMPUTED_VALUE"""),0.0)</f>
        <v>0</v>
      </c>
      <c r="J1891" s="468">
        <f>IFERROR(__xludf.DUMMYFUNCTION("""COMPUTED_VALUE"""),2.79009945E8)</f>
        <v>279009945</v>
      </c>
      <c r="K1891" s="468">
        <f>IFERROR(__xludf.DUMMYFUNCTION("""COMPUTED_VALUE"""),1.7747065E7)</f>
        <v>17747065</v>
      </c>
      <c r="L1891" s="468">
        <f>IFERROR(__xludf.DUMMYFUNCTION("""COMPUTED_VALUE"""),0.0)</f>
        <v>0</v>
      </c>
      <c r="M1891" s="468">
        <f>IFERROR(__xludf.DUMMYFUNCTION("""COMPUTED_VALUE"""),2.750893078E8)</f>
        <v>275089307.8</v>
      </c>
      <c r="N1891" s="468">
        <f>IFERROR(__xludf.DUMMYFUNCTION("""COMPUTED_VALUE"""),0.0)</f>
        <v>0</v>
      </c>
      <c r="O1891" s="468">
        <f>IFERROR(__xludf.DUMMYFUNCTION("""COMPUTED_VALUE"""),0.0)</f>
        <v>0</v>
      </c>
      <c r="P1891" s="468">
        <f>IFERROR(__xludf.DUMMYFUNCTION("""COMPUTED_VALUE"""),0.0)</f>
        <v>0</v>
      </c>
      <c r="Q1891" s="468"/>
      <c r="R1891" s="468"/>
      <c r="S1891" s="468"/>
      <c r="T1891" s="468"/>
      <c r="U1891" s="468"/>
      <c r="V1891" s="468"/>
      <c r="W1891" s="468"/>
      <c r="X1891" s="468"/>
      <c r="Y1891" s="468"/>
      <c r="Z1891" s="468"/>
      <c r="AA1891" s="468"/>
      <c r="AB1891" s="468"/>
      <c r="AC1891" s="468"/>
      <c r="AD1891" s="468"/>
      <c r="AE1891" s="468"/>
      <c r="AF1891" s="468"/>
      <c r="AG1891" s="468"/>
      <c r="AH1891" s="468"/>
      <c r="AI1891" s="468"/>
      <c r="AJ1891" s="468"/>
    </row>
    <row r="1892" ht="15.75" customHeight="1">
      <c r="A1892" s="468">
        <f>IFERROR(__xludf.DUMMYFUNCTION("""COMPUTED_VALUE"""),8.086420267E9)</f>
        <v>8086420267</v>
      </c>
      <c r="B1892" s="468">
        <f>IFERROR(__xludf.DUMMYFUNCTION("""COMPUTED_VALUE"""),8086.0)</f>
        <v>8086</v>
      </c>
      <c r="C1892" s="468">
        <f>IFERROR(__xludf.DUMMYFUNCTION("""COMPUTED_VALUE"""),4.0)</f>
        <v>4</v>
      </c>
      <c r="D1892" s="468">
        <f>IFERROR(__xludf.DUMMYFUNCTION("""COMPUTED_VALUE"""),2026.0)</f>
        <v>2026</v>
      </c>
      <c r="E1892" s="468">
        <f>IFERROR(__xludf.DUMMYFUNCTION("""COMPUTED_VALUE"""),7.0)</f>
        <v>7</v>
      </c>
      <c r="F1892" s="468" t="str">
        <f>IFERROR(__xludf.DUMMYFUNCTION("""COMPUTED_VALUE"""),"Julio")</f>
        <v>Julio</v>
      </c>
      <c r="G1892" s="468">
        <f>IFERROR(__xludf.DUMMYFUNCTION("""COMPUTED_VALUE"""),0.0)</f>
        <v>0</v>
      </c>
      <c r="H1892" s="468">
        <f>IFERROR(__xludf.DUMMYFUNCTION("""COMPUTED_VALUE"""),0.0)</f>
        <v>0</v>
      </c>
      <c r="I1892" s="468">
        <f>IFERROR(__xludf.DUMMYFUNCTION("""COMPUTED_VALUE"""),0.0)</f>
        <v>0</v>
      </c>
      <c r="J1892" s="468">
        <f>IFERROR(__xludf.DUMMYFUNCTION("""COMPUTED_VALUE"""),2.89009945E8)</f>
        <v>289009945</v>
      </c>
      <c r="K1892" s="468">
        <f>IFERROR(__xludf.DUMMYFUNCTION("""COMPUTED_VALUE"""),0.0)</f>
        <v>0</v>
      </c>
      <c r="L1892" s="468">
        <f>IFERROR(__xludf.DUMMYFUNCTION("""COMPUTED_VALUE"""),0.0)</f>
        <v>0</v>
      </c>
      <c r="M1892" s="468">
        <f>IFERROR(__xludf.DUMMYFUNCTION("""COMPUTED_VALUE"""),2.849487882E8)</f>
        <v>284948788.2</v>
      </c>
      <c r="N1892" s="468">
        <f>IFERROR(__xludf.DUMMYFUNCTION("""COMPUTED_VALUE"""),0.0)</f>
        <v>0</v>
      </c>
      <c r="O1892" s="468">
        <f>IFERROR(__xludf.DUMMYFUNCTION("""COMPUTED_VALUE"""),0.0)</f>
        <v>0</v>
      </c>
      <c r="P1892" s="468">
        <f>IFERROR(__xludf.DUMMYFUNCTION("""COMPUTED_VALUE"""),0.0)</f>
        <v>0</v>
      </c>
      <c r="Q1892" s="468"/>
      <c r="R1892" s="468"/>
      <c r="S1892" s="468"/>
      <c r="T1892" s="468"/>
      <c r="U1892" s="468"/>
      <c r="V1892" s="468"/>
      <c r="W1892" s="468"/>
      <c r="X1892" s="468"/>
      <c r="Y1892" s="468"/>
      <c r="Z1892" s="468"/>
      <c r="AA1892" s="468"/>
      <c r="AB1892" s="468"/>
      <c r="AC1892" s="468"/>
      <c r="AD1892" s="468"/>
      <c r="AE1892" s="468"/>
      <c r="AF1892" s="468"/>
      <c r="AG1892" s="468"/>
      <c r="AH1892" s="468"/>
      <c r="AI1892" s="468"/>
      <c r="AJ1892" s="468"/>
    </row>
    <row r="1893" ht="15.75" customHeight="1">
      <c r="A1893" s="468">
        <f>IFERROR(__xludf.DUMMYFUNCTION("""COMPUTED_VALUE"""),8.086420268E9)</f>
        <v>8086420268</v>
      </c>
      <c r="B1893" s="468">
        <f>IFERROR(__xludf.DUMMYFUNCTION("""COMPUTED_VALUE"""),8086.0)</f>
        <v>8086</v>
      </c>
      <c r="C1893" s="468">
        <f>IFERROR(__xludf.DUMMYFUNCTION("""COMPUTED_VALUE"""),4.0)</f>
        <v>4</v>
      </c>
      <c r="D1893" s="468">
        <f>IFERROR(__xludf.DUMMYFUNCTION("""COMPUTED_VALUE"""),2026.0)</f>
        <v>2026</v>
      </c>
      <c r="E1893" s="468">
        <f>IFERROR(__xludf.DUMMYFUNCTION("""COMPUTED_VALUE"""),8.0)</f>
        <v>8</v>
      </c>
      <c r="F1893" s="468" t="str">
        <f>IFERROR(__xludf.DUMMYFUNCTION("""COMPUTED_VALUE"""),"Agosto")</f>
        <v>Agosto</v>
      </c>
      <c r="G1893" s="468">
        <f>IFERROR(__xludf.DUMMYFUNCTION("""COMPUTED_VALUE"""),0.0)</f>
        <v>0</v>
      </c>
      <c r="H1893" s="468">
        <f>IFERROR(__xludf.DUMMYFUNCTION("""COMPUTED_VALUE"""),0.0)</f>
        <v>0</v>
      </c>
      <c r="I1893" s="468">
        <f>IFERROR(__xludf.DUMMYFUNCTION("""COMPUTED_VALUE"""),0.0)</f>
        <v>0</v>
      </c>
      <c r="J1893" s="468">
        <f>IFERROR(__xludf.DUMMYFUNCTION("""COMPUTED_VALUE"""),6.45025445E8)</f>
        <v>645025445</v>
      </c>
      <c r="K1893" s="468">
        <f>IFERROR(__xludf.DUMMYFUNCTION("""COMPUTED_VALUE"""),0.0)</f>
        <v>0</v>
      </c>
      <c r="L1893" s="468">
        <f>IFERROR(__xludf.DUMMYFUNCTION("""COMPUTED_VALUE"""),0.0)</f>
        <v>0</v>
      </c>
      <c r="M1893" s="468">
        <f>IFERROR(__xludf.DUMMYFUNCTION("""COMPUTED_VALUE"""),6.359615719E8)</f>
        <v>635961571.9</v>
      </c>
      <c r="N1893" s="468">
        <f>IFERROR(__xludf.DUMMYFUNCTION("""COMPUTED_VALUE"""),0.0)</f>
        <v>0</v>
      </c>
      <c r="O1893" s="468">
        <f>IFERROR(__xludf.DUMMYFUNCTION("""COMPUTED_VALUE"""),0.0)</f>
        <v>0</v>
      </c>
      <c r="P1893" s="468">
        <f>IFERROR(__xludf.DUMMYFUNCTION("""COMPUTED_VALUE"""),0.0)</f>
        <v>0</v>
      </c>
      <c r="Q1893" s="468"/>
      <c r="R1893" s="468"/>
      <c r="S1893" s="468"/>
      <c r="T1893" s="468"/>
      <c r="U1893" s="468"/>
      <c r="V1893" s="468"/>
      <c r="W1893" s="468"/>
      <c r="X1893" s="468"/>
      <c r="Y1893" s="468"/>
      <c r="Z1893" s="468"/>
      <c r="AA1893" s="468"/>
      <c r="AB1893" s="468"/>
      <c r="AC1893" s="468"/>
      <c r="AD1893" s="468"/>
      <c r="AE1893" s="468"/>
      <c r="AF1893" s="468"/>
      <c r="AG1893" s="468"/>
      <c r="AH1893" s="468"/>
      <c r="AI1893" s="468"/>
      <c r="AJ1893" s="468"/>
    </row>
    <row r="1894" ht="15.75" customHeight="1">
      <c r="A1894" s="468">
        <f>IFERROR(__xludf.DUMMYFUNCTION("""COMPUTED_VALUE"""),8.086420269E9)</f>
        <v>8086420269</v>
      </c>
      <c r="B1894" s="468">
        <f>IFERROR(__xludf.DUMMYFUNCTION("""COMPUTED_VALUE"""),8086.0)</f>
        <v>8086</v>
      </c>
      <c r="C1894" s="468">
        <f>IFERROR(__xludf.DUMMYFUNCTION("""COMPUTED_VALUE"""),4.0)</f>
        <v>4</v>
      </c>
      <c r="D1894" s="468">
        <f>IFERROR(__xludf.DUMMYFUNCTION("""COMPUTED_VALUE"""),2026.0)</f>
        <v>2026</v>
      </c>
      <c r="E1894" s="468">
        <f>IFERROR(__xludf.DUMMYFUNCTION("""COMPUTED_VALUE"""),9.0)</f>
        <v>9</v>
      </c>
      <c r="F1894" s="468" t="str">
        <f>IFERROR(__xludf.DUMMYFUNCTION("""COMPUTED_VALUE"""),"Septiembre")</f>
        <v>Septiembre</v>
      </c>
      <c r="G1894" s="468">
        <f>IFERROR(__xludf.DUMMYFUNCTION("""COMPUTED_VALUE"""),0.0)</f>
        <v>0</v>
      </c>
      <c r="H1894" s="468">
        <f>IFERROR(__xludf.DUMMYFUNCTION("""COMPUTED_VALUE"""),0.0)</f>
        <v>0</v>
      </c>
      <c r="I1894" s="468">
        <f>IFERROR(__xludf.DUMMYFUNCTION("""COMPUTED_VALUE"""),0.0)</f>
        <v>0</v>
      </c>
      <c r="J1894" s="468">
        <f>IFERROR(__xludf.DUMMYFUNCTION("""COMPUTED_VALUE"""),2.75009945E8)</f>
        <v>275009945</v>
      </c>
      <c r="K1894" s="468">
        <f>IFERROR(__xludf.DUMMYFUNCTION("""COMPUTED_VALUE"""),0.0)</f>
        <v>0</v>
      </c>
      <c r="L1894" s="468">
        <f>IFERROR(__xludf.DUMMYFUNCTION("""COMPUTED_VALUE"""),0.0)</f>
        <v>0</v>
      </c>
      <c r="M1894" s="468">
        <f>IFERROR(__xludf.DUMMYFUNCTION("""COMPUTED_VALUE"""),2.711455157E8)</f>
        <v>271145515.7</v>
      </c>
      <c r="N1894" s="468">
        <f>IFERROR(__xludf.DUMMYFUNCTION("""COMPUTED_VALUE"""),0.0)</f>
        <v>0</v>
      </c>
      <c r="O1894" s="468">
        <f>IFERROR(__xludf.DUMMYFUNCTION("""COMPUTED_VALUE"""),0.0)</f>
        <v>0</v>
      </c>
      <c r="P1894" s="468">
        <f>IFERROR(__xludf.DUMMYFUNCTION("""COMPUTED_VALUE"""),0.0)</f>
        <v>0</v>
      </c>
      <c r="Q1894" s="468"/>
      <c r="R1894" s="468"/>
      <c r="S1894" s="468"/>
      <c r="T1894" s="468"/>
      <c r="U1894" s="468"/>
      <c r="V1894" s="468"/>
      <c r="W1894" s="468"/>
      <c r="X1894" s="468"/>
      <c r="Y1894" s="468"/>
      <c r="Z1894" s="468"/>
      <c r="AA1894" s="468"/>
      <c r="AB1894" s="468"/>
      <c r="AC1894" s="468"/>
      <c r="AD1894" s="468"/>
      <c r="AE1894" s="468"/>
      <c r="AF1894" s="468"/>
      <c r="AG1894" s="468"/>
      <c r="AH1894" s="468"/>
      <c r="AI1894" s="468"/>
      <c r="AJ1894" s="468"/>
    </row>
    <row r="1895" ht="15.75" customHeight="1">
      <c r="A1895" s="468">
        <f>IFERROR(__xludf.DUMMYFUNCTION("""COMPUTED_VALUE"""),8.086420261E10)</f>
        <v>80864202610</v>
      </c>
      <c r="B1895" s="468">
        <f>IFERROR(__xludf.DUMMYFUNCTION("""COMPUTED_VALUE"""),8086.0)</f>
        <v>8086</v>
      </c>
      <c r="C1895" s="468">
        <f>IFERROR(__xludf.DUMMYFUNCTION("""COMPUTED_VALUE"""),4.0)</f>
        <v>4</v>
      </c>
      <c r="D1895" s="468">
        <f>IFERROR(__xludf.DUMMYFUNCTION("""COMPUTED_VALUE"""),2026.0)</f>
        <v>2026</v>
      </c>
      <c r="E1895" s="468">
        <f>IFERROR(__xludf.DUMMYFUNCTION("""COMPUTED_VALUE"""),10.0)</f>
        <v>10</v>
      </c>
      <c r="F1895" s="468" t="str">
        <f>IFERROR(__xludf.DUMMYFUNCTION("""COMPUTED_VALUE"""),"Octubre")</f>
        <v>Octubre</v>
      </c>
      <c r="G1895" s="468">
        <f>IFERROR(__xludf.DUMMYFUNCTION("""COMPUTED_VALUE"""),0.0)</f>
        <v>0</v>
      </c>
      <c r="H1895" s="468">
        <f>IFERROR(__xludf.DUMMYFUNCTION("""COMPUTED_VALUE"""),0.0)</f>
        <v>0</v>
      </c>
      <c r="I1895" s="468">
        <f>IFERROR(__xludf.DUMMYFUNCTION("""COMPUTED_VALUE"""),0.0)</f>
        <v>0</v>
      </c>
      <c r="J1895" s="468">
        <f>IFERROR(__xludf.DUMMYFUNCTION("""COMPUTED_VALUE"""),2.75009945E8)</f>
        <v>275009945</v>
      </c>
      <c r="K1895" s="468">
        <f>IFERROR(__xludf.DUMMYFUNCTION("""COMPUTED_VALUE"""),0.0)</f>
        <v>0</v>
      </c>
      <c r="L1895" s="468">
        <f>IFERROR(__xludf.DUMMYFUNCTION("""COMPUTED_VALUE"""),0.0)</f>
        <v>0</v>
      </c>
      <c r="M1895" s="468">
        <f>IFERROR(__xludf.DUMMYFUNCTION("""COMPUTED_VALUE"""),2.711455157E8)</f>
        <v>271145515.7</v>
      </c>
      <c r="N1895" s="468">
        <f>IFERROR(__xludf.DUMMYFUNCTION("""COMPUTED_VALUE"""),0.0)</f>
        <v>0</v>
      </c>
      <c r="O1895" s="468">
        <f>IFERROR(__xludf.DUMMYFUNCTION("""COMPUTED_VALUE"""),0.0)</f>
        <v>0</v>
      </c>
      <c r="P1895" s="468">
        <f>IFERROR(__xludf.DUMMYFUNCTION("""COMPUTED_VALUE"""),0.0)</f>
        <v>0</v>
      </c>
      <c r="Q1895" s="468"/>
      <c r="R1895" s="468"/>
      <c r="S1895" s="468"/>
      <c r="T1895" s="468"/>
      <c r="U1895" s="468"/>
      <c r="V1895" s="468"/>
      <c r="W1895" s="468"/>
      <c r="X1895" s="468"/>
      <c r="Y1895" s="468"/>
      <c r="Z1895" s="468"/>
      <c r="AA1895" s="468"/>
      <c r="AB1895" s="468"/>
      <c r="AC1895" s="468"/>
      <c r="AD1895" s="468"/>
      <c r="AE1895" s="468"/>
      <c r="AF1895" s="468"/>
      <c r="AG1895" s="468"/>
      <c r="AH1895" s="468"/>
      <c r="AI1895" s="468"/>
      <c r="AJ1895" s="468"/>
    </row>
    <row r="1896" ht="15.75" customHeight="1">
      <c r="A1896" s="468">
        <f>IFERROR(__xludf.DUMMYFUNCTION("""COMPUTED_VALUE"""),8.0864202611E10)</f>
        <v>80864202611</v>
      </c>
      <c r="B1896" s="468">
        <f>IFERROR(__xludf.DUMMYFUNCTION("""COMPUTED_VALUE"""),8086.0)</f>
        <v>8086</v>
      </c>
      <c r="C1896" s="468">
        <f>IFERROR(__xludf.DUMMYFUNCTION("""COMPUTED_VALUE"""),4.0)</f>
        <v>4</v>
      </c>
      <c r="D1896" s="468">
        <f>IFERROR(__xludf.DUMMYFUNCTION("""COMPUTED_VALUE"""),2026.0)</f>
        <v>2026</v>
      </c>
      <c r="E1896" s="468">
        <f>IFERROR(__xludf.DUMMYFUNCTION("""COMPUTED_VALUE"""),11.0)</f>
        <v>11</v>
      </c>
      <c r="F1896" s="468" t="str">
        <f>IFERROR(__xludf.DUMMYFUNCTION("""COMPUTED_VALUE"""),"Noviembre")</f>
        <v>Noviembre</v>
      </c>
      <c r="G1896" s="468">
        <f>IFERROR(__xludf.DUMMYFUNCTION("""COMPUTED_VALUE"""),0.0)</f>
        <v>0</v>
      </c>
      <c r="H1896" s="468">
        <f>IFERROR(__xludf.DUMMYFUNCTION("""COMPUTED_VALUE"""),0.0)</f>
        <v>0</v>
      </c>
      <c r="I1896" s="468">
        <f>IFERROR(__xludf.DUMMYFUNCTION("""COMPUTED_VALUE"""),0.0)</f>
        <v>0</v>
      </c>
      <c r="J1896" s="468">
        <f>IFERROR(__xludf.DUMMYFUNCTION("""COMPUTED_VALUE"""),2.15099579E8)</f>
        <v>215099579</v>
      </c>
      <c r="K1896" s="468">
        <f>IFERROR(__xludf.DUMMYFUNCTION("""COMPUTED_VALUE"""),0.0)</f>
        <v>0</v>
      </c>
      <c r="L1896" s="468">
        <f>IFERROR(__xludf.DUMMYFUNCTION("""COMPUTED_VALUE"""),0.0)</f>
        <v>0</v>
      </c>
      <c r="M1896" s="468">
        <f>IFERROR(__xludf.DUMMYFUNCTION("""COMPUTED_VALUE"""),2.120770079E8)</f>
        <v>212077007.9</v>
      </c>
      <c r="N1896" s="468">
        <f>IFERROR(__xludf.DUMMYFUNCTION("""COMPUTED_VALUE"""),0.0)</f>
        <v>0</v>
      </c>
      <c r="O1896" s="468">
        <f>IFERROR(__xludf.DUMMYFUNCTION("""COMPUTED_VALUE"""),0.0)</f>
        <v>0</v>
      </c>
      <c r="P1896" s="468">
        <f>IFERROR(__xludf.DUMMYFUNCTION("""COMPUTED_VALUE"""),0.0)</f>
        <v>0</v>
      </c>
      <c r="Q1896" s="468"/>
      <c r="R1896" s="468"/>
      <c r="S1896" s="468"/>
      <c r="T1896" s="468"/>
      <c r="U1896" s="468"/>
      <c r="V1896" s="468"/>
      <c r="W1896" s="468"/>
      <c r="X1896" s="468"/>
      <c r="Y1896" s="468"/>
      <c r="Z1896" s="468"/>
      <c r="AA1896" s="468"/>
      <c r="AB1896" s="468"/>
      <c r="AC1896" s="468"/>
      <c r="AD1896" s="468"/>
      <c r="AE1896" s="468"/>
      <c r="AF1896" s="468"/>
      <c r="AG1896" s="468"/>
      <c r="AH1896" s="468"/>
      <c r="AI1896" s="468"/>
      <c r="AJ1896" s="468"/>
    </row>
    <row r="1897" ht="15.75" customHeight="1">
      <c r="A1897" s="468">
        <f>IFERROR(__xludf.DUMMYFUNCTION("""COMPUTED_VALUE"""),8.0864202612E10)</f>
        <v>80864202612</v>
      </c>
      <c r="B1897" s="468">
        <f>IFERROR(__xludf.DUMMYFUNCTION("""COMPUTED_VALUE"""),8086.0)</f>
        <v>8086</v>
      </c>
      <c r="C1897" s="468">
        <f>IFERROR(__xludf.DUMMYFUNCTION("""COMPUTED_VALUE"""),4.0)</f>
        <v>4</v>
      </c>
      <c r="D1897" s="468">
        <f>IFERROR(__xludf.DUMMYFUNCTION("""COMPUTED_VALUE"""),2026.0)</f>
        <v>2026</v>
      </c>
      <c r="E1897" s="468">
        <f>IFERROR(__xludf.DUMMYFUNCTION("""COMPUTED_VALUE"""),12.0)</f>
        <v>12</v>
      </c>
      <c r="F1897" s="468" t="str">
        <f>IFERROR(__xludf.DUMMYFUNCTION("""COMPUTED_VALUE"""),"Diciembre")</f>
        <v>Diciembre</v>
      </c>
      <c r="G1897" s="468">
        <f>IFERROR(__xludf.DUMMYFUNCTION("""COMPUTED_VALUE"""),5.0677E7)</f>
        <v>50677000</v>
      </c>
      <c r="H1897" s="468">
        <f>IFERROR(__xludf.DUMMYFUNCTION("""COMPUTED_VALUE"""),5.0677E7)</f>
        <v>50677000</v>
      </c>
      <c r="I1897" s="468">
        <f>IFERROR(__xludf.DUMMYFUNCTION("""COMPUTED_VALUE"""),0.0)</f>
        <v>0</v>
      </c>
      <c r="J1897" s="468">
        <f>IFERROR(__xludf.DUMMYFUNCTION("""COMPUTED_VALUE"""),2.14350235E8)</f>
        <v>214350235</v>
      </c>
      <c r="K1897" s="468">
        <f>IFERROR(__xludf.DUMMYFUNCTION("""COMPUTED_VALUE"""),4.9964889E7)</f>
        <v>49964889</v>
      </c>
      <c r="L1897" s="468">
        <f>IFERROR(__xludf.DUMMYFUNCTION("""COMPUTED_VALUE"""),0.0)</f>
        <v>0</v>
      </c>
      <c r="M1897" s="468">
        <f>IFERROR(__xludf.DUMMYFUNCTION("""COMPUTED_VALUE"""),2.113381936E8)</f>
        <v>211338193.6</v>
      </c>
      <c r="N1897" s="468">
        <f>IFERROR(__xludf.DUMMYFUNCTION("""COMPUTED_VALUE"""),0.0)</f>
        <v>0</v>
      </c>
      <c r="O1897" s="468">
        <f>IFERROR(__xludf.DUMMYFUNCTION("""COMPUTED_VALUE"""),0.0)</f>
        <v>0</v>
      </c>
      <c r="P1897" s="468">
        <f>IFERROR(__xludf.DUMMYFUNCTION("""COMPUTED_VALUE"""),0.0)</f>
        <v>0</v>
      </c>
      <c r="Q1897" s="468"/>
      <c r="R1897" s="468"/>
      <c r="S1897" s="468"/>
      <c r="T1897" s="468"/>
      <c r="U1897" s="468"/>
      <c r="V1897" s="468"/>
      <c r="W1897" s="468"/>
      <c r="X1897" s="468"/>
      <c r="Y1897" s="468"/>
      <c r="Z1897" s="468"/>
      <c r="AA1897" s="468"/>
      <c r="AB1897" s="468"/>
      <c r="AC1897" s="468"/>
      <c r="AD1897" s="468"/>
      <c r="AE1897" s="468"/>
      <c r="AF1897" s="468"/>
      <c r="AG1897" s="468"/>
      <c r="AH1897" s="468"/>
      <c r="AI1897" s="468"/>
      <c r="AJ1897" s="468"/>
    </row>
    <row r="1898" ht="15.75" customHeight="1">
      <c r="A1898" s="468">
        <f>IFERROR(__xludf.DUMMYFUNCTION("""COMPUTED_VALUE"""),8.086520261E9)</f>
        <v>8086520261</v>
      </c>
      <c r="B1898" s="468">
        <f>IFERROR(__xludf.DUMMYFUNCTION("""COMPUTED_VALUE"""),8086.0)</f>
        <v>8086</v>
      </c>
      <c r="C1898" s="468">
        <f>IFERROR(__xludf.DUMMYFUNCTION("""COMPUTED_VALUE"""),5.0)</f>
        <v>5</v>
      </c>
      <c r="D1898" s="468">
        <f>IFERROR(__xludf.DUMMYFUNCTION("""COMPUTED_VALUE"""),2026.0)</f>
        <v>2026</v>
      </c>
      <c r="E1898" s="468">
        <f>IFERROR(__xludf.DUMMYFUNCTION("""COMPUTED_VALUE"""),1.0)</f>
        <v>1</v>
      </c>
      <c r="F1898" s="468" t="str">
        <f>IFERROR(__xludf.DUMMYFUNCTION("""COMPUTED_VALUE"""),"Enero")</f>
        <v>Enero</v>
      </c>
      <c r="G1898" s="468">
        <f>IFERROR(__xludf.DUMMYFUNCTION("""COMPUTED_VALUE"""),5.836327041E9)</f>
        <v>5836327041</v>
      </c>
      <c r="H1898" s="468">
        <f>IFERROR(__xludf.DUMMYFUNCTION("""COMPUTED_VALUE"""),5.805288141E9)</f>
        <v>5805288141</v>
      </c>
      <c r="I1898" s="468">
        <f>IFERROR(__xludf.DUMMYFUNCTION("""COMPUTED_VALUE"""),3.10389E7)</f>
        <v>31038900</v>
      </c>
      <c r="J1898" s="468">
        <f>IFERROR(__xludf.DUMMYFUNCTION("""COMPUTED_VALUE"""),0.0)</f>
        <v>0</v>
      </c>
      <c r="K1898" s="468">
        <f>IFERROR(__xludf.DUMMYFUNCTION("""COMPUTED_VALUE"""),5.805288141E9)</f>
        <v>5805288141</v>
      </c>
      <c r="L1898" s="468">
        <f>IFERROR(__xludf.DUMMYFUNCTION("""COMPUTED_VALUE"""),5.639015537E9)</f>
        <v>5639015537</v>
      </c>
      <c r="M1898" s="468">
        <f>IFERROR(__xludf.DUMMYFUNCTION("""COMPUTED_VALUE"""),0.0)</f>
        <v>0</v>
      </c>
      <c r="N1898" s="468">
        <f>IFERROR(__xludf.DUMMYFUNCTION("""COMPUTED_VALUE"""),0.0)</f>
        <v>0</v>
      </c>
      <c r="O1898" s="468">
        <f>IFERROR(__xludf.DUMMYFUNCTION("""COMPUTED_VALUE"""),3.10389E7)</f>
        <v>31038900</v>
      </c>
      <c r="P1898" s="468">
        <f>IFERROR(__xludf.DUMMYFUNCTION("""COMPUTED_VALUE"""),1.7638267E7)</f>
        <v>17638267</v>
      </c>
      <c r="Q1898" s="468"/>
      <c r="R1898" s="468"/>
      <c r="S1898" s="468"/>
      <c r="T1898" s="468"/>
      <c r="U1898" s="468"/>
      <c r="V1898" s="468"/>
      <c r="W1898" s="468"/>
      <c r="X1898" s="468"/>
      <c r="Y1898" s="468"/>
      <c r="Z1898" s="468"/>
      <c r="AA1898" s="468"/>
      <c r="AB1898" s="468"/>
      <c r="AC1898" s="468"/>
      <c r="AD1898" s="468"/>
      <c r="AE1898" s="468"/>
      <c r="AF1898" s="468"/>
      <c r="AG1898" s="468"/>
      <c r="AH1898" s="468"/>
      <c r="AI1898" s="468"/>
      <c r="AJ1898" s="468"/>
    </row>
    <row r="1899" ht="15.75" customHeight="1">
      <c r="A1899" s="468">
        <f>IFERROR(__xludf.DUMMYFUNCTION("""COMPUTED_VALUE"""),8.086520262E9)</f>
        <v>8086520262</v>
      </c>
      <c r="B1899" s="468">
        <f>IFERROR(__xludf.DUMMYFUNCTION("""COMPUTED_VALUE"""),8086.0)</f>
        <v>8086</v>
      </c>
      <c r="C1899" s="468">
        <f>IFERROR(__xludf.DUMMYFUNCTION("""COMPUTED_VALUE"""),5.0)</f>
        <v>5</v>
      </c>
      <c r="D1899" s="468">
        <f>IFERROR(__xludf.DUMMYFUNCTION("""COMPUTED_VALUE"""),2026.0)</f>
        <v>2026</v>
      </c>
      <c r="E1899" s="468">
        <f>IFERROR(__xludf.DUMMYFUNCTION("""COMPUTED_VALUE"""),2.0)</f>
        <v>2</v>
      </c>
      <c r="F1899" s="468" t="str">
        <f>IFERROR(__xludf.DUMMYFUNCTION("""COMPUTED_VALUE"""),"Febrero")</f>
        <v>Febrero</v>
      </c>
      <c r="G1899" s="468">
        <f>IFERROR(__xludf.DUMMYFUNCTION("""COMPUTED_VALUE"""),770266.0)</f>
        <v>770266</v>
      </c>
      <c r="H1899" s="468">
        <f>IFERROR(__xludf.DUMMYFUNCTION("""COMPUTED_VALUE"""),0.0)</f>
        <v>0</v>
      </c>
      <c r="I1899" s="468">
        <f>IFERROR(__xludf.DUMMYFUNCTION("""COMPUTED_VALUE"""),770266.0)</f>
        <v>770266</v>
      </c>
      <c r="J1899" s="468">
        <f>IFERROR(__xludf.DUMMYFUNCTION("""COMPUTED_VALUE"""),1.09193979E8)</f>
        <v>109193979</v>
      </c>
      <c r="K1899" s="468">
        <f>IFERROR(__xludf.DUMMYFUNCTION("""COMPUTED_VALUE"""),0.0)</f>
        <v>0</v>
      </c>
      <c r="L1899" s="468">
        <f>IFERROR(__xludf.DUMMYFUNCTION("""COMPUTED_VALUE"""),0.0)</f>
        <v>0</v>
      </c>
      <c r="M1899" s="468">
        <f>IFERROR(__xludf.DUMMYFUNCTION("""COMPUTED_VALUE"""),1.09193979E8)</f>
        <v>109193979</v>
      </c>
      <c r="N1899" s="468">
        <f>IFERROR(__xludf.DUMMYFUNCTION("""COMPUTED_VALUE"""),4.9675501E7)</f>
        <v>49675501</v>
      </c>
      <c r="O1899" s="468">
        <f>IFERROR(__xludf.DUMMYFUNCTION("""COMPUTED_VALUE"""),770266.0)</f>
        <v>770266</v>
      </c>
      <c r="P1899" s="468">
        <f>IFERROR(__xludf.DUMMYFUNCTION("""COMPUTED_VALUE"""),1.4170899E7)</f>
        <v>14170899</v>
      </c>
      <c r="Q1899" s="468"/>
      <c r="R1899" s="468"/>
      <c r="S1899" s="468"/>
      <c r="T1899" s="468"/>
      <c r="U1899" s="468"/>
      <c r="V1899" s="468"/>
      <c r="W1899" s="468"/>
      <c r="X1899" s="468"/>
      <c r="Y1899" s="468"/>
      <c r="Z1899" s="468"/>
      <c r="AA1899" s="468"/>
      <c r="AB1899" s="468"/>
      <c r="AC1899" s="468"/>
      <c r="AD1899" s="468"/>
      <c r="AE1899" s="468"/>
      <c r="AF1899" s="468"/>
      <c r="AG1899" s="468"/>
      <c r="AH1899" s="468"/>
      <c r="AI1899" s="468"/>
      <c r="AJ1899" s="468"/>
    </row>
    <row r="1900" ht="15.75" customHeight="1">
      <c r="A1900" s="468">
        <f>IFERROR(__xludf.DUMMYFUNCTION("""COMPUTED_VALUE"""),8.086520263E9)</f>
        <v>8086520263</v>
      </c>
      <c r="B1900" s="468">
        <f>IFERROR(__xludf.DUMMYFUNCTION("""COMPUTED_VALUE"""),8086.0)</f>
        <v>8086</v>
      </c>
      <c r="C1900" s="468">
        <f>IFERROR(__xludf.DUMMYFUNCTION("""COMPUTED_VALUE"""),5.0)</f>
        <v>5</v>
      </c>
      <c r="D1900" s="468">
        <f>IFERROR(__xludf.DUMMYFUNCTION("""COMPUTED_VALUE"""),2026.0)</f>
        <v>2026</v>
      </c>
      <c r="E1900" s="468">
        <f>IFERROR(__xludf.DUMMYFUNCTION("""COMPUTED_VALUE"""),3.0)</f>
        <v>3</v>
      </c>
      <c r="F1900" s="468" t="str">
        <f>IFERROR(__xludf.DUMMYFUNCTION("""COMPUTED_VALUE"""),"Marzo")</f>
        <v>Marzo</v>
      </c>
      <c r="G1900" s="468">
        <f>IFERROR(__xludf.DUMMYFUNCTION("""COMPUTED_VALUE"""),0.0)</f>
        <v>0</v>
      </c>
      <c r="H1900" s="468">
        <f>IFERROR(__xludf.DUMMYFUNCTION("""COMPUTED_VALUE"""),0.0)</f>
        <v>0</v>
      </c>
      <c r="I1900" s="468">
        <f>IFERROR(__xludf.DUMMYFUNCTION("""COMPUTED_VALUE"""),0.0)</f>
        <v>0</v>
      </c>
      <c r="J1900" s="468">
        <f>IFERROR(__xludf.DUMMYFUNCTION("""COMPUTED_VALUE"""),1.75239945E8)</f>
        <v>175239945</v>
      </c>
      <c r="K1900" s="468">
        <f>IFERROR(__xludf.DUMMYFUNCTION("""COMPUTED_VALUE"""),0.0)</f>
        <v>0</v>
      </c>
      <c r="L1900" s="468">
        <f>IFERROR(__xludf.DUMMYFUNCTION("""COMPUTED_VALUE"""),0.0)</f>
        <v>0</v>
      </c>
      <c r="M1900" s="468">
        <f>IFERROR(__xludf.DUMMYFUNCTION("""COMPUTED_VALUE"""),1.75239945E8)</f>
        <v>175239945</v>
      </c>
      <c r="N1900" s="468">
        <f>IFERROR(__xludf.DUMMYFUNCTION("""COMPUTED_VALUE"""),0.0)</f>
        <v>0</v>
      </c>
      <c r="O1900" s="468">
        <f>IFERROR(__xludf.DUMMYFUNCTION("""COMPUTED_VALUE"""),0.0)</f>
        <v>0</v>
      </c>
      <c r="P1900" s="468">
        <f>IFERROR(__xludf.DUMMYFUNCTION("""COMPUTED_VALUE"""),0.0)</f>
        <v>0</v>
      </c>
      <c r="Q1900" s="468"/>
      <c r="R1900" s="468"/>
      <c r="S1900" s="468"/>
      <c r="T1900" s="468"/>
      <c r="U1900" s="468"/>
      <c r="V1900" s="468"/>
      <c r="W1900" s="468"/>
      <c r="X1900" s="468"/>
      <c r="Y1900" s="468"/>
      <c r="Z1900" s="468"/>
      <c r="AA1900" s="468"/>
      <c r="AB1900" s="468"/>
      <c r="AC1900" s="468"/>
      <c r="AD1900" s="468"/>
      <c r="AE1900" s="468"/>
      <c r="AF1900" s="468"/>
      <c r="AG1900" s="468"/>
      <c r="AH1900" s="468"/>
      <c r="AI1900" s="468"/>
      <c r="AJ1900" s="468"/>
    </row>
    <row r="1901" ht="15.75" customHeight="1">
      <c r="A1901" s="468">
        <f>IFERROR(__xludf.DUMMYFUNCTION("""COMPUTED_VALUE"""),8.086520264E9)</f>
        <v>8086520264</v>
      </c>
      <c r="B1901" s="468">
        <f>IFERROR(__xludf.DUMMYFUNCTION("""COMPUTED_VALUE"""),8086.0)</f>
        <v>8086</v>
      </c>
      <c r="C1901" s="468">
        <f>IFERROR(__xludf.DUMMYFUNCTION("""COMPUTED_VALUE"""),5.0)</f>
        <v>5</v>
      </c>
      <c r="D1901" s="468">
        <f>IFERROR(__xludf.DUMMYFUNCTION("""COMPUTED_VALUE"""),2026.0)</f>
        <v>2026</v>
      </c>
      <c r="E1901" s="468">
        <f>IFERROR(__xludf.DUMMYFUNCTION("""COMPUTED_VALUE"""),4.0)</f>
        <v>4</v>
      </c>
      <c r="F1901" s="468" t="str">
        <f>IFERROR(__xludf.DUMMYFUNCTION("""COMPUTED_VALUE"""),"Abril")</f>
        <v>Abril</v>
      </c>
      <c r="G1901" s="468">
        <f>IFERROR(__xludf.DUMMYFUNCTION("""COMPUTED_VALUE"""),0.0)</f>
        <v>0</v>
      </c>
      <c r="H1901" s="468">
        <f>IFERROR(__xludf.DUMMYFUNCTION("""COMPUTED_VALUE"""),0.0)</f>
        <v>0</v>
      </c>
      <c r="I1901" s="468">
        <f>IFERROR(__xludf.DUMMYFUNCTION("""COMPUTED_VALUE"""),0.0)</f>
        <v>0</v>
      </c>
      <c r="J1901" s="468">
        <f>IFERROR(__xludf.DUMMYFUNCTION("""COMPUTED_VALUE"""),1.75239945E8)</f>
        <v>175239945</v>
      </c>
      <c r="K1901" s="468">
        <f>IFERROR(__xludf.DUMMYFUNCTION("""COMPUTED_VALUE"""),0.0)</f>
        <v>0</v>
      </c>
      <c r="L1901" s="468">
        <f>IFERROR(__xludf.DUMMYFUNCTION("""COMPUTED_VALUE"""),0.0)</f>
        <v>0</v>
      </c>
      <c r="M1901" s="468">
        <f>IFERROR(__xludf.DUMMYFUNCTION("""COMPUTED_VALUE"""),1.75239945E8)</f>
        <v>175239945</v>
      </c>
      <c r="N1901" s="468">
        <f>IFERROR(__xludf.DUMMYFUNCTION("""COMPUTED_VALUE"""),0.0)</f>
        <v>0</v>
      </c>
      <c r="O1901" s="468">
        <f>IFERROR(__xludf.DUMMYFUNCTION("""COMPUTED_VALUE"""),0.0)</f>
        <v>0</v>
      </c>
      <c r="P1901" s="468">
        <f>IFERROR(__xludf.DUMMYFUNCTION("""COMPUTED_VALUE"""),0.0)</f>
        <v>0</v>
      </c>
      <c r="Q1901" s="468"/>
      <c r="R1901" s="468"/>
      <c r="S1901" s="468"/>
      <c r="T1901" s="468"/>
      <c r="U1901" s="468"/>
      <c r="V1901" s="468"/>
      <c r="W1901" s="468"/>
      <c r="X1901" s="468"/>
      <c r="Y1901" s="468"/>
      <c r="Z1901" s="468"/>
      <c r="AA1901" s="468"/>
      <c r="AB1901" s="468"/>
      <c r="AC1901" s="468"/>
      <c r="AD1901" s="468"/>
      <c r="AE1901" s="468"/>
      <c r="AF1901" s="468"/>
      <c r="AG1901" s="468"/>
      <c r="AH1901" s="468"/>
      <c r="AI1901" s="468"/>
      <c r="AJ1901" s="468"/>
    </row>
    <row r="1902" ht="15.75" customHeight="1">
      <c r="A1902" s="468">
        <f>IFERROR(__xludf.DUMMYFUNCTION("""COMPUTED_VALUE"""),8.086520265E9)</f>
        <v>8086520265</v>
      </c>
      <c r="B1902" s="468">
        <f>IFERROR(__xludf.DUMMYFUNCTION("""COMPUTED_VALUE"""),8086.0)</f>
        <v>8086</v>
      </c>
      <c r="C1902" s="468">
        <f>IFERROR(__xludf.DUMMYFUNCTION("""COMPUTED_VALUE"""),5.0)</f>
        <v>5</v>
      </c>
      <c r="D1902" s="468">
        <f>IFERROR(__xludf.DUMMYFUNCTION("""COMPUTED_VALUE"""),2026.0)</f>
        <v>2026</v>
      </c>
      <c r="E1902" s="468">
        <f>IFERROR(__xludf.DUMMYFUNCTION("""COMPUTED_VALUE"""),5.0)</f>
        <v>5</v>
      </c>
      <c r="F1902" s="468" t="str">
        <f>IFERROR(__xludf.DUMMYFUNCTION("""COMPUTED_VALUE"""),"Mayo")</f>
        <v>Mayo</v>
      </c>
      <c r="G1902" s="468">
        <f>IFERROR(__xludf.DUMMYFUNCTION("""COMPUTED_VALUE"""),0.0)</f>
        <v>0</v>
      </c>
      <c r="H1902" s="468">
        <f>IFERROR(__xludf.DUMMYFUNCTION("""COMPUTED_VALUE"""),0.0)</f>
        <v>0</v>
      </c>
      <c r="I1902" s="468">
        <f>IFERROR(__xludf.DUMMYFUNCTION("""COMPUTED_VALUE"""),0.0)</f>
        <v>0</v>
      </c>
      <c r="J1902" s="468">
        <f>IFERROR(__xludf.DUMMYFUNCTION("""COMPUTED_VALUE"""),1.75239945E8)</f>
        <v>175239945</v>
      </c>
      <c r="K1902" s="468">
        <f>IFERROR(__xludf.DUMMYFUNCTION("""COMPUTED_VALUE"""),0.0)</f>
        <v>0</v>
      </c>
      <c r="L1902" s="468">
        <f>IFERROR(__xludf.DUMMYFUNCTION("""COMPUTED_VALUE"""),0.0)</f>
        <v>0</v>
      </c>
      <c r="M1902" s="468">
        <f>IFERROR(__xludf.DUMMYFUNCTION("""COMPUTED_VALUE"""),1.75239945E8)</f>
        <v>175239945</v>
      </c>
      <c r="N1902" s="468">
        <f>IFERROR(__xludf.DUMMYFUNCTION("""COMPUTED_VALUE"""),0.0)</f>
        <v>0</v>
      </c>
      <c r="O1902" s="468">
        <f>IFERROR(__xludf.DUMMYFUNCTION("""COMPUTED_VALUE"""),0.0)</f>
        <v>0</v>
      </c>
      <c r="P1902" s="468">
        <f>IFERROR(__xludf.DUMMYFUNCTION("""COMPUTED_VALUE"""),0.0)</f>
        <v>0</v>
      </c>
      <c r="Q1902" s="468"/>
      <c r="R1902" s="468"/>
      <c r="S1902" s="468"/>
      <c r="T1902" s="468"/>
      <c r="U1902" s="468"/>
      <c r="V1902" s="468"/>
      <c r="W1902" s="468"/>
      <c r="X1902" s="468"/>
      <c r="Y1902" s="468"/>
      <c r="Z1902" s="468"/>
      <c r="AA1902" s="468"/>
      <c r="AB1902" s="468"/>
      <c r="AC1902" s="468"/>
      <c r="AD1902" s="468"/>
      <c r="AE1902" s="468"/>
      <c r="AF1902" s="468"/>
      <c r="AG1902" s="468"/>
      <c r="AH1902" s="468"/>
      <c r="AI1902" s="468"/>
      <c r="AJ1902" s="468"/>
    </row>
    <row r="1903" ht="15.75" customHeight="1">
      <c r="A1903" s="468">
        <f>IFERROR(__xludf.DUMMYFUNCTION("""COMPUTED_VALUE"""),8.086520266E9)</f>
        <v>8086520266</v>
      </c>
      <c r="B1903" s="468">
        <f>IFERROR(__xludf.DUMMYFUNCTION("""COMPUTED_VALUE"""),8086.0)</f>
        <v>8086</v>
      </c>
      <c r="C1903" s="468">
        <f>IFERROR(__xludf.DUMMYFUNCTION("""COMPUTED_VALUE"""),5.0)</f>
        <v>5</v>
      </c>
      <c r="D1903" s="468">
        <f>IFERROR(__xludf.DUMMYFUNCTION("""COMPUTED_VALUE"""),2026.0)</f>
        <v>2026</v>
      </c>
      <c r="E1903" s="468">
        <f>IFERROR(__xludf.DUMMYFUNCTION("""COMPUTED_VALUE"""),6.0)</f>
        <v>6</v>
      </c>
      <c r="F1903" s="468" t="str">
        <f>IFERROR(__xludf.DUMMYFUNCTION("""COMPUTED_VALUE"""),"Junio")</f>
        <v>Junio</v>
      </c>
      <c r="G1903" s="468">
        <f>IFERROR(__xludf.DUMMYFUNCTION("""COMPUTED_VALUE"""),4.400512639E9)</f>
        <v>4400512639</v>
      </c>
      <c r="H1903" s="468">
        <f>IFERROR(__xludf.DUMMYFUNCTION("""COMPUTED_VALUE"""),3.823048E9)</f>
        <v>3823048000</v>
      </c>
      <c r="I1903" s="468">
        <f>IFERROR(__xludf.DUMMYFUNCTION("""COMPUTED_VALUE"""),5.77464639E8)</f>
        <v>577464639</v>
      </c>
      <c r="J1903" s="468">
        <f>IFERROR(__xludf.DUMMYFUNCTION("""COMPUTED_VALUE"""),2.113131515E9)</f>
        <v>2113131515</v>
      </c>
      <c r="K1903" s="468">
        <f>IFERROR(__xludf.DUMMYFUNCTION("""COMPUTED_VALUE"""),3.823048E9)</f>
        <v>3823048000</v>
      </c>
      <c r="L1903" s="468">
        <f>IFERROR(__xludf.DUMMYFUNCTION("""COMPUTED_VALUE"""),0.0)</f>
        <v>0</v>
      </c>
      <c r="M1903" s="468">
        <f>IFERROR(__xludf.DUMMYFUNCTION("""COMPUTED_VALUE"""),2.113131515E9)</f>
        <v>2113131515</v>
      </c>
      <c r="N1903" s="468">
        <f>IFERROR(__xludf.DUMMYFUNCTION("""COMPUTED_VALUE"""),0.0)</f>
        <v>0</v>
      </c>
      <c r="O1903" s="468">
        <f>IFERROR(__xludf.DUMMYFUNCTION("""COMPUTED_VALUE"""),5.77464639E8)</f>
        <v>577464639</v>
      </c>
      <c r="P1903" s="468">
        <f>IFERROR(__xludf.DUMMYFUNCTION("""COMPUTED_VALUE"""),0.0)</f>
        <v>0</v>
      </c>
      <c r="Q1903" s="468"/>
      <c r="R1903" s="468"/>
      <c r="S1903" s="468"/>
      <c r="T1903" s="468"/>
      <c r="U1903" s="468"/>
      <c r="V1903" s="468"/>
      <c r="W1903" s="468"/>
      <c r="X1903" s="468"/>
      <c r="Y1903" s="468"/>
      <c r="Z1903" s="468"/>
      <c r="AA1903" s="468"/>
      <c r="AB1903" s="468"/>
      <c r="AC1903" s="468"/>
      <c r="AD1903" s="468"/>
      <c r="AE1903" s="468"/>
      <c r="AF1903" s="468"/>
      <c r="AG1903" s="468"/>
      <c r="AH1903" s="468"/>
      <c r="AI1903" s="468"/>
      <c r="AJ1903" s="468"/>
    </row>
    <row r="1904" ht="15.75" customHeight="1">
      <c r="A1904" s="468">
        <f>IFERROR(__xludf.DUMMYFUNCTION("""COMPUTED_VALUE"""),8.086520267E9)</f>
        <v>8086520267</v>
      </c>
      <c r="B1904" s="468">
        <f>IFERROR(__xludf.DUMMYFUNCTION("""COMPUTED_VALUE"""),8086.0)</f>
        <v>8086</v>
      </c>
      <c r="C1904" s="468">
        <f>IFERROR(__xludf.DUMMYFUNCTION("""COMPUTED_VALUE"""),5.0)</f>
        <v>5</v>
      </c>
      <c r="D1904" s="468">
        <f>IFERROR(__xludf.DUMMYFUNCTION("""COMPUTED_VALUE"""),2026.0)</f>
        <v>2026</v>
      </c>
      <c r="E1904" s="468">
        <f>IFERROR(__xludf.DUMMYFUNCTION("""COMPUTED_VALUE"""),7.0)</f>
        <v>7</v>
      </c>
      <c r="F1904" s="468" t="str">
        <f>IFERROR(__xludf.DUMMYFUNCTION("""COMPUTED_VALUE"""),"Julio")</f>
        <v>Julio</v>
      </c>
      <c r="G1904" s="468">
        <f>IFERROR(__xludf.DUMMYFUNCTION("""COMPUTED_VALUE"""),0.0)</f>
        <v>0</v>
      </c>
      <c r="H1904" s="468">
        <f>IFERROR(__xludf.DUMMYFUNCTION("""COMPUTED_VALUE"""),0.0)</f>
        <v>0</v>
      </c>
      <c r="I1904" s="468">
        <f>IFERROR(__xludf.DUMMYFUNCTION("""COMPUTED_VALUE"""),0.0)</f>
        <v>0</v>
      </c>
      <c r="J1904" s="468">
        <f>IFERROR(__xludf.DUMMYFUNCTION("""COMPUTED_VALUE"""),2.091453496E9)</f>
        <v>2091453496</v>
      </c>
      <c r="K1904" s="468">
        <f>IFERROR(__xludf.DUMMYFUNCTION("""COMPUTED_VALUE"""),0.0)</f>
        <v>0</v>
      </c>
      <c r="L1904" s="468">
        <f>IFERROR(__xludf.DUMMYFUNCTION("""COMPUTED_VALUE"""),0.0)</f>
        <v>0</v>
      </c>
      <c r="M1904" s="468">
        <f>IFERROR(__xludf.DUMMYFUNCTION("""COMPUTED_VALUE"""),2.091453496E9)</f>
        <v>2091453496</v>
      </c>
      <c r="N1904" s="468">
        <f>IFERROR(__xludf.DUMMYFUNCTION("""COMPUTED_VALUE"""),0.0)</f>
        <v>0</v>
      </c>
      <c r="O1904" s="468">
        <f>IFERROR(__xludf.DUMMYFUNCTION("""COMPUTED_VALUE"""),0.0)</f>
        <v>0</v>
      </c>
      <c r="P1904" s="468">
        <f>IFERROR(__xludf.DUMMYFUNCTION("""COMPUTED_VALUE"""),0.0)</f>
        <v>0</v>
      </c>
      <c r="Q1904" s="468"/>
      <c r="R1904" s="468"/>
      <c r="S1904" s="468"/>
      <c r="T1904" s="468"/>
      <c r="U1904" s="468"/>
      <c r="V1904" s="468"/>
      <c r="W1904" s="468"/>
      <c r="X1904" s="468"/>
      <c r="Y1904" s="468"/>
      <c r="Z1904" s="468"/>
      <c r="AA1904" s="468"/>
      <c r="AB1904" s="468"/>
      <c r="AC1904" s="468"/>
      <c r="AD1904" s="468"/>
      <c r="AE1904" s="468"/>
      <c r="AF1904" s="468"/>
      <c r="AG1904" s="468"/>
      <c r="AH1904" s="468"/>
      <c r="AI1904" s="468"/>
      <c r="AJ1904" s="468"/>
    </row>
    <row r="1905" ht="15.75" customHeight="1">
      <c r="A1905" s="468">
        <f>IFERROR(__xludf.DUMMYFUNCTION("""COMPUTED_VALUE"""),8.086520268E9)</f>
        <v>8086520268</v>
      </c>
      <c r="B1905" s="468">
        <f>IFERROR(__xludf.DUMMYFUNCTION("""COMPUTED_VALUE"""),8086.0)</f>
        <v>8086</v>
      </c>
      <c r="C1905" s="468">
        <f>IFERROR(__xludf.DUMMYFUNCTION("""COMPUTED_VALUE"""),5.0)</f>
        <v>5</v>
      </c>
      <c r="D1905" s="468">
        <f>IFERROR(__xludf.DUMMYFUNCTION("""COMPUTED_VALUE"""),2026.0)</f>
        <v>2026</v>
      </c>
      <c r="E1905" s="468">
        <f>IFERROR(__xludf.DUMMYFUNCTION("""COMPUTED_VALUE"""),8.0)</f>
        <v>8</v>
      </c>
      <c r="F1905" s="468" t="str">
        <f>IFERROR(__xludf.DUMMYFUNCTION("""COMPUTED_VALUE"""),"Agosto")</f>
        <v>Agosto</v>
      </c>
      <c r="G1905" s="468">
        <f>IFERROR(__xludf.DUMMYFUNCTION("""COMPUTED_VALUE"""),0.0)</f>
        <v>0</v>
      </c>
      <c r="H1905" s="468">
        <f>IFERROR(__xludf.DUMMYFUNCTION("""COMPUTED_VALUE"""),0.0)</f>
        <v>0</v>
      </c>
      <c r="I1905" s="468">
        <f>IFERROR(__xludf.DUMMYFUNCTION("""COMPUTED_VALUE"""),0.0)</f>
        <v>0</v>
      </c>
      <c r="J1905" s="468">
        <f>IFERROR(__xludf.DUMMYFUNCTION("""COMPUTED_VALUE"""),3.31646945E8)</f>
        <v>331646945</v>
      </c>
      <c r="K1905" s="468">
        <f>IFERROR(__xludf.DUMMYFUNCTION("""COMPUTED_VALUE"""),0.0)</f>
        <v>0</v>
      </c>
      <c r="L1905" s="468">
        <f>IFERROR(__xludf.DUMMYFUNCTION("""COMPUTED_VALUE"""),0.0)</f>
        <v>0</v>
      </c>
      <c r="M1905" s="468">
        <f>IFERROR(__xludf.DUMMYFUNCTION("""COMPUTED_VALUE"""),3.31646945E8)</f>
        <v>331646945</v>
      </c>
      <c r="N1905" s="468">
        <f>IFERROR(__xludf.DUMMYFUNCTION("""COMPUTED_VALUE"""),0.0)</f>
        <v>0</v>
      </c>
      <c r="O1905" s="468">
        <f>IFERROR(__xludf.DUMMYFUNCTION("""COMPUTED_VALUE"""),0.0)</f>
        <v>0</v>
      </c>
      <c r="P1905" s="468">
        <f>IFERROR(__xludf.DUMMYFUNCTION("""COMPUTED_VALUE"""),0.0)</f>
        <v>0</v>
      </c>
      <c r="Q1905" s="468"/>
      <c r="R1905" s="468"/>
      <c r="S1905" s="468"/>
      <c r="T1905" s="468"/>
      <c r="U1905" s="468"/>
      <c r="V1905" s="468"/>
      <c r="W1905" s="468"/>
      <c r="X1905" s="468"/>
      <c r="Y1905" s="468"/>
      <c r="Z1905" s="468"/>
      <c r="AA1905" s="468"/>
      <c r="AB1905" s="468"/>
      <c r="AC1905" s="468"/>
      <c r="AD1905" s="468"/>
      <c r="AE1905" s="468"/>
      <c r="AF1905" s="468"/>
      <c r="AG1905" s="468"/>
      <c r="AH1905" s="468"/>
      <c r="AI1905" s="468"/>
      <c r="AJ1905" s="468"/>
    </row>
    <row r="1906" ht="15.75" customHeight="1">
      <c r="A1906" s="468">
        <f>IFERROR(__xludf.DUMMYFUNCTION("""COMPUTED_VALUE"""),8.086520269E9)</f>
        <v>8086520269</v>
      </c>
      <c r="B1906" s="468">
        <f>IFERROR(__xludf.DUMMYFUNCTION("""COMPUTED_VALUE"""),8086.0)</f>
        <v>8086</v>
      </c>
      <c r="C1906" s="468">
        <f>IFERROR(__xludf.DUMMYFUNCTION("""COMPUTED_VALUE"""),5.0)</f>
        <v>5</v>
      </c>
      <c r="D1906" s="468">
        <f>IFERROR(__xludf.DUMMYFUNCTION("""COMPUTED_VALUE"""),2026.0)</f>
        <v>2026</v>
      </c>
      <c r="E1906" s="468">
        <f>IFERROR(__xludf.DUMMYFUNCTION("""COMPUTED_VALUE"""),9.0)</f>
        <v>9</v>
      </c>
      <c r="F1906" s="468" t="str">
        <f>IFERROR(__xludf.DUMMYFUNCTION("""COMPUTED_VALUE"""),"Septiembre")</f>
        <v>Septiembre</v>
      </c>
      <c r="G1906" s="468">
        <f>IFERROR(__xludf.DUMMYFUNCTION("""COMPUTED_VALUE"""),0.0)</f>
        <v>0</v>
      </c>
      <c r="H1906" s="468">
        <f>IFERROR(__xludf.DUMMYFUNCTION("""COMPUTED_VALUE"""),0.0)</f>
        <v>0</v>
      </c>
      <c r="I1906" s="468">
        <f>IFERROR(__xludf.DUMMYFUNCTION("""COMPUTED_VALUE"""),0.0)</f>
        <v>0</v>
      </c>
      <c r="J1906" s="468">
        <f>IFERROR(__xludf.DUMMYFUNCTION("""COMPUTED_VALUE"""),1.75239945E8)</f>
        <v>175239945</v>
      </c>
      <c r="K1906" s="468">
        <f>IFERROR(__xludf.DUMMYFUNCTION("""COMPUTED_VALUE"""),0.0)</f>
        <v>0</v>
      </c>
      <c r="L1906" s="468">
        <f>IFERROR(__xludf.DUMMYFUNCTION("""COMPUTED_VALUE"""),0.0)</f>
        <v>0</v>
      </c>
      <c r="M1906" s="468">
        <f>IFERROR(__xludf.DUMMYFUNCTION("""COMPUTED_VALUE"""),1.75239945E8)</f>
        <v>175239945</v>
      </c>
      <c r="N1906" s="468">
        <f>IFERROR(__xludf.DUMMYFUNCTION("""COMPUTED_VALUE"""),0.0)</f>
        <v>0</v>
      </c>
      <c r="O1906" s="468">
        <f>IFERROR(__xludf.DUMMYFUNCTION("""COMPUTED_VALUE"""),0.0)</f>
        <v>0</v>
      </c>
      <c r="P1906" s="468">
        <f>IFERROR(__xludf.DUMMYFUNCTION("""COMPUTED_VALUE"""),0.0)</f>
        <v>0</v>
      </c>
      <c r="Q1906" s="468"/>
      <c r="R1906" s="468"/>
      <c r="S1906" s="468"/>
      <c r="T1906" s="468"/>
      <c r="U1906" s="468"/>
      <c r="V1906" s="468"/>
      <c r="W1906" s="468"/>
      <c r="X1906" s="468"/>
      <c r="Y1906" s="468"/>
      <c r="Z1906" s="468"/>
      <c r="AA1906" s="468"/>
      <c r="AB1906" s="468"/>
      <c r="AC1906" s="468"/>
      <c r="AD1906" s="468"/>
      <c r="AE1906" s="468"/>
      <c r="AF1906" s="468"/>
      <c r="AG1906" s="468"/>
      <c r="AH1906" s="468"/>
      <c r="AI1906" s="468"/>
      <c r="AJ1906" s="468"/>
    </row>
    <row r="1907" ht="15.75" customHeight="1">
      <c r="A1907" s="468">
        <f>IFERROR(__xludf.DUMMYFUNCTION("""COMPUTED_VALUE"""),8.086520261E10)</f>
        <v>80865202610</v>
      </c>
      <c r="B1907" s="468">
        <f>IFERROR(__xludf.DUMMYFUNCTION("""COMPUTED_VALUE"""),8086.0)</f>
        <v>8086</v>
      </c>
      <c r="C1907" s="468">
        <f>IFERROR(__xludf.DUMMYFUNCTION("""COMPUTED_VALUE"""),5.0)</f>
        <v>5</v>
      </c>
      <c r="D1907" s="468">
        <f>IFERROR(__xludf.DUMMYFUNCTION("""COMPUTED_VALUE"""),2026.0)</f>
        <v>2026</v>
      </c>
      <c r="E1907" s="468">
        <f>IFERROR(__xludf.DUMMYFUNCTION("""COMPUTED_VALUE"""),10.0)</f>
        <v>10</v>
      </c>
      <c r="F1907" s="468" t="str">
        <f>IFERROR(__xludf.DUMMYFUNCTION("""COMPUTED_VALUE"""),"Octubre")</f>
        <v>Octubre</v>
      </c>
      <c r="G1907" s="468">
        <f>IFERROR(__xludf.DUMMYFUNCTION("""COMPUTED_VALUE"""),0.0)</f>
        <v>0</v>
      </c>
      <c r="H1907" s="468">
        <f>IFERROR(__xludf.DUMMYFUNCTION("""COMPUTED_VALUE"""),0.0)</f>
        <v>0</v>
      </c>
      <c r="I1907" s="468">
        <f>IFERROR(__xludf.DUMMYFUNCTION("""COMPUTED_VALUE"""),0.0)</f>
        <v>0</v>
      </c>
      <c r="J1907" s="468">
        <f>IFERROR(__xludf.DUMMYFUNCTION("""COMPUTED_VALUE"""),1.75239945E8)</f>
        <v>175239945</v>
      </c>
      <c r="K1907" s="468">
        <f>IFERROR(__xludf.DUMMYFUNCTION("""COMPUTED_VALUE"""),0.0)</f>
        <v>0</v>
      </c>
      <c r="L1907" s="468">
        <f>IFERROR(__xludf.DUMMYFUNCTION("""COMPUTED_VALUE"""),0.0)</f>
        <v>0</v>
      </c>
      <c r="M1907" s="468">
        <f>IFERROR(__xludf.DUMMYFUNCTION("""COMPUTED_VALUE"""),1.75239945E8)</f>
        <v>175239945</v>
      </c>
      <c r="N1907" s="468">
        <f>IFERROR(__xludf.DUMMYFUNCTION("""COMPUTED_VALUE"""),0.0)</f>
        <v>0</v>
      </c>
      <c r="O1907" s="468">
        <f>IFERROR(__xludf.DUMMYFUNCTION("""COMPUTED_VALUE"""),0.0)</f>
        <v>0</v>
      </c>
      <c r="P1907" s="468">
        <f>IFERROR(__xludf.DUMMYFUNCTION("""COMPUTED_VALUE"""),0.0)</f>
        <v>0</v>
      </c>
      <c r="Q1907" s="468"/>
      <c r="R1907" s="468"/>
      <c r="S1907" s="468"/>
      <c r="T1907" s="468"/>
      <c r="U1907" s="468"/>
      <c r="V1907" s="468"/>
      <c r="W1907" s="468"/>
      <c r="X1907" s="468"/>
      <c r="Y1907" s="468"/>
      <c r="Z1907" s="468"/>
      <c r="AA1907" s="468"/>
      <c r="AB1907" s="468"/>
      <c r="AC1907" s="468"/>
      <c r="AD1907" s="468"/>
      <c r="AE1907" s="468"/>
      <c r="AF1907" s="468"/>
      <c r="AG1907" s="468"/>
      <c r="AH1907" s="468"/>
      <c r="AI1907" s="468"/>
      <c r="AJ1907" s="468"/>
    </row>
    <row r="1908" ht="15.75" customHeight="1">
      <c r="A1908" s="468">
        <f>IFERROR(__xludf.DUMMYFUNCTION("""COMPUTED_VALUE"""),8.0865202611E10)</f>
        <v>80865202611</v>
      </c>
      <c r="B1908" s="468">
        <f>IFERROR(__xludf.DUMMYFUNCTION("""COMPUTED_VALUE"""),8086.0)</f>
        <v>8086</v>
      </c>
      <c r="C1908" s="468">
        <f>IFERROR(__xludf.DUMMYFUNCTION("""COMPUTED_VALUE"""),5.0)</f>
        <v>5</v>
      </c>
      <c r="D1908" s="468">
        <f>IFERROR(__xludf.DUMMYFUNCTION("""COMPUTED_VALUE"""),2026.0)</f>
        <v>2026</v>
      </c>
      <c r="E1908" s="468">
        <f>IFERROR(__xludf.DUMMYFUNCTION("""COMPUTED_VALUE"""),11.0)</f>
        <v>11</v>
      </c>
      <c r="F1908" s="468" t="str">
        <f>IFERROR(__xludf.DUMMYFUNCTION("""COMPUTED_VALUE"""),"Noviembre")</f>
        <v>Noviembre</v>
      </c>
      <c r="G1908" s="468">
        <f>IFERROR(__xludf.DUMMYFUNCTION("""COMPUTED_VALUE"""),0.0)</f>
        <v>0</v>
      </c>
      <c r="H1908" s="468">
        <f>IFERROR(__xludf.DUMMYFUNCTION("""COMPUTED_VALUE"""),0.0)</f>
        <v>0</v>
      </c>
      <c r="I1908" s="468">
        <f>IFERROR(__xludf.DUMMYFUNCTION("""COMPUTED_VALUE"""),0.0)</f>
        <v>0</v>
      </c>
      <c r="J1908" s="468">
        <f>IFERROR(__xludf.DUMMYFUNCTION("""COMPUTED_VALUE"""),1.60037345E8)</f>
        <v>160037345</v>
      </c>
      <c r="K1908" s="468">
        <f>IFERROR(__xludf.DUMMYFUNCTION("""COMPUTED_VALUE"""),0.0)</f>
        <v>0</v>
      </c>
      <c r="L1908" s="468">
        <f>IFERROR(__xludf.DUMMYFUNCTION("""COMPUTED_VALUE"""),0.0)</f>
        <v>0</v>
      </c>
      <c r="M1908" s="468">
        <f>IFERROR(__xludf.DUMMYFUNCTION("""COMPUTED_VALUE"""),1.60037345E8)</f>
        <v>160037345</v>
      </c>
      <c r="N1908" s="468">
        <f>IFERROR(__xludf.DUMMYFUNCTION("""COMPUTED_VALUE"""),0.0)</f>
        <v>0</v>
      </c>
      <c r="O1908" s="468">
        <f>IFERROR(__xludf.DUMMYFUNCTION("""COMPUTED_VALUE"""),0.0)</f>
        <v>0</v>
      </c>
      <c r="P1908" s="468">
        <f>IFERROR(__xludf.DUMMYFUNCTION("""COMPUTED_VALUE"""),0.0)</f>
        <v>0</v>
      </c>
      <c r="Q1908" s="468"/>
      <c r="R1908" s="468"/>
      <c r="S1908" s="468"/>
      <c r="T1908" s="468"/>
      <c r="U1908" s="468"/>
      <c r="V1908" s="468"/>
      <c r="W1908" s="468"/>
      <c r="X1908" s="468"/>
      <c r="Y1908" s="468"/>
      <c r="Z1908" s="468"/>
      <c r="AA1908" s="468"/>
      <c r="AB1908" s="468"/>
      <c r="AC1908" s="468"/>
      <c r="AD1908" s="468"/>
      <c r="AE1908" s="468"/>
      <c r="AF1908" s="468"/>
      <c r="AG1908" s="468"/>
      <c r="AH1908" s="468"/>
      <c r="AI1908" s="468"/>
      <c r="AJ1908" s="468"/>
    </row>
    <row r="1909" ht="15.75" customHeight="1">
      <c r="A1909" s="468">
        <f>IFERROR(__xludf.DUMMYFUNCTION("""COMPUTED_VALUE"""),8.0865202612E10)</f>
        <v>80865202612</v>
      </c>
      <c r="B1909" s="468">
        <f>IFERROR(__xludf.DUMMYFUNCTION("""COMPUTED_VALUE"""),8086.0)</f>
        <v>8086</v>
      </c>
      <c r="C1909" s="468">
        <f>IFERROR(__xludf.DUMMYFUNCTION("""COMPUTED_VALUE"""),5.0)</f>
        <v>5</v>
      </c>
      <c r="D1909" s="468">
        <f>IFERROR(__xludf.DUMMYFUNCTION("""COMPUTED_VALUE"""),2026.0)</f>
        <v>2026</v>
      </c>
      <c r="E1909" s="468">
        <f>IFERROR(__xludf.DUMMYFUNCTION("""COMPUTED_VALUE"""),12.0)</f>
        <v>12</v>
      </c>
      <c r="F1909" s="468" t="str">
        <f>IFERROR(__xludf.DUMMYFUNCTION("""COMPUTED_VALUE"""),"Diciembre")</f>
        <v>Diciembre</v>
      </c>
      <c r="G1909" s="468">
        <f>IFERROR(__xludf.DUMMYFUNCTION("""COMPUTED_VALUE"""),5.28694546E8)</f>
        <v>528694546</v>
      </c>
      <c r="H1909" s="468">
        <f>IFERROR(__xludf.DUMMYFUNCTION("""COMPUTED_VALUE"""),3.3724859E7)</f>
        <v>33724859</v>
      </c>
      <c r="I1909" s="468">
        <f>IFERROR(__xludf.DUMMYFUNCTION("""COMPUTED_VALUE"""),4.94969687E8)</f>
        <v>494969687</v>
      </c>
      <c r="J1909" s="468">
        <f>IFERROR(__xludf.DUMMYFUNCTION("""COMPUTED_VALUE"""),3.980397995E9)</f>
        <v>3980397995</v>
      </c>
      <c r="K1909" s="468">
        <f>IFERROR(__xludf.DUMMYFUNCTION("""COMPUTED_VALUE"""),3.3724859E7)</f>
        <v>33724859</v>
      </c>
      <c r="L1909" s="468">
        <f>IFERROR(__xludf.DUMMYFUNCTION("""COMPUTED_VALUE"""),0.0)</f>
        <v>0</v>
      </c>
      <c r="M1909" s="468">
        <f>IFERROR(__xludf.DUMMYFUNCTION("""COMPUTED_VALUE"""),3.980397995E9)</f>
        <v>3980397995</v>
      </c>
      <c r="N1909" s="468">
        <f>IFERROR(__xludf.DUMMYFUNCTION("""COMPUTED_VALUE"""),0.0)</f>
        <v>0</v>
      </c>
      <c r="O1909" s="468">
        <f>IFERROR(__xludf.DUMMYFUNCTION("""COMPUTED_VALUE"""),4.94969687E8)</f>
        <v>494969687</v>
      </c>
      <c r="P1909" s="468">
        <f>IFERROR(__xludf.DUMMYFUNCTION("""COMPUTED_VALUE"""),0.0)</f>
        <v>0</v>
      </c>
      <c r="Q1909" s="468"/>
      <c r="R1909" s="468"/>
      <c r="S1909" s="468"/>
      <c r="T1909" s="468"/>
      <c r="U1909" s="468"/>
      <c r="V1909" s="468"/>
      <c r="W1909" s="468"/>
      <c r="X1909" s="468"/>
      <c r="Y1909" s="468"/>
      <c r="Z1909" s="468"/>
      <c r="AA1909" s="468"/>
      <c r="AB1909" s="468"/>
      <c r="AC1909" s="468"/>
      <c r="AD1909" s="468"/>
      <c r="AE1909" s="468"/>
      <c r="AF1909" s="468"/>
      <c r="AG1909" s="468"/>
      <c r="AH1909" s="468"/>
      <c r="AI1909" s="468"/>
      <c r="AJ1909" s="468"/>
    </row>
    <row r="1910" ht="15.75" customHeight="1">
      <c r="A1910" s="468">
        <f>IFERROR(__xludf.DUMMYFUNCTION("""COMPUTED_VALUE"""),8.086620261E9)</f>
        <v>8086620261</v>
      </c>
      <c r="B1910" s="468">
        <f>IFERROR(__xludf.DUMMYFUNCTION("""COMPUTED_VALUE"""),8086.0)</f>
        <v>8086</v>
      </c>
      <c r="C1910" s="468">
        <f>IFERROR(__xludf.DUMMYFUNCTION("""COMPUTED_VALUE"""),6.0)</f>
        <v>6</v>
      </c>
      <c r="D1910" s="468">
        <f>IFERROR(__xludf.DUMMYFUNCTION("""COMPUTED_VALUE"""),2026.0)</f>
        <v>2026</v>
      </c>
      <c r="E1910" s="468">
        <f>IFERROR(__xludf.DUMMYFUNCTION("""COMPUTED_VALUE"""),1.0)</f>
        <v>1</v>
      </c>
      <c r="F1910" s="468" t="str">
        <f>IFERROR(__xludf.DUMMYFUNCTION("""COMPUTED_VALUE"""),"Enero")</f>
        <v>Enero</v>
      </c>
      <c r="G1910" s="468">
        <f>IFERROR(__xludf.DUMMYFUNCTION("""COMPUTED_VALUE"""),2.09328E8)</f>
        <v>209328000</v>
      </c>
      <c r="H1910" s="468">
        <f>IFERROR(__xludf.DUMMYFUNCTION("""COMPUTED_VALUE"""),1.99947E8)</f>
        <v>199947000</v>
      </c>
      <c r="I1910" s="468">
        <f>IFERROR(__xludf.DUMMYFUNCTION("""COMPUTED_VALUE"""),9381000.0)</f>
        <v>9381000</v>
      </c>
      <c r="J1910" s="468">
        <f>IFERROR(__xludf.DUMMYFUNCTION("""COMPUTED_VALUE"""),0.0)</f>
        <v>0</v>
      </c>
      <c r="K1910" s="468">
        <f>IFERROR(__xludf.DUMMYFUNCTION("""COMPUTED_VALUE"""),1.99947E8)</f>
        <v>199947000</v>
      </c>
      <c r="L1910" s="468">
        <f>IFERROR(__xludf.DUMMYFUNCTION("""COMPUTED_VALUE"""),1.77743E8)</f>
        <v>177743000</v>
      </c>
      <c r="M1910" s="468">
        <f>IFERROR(__xludf.DUMMYFUNCTION("""COMPUTED_VALUE"""),0.0)</f>
        <v>0</v>
      </c>
      <c r="N1910" s="468">
        <f>IFERROR(__xludf.DUMMYFUNCTION("""COMPUTED_VALUE"""),0.0)</f>
        <v>0</v>
      </c>
      <c r="O1910" s="468">
        <f>IFERROR(__xludf.DUMMYFUNCTION("""COMPUTED_VALUE"""),9381000.0)</f>
        <v>9381000</v>
      </c>
      <c r="P1910" s="468">
        <f>IFERROR(__xludf.DUMMYFUNCTION("""COMPUTED_VALUE"""),9381000.0)</f>
        <v>9381000</v>
      </c>
      <c r="Q1910" s="468"/>
      <c r="R1910" s="468"/>
      <c r="S1910" s="468"/>
      <c r="T1910" s="468"/>
      <c r="U1910" s="468"/>
      <c r="V1910" s="468"/>
      <c r="W1910" s="468"/>
      <c r="X1910" s="468"/>
      <c r="Y1910" s="468"/>
      <c r="Z1910" s="468"/>
      <c r="AA1910" s="468"/>
      <c r="AB1910" s="468"/>
      <c r="AC1910" s="468"/>
      <c r="AD1910" s="468"/>
      <c r="AE1910" s="468"/>
      <c r="AF1910" s="468"/>
      <c r="AG1910" s="468"/>
      <c r="AH1910" s="468"/>
      <c r="AI1910" s="468"/>
      <c r="AJ1910" s="468"/>
    </row>
    <row r="1911" ht="15.75" customHeight="1">
      <c r="A1911" s="468">
        <f>IFERROR(__xludf.DUMMYFUNCTION("""COMPUTED_VALUE"""),8.086620262E9)</f>
        <v>8086620262</v>
      </c>
      <c r="B1911" s="468">
        <f>IFERROR(__xludf.DUMMYFUNCTION("""COMPUTED_VALUE"""),8086.0)</f>
        <v>8086</v>
      </c>
      <c r="C1911" s="468">
        <f>IFERROR(__xludf.DUMMYFUNCTION("""COMPUTED_VALUE"""),6.0)</f>
        <v>6</v>
      </c>
      <c r="D1911" s="468">
        <f>IFERROR(__xludf.DUMMYFUNCTION("""COMPUTED_VALUE"""),2026.0)</f>
        <v>2026</v>
      </c>
      <c r="E1911" s="468">
        <f>IFERROR(__xludf.DUMMYFUNCTION("""COMPUTED_VALUE"""),2.0)</f>
        <v>2</v>
      </c>
      <c r="F1911" s="468" t="str">
        <f>IFERROR(__xludf.DUMMYFUNCTION("""COMPUTED_VALUE"""),"Febrero")</f>
        <v>Febrero</v>
      </c>
      <c r="G1911" s="468">
        <f>IFERROR(__xludf.DUMMYFUNCTION("""COMPUTED_VALUE"""),0.0)</f>
        <v>0</v>
      </c>
      <c r="H1911" s="468">
        <f>IFERROR(__xludf.DUMMYFUNCTION("""COMPUTED_VALUE"""),0.0)</f>
        <v>0</v>
      </c>
      <c r="I1911" s="468">
        <f>IFERROR(__xludf.DUMMYFUNCTION("""COMPUTED_VALUE"""),0.0)</f>
        <v>0</v>
      </c>
      <c r="J1911" s="468">
        <f>IFERROR(__xludf.DUMMYFUNCTION("""COMPUTED_VALUE"""),4135700.0)</f>
        <v>4135700</v>
      </c>
      <c r="K1911" s="468">
        <f>IFERROR(__xludf.DUMMYFUNCTION("""COMPUTED_VALUE"""),0.0)</f>
        <v>0</v>
      </c>
      <c r="L1911" s="468">
        <f>IFERROR(__xludf.DUMMYFUNCTION("""COMPUTED_VALUE"""),0.0)</f>
        <v>0</v>
      </c>
      <c r="M1911" s="468">
        <f>IFERROR(__xludf.DUMMYFUNCTION("""COMPUTED_VALUE"""),4135700.0)</f>
        <v>4135700</v>
      </c>
      <c r="N1911" s="468">
        <f>IFERROR(__xludf.DUMMYFUNCTION("""COMPUTED_VALUE"""),3221600.0)</f>
        <v>3221600</v>
      </c>
      <c r="O1911" s="468">
        <f>IFERROR(__xludf.DUMMYFUNCTION("""COMPUTED_VALUE"""),0.0)</f>
        <v>0</v>
      </c>
      <c r="P1911" s="468">
        <f>IFERROR(__xludf.DUMMYFUNCTION("""COMPUTED_VALUE"""),0.0)</f>
        <v>0</v>
      </c>
      <c r="Q1911" s="468"/>
      <c r="R1911" s="468"/>
      <c r="S1911" s="468"/>
      <c r="T1911" s="468"/>
      <c r="U1911" s="468"/>
      <c r="V1911" s="468"/>
      <c r="W1911" s="468"/>
      <c r="X1911" s="468"/>
      <c r="Y1911" s="468"/>
      <c r="Z1911" s="468"/>
      <c r="AA1911" s="468"/>
      <c r="AB1911" s="468"/>
      <c r="AC1911" s="468"/>
      <c r="AD1911" s="468"/>
      <c r="AE1911" s="468"/>
      <c r="AF1911" s="468"/>
      <c r="AG1911" s="468"/>
      <c r="AH1911" s="468"/>
      <c r="AI1911" s="468"/>
      <c r="AJ1911" s="468"/>
    </row>
    <row r="1912" ht="15.75" customHeight="1">
      <c r="A1912" s="468">
        <f>IFERROR(__xludf.DUMMYFUNCTION("""COMPUTED_VALUE"""),8.086620263E9)</f>
        <v>8086620263</v>
      </c>
      <c r="B1912" s="468">
        <f>IFERROR(__xludf.DUMMYFUNCTION("""COMPUTED_VALUE"""),8086.0)</f>
        <v>8086</v>
      </c>
      <c r="C1912" s="468">
        <f>IFERROR(__xludf.DUMMYFUNCTION("""COMPUTED_VALUE"""),6.0)</f>
        <v>6</v>
      </c>
      <c r="D1912" s="468">
        <f>IFERROR(__xludf.DUMMYFUNCTION("""COMPUTED_VALUE"""),2026.0)</f>
        <v>2026</v>
      </c>
      <c r="E1912" s="468">
        <f>IFERROR(__xludf.DUMMYFUNCTION("""COMPUTED_VALUE"""),3.0)</f>
        <v>3</v>
      </c>
      <c r="F1912" s="468" t="str">
        <f>IFERROR(__xludf.DUMMYFUNCTION("""COMPUTED_VALUE"""),"Marzo")</f>
        <v>Marzo</v>
      </c>
      <c r="G1912" s="468">
        <f>IFERROR(__xludf.DUMMYFUNCTION("""COMPUTED_VALUE"""),0.0)</f>
        <v>0</v>
      </c>
      <c r="H1912" s="468">
        <f>IFERROR(__xludf.DUMMYFUNCTION("""COMPUTED_VALUE"""),0.0)</f>
        <v>0</v>
      </c>
      <c r="I1912" s="468">
        <f>IFERROR(__xludf.DUMMYFUNCTION("""COMPUTED_VALUE"""),0.0)</f>
        <v>0</v>
      </c>
      <c r="J1912" s="468">
        <f>IFERROR(__xludf.DUMMYFUNCTION("""COMPUTED_VALUE"""),1.8177E7)</f>
        <v>18177000</v>
      </c>
      <c r="K1912" s="468">
        <f>IFERROR(__xludf.DUMMYFUNCTION("""COMPUTED_VALUE"""),0.0)</f>
        <v>0</v>
      </c>
      <c r="L1912" s="468">
        <f>IFERROR(__xludf.DUMMYFUNCTION("""COMPUTED_VALUE"""),0.0)</f>
        <v>0</v>
      </c>
      <c r="M1912" s="468">
        <f>IFERROR(__xludf.DUMMYFUNCTION("""COMPUTED_VALUE"""),1.8177E7)</f>
        <v>18177000</v>
      </c>
      <c r="N1912" s="468">
        <f>IFERROR(__xludf.DUMMYFUNCTION("""COMPUTED_VALUE"""),0.0)</f>
        <v>0</v>
      </c>
      <c r="O1912" s="468">
        <f>IFERROR(__xludf.DUMMYFUNCTION("""COMPUTED_VALUE"""),0.0)</f>
        <v>0</v>
      </c>
      <c r="P1912" s="468">
        <f>IFERROR(__xludf.DUMMYFUNCTION("""COMPUTED_VALUE"""),0.0)</f>
        <v>0</v>
      </c>
      <c r="Q1912" s="468"/>
      <c r="R1912" s="468"/>
      <c r="S1912" s="468"/>
      <c r="T1912" s="468"/>
      <c r="U1912" s="468"/>
      <c r="V1912" s="468"/>
      <c r="W1912" s="468"/>
      <c r="X1912" s="468"/>
      <c r="Y1912" s="468"/>
      <c r="Z1912" s="468"/>
      <c r="AA1912" s="468"/>
      <c r="AB1912" s="468"/>
      <c r="AC1912" s="468"/>
      <c r="AD1912" s="468"/>
      <c r="AE1912" s="468"/>
      <c r="AF1912" s="468"/>
      <c r="AG1912" s="468"/>
      <c r="AH1912" s="468"/>
      <c r="AI1912" s="468"/>
      <c r="AJ1912" s="468"/>
    </row>
    <row r="1913" ht="15.75" customHeight="1">
      <c r="A1913" s="468">
        <f>IFERROR(__xludf.DUMMYFUNCTION("""COMPUTED_VALUE"""),8.086620264E9)</f>
        <v>8086620264</v>
      </c>
      <c r="B1913" s="468">
        <f>IFERROR(__xludf.DUMMYFUNCTION("""COMPUTED_VALUE"""),8086.0)</f>
        <v>8086</v>
      </c>
      <c r="C1913" s="468">
        <f>IFERROR(__xludf.DUMMYFUNCTION("""COMPUTED_VALUE"""),6.0)</f>
        <v>6</v>
      </c>
      <c r="D1913" s="468">
        <f>IFERROR(__xludf.DUMMYFUNCTION("""COMPUTED_VALUE"""),2026.0)</f>
        <v>2026</v>
      </c>
      <c r="E1913" s="468">
        <f>IFERROR(__xludf.DUMMYFUNCTION("""COMPUTED_VALUE"""),4.0)</f>
        <v>4</v>
      </c>
      <c r="F1913" s="468" t="str">
        <f>IFERROR(__xludf.DUMMYFUNCTION("""COMPUTED_VALUE"""),"Abril")</f>
        <v>Abril</v>
      </c>
      <c r="G1913" s="468">
        <f>IFERROR(__xludf.DUMMYFUNCTION("""COMPUTED_VALUE"""),0.0)</f>
        <v>0</v>
      </c>
      <c r="H1913" s="468">
        <f>IFERROR(__xludf.DUMMYFUNCTION("""COMPUTED_VALUE"""),0.0)</f>
        <v>0</v>
      </c>
      <c r="I1913" s="468">
        <f>IFERROR(__xludf.DUMMYFUNCTION("""COMPUTED_VALUE"""),0.0)</f>
        <v>0</v>
      </c>
      <c r="J1913" s="468">
        <f>IFERROR(__xludf.DUMMYFUNCTION("""COMPUTED_VALUE"""),1.8177E7)</f>
        <v>18177000</v>
      </c>
      <c r="K1913" s="468">
        <f>IFERROR(__xludf.DUMMYFUNCTION("""COMPUTED_VALUE"""),0.0)</f>
        <v>0</v>
      </c>
      <c r="L1913" s="468">
        <f>IFERROR(__xludf.DUMMYFUNCTION("""COMPUTED_VALUE"""),0.0)</f>
        <v>0</v>
      </c>
      <c r="M1913" s="468">
        <f>IFERROR(__xludf.DUMMYFUNCTION("""COMPUTED_VALUE"""),1.8177E7)</f>
        <v>18177000</v>
      </c>
      <c r="N1913" s="468">
        <f>IFERROR(__xludf.DUMMYFUNCTION("""COMPUTED_VALUE"""),0.0)</f>
        <v>0</v>
      </c>
      <c r="O1913" s="468">
        <f>IFERROR(__xludf.DUMMYFUNCTION("""COMPUTED_VALUE"""),0.0)</f>
        <v>0</v>
      </c>
      <c r="P1913" s="468">
        <f>IFERROR(__xludf.DUMMYFUNCTION("""COMPUTED_VALUE"""),0.0)</f>
        <v>0</v>
      </c>
      <c r="Q1913" s="468"/>
      <c r="R1913" s="468"/>
      <c r="S1913" s="468"/>
      <c r="T1913" s="468"/>
      <c r="U1913" s="468"/>
      <c r="V1913" s="468"/>
      <c r="W1913" s="468"/>
      <c r="X1913" s="468"/>
      <c r="Y1913" s="468"/>
      <c r="Z1913" s="468"/>
      <c r="AA1913" s="468"/>
      <c r="AB1913" s="468"/>
      <c r="AC1913" s="468"/>
      <c r="AD1913" s="468"/>
      <c r="AE1913" s="468"/>
      <c r="AF1913" s="468"/>
      <c r="AG1913" s="468"/>
      <c r="AH1913" s="468"/>
      <c r="AI1913" s="468"/>
      <c r="AJ1913" s="468"/>
    </row>
    <row r="1914" ht="15.75" customHeight="1">
      <c r="A1914" s="468">
        <f>IFERROR(__xludf.DUMMYFUNCTION("""COMPUTED_VALUE"""),8.086620265E9)</f>
        <v>8086620265</v>
      </c>
      <c r="B1914" s="468">
        <f>IFERROR(__xludf.DUMMYFUNCTION("""COMPUTED_VALUE"""),8086.0)</f>
        <v>8086</v>
      </c>
      <c r="C1914" s="468">
        <f>IFERROR(__xludf.DUMMYFUNCTION("""COMPUTED_VALUE"""),6.0)</f>
        <v>6</v>
      </c>
      <c r="D1914" s="468">
        <f>IFERROR(__xludf.DUMMYFUNCTION("""COMPUTED_VALUE"""),2026.0)</f>
        <v>2026</v>
      </c>
      <c r="E1914" s="468">
        <f>IFERROR(__xludf.DUMMYFUNCTION("""COMPUTED_VALUE"""),5.0)</f>
        <v>5</v>
      </c>
      <c r="F1914" s="468" t="str">
        <f>IFERROR(__xludf.DUMMYFUNCTION("""COMPUTED_VALUE"""),"Mayo")</f>
        <v>Mayo</v>
      </c>
      <c r="G1914" s="468">
        <f>IFERROR(__xludf.DUMMYFUNCTION("""COMPUTED_VALUE"""),0.0)</f>
        <v>0</v>
      </c>
      <c r="H1914" s="468">
        <f>IFERROR(__xludf.DUMMYFUNCTION("""COMPUTED_VALUE"""),0.0)</f>
        <v>0</v>
      </c>
      <c r="I1914" s="468">
        <f>IFERROR(__xludf.DUMMYFUNCTION("""COMPUTED_VALUE"""),0.0)</f>
        <v>0</v>
      </c>
      <c r="J1914" s="468">
        <f>IFERROR(__xludf.DUMMYFUNCTION("""COMPUTED_VALUE"""),1.8177E7)</f>
        <v>18177000</v>
      </c>
      <c r="K1914" s="468">
        <f>IFERROR(__xludf.DUMMYFUNCTION("""COMPUTED_VALUE"""),0.0)</f>
        <v>0</v>
      </c>
      <c r="L1914" s="468">
        <f>IFERROR(__xludf.DUMMYFUNCTION("""COMPUTED_VALUE"""),0.0)</f>
        <v>0</v>
      </c>
      <c r="M1914" s="468">
        <f>IFERROR(__xludf.DUMMYFUNCTION("""COMPUTED_VALUE"""),1.8177E7)</f>
        <v>18177000</v>
      </c>
      <c r="N1914" s="468">
        <f>IFERROR(__xludf.DUMMYFUNCTION("""COMPUTED_VALUE"""),0.0)</f>
        <v>0</v>
      </c>
      <c r="O1914" s="468">
        <f>IFERROR(__xludf.DUMMYFUNCTION("""COMPUTED_VALUE"""),0.0)</f>
        <v>0</v>
      </c>
      <c r="P1914" s="468">
        <f>IFERROR(__xludf.DUMMYFUNCTION("""COMPUTED_VALUE"""),0.0)</f>
        <v>0</v>
      </c>
      <c r="Q1914" s="468"/>
      <c r="R1914" s="468"/>
      <c r="S1914" s="468"/>
      <c r="T1914" s="468"/>
      <c r="U1914" s="468"/>
      <c r="V1914" s="468"/>
      <c r="W1914" s="468"/>
      <c r="X1914" s="468"/>
      <c r="Y1914" s="468"/>
      <c r="Z1914" s="468"/>
      <c r="AA1914" s="468"/>
      <c r="AB1914" s="468"/>
      <c r="AC1914" s="468"/>
      <c r="AD1914" s="468"/>
      <c r="AE1914" s="468"/>
      <c r="AF1914" s="468"/>
      <c r="AG1914" s="468"/>
      <c r="AH1914" s="468"/>
      <c r="AI1914" s="468"/>
      <c r="AJ1914" s="468"/>
    </row>
    <row r="1915" ht="15.75" customHeight="1">
      <c r="A1915" s="468">
        <f>IFERROR(__xludf.DUMMYFUNCTION("""COMPUTED_VALUE"""),8.086620266E9)</f>
        <v>8086620266</v>
      </c>
      <c r="B1915" s="468">
        <f>IFERROR(__xludf.DUMMYFUNCTION("""COMPUTED_VALUE"""),8086.0)</f>
        <v>8086</v>
      </c>
      <c r="C1915" s="468">
        <f>IFERROR(__xludf.DUMMYFUNCTION("""COMPUTED_VALUE"""),6.0)</f>
        <v>6</v>
      </c>
      <c r="D1915" s="468">
        <f>IFERROR(__xludf.DUMMYFUNCTION("""COMPUTED_VALUE"""),2026.0)</f>
        <v>2026</v>
      </c>
      <c r="E1915" s="468">
        <f>IFERROR(__xludf.DUMMYFUNCTION("""COMPUTED_VALUE"""),6.0)</f>
        <v>6</v>
      </c>
      <c r="F1915" s="468" t="str">
        <f>IFERROR(__xludf.DUMMYFUNCTION("""COMPUTED_VALUE"""),"Junio")</f>
        <v>Junio</v>
      </c>
      <c r="G1915" s="468">
        <f>IFERROR(__xludf.DUMMYFUNCTION("""COMPUTED_VALUE"""),0.0)</f>
        <v>0</v>
      </c>
      <c r="H1915" s="468">
        <f>IFERROR(__xludf.DUMMYFUNCTION("""COMPUTED_VALUE"""),0.0)</f>
        <v>0</v>
      </c>
      <c r="I1915" s="468">
        <f>IFERROR(__xludf.DUMMYFUNCTION("""COMPUTED_VALUE"""),0.0)</f>
        <v>0</v>
      </c>
      <c r="J1915" s="468">
        <f>IFERROR(__xludf.DUMMYFUNCTION("""COMPUTED_VALUE"""),1.8177E7)</f>
        <v>18177000</v>
      </c>
      <c r="K1915" s="468">
        <f>IFERROR(__xludf.DUMMYFUNCTION("""COMPUTED_VALUE"""),0.0)</f>
        <v>0</v>
      </c>
      <c r="L1915" s="468">
        <f>IFERROR(__xludf.DUMMYFUNCTION("""COMPUTED_VALUE"""),0.0)</f>
        <v>0</v>
      </c>
      <c r="M1915" s="468">
        <f>IFERROR(__xludf.DUMMYFUNCTION("""COMPUTED_VALUE"""),1.8177E7)</f>
        <v>18177000</v>
      </c>
      <c r="N1915" s="468">
        <f>IFERROR(__xludf.DUMMYFUNCTION("""COMPUTED_VALUE"""),0.0)</f>
        <v>0</v>
      </c>
      <c r="O1915" s="468">
        <f>IFERROR(__xludf.DUMMYFUNCTION("""COMPUTED_VALUE"""),0.0)</f>
        <v>0</v>
      </c>
      <c r="P1915" s="468">
        <f>IFERROR(__xludf.DUMMYFUNCTION("""COMPUTED_VALUE"""),0.0)</f>
        <v>0</v>
      </c>
      <c r="Q1915" s="468"/>
      <c r="R1915" s="468"/>
      <c r="S1915" s="468"/>
      <c r="T1915" s="468"/>
      <c r="U1915" s="468"/>
      <c r="V1915" s="468"/>
      <c r="W1915" s="468"/>
      <c r="X1915" s="468"/>
      <c r="Y1915" s="468"/>
      <c r="Z1915" s="468"/>
      <c r="AA1915" s="468"/>
      <c r="AB1915" s="468"/>
      <c r="AC1915" s="468"/>
      <c r="AD1915" s="468"/>
      <c r="AE1915" s="468"/>
      <c r="AF1915" s="468"/>
      <c r="AG1915" s="468"/>
      <c r="AH1915" s="468"/>
      <c r="AI1915" s="468"/>
      <c r="AJ1915" s="468"/>
    </row>
    <row r="1916" ht="15.75" customHeight="1">
      <c r="A1916" s="468">
        <f>IFERROR(__xludf.DUMMYFUNCTION("""COMPUTED_VALUE"""),8.086620267E9)</f>
        <v>8086620267</v>
      </c>
      <c r="B1916" s="468">
        <f>IFERROR(__xludf.DUMMYFUNCTION("""COMPUTED_VALUE"""),8086.0)</f>
        <v>8086</v>
      </c>
      <c r="C1916" s="468">
        <f>IFERROR(__xludf.DUMMYFUNCTION("""COMPUTED_VALUE"""),6.0)</f>
        <v>6</v>
      </c>
      <c r="D1916" s="468">
        <f>IFERROR(__xludf.DUMMYFUNCTION("""COMPUTED_VALUE"""),2026.0)</f>
        <v>2026</v>
      </c>
      <c r="E1916" s="468">
        <f>IFERROR(__xludf.DUMMYFUNCTION("""COMPUTED_VALUE"""),7.0)</f>
        <v>7</v>
      </c>
      <c r="F1916" s="468" t="str">
        <f>IFERROR(__xludf.DUMMYFUNCTION("""COMPUTED_VALUE"""),"Julio")</f>
        <v>Julio</v>
      </c>
      <c r="G1916" s="468">
        <f>IFERROR(__xludf.DUMMYFUNCTION("""COMPUTED_VALUE"""),0.0)</f>
        <v>0</v>
      </c>
      <c r="H1916" s="468">
        <f>IFERROR(__xludf.DUMMYFUNCTION("""COMPUTED_VALUE"""),0.0)</f>
        <v>0</v>
      </c>
      <c r="I1916" s="468">
        <f>IFERROR(__xludf.DUMMYFUNCTION("""COMPUTED_VALUE"""),0.0)</f>
        <v>0</v>
      </c>
      <c r="J1916" s="468">
        <f>IFERROR(__xludf.DUMMYFUNCTION("""COMPUTED_VALUE"""),1.8177E7)</f>
        <v>18177000</v>
      </c>
      <c r="K1916" s="468">
        <f>IFERROR(__xludf.DUMMYFUNCTION("""COMPUTED_VALUE"""),0.0)</f>
        <v>0</v>
      </c>
      <c r="L1916" s="468">
        <f>IFERROR(__xludf.DUMMYFUNCTION("""COMPUTED_VALUE"""),0.0)</f>
        <v>0</v>
      </c>
      <c r="M1916" s="468">
        <f>IFERROR(__xludf.DUMMYFUNCTION("""COMPUTED_VALUE"""),1.8177E7)</f>
        <v>18177000</v>
      </c>
      <c r="N1916" s="468">
        <f>IFERROR(__xludf.DUMMYFUNCTION("""COMPUTED_VALUE"""),0.0)</f>
        <v>0</v>
      </c>
      <c r="O1916" s="468">
        <f>IFERROR(__xludf.DUMMYFUNCTION("""COMPUTED_VALUE"""),0.0)</f>
        <v>0</v>
      </c>
      <c r="P1916" s="468">
        <f>IFERROR(__xludf.DUMMYFUNCTION("""COMPUTED_VALUE"""),0.0)</f>
        <v>0</v>
      </c>
      <c r="Q1916" s="468"/>
      <c r="R1916" s="468"/>
      <c r="S1916" s="468"/>
      <c r="T1916" s="468"/>
      <c r="U1916" s="468"/>
      <c r="V1916" s="468"/>
      <c r="W1916" s="468"/>
      <c r="X1916" s="468"/>
      <c r="Y1916" s="468"/>
      <c r="Z1916" s="468"/>
      <c r="AA1916" s="468"/>
      <c r="AB1916" s="468"/>
      <c r="AC1916" s="468"/>
      <c r="AD1916" s="468"/>
      <c r="AE1916" s="468"/>
      <c r="AF1916" s="468"/>
      <c r="AG1916" s="468"/>
      <c r="AH1916" s="468"/>
      <c r="AI1916" s="468"/>
      <c r="AJ1916" s="468"/>
    </row>
    <row r="1917" ht="15.75" customHeight="1">
      <c r="A1917" s="468">
        <f>IFERROR(__xludf.DUMMYFUNCTION("""COMPUTED_VALUE"""),8.086620268E9)</f>
        <v>8086620268</v>
      </c>
      <c r="B1917" s="468">
        <f>IFERROR(__xludf.DUMMYFUNCTION("""COMPUTED_VALUE"""),8086.0)</f>
        <v>8086</v>
      </c>
      <c r="C1917" s="468">
        <f>IFERROR(__xludf.DUMMYFUNCTION("""COMPUTED_VALUE"""),6.0)</f>
        <v>6</v>
      </c>
      <c r="D1917" s="468">
        <f>IFERROR(__xludf.DUMMYFUNCTION("""COMPUTED_VALUE"""),2026.0)</f>
        <v>2026</v>
      </c>
      <c r="E1917" s="468">
        <f>IFERROR(__xludf.DUMMYFUNCTION("""COMPUTED_VALUE"""),8.0)</f>
        <v>8</v>
      </c>
      <c r="F1917" s="468" t="str">
        <f>IFERROR(__xludf.DUMMYFUNCTION("""COMPUTED_VALUE"""),"Agosto")</f>
        <v>Agosto</v>
      </c>
      <c r="G1917" s="468">
        <f>IFERROR(__xludf.DUMMYFUNCTION("""COMPUTED_VALUE"""),0.0)</f>
        <v>0</v>
      </c>
      <c r="H1917" s="468">
        <f>IFERROR(__xludf.DUMMYFUNCTION("""COMPUTED_VALUE"""),0.0)</f>
        <v>0</v>
      </c>
      <c r="I1917" s="468">
        <f>IFERROR(__xludf.DUMMYFUNCTION("""COMPUTED_VALUE"""),0.0)</f>
        <v>0</v>
      </c>
      <c r="J1917" s="468">
        <f>IFERROR(__xludf.DUMMYFUNCTION("""COMPUTED_VALUE"""),4.0381E7)</f>
        <v>40381000</v>
      </c>
      <c r="K1917" s="468">
        <f>IFERROR(__xludf.DUMMYFUNCTION("""COMPUTED_VALUE"""),0.0)</f>
        <v>0</v>
      </c>
      <c r="L1917" s="468">
        <f>IFERROR(__xludf.DUMMYFUNCTION("""COMPUTED_VALUE"""),0.0)</f>
        <v>0</v>
      </c>
      <c r="M1917" s="468">
        <f>IFERROR(__xludf.DUMMYFUNCTION("""COMPUTED_VALUE"""),4.0381E7)</f>
        <v>40381000</v>
      </c>
      <c r="N1917" s="468">
        <f>IFERROR(__xludf.DUMMYFUNCTION("""COMPUTED_VALUE"""),0.0)</f>
        <v>0</v>
      </c>
      <c r="O1917" s="468">
        <f>IFERROR(__xludf.DUMMYFUNCTION("""COMPUTED_VALUE"""),0.0)</f>
        <v>0</v>
      </c>
      <c r="P1917" s="468">
        <f>IFERROR(__xludf.DUMMYFUNCTION("""COMPUTED_VALUE"""),0.0)</f>
        <v>0</v>
      </c>
      <c r="Q1917" s="468"/>
      <c r="R1917" s="468"/>
      <c r="S1917" s="468"/>
      <c r="T1917" s="468"/>
      <c r="U1917" s="468"/>
      <c r="V1917" s="468"/>
      <c r="W1917" s="468"/>
      <c r="X1917" s="468"/>
      <c r="Y1917" s="468"/>
      <c r="Z1917" s="468"/>
      <c r="AA1917" s="468"/>
      <c r="AB1917" s="468"/>
      <c r="AC1917" s="468"/>
      <c r="AD1917" s="468"/>
      <c r="AE1917" s="468"/>
      <c r="AF1917" s="468"/>
      <c r="AG1917" s="468"/>
      <c r="AH1917" s="468"/>
      <c r="AI1917" s="468"/>
      <c r="AJ1917" s="468"/>
    </row>
    <row r="1918" ht="15.75" customHeight="1">
      <c r="A1918" s="468">
        <f>IFERROR(__xludf.DUMMYFUNCTION("""COMPUTED_VALUE"""),8.086620269E9)</f>
        <v>8086620269</v>
      </c>
      <c r="B1918" s="468">
        <f>IFERROR(__xludf.DUMMYFUNCTION("""COMPUTED_VALUE"""),8086.0)</f>
        <v>8086</v>
      </c>
      <c r="C1918" s="468">
        <f>IFERROR(__xludf.DUMMYFUNCTION("""COMPUTED_VALUE"""),6.0)</f>
        <v>6</v>
      </c>
      <c r="D1918" s="468">
        <f>IFERROR(__xludf.DUMMYFUNCTION("""COMPUTED_VALUE"""),2026.0)</f>
        <v>2026</v>
      </c>
      <c r="E1918" s="468">
        <f>IFERROR(__xludf.DUMMYFUNCTION("""COMPUTED_VALUE"""),9.0)</f>
        <v>9</v>
      </c>
      <c r="F1918" s="468" t="str">
        <f>IFERROR(__xludf.DUMMYFUNCTION("""COMPUTED_VALUE"""),"Septiembre")</f>
        <v>Septiembre</v>
      </c>
      <c r="G1918" s="468">
        <f>IFERROR(__xludf.DUMMYFUNCTION("""COMPUTED_VALUE"""),0.0)</f>
        <v>0</v>
      </c>
      <c r="H1918" s="468">
        <f>IFERROR(__xludf.DUMMYFUNCTION("""COMPUTED_VALUE"""),0.0)</f>
        <v>0</v>
      </c>
      <c r="I1918" s="468">
        <f>IFERROR(__xludf.DUMMYFUNCTION("""COMPUTED_VALUE"""),0.0)</f>
        <v>0</v>
      </c>
      <c r="J1918" s="468">
        <f>IFERROR(__xludf.DUMMYFUNCTION("""COMPUTED_VALUE"""),1.8177E7)</f>
        <v>18177000</v>
      </c>
      <c r="K1918" s="468">
        <f>IFERROR(__xludf.DUMMYFUNCTION("""COMPUTED_VALUE"""),0.0)</f>
        <v>0</v>
      </c>
      <c r="L1918" s="468">
        <f>IFERROR(__xludf.DUMMYFUNCTION("""COMPUTED_VALUE"""),0.0)</f>
        <v>0</v>
      </c>
      <c r="M1918" s="468">
        <f>IFERROR(__xludf.DUMMYFUNCTION("""COMPUTED_VALUE"""),1.8177E7)</f>
        <v>18177000</v>
      </c>
      <c r="N1918" s="468">
        <f>IFERROR(__xludf.DUMMYFUNCTION("""COMPUTED_VALUE"""),0.0)</f>
        <v>0</v>
      </c>
      <c r="O1918" s="468">
        <f>IFERROR(__xludf.DUMMYFUNCTION("""COMPUTED_VALUE"""),0.0)</f>
        <v>0</v>
      </c>
      <c r="P1918" s="468">
        <f>IFERROR(__xludf.DUMMYFUNCTION("""COMPUTED_VALUE"""),0.0)</f>
        <v>0</v>
      </c>
      <c r="Q1918" s="468"/>
      <c r="R1918" s="468"/>
      <c r="S1918" s="468"/>
      <c r="T1918" s="468"/>
      <c r="U1918" s="468"/>
      <c r="V1918" s="468"/>
      <c r="W1918" s="468"/>
      <c r="X1918" s="468"/>
      <c r="Y1918" s="468"/>
      <c r="Z1918" s="468"/>
      <c r="AA1918" s="468"/>
      <c r="AB1918" s="468"/>
      <c r="AC1918" s="468"/>
      <c r="AD1918" s="468"/>
      <c r="AE1918" s="468"/>
      <c r="AF1918" s="468"/>
      <c r="AG1918" s="468"/>
      <c r="AH1918" s="468"/>
      <c r="AI1918" s="468"/>
      <c r="AJ1918" s="468"/>
    </row>
    <row r="1919" ht="15.75" customHeight="1">
      <c r="A1919" s="468">
        <f>IFERROR(__xludf.DUMMYFUNCTION("""COMPUTED_VALUE"""),8.086620261E10)</f>
        <v>80866202610</v>
      </c>
      <c r="B1919" s="468">
        <f>IFERROR(__xludf.DUMMYFUNCTION("""COMPUTED_VALUE"""),8086.0)</f>
        <v>8086</v>
      </c>
      <c r="C1919" s="468">
        <f>IFERROR(__xludf.DUMMYFUNCTION("""COMPUTED_VALUE"""),6.0)</f>
        <v>6</v>
      </c>
      <c r="D1919" s="468">
        <f>IFERROR(__xludf.DUMMYFUNCTION("""COMPUTED_VALUE"""),2026.0)</f>
        <v>2026</v>
      </c>
      <c r="E1919" s="468">
        <f>IFERROR(__xludf.DUMMYFUNCTION("""COMPUTED_VALUE"""),10.0)</f>
        <v>10</v>
      </c>
      <c r="F1919" s="468" t="str">
        <f>IFERROR(__xludf.DUMMYFUNCTION("""COMPUTED_VALUE"""),"Octubre")</f>
        <v>Octubre</v>
      </c>
      <c r="G1919" s="468">
        <f>IFERROR(__xludf.DUMMYFUNCTION("""COMPUTED_VALUE"""),0.0)</f>
        <v>0</v>
      </c>
      <c r="H1919" s="468">
        <f>IFERROR(__xludf.DUMMYFUNCTION("""COMPUTED_VALUE"""),0.0)</f>
        <v>0</v>
      </c>
      <c r="I1919" s="468">
        <f>IFERROR(__xludf.DUMMYFUNCTION("""COMPUTED_VALUE"""),0.0)</f>
        <v>0</v>
      </c>
      <c r="J1919" s="468">
        <f>IFERROR(__xludf.DUMMYFUNCTION("""COMPUTED_VALUE"""),1.8177E7)</f>
        <v>18177000</v>
      </c>
      <c r="K1919" s="468">
        <f>IFERROR(__xludf.DUMMYFUNCTION("""COMPUTED_VALUE"""),0.0)</f>
        <v>0</v>
      </c>
      <c r="L1919" s="468">
        <f>IFERROR(__xludf.DUMMYFUNCTION("""COMPUTED_VALUE"""),0.0)</f>
        <v>0</v>
      </c>
      <c r="M1919" s="468">
        <f>IFERROR(__xludf.DUMMYFUNCTION("""COMPUTED_VALUE"""),1.8177E7)</f>
        <v>18177000</v>
      </c>
      <c r="N1919" s="468">
        <f>IFERROR(__xludf.DUMMYFUNCTION("""COMPUTED_VALUE"""),0.0)</f>
        <v>0</v>
      </c>
      <c r="O1919" s="468">
        <f>IFERROR(__xludf.DUMMYFUNCTION("""COMPUTED_VALUE"""),0.0)</f>
        <v>0</v>
      </c>
      <c r="P1919" s="468">
        <f>IFERROR(__xludf.DUMMYFUNCTION("""COMPUTED_VALUE"""),0.0)</f>
        <v>0</v>
      </c>
      <c r="Q1919" s="468"/>
      <c r="R1919" s="468"/>
      <c r="S1919" s="468"/>
      <c r="T1919" s="468"/>
      <c r="U1919" s="468"/>
      <c r="V1919" s="468"/>
      <c r="W1919" s="468"/>
      <c r="X1919" s="468"/>
      <c r="Y1919" s="468"/>
      <c r="Z1919" s="468"/>
      <c r="AA1919" s="468"/>
      <c r="AB1919" s="468"/>
      <c r="AC1919" s="468"/>
      <c r="AD1919" s="468"/>
      <c r="AE1919" s="468"/>
      <c r="AF1919" s="468"/>
      <c r="AG1919" s="468"/>
      <c r="AH1919" s="468"/>
      <c r="AI1919" s="468"/>
      <c r="AJ1919" s="468"/>
    </row>
    <row r="1920" ht="15.75" customHeight="1">
      <c r="A1920" s="468">
        <f>IFERROR(__xludf.DUMMYFUNCTION("""COMPUTED_VALUE"""),8.0866202611E10)</f>
        <v>80866202611</v>
      </c>
      <c r="B1920" s="468">
        <f>IFERROR(__xludf.DUMMYFUNCTION("""COMPUTED_VALUE"""),8086.0)</f>
        <v>8086</v>
      </c>
      <c r="C1920" s="468">
        <f>IFERROR(__xludf.DUMMYFUNCTION("""COMPUTED_VALUE"""),6.0)</f>
        <v>6</v>
      </c>
      <c r="D1920" s="468">
        <f>IFERROR(__xludf.DUMMYFUNCTION("""COMPUTED_VALUE"""),2026.0)</f>
        <v>2026</v>
      </c>
      <c r="E1920" s="468">
        <f>IFERROR(__xludf.DUMMYFUNCTION("""COMPUTED_VALUE"""),11.0)</f>
        <v>11</v>
      </c>
      <c r="F1920" s="468" t="str">
        <f>IFERROR(__xludf.DUMMYFUNCTION("""COMPUTED_VALUE"""),"Noviembre")</f>
        <v>Noviembre</v>
      </c>
      <c r="G1920" s="468">
        <f>IFERROR(__xludf.DUMMYFUNCTION("""COMPUTED_VALUE"""),0.0)</f>
        <v>0</v>
      </c>
      <c r="H1920" s="468">
        <f>IFERROR(__xludf.DUMMYFUNCTION("""COMPUTED_VALUE"""),0.0)</f>
        <v>0</v>
      </c>
      <c r="I1920" s="468">
        <f>IFERROR(__xludf.DUMMYFUNCTION("""COMPUTED_VALUE"""),0.0)</f>
        <v>0</v>
      </c>
      <c r="J1920" s="468">
        <f>IFERROR(__xludf.DUMMYFUNCTION("""COMPUTED_VALUE"""),1.8177E7)</f>
        <v>18177000</v>
      </c>
      <c r="K1920" s="468">
        <f>IFERROR(__xludf.DUMMYFUNCTION("""COMPUTED_VALUE"""),0.0)</f>
        <v>0</v>
      </c>
      <c r="L1920" s="468">
        <f>IFERROR(__xludf.DUMMYFUNCTION("""COMPUTED_VALUE"""),0.0)</f>
        <v>0</v>
      </c>
      <c r="M1920" s="468">
        <f>IFERROR(__xludf.DUMMYFUNCTION("""COMPUTED_VALUE"""),1.8177E7)</f>
        <v>18177000</v>
      </c>
      <c r="N1920" s="468">
        <f>IFERROR(__xludf.DUMMYFUNCTION("""COMPUTED_VALUE"""),0.0)</f>
        <v>0</v>
      </c>
      <c r="O1920" s="468">
        <f>IFERROR(__xludf.DUMMYFUNCTION("""COMPUTED_VALUE"""),0.0)</f>
        <v>0</v>
      </c>
      <c r="P1920" s="468">
        <f>IFERROR(__xludf.DUMMYFUNCTION("""COMPUTED_VALUE"""),0.0)</f>
        <v>0</v>
      </c>
      <c r="Q1920" s="468"/>
      <c r="R1920" s="468"/>
      <c r="S1920" s="468"/>
      <c r="T1920" s="468"/>
      <c r="U1920" s="468"/>
      <c r="V1920" s="468"/>
      <c r="W1920" s="468"/>
      <c r="X1920" s="468"/>
      <c r="Y1920" s="468"/>
      <c r="Z1920" s="468"/>
      <c r="AA1920" s="468"/>
      <c r="AB1920" s="468"/>
      <c r="AC1920" s="468"/>
      <c r="AD1920" s="468"/>
      <c r="AE1920" s="468"/>
      <c r="AF1920" s="468"/>
      <c r="AG1920" s="468"/>
      <c r="AH1920" s="468"/>
      <c r="AI1920" s="468"/>
      <c r="AJ1920" s="468"/>
    </row>
    <row r="1921" ht="15.75" customHeight="1">
      <c r="A1921" s="468">
        <f>IFERROR(__xludf.DUMMYFUNCTION("""COMPUTED_VALUE"""),8.0866202612E10)</f>
        <v>80866202612</v>
      </c>
      <c r="B1921" s="468">
        <f>IFERROR(__xludf.DUMMYFUNCTION("""COMPUTED_VALUE"""),8086.0)</f>
        <v>8086</v>
      </c>
      <c r="C1921" s="468">
        <f>IFERROR(__xludf.DUMMYFUNCTION("""COMPUTED_VALUE"""),6.0)</f>
        <v>6</v>
      </c>
      <c r="D1921" s="468">
        <f>IFERROR(__xludf.DUMMYFUNCTION("""COMPUTED_VALUE"""),2026.0)</f>
        <v>2026</v>
      </c>
      <c r="E1921" s="468">
        <f>IFERROR(__xludf.DUMMYFUNCTION("""COMPUTED_VALUE"""),12.0)</f>
        <v>12</v>
      </c>
      <c r="F1921" s="468" t="str">
        <f>IFERROR(__xludf.DUMMYFUNCTION("""COMPUTED_VALUE"""),"Diciembre")</f>
        <v>Diciembre</v>
      </c>
      <c r="G1921" s="468">
        <f>IFERROR(__xludf.DUMMYFUNCTION("""COMPUTED_VALUE"""),6303000.0)</f>
        <v>6303000</v>
      </c>
      <c r="H1921" s="468">
        <f>IFERROR(__xludf.DUMMYFUNCTION("""COMPUTED_VALUE"""),6303000.0)</f>
        <v>6303000</v>
      </c>
      <c r="I1921" s="468">
        <f>IFERROR(__xludf.DUMMYFUNCTION("""COMPUTED_VALUE"""),0.0)</f>
        <v>0</v>
      </c>
      <c r="J1921" s="468">
        <f>IFERROR(__xludf.DUMMYFUNCTION("""COMPUTED_VALUE"""),1.63173E7)</f>
        <v>16317300</v>
      </c>
      <c r="K1921" s="468">
        <f>IFERROR(__xludf.DUMMYFUNCTION("""COMPUTED_VALUE"""),6303000.0)</f>
        <v>6303000</v>
      </c>
      <c r="L1921" s="468">
        <f>IFERROR(__xludf.DUMMYFUNCTION("""COMPUTED_VALUE"""),0.0)</f>
        <v>0</v>
      </c>
      <c r="M1921" s="468">
        <f>IFERROR(__xludf.DUMMYFUNCTION("""COMPUTED_VALUE"""),1.63173E7)</f>
        <v>16317300</v>
      </c>
      <c r="N1921" s="468">
        <f>IFERROR(__xludf.DUMMYFUNCTION("""COMPUTED_VALUE"""),0.0)</f>
        <v>0</v>
      </c>
      <c r="O1921" s="468">
        <f>IFERROR(__xludf.DUMMYFUNCTION("""COMPUTED_VALUE"""),0.0)</f>
        <v>0</v>
      </c>
      <c r="P1921" s="468">
        <f>IFERROR(__xludf.DUMMYFUNCTION("""COMPUTED_VALUE"""),0.0)</f>
        <v>0</v>
      </c>
      <c r="Q1921" s="468"/>
      <c r="R1921" s="468"/>
      <c r="S1921" s="468"/>
      <c r="T1921" s="468"/>
      <c r="U1921" s="468"/>
      <c r="V1921" s="468"/>
      <c r="W1921" s="468"/>
      <c r="X1921" s="468"/>
      <c r="Y1921" s="468"/>
      <c r="Z1921" s="468"/>
      <c r="AA1921" s="468"/>
      <c r="AB1921" s="468"/>
      <c r="AC1921" s="468"/>
      <c r="AD1921" s="468"/>
      <c r="AE1921" s="468"/>
      <c r="AF1921" s="468"/>
      <c r="AG1921" s="468"/>
      <c r="AH1921" s="468"/>
      <c r="AI1921" s="468"/>
      <c r="AJ1921" s="468"/>
    </row>
    <row r="1922" ht="15.75" customHeight="1">
      <c r="A1922" s="468">
        <f>IFERROR(__xludf.DUMMYFUNCTION("""COMPUTED_VALUE"""),8.086720261E9)</f>
        <v>8086720261</v>
      </c>
      <c r="B1922" s="468">
        <f>IFERROR(__xludf.DUMMYFUNCTION("""COMPUTED_VALUE"""),8086.0)</f>
        <v>8086</v>
      </c>
      <c r="C1922" s="468">
        <f>IFERROR(__xludf.DUMMYFUNCTION("""COMPUTED_VALUE"""),7.0)</f>
        <v>7</v>
      </c>
      <c r="D1922" s="468">
        <f>IFERROR(__xludf.DUMMYFUNCTION("""COMPUTED_VALUE"""),2026.0)</f>
        <v>2026</v>
      </c>
      <c r="E1922" s="468">
        <f>IFERROR(__xludf.DUMMYFUNCTION("""COMPUTED_VALUE"""),1.0)</f>
        <v>1</v>
      </c>
      <c r="F1922" s="468" t="str">
        <f>IFERROR(__xludf.DUMMYFUNCTION("""COMPUTED_VALUE"""),"Enero")</f>
        <v>Enero</v>
      </c>
      <c r="G1922" s="468">
        <f>IFERROR(__xludf.DUMMYFUNCTION("""COMPUTED_VALUE"""),1.68828E8)</f>
        <v>168828000</v>
      </c>
      <c r="H1922" s="468">
        <f>IFERROR(__xludf.DUMMYFUNCTION("""COMPUTED_VALUE"""),1.68828E8)</f>
        <v>168828000</v>
      </c>
      <c r="I1922" s="468">
        <f>IFERROR(__xludf.DUMMYFUNCTION("""COMPUTED_VALUE"""),0.0)</f>
        <v>0</v>
      </c>
      <c r="J1922" s="468">
        <f>IFERROR(__xludf.DUMMYFUNCTION("""COMPUTED_VALUE"""),0.0)</f>
        <v>0</v>
      </c>
      <c r="K1922" s="468">
        <f>IFERROR(__xludf.DUMMYFUNCTION("""COMPUTED_VALUE"""),1.68828E8)</f>
        <v>168828000</v>
      </c>
      <c r="L1922" s="468">
        <f>IFERROR(__xludf.DUMMYFUNCTION("""COMPUTED_VALUE"""),1.49453E8)</f>
        <v>149453000</v>
      </c>
      <c r="M1922" s="468">
        <f>IFERROR(__xludf.DUMMYFUNCTION("""COMPUTED_VALUE"""),0.0)</f>
        <v>0</v>
      </c>
      <c r="N1922" s="468">
        <f>IFERROR(__xludf.DUMMYFUNCTION("""COMPUTED_VALUE"""),0.0)</f>
        <v>0</v>
      </c>
      <c r="O1922" s="468">
        <f>IFERROR(__xludf.DUMMYFUNCTION("""COMPUTED_VALUE"""),0.0)</f>
        <v>0</v>
      </c>
      <c r="P1922" s="468">
        <f>IFERROR(__xludf.DUMMYFUNCTION("""COMPUTED_VALUE"""),0.0)</f>
        <v>0</v>
      </c>
      <c r="Q1922" s="468"/>
      <c r="R1922" s="468"/>
      <c r="S1922" s="468"/>
      <c r="T1922" s="468"/>
      <c r="U1922" s="468"/>
      <c r="V1922" s="468"/>
      <c r="W1922" s="468"/>
      <c r="X1922" s="468"/>
      <c r="Y1922" s="468"/>
      <c r="Z1922" s="468"/>
      <c r="AA1922" s="468"/>
      <c r="AB1922" s="468"/>
      <c r="AC1922" s="468"/>
      <c r="AD1922" s="468"/>
      <c r="AE1922" s="468"/>
      <c r="AF1922" s="468"/>
      <c r="AG1922" s="468"/>
      <c r="AH1922" s="468"/>
      <c r="AI1922" s="468"/>
      <c r="AJ1922" s="468"/>
    </row>
    <row r="1923" ht="15.75" customHeight="1">
      <c r="A1923" s="468">
        <f>IFERROR(__xludf.DUMMYFUNCTION("""COMPUTED_VALUE"""),8.086720262E9)</f>
        <v>8086720262</v>
      </c>
      <c r="B1923" s="468">
        <f>IFERROR(__xludf.DUMMYFUNCTION("""COMPUTED_VALUE"""),8086.0)</f>
        <v>8086</v>
      </c>
      <c r="C1923" s="468">
        <f>IFERROR(__xludf.DUMMYFUNCTION("""COMPUTED_VALUE"""),7.0)</f>
        <v>7</v>
      </c>
      <c r="D1923" s="468">
        <f>IFERROR(__xludf.DUMMYFUNCTION("""COMPUTED_VALUE"""),2026.0)</f>
        <v>2026</v>
      </c>
      <c r="E1923" s="468">
        <f>IFERROR(__xludf.DUMMYFUNCTION("""COMPUTED_VALUE"""),2.0)</f>
        <v>2</v>
      </c>
      <c r="F1923" s="468" t="str">
        <f>IFERROR(__xludf.DUMMYFUNCTION("""COMPUTED_VALUE"""),"Febrero")</f>
        <v>Febrero</v>
      </c>
      <c r="G1923" s="468">
        <f>IFERROR(__xludf.DUMMYFUNCTION("""COMPUTED_VALUE"""),0.0)</f>
        <v>0</v>
      </c>
      <c r="H1923" s="468">
        <f>IFERROR(__xludf.DUMMYFUNCTION("""COMPUTED_VALUE"""),0.0)</f>
        <v>0</v>
      </c>
      <c r="I1923" s="468">
        <f>IFERROR(__xludf.DUMMYFUNCTION("""COMPUTED_VALUE"""),0.0)</f>
        <v>0</v>
      </c>
      <c r="J1923" s="468">
        <f>IFERROR(__xludf.DUMMYFUNCTION("""COMPUTED_VALUE"""),7020600.0)</f>
        <v>7020600</v>
      </c>
      <c r="K1923" s="468">
        <f>IFERROR(__xludf.DUMMYFUNCTION("""COMPUTED_VALUE"""),0.0)</f>
        <v>0</v>
      </c>
      <c r="L1923" s="468">
        <f>IFERROR(__xludf.DUMMYFUNCTION("""COMPUTED_VALUE"""),0.0)</f>
        <v>0</v>
      </c>
      <c r="M1923" s="468">
        <f>IFERROR(__xludf.DUMMYFUNCTION("""COMPUTED_VALUE"""),7020600.0)</f>
        <v>7020600</v>
      </c>
      <c r="N1923" s="468">
        <f>IFERROR(__xludf.DUMMYFUNCTION("""COMPUTED_VALUE"""),7020600.0)</f>
        <v>7020600</v>
      </c>
      <c r="O1923" s="468">
        <f>IFERROR(__xludf.DUMMYFUNCTION("""COMPUTED_VALUE"""),0.0)</f>
        <v>0</v>
      </c>
      <c r="P1923" s="468">
        <f>IFERROR(__xludf.DUMMYFUNCTION("""COMPUTED_VALUE"""),0.0)</f>
        <v>0</v>
      </c>
      <c r="Q1923" s="468"/>
      <c r="R1923" s="468"/>
      <c r="S1923" s="468"/>
      <c r="T1923" s="468"/>
      <c r="U1923" s="468"/>
      <c r="V1923" s="468"/>
      <c r="W1923" s="468"/>
      <c r="X1923" s="468"/>
      <c r="Y1923" s="468"/>
      <c r="Z1923" s="468"/>
      <c r="AA1923" s="468"/>
      <c r="AB1923" s="468"/>
      <c r="AC1923" s="468"/>
      <c r="AD1923" s="468"/>
      <c r="AE1923" s="468"/>
      <c r="AF1923" s="468"/>
      <c r="AG1923" s="468"/>
      <c r="AH1923" s="468"/>
      <c r="AI1923" s="468"/>
      <c r="AJ1923" s="468"/>
    </row>
    <row r="1924" ht="15.75" customHeight="1">
      <c r="A1924" s="468">
        <f>IFERROR(__xludf.DUMMYFUNCTION("""COMPUTED_VALUE"""),8.086720263E9)</f>
        <v>8086720263</v>
      </c>
      <c r="B1924" s="468">
        <f>IFERROR(__xludf.DUMMYFUNCTION("""COMPUTED_VALUE"""),8086.0)</f>
        <v>8086</v>
      </c>
      <c r="C1924" s="468">
        <f>IFERROR(__xludf.DUMMYFUNCTION("""COMPUTED_VALUE"""),7.0)</f>
        <v>7</v>
      </c>
      <c r="D1924" s="468">
        <f>IFERROR(__xludf.DUMMYFUNCTION("""COMPUTED_VALUE"""),2026.0)</f>
        <v>2026</v>
      </c>
      <c r="E1924" s="468">
        <f>IFERROR(__xludf.DUMMYFUNCTION("""COMPUTED_VALUE"""),3.0)</f>
        <v>3</v>
      </c>
      <c r="F1924" s="468" t="str">
        <f>IFERROR(__xludf.DUMMYFUNCTION("""COMPUTED_VALUE"""),"Marzo")</f>
        <v>Marzo</v>
      </c>
      <c r="G1924" s="468">
        <f>IFERROR(__xludf.DUMMYFUNCTION("""COMPUTED_VALUE"""),0.0)</f>
        <v>0</v>
      </c>
      <c r="H1924" s="468">
        <f>IFERROR(__xludf.DUMMYFUNCTION("""COMPUTED_VALUE"""),0.0)</f>
        <v>0</v>
      </c>
      <c r="I1924" s="468">
        <f>IFERROR(__xludf.DUMMYFUNCTION("""COMPUTED_VALUE"""),0.0)</f>
        <v>0</v>
      </c>
      <c r="J1924" s="468">
        <f>IFERROR(__xludf.DUMMYFUNCTION("""COMPUTED_VALUE"""),1.5348E7)</f>
        <v>15348000</v>
      </c>
      <c r="K1924" s="468">
        <f>IFERROR(__xludf.DUMMYFUNCTION("""COMPUTED_VALUE"""),0.0)</f>
        <v>0</v>
      </c>
      <c r="L1924" s="468">
        <f>IFERROR(__xludf.DUMMYFUNCTION("""COMPUTED_VALUE"""),0.0)</f>
        <v>0</v>
      </c>
      <c r="M1924" s="468">
        <f>IFERROR(__xludf.DUMMYFUNCTION("""COMPUTED_VALUE"""),1.5348E7)</f>
        <v>15348000</v>
      </c>
      <c r="N1924" s="468">
        <f>IFERROR(__xludf.DUMMYFUNCTION("""COMPUTED_VALUE"""),0.0)</f>
        <v>0</v>
      </c>
      <c r="O1924" s="468">
        <f>IFERROR(__xludf.DUMMYFUNCTION("""COMPUTED_VALUE"""),0.0)</f>
        <v>0</v>
      </c>
      <c r="P1924" s="468">
        <f>IFERROR(__xludf.DUMMYFUNCTION("""COMPUTED_VALUE"""),0.0)</f>
        <v>0</v>
      </c>
      <c r="Q1924" s="468"/>
      <c r="R1924" s="468"/>
      <c r="S1924" s="468"/>
      <c r="T1924" s="468"/>
      <c r="U1924" s="468"/>
      <c r="V1924" s="468"/>
      <c r="W1924" s="468"/>
      <c r="X1924" s="468"/>
      <c r="Y1924" s="468"/>
      <c r="Z1924" s="468"/>
      <c r="AA1924" s="468"/>
      <c r="AB1924" s="468"/>
      <c r="AC1924" s="468"/>
      <c r="AD1924" s="468"/>
      <c r="AE1924" s="468"/>
      <c r="AF1924" s="468"/>
      <c r="AG1924" s="468"/>
      <c r="AH1924" s="468"/>
      <c r="AI1924" s="468"/>
      <c r="AJ1924" s="468"/>
    </row>
    <row r="1925" ht="15.75" customHeight="1">
      <c r="A1925" s="468">
        <f>IFERROR(__xludf.DUMMYFUNCTION("""COMPUTED_VALUE"""),8.086720264E9)</f>
        <v>8086720264</v>
      </c>
      <c r="B1925" s="468">
        <f>IFERROR(__xludf.DUMMYFUNCTION("""COMPUTED_VALUE"""),8086.0)</f>
        <v>8086</v>
      </c>
      <c r="C1925" s="468">
        <f>IFERROR(__xludf.DUMMYFUNCTION("""COMPUTED_VALUE"""),7.0)</f>
        <v>7</v>
      </c>
      <c r="D1925" s="468">
        <f>IFERROR(__xludf.DUMMYFUNCTION("""COMPUTED_VALUE"""),2026.0)</f>
        <v>2026</v>
      </c>
      <c r="E1925" s="468">
        <f>IFERROR(__xludf.DUMMYFUNCTION("""COMPUTED_VALUE"""),4.0)</f>
        <v>4</v>
      </c>
      <c r="F1925" s="468" t="str">
        <f>IFERROR(__xludf.DUMMYFUNCTION("""COMPUTED_VALUE"""),"Abril")</f>
        <v>Abril</v>
      </c>
      <c r="G1925" s="468">
        <f>IFERROR(__xludf.DUMMYFUNCTION("""COMPUTED_VALUE"""),0.0)</f>
        <v>0</v>
      </c>
      <c r="H1925" s="468">
        <f>IFERROR(__xludf.DUMMYFUNCTION("""COMPUTED_VALUE"""),0.0)</f>
        <v>0</v>
      </c>
      <c r="I1925" s="468">
        <f>IFERROR(__xludf.DUMMYFUNCTION("""COMPUTED_VALUE"""),0.0)</f>
        <v>0</v>
      </c>
      <c r="J1925" s="468">
        <f>IFERROR(__xludf.DUMMYFUNCTION("""COMPUTED_VALUE"""),1.5348E7)</f>
        <v>15348000</v>
      </c>
      <c r="K1925" s="468">
        <f>IFERROR(__xludf.DUMMYFUNCTION("""COMPUTED_VALUE"""),0.0)</f>
        <v>0</v>
      </c>
      <c r="L1925" s="468">
        <f>IFERROR(__xludf.DUMMYFUNCTION("""COMPUTED_VALUE"""),0.0)</f>
        <v>0</v>
      </c>
      <c r="M1925" s="468">
        <f>IFERROR(__xludf.DUMMYFUNCTION("""COMPUTED_VALUE"""),1.5348E7)</f>
        <v>15348000</v>
      </c>
      <c r="N1925" s="468">
        <f>IFERROR(__xludf.DUMMYFUNCTION("""COMPUTED_VALUE"""),0.0)</f>
        <v>0</v>
      </c>
      <c r="O1925" s="468">
        <f>IFERROR(__xludf.DUMMYFUNCTION("""COMPUTED_VALUE"""),0.0)</f>
        <v>0</v>
      </c>
      <c r="P1925" s="468">
        <f>IFERROR(__xludf.DUMMYFUNCTION("""COMPUTED_VALUE"""),0.0)</f>
        <v>0</v>
      </c>
      <c r="Q1925" s="468"/>
      <c r="R1925" s="468"/>
      <c r="S1925" s="468"/>
      <c r="T1925" s="468"/>
      <c r="U1925" s="468"/>
      <c r="V1925" s="468"/>
      <c r="W1925" s="468"/>
      <c r="X1925" s="468"/>
      <c r="Y1925" s="468"/>
      <c r="Z1925" s="468"/>
      <c r="AA1925" s="468"/>
      <c r="AB1925" s="468"/>
      <c r="AC1925" s="468"/>
      <c r="AD1925" s="468"/>
      <c r="AE1925" s="468"/>
      <c r="AF1925" s="468"/>
      <c r="AG1925" s="468"/>
      <c r="AH1925" s="468"/>
      <c r="AI1925" s="468"/>
      <c r="AJ1925" s="468"/>
    </row>
    <row r="1926" ht="15.75" customHeight="1">
      <c r="A1926" s="468">
        <f>IFERROR(__xludf.DUMMYFUNCTION("""COMPUTED_VALUE"""),8.086720265E9)</f>
        <v>8086720265</v>
      </c>
      <c r="B1926" s="468">
        <f>IFERROR(__xludf.DUMMYFUNCTION("""COMPUTED_VALUE"""),8086.0)</f>
        <v>8086</v>
      </c>
      <c r="C1926" s="468">
        <f>IFERROR(__xludf.DUMMYFUNCTION("""COMPUTED_VALUE"""),7.0)</f>
        <v>7</v>
      </c>
      <c r="D1926" s="468">
        <f>IFERROR(__xludf.DUMMYFUNCTION("""COMPUTED_VALUE"""),2026.0)</f>
        <v>2026</v>
      </c>
      <c r="E1926" s="468">
        <f>IFERROR(__xludf.DUMMYFUNCTION("""COMPUTED_VALUE"""),5.0)</f>
        <v>5</v>
      </c>
      <c r="F1926" s="468" t="str">
        <f>IFERROR(__xludf.DUMMYFUNCTION("""COMPUTED_VALUE"""),"Mayo")</f>
        <v>Mayo</v>
      </c>
      <c r="G1926" s="468">
        <f>IFERROR(__xludf.DUMMYFUNCTION("""COMPUTED_VALUE"""),0.0)</f>
        <v>0</v>
      </c>
      <c r="H1926" s="468">
        <f>IFERROR(__xludf.DUMMYFUNCTION("""COMPUTED_VALUE"""),0.0)</f>
        <v>0</v>
      </c>
      <c r="I1926" s="468">
        <f>IFERROR(__xludf.DUMMYFUNCTION("""COMPUTED_VALUE"""),0.0)</f>
        <v>0</v>
      </c>
      <c r="J1926" s="468">
        <f>IFERROR(__xludf.DUMMYFUNCTION("""COMPUTED_VALUE"""),1.5348E7)</f>
        <v>15348000</v>
      </c>
      <c r="K1926" s="468">
        <f>IFERROR(__xludf.DUMMYFUNCTION("""COMPUTED_VALUE"""),0.0)</f>
        <v>0</v>
      </c>
      <c r="L1926" s="468">
        <f>IFERROR(__xludf.DUMMYFUNCTION("""COMPUTED_VALUE"""),0.0)</f>
        <v>0</v>
      </c>
      <c r="M1926" s="468">
        <f>IFERROR(__xludf.DUMMYFUNCTION("""COMPUTED_VALUE"""),1.5348E7)</f>
        <v>15348000</v>
      </c>
      <c r="N1926" s="468">
        <f>IFERROR(__xludf.DUMMYFUNCTION("""COMPUTED_VALUE"""),0.0)</f>
        <v>0</v>
      </c>
      <c r="O1926" s="468">
        <f>IFERROR(__xludf.DUMMYFUNCTION("""COMPUTED_VALUE"""),0.0)</f>
        <v>0</v>
      </c>
      <c r="P1926" s="468">
        <f>IFERROR(__xludf.DUMMYFUNCTION("""COMPUTED_VALUE"""),0.0)</f>
        <v>0</v>
      </c>
      <c r="Q1926" s="468"/>
      <c r="R1926" s="468"/>
      <c r="S1926" s="468"/>
      <c r="T1926" s="468"/>
      <c r="U1926" s="468"/>
      <c r="V1926" s="468"/>
      <c r="W1926" s="468"/>
      <c r="X1926" s="468"/>
      <c r="Y1926" s="468"/>
      <c r="Z1926" s="468"/>
      <c r="AA1926" s="468"/>
      <c r="AB1926" s="468"/>
      <c r="AC1926" s="468"/>
      <c r="AD1926" s="468"/>
      <c r="AE1926" s="468"/>
      <c r="AF1926" s="468"/>
      <c r="AG1926" s="468"/>
      <c r="AH1926" s="468"/>
      <c r="AI1926" s="468"/>
      <c r="AJ1926" s="468"/>
    </row>
    <row r="1927" ht="15.75" customHeight="1">
      <c r="A1927" s="468">
        <f>IFERROR(__xludf.DUMMYFUNCTION("""COMPUTED_VALUE"""),8.086720266E9)</f>
        <v>8086720266</v>
      </c>
      <c r="B1927" s="468">
        <f>IFERROR(__xludf.DUMMYFUNCTION("""COMPUTED_VALUE"""),8086.0)</f>
        <v>8086</v>
      </c>
      <c r="C1927" s="468">
        <f>IFERROR(__xludf.DUMMYFUNCTION("""COMPUTED_VALUE"""),7.0)</f>
        <v>7</v>
      </c>
      <c r="D1927" s="468">
        <f>IFERROR(__xludf.DUMMYFUNCTION("""COMPUTED_VALUE"""),2026.0)</f>
        <v>2026</v>
      </c>
      <c r="E1927" s="468">
        <f>IFERROR(__xludf.DUMMYFUNCTION("""COMPUTED_VALUE"""),6.0)</f>
        <v>6</v>
      </c>
      <c r="F1927" s="468" t="str">
        <f>IFERROR(__xludf.DUMMYFUNCTION("""COMPUTED_VALUE"""),"Junio")</f>
        <v>Junio</v>
      </c>
      <c r="G1927" s="468">
        <f>IFERROR(__xludf.DUMMYFUNCTION("""COMPUTED_VALUE"""),0.0)</f>
        <v>0</v>
      </c>
      <c r="H1927" s="468">
        <f>IFERROR(__xludf.DUMMYFUNCTION("""COMPUTED_VALUE"""),0.0)</f>
        <v>0</v>
      </c>
      <c r="I1927" s="468">
        <f>IFERROR(__xludf.DUMMYFUNCTION("""COMPUTED_VALUE"""),0.0)</f>
        <v>0</v>
      </c>
      <c r="J1927" s="468">
        <f>IFERROR(__xludf.DUMMYFUNCTION("""COMPUTED_VALUE"""),1.5348E7)</f>
        <v>15348000</v>
      </c>
      <c r="K1927" s="468">
        <f>IFERROR(__xludf.DUMMYFUNCTION("""COMPUTED_VALUE"""),0.0)</f>
        <v>0</v>
      </c>
      <c r="L1927" s="468">
        <f>IFERROR(__xludf.DUMMYFUNCTION("""COMPUTED_VALUE"""),0.0)</f>
        <v>0</v>
      </c>
      <c r="M1927" s="468">
        <f>IFERROR(__xludf.DUMMYFUNCTION("""COMPUTED_VALUE"""),1.5348E7)</f>
        <v>15348000</v>
      </c>
      <c r="N1927" s="468">
        <f>IFERROR(__xludf.DUMMYFUNCTION("""COMPUTED_VALUE"""),0.0)</f>
        <v>0</v>
      </c>
      <c r="O1927" s="468">
        <f>IFERROR(__xludf.DUMMYFUNCTION("""COMPUTED_VALUE"""),0.0)</f>
        <v>0</v>
      </c>
      <c r="P1927" s="468">
        <f>IFERROR(__xludf.DUMMYFUNCTION("""COMPUTED_VALUE"""),0.0)</f>
        <v>0</v>
      </c>
      <c r="Q1927" s="468"/>
      <c r="R1927" s="468"/>
      <c r="S1927" s="468"/>
      <c r="T1927" s="468"/>
      <c r="U1927" s="468"/>
      <c r="V1927" s="468"/>
      <c r="W1927" s="468"/>
      <c r="X1927" s="468"/>
      <c r="Y1927" s="468"/>
      <c r="Z1927" s="468"/>
      <c r="AA1927" s="468"/>
      <c r="AB1927" s="468"/>
      <c r="AC1927" s="468"/>
      <c r="AD1927" s="468"/>
      <c r="AE1927" s="468"/>
      <c r="AF1927" s="468"/>
      <c r="AG1927" s="468"/>
      <c r="AH1927" s="468"/>
      <c r="AI1927" s="468"/>
      <c r="AJ1927" s="468"/>
    </row>
    <row r="1928" ht="15.75" customHeight="1">
      <c r="A1928" s="468">
        <f>IFERROR(__xludf.DUMMYFUNCTION("""COMPUTED_VALUE"""),8.086720267E9)</f>
        <v>8086720267</v>
      </c>
      <c r="B1928" s="468">
        <f>IFERROR(__xludf.DUMMYFUNCTION("""COMPUTED_VALUE"""),8086.0)</f>
        <v>8086</v>
      </c>
      <c r="C1928" s="468">
        <f>IFERROR(__xludf.DUMMYFUNCTION("""COMPUTED_VALUE"""),7.0)</f>
        <v>7</v>
      </c>
      <c r="D1928" s="468">
        <f>IFERROR(__xludf.DUMMYFUNCTION("""COMPUTED_VALUE"""),2026.0)</f>
        <v>2026</v>
      </c>
      <c r="E1928" s="468">
        <f>IFERROR(__xludf.DUMMYFUNCTION("""COMPUTED_VALUE"""),7.0)</f>
        <v>7</v>
      </c>
      <c r="F1928" s="468" t="str">
        <f>IFERROR(__xludf.DUMMYFUNCTION("""COMPUTED_VALUE"""),"Julio")</f>
        <v>Julio</v>
      </c>
      <c r="G1928" s="468">
        <f>IFERROR(__xludf.DUMMYFUNCTION("""COMPUTED_VALUE"""),0.0)</f>
        <v>0</v>
      </c>
      <c r="H1928" s="468">
        <f>IFERROR(__xludf.DUMMYFUNCTION("""COMPUTED_VALUE"""),0.0)</f>
        <v>0</v>
      </c>
      <c r="I1928" s="468">
        <f>IFERROR(__xludf.DUMMYFUNCTION("""COMPUTED_VALUE"""),0.0)</f>
        <v>0</v>
      </c>
      <c r="J1928" s="468">
        <f>IFERROR(__xludf.DUMMYFUNCTION("""COMPUTED_VALUE"""),1.5348E7)</f>
        <v>15348000</v>
      </c>
      <c r="K1928" s="468">
        <f>IFERROR(__xludf.DUMMYFUNCTION("""COMPUTED_VALUE"""),0.0)</f>
        <v>0</v>
      </c>
      <c r="L1928" s="468">
        <f>IFERROR(__xludf.DUMMYFUNCTION("""COMPUTED_VALUE"""),0.0)</f>
        <v>0</v>
      </c>
      <c r="M1928" s="468">
        <f>IFERROR(__xludf.DUMMYFUNCTION("""COMPUTED_VALUE"""),1.5348E7)</f>
        <v>15348000</v>
      </c>
      <c r="N1928" s="468">
        <f>IFERROR(__xludf.DUMMYFUNCTION("""COMPUTED_VALUE"""),0.0)</f>
        <v>0</v>
      </c>
      <c r="O1928" s="468">
        <f>IFERROR(__xludf.DUMMYFUNCTION("""COMPUTED_VALUE"""),0.0)</f>
        <v>0</v>
      </c>
      <c r="P1928" s="468">
        <f>IFERROR(__xludf.DUMMYFUNCTION("""COMPUTED_VALUE"""),0.0)</f>
        <v>0</v>
      </c>
      <c r="Q1928" s="468"/>
      <c r="R1928" s="468"/>
      <c r="S1928" s="468"/>
      <c r="T1928" s="468"/>
      <c r="U1928" s="468"/>
      <c r="V1928" s="468"/>
      <c r="W1928" s="468"/>
      <c r="X1928" s="468"/>
      <c r="Y1928" s="468"/>
      <c r="Z1928" s="468"/>
      <c r="AA1928" s="468"/>
      <c r="AB1928" s="468"/>
      <c r="AC1928" s="468"/>
      <c r="AD1928" s="468"/>
      <c r="AE1928" s="468"/>
      <c r="AF1928" s="468"/>
      <c r="AG1928" s="468"/>
      <c r="AH1928" s="468"/>
      <c r="AI1928" s="468"/>
      <c r="AJ1928" s="468"/>
    </row>
    <row r="1929" ht="15.75" customHeight="1">
      <c r="A1929" s="468">
        <f>IFERROR(__xludf.DUMMYFUNCTION("""COMPUTED_VALUE"""),8.086720268E9)</f>
        <v>8086720268</v>
      </c>
      <c r="B1929" s="468">
        <f>IFERROR(__xludf.DUMMYFUNCTION("""COMPUTED_VALUE"""),8086.0)</f>
        <v>8086</v>
      </c>
      <c r="C1929" s="468">
        <f>IFERROR(__xludf.DUMMYFUNCTION("""COMPUTED_VALUE"""),7.0)</f>
        <v>7</v>
      </c>
      <c r="D1929" s="468">
        <f>IFERROR(__xludf.DUMMYFUNCTION("""COMPUTED_VALUE"""),2026.0)</f>
        <v>2026</v>
      </c>
      <c r="E1929" s="468">
        <f>IFERROR(__xludf.DUMMYFUNCTION("""COMPUTED_VALUE"""),8.0)</f>
        <v>8</v>
      </c>
      <c r="F1929" s="468" t="str">
        <f>IFERROR(__xludf.DUMMYFUNCTION("""COMPUTED_VALUE"""),"Agosto")</f>
        <v>Agosto</v>
      </c>
      <c r="G1929" s="468">
        <f>IFERROR(__xludf.DUMMYFUNCTION("""COMPUTED_VALUE"""),0.0)</f>
        <v>0</v>
      </c>
      <c r="H1929" s="468">
        <f>IFERROR(__xludf.DUMMYFUNCTION("""COMPUTED_VALUE"""),0.0)</f>
        <v>0</v>
      </c>
      <c r="I1929" s="468">
        <f>IFERROR(__xludf.DUMMYFUNCTION("""COMPUTED_VALUE"""),0.0)</f>
        <v>0</v>
      </c>
      <c r="J1929" s="468">
        <f>IFERROR(__xludf.DUMMYFUNCTION("""COMPUTED_VALUE"""),3.4723E7)</f>
        <v>34723000</v>
      </c>
      <c r="K1929" s="468">
        <f>IFERROR(__xludf.DUMMYFUNCTION("""COMPUTED_VALUE"""),0.0)</f>
        <v>0</v>
      </c>
      <c r="L1929" s="468">
        <f>IFERROR(__xludf.DUMMYFUNCTION("""COMPUTED_VALUE"""),0.0)</f>
        <v>0</v>
      </c>
      <c r="M1929" s="468">
        <f>IFERROR(__xludf.DUMMYFUNCTION("""COMPUTED_VALUE"""),3.4723E7)</f>
        <v>34723000</v>
      </c>
      <c r="N1929" s="468">
        <f>IFERROR(__xludf.DUMMYFUNCTION("""COMPUTED_VALUE"""),0.0)</f>
        <v>0</v>
      </c>
      <c r="O1929" s="468">
        <f>IFERROR(__xludf.DUMMYFUNCTION("""COMPUTED_VALUE"""),0.0)</f>
        <v>0</v>
      </c>
      <c r="P1929" s="468">
        <f>IFERROR(__xludf.DUMMYFUNCTION("""COMPUTED_VALUE"""),0.0)</f>
        <v>0</v>
      </c>
      <c r="Q1929" s="468"/>
      <c r="R1929" s="468"/>
      <c r="S1929" s="468"/>
      <c r="T1929" s="468"/>
      <c r="U1929" s="468"/>
      <c r="V1929" s="468"/>
      <c r="W1929" s="468"/>
      <c r="X1929" s="468"/>
      <c r="Y1929" s="468"/>
      <c r="Z1929" s="468"/>
      <c r="AA1929" s="468"/>
      <c r="AB1929" s="468"/>
      <c r="AC1929" s="468"/>
      <c r="AD1929" s="468"/>
      <c r="AE1929" s="468"/>
      <c r="AF1929" s="468"/>
      <c r="AG1929" s="468"/>
      <c r="AH1929" s="468"/>
      <c r="AI1929" s="468"/>
      <c r="AJ1929" s="468"/>
    </row>
    <row r="1930" ht="15.75" customHeight="1">
      <c r="A1930" s="468">
        <f>IFERROR(__xludf.DUMMYFUNCTION("""COMPUTED_VALUE"""),8.086720269E9)</f>
        <v>8086720269</v>
      </c>
      <c r="B1930" s="468">
        <f>IFERROR(__xludf.DUMMYFUNCTION("""COMPUTED_VALUE"""),8086.0)</f>
        <v>8086</v>
      </c>
      <c r="C1930" s="468">
        <f>IFERROR(__xludf.DUMMYFUNCTION("""COMPUTED_VALUE"""),7.0)</f>
        <v>7</v>
      </c>
      <c r="D1930" s="468">
        <f>IFERROR(__xludf.DUMMYFUNCTION("""COMPUTED_VALUE"""),2026.0)</f>
        <v>2026</v>
      </c>
      <c r="E1930" s="468">
        <f>IFERROR(__xludf.DUMMYFUNCTION("""COMPUTED_VALUE"""),9.0)</f>
        <v>9</v>
      </c>
      <c r="F1930" s="468" t="str">
        <f>IFERROR(__xludf.DUMMYFUNCTION("""COMPUTED_VALUE"""),"Septiembre")</f>
        <v>Septiembre</v>
      </c>
      <c r="G1930" s="468">
        <f>IFERROR(__xludf.DUMMYFUNCTION("""COMPUTED_VALUE"""),0.0)</f>
        <v>0</v>
      </c>
      <c r="H1930" s="468">
        <f>IFERROR(__xludf.DUMMYFUNCTION("""COMPUTED_VALUE"""),0.0)</f>
        <v>0</v>
      </c>
      <c r="I1930" s="468">
        <f>IFERROR(__xludf.DUMMYFUNCTION("""COMPUTED_VALUE"""),0.0)</f>
        <v>0</v>
      </c>
      <c r="J1930" s="468">
        <f>IFERROR(__xludf.DUMMYFUNCTION("""COMPUTED_VALUE"""),1.5348E7)</f>
        <v>15348000</v>
      </c>
      <c r="K1930" s="468">
        <f>IFERROR(__xludf.DUMMYFUNCTION("""COMPUTED_VALUE"""),0.0)</f>
        <v>0</v>
      </c>
      <c r="L1930" s="468">
        <f>IFERROR(__xludf.DUMMYFUNCTION("""COMPUTED_VALUE"""),0.0)</f>
        <v>0</v>
      </c>
      <c r="M1930" s="468">
        <f>IFERROR(__xludf.DUMMYFUNCTION("""COMPUTED_VALUE"""),1.5348E7)</f>
        <v>15348000</v>
      </c>
      <c r="N1930" s="468">
        <f>IFERROR(__xludf.DUMMYFUNCTION("""COMPUTED_VALUE"""),0.0)</f>
        <v>0</v>
      </c>
      <c r="O1930" s="468">
        <f>IFERROR(__xludf.DUMMYFUNCTION("""COMPUTED_VALUE"""),0.0)</f>
        <v>0</v>
      </c>
      <c r="P1930" s="468">
        <f>IFERROR(__xludf.DUMMYFUNCTION("""COMPUTED_VALUE"""),0.0)</f>
        <v>0</v>
      </c>
      <c r="Q1930" s="468"/>
      <c r="R1930" s="468"/>
      <c r="S1930" s="468"/>
      <c r="T1930" s="468"/>
      <c r="U1930" s="468"/>
      <c r="V1930" s="468"/>
      <c r="W1930" s="468"/>
      <c r="X1930" s="468"/>
      <c r="Y1930" s="468"/>
      <c r="Z1930" s="468"/>
      <c r="AA1930" s="468"/>
      <c r="AB1930" s="468"/>
      <c r="AC1930" s="468"/>
      <c r="AD1930" s="468"/>
      <c r="AE1930" s="468"/>
      <c r="AF1930" s="468"/>
      <c r="AG1930" s="468"/>
      <c r="AH1930" s="468"/>
      <c r="AI1930" s="468"/>
      <c r="AJ1930" s="468"/>
    </row>
    <row r="1931" ht="15.75" customHeight="1">
      <c r="A1931" s="468">
        <f>IFERROR(__xludf.DUMMYFUNCTION("""COMPUTED_VALUE"""),8.086720261E10)</f>
        <v>80867202610</v>
      </c>
      <c r="B1931" s="468">
        <f>IFERROR(__xludf.DUMMYFUNCTION("""COMPUTED_VALUE"""),8086.0)</f>
        <v>8086</v>
      </c>
      <c r="C1931" s="468">
        <f>IFERROR(__xludf.DUMMYFUNCTION("""COMPUTED_VALUE"""),7.0)</f>
        <v>7</v>
      </c>
      <c r="D1931" s="468">
        <f>IFERROR(__xludf.DUMMYFUNCTION("""COMPUTED_VALUE"""),2026.0)</f>
        <v>2026</v>
      </c>
      <c r="E1931" s="468">
        <f>IFERROR(__xludf.DUMMYFUNCTION("""COMPUTED_VALUE"""),10.0)</f>
        <v>10</v>
      </c>
      <c r="F1931" s="468" t="str">
        <f>IFERROR(__xludf.DUMMYFUNCTION("""COMPUTED_VALUE"""),"Octubre")</f>
        <v>Octubre</v>
      </c>
      <c r="G1931" s="468">
        <f>IFERROR(__xludf.DUMMYFUNCTION("""COMPUTED_VALUE"""),0.0)</f>
        <v>0</v>
      </c>
      <c r="H1931" s="468">
        <f>IFERROR(__xludf.DUMMYFUNCTION("""COMPUTED_VALUE"""),0.0)</f>
        <v>0</v>
      </c>
      <c r="I1931" s="468">
        <f>IFERROR(__xludf.DUMMYFUNCTION("""COMPUTED_VALUE"""),0.0)</f>
        <v>0</v>
      </c>
      <c r="J1931" s="468">
        <f>IFERROR(__xludf.DUMMYFUNCTION("""COMPUTED_VALUE"""),1.5348E7)</f>
        <v>15348000</v>
      </c>
      <c r="K1931" s="468">
        <f>IFERROR(__xludf.DUMMYFUNCTION("""COMPUTED_VALUE"""),0.0)</f>
        <v>0</v>
      </c>
      <c r="L1931" s="468">
        <f>IFERROR(__xludf.DUMMYFUNCTION("""COMPUTED_VALUE"""),0.0)</f>
        <v>0</v>
      </c>
      <c r="M1931" s="468">
        <f>IFERROR(__xludf.DUMMYFUNCTION("""COMPUTED_VALUE"""),1.5348E7)</f>
        <v>15348000</v>
      </c>
      <c r="N1931" s="468">
        <f>IFERROR(__xludf.DUMMYFUNCTION("""COMPUTED_VALUE"""),0.0)</f>
        <v>0</v>
      </c>
      <c r="O1931" s="468">
        <f>IFERROR(__xludf.DUMMYFUNCTION("""COMPUTED_VALUE"""),0.0)</f>
        <v>0</v>
      </c>
      <c r="P1931" s="468">
        <f>IFERROR(__xludf.DUMMYFUNCTION("""COMPUTED_VALUE"""),0.0)</f>
        <v>0</v>
      </c>
      <c r="Q1931" s="468"/>
      <c r="R1931" s="468"/>
      <c r="S1931" s="468"/>
      <c r="T1931" s="468"/>
      <c r="U1931" s="468"/>
      <c r="V1931" s="468"/>
      <c r="W1931" s="468"/>
      <c r="X1931" s="468"/>
      <c r="Y1931" s="468"/>
      <c r="Z1931" s="468"/>
      <c r="AA1931" s="468"/>
      <c r="AB1931" s="468"/>
      <c r="AC1931" s="468"/>
      <c r="AD1931" s="468"/>
      <c r="AE1931" s="468"/>
      <c r="AF1931" s="468"/>
      <c r="AG1931" s="468"/>
      <c r="AH1931" s="468"/>
      <c r="AI1931" s="468"/>
      <c r="AJ1931" s="468"/>
    </row>
    <row r="1932" ht="15.75" customHeight="1">
      <c r="A1932" s="468">
        <f>IFERROR(__xludf.DUMMYFUNCTION("""COMPUTED_VALUE"""),8.0867202611E10)</f>
        <v>80867202611</v>
      </c>
      <c r="B1932" s="468">
        <f>IFERROR(__xludf.DUMMYFUNCTION("""COMPUTED_VALUE"""),8086.0)</f>
        <v>8086</v>
      </c>
      <c r="C1932" s="468">
        <f>IFERROR(__xludf.DUMMYFUNCTION("""COMPUTED_VALUE"""),7.0)</f>
        <v>7</v>
      </c>
      <c r="D1932" s="468">
        <f>IFERROR(__xludf.DUMMYFUNCTION("""COMPUTED_VALUE"""),2026.0)</f>
        <v>2026</v>
      </c>
      <c r="E1932" s="468">
        <f>IFERROR(__xludf.DUMMYFUNCTION("""COMPUTED_VALUE"""),11.0)</f>
        <v>11</v>
      </c>
      <c r="F1932" s="468" t="str">
        <f>IFERROR(__xludf.DUMMYFUNCTION("""COMPUTED_VALUE"""),"Noviembre")</f>
        <v>Noviembre</v>
      </c>
      <c r="G1932" s="468">
        <f>IFERROR(__xludf.DUMMYFUNCTION("""COMPUTED_VALUE"""),0.0)</f>
        <v>0</v>
      </c>
      <c r="H1932" s="468">
        <f>IFERROR(__xludf.DUMMYFUNCTION("""COMPUTED_VALUE"""),0.0)</f>
        <v>0</v>
      </c>
      <c r="I1932" s="468">
        <f>IFERROR(__xludf.DUMMYFUNCTION("""COMPUTED_VALUE"""),0.0)</f>
        <v>0</v>
      </c>
      <c r="J1932" s="468">
        <f>IFERROR(__xludf.DUMMYFUNCTION("""COMPUTED_VALUE"""),1.45426E7)</f>
        <v>14542600</v>
      </c>
      <c r="K1932" s="468">
        <f>IFERROR(__xludf.DUMMYFUNCTION("""COMPUTED_VALUE"""),0.0)</f>
        <v>0</v>
      </c>
      <c r="L1932" s="468">
        <f>IFERROR(__xludf.DUMMYFUNCTION("""COMPUTED_VALUE"""),0.0)</f>
        <v>0</v>
      </c>
      <c r="M1932" s="468">
        <f>IFERROR(__xludf.DUMMYFUNCTION("""COMPUTED_VALUE"""),1.45426E7)</f>
        <v>14542600</v>
      </c>
      <c r="N1932" s="468">
        <f>IFERROR(__xludf.DUMMYFUNCTION("""COMPUTED_VALUE"""),0.0)</f>
        <v>0</v>
      </c>
      <c r="O1932" s="468">
        <f>IFERROR(__xludf.DUMMYFUNCTION("""COMPUTED_VALUE"""),0.0)</f>
        <v>0</v>
      </c>
      <c r="P1932" s="468">
        <f>IFERROR(__xludf.DUMMYFUNCTION("""COMPUTED_VALUE"""),0.0)</f>
        <v>0</v>
      </c>
      <c r="Q1932" s="468"/>
      <c r="R1932" s="468"/>
      <c r="S1932" s="468"/>
      <c r="T1932" s="468"/>
      <c r="U1932" s="468"/>
      <c r="V1932" s="468"/>
      <c r="W1932" s="468"/>
      <c r="X1932" s="468"/>
      <c r="Y1932" s="468"/>
      <c r="Z1932" s="468"/>
      <c r="AA1932" s="468"/>
      <c r="AB1932" s="468"/>
      <c r="AC1932" s="468"/>
      <c r="AD1932" s="468"/>
      <c r="AE1932" s="468"/>
      <c r="AF1932" s="468"/>
      <c r="AG1932" s="468"/>
      <c r="AH1932" s="468"/>
      <c r="AI1932" s="468"/>
      <c r="AJ1932" s="468"/>
    </row>
    <row r="1933" ht="15.75" customHeight="1">
      <c r="A1933" s="468">
        <f>IFERROR(__xludf.DUMMYFUNCTION("""COMPUTED_VALUE"""),8.0867202612E10)</f>
        <v>80867202612</v>
      </c>
      <c r="B1933" s="468">
        <f>IFERROR(__xludf.DUMMYFUNCTION("""COMPUTED_VALUE"""),8086.0)</f>
        <v>8086</v>
      </c>
      <c r="C1933" s="468">
        <f>IFERROR(__xludf.DUMMYFUNCTION("""COMPUTED_VALUE"""),7.0)</f>
        <v>7</v>
      </c>
      <c r="D1933" s="468">
        <f>IFERROR(__xludf.DUMMYFUNCTION("""COMPUTED_VALUE"""),2026.0)</f>
        <v>2026</v>
      </c>
      <c r="E1933" s="468">
        <f>IFERROR(__xludf.DUMMYFUNCTION("""COMPUTED_VALUE"""),12.0)</f>
        <v>12</v>
      </c>
      <c r="F1933" s="468" t="str">
        <f>IFERROR(__xludf.DUMMYFUNCTION("""COMPUTED_VALUE"""),"Diciembre")</f>
        <v>Diciembre</v>
      </c>
      <c r="G1933" s="468">
        <f>IFERROR(__xludf.DUMMYFUNCTION("""COMPUTED_VALUE"""),2530000.0)</f>
        <v>2530000</v>
      </c>
      <c r="H1933" s="468">
        <f>IFERROR(__xludf.DUMMYFUNCTION("""COMPUTED_VALUE"""),2530000.0)</f>
        <v>2530000</v>
      </c>
      <c r="I1933" s="468">
        <f>IFERROR(__xludf.DUMMYFUNCTION("""COMPUTED_VALUE"""),0.0)</f>
        <v>0</v>
      </c>
      <c r="J1933" s="468">
        <f>IFERROR(__xludf.DUMMYFUNCTION("""COMPUTED_VALUE"""),7635800.0)</f>
        <v>7635800</v>
      </c>
      <c r="K1933" s="468">
        <f>IFERROR(__xludf.DUMMYFUNCTION("""COMPUTED_VALUE"""),2530000.0)</f>
        <v>2530000</v>
      </c>
      <c r="L1933" s="468">
        <f>IFERROR(__xludf.DUMMYFUNCTION("""COMPUTED_VALUE"""),0.0)</f>
        <v>0</v>
      </c>
      <c r="M1933" s="468">
        <f>IFERROR(__xludf.DUMMYFUNCTION("""COMPUTED_VALUE"""),7635800.0)</f>
        <v>7635800</v>
      </c>
      <c r="N1933" s="468">
        <f>IFERROR(__xludf.DUMMYFUNCTION("""COMPUTED_VALUE"""),0.0)</f>
        <v>0</v>
      </c>
      <c r="O1933" s="468">
        <f>IFERROR(__xludf.DUMMYFUNCTION("""COMPUTED_VALUE"""),0.0)</f>
        <v>0</v>
      </c>
      <c r="P1933" s="468">
        <f>IFERROR(__xludf.DUMMYFUNCTION("""COMPUTED_VALUE"""),0.0)</f>
        <v>0</v>
      </c>
      <c r="Q1933" s="468"/>
      <c r="R1933" s="468"/>
      <c r="S1933" s="468"/>
      <c r="T1933" s="468"/>
      <c r="U1933" s="468"/>
      <c r="V1933" s="468"/>
      <c r="W1933" s="468"/>
      <c r="X1933" s="468"/>
      <c r="Y1933" s="468"/>
      <c r="Z1933" s="468"/>
      <c r="AA1933" s="468"/>
      <c r="AB1933" s="468"/>
      <c r="AC1933" s="468"/>
      <c r="AD1933" s="468"/>
      <c r="AE1933" s="468"/>
      <c r="AF1933" s="468"/>
      <c r="AG1933" s="468"/>
      <c r="AH1933" s="468"/>
      <c r="AI1933" s="468"/>
      <c r="AJ1933" s="468"/>
    </row>
    <row r="1934" ht="15.75" customHeight="1">
      <c r="A1934" s="468">
        <f>IFERROR(__xludf.DUMMYFUNCTION("""COMPUTED_VALUE"""),8.086820261E9)</f>
        <v>8086820261</v>
      </c>
      <c r="B1934" s="468">
        <f>IFERROR(__xludf.DUMMYFUNCTION("""COMPUTED_VALUE"""),8086.0)</f>
        <v>8086</v>
      </c>
      <c r="C1934" s="468">
        <f>IFERROR(__xludf.DUMMYFUNCTION("""COMPUTED_VALUE"""),8.0)</f>
        <v>8</v>
      </c>
      <c r="D1934" s="468">
        <f>IFERROR(__xludf.DUMMYFUNCTION("""COMPUTED_VALUE"""),2026.0)</f>
        <v>2026</v>
      </c>
      <c r="E1934" s="468">
        <f>IFERROR(__xludf.DUMMYFUNCTION("""COMPUTED_VALUE"""),1.0)</f>
        <v>1</v>
      </c>
      <c r="F1934" s="468" t="str">
        <f>IFERROR(__xludf.DUMMYFUNCTION("""COMPUTED_VALUE"""),"Enero")</f>
        <v>Enero</v>
      </c>
      <c r="G1934" s="468">
        <f>IFERROR(__xludf.DUMMYFUNCTION("""COMPUTED_VALUE"""),0.0)</f>
        <v>0</v>
      </c>
      <c r="H1934" s="468">
        <f>IFERROR(__xludf.DUMMYFUNCTION("""COMPUTED_VALUE"""),0.0)</f>
        <v>0</v>
      </c>
      <c r="I1934" s="468">
        <f>IFERROR(__xludf.DUMMYFUNCTION("""COMPUTED_VALUE"""),0.0)</f>
        <v>0</v>
      </c>
      <c r="J1934" s="468">
        <f>IFERROR(__xludf.DUMMYFUNCTION("""COMPUTED_VALUE"""),0.0)</f>
        <v>0</v>
      </c>
      <c r="K1934" s="468">
        <f>IFERROR(__xludf.DUMMYFUNCTION("""COMPUTED_VALUE"""),0.0)</f>
        <v>0</v>
      </c>
      <c r="L1934" s="468">
        <f>IFERROR(__xludf.DUMMYFUNCTION("""COMPUTED_VALUE"""),0.0)</f>
        <v>0</v>
      </c>
      <c r="M1934" s="468">
        <f>IFERROR(__xludf.DUMMYFUNCTION("""COMPUTED_VALUE"""),0.0)</f>
        <v>0</v>
      </c>
      <c r="N1934" s="468">
        <f>IFERROR(__xludf.DUMMYFUNCTION("""COMPUTED_VALUE"""),0.0)</f>
        <v>0</v>
      </c>
      <c r="O1934" s="468">
        <f>IFERROR(__xludf.DUMMYFUNCTION("""COMPUTED_VALUE"""),0.0)</f>
        <v>0</v>
      </c>
      <c r="P1934" s="468">
        <f>IFERROR(__xludf.DUMMYFUNCTION("""COMPUTED_VALUE"""),0.0)</f>
        <v>0</v>
      </c>
      <c r="Q1934" s="468"/>
      <c r="R1934" s="468"/>
      <c r="S1934" s="468"/>
      <c r="T1934" s="468"/>
      <c r="U1934" s="468"/>
      <c r="V1934" s="468"/>
      <c r="W1934" s="468"/>
      <c r="X1934" s="468"/>
      <c r="Y1934" s="468"/>
      <c r="Z1934" s="468"/>
      <c r="AA1934" s="468"/>
      <c r="AB1934" s="468"/>
      <c r="AC1934" s="468"/>
      <c r="AD1934" s="468"/>
      <c r="AE1934" s="468"/>
      <c r="AF1934" s="468"/>
      <c r="AG1934" s="468"/>
      <c r="AH1934" s="468"/>
      <c r="AI1934" s="468"/>
      <c r="AJ1934" s="468"/>
    </row>
    <row r="1935" ht="15.75" customHeight="1">
      <c r="A1935" s="468">
        <f>IFERROR(__xludf.DUMMYFUNCTION("""COMPUTED_VALUE"""),8.086820262E9)</f>
        <v>8086820262</v>
      </c>
      <c r="B1935" s="468">
        <f>IFERROR(__xludf.DUMMYFUNCTION("""COMPUTED_VALUE"""),8086.0)</f>
        <v>8086</v>
      </c>
      <c r="C1935" s="468">
        <f>IFERROR(__xludf.DUMMYFUNCTION("""COMPUTED_VALUE"""),8.0)</f>
        <v>8</v>
      </c>
      <c r="D1935" s="468">
        <f>IFERROR(__xludf.DUMMYFUNCTION("""COMPUTED_VALUE"""),2026.0)</f>
        <v>2026</v>
      </c>
      <c r="E1935" s="468">
        <f>IFERROR(__xludf.DUMMYFUNCTION("""COMPUTED_VALUE"""),2.0)</f>
        <v>2</v>
      </c>
      <c r="F1935" s="468" t="str">
        <f>IFERROR(__xludf.DUMMYFUNCTION("""COMPUTED_VALUE"""),"Febrero")</f>
        <v>Febrero</v>
      </c>
      <c r="G1935" s="468">
        <f>IFERROR(__xludf.DUMMYFUNCTION("""COMPUTED_VALUE"""),0.0)</f>
        <v>0</v>
      </c>
      <c r="H1935" s="468">
        <f>IFERROR(__xludf.DUMMYFUNCTION("""COMPUTED_VALUE"""),0.0)</f>
        <v>0</v>
      </c>
      <c r="I1935" s="468">
        <f>IFERROR(__xludf.DUMMYFUNCTION("""COMPUTED_VALUE"""),0.0)</f>
        <v>0</v>
      </c>
      <c r="J1935" s="468">
        <f>IFERROR(__xludf.DUMMYFUNCTION("""COMPUTED_VALUE"""),0.0)</f>
        <v>0</v>
      </c>
      <c r="K1935" s="468">
        <f>IFERROR(__xludf.DUMMYFUNCTION("""COMPUTED_VALUE"""),0.0)</f>
        <v>0</v>
      </c>
      <c r="L1935" s="468">
        <f>IFERROR(__xludf.DUMMYFUNCTION("""COMPUTED_VALUE"""),0.0)</f>
        <v>0</v>
      </c>
      <c r="M1935" s="468">
        <f>IFERROR(__xludf.DUMMYFUNCTION("""COMPUTED_VALUE"""),0.0)</f>
        <v>0</v>
      </c>
      <c r="N1935" s="468">
        <f>IFERROR(__xludf.DUMMYFUNCTION("""COMPUTED_VALUE"""),0.0)</f>
        <v>0</v>
      </c>
      <c r="O1935" s="468">
        <f>IFERROR(__xludf.DUMMYFUNCTION("""COMPUTED_VALUE"""),0.0)</f>
        <v>0</v>
      </c>
      <c r="P1935" s="468">
        <f>IFERROR(__xludf.DUMMYFUNCTION("""COMPUTED_VALUE"""),0.0)</f>
        <v>0</v>
      </c>
      <c r="Q1935" s="468"/>
      <c r="R1935" s="468"/>
      <c r="S1935" s="468"/>
      <c r="T1935" s="468"/>
      <c r="U1935" s="468"/>
      <c r="V1935" s="468"/>
      <c r="W1935" s="468"/>
      <c r="X1935" s="468"/>
      <c r="Y1935" s="468"/>
      <c r="Z1935" s="468"/>
      <c r="AA1935" s="468"/>
      <c r="AB1935" s="468"/>
      <c r="AC1935" s="468"/>
      <c r="AD1935" s="468"/>
      <c r="AE1935" s="468"/>
      <c r="AF1935" s="468"/>
      <c r="AG1935" s="468"/>
      <c r="AH1935" s="468"/>
      <c r="AI1935" s="468"/>
      <c r="AJ1935" s="468"/>
    </row>
    <row r="1936" ht="15.75" customHeight="1">
      <c r="A1936" s="468">
        <f>IFERROR(__xludf.DUMMYFUNCTION("""COMPUTED_VALUE"""),8.086820263E9)</f>
        <v>8086820263</v>
      </c>
      <c r="B1936" s="468">
        <f>IFERROR(__xludf.DUMMYFUNCTION("""COMPUTED_VALUE"""),8086.0)</f>
        <v>8086</v>
      </c>
      <c r="C1936" s="468">
        <f>IFERROR(__xludf.DUMMYFUNCTION("""COMPUTED_VALUE"""),8.0)</f>
        <v>8</v>
      </c>
      <c r="D1936" s="468">
        <f>IFERROR(__xludf.DUMMYFUNCTION("""COMPUTED_VALUE"""),2026.0)</f>
        <v>2026</v>
      </c>
      <c r="E1936" s="468">
        <f>IFERROR(__xludf.DUMMYFUNCTION("""COMPUTED_VALUE"""),3.0)</f>
        <v>3</v>
      </c>
      <c r="F1936" s="468" t="str">
        <f>IFERROR(__xludf.DUMMYFUNCTION("""COMPUTED_VALUE"""),"Marzo")</f>
        <v>Marzo</v>
      </c>
      <c r="G1936" s="468">
        <f>IFERROR(__xludf.DUMMYFUNCTION("""COMPUTED_VALUE"""),0.0)</f>
        <v>0</v>
      </c>
      <c r="H1936" s="468">
        <f>IFERROR(__xludf.DUMMYFUNCTION("""COMPUTED_VALUE"""),0.0)</f>
        <v>0</v>
      </c>
      <c r="I1936" s="468">
        <f>IFERROR(__xludf.DUMMYFUNCTION("""COMPUTED_VALUE"""),0.0)</f>
        <v>0</v>
      </c>
      <c r="J1936" s="468">
        <f>IFERROR(__xludf.DUMMYFUNCTION("""COMPUTED_VALUE"""),0.0)</f>
        <v>0</v>
      </c>
      <c r="K1936" s="468">
        <f>IFERROR(__xludf.DUMMYFUNCTION("""COMPUTED_VALUE"""),0.0)</f>
        <v>0</v>
      </c>
      <c r="L1936" s="468">
        <f>IFERROR(__xludf.DUMMYFUNCTION("""COMPUTED_VALUE"""),0.0)</f>
        <v>0</v>
      </c>
      <c r="M1936" s="468">
        <f>IFERROR(__xludf.DUMMYFUNCTION("""COMPUTED_VALUE"""),0.0)</f>
        <v>0</v>
      </c>
      <c r="N1936" s="468">
        <f>IFERROR(__xludf.DUMMYFUNCTION("""COMPUTED_VALUE"""),0.0)</f>
        <v>0</v>
      </c>
      <c r="O1936" s="468">
        <f>IFERROR(__xludf.DUMMYFUNCTION("""COMPUTED_VALUE"""),0.0)</f>
        <v>0</v>
      </c>
      <c r="P1936" s="468">
        <f>IFERROR(__xludf.DUMMYFUNCTION("""COMPUTED_VALUE"""),0.0)</f>
        <v>0</v>
      </c>
      <c r="Q1936" s="468"/>
      <c r="R1936" s="468"/>
      <c r="S1936" s="468"/>
      <c r="T1936" s="468"/>
      <c r="U1936" s="468"/>
      <c r="V1936" s="468"/>
      <c r="W1936" s="468"/>
      <c r="X1936" s="468"/>
      <c r="Y1936" s="468"/>
      <c r="Z1936" s="468"/>
      <c r="AA1936" s="468"/>
      <c r="AB1936" s="468"/>
      <c r="AC1936" s="468"/>
      <c r="AD1936" s="468"/>
      <c r="AE1936" s="468"/>
      <c r="AF1936" s="468"/>
      <c r="AG1936" s="468"/>
      <c r="AH1936" s="468"/>
      <c r="AI1936" s="468"/>
      <c r="AJ1936" s="468"/>
    </row>
    <row r="1937" ht="15.75" customHeight="1">
      <c r="A1937" s="468">
        <f>IFERROR(__xludf.DUMMYFUNCTION("""COMPUTED_VALUE"""),8.086820264E9)</f>
        <v>8086820264</v>
      </c>
      <c r="B1937" s="468">
        <f>IFERROR(__xludf.DUMMYFUNCTION("""COMPUTED_VALUE"""),8086.0)</f>
        <v>8086</v>
      </c>
      <c r="C1937" s="468">
        <f>IFERROR(__xludf.DUMMYFUNCTION("""COMPUTED_VALUE"""),8.0)</f>
        <v>8</v>
      </c>
      <c r="D1937" s="468">
        <f>IFERROR(__xludf.DUMMYFUNCTION("""COMPUTED_VALUE"""),2026.0)</f>
        <v>2026</v>
      </c>
      <c r="E1937" s="468">
        <f>IFERROR(__xludf.DUMMYFUNCTION("""COMPUTED_VALUE"""),4.0)</f>
        <v>4</v>
      </c>
      <c r="F1937" s="468" t="str">
        <f>IFERROR(__xludf.DUMMYFUNCTION("""COMPUTED_VALUE"""),"Abril")</f>
        <v>Abril</v>
      </c>
      <c r="G1937" s="468">
        <f>IFERROR(__xludf.DUMMYFUNCTION("""COMPUTED_VALUE"""),0.0)</f>
        <v>0</v>
      </c>
      <c r="H1937" s="468">
        <f>IFERROR(__xludf.DUMMYFUNCTION("""COMPUTED_VALUE"""),0.0)</f>
        <v>0</v>
      </c>
      <c r="I1937" s="468">
        <f>IFERROR(__xludf.DUMMYFUNCTION("""COMPUTED_VALUE"""),0.0)</f>
        <v>0</v>
      </c>
      <c r="J1937" s="468">
        <f>IFERROR(__xludf.DUMMYFUNCTION("""COMPUTED_VALUE"""),0.0)</f>
        <v>0</v>
      </c>
      <c r="K1937" s="468">
        <f>IFERROR(__xludf.DUMMYFUNCTION("""COMPUTED_VALUE"""),0.0)</f>
        <v>0</v>
      </c>
      <c r="L1937" s="468">
        <f>IFERROR(__xludf.DUMMYFUNCTION("""COMPUTED_VALUE"""),0.0)</f>
        <v>0</v>
      </c>
      <c r="M1937" s="468">
        <f>IFERROR(__xludf.DUMMYFUNCTION("""COMPUTED_VALUE"""),0.0)</f>
        <v>0</v>
      </c>
      <c r="N1937" s="468">
        <f>IFERROR(__xludf.DUMMYFUNCTION("""COMPUTED_VALUE"""),0.0)</f>
        <v>0</v>
      </c>
      <c r="O1937" s="468">
        <f>IFERROR(__xludf.DUMMYFUNCTION("""COMPUTED_VALUE"""),0.0)</f>
        <v>0</v>
      </c>
      <c r="P1937" s="468">
        <f>IFERROR(__xludf.DUMMYFUNCTION("""COMPUTED_VALUE"""),0.0)</f>
        <v>0</v>
      </c>
      <c r="Q1937" s="468"/>
      <c r="R1937" s="468"/>
      <c r="S1937" s="468"/>
      <c r="T1937" s="468"/>
      <c r="U1937" s="468"/>
      <c r="V1937" s="468"/>
      <c r="W1937" s="468"/>
      <c r="X1937" s="468"/>
      <c r="Y1937" s="468"/>
      <c r="Z1937" s="468"/>
      <c r="AA1937" s="468"/>
      <c r="AB1937" s="468"/>
      <c r="AC1937" s="468"/>
      <c r="AD1937" s="468"/>
      <c r="AE1937" s="468"/>
      <c r="AF1937" s="468"/>
      <c r="AG1937" s="468"/>
      <c r="AH1937" s="468"/>
      <c r="AI1937" s="468"/>
      <c r="AJ1937" s="468"/>
    </row>
    <row r="1938" ht="15.75" customHeight="1">
      <c r="A1938" s="468">
        <f>IFERROR(__xludf.DUMMYFUNCTION("""COMPUTED_VALUE"""),8.086820265E9)</f>
        <v>8086820265</v>
      </c>
      <c r="B1938" s="468">
        <f>IFERROR(__xludf.DUMMYFUNCTION("""COMPUTED_VALUE"""),8086.0)</f>
        <v>8086</v>
      </c>
      <c r="C1938" s="468">
        <f>IFERROR(__xludf.DUMMYFUNCTION("""COMPUTED_VALUE"""),8.0)</f>
        <v>8</v>
      </c>
      <c r="D1938" s="468">
        <f>IFERROR(__xludf.DUMMYFUNCTION("""COMPUTED_VALUE"""),2026.0)</f>
        <v>2026</v>
      </c>
      <c r="E1938" s="468">
        <f>IFERROR(__xludf.DUMMYFUNCTION("""COMPUTED_VALUE"""),5.0)</f>
        <v>5</v>
      </c>
      <c r="F1938" s="468" t="str">
        <f>IFERROR(__xludf.DUMMYFUNCTION("""COMPUTED_VALUE"""),"Mayo")</f>
        <v>Mayo</v>
      </c>
      <c r="G1938" s="468">
        <f>IFERROR(__xludf.DUMMYFUNCTION("""COMPUTED_VALUE"""),0.0)</f>
        <v>0</v>
      </c>
      <c r="H1938" s="468">
        <f>IFERROR(__xludf.DUMMYFUNCTION("""COMPUTED_VALUE"""),0.0)</f>
        <v>0</v>
      </c>
      <c r="I1938" s="468">
        <f>IFERROR(__xludf.DUMMYFUNCTION("""COMPUTED_VALUE"""),0.0)</f>
        <v>0</v>
      </c>
      <c r="J1938" s="468">
        <f>IFERROR(__xludf.DUMMYFUNCTION("""COMPUTED_VALUE"""),0.0)</f>
        <v>0</v>
      </c>
      <c r="K1938" s="468">
        <f>IFERROR(__xludf.DUMMYFUNCTION("""COMPUTED_VALUE"""),0.0)</f>
        <v>0</v>
      </c>
      <c r="L1938" s="468">
        <f>IFERROR(__xludf.DUMMYFUNCTION("""COMPUTED_VALUE"""),0.0)</f>
        <v>0</v>
      </c>
      <c r="M1938" s="468">
        <f>IFERROR(__xludf.DUMMYFUNCTION("""COMPUTED_VALUE"""),0.0)</f>
        <v>0</v>
      </c>
      <c r="N1938" s="468">
        <f>IFERROR(__xludf.DUMMYFUNCTION("""COMPUTED_VALUE"""),0.0)</f>
        <v>0</v>
      </c>
      <c r="O1938" s="468">
        <f>IFERROR(__xludf.DUMMYFUNCTION("""COMPUTED_VALUE"""),0.0)</f>
        <v>0</v>
      </c>
      <c r="P1938" s="468">
        <f>IFERROR(__xludf.DUMMYFUNCTION("""COMPUTED_VALUE"""),0.0)</f>
        <v>0</v>
      </c>
      <c r="Q1938" s="468"/>
      <c r="R1938" s="468"/>
      <c r="S1938" s="468"/>
      <c r="T1938" s="468"/>
      <c r="U1938" s="468"/>
      <c r="V1938" s="468"/>
      <c r="W1938" s="468"/>
      <c r="X1938" s="468"/>
      <c r="Y1938" s="468"/>
      <c r="Z1938" s="468"/>
      <c r="AA1938" s="468"/>
      <c r="AB1938" s="468"/>
      <c r="AC1938" s="468"/>
      <c r="AD1938" s="468"/>
      <c r="AE1938" s="468"/>
      <c r="AF1938" s="468"/>
      <c r="AG1938" s="468"/>
      <c r="AH1938" s="468"/>
      <c r="AI1938" s="468"/>
      <c r="AJ1938" s="468"/>
    </row>
    <row r="1939" ht="15.75" customHeight="1">
      <c r="A1939" s="468">
        <f>IFERROR(__xludf.DUMMYFUNCTION("""COMPUTED_VALUE"""),8.086820266E9)</f>
        <v>8086820266</v>
      </c>
      <c r="B1939" s="468">
        <f>IFERROR(__xludf.DUMMYFUNCTION("""COMPUTED_VALUE"""),8086.0)</f>
        <v>8086</v>
      </c>
      <c r="C1939" s="468">
        <f>IFERROR(__xludf.DUMMYFUNCTION("""COMPUTED_VALUE"""),8.0)</f>
        <v>8</v>
      </c>
      <c r="D1939" s="468">
        <f>IFERROR(__xludf.DUMMYFUNCTION("""COMPUTED_VALUE"""),2026.0)</f>
        <v>2026</v>
      </c>
      <c r="E1939" s="468">
        <f>IFERROR(__xludf.DUMMYFUNCTION("""COMPUTED_VALUE"""),6.0)</f>
        <v>6</v>
      </c>
      <c r="F1939" s="468" t="str">
        <f>IFERROR(__xludf.DUMMYFUNCTION("""COMPUTED_VALUE"""),"Junio")</f>
        <v>Junio</v>
      </c>
      <c r="G1939" s="468">
        <f>IFERROR(__xludf.DUMMYFUNCTION("""COMPUTED_VALUE"""),0.0)</f>
        <v>0</v>
      </c>
      <c r="H1939" s="468">
        <f>IFERROR(__xludf.DUMMYFUNCTION("""COMPUTED_VALUE"""),0.0)</f>
        <v>0</v>
      </c>
      <c r="I1939" s="468">
        <f>IFERROR(__xludf.DUMMYFUNCTION("""COMPUTED_VALUE"""),0.0)</f>
        <v>0</v>
      </c>
      <c r="J1939" s="468">
        <f>IFERROR(__xludf.DUMMYFUNCTION("""COMPUTED_VALUE"""),0.0)</f>
        <v>0</v>
      </c>
      <c r="K1939" s="468">
        <f>IFERROR(__xludf.DUMMYFUNCTION("""COMPUTED_VALUE"""),0.0)</f>
        <v>0</v>
      </c>
      <c r="L1939" s="468">
        <f>IFERROR(__xludf.DUMMYFUNCTION("""COMPUTED_VALUE"""),0.0)</f>
        <v>0</v>
      </c>
      <c r="M1939" s="468">
        <f>IFERROR(__xludf.DUMMYFUNCTION("""COMPUTED_VALUE"""),0.0)</f>
        <v>0</v>
      </c>
      <c r="N1939" s="468">
        <f>IFERROR(__xludf.DUMMYFUNCTION("""COMPUTED_VALUE"""),0.0)</f>
        <v>0</v>
      </c>
      <c r="O1939" s="468">
        <f>IFERROR(__xludf.DUMMYFUNCTION("""COMPUTED_VALUE"""),0.0)</f>
        <v>0</v>
      </c>
      <c r="P1939" s="468">
        <f>IFERROR(__xludf.DUMMYFUNCTION("""COMPUTED_VALUE"""),0.0)</f>
        <v>0</v>
      </c>
      <c r="Q1939" s="468"/>
      <c r="R1939" s="468"/>
      <c r="S1939" s="468"/>
      <c r="T1939" s="468"/>
      <c r="U1939" s="468"/>
      <c r="V1939" s="468"/>
      <c r="W1939" s="468"/>
      <c r="X1939" s="468"/>
      <c r="Y1939" s="468"/>
      <c r="Z1939" s="468"/>
      <c r="AA1939" s="468"/>
      <c r="AB1939" s="468"/>
      <c r="AC1939" s="468"/>
      <c r="AD1939" s="468"/>
      <c r="AE1939" s="468"/>
      <c r="AF1939" s="468"/>
      <c r="AG1939" s="468"/>
      <c r="AH1939" s="468"/>
      <c r="AI1939" s="468"/>
      <c r="AJ1939" s="468"/>
    </row>
    <row r="1940" ht="15.75" customHeight="1">
      <c r="A1940" s="468">
        <f>IFERROR(__xludf.DUMMYFUNCTION("""COMPUTED_VALUE"""),8.086820267E9)</f>
        <v>8086820267</v>
      </c>
      <c r="B1940" s="468">
        <f>IFERROR(__xludf.DUMMYFUNCTION("""COMPUTED_VALUE"""),8086.0)</f>
        <v>8086</v>
      </c>
      <c r="C1940" s="468">
        <f>IFERROR(__xludf.DUMMYFUNCTION("""COMPUTED_VALUE"""),8.0)</f>
        <v>8</v>
      </c>
      <c r="D1940" s="468">
        <f>IFERROR(__xludf.DUMMYFUNCTION("""COMPUTED_VALUE"""),2026.0)</f>
        <v>2026</v>
      </c>
      <c r="E1940" s="468">
        <f>IFERROR(__xludf.DUMMYFUNCTION("""COMPUTED_VALUE"""),7.0)</f>
        <v>7</v>
      </c>
      <c r="F1940" s="468" t="str">
        <f>IFERROR(__xludf.DUMMYFUNCTION("""COMPUTED_VALUE"""),"Julio")</f>
        <v>Julio</v>
      </c>
      <c r="G1940" s="468">
        <f>IFERROR(__xludf.DUMMYFUNCTION("""COMPUTED_VALUE"""),0.0)</f>
        <v>0</v>
      </c>
      <c r="H1940" s="468">
        <f>IFERROR(__xludf.DUMMYFUNCTION("""COMPUTED_VALUE"""),0.0)</f>
        <v>0</v>
      </c>
      <c r="I1940" s="468">
        <f>IFERROR(__xludf.DUMMYFUNCTION("""COMPUTED_VALUE"""),0.0)</f>
        <v>0</v>
      </c>
      <c r="J1940" s="468">
        <f>IFERROR(__xludf.DUMMYFUNCTION("""COMPUTED_VALUE"""),0.0)</f>
        <v>0</v>
      </c>
      <c r="K1940" s="468">
        <f>IFERROR(__xludf.DUMMYFUNCTION("""COMPUTED_VALUE"""),0.0)</f>
        <v>0</v>
      </c>
      <c r="L1940" s="468">
        <f>IFERROR(__xludf.DUMMYFUNCTION("""COMPUTED_VALUE"""),0.0)</f>
        <v>0</v>
      </c>
      <c r="M1940" s="468">
        <f>IFERROR(__xludf.DUMMYFUNCTION("""COMPUTED_VALUE"""),0.0)</f>
        <v>0</v>
      </c>
      <c r="N1940" s="468">
        <f>IFERROR(__xludf.DUMMYFUNCTION("""COMPUTED_VALUE"""),0.0)</f>
        <v>0</v>
      </c>
      <c r="O1940" s="468">
        <f>IFERROR(__xludf.DUMMYFUNCTION("""COMPUTED_VALUE"""),0.0)</f>
        <v>0</v>
      </c>
      <c r="P1940" s="468">
        <f>IFERROR(__xludf.DUMMYFUNCTION("""COMPUTED_VALUE"""),0.0)</f>
        <v>0</v>
      </c>
      <c r="Q1940" s="468"/>
      <c r="R1940" s="468"/>
      <c r="S1940" s="468"/>
      <c r="T1940" s="468"/>
      <c r="U1940" s="468"/>
      <c r="V1940" s="468"/>
      <c r="W1940" s="468"/>
      <c r="X1940" s="468"/>
      <c r="Y1940" s="468"/>
      <c r="Z1940" s="468"/>
      <c r="AA1940" s="468"/>
      <c r="AB1940" s="468"/>
      <c r="AC1940" s="468"/>
      <c r="AD1940" s="468"/>
      <c r="AE1940" s="468"/>
      <c r="AF1940" s="468"/>
      <c r="AG1940" s="468"/>
      <c r="AH1940" s="468"/>
      <c r="AI1940" s="468"/>
      <c r="AJ1940" s="468"/>
    </row>
    <row r="1941" ht="15.75" customHeight="1">
      <c r="A1941" s="468">
        <f>IFERROR(__xludf.DUMMYFUNCTION("""COMPUTED_VALUE"""),8.086820268E9)</f>
        <v>8086820268</v>
      </c>
      <c r="B1941" s="468">
        <f>IFERROR(__xludf.DUMMYFUNCTION("""COMPUTED_VALUE"""),8086.0)</f>
        <v>8086</v>
      </c>
      <c r="C1941" s="468">
        <f>IFERROR(__xludf.DUMMYFUNCTION("""COMPUTED_VALUE"""),8.0)</f>
        <v>8</v>
      </c>
      <c r="D1941" s="468">
        <f>IFERROR(__xludf.DUMMYFUNCTION("""COMPUTED_VALUE"""),2026.0)</f>
        <v>2026</v>
      </c>
      <c r="E1941" s="468">
        <f>IFERROR(__xludf.DUMMYFUNCTION("""COMPUTED_VALUE"""),8.0)</f>
        <v>8</v>
      </c>
      <c r="F1941" s="468" t="str">
        <f>IFERROR(__xludf.DUMMYFUNCTION("""COMPUTED_VALUE"""),"Agosto")</f>
        <v>Agosto</v>
      </c>
      <c r="G1941" s="468">
        <f>IFERROR(__xludf.DUMMYFUNCTION("""COMPUTED_VALUE"""),0.0)</f>
        <v>0</v>
      </c>
      <c r="H1941" s="468">
        <f>IFERROR(__xludf.DUMMYFUNCTION("""COMPUTED_VALUE"""),0.0)</f>
        <v>0</v>
      </c>
      <c r="I1941" s="468">
        <f>IFERROR(__xludf.DUMMYFUNCTION("""COMPUTED_VALUE"""),0.0)</f>
        <v>0</v>
      </c>
      <c r="J1941" s="468">
        <f>IFERROR(__xludf.DUMMYFUNCTION("""COMPUTED_VALUE"""),0.0)</f>
        <v>0</v>
      </c>
      <c r="K1941" s="468">
        <f>IFERROR(__xludf.DUMMYFUNCTION("""COMPUTED_VALUE"""),0.0)</f>
        <v>0</v>
      </c>
      <c r="L1941" s="468">
        <f>IFERROR(__xludf.DUMMYFUNCTION("""COMPUTED_VALUE"""),0.0)</f>
        <v>0</v>
      </c>
      <c r="M1941" s="468">
        <f>IFERROR(__xludf.DUMMYFUNCTION("""COMPUTED_VALUE"""),0.0)</f>
        <v>0</v>
      </c>
      <c r="N1941" s="468">
        <f>IFERROR(__xludf.DUMMYFUNCTION("""COMPUTED_VALUE"""),0.0)</f>
        <v>0</v>
      </c>
      <c r="O1941" s="468">
        <f>IFERROR(__xludf.DUMMYFUNCTION("""COMPUTED_VALUE"""),0.0)</f>
        <v>0</v>
      </c>
      <c r="P1941" s="468">
        <f>IFERROR(__xludf.DUMMYFUNCTION("""COMPUTED_VALUE"""),0.0)</f>
        <v>0</v>
      </c>
      <c r="Q1941" s="468"/>
      <c r="R1941" s="468"/>
      <c r="S1941" s="468"/>
      <c r="T1941" s="468"/>
      <c r="U1941" s="468"/>
      <c r="V1941" s="468"/>
      <c r="W1941" s="468"/>
      <c r="X1941" s="468"/>
      <c r="Y1941" s="468"/>
      <c r="Z1941" s="468"/>
      <c r="AA1941" s="468"/>
      <c r="AB1941" s="468"/>
      <c r="AC1941" s="468"/>
      <c r="AD1941" s="468"/>
      <c r="AE1941" s="468"/>
      <c r="AF1941" s="468"/>
      <c r="AG1941" s="468"/>
      <c r="AH1941" s="468"/>
      <c r="AI1941" s="468"/>
      <c r="AJ1941" s="468"/>
    </row>
    <row r="1942" ht="15.75" customHeight="1">
      <c r="A1942" s="468">
        <f>IFERROR(__xludf.DUMMYFUNCTION("""COMPUTED_VALUE"""),8.086820269E9)</f>
        <v>8086820269</v>
      </c>
      <c r="B1942" s="468">
        <f>IFERROR(__xludf.DUMMYFUNCTION("""COMPUTED_VALUE"""),8086.0)</f>
        <v>8086</v>
      </c>
      <c r="C1942" s="468">
        <f>IFERROR(__xludf.DUMMYFUNCTION("""COMPUTED_VALUE"""),8.0)</f>
        <v>8</v>
      </c>
      <c r="D1942" s="468">
        <f>IFERROR(__xludf.DUMMYFUNCTION("""COMPUTED_VALUE"""),2026.0)</f>
        <v>2026</v>
      </c>
      <c r="E1942" s="468">
        <f>IFERROR(__xludf.DUMMYFUNCTION("""COMPUTED_VALUE"""),9.0)</f>
        <v>9</v>
      </c>
      <c r="F1942" s="468" t="str">
        <f>IFERROR(__xludf.DUMMYFUNCTION("""COMPUTED_VALUE"""),"Septiembre")</f>
        <v>Septiembre</v>
      </c>
      <c r="G1942" s="468">
        <f>IFERROR(__xludf.DUMMYFUNCTION("""COMPUTED_VALUE"""),0.0)</f>
        <v>0</v>
      </c>
      <c r="H1942" s="468">
        <f>IFERROR(__xludf.DUMMYFUNCTION("""COMPUTED_VALUE"""),0.0)</f>
        <v>0</v>
      </c>
      <c r="I1942" s="468">
        <f>IFERROR(__xludf.DUMMYFUNCTION("""COMPUTED_VALUE"""),0.0)</f>
        <v>0</v>
      </c>
      <c r="J1942" s="468">
        <f>IFERROR(__xludf.DUMMYFUNCTION("""COMPUTED_VALUE"""),0.0)</f>
        <v>0</v>
      </c>
      <c r="K1942" s="468">
        <f>IFERROR(__xludf.DUMMYFUNCTION("""COMPUTED_VALUE"""),0.0)</f>
        <v>0</v>
      </c>
      <c r="L1942" s="468">
        <f>IFERROR(__xludf.DUMMYFUNCTION("""COMPUTED_VALUE"""),0.0)</f>
        <v>0</v>
      </c>
      <c r="M1942" s="468">
        <f>IFERROR(__xludf.DUMMYFUNCTION("""COMPUTED_VALUE"""),0.0)</f>
        <v>0</v>
      </c>
      <c r="N1942" s="468">
        <f>IFERROR(__xludf.DUMMYFUNCTION("""COMPUTED_VALUE"""),0.0)</f>
        <v>0</v>
      </c>
      <c r="O1942" s="468">
        <f>IFERROR(__xludf.DUMMYFUNCTION("""COMPUTED_VALUE"""),0.0)</f>
        <v>0</v>
      </c>
      <c r="P1942" s="468">
        <f>IFERROR(__xludf.DUMMYFUNCTION("""COMPUTED_VALUE"""),0.0)</f>
        <v>0</v>
      </c>
      <c r="Q1942" s="468"/>
      <c r="R1942" s="468"/>
      <c r="S1942" s="468"/>
      <c r="T1942" s="468"/>
      <c r="U1942" s="468"/>
      <c r="V1942" s="468"/>
      <c r="W1942" s="468"/>
      <c r="X1942" s="468"/>
      <c r="Y1942" s="468"/>
      <c r="Z1942" s="468"/>
      <c r="AA1942" s="468"/>
      <c r="AB1942" s="468"/>
      <c r="AC1942" s="468"/>
      <c r="AD1942" s="468"/>
      <c r="AE1942" s="468"/>
      <c r="AF1942" s="468"/>
      <c r="AG1942" s="468"/>
      <c r="AH1942" s="468"/>
      <c r="AI1942" s="468"/>
      <c r="AJ1942" s="468"/>
    </row>
    <row r="1943" ht="15.75" customHeight="1">
      <c r="A1943" s="468">
        <f>IFERROR(__xludf.DUMMYFUNCTION("""COMPUTED_VALUE"""),8.086820261E10)</f>
        <v>80868202610</v>
      </c>
      <c r="B1943" s="468">
        <f>IFERROR(__xludf.DUMMYFUNCTION("""COMPUTED_VALUE"""),8086.0)</f>
        <v>8086</v>
      </c>
      <c r="C1943" s="468">
        <f>IFERROR(__xludf.DUMMYFUNCTION("""COMPUTED_VALUE"""),8.0)</f>
        <v>8</v>
      </c>
      <c r="D1943" s="468">
        <f>IFERROR(__xludf.DUMMYFUNCTION("""COMPUTED_VALUE"""),2026.0)</f>
        <v>2026</v>
      </c>
      <c r="E1943" s="468">
        <f>IFERROR(__xludf.DUMMYFUNCTION("""COMPUTED_VALUE"""),10.0)</f>
        <v>10</v>
      </c>
      <c r="F1943" s="468" t="str">
        <f>IFERROR(__xludf.DUMMYFUNCTION("""COMPUTED_VALUE"""),"Octubre")</f>
        <v>Octubre</v>
      </c>
      <c r="G1943" s="468">
        <f>IFERROR(__xludf.DUMMYFUNCTION("""COMPUTED_VALUE"""),0.0)</f>
        <v>0</v>
      </c>
      <c r="H1943" s="468">
        <f>IFERROR(__xludf.DUMMYFUNCTION("""COMPUTED_VALUE"""),0.0)</f>
        <v>0</v>
      </c>
      <c r="I1943" s="468">
        <f>IFERROR(__xludf.DUMMYFUNCTION("""COMPUTED_VALUE"""),0.0)</f>
        <v>0</v>
      </c>
      <c r="J1943" s="468">
        <f>IFERROR(__xludf.DUMMYFUNCTION("""COMPUTED_VALUE"""),0.0)</f>
        <v>0</v>
      </c>
      <c r="K1943" s="468">
        <f>IFERROR(__xludf.DUMMYFUNCTION("""COMPUTED_VALUE"""),0.0)</f>
        <v>0</v>
      </c>
      <c r="L1943" s="468">
        <f>IFERROR(__xludf.DUMMYFUNCTION("""COMPUTED_VALUE"""),0.0)</f>
        <v>0</v>
      </c>
      <c r="M1943" s="468">
        <f>IFERROR(__xludf.DUMMYFUNCTION("""COMPUTED_VALUE"""),0.0)</f>
        <v>0</v>
      </c>
      <c r="N1943" s="468">
        <f>IFERROR(__xludf.DUMMYFUNCTION("""COMPUTED_VALUE"""),0.0)</f>
        <v>0</v>
      </c>
      <c r="O1943" s="468">
        <f>IFERROR(__xludf.DUMMYFUNCTION("""COMPUTED_VALUE"""),0.0)</f>
        <v>0</v>
      </c>
      <c r="P1943" s="468">
        <f>IFERROR(__xludf.DUMMYFUNCTION("""COMPUTED_VALUE"""),0.0)</f>
        <v>0</v>
      </c>
      <c r="Q1943" s="468"/>
      <c r="R1943" s="468"/>
      <c r="S1943" s="468"/>
      <c r="T1943" s="468"/>
      <c r="U1943" s="468"/>
      <c r="V1943" s="468"/>
      <c r="W1943" s="468"/>
      <c r="X1943" s="468"/>
      <c r="Y1943" s="468"/>
      <c r="Z1943" s="468"/>
      <c r="AA1943" s="468"/>
      <c r="AB1943" s="468"/>
      <c r="AC1943" s="468"/>
      <c r="AD1943" s="468"/>
      <c r="AE1943" s="468"/>
      <c r="AF1943" s="468"/>
      <c r="AG1943" s="468"/>
      <c r="AH1943" s="468"/>
      <c r="AI1943" s="468"/>
      <c r="AJ1943" s="468"/>
    </row>
    <row r="1944" ht="15.75" customHeight="1">
      <c r="A1944" s="468">
        <f>IFERROR(__xludf.DUMMYFUNCTION("""COMPUTED_VALUE"""),8.0868202611E10)</f>
        <v>80868202611</v>
      </c>
      <c r="B1944" s="468">
        <f>IFERROR(__xludf.DUMMYFUNCTION("""COMPUTED_VALUE"""),8086.0)</f>
        <v>8086</v>
      </c>
      <c r="C1944" s="468">
        <f>IFERROR(__xludf.DUMMYFUNCTION("""COMPUTED_VALUE"""),8.0)</f>
        <v>8</v>
      </c>
      <c r="D1944" s="468">
        <f>IFERROR(__xludf.DUMMYFUNCTION("""COMPUTED_VALUE"""),2026.0)</f>
        <v>2026</v>
      </c>
      <c r="E1944" s="468">
        <f>IFERROR(__xludf.DUMMYFUNCTION("""COMPUTED_VALUE"""),11.0)</f>
        <v>11</v>
      </c>
      <c r="F1944" s="468" t="str">
        <f>IFERROR(__xludf.DUMMYFUNCTION("""COMPUTED_VALUE"""),"Noviembre")</f>
        <v>Noviembre</v>
      </c>
      <c r="G1944" s="468">
        <f>IFERROR(__xludf.DUMMYFUNCTION("""COMPUTED_VALUE"""),0.0)</f>
        <v>0</v>
      </c>
      <c r="H1944" s="468">
        <f>IFERROR(__xludf.DUMMYFUNCTION("""COMPUTED_VALUE"""),0.0)</f>
        <v>0</v>
      </c>
      <c r="I1944" s="468">
        <f>IFERROR(__xludf.DUMMYFUNCTION("""COMPUTED_VALUE"""),0.0)</f>
        <v>0</v>
      </c>
      <c r="J1944" s="468">
        <f>IFERROR(__xludf.DUMMYFUNCTION("""COMPUTED_VALUE"""),0.0)</f>
        <v>0</v>
      </c>
      <c r="K1944" s="468">
        <f>IFERROR(__xludf.DUMMYFUNCTION("""COMPUTED_VALUE"""),0.0)</f>
        <v>0</v>
      </c>
      <c r="L1944" s="468">
        <f>IFERROR(__xludf.DUMMYFUNCTION("""COMPUTED_VALUE"""),0.0)</f>
        <v>0</v>
      </c>
      <c r="M1944" s="468">
        <f>IFERROR(__xludf.DUMMYFUNCTION("""COMPUTED_VALUE"""),0.0)</f>
        <v>0</v>
      </c>
      <c r="N1944" s="468">
        <f>IFERROR(__xludf.DUMMYFUNCTION("""COMPUTED_VALUE"""),0.0)</f>
        <v>0</v>
      </c>
      <c r="O1944" s="468">
        <f>IFERROR(__xludf.DUMMYFUNCTION("""COMPUTED_VALUE"""),0.0)</f>
        <v>0</v>
      </c>
      <c r="P1944" s="468">
        <f>IFERROR(__xludf.DUMMYFUNCTION("""COMPUTED_VALUE"""),0.0)</f>
        <v>0</v>
      </c>
      <c r="Q1944" s="468"/>
      <c r="R1944" s="468"/>
      <c r="S1944" s="468"/>
      <c r="T1944" s="468"/>
      <c r="U1944" s="468"/>
      <c r="V1944" s="468"/>
      <c r="W1944" s="468"/>
      <c r="X1944" s="468"/>
      <c r="Y1944" s="468"/>
      <c r="Z1944" s="468"/>
      <c r="AA1944" s="468"/>
      <c r="AB1944" s="468"/>
      <c r="AC1944" s="468"/>
      <c r="AD1944" s="468"/>
      <c r="AE1944" s="468"/>
      <c r="AF1944" s="468"/>
      <c r="AG1944" s="468"/>
      <c r="AH1944" s="468"/>
      <c r="AI1944" s="468"/>
      <c r="AJ1944" s="468"/>
    </row>
    <row r="1945" ht="15.75" customHeight="1">
      <c r="A1945" s="468">
        <f>IFERROR(__xludf.DUMMYFUNCTION("""COMPUTED_VALUE"""),8.0868202612E10)</f>
        <v>80868202612</v>
      </c>
      <c r="B1945" s="468">
        <f>IFERROR(__xludf.DUMMYFUNCTION("""COMPUTED_VALUE"""),8086.0)</f>
        <v>8086</v>
      </c>
      <c r="C1945" s="468">
        <f>IFERROR(__xludf.DUMMYFUNCTION("""COMPUTED_VALUE"""),8.0)</f>
        <v>8</v>
      </c>
      <c r="D1945" s="468">
        <f>IFERROR(__xludf.DUMMYFUNCTION("""COMPUTED_VALUE"""),2026.0)</f>
        <v>2026</v>
      </c>
      <c r="E1945" s="468">
        <f>IFERROR(__xludf.DUMMYFUNCTION("""COMPUTED_VALUE"""),12.0)</f>
        <v>12</v>
      </c>
      <c r="F1945" s="468" t="str">
        <f>IFERROR(__xludf.DUMMYFUNCTION("""COMPUTED_VALUE"""),"Diciembre")</f>
        <v>Diciembre</v>
      </c>
      <c r="G1945" s="468">
        <f>IFERROR(__xludf.DUMMYFUNCTION("""COMPUTED_VALUE"""),0.0)</f>
        <v>0</v>
      </c>
      <c r="H1945" s="468">
        <f>IFERROR(__xludf.DUMMYFUNCTION("""COMPUTED_VALUE"""),0.0)</f>
        <v>0</v>
      </c>
      <c r="I1945" s="468">
        <f>IFERROR(__xludf.DUMMYFUNCTION("""COMPUTED_VALUE"""),0.0)</f>
        <v>0</v>
      </c>
      <c r="J1945" s="468">
        <f>IFERROR(__xludf.DUMMYFUNCTION("""COMPUTED_VALUE"""),0.0)</f>
        <v>0</v>
      </c>
      <c r="K1945" s="468">
        <f>IFERROR(__xludf.DUMMYFUNCTION("""COMPUTED_VALUE"""),0.0)</f>
        <v>0</v>
      </c>
      <c r="L1945" s="468">
        <f>IFERROR(__xludf.DUMMYFUNCTION("""COMPUTED_VALUE"""),0.0)</f>
        <v>0</v>
      </c>
      <c r="M1945" s="468">
        <f>IFERROR(__xludf.DUMMYFUNCTION("""COMPUTED_VALUE"""),0.0)</f>
        <v>0</v>
      </c>
      <c r="N1945" s="468">
        <f>IFERROR(__xludf.DUMMYFUNCTION("""COMPUTED_VALUE"""),0.0)</f>
        <v>0</v>
      </c>
      <c r="O1945" s="468">
        <f>IFERROR(__xludf.DUMMYFUNCTION("""COMPUTED_VALUE"""),0.0)</f>
        <v>0</v>
      </c>
      <c r="P1945" s="468">
        <f>IFERROR(__xludf.DUMMYFUNCTION("""COMPUTED_VALUE"""),0.0)</f>
        <v>0</v>
      </c>
      <c r="Q1945" s="468"/>
      <c r="R1945" s="468"/>
      <c r="S1945" s="468"/>
      <c r="T1945" s="468"/>
      <c r="U1945" s="468"/>
      <c r="V1945" s="468"/>
      <c r="W1945" s="468"/>
      <c r="X1945" s="468"/>
      <c r="Y1945" s="468"/>
      <c r="Z1945" s="468"/>
      <c r="AA1945" s="468"/>
      <c r="AB1945" s="468"/>
      <c r="AC1945" s="468"/>
      <c r="AD1945" s="468"/>
      <c r="AE1945" s="468"/>
      <c r="AF1945" s="468"/>
      <c r="AG1945" s="468"/>
      <c r="AH1945" s="468"/>
      <c r="AI1945" s="468"/>
      <c r="AJ1945" s="468"/>
    </row>
    <row r="1946" ht="15.75" customHeight="1">
      <c r="A1946" s="468">
        <f>IFERROR(__xludf.DUMMYFUNCTION("""COMPUTED_VALUE"""),8.086920261E9)</f>
        <v>8086920261</v>
      </c>
      <c r="B1946" s="468">
        <f>IFERROR(__xludf.DUMMYFUNCTION("""COMPUTED_VALUE"""),8086.0)</f>
        <v>8086</v>
      </c>
      <c r="C1946" s="468">
        <f>IFERROR(__xludf.DUMMYFUNCTION("""COMPUTED_VALUE"""),9.0)</f>
        <v>9</v>
      </c>
      <c r="D1946" s="468">
        <f>IFERROR(__xludf.DUMMYFUNCTION("""COMPUTED_VALUE"""),2026.0)</f>
        <v>2026</v>
      </c>
      <c r="E1946" s="468">
        <f>IFERROR(__xludf.DUMMYFUNCTION("""COMPUTED_VALUE"""),1.0)</f>
        <v>1</v>
      </c>
      <c r="F1946" s="468" t="str">
        <f>IFERROR(__xludf.DUMMYFUNCTION("""COMPUTED_VALUE"""),"Enero")</f>
        <v>Enero</v>
      </c>
      <c r="G1946" s="468">
        <f>IFERROR(__xludf.DUMMYFUNCTION("""COMPUTED_VALUE"""),2.871848E9)</f>
        <v>2871848000</v>
      </c>
      <c r="H1946" s="468">
        <f>IFERROR(__xludf.DUMMYFUNCTION("""COMPUTED_VALUE"""),2.871848E9)</f>
        <v>2871848000</v>
      </c>
      <c r="I1946" s="468">
        <f>IFERROR(__xludf.DUMMYFUNCTION("""COMPUTED_VALUE"""),0.0)</f>
        <v>0</v>
      </c>
      <c r="J1946" s="468">
        <f>IFERROR(__xludf.DUMMYFUNCTION("""COMPUTED_VALUE"""),0.0)</f>
        <v>0</v>
      </c>
      <c r="K1946" s="468">
        <f>IFERROR(__xludf.DUMMYFUNCTION("""COMPUTED_VALUE"""),3.634038189E9)</f>
        <v>3634038189</v>
      </c>
      <c r="L1946" s="468">
        <f>IFERROR(__xludf.DUMMYFUNCTION("""COMPUTED_VALUE"""),2.713142592E9)</f>
        <v>2713142592</v>
      </c>
      <c r="M1946" s="468">
        <f>IFERROR(__xludf.DUMMYFUNCTION("""COMPUTED_VALUE"""),0.0)</f>
        <v>0</v>
      </c>
      <c r="N1946" s="468">
        <f>IFERROR(__xludf.DUMMYFUNCTION("""COMPUTED_VALUE"""),0.0)</f>
        <v>0</v>
      </c>
      <c r="O1946" s="468">
        <f>IFERROR(__xludf.DUMMYFUNCTION("""COMPUTED_VALUE"""),0.0)</f>
        <v>0</v>
      </c>
      <c r="P1946" s="468">
        <f>IFERROR(__xludf.DUMMYFUNCTION("""COMPUTED_VALUE"""),0.0)</f>
        <v>0</v>
      </c>
      <c r="Q1946" s="468"/>
      <c r="R1946" s="468"/>
      <c r="S1946" s="468"/>
      <c r="T1946" s="468"/>
      <c r="U1946" s="468"/>
      <c r="V1946" s="468"/>
      <c r="W1946" s="468"/>
      <c r="X1946" s="468"/>
      <c r="Y1946" s="468"/>
      <c r="Z1946" s="468"/>
      <c r="AA1946" s="468"/>
      <c r="AB1946" s="468"/>
      <c r="AC1946" s="468"/>
      <c r="AD1946" s="468"/>
      <c r="AE1946" s="468"/>
      <c r="AF1946" s="468"/>
      <c r="AG1946" s="468"/>
      <c r="AH1946" s="468"/>
      <c r="AI1946" s="468"/>
      <c r="AJ1946" s="468"/>
    </row>
    <row r="1947" ht="15.75" customHeight="1">
      <c r="A1947" s="468">
        <f>IFERROR(__xludf.DUMMYFUNCTION("""COMPUTED_VALUE"""),8.086920262E9)</f>
        <v>8086920262</v>
      </c>
      <c r="B1947" s="468">
        <f>IFERROR(__xludf.DUMMYFUNCTION("""COMPUTED_VALUE"""),8086.0)</f>
        <v>8086</v>
      </c>
      <c r="C1947" s="468">
        <f>IFERROR(__xludf.DUMMYFUNCTION("""COMPUTED_VALUE"""),9.0)</f>
        <v>9</v>
      </c>
      <c r="D1947" s="468">
        <f>IFERROR(__xludf.DUMMYFUNCTION("""COMPUTED_VALUE"""),2026.0)</f>
        <v>2026</v>
      </c>
      <c r="E1947" s="468">
        <f>IFERROR(__xludf.DUMMYFUNCTION("""COMPUTED_VALUE"""),2.0)</f>
        <v>2</v>
      </c>
      <c r="F1947" s="468" t="str">
        <f>IFERROR(__xludf.DUMMYFUNCTION("""COMPUTED_VALUE"""),"Febrero")</f>
        <v>Febrero</v>
      </c>
      <c r="G1947" s="468">
        <f>IFERROR(__xludf.DUMMYFUNCTION("""COMPUTED_VALUE"""),8.1241E7)</f>
        <v>81241000</v>
      </c>
      <c r="H1947" s="468">
        <f>IFERROR(__xludf.DUMMYFUNCTION("""COMPUTED_VALUE"""),8.1241E7)</f>
        <v>81241000</v>
      </c>
      <c r="I1947" s="468">
        <f>IFERROR(__xludf.DUMMYFUNCTION("""COMPUTED_VALUE"""),0.0)</f>
        <v>0</v>
      </c>
      <c r="J1947" s="468">
        <f>IFERROR(__xludf.DUMMYFUNCTION("""COMPUTED_VALUE"""),1.80360874E8)</f>
        <v>180360874</v>
      </c>
      <c r="K1947" s="468">
        <f>IFERROR(__xludf.DUMMYFUNCTION("""COMPUTED_VALUE"""),1.0280241E8)</f>
        <v>102802410</v>
      </c>
      <c r="L1947" s="468">
        <f>IFERROR(__xludf.DUMMYFUNCTION("""COMPUTED_VALUE"""),819720.0)</f>
        <v>819720</v>
      </c>
      <c r="M1947" s="468">
        <f>IFERROR(__xludf.DUMMYFUNCTION("""COMPUTED_VALUE"""),2.282287586E8)</f>
        <v>228228758.6</v>
      </c>
      <c r="N1947" s="468">
        <f>IFERROR(__xludf.DUMMYFUNCTION("""COMPUTED_VALUE"""),6.1264767E7)</f>
        <v>61264767</v>
      </c>
      <c r="O1947" s="468">
        <f>IFERROR(__xludf.DUMMYFUNCTION("""COMPUTED_VALUE"""),0.0)</f>
        <v>0</v>
      </c>
      <c r="P1947" s="468">
        <f>IFERROR(__xludf.DUMMYFUNCTION("""COMPUTED_VALUE"""),0.0)</f>
        <v>0</v>
      </c>
      <c r="Q1947" s="468"/>
      <c r="R1947" s="468"/>
      <c r="S1947" s="468"/>
      <c r="T1947" s="468"/>
      <c r="U1947" s="468"/>
      <c r="V1947" s="468"/>
      <c r="W1947" s="468"/>
      <c r="X1947" s="468"/>
      <c r="Y1947" s="468"/>
      <c r="Z1947" s="468"/>
      <c r="AA1947" s="468"/>
      <c r="AB1947" s="468"/>
      <c r="AC1947" s="468"/>
      <c r="AD1947" s="468"/>
      <c r="AE1947" s="468"/>
      <c r="AF1947" s="468"/>
      <c r="AG1947" s="468"/>
      <c r="AH1947" s="468"/>
      <c r="AI1947" s="468"/>
      <c r="AJ1947" s="468"/>
    </row>
    <row r="1948" ht="15.75" customHeight="1">
      <c r="A1948" s="468">
        <f>IFERROR(__xludf.DUMMYFUNCTION("""COMPUTED_VALUE"""),8.086920263E9)</f>
        <v>8086920263</v>
      </c>
      <c r="B1948" s="468">
        <f>IFERROR(__xludf.DUMMYFUNCTION("""COMPUTED_VALUE"""),8086.0)</f>
        <v>8086</v>
      </c>
      <c r="C1948" s="468">
        <f>IFERROR(__xludf.DUMMYFUNCTION("""COMPUTED_VALUE"""),9.0)</f>
        <v>9</v>
      </c>
      <c r="D1948" s="468">
        <f>IFERROR(__xludf.DUMMYFUNCTION("""COMPUTED_VALUE"""),2026.0)</f>
        <v>2026</v>
      </c>
      <c r="E1948" s="468">
        <f>IFERROR(__xludf.DUMMYFUNCTION("""COMPUTED_VALUE"""),3.0)</f>
        <v>3</v>
      </c>
      <c r="F1948" s="468" t="str">
        <f>IFERROR(__xludf.DUMMYFUNCTION("""COMPUTED_VALUE"""),"Marzo")</f>
        <v>Marzo</v>
      </c>
      <c r="G1948" s="468">
        <f>IFERROR(__xludf.DUMMYFUNCTION("""COMPUTED_VALUE"""),0.0)</f>
        <v>0</v>
      </c>
      <c r="H1948" s="468">
        <f>IFERROR(__xludf.DUMMYFUNCTION("""COMPUTED_VALUE"""),0.0)</f>
        <v>0</v>
      </c>
      <c r="I1948" s="468">
        <f>IFERROR(__xludf.DUMMYFUNCTION("""COMPUTED_VALUE"""),0.0)</f>
        <v>0</v>
      </c>
      <c r="J1948" s="468">
        <f>IFERROR(__xludf.DUMMYFUNCTION("""COMPUTED_VALUE"""),2.60895794E8)</f>
        <v>260895794</v>
      </c>
      <c r="K1948" s="468">
        <f>IFERROR(__xludf.DUMMYFUNCTION("""COMPUTED_VALUE"""),0.0)</f>
        <v>0</v>
      </c>
      <c r="L1948" s="468">
        <f>IFERROR(__xludf.DUMMYFUNCTION("""COMPUTED_VALUE"""),0.0)</f>
        <v>0</v>
      </c>
      <c r="M1948" s="468">
        <f>IFERROR(__xludf.DUMMYFUNCTION("""COMPUTED_VALUE"""),3.301376948E8)</f>
        <v>330137694.8</v>
      </c>
      <c r="N1948" s="468">
        <f>IFERROR(__xludf.DUMMYFUNCTION("""COMPUTED_VALUE"""),0.0)</f>
        <v>0</v>
      </c>
      <c r="O1948" s="468">
        <f>IFERROR(__xludf.DUMMYFUNCTION("""COMPUTED_VALUE"""),0.0)</f>
        <v>0</v>
      </c>
      <c r="P1948" s="468">
        <f>IFERROR(__xludf.DUMMYFUNCTION("""COMPUTED_VALUE"""),0.0)</f>
        <v>0</v>
      </c>
      <c r="Q1948" s="468"/>
      <c r="R1948" s="468"/>
      <c r="S1948" s="468"/>
      <c r="T1948" s="468"/>
      <c r="U1948" s="468"/>
      <c r="V1948" s="468"/>
      <c r="W1948" s="468"/>
      <c r="X1948" s="468"/>
      <c r="Y1948" s="468"/>
      <c r="Z1948" s="468"/>
      <c r="AA1948" s="468"/>
      <c r="AB1948" s="468"/>
      <c r="AC1948" s="468"/>
      <c r="AD1948" s="468"/>
      <c r="AE1948" s="468"/>
      <c r="AF1948" s="468"/>
      <c r="AG1948" s="468"/>
      <c r="AH1948" s="468"/>
      <c r="AI1948" s="468"/>
      <c r="AJ1948" s="468"/>
    </row>
    <row r="1949" ht="15.75" customHeight="1">
      <c r="A1949" s="468">
        <f>IFERROR(__xludf.DUMMYFUNCTION("""COMPUTED_VALUE"""),8.086920264E9)</f>
        <v>8086920264</v>
      </c>
      <c r="B1949" s="468">
        <f>IFERROR(__xludf.DUMMYFUNCTION("""COMPUTED_VALUE"""),8086.0)</f>
        <v>8086</v>
      </c>
      <c r="C1949" s="468">
        <f>IFERROR(__xludf.DUMMYFUNCTION("""COMPUTED_VALUE"""),9.0)</f>
        <v>9</v>
      </c>
      <c r="D1949" s="468">
        <f>IFERROR(__xludf.DUMMYFUNCTION("""COMPUTED_VALUE"""),2026.0)</f>
        <v>2026</v>
      </c>
      <c r="E1949" s="468">
        <f>IFERROR(__xludf.DUMMYFUNCTION("""COMPUTED_VALUE"""),4.0)</f>
        <v>4</v>
      </c>
      <c r="F1949" s="468" t="str">
        <f>IFERROR(__xludf.DUMMYFUNCTION("""COMPUTED_VALUE"""),"Abril")</f>
        <v>Abril</v>
      </c>
      <c r="G1949" s="468">
        <f>IFERROR(__xludf.DUMMYFUNCTION("""COMPUTED_VALUE"""),0.0)</f>
        <v>0</v>
      </c>
      <c r="H1949" s="468">
        <f>IFERROR(__xludf.DUMMYFUNCTION("""COMPUTED_VALUE"""),0.0)</f>
        <v>0</v>
      </c>
      <c r="I1949" s="468">
        <f>IFERROR(__xludf.DUMMYFUNCTION("""COMPUTED_VALUE"""),0.0)</f>
        <v>0</v>
      </c>
      <c r="J1949" s="468">
        <f>IFERROR(__xludf.DUMMYFUNCTION("""COMPUTED_VALUE"""),2.60895794E8)</f>
        <v>260895794</v>
      </c>
      <c r="K1949" s="468">
        <f>IFERROR(__xludf.DUMMYFUNCTION("""COMPUTED_VALUE"""),0.0)</f>
        <v>0</v>
      </c>
      <c r="L1949" s="468">
        <f>IFERROR(__xludf.DUMMYFUNCTION("""COMPUTED_VALUE"""),0.0)</f>
        <v>0</v>
      </c>
      <c r="M1949" s="468">
        <f>IFERROR(__xludf.DUMMYFUNCTION("""COMPUTED_VALUE"""),3.301376948E8)</f>
        <v>330137694.8</v>
      </c>
      <c r="N1949" s="468">
        <f>IFERROR(__xludf.DUMMYFUNCTION("""COMPUTED_VALUE"""),0.0)</f>
        <v>0</v>
      </c>
      <c r="O1949" s="468">
        <f>IFERROR(__xludf.DUMMYFUNCTION("""COMPUTED_VALUE"""),0.0)</f>
        <v>0</v>
      </c>
      <c r="P1949" s="468">
        <f>IFERROR(__xludf.DUMMYFUNCTION("""COMPUTED_VALUE"""),0.0)</f>
        <v>0</v>
      </c>
      <c r="Q1949" s="468"/>
      <c r="R1949" s="468"/>
      <c r="S1949" s="468"/>
      <c r="T1949" s="468"/>
      <c r="U1949" s="468"/>
      <c r="V1949" s="468"/>
      <c r="W1949" s="468"/>
      <c r="X1949" s="468"/>
      <c r="Y1949" s="468"/>
      <c r="Z1949" s="468"/>
      <c r="AA1949" s="468"/>
      <c r="AB1949" s="468"/>
      <c r="AC1949" s="468"/>
      <c r="AD1949" s="468"/>
      <c r="AE1949" s="468"/>
      <c r="AF1949" s="468"/>
      <c r="AG1949" s="468"/>
      <c r="AH1949" s="468"/>
      <c r="AI1949" s="468"/>
      <c r="AJ1949" s="468"/>
    </row>
    <row r="1950" ht="15.75" customHeight="1">
      <c r="A1950" s="468">
        <f>IFERROR(__xludf.DUMMYFUNCTION("""COMPUTED_VALUE"""),8.086920265E9)</f>
        <v>8086920265</v>
      </c>
      <c r="B1950" s="468">
        <f>IFERROR(__xludf.DUMMYFUNCTION("""COMPUTED_VALUE"""),8086.0)</f>
        <v>8086</v>
      </c>
      <c r="C1950" s="468">
        <f>IFERROR(__xludf.DUMMYFUNCTION("""COMPUTED_VALUE"""),9.0)</f>
        <v>9</v>
      </c>
      <c r="D1950" s="468">
        <f>IFERROR(__xludf.DUMMYFUNCTION("""COMPUTED_VALUE"""),2026.0)</f>
        <v>2026</v>
      </c>
      <c r="E1950" s="468">
        <f>IFERROR(__xludf.DUMMYFUNCTION("""COMPUTED_VALUE"""),5.0)</f>
        <v>5</v>
      </c>
      <c r="F1950" s="468" t="str">
        <f>IFERROR(__xludf.DUMMYFUNCTION("""COMPUTED_VALUE"""),"Mayo")</f>
        <v>Mayo</v>
      </c>
      <c r="G1950" s="468">
        <f>IFERROR(__xludf.DUMMYFUNCTION("""COMPUTED_VALUE"""),0.0)</f>
        <v>0</v>
      </c>
      <c r="H1950" s="468">
        <f>IFERROR(__xludf.DUMMYFUNCTION("""COMPUTED_VALUE"""),0.0)</f>
        <v>0</v>
      </c>
      <c r="I1950" s="468">
        <f>IFERROR(__xludf.DUMMYFUNCTION("""COMPUTED_VALUE"""),0.0)</f>
        <v>0</v>
      </c>
      <c r="J1950" s="468">
        <f>IFERROR(__xludf.DUMMYFUNCTION("""COMPUTED_VALUE"""),2.60895794E8)</f>
        <v>260895794</v>
      </c>
      <c r="K1950" s="468">
        <f>IFERROR(__xludf.DUMMYFUNCTION("""COMPUTED_VALUE"""),0.0)</f>
        <v>0</v>
      </c>
      <c r="L1950" s="468">
        <f>IFERROR(__xludf.DUMMYFUNCTION("""COMPUTED_VALUE"""),0.0)</f>
        <v>0</v>
      </c>
      <c r="M1950" s="468">
        <f>IFERROR(__xludf.DUMMYFUNCTION("""COMPUTED_VALUE"""),3.301376948E8)</f>
        <v>330137694.8</v>
      </c>
      <c r="N1950" s="468">
        <f>IFERROR(__xludf.DUMMYFUNCTION("""COMPUTED_VALUE"""),0.0)</f>
        <v>0</v>
      </c>
      <c r="O1950" s="468">
        <f>IFERROR(__xludf.DUMMYFUNCTION("""COMPUTED_VALUE"""),0.0)</f>
        <v>0</v>
      </c>
      <c r="P1950" s="468">
        <f>IFERROR(__xludf.DUMMYFUNCTION("""COMPUTED_VALUE"""),0.0)</f>
        <v>0</v>
      </c>
      <c r="Q1950" s="468"/>
      <c r="R1950" s="468"/>
      <c r="S1950" s="468"/>
      <c r="T1950" s="468"/>
      <c r="U1950" s="468"/>
      <c r="V1950" s="468"/>
      <c r="W1950" s="468"/>
      <c r="X1950" s="468"/>
      <c r="Y1950" s="468"/>
      <c r="Z1950" s="468"/>
      <c r="AA1950" s="468"/>
      <c r="AB1950" s="468"/>
      <c r="AC1950" s="468"/>
      <c r="AD1950" s="468"/>
      <c r="AE1950" s="468"/>
      <c r="AF1950" s="468"/>
      <c r="AG1950" s="468"/>
      <c r="AH1950" s="468"/>
      <c r="AI1950" s="468"/>
      <c r="AJ1950" s="468"/>
    </row>
    <row r="1951" ht="15.75" customHeight="1">
      <c r="A1951" s="468">
        <f>IFERROR(__xludf.DUMMYFUNCTION("""COMPUTED_VALUE"""),8.086920266E9)</f>
        <v>8086920266</v>
      </c>
      <c r="B1951" s="468">
        <f>IFERROR(__xludf.DUMMYFUNCTION("""COMPUTED_VALUE"""),8086.0)</f>
        <v>8086</v>
      </c>
      <c r="C1951" s="468">
        <f>IFERROR(__xludf.DUMMYFUNCTION("""COMPUTED_VALUE"""),9.0)</f>
        <v>9</v>
      </c>
      <c r="D1951" s="468">
        <f>IFERROR(__xludf.DUMMYFUNCTION("""COMPUTED_VALUE"""),2026.0)</f>
        <v>2026</v>
      </c>
      <c r="E1951" s="468">
        <f>IFERROR(__xludf.DUMMYFUNCTION("""COMPUTED_VALUE"""),6.0)</f>
        <v>6</v>
      </c>
      <c r="F1951" s="468" t="str">
        <f>IFERROR(__xludf.DUMMYFUNCTION("""COMPUTED_VALUE"""),"Junio")</f>
        <v>Junio</v>
      </c>
      <c r="G1951" s="468">
        <f>IFERROR(__xludf.DUMMYFUNCTION("""COMPUTED_VALUE"""),8000000.0)</f>
        <v>8000000</v>
      </c>
      <c r="H1951" s="468">
        <f>IFERROR(__xludf.DUMMYFUNCTION("""COMPUTED_VALUE"""),8000000.0)</f>
        <v>8000000</v>
      </c>
      <c r="I1951" s="468">
        <f>IFERROR(__xludf.DUMMYFUNCTION("""COMPUTED_VALUE"""),0.0)</f>
        <v>0</v>
      </c>
      <c r="J1951" s="468">
        <f>IFERROR(__xludf.DUMMYFUNCTION("""COMPUTED_VALUE"""),2.64895794E8)</f>
        <v>264895794</v>
      </c>
      <c r="K1951" s="468">
        <f>IFERROR(__xludf.DUMMYFUNCTION("""COMPUTED_VALUE"""),1.0123205E7)</f>
        <v>10123205</v>
      </c>
      <c r="L1951" s="468">
        <f>IFERROR(__xludf.DUMMYFUNCTION("""COMPUTED_VALUE"""),0.0)</f>
        <v>0</v>
      </c>
      <c r="M1951" s="468">
        <f>IFERROR(__xludf.DUMMYFUNCTION("""COMPUTED_VALUE"""),3.351992972E8)</f>
        <v>335199297.2</v>
      </c>
      <c r="N1951" s="468">
        <f>IFERROR(__xludf.DUMMYFUNCTION("""COMPUTED_VALUE"""),0.0)</f>
        <v>0</v>
      </c>
      <c r="O1951" s="468">
        <f>IFERROR(__xludf.DUMMYFUNCTION("""COMPUTED_VALUE"""),0.0)</f>
        <v>0</v>
      </c>
      <c r="P1951" s="468">
        <f>IFERROR(__xludf.DUMMYFUNCTION("""COMPUTED_VALUE"""),0.0)</f>
        <v>0</v>
      </c>
      <c r="Q1951" s="468"/>
      <c r="R1951" s="468"/>
      <c r="S1951" s="468"/>
      <c r="T1951" s="468"/>
      <c r="U1951" s="468"/>
      <c r="V1951" s="468"/>
      <c r="W1951" s="468"/>
      <c r="X1951" s="468"/>
      <c r="Y1951" s="468"/>
      <c r="Z1951" s="468"/>
      <c r="AA1951" s="468"/>
      <c r="AB1951" s="468"/>
      <c r="AC1951" s="468"/>
      <c r="AD1951" s="468"/>
      <c r="AE1951" s="468"/>
      <c r="AF1951" s="468"/>
      <c r="AG1951" s="468"/>
      <c r="AH1951" s="468"/>
      <c r="AI1951" s="468"/>
      <c r="AJ1951" s="468"/>
    </row>
    <row r="1952" ht="15.75" customHeight="1">
      <c r="A1952" s="468">
        <f>IFERROR(__xludf.DUMMYFUNCTION("""COMPUTED_VALUE"""),8.086920267E9)</f>
        <v>8086920267</v>
      </c>
      <c r="B1952" s="468">
        <f>IFERROR(__xludf.DUMMYFUNCTION("""COMPUTED_VALUE"""),8086.0)</f>
        <v>8086</v>
      </c>
      <c r="C1952" s="468">
        <f>IFERROR(__xludf.DUMMYFUNCTION("""COMPUTED_VALUE"""),9.0)</f>
        <v>9</v>
      </c>
      <c r="D1952" s="468">
        <f>IFERROR(__xludf.DUMMYFUNCTION("""COMPUTED_VALUE"""),2026.0)</f>
        <v>2026</v>
      </c>
      <c r="E1952" s="468">
        <f>IFERROR(__xludf.DUMMYFUNCTION("""COMPUTED_VALUE"""),7.0)</f>
        <v>7</v>
      </c>
      <c r="F1952" s="468" t="str">
        <f>IFERROR(__xludf.DUMMYFUNCTION("""COMPUTED_VALUE"""),"Julio")</f>
        <v>Julio</v>
      </c>
      <c r="G1952" s="468">
        <f>IFERROR(__xludf.DUMMYFUNCTION("""COMPUTED_VALUE"""),0.0)</f>
        <v>0</v>
      </c>
      <c r="H1952" s="468">
        <f>IFERROR(__xludf.DUMMYFUNCTION("""COMPUTED_VALUE"""),0.0)</f>
        <v>0</v>
      </c>
      <c r="I1952" s="468">
        <f>IFERROR(__xludf.DUMMYFUNCTION("""COMPUTED_VALUE"""),0.0)</f>
        <v>0</v>
      </c>
      <c r="J1952" s="468">
        <f>IFERROR(__xludf.DUMMYFUNCTION("""COMPUTED_VALUE"""),2.64895794E8)</f>
        <v>264895794</v>
      </c>
      <c r="K1952" s="468">
        <f>IFERROR(__xludf.DUMMYFUNCTION("""COMPUTED_VALUE"""),0.0)</f>
        <v>0</v>
      </c>
      <c r="L1952" s="468">
        <f>IFERROR(__xludf.DUMMYFUNCTION("""COMPUTED_VALUE"""),0.0)</f>
        <v>0</v>
      </c>
      <c r="M1952" s="468">
        <f>IFERROR(__xludf.DUMMYFUNCTION("""COMPUTED_VALUE"""),3.351992972E8)</f>
        <v>335199297.2</v>
      </c>
      <c r="N1952" s="468">
        <f>IFERROR(__xludf.DUMMYFUNCTION("""COMPUTED_VALUE"""),0.0)</f>
        <v>0</v>
      </c>
      <c r="O1952" s="468">
        <f>IFERROR(__xludf.DUMMYFUNCTION("""COMPUTED_VALUE"""),0.0)</f>
        <v>0</v>
      </c>
      <c r="P1952" s="468">
        <f>IFERROR(__xludf.DUMMYFUNCTION("""COMPUTED_VALUE"""),0.0)</f>
        <v>0</v>
      </c>
      <c r="Q1952" s="468"/>
      <c r="R1952" s="468"/>
      <c r="S1952" s="468"/>
      <c r="T1952" s="468"/>
      <c r="U1952" s="468"/>
      <c r="V1952" s="468"/>
      <c r="W1952" s="468"/>
      <c r="X1952" s="468"/>
      <c r="Y1952" s="468"/>
      <c r="Z1952" s="468"/>
      <c r="AA1952" s="468"/>
      <c r="AB1952" s="468"/>
      <c r="AC1952" s="468"/>
      <c r="AD1952" s="468"/>
      <c r="AE1952" s="468"/>
      <c r="AF1952" s="468"/>
      <c r="AG1952" s="468"/>
      <c r="AH1952" s="468"/>
      <c r="AI1952" s="468"/>
      <c r="AJ1952" s="468"/>
    </row>
    <row r="1953" ht="15.75" customHeight="1">
      <c r="A1953" s="468">
        <f>IFERROR(__xludf.DUMMYFUNCTION("""COMPUTED_VALUE"""),8.086920268E9)</f>
        <v>8086920268</v>
      </c>
      <c r="B1953" s="468">
        <f>IFERROR(__xludf.DUMMYFUNCTION("""COMPUTED_VALUE"""),8086.0)</f>
        <v>8086</v>
      </c>
      <c r="C1953" s="468">
        <f>IFERROR(__xludf.DUMMYFUNCTION("""COMPUTED_VALUE"""),9.0)</f>
        <v>9</v>
      </c>
      <c r="D1953" s="468">
        <f>IFERROR(__xludf.DUMMYFUNCTION("""COMPUTED_VALUE"""),2026.0)</f>
        <v>2026</v>
      </c>
      <c r="E1953" s="468">
        <f>IFERROR(__xludf.DUMMYFUNCTION("""COMPUTED_VALUE"""),8.0)</f>
        <v>8</v>
      </c>
      <c r="F1953" s="468" t="str">
        <f>IFERROR(__xludf.DUMMYFUNCTION("""COMPUTED_VALUE"""),"Agosto")</f>
        <v>Agosto</v>
      </c>
      <c r="G1953" s="468">
        <f>IFERROR(__xludf.DUMMYFUNCTION("""COMPUTED_VALUE"""),0.0)</f>
        <v>0</v>
      </c>
      <c r="H1953" s="468">
        <f>IFERROR(__xludf.DUMMYFUNCTION("""COMPUTED_VALUE"""),0.0)</f>
        <v>0</v>
      </c>
      <c r="I1953" s="468">
        <f>IFERROR(__xludf.DUMMYFUNCTION("""COMPUTED_VALUE"""),0.0)</f>
        <v>0</v>
      </c>
      <c r="J1953" s="468">
        <f>IFERROR(__xludf.DUMMYFUNCTION("""COMPUTED_VALUE"""),4.30849494E8)</f>
        <v>430849494</v>
      </c>
      <c r="K1953" s="468">
        <f>IFERROR(__xludf.DUMMYFUNCTION("""COMPUTED_VALUE"""),0.0)</f>
        <v>0</v>
      </c>
      <c r="L1953" s="468">
        <f>IFERROR(__xludf.DUMMYFUNCTION("""COMPUTED_VALUE"""),0.0)</f>
        <v>0</v>
      </c>
      <c r="M1953" s="468">
        <f>IFERROR(__xludf.DUMMYFUNCTION("""COMPUTED_VALUE"""),5.451972092E8)</f>
        <v>545197209.2</v>
      </c>
      <c r="N1953" s="468">
        <f>IFERROR(__xludf.DUMMYFUNCTION("""COMPUTED_VALUE"""),0.0)</f>
        <v>0</v>
      </c>
      <c r="O1953" s="468">
        <f>IFERROR(__xludf.DUMMYFUNCTION("""COMPUTED_VALUE"""),0.0)</f>
        <v>0</v>
      </c>
      <c r="P1953" s="468">
        <f>IFERROR(__xludf.DUMMYFUNCTION("""COMPUTED_VALUE"""),0.0)</f>
        <v>0</v>
      </c>
      <c r="Q1953" s="468"/>
      <c r="R1953" s="468"/>
      <c r="S1953" s="468"/>
      <c r="T1953" s="468"/>
      <c r="U1953" s="468"/>
      <c r="V1953" s="468"/>
      <c r="W1953" s="468"/>
      <c r="X1953" s="468"/>
      <c r="Y1953" s="468"/>
      <c r="Z1953" s="468"/>
      <c r="AA1953" s="468"/>
      <c r="AB1953" s="468"/>
      <c r="AC1953" s="468"/>
      <c r="AD1953" s="468"/>
      <c r="AE1953" s="468"/>
      <c r="AF1953" s="468"/>
      <c r="AG1953" s="468"/>
      <c r="AH1953" s="468"/>
      <c r="AI1953" s="468"/>
      <c r="AJ1953" s="468"/>
    </row>
    <row r="1954" ht="15.75" customHeight="1">
      <c r="A1954" s="468">
        <f>IFERROR(__xludf.DUMMYFUNCTION("""COMPUTED_VALUE"""),8.086920269E9)</f>
        <v>8086920269</v>
      </c>
      <c r="B1954" s="468">
        <f>IFERROR(__xludf.DUMMYFUNCTION("""COMPUTED_VALUE"""),8086.0)</f>
        <v>8086</v>
      </c>
      <c r="C1954" s="468">
        <f>IFERROR(__xludf.DUMMYFUNCTION("""COMPUTED_VALUE"""),9.0)</f>
        <v>9</v>
      </c>
      <c r="D1954" s="468">
        <f>IFERROR(__xludf.DUMMYFUNCTION("""COMPUTED_VALUE"""),2026.0)</f>
        <v>2026</v>
      </c>
      <c r="E1954" s="468">
        <f>IFERROR(__xludf.DUMMYFUNCTION("""COMPUTED_VALUE"""),9.0)</f>
        <v>9</v>
      </c>
      <c r="F1954" s="468" t="str">
        <f>IFERROR(__xludf.DUMMYFUNCTION("""COMPUTED_VALUE"""),"Septiembre")</f>
        <v>Septiembre</v>
      </c>
      <c r="G1954" s="468">
        <f>IFERROR(__xludf.DUMMYFUNCTION("""COMPUTED_VALUE"""),0.0)</f>
        <v>0</v>
      </c>
      <c r="H1954" s="468">
        <f>IFERROR(__xludf.DUMMYFUNCTION("""COMPUTED_VALUE"""),0.0)</f>
        <v>0</v>
      </c>
      <c r="I1954" s="468">
        <f>IFERROR(__xludf.DUMMYFUNCTION("""COMPUTED_VALUE"""),0.0)</f>
        <v>0</v>
      </c>
      <c r="J1954" s="468">
        <f>IFERROR(__xludf.DUMMYFUNCTION("""COMPUTED_VALUE"""),2.77143994E8)</f>
        <v>277143994</v>
      </c>
      <c r="K1954" s="468">
        <f>IFERROR(__xludf.DUMMYFUNCTION("""COMPUTED_VALUE"""),0.0)</f>
        <v>0</v>
      </c>
      <c r="L1954" s="468">
        <f>IFERROR(__xludf.DUMMYFUNCTION("""COMPUTED_VALUE"""),0.0)</f>
        <v>0</v>
      </c>
      <c r="M1954" s="468">
        <f>IFERROR(__xludf.DUMMYFUNCTION("""COMPUTED_VALUE"""),3.506981769E8)</f>
        <v>350698176.9</v>
      </c>
      <c r="N1954" s="468">
        <f>IFERROR(__xludf.DUMMYFUNCTION("""COMPUTED_VALUE"""),0.0)</f>
        <v>0</v>
      </c>
      <c r="O1954" s="468">
        <f>IFERROR(__xludf.DUMMYFUNCTION("""COMPUTED_VALUE"""),0.0)</f>
        <v>0</v>
      </c>
      <c r="P1954" s="468">
        <f>IFERROR(__xludf.DUMMYFUNCTION("""COMPUTED_VALUE"""),0.0)</f>
        <v>0</v>
      </c>
      <c r="Q1954" s="468"/>
      <c r="R1954" s="468"/>
      <c r="S1954" s="468"/>
      <c r="T1954" s="468"/>
      <c r="U1954" s="468"/>
      <c r="V1954" s="468"/>
      <c r="W1954" s="468"/>
      <c r="X1954" s="468"/>
      <c r="Y1954" s="468"/>
      <c r="Z1954" s="468"/>
      <c r="AA1954" s="468"/>
      <c r="AB1954" s="468"/>
      <c r="AC1954" s="468"/>
      <c r="AD1954" s="468"/>
      <c r="AE1954" s="468"/>
      <c r="AF1954" s="468"/>
      <c r="AG1954" s="468"/>
      <c r="AH1954" s="468"/>
      <c r="AI1954" s="468"/>
      <c r="AJ1954" s="468"/>
    </row>
    <row r="1955" ht="15.75" customHeight="1">
      <c r="A1955" s="468">
        <f>IFERROR(__xludf.DUMMYFUNCTION("""COMPUTED_VALUE"""),8.086920261E10)</f>
        <v>80869202610</v>
      </c>
      <c r="B1955" s="468">
        <f>IFERROR(__xludf.DUMMYFUNCTION("""COMPUTED_VALUE"""),8086.0)</f>
        <v>8086</v>
      </c>
      <c r="C1955" s="468">
        <f>IFERROR(__xludf.DUMMYFUNCTION("""COMPUTED_VALUE"""),9.0)</f>
        <v>9</v>
      </c>
      <c r="D1955" s="468">
        <f>IFERROR(__xludf.DUMMYFUNCTION("""COMPUTED_VALUE"""),2026.0)</f>
        <v>2026</v>
      </c>
      <c r="E1955" s="468">
        <f>IFERROR(__xludf.DUMMYFUNCTION("""COMPUTED_VALUE"""),10.0)</f>
        <v>10</v>
      </c>
      <c r="F1955" s="468" t="str">
        <f>IFERROR(__xludf.DUMMYFUNCTION("""COMPUTED_VALUE"""),"Octubre")</f>
        <v>Octubre</v>
      </c>
      <c r="G1955" s="468">
        <f>IFERROR(__xludf.DUMMYFUNCTION("""COMPUTED_VALUE"""),0.0)</f>
        <v>0</v>
      </c>
      <c r="H1955" s="468">
        <f>IFERROR(__xludf.DUMMYFUNCTION("""COMPUTED_VALUE"""),0.0)</f>
        <v>0</v>
      </c>
      <c r="I1955" s="468">
        <f>IFERROR(__xludf.DUMMYFUNCTION("""COMPUTED_VALUE"""),0.0)</f>
        <v>0</v>
      </c>
      <c r="J1955" s="468">
        <f>IFERROR(__xludf.DUMMYFUNCTION("""COMPUTED_VALUE"""),2.74792061E8)</f>
        <v>274792061</v>
      </c>
      <c r="K1955" s="468">
        <f>IFERROR(__xludf.DUMMYFUNCTION("""COMPUTED_VALUE"""),0.0)</f>
        <v>0</v>
      </c>
      <c r="L1955" s="468">
        <f>IFERROR(__xludf.DUMMYFUNCTION("""COMPUTED_VALUE"""),0.0)</f>
        <v>0</v>
      </c>
      <c r="M1955" s="468">
        <f>IFERROR(__xludf.DUMMYFUNCTION("""COMPUTED_VALUE"""),3.477220395E8)</f>
        <v>347722039.5</v>
      </c>
      <c r="N1955" s="468">
        <f>IFERROR(__xludf.DUMMYFUNCTION("""COMPUTED_VALUE"""),0.0)</f>
        <v>0</v>
      </c>
      <c r="O1955" s="468">
        <f>IFERROR(__xludf.DUMMYFUNCTION("""COMPUTED_VALUE"""),0.0)</f>
        <v>0</v>
      </c>
      <c r="P1955" s="468">
        <f>IFERROR(__xludf.DUMMYFUNCTION("""COMPUTED_VALUE"""),0.0)</f>
        <v>0</v>
      </c>
      <c r="Q1955" s="468"/>
      <c r="R1955" s="468"/>
      <c r="S1955" s="468"/>
      <c r="T1955" s="468"/>
      <c r="U1955" s="468"/>
      <c r="V1955" s="468"/>
      <c r="W1955" s="468"/>
      <c r="X1955" s="468"/>
      <c r="Y1955" s="468"/>
      <c r="Z1955" s="468"/>
      <c r="AA1955" s="468"/>
      <c r="AB1955" s="468"/>
      <c r="AC1955" s="468"/>
      <c r="AD1955" s="468"/>
      <c r="AE1955" s="468"/>
      <c r="AF1955" s="468"/>
      <c r="AG1955" s="468"/>
      <c r="AH1955" s="468"/>
      <c r="AI1955" s="468"/>
      <c r="AJ1955" s="468"/>
    </row>
    <row r="1956" ht="15.75" customHeight="1">
      <c r="A1956" s="468">
        <f>IFERROR(__xludf.DUMMYFUNCTION("""COMPUTED_VALUE"""),8.0869202611E10)</f>
        <v>80869202611</v>
      </c>
      <c r="B1956" s="468">
        <f>IFERROR(__xludf.DUMMYFUNCTION("""COMPUTED_VALUE"""),8086.0)</f>
        <v>8086</v>
      </c>
      <c r="C1956" s="468">
        <f>IFERROR(__xludf.DUMMYFUNCTION("""COMPUTED_VALUE"""),9.0)</f>
        <v>9</v>
      </c>
      <c r="D1956" s="468">
        <f>IFERROR(__xludf.DUMMYFUNCTION("""COMPUTED_VALUE"""),2026.0)</f>
        <v>2026</v>
      </c>
      <c r="E1956" s="468">
        <f>IFERROR(__xludf.DUMMYFUNCTION("""COMPUTED_VALUE"""),11.0)</f>
        <v>11</v>
      </c>
      <c r="F1956" s="468" t="str">
        <f>IFERROR(__xludf.DUMMYFUNCTION("""COMPUTED_VALUE"""),"Noviembre")</f>
        <v>Noviembre</v>
      </c>
      <c r="G1956" s="468">
        <f>IFERROR(__xludf.DUMMYFUNCTION("""COMPUTED_VALUE"""),0.0)</f>
        <v>0</v>
      </c>
      <c r="H1956" s="468">
        <f>IFERROR(__xludf.DUMMYFUNCTION("""COMPUTED_VALUE"""),0.0)</f>
        <v>0</v>
      </c>
      <c r="I1956" s="468">
        <f>IFERROR(__xludf.DUMMYFUNCTION("""COMPUTED_VALUE"""),0.0)</f>
        <v>0</v>
      </c>
      <c r="J1956" s="468">
        <f>IFERROR(__xludf.DUMMYFUNCTION("""COMPUTED_VALUE"""),2.57186361E8)</f>
        <v>257186361</v>
      </c>
      <c r="K1956" s="468">
        <f>IFERROR(__xludf.DUMMYFUNCTION("""COMPUTED_VALUE"""),0.0)</f>
        <v>0</v>
      </c>
      <c r="L1956" s="468">
        <f>IFERROR(__xludf.DUMMYFUNCTION("""COMPUTED_VALUE"""),0.0)</f>
        <v>0</v>
      </c>
      <c r="M1956" s="468">
        <f>IFERROR(__xludf.DUMMYFUNCTION("""COMPUTED_VALUE"""),3.254437761E8)</f>
        <v>325443776.1</v>
      </c>
      <c r="N1956" s="468">
        <f>IFERROR(__xludf.DUMMYFUNCTION("""COMPUTED_VALUE"""),0.0)</f>
        <v>0</v>
      </c>
      <c r="O1956" s="468">
        <f>IFERROR(__xludf.DUMMYFUNCTION("""COMPUTED_VALUE"""),0.0)</f>
        <v>0</v>
      </c>
      <c r="P1956" s="468">
        <f>IFERROR(__xludf.DUMMYFUNCTION("""COMPUTED_VALUE"""),0.0)</f>
        <v>0</v>
      </c>
      <c r="Q1956" s="468"/>
      <c r="R1956" s="468"/>
      <c r="S1956" s="468"/>
      <c r="T1956" s="468"/>
      <c r="U1956" s="468"/>
      <c r="V1956" s="468"/>
      <c r="W1956" s="468"/>
      <c r="X1956" s="468"/>
      <c r="Y1956" s="468"/>
      <c r="Z1956" s="468"/>
      <c r="AA1956" s="468"/>
      <c r="AB1956" s="468"/>
      <c r="AC1956" s="468"/>
      <c r="AD1956" s="468"/>
      <c r="AE1956" s="468"/>
      <c r="AF1956" s="468"/>
      <c r="AG1956" s="468"/>
      <c r="AH1956" s="468"/>
      <c r="AI1956" s="468"/>
      <c r="AJ1956" s="468"/>
    </row>
    <row r="1957" ht="15.75" customHeight="1">
      <c r="A1957" s="468">
        <f>IFERROR(__xludf.DUMMYFUNCTION("""COMPUTED_VALUE"""),8.0869202612E10)</f>
        <v>80869202612</v>
      </c>
      <c r="B1957" s="468">
        <f>IFERROR(__xludf.DUMMYFUNCTION("""COMPUTED_VALUE"""),8086.0)</f>
        <v>8086</v>
      </c>
      <c r="C1957" s="468">
        <f>IFERROR(__xludf.DUMMYFUNCTION("""COMPUTED_VALUE"""),9.0)</f>
        <v>9</v>
      </c>
      <c r="D1957" s="468">
        <f>IFERROR(__xludf.DUMMYFUNCTION("""COMPUTED_VALUE"""),2026.0)</f>
        <v>2026</v>
      </c>
      <c r="E1957" s="468">
        <f>IFERROR(__xludf.DUMMYFUNCTION("""COMPUTED_VALUE"""),12.0)</f>
        <v>12</v>
      </c>
      <c r="F1957" s="468" t="str">
        <f>IFERROR(__xludf.DUMMYFUNCTION("""COMPUTED_VALUE"""),"Diciembre")</f>
        <v>Diciembre</v>
      </c>
      <c r="G1957" s="468">
        <f>IFERROR(__xludf.DUMMYFUNCTION("""COMPUTED_VALUE"""),1.23904E8)</f>
        <v>123904000</v>
      </c>
      <c r="H1957" s="468">
        <f>IFERROR(__xludf.DUMMYFUNCTION("""COMPUTED_VALUE"""),1.23904E8)</f>
        <v>123904000</v>
      </c>
      <c r="I1957" s="468">
        <f>IFERROR(__xludf.DUMMYFUNCTION("""COMPUTED_VALUE"""),0.0)</f>
        <v>0</v>
      </c>
      <c r="J1957" s="468">
        <f>IFERROR(__xludf.DUMMYFUNCTION("""COMPUTED_VALUE"""),3.52181246E8)</f>
        <v>352181246</v>
      </c>
      <c r="K1957" s="468">
        <f>IFERROR(__xludf.DUMMYFUNCTION("""COMPUTED_VALUE"""),1.56788196E8)</f>
        <v>156788196</v>
      </c>
      <c r="L1957" s="468">
        <f>IFERROR(__xludf.DUMMYFUNCTION("""COMPUTED_VALUE"""),0.0)</f>
        <v>0</v>
      </c>
      <c r="M1957" s="468">
        <f>IFERROR(__xludf.DUMMYFUNCTION("""COMPUTED_VALUE"""),4.456503608E8)</f>
        <v>445650360.8</v>
      </c>
      <c r="N1957" s="468">
        <f>IFERROR(__xludf.DUMMYFUNCTION("""COMPUTED_VALUE"""),0.0)</f>
        <v>0</v>
      </c>
      <c r="O1957" s="468">
        <f>IFERROR(__xludf.DUMMYFUNCTION("""COMPUTED_VALUE"""),0.0)</f>
        <v>0</v>
      </c>
      <c r="P1957" s="468">
        <f>IFERROR(__xludf.DUMMYFUNCTION("""COMPUTED_VALUE"""),0.0)</f>
        <v>0</v>
      </c>
      <c r="Q1957" s="468"/>
      <c r="R1957" s="468"/>
      <c r="S1957" s="468"/>
      <c r="T1957" s="468"/>
      <c r="U1957" s="468"/>
      <c r="V1957" s="468"/>
      <c r="W1957" s="468"/>
      <c r="X1957" s="468"/>
      <c r="Y1957" s="468"/>
      <c r="Z1957" s="468"/>
      <c r="AA1957" s="468"/>
      <c r="AB1957" s="468"/>
      <c r="AC1957" s="468"/>
      <c r="AD1957" s="468"/>
      <c r="AE1957" s="468"/>
      <c r="AF1957" s="468"/>
      <c r="AG1957" s="468"/>
      <c r="AH1957" s="468"/>
      <c r="AI1957" s="468"/>
      <c r="AJ1957" s="468"/>
    </row>
    <row r="1958" ht="15.75" customHeight="1">
      <c r="A1958" s="468">
        <f>IFERROR(__xludf.DUMMYFUNCTION("""COMPUTED_VALUE"""),8.121120261E9)</f>
        <v>8121120261</v>
      </c>
      <c r="B1958" s="468">
        <f>IFERROR(__xludf.DUMMYFUNCTION("""COMPUTED_VALUE"""),8121.0)</f>
        <v>8121</v>
      </c>
      <c r="C1958" s="468">
        <f>IFERROR(__xludf.DUMMYFUNCTION("""COMPUTED_VALUE"""),1.0)</f>
        <v>1</v>
      </c>
      <c r="D1958" s="468">
        <f>IFERROR(__xludf.DUMMYFUNCTION("""COMPUTED_VALUE"""),2026.0)</f>
        <v>2026</v>
      </c>
      <c r="E1958" s="468">
        <f>IFERROR(__xludf.DUMMYFUNCTION("""COMPUTED_VALUE"""),1.0)</f>
        <v>1</v>
      </c>
      <c r="F1958" s="468" t="str">
        <f>IFERROR(__xludf.DUMMYFUNCTION("""COMPUTED_VALUE"""),"Enero")</f>
        <v>Enero</v>
      </c>
      <c r="G1958" s="468">
        <f>IFERROR(__xludf.DUMMYFUNCTION("""COMPUTED_VALUE"""),1.39052E8)</f>
        <v>139052000</v>
      </c>
      <c r="H1958" s="468">
        <f>IFERROR(__xludf.DUMMYFUNCTION("""COMPUTED_VALUE"""),1.39052E8)</f>
        <v>139052000</v>
      </c>
      <c r="I1958" s="468">
        <f>IFERROR(__xludf.DUMMYFUNCTION("""COMPUTED_VALUE"""),0.0)</f>
        <v>0</v>
      </c>
      <c r="J1958" s="468">
        <f>IFERROR(__xludf.DUMMYFUNCTION("""COMPUTED_VALUE"""),0.0)</f>
        <v>0</v>
      </c>
      <c r="K1958" s="468">
        <f>IFERROR(__xludf.DUMMYFUNCTION("""COMPUTED_VALUE"""),1.39052E8)</f>
        <v>139052000</v>
      </c>
      <c r="L1958" s="468">
        <f>IFERROR(__xludf.DUMMYFUNCTION("""COMPUTED_VALUE"""),1.39052E8)</f>
        <v>139052000</v>
      </c>
      <c r="M1958" s="468">
        <f>IFERROR(__xludf.DUMMYFUNCTION("""COMPUTED_VALUE"""),0.0)</f>
        <v>0</v>
      </c>
      <c r="N1958" s="468">
        <f>IFERROR(__xludf.DUMMYFUNCTION("""COMPUTED_VALUE"""),0.0)</f>
        <v>0</v>
      </c>
      <c r="O1958" s="468">
        <f>IFERROR(__xludf.DUMMYFUNCTION("""COMPUTED_VALUE"""),0.0)</f>
        <v>0</v>
      </c>
      <c r="P1958" s="468">
        <f>IFERROR(__xludf.DUMMYFUNCTION("""COMPUTED_VALUE"""),0.0)</f>
        <v>0</v>
      </c>
      <c r="Q1958" s="468"/>
      <c r="R1958" s="468"/>
      <c r="S1958" s="468"/>
      <c r="T1958" s="468"/>
      <c r="U1958" s="468"/>
      <c r="V1958" s="468"/>
      <c r="W1958" s="468"/>
      <c r="X1958" s="468"/>
      <c r="Y1958" s="468"/>
      <c r="Z1958" s="468"/>
      <c r="AA1958" s="468"/>
      <c r="AB1958" s="468"/>
      <c r="AC1958" s="468"/>
      <c r="AD1958" s="468"/>
      <c r="AE1958" s="468"/>
      <c r="AF1958" s="468"/>
      <c r="AG1958" s="468"/>
      <c r="AH1958" s="468"/>
      <c r="AI1958" s="468"/>
      <c r="AJ1958" s="468"/>
    </row>
    <row r="1959" ht="15.75" customHeight="1">
      <c r="A1959" s="468">
        <f>IFERROR(__xludf.DUMMYFUNCTION("""COMPUTED_VALUE"""),8.121120262E9)</f>
        <v>8121120262</v>
      </c>
      <c r="B1959" s="468">
        <f>IFERROR(__xludf.DUMMYFUNCTION("""COMPUTED_VALUE"""),8121.0)</f>
        <v>8121</v>
      </c>
      <c r="C1959" s="468">
        <f>IFERROR(__xludf.DUMMYFUNCTION("""COMPUTED_VALUE"""),1.0)</f>
        <v>1</v>
      </c>
      <c r="D1959" s="468">
        <f>IFERROR(__xludf.DUMMYFUNCTION("""COMPUTED_VALUE"""),2026.0)</f>
        <v>2026</v>
      </c>
      <c r="E1959" s="468">
        <f>IFERROR(__xludf.DUMMYFUNCTION("""COMPUTED_VALUE"""),2.0)</f>
        <v>2</v>
      </c>
      <c r="F1959" s="468" t="str">
        <f>IFERROR(__xludf.DUMMYFUNCTION("""COMPUTED_VALUE"""),"Febrero")</f>
        <v>Febrero</v>
      </c>
      <c r="G1959" s="468">
        <f>IFERROR(__xludf.DUMMYFUNCTION("""COMPUTED_VALUE"""),1.537407932E8)</f>
        <v>153740793.2</v>
      </c>
      <c r="H1959" s="468">
        <f>IFERROR(__xludf.DUMMYFUNCTION("""COMPUTED_VALUE"""),0.0)</f>
        <v>0</v>
      </c>
      <c r="I1959" s="468">
        <f>IFERROR(__xludf.DUMMYFUNCTION("""COMPUTED_VALUE"""),1.537407932E8)</f>
        <v>153740793.2</v>
      </c>
      <c r="J1959" s="468">
        <f>IFERROR(__xludf.DUMMYFUNCTION("""COMPUTED_VALUE"""),2896533.0)</f>
        <v>2896533</v>
      </c>
      <c r="K1959" s="468">
        <f>IFERROR(__xludf.DUMMYFUNCTION("""COMPUTED_VALUE"""),0.0)</f>
        <v>0</v>
      </c>
      <c r="L1959" s="468">
        <f>IFERROR(__xludf.DUMMYFUNCTION("""COMPUTED_VALUE"""),0.0)</f>
        <v>0</v>
      </c>
      <c r="M1959" s="468">
        <f>IFERROR(__xludf.DUMMYFUNCTION("""COMPUTED_VALUE"""),2896533.0)</f>
        <v>2896533</v>
      </c>
      <c r="N1959" s="468">
        <f>IFERROR(__xludf.DUMMYFUNCTION("""COMPUTED_VALUE"""),2302933.0)</f>
        <v>2302933</v>
      </c>
      <c r="O1959" s="468">
        <f>IFERROR(__xludf.DUMMYFUNCTION("""COMPUTED_VALUE"""),1.537407932E8)</f>
        <v>153740793.2</v>
      </c>
      <c r="P1959" s="468">
        <f>IFERROR(__xludf.DUMMYFUNCTION("""COMPUTED_VALUE"""),1.53740793E8)</f>
        <v>153740793</v>
      </c>
      <c r="Q1959" s="468"/>
      <c r="R1959" s="468"/>
      <c r="S1959" s="468"/>
      <c r="T1959" s="468"/>
      <c r="U1959" s="468"/>
      <c r="V1959" s="468"/>
      <c r="W1959" s="468"/>
      <c r="X1959" s="468"/>
      <c r="Y1959" s="468"/>
      <c r="Z1959" s="468"/>
      <c r="AA1959" s="468"/>
      <c r="AB1959" s="468"/>
      <c r="AC1959" s="468"/>
      <c r="AD1959" s="468"/>
      <c r="AE1959" s="468"/>
      <c r="AF1959" s="468"/>
      <c r="AG1959" s="468"/>
      <c r="AH1959" s="468"/>
      <c r="AI1959" s="468"/>
      <c r="AJ1959" s="468"/>
    </row>
    <row r="1960" ht="15.75" customHeight="1">
      <c r="A1960" s="468">
        <f>IFERROR(__xludf.DUMMYFUNCTION("""COMPUTED_VALUE"""),8.121120263E9)</f>
        <v>8121120263</v>
      </c>
      <c r="B1960" s="468">
        <f>IFERROR(__xludf.DUMMYFUNCTION("""COMPUTED_VALUE"""),8121.0)</f>
        <v>8121</v>
      </c>
      <c r="C1960" s="468">
        <f>IFERROR(__xludf.DUMMYFUNCTION("""COMPUTED_VALUE"""),1.0)</f>
        <v>1</v>
      </c>
      <c r="D1960" s="468">
        <f>IFERROR(__xludf.DUMMYFUNCTION("""COMPUTED_VALUE"""),2026.0)</f>
        <v>2026</v>
      </c>
      <c r="E1960" s="468">
        <f>IFERROR(__xludf.DUMMYFUNCTION("""COMPUTED_VALUE"""),3.0)</f>
        <v>3</v>
      </c>
      <c r="F1960" s="468" t="str">
        <f>IFERROR(__xludf.DUMMYFUNCTION("""COMPUTED_VALUE"""),"Marzo")</f>
        <v>Marzo</v>
      </c>
      <c r="G1960" s="468">
        <f>IFERROR(__xludf.DUMMYFUNCTION("""COMPUTED_VALUE"""),2.306111898E8)</f>
        <v>230611189.8</v>
      </c>
      <c r="H1960" s="468">
        <f>IFERROR(__xludf.DUMMYFUNCTION("""COMPUTED_VALUE"""),0.0)</f>
        <v>0</v>
      </c>
      <c r="I1960" s="468">
        <f>IFERROR(__xludf.DUMMYFUNCTION("""COMPUTED_VALUE"""),2.306111898E8)</f>
        <v>230611189.8</v>
      </c>
      <c r="J1960" s="468">
        <f>IFERROR(__xludf.DUMMYFUNCTION("""COMPUTED_VALUE"""),1.6244E7)</f>
        <v>16244000</v>
      </c>
      <c r="K1960" s="468">
        <f>IFERROR(__xludf.DUMMYFUNCTION("""COMPUTED_VALUE"""),0.0)</f>
        <v>0</v>
      </c>
      <c r="L1960" s="468">
        <f>IFERROR(__xludf.DUMMYFUNCTION("""COMPUTED_VALUE"""),0.0)</f>
        <v>0</v>
      </c>
      <c r="M1960" s="468">
        <f>IFERROR(__xludf.DUMMYFUNCTION("""COMPUTED_VALUE"""),1.6244E7)</f>
        <v>16244000</v>
      </c>
      <c r="N1960" s="468">
        <f>IFERROR(__xludf.DUMMYFUNCTION("""COMPUTED_VALUE"""),0.0)</f>
        <v>0</v>
      </c>
      <c r="O1960" s="468">
        <f>IFERROR(__xludf.DUMMYFUNCTION("""COMPUTED_VALUE"""),2.306111898E8)</f>
        <v>230611189.8</v>
      </c>
      <c r="P1960" s="468">
        <f>IFERROR(__xludf.DUMMYFUNCTION("""COMPUTED_VALUE"""),0.0)</f>
        <v>0</v>
      </c>
      <c r="Q1960" s="468"/>
      <c r="R1960" s="468"/>
      <c r="S1960" s="468"/>
      <c r="T1960" s="468"/>
      <c r="U1960" s="468"/>
      <c r="V1960" s="468"/>
      <c r="W1960" s="468"/>
      <c r="X1960" s="468"/>
      <c r="Y1960" s="468"/>
      <c r="Z1960" s="468"/>
      <c r="AA1960" s="468"/>
      <c r="AB1960" s="468"/>
      <c r="AC1960" s="468"/>
      <c r="AD1960" s="468"/>
      <c r="AE1960" s="468"/>
      <c r="AF1960" s="468"/>
      <c r="AG1960" s="468"/>
      <c r="AH1960" s="468"/>
      <c r="AI1960" s="468"/>
      <c r="AJ1960" s="468"/>
    </row>
    <row r="1961" ht="15.75" customHeight="1">
      <c r="A1961" s="468">
        <f>IFERROR(__xludf.DUMMYFUNCTION("""COMPUTED_VALUE"""),8.121120264E9)</f>
        <v>8121120264</v>
      </c>
      <c r="B1961" s="468">
        <f>IFERROR(__xludf.DUMMYFUNCTION("""COMPUTED_VALUE"""),8121.0)</f>
        <v>8121</v>
      </c>
      <c r="C1961" s="468">
        <f>IFERROR(__xludf.DUMMYFUNCTION("""COMPUTED_VALUE"""),1.0)</f>
        <v>1</v>
      </c>
      <c r="D1961" s="468">
        <f>IFERROR(__xludf.DUMMYFUNCTION("""COMPUTED_VALUE"""),2026.0)</f>
        <v>2026</v>
      </c>
      <c r="E1961" s="468">
        <f>IFERROR(__xludf.DUMMYFUNCTION("""COMPUTED_VALUE"""),4.0)</f>
        <v>4</v>
      </c>
      <c r="F1961" s="468" t="str">
        <f>IFERROR(__xludf.DUMMYFUNCTION("""COMPUTED_VALUE"""),"Abril")</f>
        <v>Abril</v>
      </c>
      <c r="G1961" s="468">
        <f>IFERROR(__xludf.DUMMYFUNCTION("""COMPUTED_VALUE"""),0.0)</f>
        <v>0</v>
      </c>
      <c r="H1961" s="468">
        <f>IFERROR(__xludf.DUMMYFUNCTION("""COMPUTED_VALUE"""),0.0)</f>
        <v>0</v>
      </c>
      <c r="I1961" s="468">
        <f>IFERROR(__xludf.DUMMYFUNCTION("""COMPUTED_VALUE"""),0.0)</f>
        <v>0</v>
      </c>
      <c r="J1961" s="468">
        <f>IFERROR(__xludf.DUMMYFUNCTION("""COMPUTED_VALUE"""),1.6244E7)</f>
        <v>16244000</v>
      </c>
      <c r="K1961" s="468">
        <f>IFERROR(__xludf.DUMMYFUNCTION("""COMPUTED_VALUE"""),0.0)</f>
        <v>0</v>
      </c>
      <c r="L1961" s="468">
        <f>IFERROR(__xludf.DUMMYFUNCTION("""COMPUTED_VALUE"""),0.0)</f>
        <v>0</v>
      </c>
      <c r="M1961" s="468">
        <f>IFERROR(__xludf.DUMMYFUNCTION("""COMPUTED_VALUE"""),1.6244E7)</f>
        <v>16244000</v>
      </c>
      <c r="N1961" s="468">
        <f>IFERROR(__xludf.DUMMYFUNCTION("""COMPUTED_VALUE"""),0.0)</f>
        <v>0</v>
      </c>
      <c r="O1961" s="468">
        <f>IFERROR(__xludf.DUMMYFUNCTION("""COMPUTED_VALUE"""),0.0)</f>
        <v>0</v>
      </c>
      <c r="P1961" s="468">
        <f>IFERROR(__xludf.DUMMYFUNCTION("""COMPUTED_VALUE"""),0.0)</f>
        <v>0</v>
      </c>
      <c r="Q1961" s="468"/>
      <c r="R1961" s="468"/>
      <c r="S1961" s="468"/>
      <c r="T1961" s="468"/>
      <c r="U1961" s="468"/>
      <c r="V1961" s="468"/>
      <c r="W1961" s="468"/>
      <c r="X1961" s="468"/>
      <c r="Y1961" s="468"/>
      <c r="Z1961" s="468"/>
      <c r="AA1961" s="468"/>
      <c r="AB1961" s="468"/>
      <c r="AC1961" s="468"/>
      <c r="AD1961" s="468"/>
      <c r="AE1961" s="468"/>
      <c r="AF1961" s="468"/>
      <c r="AG1961" s="468"/>
      <c r="AH1961" s="468"/>
      <c r="AI1961" s="468"/>
      <c r="AJ1961" s="468"/>
    </row>
    <row r="1962" ht="15.75" customHeight="1">
      <c r="A1962" s="468">
        <f>IFERROR(__xludf.DUMMYFUNCTION("""COMPUTED_VALUE"""),8.121120265E9)</f>
        <v>8121120265</v>
      </c>
      <c r="B1962" s="468">
        <f>IFERROR(__xludf.DUMMYFUNCTION("""COMPUTED_VALUE"""),8121.0)</f>
        <v>8121</v>
      </c>
      <c r="C1962" s="468">
        <f>IFERROR(__xludf.DUMMYFUNCTION("""COMPUTED_VALUE"""),1.0)</f>
        <v>1</v>
      </c>
      <c r="D1962" s="468">
        <f>IFERROR(__xludf.DUMMYFUNCTION("""COMPUTED_VALUE"""),2026.0)</f>
        <v>2026</v>
      </c>
      <c r="E1962" s="468">
        <f>IFERROR(__xludf.DUMMYFUNCTION("""COMPUTED_VALUE"""),5.0)</f>
        <v>5</v>
      </c>
      <c r="F1962" s="468" t="str">
        <f>IFERROR(__xludf.DUMMYFUNCTION("""COMPUTED_VALUE"""),"Mayo")</f>
        <v>Mayo</v>
      </c>
      <c r="G1962" s="468">
        <f>IFERROR(__xludf.DUMMYFUNCTION("""COMPUTED_VALUE"""),0.0)</f>
        <v>0</v>
      </c>
      <c r="H1962" s="468">
        <f>IFERROR(__xludf.DUMMYFUNCTION("""COMPUTED_VALUE"""),0.0)</f>
        <v>0</v>
      </c>
      <c r="I1962" s="468">
        <f>IFERROR(__xludf.DUMMYFUNCTION("""COMPUTED_VALUE"""),0.0)</f>
        <v>0</v>
      </c>
      <c r="J1962" s="468">
        <f>IFERROR(__xludf.DUMMYFUNCTION("""COMPUTED_VALUE"""),1.6244E7)</f>
        <v>16244000</v>
      </c>
      <c r="K1962" s="468">
        <f>IFERROR(__xludf.DUMMYFUNCTION("""COMPUTED_VALUE"""),0.0)</f>
        <v>0</v>
      </c>
      <c r="L1962" s="468">
        <f>IFERROR(__xludf.DUMMYFUNCTION("""COMPUTED_VALUE"""),0.0)</f>
        <v>0</v>
      </c>
      <c r="M1962" s="468">
        <f>IFERROR(__xludf.DUMMYFUNCTION("""COMPUTED_VALUE"""),1.6244E7)</f>
        <v>16244000</v>
      </c>
      <c r="N1962" s="468">
        <f>IFERROR(__xludf.DUMMYFUNCTION("""COMPUTED_VALUE"""),0.0)</f>
        <v>0</v>
      </c>
      <c r="O1962" s="468">
        <f>IFERROR(__xludf.DUMMYFUNCTION("""COMPUTED_VALUE"""),0.0)</f>
        <v>0</v>
      </c>
      <c r="P1962" s="468">
        <f>IFERROR(__xludf.DUMMYFUNCTION("""COMPUTED_VALUE"""),0.0)</f>
        <v>0</v>
      </c>
      <c r="Q1962" s="468"/>
      <c r="R1962" s="468"/>
      <c r="S1962" s="468"/>
      <c r="T1962" s="468"/>
      <c r="U1962" s="468"/>
      <c r="V1962" s="468"/>
      <c r="W1962" s="468"/>
      <c r="X1962" s="468"/>
      <c r="Y1962" s="468"/>
      <c r="Z1962" s="468"/>
      <c r="AA1962" s="468"/>
      <c r="AB1962" s="468"/>
      <c r="AC1962" s="468"/>
      <c r="AD1962" s="468"/>
      <c r="AE1962" s="468"/>
      <c r="AF1962" s="468"/>
      <c r="AG1962" s="468"/>
      <c r="AH1962" s="468"/>
      <c r="AI1962" s="468"/>
      <c r="AJ1962" s="468"/>
    </row>
    <row r="1963" ht="15.75" customHeight="1">
      <c r="A1963" s="468">
        <f>IFERROR(__xludf.DUMMYFUNCTION("""COMPUTED_VALUE"""),8.121120266E9)</f>
        <v>8121120266</v>
      </c>
      <c r="B1963" s="468">
        <f>IFERROR(__xludf.DUMMYFUNCTION("""COMPUTED_VALUE"""),8121.0)</f>
        <v>8121</v>
      </c>
      <c r="C1963" s="468">
        <f>IFERROR(__xludf.DUMMYFUNCTION("""COMPUTED_VALUE"""),1.0)</f>
        <v>1</v>
      </c>
      <c r="D1963" s="468">
        <f>IFERROR(__xludf.DUMMYFUNCTION("""COMPUTED_VALUE"""),2026.0)</f>
        <v>2026</v>
      </c>
      <c r="E1963" s="468">
        <f>IFERROR(__xludf.DUMMYFUNCTION("""COMPUTED_VALUE"""),6.0)</f>
        <v>6</v>
      </c>
      <c r="F1963" s="468" t="str">
        <f>IFERROR(__xludf.DUMMYFUNCTION("""COMPUTED_VALUE"""),"Junio")</f>
        <v>Junio</v>
      </c>
      <c r="G1963" s="468">
        <f>IFERROR(__xludf.DUMMYFUNCTION("""COMPUTED_VALUE"""),0.0)</f>
        <v>0</v>
      </c>
      <c r="H1963" s="468">
        <f>IFERROR(__xludf.DUMMYFUNCTION("""COMPUTED_VALUE"""),0.0)</f>
        <v>0</v>
      </c>
      <c r="I1963" s="468">
        <f>IFERROR(__xludf.DUMMYFUNCTION("""COMPUTED_VALUE"""),0.0)</f>
        <v>0</v>
      </c>
      <c r="J1963" s="468">
        <f>IFERROR(__xludf.DUMMYFUNCTION("""COMPUTED_VALUE"""),1.6244E7)</f>
        <v>16244000</v>
      </c>
      <c r="K1963" s="468">
        <f>IFERROR(__xludf.DUMMYFUNCTION("""COMPUTED_VALUE"""),0.0)</f>
        <v>0</v>
      </c>
      <c r="L1963" s="468">
        <f>IFERROR(__xludf.DUMMYFUNCTION("""COMPUTED_VALUE"""),0.0)</f>
        <v>0</v>
      </c>
      <c r="M1963" s="468">
        <f>IFERROR(__xludf.DUMMYFUNCTION("""COMPUTED_VALUE"""),1.6244E7)</f>
        <v>16244000</v>
      </c>
      <c r="N1963" s="468">
        <f>IFERROR(__xludf.DUMMYFUNCTION("""COMPUTED_VALUE"""),0.0)</f>
        <v>0</v>
      </c>
      <c r="O1963" s="468">
        <f>IFERROR(__xludf.DUMMYFUNCTION("""COMPUTED_VALUE"""),0.0)</f>
        <v>0</v>
      </c>
      <c r="P1963" s="468">
        <f>IFERROR(__xludf.DUMMYFUNCTION("""COMPUTED_VALUE"""),0.0)</f>
        <v>0</v>
      </c>
      <c r="Q1963" s="468"/>
      <c r="R1963" s="468"/>
      <c r="S1963" s="468"/>
      <c r="T1963" s="468"/>
      <c r="U1963" s="468"/>
      <c r="V1963" s="468"/>
      <c r="W1963" s="468"/>
      <c r="X1963" s="468"/>
      <c r="Y1963" s="468"/>
      <c r="Z1963" s="468"/>
      <c r="AA1963" s="468"/>
      <c r="AB1963" s="468"/>
      <c r="AC1963" s="468"/>
      <c r="AD1963" s="468"/>
      <c r="AE1963" s="468"/>
      <c r="AF1963" s="468"/>
      <c r="AG1963" s="468"/>
      <c r="AH1963" s="468"/>
      <c r="AI1963" s="468"/>
      <c r="AJ1963" s="468"/>
    </row>
    <row r="1964" ht="15.75" customHeight="1">
      <c r="A1964" s="468">
        <f>IFERROR(__xludf.DUMMYFUNCTION("""COMPUTED_VALUE"""),8.121120267E9)</f>
        <v>8121120267</v>
      </c>
      <c r="B1964" s="468">
        <f>IFERROR(__xludf.DUMMYFUNCTION("""COMPUTED_VALUE"""),8121.0)</f>
        <v>8121</v>
      </c>
      <c r="C1964" s="468">
        <f>IFERROR(__xludf.DUMMYFUNCTION("""COMPUTED_VALUE"""),1.0)</f>
        <v>1</v>
      </c>
      <c r="D1964" s="468">
        <f>IFERROR(__xludf.DUMMYFUNCTION("""COMPUTED_VALUE"""),2026.0)</f>
        <v>2026</v>
      </c>
      <c r="E1964" s="468">
        <f>IFERROR(__xludf.DUMMYFUNCTION("""COMPUTED_VALUE"""),7.0)</f>
        <v>7</v>
      </c>
      <c r="F1964" s="468" t="str">
        <f>IFERROR(__xludf.DUMMYFUNCTION("""COMPUTED_VALUE"""),"Julio")</f>
        <v>Julio</v>
      </c>
      <c r="G1964" s="468">
        <f>IFERROR(__xludf.DUMMYFUNCTION("""COMPUTED_VALUE"""),0.0)</f>
        <v>0</v>
      </c>
      <c r="H1964" s="468">
        <f>IFERROR(__xludf.DUMMYFUNCTION("""COMPUTED_VALUE"""),0.0)</f>
        <v>0</v>
      </c>
      <c r="I1964" s="468">
        <f>IFERROR(__xludf.DUMMYFUNCTION("""COMPUTED_VALUE"""),0.0)</f>
        <v>0</v>
      </c>
      <c r="J1964" s="468">
        <f>IFERROR(__xludf.DUMMYFUNCTION("""COMPUTED_VALUE"""),1.3088E7)</f>
        <v>13088000</v>
      </c>
      <c r="K1964" s="468">
        <f>IFERROR(__xludf.DUMMYFUNCTION("""COMPUTED_VALUE"""),0.0)</f>
        <v>0</v>
      </c>
      <c r="L1964" s="468">
        <f>IFERROR(__xludf.DUMMYFUNCTION("""COMPUTED_VALUE"""),0.0)</f>
        <v>0</v>
      </c>
      <c r="M1964" s="468">
        <f>IFERROR(__xludf.DUMMYFUNCTION("""COMPUTED_VALUE"""),1.3088E7)</f>
        <v>13088000</v>
      </c>
      <c r="N1964" s="468">
        <f>IFERROR(__xludf.DUMMYFUNCTION("""COMPUTED_VALUE"""),0.0)</f>
        <v>0</v>
      </c>
      <c r="O1964" s="468">
        <f>IFERROR(__xludf.DUMMYFUNCTION("""COMPUTED_VALUE"""),0.0)</f>
        <v>0</v>
      </c>
      <c r="P1964" s="468">
        <f>IFERROR(__xludf.DUMMYFUNCTION("""COMPUTED_VALUE"""),0.0)</f>
        <v>0</v>
      </c>
      <c r="Q1964" s="468"/>
      <c r="R1964" s="468"/>
      <c r="S1964" s="468"/>
      <c r="T1964" s="468"/>
      <c r="U1964" s="468"/>
      <c r="V1964" s="468"/>
      <c r="W1964" s="468"/>
      <c r="X1964" s="468"/>
      <c r="Y1964" s="468"/>
      <c r="Z1964" s="468"/>
      <c r="AA1964" s="468"/>
      <c r="AB1964" s="468"/>
      <c r="AC1964" s="468"/>
      <c r="AD1964" s="468"/>
      <c r="AE1964" s="468"/>
      <c r="AF1964" s="468"/>
      <c r="AG1964" s="468"/>
      <c r="AH1964" s="468"/>
      <c r="AI1964" s="468"/>
      <c r="AJ1964" s="468"/>
    </row>
    <row r="1965" ht="15.75" customHeight="1">
      <c r="A1965" s="468">
        <f>IFERROR(__xludf.DUMMYFUNCTION("""COMPUTED_VALUE"""),8.121120268E9)</f>
        <v>8121120268</v>
      </c>
      <c r="B1965" s="468">
        <f>IFERROR(__xludf.DUMMYFUNCTION("""COMPUTED_VALUE"""),8121.0)</f>
        <v>8121</v>
      </c>
      <c r="C1965" s="468">
        <f>IFERROR(__xludf.DUMMYFUNCTION("""COMPUTED_VALUE"""),1.0)</f>
        <v>1</v>
      </c>
      <c r="D1965" s="468">
        <f>IFERROR(__xludf.DUMMYFUNCTION("""COMPUTED_VALUE"""),2026.0)</f>
        <v>2026</v>
      </c>
      <c r="E1965" s="468">
        <f>IFERROR(__xludf.DUMMYFUNCTION("""COMPUTED_VALUE"""),8.0)</f>
        <v>8</v>
      </c>
      <c r="F1965" s="468" t="str">
        <f>IFERROR(__xludf.DUMMYFUNCTION("""COMPUTED_VALUE"""),"Agosto")</f>
        <v>Agosto</v>
      </c>
      <c r="G1965" s="468">
        <f>IFERROR(__xludf.DUMMYFUNCTION("""COMPUTED_VALUE"""),0.0)</f>
        <v>0</v>
      </c>
      <c r="H1965" s="468">
        <f>IFERROR(__xludf.DUMMYFUNCTION("""COMPUTED_VALUE"""),0.0)</f>
        <v>0</v>
      </c>
      <c r="I1965" s="468">
        <f>IFERROR(__xludf.DUMMYFUNCTION("""COMPUTED_VALUE"""),0.0)</f>
        <v>0</v>
      </c>
      <c r="J1965" s="468">
        <f>IFERROR(__xludf.DUMMYFUNCTION("""COMPUTED_VALUE"""),1.3088E7)</f>
        <v>13088000</v>
      </c>
      <c r="K1965" s="468">
        <f>IFERROR(__xludf.DUMMYFUNCTION("""COMPUTED_VALUE"""),0.0)</f>
        <v>0</v>
      </c>
      <c r="L1965" s="468">
        <f>IFERROR(__xludf.DUMMYFUNCTION("""COMPUTED_VALUE"""),0.0)</f>
        <v>0</v>
      </c>
      <c r="M1965" s="468">
        <f>IFERROR(__xludf.DUMMYFUNCTION("""COMPUTED_VALUE"""),1.3088E7)</f>
        <v>13088000</v>
      </c>
      <c r="N1965" s="468">
        <f>IFERROR(__xludf.DUMMYFUNCTION("""COMPUTED_VALUE"""),0.0)</f>
        <v>0</v>
      </c>
      <c r="O1965" s="468">
        <f>IFERROR(__xludf.DUMMYFUNCTION("""COMPUTED_VALUE"""),0.0)</f>
        <v>0</v>
      </c>
      <c r="P1965" s="468">
        <f>IFERROR(__xludf.DUMMYFUNCTION("""COMPUTED_VALUE"""),0.0)</f>
        <v>0</v>
      </c>
      <c r="Q1965" s="468"/>
      <c r="R1965" s="468"/>
      <c r="S1965" s="468"/>
      <c r="T1965" s="468"/>
      <c r="U1965" s="468"/>
      <c r="V1965" s="468"/>
      <c r="W1965" s="468"/>
      <c r="X1965" s="468"/>
      <c r="Y1965" s="468"/>
      <c r="Z1965" s="468"/>
      <c r="AA1965" s="468"/>
      <c r="AB1965" s="468"/>
      <c r="AC1965" s="468"/>
      <c r="AD1965" s="468"/>
      <c r="AE1965" s="468"/>
      <c r="AF1965" s="468"/>
      <c r="AG1965" s="468"/>
      <c r="AH1965" s="468"/>
      <c r="AI1965" s="468"/>
      <c r="AJ1965" s="468"/>
    </row>
    <row r="1966" ht="15.75" customHeight="1">
      <c r="A1966" s="468">
        <f>IFERROR(__xludf.DUMMYFUNCTION("""COMPUTED_VALUE"""),8.121120269E9)</f>
        <v>8121120269</v>
      </c>
      <c r="B1966" s="468">
        <f>IFERROR(__xludf.DUMMYFUNCTION("""COMPUTED_VALUE"""),8121.0)</f>
        <v>8121</v>
      </c>
      <c r="C1966" s="468">
        <f>IFERROR(__xludf.DUMMYFUNCTION("""COMPUTED_VALUE"""),1.0)</f>
        <v>1</v>
      </c>
      <c r="D1966" s="468">
        <f>IFERROR(__xludf.DUMMYFUNCTION("""COMPUTED_VALUE"""),2026.0)</f>
        <v>2026</v>
      </c>
      <c r="E1966" s="468">
        <f>IFERROR(__xludf.DUMMYFUNCTION("""COMPUTED_VALUE"""),9.0)</f>
        <v>9</v>
      </c>
      <c r="F1966" s="468" t="str">
        <f>IFERROR(__xludf.DUMMYFUNCTION("""COMPUTED_VALUE"""),"Septiembre")</f>
        <v>Septiembre</v>
      </c>
      <c r="G1966" s="468">
        <f>IFERROR(__xludf.DUMMYFUNCTION("""COMPUTED_VALUE"""),0.0)</f>
        <v>0</v>
      </c>
      <c r="H1966" s="468">
        <f>IFERROR(__xludf.DUMMYFUNCTION("""COMPUTED_VALUE"""),0.0)</f>
        <v>0</v>
      </c>
      <c r="I1966" s="468">
        <f>IFERROR(__xludf.DUMMYFUNCTION("""COMPUTED_VALUE"""),0.0)</f>
        <v>0</v>
      </c>
      <c r="J1966" s="468">
        <f>IFERROR(__xludf.DUMMYFUNCTION("""COMPUTED_VALUE"""),1.3088E7)</f>
        <v>13088000</v>
      </c>
      <c r="K1966" s="468">
        <f>IFERROR(__xludf.DUMMYFUNCTION("""COMPUTED_VALUE"""),0.0)</f>
        <v>0</v>
      </c>
      <c r="L1966" s="468">
        <f>IFERROR(__xludf.DUMMYFUNCTION("""COMPUTED_VALUE"""),0.0)</f>
        <v>0</v>
      </c>
      <c r="M1966" s="468">
        <f>IFERROR(__xludf.DUMMYFUNCTION("""COMPUTED_VALUE"""),1.3088E7)</f>
        <v>13088000</v>
      </c>
      <c r="N1966" s="468">
        <f>IFERROR(__xludf.DUMMYFUNCTION("""COMPUTED_VALUE"""),0.0)</f>
        <v>0</v>
      </c>
      <c r="O1966" s="468">
        <f>IFERROR(__xludf.DUMMYFUNCTION("""COMPUTED_VALUE"""),0.0)</f>
        <v>0</v>
      </c>
      <c r="P1966" s="468">
        <f>IFERROR(__xludf.DUMMYFUNCTION("""COMPUTED_VALUE"""),0.0)</f>
        <v>0</v>
      </c>
      <c r="Q1966" s="468"/>
      <c r="R1966" s="468"/>
      <c r="S1966" s="468"/>
      <c r="T1966" s="468"/>
      <c r="U1966" s="468"/>
      <c r="V1966" s="468"/>
      <c r="W1966" s="468"/>
      <c r="X1966" s="468"/>
      <c r="Y1966" s="468"/>
      <c r="Z1966" s="468"/>
      <c r="AA1966" s="468"/>
      <c r="AB1966" s="468"/>
      <c r="AC1966" s="468"/>
      <c r="AD1966" s="468"/>
      <c r="AE1966" s="468"/>
      <c r="AF1966" s="468"/>
      <c r="AG1966" s="468"/>
      <c r="AH1966" s="468"/>
      <c r="AI1966" s="468"/>
      <c r="AJ1966" s="468"/>
    </row>
    <row r="1967" ht="15.75" customHeight="1">
      <c r="A1967" s="468">
        <f>IFERROR(__xludf.DUMMYFUNCTION("""COMPUTED_VALUE"""),8.121120261E10)</f>
        <v>81211202610</v>
      </c>
      <c r="B1967" s="468">
        <f>IFERROR(__xludf.DUMMYFUNCTION("""COMPUTED_VALUE"""),8121.0)</f>
        <v>8121</v>
      </c>
      <c r="C1967" s="468">
        <f>IFERROR(__xludf.DUMMYFUNCTION("""COMPUTED_VALUE"""),1.0)</f>
        <v>1</v>
      </c>
      <c r="D1967" s="468">
        <f>IFERROR(__xludf.DUMMYFUNCTION("""COMPUTED_VALUE"""),2026.0)</f>
        <v>2026</v>
      </c>
      <c r="E1967" s="468">
        <f>IFERROR(__xludf.DUMMYFUNCTION("""COMPUTED_VALUE"""),10.0)</f>
        <v>10</v>
      </c>
      <c r="F1967" s="468" t="str">
        <f>IFERROR(__xludf.DUMMYFUNCTION("""COMPUTED_VALUE"""),"Octubre")</f>
        <v>Octubre</v>
      </c>
      <c r="G1967" s="468">
        <f>IFERROR(__xludf.DUMMYFUNCTION("""COMPUTED_VALUE"""),0.0)</f>
        <v>0</v>
      </c>
      <c r="H1967" s="468">
        <f>IFERROR(__xludf.DUMMYFUNCTION("""COMPUTED_VALUE"""),0.0)</f>
        <v>0</v>
      </c>
      <c r="I1967" s="468">
        <f>IFERROR(__xludf.DUMMYFUNCTION("""COMPUTED_VALUE"""),0.0)</f>
        <v>0</v>
      </c>
      <c r="J1967" s="468">
        <f>IFERROR(__xludf.DUMMYFUNCTION("""COMPUTED_VALUE"""),1.3088E7)</f>
        <v>13088000</v>
      </c>
      <c r="K1967" s="468">
        <f>IFERROR(__xludf.DUMMYFUNCTION("""COMPUTED_VALUE"""),0.0)</f>
        <v>0</v>
      </c>
      <c r="L1967" s="468">
        <f>IFERROR(__xludf.DUMMYFUNCTION("""COMPUTED_VALUE"""),0.0)</f>
        <v>0</v>
      </c>
      <c r="M1967" s="468">
        <f>IFERROR(__xludf.DUMMYFUNCTION("""COMPUTED_VALUE"""),1.3088E7)</f>
        <v>13088000</v>
      </c>
      <c r="N1967" s="468">
        <f>IFERROR(__xludf.DUMMYFUNCTION("""COMPUTED_VALUE"""),0.0)</f>
        <v>0</v>
      </c>
      <c r="O1967" s="468">
        <f>IFERROR(__xludf.DUMMYFUNCTION("""COMPUTED_VALUE"""),0.0)</f>
        <v>0</v>
      </c>
      <c r="P1967" s="468">
        <f>IFERROR(__xludf.DUMMYFUNCTION("""COMPUTED_VALUE"""),0.0)</f>
        <v>0</v>
      </c>
      <c r="Q1967" s="468"/>
      <c r="R1967" s="468"/>
      <c r="S1967" s="468"/>
      <c r="T1967" s="468"/>
      <c r="U1967" s="468"/>
      <c r="V1967" s="468"/>
      <c r="W1967" s="468"/>
      <c r="X1967" s="468"/>
      <c r="Y1967" s="468"/>
      <c r="Z1967" s="468"/>
      <c r="AA1967" s="468"/>
      <c r="AB1967" s="468"/>
      <c r="AC1967" s="468"/>
      <c r="AD1967" s="468"/>
      <c r="AE1967" s="468"/>
      <c r="AF1967" s="468"/>
      <c r="AG1967" s="468"/>
      <c r="AH1967" s="468"/>
      <c r="AI1967" s="468"/>
      <c r="AJ1967" s="468"/>
    </row>
    <row r="1968" ht="15.75" customHeight="1">
      <c r="A1968" s="468">
        <f>IFERROR(__xludf.DUMMYFUNCTION("""COMPUTED_VALUE"""),8.1211202611E10)</f>
        <v>81211202611</v>
      </c>
      <c r="B1968" s="468">
        <f>IFERROR(__xludf.DUMMYFUNCTION("""COMPUTED_VALUE"""),8121.0)</f>
        <v>8121</v>
      </c>
      <c r="C1968" s="468">
        <f>IFERROR(__xludf.DUMMYFUNCTION("""COMPUTED_VALUE"""),1.0)</f>
        <v>1</v>
      </c>
      <c r="D1968" s="468">
        <f>IFERROR(__xludf.DUMMYFUNCTION("""COMPUTED_VALUE"""),2026.0)</f>
        <v>2026</v>
      </c>
      <c r="E1968" s="468">
        <f>IFERROR(__xludf.DUMMYFUNCTION("""COMPUTED_VALUE"""),11.0)</f>
        <v>11</v>
      </c>
      <c r="F1968" s="468" t="str">
        <f>IFERROR(__xludf.DUMMYFUNCTION("""COMPUTED_VALUE"""),"Noviembre")</f>
        <v>Noviembre</v>
      </c>
      <c r="G1968" s="468">
        <f>IFERROR(__xludf.DUMMYFUNCTION("""COMPUTED_VALUE"""),0.0)</f>
        <v>0</v>
      </c>
      <c r="H1968" s="468">
        <f>IFERROR(__xludf.DUMMYFUNCTION("""COMPUTED_VALUE"""),0.0)</f>
        <v>0</v>
      </c>
      <c r="I1968" s="468">
        <f>IFERROR(__xludf.DUMMYFUNCTION("""COMPUTED_VALUE"""),0.0)</f>
        <v>0</v>
      </c>
      <c r="J1968" s="468">
        <f>IFERROR(__xludf.DUMMYFUNCTION("""COMPUTED_VALUE"""),1.24944E7)</f>
        <v>12494400</v>
      </c>
      <c r="K1968" s="468">
        <f>IFERROR(__xludf.DUMMYFUNCTION("""COMPUTED_VALUE"""),0.0)</f>
        <v>0</v>
      </c>
      <c r="L1968" s="468">
        <f>IFERROR(__xludf.DUMMYFUNCTION("""COMPUTED_VALUE"""),0.0)</f>
        <v>0</v>
      </c>
      <c r="M1968" s="468">
        <f>IFERROR(__xludf.DUMMYFUNCTION("""COMPUTED_VALUE"""),1.24944E7)</f>
        <v>12494400</v>
      </c>
      <c r="N1968" s="468">
        <f>IFERROR(__xludf.DUMMYFUNCTION("""COMPUTED_VALUE"""),0.0)</f>
        <v>0</v>
      </c>
      <c r="O1968" s="468">
        <f>IFERROR(__xludf.DUMMYFUNCTION("""COMPUTED_VALUE"""),0.0)</f>
        <v>0</v>
      </c>
      <c r="P1968" s="468">
        <f>IFERROR(__xludf.DUMMYFUNCTION("""COMPUTED_VALUE"""),0.0)</f>
        <v>0</v>
      </c>
      <c r="Q1968" s="468"/>
      <c r="R1968" s="468"/>
      <c r="S1968" s="468"/>
      <c r="T1968" s="468"/>
      <c r="U1968" s="468"/>
      <c r="V1968" s="468"/>
      <c r="W1968" s="468"/>
      <c r="X1968" s="468"/>
      <c r="Y1968" s="468"/>
      <c r="Z1968" s="468"/>
      <c r="AA1968" s="468"/>
      <c r="AB1968" s="468"/>
      <c r="AC1968" s="468"/>
      <c r="AD1968" s="468"/>
      <c r="AE1968" s="468"/>
      <c r="AF1968" s="468"/>
      <c r="AG1968" s="468"/>
      <c r="AH1968" s="468"/>
      <c r="AI1968" s="468"/>
      <c r="AJ1968" s="468"/>
    </row>
    <row r="1969" ht="15.75" customHeight="1">
      <c r="A1969" s="468">
        <f>IFERROR(__xludf.DUMMYFUNCTION("""COMPUTED_VALUE"""),8.1211202612E10)</f>
        <v>81211202612</v>
      </c>
      <c r="B1969" s="468">
        <f>IFERROR(__xludf.DUMMYFUNCTION("""COMPUTED_VALUE"""),8121.0)</f>
        <v>8121</v>
      </c>
      <c r="C1969" s="468">
        <f>IFERROR(__xludf.DUMMYFUNCTION("""COMPUTED_VALUE"""),1.0)</f>
        <v>1</v>
      </c>
      <c r="D1969" s="468">
        <f>IFERROR(__xludf.DUMMYFUNCTION("""COMPUTED_VALUE"""),2026.0)</f>
        <v>2026</v>
      </c>
      <c r="E1969" s="468">
        <f>IFERROR(__xludf.DUMMYFUNCTION("""COMPUTED_VALUE"""),12.0)</f>
        <v>12</v>
      </c>
      <c r="F1969" s="468" t="str">
        <f>IFERROR(__xludf.DUMMYFUNCTION("""COMPUTED_VALUE"""),"Diciembre")</f>
        <v>Diciembre</v>
      </c>
      <c r="G1969" s="468">
        <f>IFERROR(__xludf.DUMMYFUNCTION("""COMPUTED_VALUE"""),0.0)</f>
        <v>0</v>
      </c>
      <c r="H1969" s="468">
        <f>IFERROR(__xludf.DUMMYFUNCTION("""COMPUTED_VALUE"""),0.0)</f>
        <v>0</v>
      </c>
      <c r="I1969" s="468">
        <f>IFERROR(__xludf.DUMMYFUNCTION("""COMPUTED_VALUE"""),0.0)</f>
        <v>0</v>
      </c>
      <c r="J1969" s="468">
        <f>IFERROR(__xludf.DUMMYFUNCTION("""COMPUTED_VALUE"""),6333067.0)</f>
        <v>6333067</v>
      </c>
      <c r="K1969" s="468">
        <f>IFERROR(__xludf.DUMMYFUNCTION("""COMPUTED_VALUE"""),0.0)</f>
        <v>0</v>
      </c>
      <c r="L1969" s="468">
        <f>IFERROR(__xludf.DUMMYFUNCTION("""COMPUTED_VALUE"""),0.0)</f>
        <v>0</v>
      </c>
      <c r="M1969" s="468">
        <f>IFERROR(__xludf.DUMMYFUNCTION("""COMPUTED_VALUE"""),6333067.0)</f>
        <v>6333067</v>
      </c>
      <c r="N1969" s="468">
        <f>IFERROR(__xludf.DUMMYFUNCTION("""COMPUTED_VALUE"""),0.0)</f>
        <v>0</v>
      </c>
      <c r="O1969" s="468">
        <f>IFERROR(__xludf.DUMMYFUNCTION("""COMPUTED_VALUE"""),0.0)</f>
        <v>0</v>
      </c>
      <c r="P1969" s="468">
        <f>IFERROR(__xludf.DUMMYFUNCTION("""COMPUTED_VALUE"""),0.0)</f>
        <v>0</v>
      </c>
      <c r="Q1969" s="468"/>
      <c r="R1969" s="468"/>
      <c r="S1969" s="468"/>
      <c r="T1969" s="468"/>
      <c r="U1969" s="468"/>
      <c r="V1969" s="468"/>
      <c r="W1969" s="468"/>
      <c r="X1969" s="468"/>
      <c r="Y1969" s="468"/>
      <c r="Z1969" s="468"/>
      <c r="AA1969" s="468"/>
      <c r="AB1969" s="468"/>
      <c r="AC1969" s="468"/>
      <c r="AD1969" s="468"/>
      <c r="AE1969" s="468"/>
      <c r="AF1969" s="468"/>
      <c r="AG1969" s="468"/>
      <c r="AH1969" s="468"/>
      <c r="AI1969" s="468"/>
      <c r="AJ1969" s="468"/>
    </row>
    <row r="1970" ht="15.75" customHeight="1">
      <c r="A1970" s="468">
        <f>IFERROR(__xludf.DUMMYFUNCTION("""COMPUTED_VALUE"""),8.121220261E9)</f>
        <v>8121220261</v>
      </c>
      <c r="B1970" s="468">
        <f>IFERROR(__xludf.DUMMYFUNCTION("""COMPUTED_VALUE"""),8121.0)</f>
        <v>8121</v>
      </c>
      <c r="C1970" s="468">
        <f>IFERROR(__xludf.DUMMYFUNCTION("""COMPUTED_VALUE"""),2.0)</f>
        <v>2</v>
      </c>
      <c r="D1970" s="468">
        <f>IFERROR(__xludf.DUMMYFUNCTION("""COMPUTED_VALUE"""),2026.0)</f>
        <v>2026</v>
      </c>
      <c r="E1970" s="468">
        <f>IFERROR(__xludf.DUMMYFUNCTION("""COMPUTED_VALUE"""),1.0)</f>
        <v>1</v>
      </c>
      <c r="F1970" s="468" t="str">
        <f>IFERROR(__xludf.DUMMYFUNCTION("""COMPUTED_VALUE"""),"Enero")</f>
        <v>Enero</v>
      </c>
      <c r="G1970" s="468">
        <f>IFERROR(__xludf.DUMMYFUNCTION("""COMPUTED_VALUE"""),0.0)</f>
        <v>0</v>
      </c>
      <c r="H1970" s="468">
        <f>IFERROR(__xludf.DUMMYFUNCTION("""COMPUTED_VALUE"""),0.0)</f>
        <v>0</v>
      </c>
      <c r="I1970" s="468">
        <f>IFERROR(__xludf.DUMMYFUNCTION("""COMPUTED_VALUE"""),0.0)</f>
        <v>0</v>
      </c>
      <c r="J1970" s="468">
        <f>IFERROR(__xludf.DUMMYFUNCTION("""COMPUTED_VALUE"""),0.0)</f>
        <v>0</v>
      </c>
      <c r="K1970" s="468">
        <f>IFERROR(__xludf.DUMMYFUNCTION("""COMPUTED_VALUE"""),0.0)</f>
        <v>0</v>
      </c>
      <c r="L1970" s="468">
        <f>IFERROR(__xludf.DUMMYFUNCTION("""COMPUTED_VALUE"""),0.0)</f>
        <v>0</v>
      </c>
      <c r="M1970" s="468">
        <f>IFERROR(__xludf.DUMMYFUNCTION("""COMPUTED_VALUE"""),0.0)</f>
        <v>0</v>
      </c>
      <c r="N1970" s="468">
        <f>IFERROR(__xludf.DUMMYFUNCTION("""COMPUTED_VALUE"""),0.0)</f>
        <v>0</v>
      </c>
      <c r="O1970" s="468">
        <f>IFERROR(__xludf.DUMMYFUNCTION("""COMPUTED_VALUE"""),0.0)</f>
        <v>0</v>
      </c>
      <c r="P1970" s="468">
        <f>IFERROR(__xludf.DUMMYFUNCTION("""COMPUTED_VALUE"""),0.0)</f>
        <v>0</v>
      </c>
      <c r="Q1970" s="468"/>
      <c r="R1970" s="468"/>
      <c r="S1970" s="468"/>
      <c r="T1970" s="468"/>
      <c r="U1970" s="468"/>
      <c r="V1970" s="468"/>
      <c r="W1970" s="468"/>
      <c r="X1970" s="468"/>
      <c r="Y1970" s="468"/>
      <c r="Z1970" s="468"/>
      <c r="AA1970" s="468"/>
      <c r="AB1970" s="468"/>
      <c r="AC1970" s="468"/>
      <c r="AD1970" s="468"/>
      <c r="AE1970" s="468"/>
      <c r="AF1970" s="468"/>
      <c r="AG1970" s="468"/>
      <c r="AH1970" s="468"/>
      <c r="AI1970" s="468"/>
      <c r="AJ1970" s="468"/>
    </row>
    <row r="1971" ht="15.75" customHeight="1">
      <c r="A1971" s="468">
        <f>IFERROR(__xludf.DUMMYFUNCTION("""COMPUTED_VALUE"""),8.121220262E9)</f>
        <v>8121220262</v>
      </c>
      <c r="B1971" s="468">
        <f>IFERROR(__xludf.DUMMYFUNCTION("""COMPUTED_VALUE"""),8121.0)</f>
        <v>8121</v>
      </c>
      <c r="C1971" s="468">
        <f>IFERROR(__xludf.DUMMYFUNCTION("""COMPUTED_VALUE"""),2.0)</f>
        <v>2</v>
      </c>
      <c r="D1971" s="468">
        <f>IFERROR(__xludf.DUMMYFUNCTION("""COMPUTED_VALUE"""),2026.0)</f>
        <v>2026</v>
      </c>
      <c r="E1971" s="468">
        <f>IFERROR(__xludf.DUMMYFUNCTION("""COMPUTED_VALUE"""),2.0)</f>
        <v>2</v>
      </c>
      <c r="F1971" s="468" t="str">
        <f>IFERROR(__xludf.DUMMYFUNCTION("""COMPUTED_VALUE"""),"Febrero")</f>
        <v>Febrero</v>
      </c>
      <c r="G1971" s="468">
        <f>IFERROR(__xludf.DUMMYFUNCTION("""COMPUTED_VALUE"""),0.0)</f>
        <v>0</v>
      </c>
      <c r="H1971" s="468">
        <f>IFERROR(__xludf.DUMMYFUNCTION("""COMPUTED_VALUE"""),0.0)</f>
        <v>0</v>
      </c>
      <c r="I1971" s="468">
        <f>IFERROR(__xludf.DUMMYFUNCTION("""COMPUTED_VALUE"""),0.0)</f>
        <v>0</v>
      </c>
      <c r="J1971" s="468">
        <f>IFERROR(__xludf.DUMMYFUNCTION("""COMPUTED_VALUE"""),0.0)</f>
        <v>0</v>
      </c>
      <c r="K1971" s="468">
        <f>IFERROR(__xludf.DUMMYFUNCTION("""COMPUTED_VALUE"""),0.0)</f>
        <v>0</v>
      </c>
      <c r="L1971" s="468">
        <f>IFERROR(__xludf.DUMMYFUNCTION("""COMPUTED_VALUE"""),0.0)</f>
        <v>0</v>
      </c>
      <c r="M1971" s="468">
        <f>IFERROR(__xludf.DUMMYFUNCTION("""COMPUTED_VALUE"""),0.0)</f>
        <v>0</v>
      </c>
      <c r="N1971" s="468">
        <f>IFERROR(__xludf.DUMMYFUNCTION("""COMPUTED_VALUE"""),0.0)</f>
        <v>0</v>
      </c>
      <c r="O1971" s="468">
        <f>IFERROR(__xludf.DUMMYFUNCTION("""COMPUTED_VALUE"""),0.0)</f>
        <v>0</v>
      </c>
      <c r="P1971" s="468">
        <f>IFERROR(__xludf.DUMMYFUNCTION("""COMPUTED_VALUE"""),0.0)</f>
        <v>0</v>
      </c>
      <c r="Q1971" s="468"/>
      <c r="R1971" s="468"/>
      <c r="S1971" s="468"/>
      <c r="T1971" s="468"/>
      <c r="U1971" s="468"/>
      <c r="V1971" s="468"/>
      <c r="W1971" s="468"/>
      <c r="X1971" s="468"/>
      <c r="Y1971" s="468"/>
      <c r="Z1971" s="468"/>
      <c r="AA1971" s="468"/>
      <c r="AB1971" s="468"/>
      <c r="AC1971" s="468"/>
      <c r="AD1971" s="468"/>
      <c r="AE1971" s="468"/>
      <c r="AF1971" s="468"/>
      <c r="AG1971" s="468"/>
      <c r="AH1971" s="468"/>
      <c r="AI1971" s="468"/>
      <c r="AJ1971" s="468"/>
    </row>
    <row r="1972" ht="15.75" customHeight="1">
      <c r="A1972" s="468">
        <f>IFERROR(__xludf.DUMMYFUNCTION("""COMPUTED_VALUE"""),8.121220263E9)</f>
        <v>8121220263</v>
      </c>
      <c r="B1972" s="468">
        <f>IFERROR(__xludf.DUMMYFUNCTION("""COMPUTED_VALUE"""),8121.0)</f>
        <v>8121</v>
      </c>
      <c r="C1972" s="468">
        <f>IFERROR(__xludf.DUMMYFUNCTION("""COMPUTED_VALUE"""),2.0)</f>
        <v>2</v>
      </c>
      <c r="D1972" s="468">
        <f>IFERROR(__xludf.DUMMYFUNCTION("""COMPUTED_VALUE"""),2026.0)</f>
        <v>2026</v>
      </c>
      <c r="E1972" s="468">
        <f>IFERROR(__xludf.DUMMYFUNCTION("""COMPUTED_VALUE"""),3.0)</f>
        <v>3</v>
      </c>
      <c r="F1972" s="468" t="str">
        <f>IFERROR(__xludf.DUMMYFUNCTION("""COMPUTED_VALUE"""),"Marzo")</f>
        <v>Marzo</v>
      </c>
      <c r="G1972" s="468">
        <f>IFERROR(__xludf.DUMMYFUNCTION("""COMPUTED_VALUE"""),0.0)</f>
        <v>0</v>
      </c>
      <c r="H1972" s="468">
        <f>IFERROR(__xludf.DUMMYFUNCTION("""COMPUTED_VALUE"""),0.0)</f>
        <v>0</v>
      </c>
      <c r="I1972" s="468">
        <f>IFERROR(__xludf.DUMMYFUNCTION("""COMPUTED_VALUE"""),0.0)</f>
        <v>0</v>
      </c>
      <c r="J1972" s="468">
        <f>IFERROR(__xludf.DUMMYFUNCTION("""COMPUTED_VALUE"""),0.0)</f>
        <v>0</v>
      </c>
      <c r="K1972" s="468">
        <f>IFERROR(__xludf.DUMMYFUNCTION("""COMPUTED_VALUE"""),0.0)</f>
        <v>0</v>
      </c>
      <c r="L1972" s="468">
        <f>IFERROR(__xludf.DUMMYFUNCTION("""COMPUTED_VALUE"""),0.0)</f>
        <v>0</v>
      </c>
      <c r="M1972" s="468">
        <f>IFERROR(__xludf.DUMMYFUNCTION("""COMPUTED_VALUE"""),0.0)</f>
        <v>0</v>
      </c>
      <c r="N1972" s="468">
        <f>IFERROR(__xludf.DUMMYFUNCTION("""COMPUTED_VALUE"""),0.0)</f>
        <v>0</v>
      </c>
      <c r="O1972" s="468">
        <f>IFERROR(__xludf.DUMMYFUNCTION("""COMPUTED_VALUE"""),0.0)</f>
        <v>0</v>
      </c>
      <c r="P1972" s="468">
        <f>IFERROR(__xludf.DUMMYFUNCTION("""COMPUTED_VALUE"""),0.0)</f>
        <v>0</v>
      </c>
      <c r="Q1972" s="468"/>
      <c r="R1972" s="468"/>
      <c r="S1972" s="468"/>
      <c r="T1972" s="468"/>
      <c r="U1972" s="468"/>
      <c r="V1972" s="468"/>
      <c r="W1972" s="468"/>
      <c r="X1972" s="468"/>
      <c r="Y1972" s="468"/>
      <c r="Z1972" s="468"/>
      <c r="AA1972" s="468"/>
      <c r="AB1972" s="468"/>
      <c r="AC1972" s="468"/>
      <c r="AD1972" s="468"/>
      <c r="AE1972" s="468"/>
      <c r="AF1972" s="468"/>
      <c r="AG1972" s="468"/>
      <c r="AH1972" s="468"/>
      <c r="AI1972" s="468"/>
      <c r="AJ1972" s="468"/>
    </row>
    <row r="1973" ht="15.75" customHeight="1">
      <c r="A1973" s="468">
        <f>IFERROR(__xludf.DUMMYFUNCTION("""COMPUTED_VALUE"""),8.121220264E9)</f>
        <v>8121220264</v>
      </c>
      <c r="B1973" s="468">
        <f>IFERROR(__xludf.DUMMYFUNCTION("""COMPUTED_VALUE"""),8121.0)</f>
        <v>8121</v>
      </c>
      <c r="C1973" s="468">
        <f>IFERROR(__xludf.DUMMYFUNCTION("""COMPUTED_VALUE"""),2.0)</f>
        <v>2</v>
      </c>
      <c r="D1973" s="468">
        <f>IFERROR(__xludf.DUMMYFUNCTION("""COMPUTED_VALUE"""),2026.0)</f>
        <v>2026</v>
      </c>
      <c r="E1973" s="468">
        <f>IFERROR(__xludf.DUMMYFUNCTION("""COMPUTED_VALUE"""),4.0)</f>
        <v>4</v>
      </c>
      <c r="F1973" s="468" t="str">
        <f>IFERROR(__xludf.DUMMYFUNCTION("""COMPUTED_VALUE"""),"Abril")</f>
        <v>Abril</v>
      </c>
      <c r="G1973" s="468">
        <f>IFERROR(__xludf.DUMMYFUNCTION("""COMPUTED_VALUE"""),0.0)</f>
        <v>0</v>
      </c>
      <c r="H1973" s="468">
        <f>IFERROR(__xludf.DUMMYFUNCTION("""COMPUTED_VALUE"""),0.0)</f>
        <v>0</v>
      </c>
      <c r="I1973" s="468">
        <f>IFERROR(__xludf.DUMMYFUNCTION("""COMPUTED_VALUE"""),0.0)</f>
        <v>0</v>
      </c>
      <c r="J1973" s="468">
        <f>IFERROR(__xludf.DUMMYFUNCTION("""COMPUTED_VALUE"""),0.0)</f>
        <v>0</v>
      </c>
      <c r="K1973" s="468">
        <f>IFERROR(__xludf.DUMMYFUNCTION("""COMPUTED_VALUE"""),0.0)</f>
        <v>0</v>
      </c>
      <c r="L1973" s="468">
        <f>IFERROR(__xludf.DUMMYFUNCTION("""COMPUTED_VALUE"""),0.0)</f>
        <v>0</v>
      </c>
      <c r="M1973" s="468">
        <f>IFERROR(__xludf.DUMMYFUNCTION("""COMPUTED_VALUE"""),0.0)</f>
        <v>0</v>
      </c>
      <c r="N1973" s="468">
        <f>IFERROR(__xludf.DUMMYFUNCTION("""COMPUTED_VALUE"""),0.0)</f>
        <v>0</v>
      </c>
      <c r="O1973" s="468">
        <f>IFERROR(__xludf.DUMMYFUNCTION("""COMPUTED_VALUE"""),0.0)</f>
        <v>0</v>
      </c>
      <c r="P1973" s="468">
        <f>IFERROR(__xludf.DUMMYFUNCTION("""COMPUTED_VALUE"""),0.0)</f>
        <v>0</v>
      </c>
      <c r="Q1973" s="468"/>
      <c r="R1973" s="468"/>
      <c r="S1973" s="468"/>
      <c r="T1973" s="468"/>
      <c r="U1973" s="468"/>
      <c r="V1973" s="468"/>
      <c r="W1973" s="468"/>
      <c r="X1973" s="468"/>
      <c r="Y1973" s="468"/>
      <c r="Z1973" s="468"/>
      <c r="AA1973" s="468"/>
      <c r="AB1973" s="468"/>
      <c r="AC1973" s="468"/>
      <c r="AD1973" s="468"/>
      <c r="AE1973" s="468"/>
      <c r="AF1973" s="468"/>
      <c r="AG1973" s="468"/>
      <c r="AH1973" s="468"/>
      <c r="AI1973" s="468"/>
      <c r="AJ1973" s="468"/>
    </row>
    <row r="1974" ht="15.75" customHeight="1">
      <c r="A1974" s="468">
        <f>IFERROR(__xludf.DUMMYFUNCTION("""COMPUTED_VALUE"""),8.121220265E9)</f>
        <v>8121220265</v>
      </c>
      <c r="B1974" s="468">
        <f>IFERROR(__xludf.DUMMYFUNCTION("""COMPUTED_VALUE"""),8121.0)</f>
        <v>8121</v>
      </c>
      <c r="C1974" s="468">
        <f>IFERROR(__xludf.DUMMYFUNCTION("""COMPUTED_VALUE"""),2.0)</f>
        <v>2</v>
      </c>
      <c r="D1974" s="468">
        <f>IFERROR(__xludf.DUMMYFUNCTION("""COMPUTED_VALUE"""),2026.0)</f>
        <v>2026</v>
      </c>
      <c r="E1974" s="468">
        <f>IFERROR(__xludf.DUMMYFUNCTION("""COMPUTED_VALUE"""),5.0)</f>
        <v>5</v>
      </c>
      <c r="F1974" s="468" t="str">
        <f>IFERROR(__xludf.DUMMYFUNCTION("""COMPUTED_VALUE"""),"Mayo")</f>
        <v>Mayo</v>
      </c>
      <c r="G1974" s="468">
        <f>IFERROR(__xludf.DUMMYFUNCTION("""COMPUTED_VALUE"""),0.0)</f>
        <v>0</v>
      </c>
      <c r="H1974" s="468">
        <f>IFERROR(__xludf.DUMMYFUNCTION("""COMPUTED_VALUE"""),0.0)</f>
        <v>0</v>
      </c>
      <c r="I1974" s="468">
        <f>IFERROR(__xludf.DUMMYFUNCTION("""COMPUTED_VALUE"""),0.0)</f>
        <v>0</v>
      </c>
      <c r="J1974" s="468">
        <f>IFERROR(__xludf.DUMMYFUNCTION("""COMPUTED_VALUE"""),0.0)</f>
        <v>0</v>
      </c>
      <c r="K1974" s="468">
        <f>IFERROR(__xludf.DUMMYFUNCTION("""COMPUTED_VALUE"""),0.0)</f>
        <v>0</v>
      </c>
      <c r="L1974" s="468">
        <f>IFERROR(__xludf.DUMMYFUNCTION("""COMPUTED_VALUE"""),0.0)</f>
        <v>0</v>
      </c>
      <c r="M1974" s="468">
        <f>IFERROR(__xludf.DUMMYFUNCTION("""COMPUTED_VALUE"""),0.0)</f>
        <v>0</v>
      </c>
      <c r="N1974" s="468">
        <f>IFERROR(__xludf.DUMMYFUNCTION("""COMPUTED_VALUE"""),0.0)</f>
        <v>0</v>
      </c>
      <c r="O1974" s="468">
        <f>IFERROR(__xludf.DUMMYFUNCTION("""COMPUTED_VALUE"""),0.0)</f>
        <v>0</v>
      </c>
      <c r="P1974" s="468">
        <f>IFERROR(__xludf.DUMMYFUNCTION("""COMPUTED_VALUE"""),0.0)</f>
        <v>0</v>
      </c>
      <c r="Q1974" s="468"/>
      <c r="R1974" s="468"/>
      <c r="S1974" s="468"/>
      <c r="T1974" s="468"/>
      <c r="U1974" s="468"/>
      <c r="V1974" s="468"/>
      <c r="W1974" s="468"/>
      <c r="X1974" s="468"/>
      <c r="Y1974" s="468"/>
      <c r="Z1974" s="468"/>
      <c r="AA1974" s="468"/>
      <c r="AB1974" s="468"/>
      <c r="AC1974" s="468"/>
      <c r="AD1974" s="468"/>
      <c r="AE1974" s="468"/>
      <c r="AF1974" s="468"/>
      <c r="AG1974" s="468"/>
      <c r="AH1974" s="468"/>
      <c r="AI1974" s="468"/>
      <c r="AJ1974" s="468"/>
    </row>
    <row r="1975" ht="15.75" customHeight="1">
      <c r="A1975" s="468">
        <f>IFERROR(__xludf.DUMMYFUNCTION("""COMPUTED_VALUE"""),8.121220266E9)</f>
        <v>8121220266</v>
      </c>
      <c r="B1975" s="468">
        <f>IFERROR(__xludf.DUMMYFUNCTION("""COMPUTED_VALUE"""),8121.0)</f>
        <v>8121</v>
      </c>
      <c r="C1975" s="468">
        <f>IFERROR(__xludf.DUMMYFUNCTION("""COMPUTED_VALUE"""),2.0)</f>
        <v>2</v>
      </c>
      <c r="D1975" s="468">
        <f>IFERROR(__xludf.DUMMYFUNCTION("""COMPUTED_VALUE"""),2026.0)</f>
        <v>2026</v>
      </c>
      <c r="E1975" s="468">
        <f>IFERROR(__xludf.DUMMYFUNCTION("""COMPUTED_VALUE"""),6.0)</f>
        <v>6</v>
      </c>
      <c r="F1975" s="468" t="str">
        <f>IFERROR(__xludf.DUMMYFUNCTION("""COMPUTED_VALUE"""),"Junio")</f>
        <v>Junio</v>
      </c>
      <c r="G1975" s="468">
        <f>IFERROR(__xludf.DUMMYFUNCTION("""COMPUTED_VALUE"""),0.0)</f>
        <v>0</v>
      </c>
      <c r="H1975" s="468">
        <f>IFERROR(__xludf.DUMMYFUNCTION("""COMPUTED_VALUE"""),0.0)</f>
        <v>0</v>
      </c>
      <c r="I1975" s="468">
        <f>IFERROR(__xludf.DUMMYFUNCTION("""COMPUTED_VALUE"""),0.0)</f>
        <v>0</v>
      </c>
      <c r="J1975" s="468">
        <f>IFERROR(__xludf.DUMMYFUNCTION("""COMPUTED_VALUE"""),0.0)</f>
        <v>0</v>
      </c>
      <c r="K1975" s="468">
        <f>IFERROR(__xludf.DUMMYFUNCTION("""COMPUTED_VALUE"""),0.0)</f>
        <v>0</v>
      </c>
      <c r="L1975" s="468">
        <f>IFERROR(__xludf.DUMMYFUNCTION("""COMPUTED_VALUE"""),0.0)</f>
        <v>0</v>
      </c>
      <c r="M1975" s="468">
        <f>IFERROR(__xludf.DUMMYFUNCTION("""COMPUTED_VALUE"""),0.0)</f>
        <v>0</v>
      </c>
      <c r="N1975" s="468">
        <f>IFERROR(__xludf.DUMMYFUNCTION("""COMPUTED_VALUE"""),0.0)</f>
        <v>0</v>
      </c>
      <c r="O1975" s="468">
        <f>IFERROR(__xludf.DUMMYFUNCTION("""COMPUTED_VALUE"""),0.0)</f>
        <v>0</v>
      </c>
      <c r="P1975" s="468">
        <f>IFERROR(__xludf.DUMMYFUNCTION("""COMPUTED_VALUE"""),0.0)</f>
        <v>0</v>
      </c>
      <c r="Q1975" s="468"/>
      <c r="R1975" s="468"/>
      <c r="S1975" s="468"/>
      <c r="T1975" s="468"/>
      <c r="U1975" s="468"/>
      <c r="V1975" s="468"/>
      <c r="W1975" s="468"/>
      <c r="X1975" s="468"/>
      <c r="Y1975" s="468"/>
      <c r="Z1975" s="468"/>
      <c r="AA1975" s="468"/>
      <c r="AB1975" s="468"/>
      <c r="AC1975" s="468"/>
      <c r="AD1975" s="468"/>
      <c r="AE1975" s="468"/>
      <c r="AF1975" s="468"/>
      <c r="AG1975" s="468"/>
      <c r="AH1975" s="468"/>
      <c r="AI1975" s="468"/>
      <c r="AJ1975" s="468"/>
    </row>
    <row r="1976" ht="15.75" customHeight="1">
      <c r="A1976" s="468">
        <f>IFERROR(__xludf.DUMMYFUNCTION("""COMPUTED_VALUE"""),8.121220267E9)</f>
        <v>8121220267</v>
      </c>
      <c r="B1976" s="468">
        <f>IFERROR(__xludf.DUMMYFUNCTION("""COMPUTED_VALUE"""),8121.0)</f>
        <v>8121</v>
      </c>
      <c r="C1976" s="468">
        <f>IFERROR(__xludf.DUMMYFUNCTION("""COMPUTED_VALUE"""),2.0)</f>
        <v>2</v>
      </c>
      <c r="D1976" s="468">
        <f>IFERROR(__xludf.DUMMYFUNCTION("""COMPUTED_VALUE"""),2026.0)</f>
        <v>2026</v>
      </c>
      <c r="E1976" s="468">
        <f>IFERROR(__xludf.DUMMYFUNCTION("""COMPUTED_VALUE"""),7.0)</f>
        <v>7</v>
      </c>
      <c r="F1976" s="468" t="str">
        <f>IFERROR(__xludf.DUMMYFUNCTION("""COMPUTED_VALUE"""),"Julio")</f>
        <v>Julio</v>
      </c>
      <c r="G1976" s="468">
        <f>IFERROR(__xludf.DUMMYFUNCTION("""COMPUTED_VALUE"""),0.0)</f>
        <v>0</v>
      </c>
      <c r="H1976" s="468">
        <f>IFERROR(__xludf.DUMMYFUNCTION("""COMPUTED_VALUE"""),0.0)</f>
        <v>0</v>
      </c>
      <c r="I1976" s="468">
        <f>IFERROR(__xludf.DUMMYFUNCTION("""COMPUTED_VALUE"""),0.0)</f>
        <v>0</v>
      </c>
      <c r="J1976" s="468">
        <f>IFERROR(__xludf.DUMMYFUNCTION("""COMPUTED_VALUE"""),0.0)</f>
        <v>0</v>
      </c>
      <c r="K1976" s="468">
        <f>IFERROR(__xludf.DUMMYFUNCTION("""COMPUTED_VALUE"""),0.0)</f>
        <v>0</v>
      </c>
      <c r="L1976" s="468">
        <f>IFERROR(__xludf.DUMMYFUNCTION("""COMPUTED_VALUE"""),0.0)</f>
        <v>0</v>
      </c>
      <c r="M1976" s="468">
        <f>IFERROR(__xludf.DUMMYFUNCTION("""COMPUTED_VALUE"""),0.0)</f>
        <v>0</v>
      </c>
      <c r="N1976" s="468">
        <f>IFERROR(__xludf.DUMMYFUNCTION("""COMPUTED_VALUE"""),0.0)</f>
        <v>0</v>
      </c>
      <c r="O1976" s="468">
        <f>IFERROR(__xludf.DUMMYFUNCTION("""COMPUTED_VALUE"""),0.0)</f>
        <v>0</v>
      </c>
      <c r="P1976" s="468">
        <f>IFERROR(__xludf.DUMMYFUNCTION("""COMPUTED_VALUE"""),0.0)</f>
        <v>0</v>
      </c>
      <c r="Q1976" s="468"/>
      <c r="R1976" s="468"/>
      <c r="S1976" s="468"/>
      <c r="T1976" s="468"/>
      <c r="U1976" s="468"/>
      <c r="V1976" s="468"/>
      <c r="W1976" s="468"/>
      <c r="X1976" s="468"/>
      <c r="Y1976" s="468"/>
      <c r="Z1976" s="468"/>
      <c r="AA1976" s="468"/>
      <c r="AB1976" s="468"/>
      <c r="AC1976" s="468"/>
      <c r="AD1976" s="468"/>
      <c r="AE1976" s="468"/>
      <c r="AF1976" s="468"/>
      <c r="AG1976" s="468"/>
      <c r="AH1976" s="468"/>
      <c r="AI1976" s="468"/>
      <c r="AJ1976" s="468"/>
    </row>
    <row r="1977" ht="15.75" customHeight="1">
      <c r="A1977" s="468">
        <f>IFERROR(__xludf.DUMMYFUNCTION("""COMPUTED_VALUE"""),8.121220268E9)</f>
        <v>8121220268</v>
      </c>
      <c r="B1977" s="468">
        <f>IFERROR(__xludf.DUMMYFUNCTION("""COMPUTED_VALUE"""),8121.0)</f>
        <v>8121</v>
      </c>
      <c r="C1977" s="468">
        <f>IFERROR(__xludf.DUMMYFUNCTION("""COMPUTED_VALUE"""),2.0)</f>
        <v>2</v>
      </c>
      <c r="D1977" s="468">
        <f>IFERROR(__xludf.DUMMYFUNCTION("""COMPUTED_VALUE"""),2026.0)</f>
        <v>2026</v>
      </c>
      <c r="E1977" s="468">
        <f>IFERROR(__xludf.DUMMYFUNCTION("""COMPUTED_VALUE"""),8.0)</f>
        <v>8</v>
      </c>
      <c r="F1977" s="468" t="str">
        <f>IFERROR(__xludf.DUMMYFUNCTION("""COMPUTED_VALUE"""),"Agosto")</f>
        <v>Agosto</v>
      </c>
      <c r="G1977" s="468">
        <f>IFERROR(__xludf.DUMMYFUNCTION("""COMPUTED_VALUE"""),0.0)</f>
        <v>0</v>
      </c>
      <c r="H1977" s="468">
        <f>IFERROR(__xludf.DUMMYFUNCTION("""COMPUTED_VALUE"""),0.0)</f>
        <v>0</v>
      </c>
      <c r="I1977" s="468">
        <f>IFERROR(__xludf.DUMMYFUNCTION("""COMPUTED_VALUE"""),0.0)</f>
        <v>0</v>
      </c>
      <c r="J1977" s="468">
        <f>IFERROR(__xludf.DUMMYFUNCTION("""COMPUTED_VALUE"""),0.0)</f>
        <v>0</v>
      </c>
      <c r="K1977" s="468">
        <f>IFERROR(__xludf.DUMMYFUNCTION("""COMPUTED_VALUE"""),0.0)</f>
        <v>0</v>
      </c>
      <c r="L1977" s="468">
        <f>IFERROR(__xludf.DUMMYFUNCTION("""COMPUTED_VALUE"""),0.0)</f>
        <v>0</v>
      </c>
      <c r="M1977" s="468">
        <f>IFERROR(__xludf.DUMMYFUNCTION("""COMPUTED_VALUE"""),0.0)</f>
        <v>0</v>
      </c>
      <c r="N1977" s="468">
        <f>IFERROR(__xludf.DUMMYFUNCTION("""COMPUTED_VALUE"""),0.0)</f>
        <v>0</v>
      </c>
      <c r="O1977" s="468">
        <f>IFERROR(__xludf.DUMMYFUNCTION("""COMPUTED_VALUE"""),0.0)</f>
        <v>0</v>
      </c>
      <c r="P1977" s="468">
        <f>IFERROR(__xludf.DUMMYFUNCTION("""COMPUTED_VALUE"""),0.0)</f>
        <v>0</v>
      </c>
      <c r="Q1977" s="468"/>
      <c r="R1977" s="468"/>
      <c r="S1977" s="468"/>
      <c r="T1977" s="468"/>
      <c r="U1977" s="468"/>
      <c r="V1977" s="468"/>
      <c r="W1977" s="468"/>
      <c r="X1977" s="468"/>
      <c r="Y1977" s="468"/>
      <c r="Z1977" s="468"/>
      <c r="AA1977" s="468"/>
      <c r="AB1977" s="468"/>
      <c r="AC1977" s="468"/>
      <c r="AD1977" s="468"/>
      <c r="AE1977" s="468"/>
      <c r="AF1977" s="468"/>
      <c r="AG1977" s="468"/>
      <c r="AH1977" s="468"/>
      <c r="AI1977" s="468"/>
      <c r="AJ1977" s="468"/>
    </row>
    <row r="1978" ht="15.75" customHeight="1">
      <c r="A1978" s="468">
        <f>IFERROR(__xludf.DUMMYFUNCTION("""COMPUTED_VALUE"""),8.121220269E9)</f>
        <v>8121220269</v>
      </c>
      <c r="B1978" s="468">
        <f>IFERROR(__xludf.DUMMYFUNCTION("""COMPUTED_VALUE"""),8121.0)</f>
        <v>8121</v>
      </c>
      <c r="C1978" s="468">
        <f>IFERROR(__xludf.DUMMYFUNCTION("""COMPUTED_VALUE"""),2.0)</f>
        <v>2</v>
      </c>
      <c r="D1978" s="468">
        <f>IFERROR(__xludf.DUMMYFUNCTION("""COMPUTED_VALUE"""),2026.0)</f>
        <v>2026</v>
      </c>
      <c r="E1978" s="468">
        <f>IFERROR(__xludf.DUMMYFUNCTION("""COMPUTED_VALUE"""),9.0)</f>
        <v>9</v>
      </c>
      <c r="F1978" s="468" t="str">
        <f>IFERROR(__xludf.DUMMYFUNCTION("""COMPUTED_VALUE"""),"Septiembre")</f>
        <v>Septiembre</v>
      </c>
      <c r="G1978" s="468">
        <f>IFERROR(__xludf.DUMMYFUNCTION("""COMPUTED_VALUE"""),0.0)</f>
        <v>0</v>
      </c>
      <c r="H1978" s="468">
        <f>IFERROR(__xludf.DUMMYFUNCTION("""COMPUTED_VALUE"""),0.0)</f>
        <v>0</v>
      </c>
      <c r="I1978" s="468">
        <f>IFERROR(__xludf.DUMMYFUNCTION("""COMPUTED_VALUE"""),0.0)</f>
        <v>0</v>
      </c>
      <c r="J1978" s="468">
        <f>IFERROR(__xludf.DUMMYFUNCTION("""COMPUTED_VALUE"""),0.0)</f>
        <v>0</v>
      </c>
      <c r="K1978" s="468">
        <f>IFERROR(__xludf.DUMMYFUNCTION("""COMPUTED_VALUE"""),0.0)</f>
        <v>0</v>
      </c>
      <c r="L1978" s="468">
        <f>IFERROR(__xludf.DUMMYFUNCTION("""COMPUTED_VALUE"""),0.0)</f>
        <v>0</v>
      </c>
      <c r="M1978" s="468">
        <f>IFERROR(__xludf.DUMMYFUNCTION("""COMPUTED_VALUE"""),0.0)</f>
        <v>0</v>
      </c>
      <c r="N1978" s="468">
        <f>IFERROR(__xludf.DUMMYFUNCTION("""COMPUTED_VALUE"""),0.0)</f>
        <v>0</v>
      </c>
      <c r="O1978" s="468">
        <f>IFERROR(__xludf.DUMMYFUNCTION("""COMPUTED_VALUE"""),0.0)</f>
        <v>0</v>
      </c>
      <c r="P1978" s="468">
        <f>IFERROR(__xludf.DUMMYFUNCTION("""COMPUTED_VALUE"""),0.0)</f>
        <v>0</v>
      </c>
      <c r="Q1978" s="468"/>
      <c r="R1978" s="468"/>
      <c r="S1978" s="468"/>
      <c r="T1978" s="468"/>
      <c r="U1978" s="468"/>
      <c r="V1978" s="468"/>
      <c r="W1978" s="468"/>
      <c r="X1978" s="468"/>
      <c r="Y1978" s="468"/>
      <c r="Z1978" s="468"/>
      <c r="AA1978" s="468"/>
      <c r="AB1978" s="468"/>
      <c r="AC1978" s="468"/>
      <c r="AD1978" s="468"/>
      <c r="AE1978" s="468"/>
      <c r="AF1978" s="468"/>
      <c r="AG1978" s="468"/>
      <c r="AH1978" s="468"/>
      <c r="AI1978" s="468"/>
      <c r="AJ1978" s="468"/>
    </row>
    <row r="1979" ht="15.75" customHeight="1">
      <c r="A1979" s="468">
        <f>IFERROR(__xludf.DUMMYFUNCTION("""COMPUTED_VALUE"""),8.121220261E10)</f>
        <v>81212202610</v>
      </c>
      <c r="B1979" s="468">
        <f>IFERROR(__xludf.DUMMYFUNCTION("""COMPUTED_VALUE"""),8121.0)</f>
        <v>8121</v>
      </c>
      <c r="C1979" s="468">
        <f>IFERROR(__xludf.DUMMYFUNCTION("""COMPUTED_VALUE"""),2.0)</f>
        <v>2</v>
      </c>
      <c r="D1979" s="468">
        <f>IFERROR(__xludf.DUMMYFUNCTION("""COMPUTED_VALUE"""),2026.0)</f>
        <v>2026</v>
      </c>
      <c r="E1979" s="468">
        <f>IFERROR(__xludf.DUMMYFUNCTION("""COMPUTED_VALUE"""),10.0)</f>
        <v>10</v>
      </c>
      <c r="F1979" s="468" t="str">
        <f>IFERROR(__xludf.DUMMYFUNCTION("""COMPUTED_VALUE"""),"Octubre")</f>
        <v>Octubre</v>
      </c>
      <c r="G1979" s="468">
        <f>IFERROR(__xludf.DUMMYFUNCTION("""COMPUTED_VALUE"""),0.0)</f>
        <v>0</v>
      </c>
      <c r="H1979" s="468">
        <f>IFERROR(__xludf.DUMMYFUNCTION("""COMPUTED_VALUE"""),0.0)</f>
        <v>0</v>
      </c>
      <c r="I1979" s="468">
        <f>IFERROR(__xludf.DUMMYFUNCTION("""COMPUTED_VALUE"""),0.0)</f>
        <v>0</v>
      </c>
      <c r="J1979" s="468">
        <f>IFERROR(__xludf.DUMMYFUNCTION("""COMPUTED_VALUE"""),0.0)</f>
        <v>0</v>
      </c>
      <c r="K1979" s="468">
        <f>IFERROR(__xludf.DUMMYFUNCTION("""COMPUTED_VALUE"""),0.0)</f>
        <v>0</v>
      </c>
      <c r="L1979" s="468">
        <f>IFERROR(__xludf.DUMMYFUNCTION("""COMPUTED_VALUE"""),0.0)</f>
        <v>0</v>
      </c>
      <c r="M1979" s="468">
        <f>IFERROR(__xludf.DUMMYFUNCTION("""COMPUTED_VALUE"""),0.0)</f>
        <v>0</v>
      </c>
      <c r="N1979" s="468">
        <f>IFERROR(__xludf.DUMMYFUNCTION("""COMPUTED_VALUE"""),0.0)</f>
        <v>0</v>
      </c>
      <c r="O1979" s="468">
        <f>IFERROR(__xludf.DUMMYFUNCTION("""COMPUTED_VALUE"""),0.0)</f>
        <v>0</v>
      </c>
      <c r="P1979" s="468">
        <f>IFERROR(__xludf.DUMMYFUNCTION("""COMPUTED_VALUE"""),0.0)</f>
        <v>0</v>
      </c>
      <c r="Q1979" s="468"/>
      <c r="R1979" s="468"/>
      <c r="S1979" s="468"/>
      <c r="T1979" s="468"/>
      <c r="U1979" s="468"/>
      <c r="V1979" s="468"/>
      <c r="W1979" s="468"/>
      <c r="X1979" s="468"/>
      <c r="Y1979" s="468"/>
      <c r="Z1979" s="468"/>
      <c r="AA1979" s="468"/>
      <c r="AB1979" s="468"/>
      <c r="AC1979" s="468"/>
      <c r="AD1979" s="468"/>
      <c r="AE1979" s="468"/>
      <c r="AF1979" s="468"/>
      <c r="AG1979" s="468"/>
      <c r="AH1979" s="468"/>
      <c r="AI1979" s="468"/>
      <c r="AJ1979" s="468"/>
    </row>
    <row r="1980" ht="15.75" customHeight="1">
      <c r="A1980" s="468">
        <f>IFERROR(__xludf.DUMMYFUNCTION("""COMPUTED_VALUE"""),8.1212202611E10)</f>
        <v>81212202611</v>
      </c>
      <c r="B1980" s="468">
        <f>IFERROR(__xludf.DUMMYFUNCTION("""COMPUTED_VALUE"""),8121.0)</f>
        <v>8121</v>
      </c>
      <c r="C1980" s="468">
        <f>IFERROR(__xludf.DUMMYFUNCTION("""COMPUTED_VALUE"""),2.0)</f>
        <v>2</v>
      </c>
      <c r="D1980" s="468">
        <f>IFERROR(__xludf.DUMMYFUNCTION("""COMPUTED_VALUE"""),2026.0)</f>
        <v>2026</v>
      </c>
      <c r="E1980" s="468">
        <f>IFERROR(__xludf.DUMMYFUNCTION("""COMPUTED_VALUE"""),11.0)</f>
        <v>11</v>
      </c>
      <c r="F1980" s="468" t="str">
        <f>IFERROR(__xludf.DUMMYFUNCTION("""COMPUTED_VALUE"""),"Noviembre")</f>
        <v>Noviembre</v>
      </c>
      <c r="G1980" s="468">
        <f>IFERROR(__xludf.DUMMYFUNCTION("""COMPUTED_VALUE"""),0.0)</f>
        <v>0</v>
      </c>
      <c r="H1980" s="468">
        <f>IFERROR(__xludf.DUMMYFUNCTION("""COMPUTED_VALUE"""),0.0)</f>
        <v>0</v>
      </c>
      <c r="I1980" s="468">
        <f>IFERROR(__xludf.DUMMYFUNCTION("""COMPUTED_VALUE"""),0.0)</f>
        <v>0</v>
      </c>
      <c r="J1980" s="468">
        <f>IFERROR(__xludf.DUMMYFUNCTION("""COMPUTED_VALUE"""),0.0)</f>
        <v>0</v>
      </c>
      <c r="K1980" s="468">
        <f>IFERROR(__xludf.DUMMYFUNCTION("""COMPUTED_VALUE"""),0.0)</f>
        <v>0</v>
      </c>
      <c r="L1980" s="468">
        <f>IFERROR(__xludf.DUMMYFUNCTION("""COMPUTED_VALUE"""),0.0)</f>
        <v>0</v>
      </c>
      <c r="M1980" s="468">
        <f>IFERROR(__xludf.DUMMYFUNCTION("""COMPUTED_VALUE"""),0.0)</f>
        <v>0</v>
      </c>
      <c r="N1980" s="468">
        <f>IFERROR(__xludf.DUMMYFUNCTION("""COMPUTED_VALUE"""),0.0)</f>
        <v>0</v>
      </c>
      <c r="O1980" s="468">
        <f>IFERROR(__xludf.DUMMYFUNCTION("""COMPUTED_VALUE"""),0.0)</f>
        <v>0</v>
      </c>
      <c r="P1980" s="468">
        <f>IFERROR(__xludf.DUMMYFUNCTION("""COMPUTED_VALUE"""),0.0)</f>
        <v>0</v>
      </c>
      <c r="Q1980" s="468"/>
      <c r="R1980" s="468"/>
      <c r="S1980" s="468"/>
      <c r="T1980" s="468"/>
      <c r="U1980" s="468"/>
      <c r="V1980" s="468"/>
      <c r="W1980" s="468"/>
      <c r="X1980" s="468"/>
      <c r="Y1980" s="468"/>
      <c r="Z1980" s="468"/>
      <c r="AA1980" s="468"/>
      <c r="AB1980" s="468"/>
      <c r="AC1980" s="468"/>
      <c r="AD1980" s="468"/>
      <c r="AE1980" s="468"/>
      <c r="AF1980" s="468"/>
      <c r="AG1980" s="468"/>
      <c r="AH1980" s="468"/>
      <c r="AI1980" s="468"/>
      <c r="AJ1980" s="468"/>
    </row>
    <row r="1981" ht="15.75" customHeight="1">
      <c r="A1981" s="468">
        <f>IFERROR(__xludf.DUMMYFUNCTION("""COMPUTED_VALUE"""),8.1212202612E10)</f>
        <v>81212202612</v>
      </c>
      <c r="B1981" s="468">
        <f>IFERROR(__xludf.DUMMYFUNCTION("""COMPUTED_VALUE"""),8121.0)</f>
        <v>8121</v>
      </c>
      <c r="C1981" s="468">
        <f>IFERROR(__xludf.DUMMYFUNCTION("""COMPUTED_VALUE"""),2.0)</f>
        <v>2</v>
      </c>
      <c r="D1981" s="468">
        <f>IFERROR(__xludf.DUMMYFUNCTION("""COMPUTED_VALUE"""),2026.0)</f>
        <v>2026</v>
      </c>
      <c r="E1981" s="468">
        <f>IFERROR(__xludf.DUMMYFUNCTION("""COMPUTED_VALUE"""),12.0)</f>
        <v>12</v>
      </c>
      <c r="F1981" s="468" t="str">
        <f>IFERROR(__xludf.DUMMYFUNCTION("""COMPUTED_VALUE"""),"Diciembre")</f>
        <v>Diciembre</v>
      </c>
      <c r="G1981" s="468">
        <f>IFERROR(__xludf.DUMMYFUNCTION("""COMPUTED_VALUE"""),0.0)</f>
        <v>0</v>
      </c>
      <c r="H1981" s="468">
        <f>IFERROR(__xludf.DUMMYFUNCTION("""COMPUTED_VALUE"""),0.0)</f>
        <v>0</v>
      </c>
      <c r="I1981" s="468">
        <f>IFERROR(__xludf.DUMMYFUNCTION("""COMPUTED_VALUE"""),0.0)</f>
        <v>0</v>
      </c>
      <c r="J1981" s="468">
        <f>IFERROR(__xludf.DUMMYFUNCTION("""COMPUTED_VALUE"""),0.0)</f>
        <v>0</v>
      </c>
      <c r="K1981" s="468">
        <f>IFERROR(__xludf.DUMMYFUNCTION("""COMPUTED_VALUE"""),0.0)</f>
        <v>0</v>
      </c>
      <c r="L1981" s="468">
        <f>IFERROR(__xludf.DUMMYFUNCTION("""COMPUTED_VALUE"""),0.0)</f>
        <v>0</v>
      </c>
      <c r="M1981" s="468">
        <f>IFERROR(__xludf.DUMMYFUNCTION("""COMPUTED_VALUE"""),0.0)</f>
        <v>0</v>
      </c>
      <c r="N1981" s="468">
        <f>IFERROR(__xludf.DUMMYFUNCTION("""COMPUTED_VALUE"""),0.0)</f>
        <v>0</v>
      </c>
      <c r="O1981" s="468">
        <f>IFERROR(__xludf.DUMMYFUNCTION("""COMPUTED_VALUE"""),0.0)</f>
        <v>0</v>
      </c>
      <c r="P1981" s="468">
        <f>IFERROR(__xludf.DUMMYFUNCTION("""COMPUTED_VALUE"""),0.0)</f>
        <v>0</v>
      </c>
      <c r="Q1981" s="468"/>
      <c r="R1981" s="468"/>
      <c r="S1981" s="468"/>
      <c r="T1981" s="468"/>
      <c r="U1981" s="468"/>
      <c r="V1981" s="468"/>
      <c r="W1981" s="468"/>
      <c r="X1981" s="468"/>
      <c r="Y1981" s="468"/>
      <c r="Z1981" s="468"/>
      <c r="AA1981" s="468"/>
      <c r="AB1981" s="468"/>
      <c r="AC1981" s="468"/>
      <c r="AD1981" s="468"/>
      <c r="AE1981" s="468"/>
      <c r="AF1981" s="468"/>
      <c r="AG1981" s="468"/>
      <c r="AH1981" s="468"/>
      <c r="AI1981" s="468"/>
      <c r="AJ1981" s="468"/>
    </row>
    <row r="1982" ht="15.75" customHeight="1">
      <c r="A1982" s="468">
        <f>IFERROR(__xludf.DUMMYFUNCTION("""COMPUTED_VALUE"""),8.121320261E9)</f>
        <v>8121320261</v>
      </c>
      <c r="B1982" s="468">
        <f>IFERROR(__xludf.DUMMYFUNCTION("""COMPUTED_VALUE"""),8121.0)</f>
        <v>8121</v>
      </c>
      <c r="C1982" s="468">
        <f>IFERROR(__xludf.DUMMYFUNCTION("""COMPUTED_VALUE"""),3.0)</f>
        <v>3</v>
      </c>
      <c r="D1982" s="468">
        <f>IFERROR(__xludf.DUMMYFUNCTION("""COMPUTED_VALUE"""),2026.0)</f>
        <v>2026</v>
      </c>
      <c r="E1982" s="468">
        <f>IFERROR(__xludf.DUMMYFUNCTION("""COMPUTED_VALUE"""),1.0)</f>
        <v>1</v>
      </c>
      <c r="F1982" s="468" t="str">
        <f>IFERROR(__xludf.DUMMYFUNCTION("""COMPUTED_VALUE"""),"Enero")</f>
        <v>Enero</v>
      </c>
      <c r="G1982" s="468">
        <f>IFERROR(__xludf.DUMMYFUNCTION("""COMPUTED_VALUE"""),3.241268601E9)</f>
        <v>3241268601</v>
      </c>
      <c r="H1982" s="468">
        <f>IFERROR(__xludf.DUMMYFUNCTION("""COMPUTED_VALUE"""),3.225966E9)</f>
        <v>3225966000</v>
      </c>
      <c r="I1982" s="468">
        <f>IFERROR(__xludf.DUMMYFUNCTION("""COMPUTED_VALUE"""),1.5302601E7)</f>
        <v>15302601</v>
      </c>
      <c r="J1982" s="468">
        <f>IFERROR(__xludf.DUMMYFUNCTION("""COMPUTED_VALUE"""),0.0)</f>
        <v>0</v>
      </c>
      <c r="K1982" s="468">
        <f>IFERROR(__xludf.DUMMYFUNCTION("""COMPUTED_VALUE"""),3.225966E9)</f>
        <v>3225966000</v>
      </c>
      <c r="L1982" s="468">
        <f>IFERROR(__xludf.DUMMYFUNCTION("""COMPUTED_VALUE"""),3.210618E9)</f>
        <v>3210618000</v>
      </c>
      <c r="M1982" s="468">
        <f>IFERROR(__xludf.DUMMYFUNCTION("""COMPUTED_VALUE"""),0.0)</f>
        <v>0</v>
      </c>
      <c r="N1982" s="468">
        <f>IFERROR(__xludf.DUMMYFUNCTION("""COMPUTED_VALUE"""),0.0)</f>
        <v>0</v>
      </c>
      <c r="O1982" s="468">
        <f>IFERROR(__xludf.DUMMYFUNCTION("""COMPUTED_VALUE"""),1.5302601E7)</f>
        <v>15302601</v>
      </c>
      <c r="P1982" s="468">
        <f>IFERROR(__xludf.DUMMYFUNCTION("""COMPUTED_VALUE"""),8054000.0)</f>
        <v>8054000</v>
      </c>
      <c r="Q1982" s="468"/>
      <c r="R1982" s="468"/>
      <c r="S1982" s="468"/>
      <c r="T1982" s="468"/>
      <c r="U1982" s="468"/>
      <c r="V1982" s="468"/>
      <c r="W1982" s="468"/>
      <c r="X1982" s="468"/>
      <c r="Y1982" s="468"/>
      <c r="Z1982" s="468"/>
      <c r="AA1982" s="468"/>
      <c r="AB1982" s="468"/>
      <c r="AC1982" s="468"/>
      <c r="AD1982" s="468"/>
      <c r="AE1982" s="468"/>
      <c r="AF1982" s="468"/>
      <c r="AG1982" s="468"/>
      <c r="AH1982" s="468"/>
      <c r="AI1982" s="468"/>
      <c r="AJ1982" s="468"/>
    </row>
    <row r="1983" ht="15.75" customHeight="1">
      <c r="A1983" s="468">
        <f>IFERROR(__xludf.DUMMYFUNCTION("""COMPUTED_VALUE"""),8.121320262E9)</f>
        <v>8121320262</v>
      </c>
      <c r="B1983" s="468">
        <f>IFERROR(__xludf.DUMMYFUNCTION("""COMPUTED_VALUE"""),8121.0)</f>
        <v>8121</v>
      </c>
      <c r="C1983" s="468">
        <f>IFERROR(__xludf.DUMMYFUNCTION("""COMPUTED_VALUE"""),3.0)</f>
        <v>3</v>
      </c>
      <c r="D1983" s="468">
        <f>IFERROR(__xludf.DUMMYFUNCTION("""COMPUTED_VALUE"""),2026.0)</f>
        <v>2026</v>
      </c>
      <c r="E1983" s="468">
        <f>IFERROR(__xludf.DUMMYFUNCTION("""COMPUTED_VALUE"""),2.0)</f>
        <v>2</v>
      </c>
      <c r="F1983" s="468" t="str">
        <f>IFERROR(__xludf.DUMMYFUNCTION("""COMPUTED_VALUE"""),"Febrero")</f>
        <v>Febrero</v>
      </c>
      <c r="G1983" s="468">
        <f>IFERROR(__xludf.DUMMYFUNCTION("""COMPUTED_VALUE"""),0.0)</f>
        <v>0</v>
      </c>
      <c r="H1983" s="468">
        <f>IFERROR(__xludf.DUMMYFUNCTION("""COMPUTED_VALUE"""),0.0)</f>
        <v>0</v>
      </c>
      <c r="I1983" s="468">
        <f>IFERROR(__xludf.DUMMYFUNCTION("""COMPUTED_VALUE"""),0.0)</f>
        <v>0</v>
      </c>
      <c r="J1983" s="468">
        <f>IFERROR(__xludf.DUMMYFUNCTION("""COMPUTED_VALUE"""),2289534.0)</f>
        <v>2289534</v>
      </c>
      <c r="K1983" s="468">
        <f>IFERROR(__xludf.DUMMYFUNCTION("""COMPUTED_VALUE"""),0.0)</f>
        <v>0</v>
      </c>
      <c r="L1983" s="468">
        <f>IFERROR(__xludf.DUMMYFUNCTION("""COMPUTED_VALUE"""),0.0)</f>
        <v>0</v>
      </c>
      <c r="M1983" s="468">
        <f>IFERROR(__xludf.DUMMYFUNCTION("""COMPUTED_VALUE"""),2289534.0)</f>
        <v>2289534</v>
      </c>
      <c r="N1983" s="468">
        <f>IFERROR(__xludf.DUMMYFUNCTION("""COMPUTED_VALUE"""),0.0)</f>
        <v>0</v>
      </c>
      <c r="O1983" s="468">
        <f>IFERROR(__xludf.DUMMYFUNCTION("""COMPUTED_VALUE"""),0.0)</f>
        <v>0</v>
      </c>
      <c r="P1983" s="468">
        <f>IFERROR(__xludf.DUMMYFUNCTION("""COMPUTED_VALUE"""),2953134.0)</f>
        <v>2953134</v>
      </c>
      <c r="Q1983" s="468"/>
      <c r="R1983" s="468"/>
      <c r="S1983" s="468"/>
      <c r="T1983" s="468"/>
      <c r="U1983" s="468"/>
      <c r="V1983" s="468"/>
      <c r="W1983" s="468"/>
      <c r="X1983" s="468"/>
      <c r="Y1983" s="468"/>
      <c r="Z1983" s="468"/>
      <c r="AA1983" s="468"/>
      <c r="AB1983" s="468"/>
      <c r="AC1983" s="468"/>
      <c r="AD1983" s="468"/>
      <c r="AE1983" s="468"/>
      <c r="AF1983" s="468"/>
      <c r="AG1983" s="468"/>
      <c r="AH1983" s="468"/>
      <c r="AI1983" s="468"/>
      <c r="AJ1983" s="468"/>
    </row>
    <row r="1984" ht="15.75" customHeight="1">
      <c r="A1984" s="468">
        <f>IFERROR(__xludf.DUMMYFUNCTION("""COMPUTED_VALUE"""),8.121320263E9)</f>
        <v>8121320263</v>
      </c>
      <c r="B1984" s="468">
        <f>IFERROR(__xludf.DUMMYFUNCTION("""COMPUTED_VALUE"""),8121.0)</f>
        <v>8121</v>
      </c>
      <c r="C1984" s="468">
        <f>IFERROR(__xludf.DUMMYFUNCTION("""COMPUTED_VALUE"""),3.0)</f>
        <v>3</v>
      </c>
      <c r="D1984" s="468">
        <f>IFERROR(__xludf.DUMMYFUNCTION("""COMPUTED_VALUE"""),2026.0)</f>
        <v>2026</v>
      </c>
      <c r="E1984" s="468">
        <f>IFERROR(__xludf.DUMMYFUNCTION("""COMPUTED_VALUE"""),3.0)</f>
        <v>3</v>
      </c>
      <c r="F1984" s="468" t="str">
        <f>IFERROR(__xludf.DUMMYFUNCTION("""COMPUTED_VALUE"""),"Marzo")</f>
        <v>Marzo</v>
      </c>
      <c r="G1984" s="468">
        <f>IFERROR(__xludf.DUMMYFUNCTION("""COMPUTED_VALUE"""),0.0)</f>
        <v>0</v>
      </c>
      <c r="H1984" s="468">
        <f>IFERROR(__xludf.DUMMYFUNCTION("""COMPUTED_VALUE"""),0.0)</f>
        <v>0</v>
      </c>
      <c r="I1984" s="468">
        <f>IFERROR(__xludf.DUMMYFUNCTION("""COMPUTED_VALUE"""),0.0)</f>
        <v>0</v>
      </c>
      <c r="J1984" s="468">
        <f>IFERROR(__xludf.DUMMYFUNCTION("""COMPUTED_VALUE"""),2.2507111E7)</f>
        <v>22507111</v>
      </c>
      <c r="K1984" s="468">
        <f>IFERROR(__xludf.DUMMYFUNCTION("""COMPUTED_VALUE"""),0.0)</f>
        <v>0</v>
      </c>
      <c r="L1984" s="468">
        <f>IFERROR(__xludf.DUMMYFUNCTION("""COMPUTED_VALUE"""),0.0)</f>
        <v>0</v>
      </c>
      <c r="M1984" s="468">
        <f>IFERROR(__xludf.DUMMYFUNCTION("""COMPUTED_VALUE"""),2.2507111E7)</f>
        <v>22507111</v>
      </c>
      <c r="N1984" s="468">
        <f>IFERROR(__xludf.DUMMYFUNCTION("""COMPUTED_VALUE"""),0.0)</f>
        <v>0</v>
      </c>
      <c r="O1984" s="468">
        <f>IFERROR(__xludf.DUMMYFUNCTION("""COMPUTED_VALUE"""),0.0)</f>
        <v>0</v>
      </c>
      <c r="P1984" s="468">
        <f>IFERROR(__xludf.DUMMYFUNCTION("""COMPUTED_VALUE"""),0.0)</f>
        <v>0</v>
      </c>
      <c r="Q1984" s="468"/>
      <c r="R1984" s="468"/>
      <c r="S1984" s="468"/>
      <c r="T1984" s="468"/>
      <c r="U1984" s="468"/>
      <c r="V1984" s="468"/>
      <c r="W1984" s="468"/>
      <c r="X1984" s="468"/>
      <c r="Y1984" s="468"/>
      <c r="Z1984" s="468"/>
      <c r="AA1984" s="468"/>
      <c r="AB1984" s="468"/>
      <c r="AC1984" s="468"/>
      <c r="AD1984" s="468"/>
      <c r="AE1984" s="468"/>
      <c r="AF1984" s="468"/>
      <c r="AG1984" s="468"/>
      <c r="AH1984" s="468"/>
      <c r="AI1984" s="468"/>
      <c r="AJ1984" s="468"/>
    </row>
    <row r="1985" ht="15.75" customHeight="1">
      <c r="A1985" s="468">
        <f>IFERROR(__xludf.DUMMYFUNCTION("""COMPUTED_VALUE"""),8.121320264E9)</f>
        <v>8121320264</v>
      </c>
      <c r="B1985" s="468">
        <f>IFERROR(__xludf.DUMMYFUNCTION("""COMPUTED_VALUE"""),8121.0)</f>
        <v>8121</v>
      </c>
      <c r="C1985" s="468">
        <f>IFERROR(__xludf.DUMMYFUNCTION("""COMPUTED_VALUE"""),3.0)</f>
        <v>3</v>
      </c>
      <c r="D1985" s="468">
        <f>IFERROR(__xludf.DUMMYFUNCTION("""COMPUTED_VALUE"""),2026.0)</f>
        <v>2026</v>
      </c>
      <c r="E1985" s="468">
        <f>IFERROR(__xludf.DUMMYFUNCTION("""COMPUTED_VALUE"""),4.0)</f>
        <v>4</v>
      </c>
      <c r="F1985" s="468" t="str">
        <f>IFERROR(__xludf.DUMMYFUNCTION("""COMPUTED_VALUE"""),"Abril")</f>
        <v>Abril</v>
      </c>
      <c r="G1985" s="468">
        <f>IFERROR(__xludf.DUMMYFUNCTION("""COMPUTED_VALUE"""),0.0)</f>
        <v>0</v>
      </c>
      <c r="H1985" s="468">
        <f>IFERROR(__xludf.DUMMYFUNCTION("""COMPUTED_VALUE"""),0.0)</f>
        <v>0</v>
      </c>
      <c r="I1985" s="468">
        <f>IFERROR(__xludf.DUMMYFUNCTION("""COMPUTED_VALUE"""),0.0)</f>
        <v>0</v>
      </c>
      <c r="J1985" s="468">
        <f>IFERROR(__xludf.DUMMYFUNCTION("""COMPUTED_VALUE"""),2.2507111E7)</f>
        <v>22507111</v>
      </c>
      <c r="K1985" s="468">
        <f>IFERROR(__xludf.DUMMYFUNCTION("""COMPUTED_VALUE"""),0.0)</f>
        <v>0</v>
      </c>
      <c r="L1985" s="468">
        <f>IFERROR(__xludf.DUMMYFUNCTION("""COMPUTED_VALUE"""),0.0)</f>
        <v>0</v>
      </c>
      <c r="M1985" s="468">
        <f>IFERROR(__xludf.DUMMYFUNCTION("""COMPUTED_VALUE"""),2.2507111E7)</f>
        <v>22507111</v>
      </c>
      <c r="N1985" s="468">
        <f>IFERROR(__xludf.DUMMYFUNCTION("""COMPUTED_VALUE"""),0.0)</f>
        <v>0</v>
      </c>
      <c r="O1985" s="468">
        <f>IFERROR(__xludf.DUMMYFUNCTION("""COMPUTED_VALUE"""),0.0)</f>
        <v>0</v>
      </c>
      <c r="P1985" s="468">
        <f>IFERROR(__xludf.DUMMYFUNCTION("""COMPUTED_VALUE"""),0.0)</f>
        <v>0</v>
      </c>
      <c r="Q1985" s="468"/>
      <c r="R1985" s="468"/>
      <c r="S1985" s="468"/>
      <c r="T1985" s="468"/>
      <c r="U1985" s="468"/>
      <c r="V1985" s="468"/>
      <c r="W1985" s="468"/>
      <c r="X1985" s="468"/>
      <c r="Y1985" s="468"/>
      <c r="Z1985" s="468"/>
      <c r="AA1985" s="468"/>
      <c r="AB1985" s="468"/>
      <c r="AC1985" s="468"/>
      <c r="AD1985" s="468"/>
      <c r="AE1985" s="468"/>
      <c r="AF1985" s="468"/>
      <c r="AG1985" s="468"/>
      <c r="AH1985" s="468"/>
      <c r="AI1985" s="468"/>
      <c r="AJ1985" s="468"/>
    </row>
    <row r="1986" ht="15.75" customHeight="1">
      <c r="A1986" s="468">
        <f>IFERROR(__xludf.DUMMYFUNCTION("""COMPUTED_VALUE"""),8.121320265E9)</f>
        <v>8121320265</v>
      </c>
      <c r="B1986" s="468">
        <f>IFERROR(__xludf.DUMMYFUNCTION("""COMPUTED_VALUE"""),8121.0)</f>
        <v>8121</v>
      </c>
      <c r="C1986" s="468">
        <f>IFERROR(__xludf.DUMMYFUNCTION("""COMPUTED_VALUE"""),3.0)</f>
        <v>3</v>
      </c>
      <c r="D1986" s="468">
        <f>IFERROR(__xludf.DUMMYFUNCTION("""COMPUTED_VALUE"""),2026.0)</f>
        <v>2026</v>
      </c>
      <c r="E1986" s="468">
        <f>IFERROR(__xludf.DUMMYFUNCTION("""COMPUTED_VALUE"""),5.0)</f>
        <v>5</v>
      </c>
      <c r="F1986" s="468" t="str">
        <f>IFERROR(__xludf.DUMMYFUNCTION("""COMPUTED_VALUE"""),"Mayo")</f>
        <v>Mayo</v>
      </c>
      <c r="G1986" s="468">
        <f>IFERROR(__xludf.DUMMYFUNCTION("""COMPUTED_VALUE"""),0.0)</f>
        <v>0</v>
      </c>
      <c r="H1986" s="468">
        <f>IFERROR(__xludf.DUMMYFUNCTION("""COMPUTED_VALUE"""),0.0)</f>
        <v>0</v>
      </c>
      <c r="I1986" s="468">
        <f>IFERROR(__xludf.DUMMYFUNCTION("""COMPUTED_VALUE"""),0.0)</f>
        <v>0</v>
      </c>
      <c r="J1986" s="468">
        <f>IFERROR(__xludf.DUMMYFUNCTION("""COMPUTED_VALUE"""),2.2507111E7)</f>
        <v>22507111</v>
      </c>
      <c r="K1986" s="468">
        <f>IFERROR(__xludf.DUMMYFUNCTION("""COMPUTED_VALUE"""),0.0)</f>
        <v>0</v>
      </c>
      <c r="L1986" s="468">
        <f>IFERROR(__xludf.DUMMYFUNCTION("""COMPUTED_VALUE"""),0.0)</f>
        <v>0</v>
      </c>
      <c r="M1986" s="468">
        <f>IFERROR(__xludf.DUMMYFUNCTION("""COMPUTED_VALUE"""),2.2507111E7)</f>
        <v>22507111</v>
      </c>
      <c r="N1986" s="468">
        <f>IFERROR(__xludf.DUMMYFUNCTION("""COMPUTED_VALUE"""),0.0)</f>
        <v>0</v>
      </c>
      <c r="O1986" s="468">
        <f>IFERROR(__xludf.DUMMYFUNCTION("""COMPUTED_VALUE"""),0.0)</f>
        <v>0</v>
      </c>
      <c r="P1986" s="468">
        <f>IFERROR(__xludf.DUMMYFUNCTION("""COMPUTED_VALUE"""),0.0)</f>
        <v>0</v>
      </c>
      <c r="Q1986" s="468"/>
      <c r="R1986" s="468"/>
      <c r="S1986" s="468"/>
      <c r="T1986" s="468"/>
      <c r="U1986" s="468"/>
      <c r="V1986" s="468"/>
      <c r="W1986" s="468"/>
      <c r="X1986" s="468"/>
      <c r="Y1986" s="468"/>
      <c r="Z1986" s="468"/>
      <c r="AA1986" s="468"/>
      <c r="AB1986" s="468"/>
      <c r="AC1986" s="468"/>
      <c r="AD1986" s="468"/>
      <c r="AE1986" s="468"/>
      <c r="AF1986" s="468"/>
      <c r="AG1986" s="468"/>
      <c r="AH1986" s="468"/>
      <c r="AI1986" s="468"/>
      <c r="AJ1986" s="468"/>
    </row>
    <row r="1987" ht="15.75" customHeight="1">
      <c r="A1987" s="468">
        <f>IFERROR(__xludf.DUMMYFUNCTION("""COMPUTED_VALUE"""),8.121320266E9)</f>
        <v>8121320266</v>
      </c>
      <c r="B1987" s="468">
        <f>IFERROR(__xludf.DUMMYFUNCTION("""COMPUTED_VALUE"""),8121.0)</f>
        <v>8121</v>
      </c>
      <c r="C1987" s="468">
        <f>IFERROR(__xludf.DUMMYFUNCTION("""COMPUTED_VALUE"""),3.0)</f>
        <v>3</v>
      </c>
      <c r="D1987" s="468">
        <f>IFERROR(__xludf.DUMMYFUNCTION("""COMPUTED_VALUE"""),2026.0)</f>
        <v>2026</v>
      </c>
      <c r="E1987" s="468">
        <f>IFERROR(__xludf.DUMMYFUNCTION("""COMPUTED_VALUE"""),6.0)</f>
        <v>6</v>
      </c>
      <c r="F1987" s="468" t="str">
        <f>IFERROR(__xludf.DUMMYFUNCTION("""COMPUTED_VALUE"""),"Junio")</f>
        <v>Junio</v>
      </c>
      <c r="G1987" s="468">
        <f>IFERROR(__xludf.DUMMYFUNCTION("""COMPUTED_VALUE"""),0.0)</f>
        <v>0</v>
      </c>
      <c r="H1987" s="468">
        <f>IFERROR(__xludf.DUMMYFUNCTION("""COMPUTED_VALUE"""),0.0)</f>
        <v>0</v>
      </c>
      <c r="I1987" s="468">
        <f>IFERROR(__xludf.DUMMYFUNCTION("""COMPUTED_VALUE"""),0.0)</f>
        <v>0</v>
      </c>
      <c r="J1987" s="468">
        <f>IFERROR(__xludf.DUMMYFUNCTION("""COMPUTED_VALUE"""),3.022507111E9)</f>
        <v>3022507111</v>
      </c>
      <c r="K1987" s="468">
        <f>IFERROR(__xludf.DUMMYFUNCTION("""COMPUTED_VALUE"""),0.0)</f>
        <v>0</v>
      </c>
      <c r="L1987" s="468">
        <f>IFERROR(__xludf.DUMMYFUNCTION("""COMPUTED_VALUE"""),0.0)</f>
        <v>0</v>
      </c>
      <c r="M1987" s="468">
        <f>IFERROR(__xludf.DUMMYFUNCTION("""COMPUTED_VALUE"""),3.022507111E9)</f>
        <v>3022507111</v>
      </c>
      <c r="N1987" s="468">
        <f>IFERROR(__xludf.DUMMYFUNCTION("""COMPUTED_VALUE"""),0.0)</f>
        <v>0</v>
      </c>
      <c r="O1987" s="468">
        <f>IFERROR(__xludf.DUMMYFUNCTION("""COMPUTED_VALUE"""),0.0)</f>
        <v>0</v>
      </c>
      <c r="P1987" s="468">
        <f>IFERROR(__xludf.DUMMYFUNCTION("""COMPUTED_VALUE"""),0.0)</f>
        <v>0</v>
      </c>
      <c r="Q1987" s="468"/>
      <c r="R1987" s="468"/>
      <c r="S1987" s="468"/>
      <c r="T1987" s="468"/>
      <c r="U1987" s="468"/>
      <c r="V1987" s="468"/>
      <c r="W1987" s="468"/>
      <c r="X1987" s="468"/>
      <c r="Y1987" s="468"/>
      <c r="Z1987" s="468"/>
      <c r="AA1987" s="468"/>
      <c r="AB1987" s="468"/>
      <c r="AC1987" s="468"/>
      <c r="AD1987" s="468"/>
      <c r="AE1987" s="468"/>
      <c r="AF1987" s="468"/>
      <c r="AG1987" s="468"/>
      <c r="AH1987" s="468"/>
      <c r="AI1987" s="468"/>
      <c r="AJ1987" s="468"/>
    </row>
    <row r="1988" ht="15.75" customHeight="1">
      <c r="A1988" s="468">
        <f>IFERROR(__xludf.DUMMYFUNCTION("""COMPUTED_VALUE"""),8.121320267E9)</f>
        <v>8121320267</v>
      </c>
      <c r="B1988" s="468">
        <f>IFERROR(__xludf.DUMMYFUNCTION("""COMPUTED_VALUE"""),8121.0)</f>
        <v>8121</v>
      </c>
      <c r="C1988" s="468">
        <f>IFERROR(__xludf.DUMMYFUNCTION("""COMPUTED_VALUE"""),3.0)</f>
        <v>3</v>
      </c>
      <c r="D1988" s="468">
        <f>IFERROR(__xludf.DUMMYFUNCTION("""COMPUTED_VALUE"""),2026.0)</f>
        <v>2026</v>
      </c>
      <c r="E1988" s="468">
        <f>IFERROR(__xludf.DUMMYFUNCTION("""COMPUTED_VALUE"""),7.0)</f>
        <v>7</v>
      </c>
      <c r="F1988" s="468" t="str">
        <f>IFERROR(__xludf.DUMMYFUNCTION("""COMPUTED_VALUE"""),"Julio")</f>
        <v>Julio</v>
      </c>
      <c r="G1988" s="468">
        <f>IFERROR(__xludf.DUMMYFUNCTION("""COMPUTED_VALUE"""),0.0)</f>
        <v>0</v>
      </c>
      <c r="H1988" s="468">
        <f>IFERROR(__xludf.DUMMYFUNCTION("""COMPUTED_VALUE"""),0.0)</f>
        <v>0</v>
      </c>
      <c r="I1988" s="468">
        <f>IFERROR(__xludf.DUMMYFUNCTION("""COMPUTED_VALUE"""),0.0)</f>
        <v>0</v>
      </c>
      <c r="J1988" s="468">
        <f>IFERROR(__xludf.DUMMYFUNCTION("""COMPUTED_VALUE"""),2.2507111E7)</f>
        <v>22507111</v>
      </c>
      <c r="K1988" s="468">
        <f>IFERROR(__xludf.DUMMYFUNCTION("""COMPUTED_VALUE"""),0.0)</f>
        <v>0</v>
      </c>
      <c r="L1988" s="468">
        <f>IFERROR(__xludf.DUMMYFUNCTION("""COMPUTED_VALUE"""),0.0)</f>
        <v>0</v>
      </c>
      <c r="M1988" s="468">
        <f>IFERROR(__xludf.DUMMYFUNCTION("""COMPUTED_VALUE"""),2.2507111E7)</f>
        <v>22507111</v>
      </c>
      <c r="N1988" s="468">
        <f>IFERROR(__xludf.DUMMYFUNCTION("""COMPUTED_VALUE"""),0.0)</f>
        <v>0</v>
      </c>
      <c r="O1988" s="468">
        <f>IFERROR(__xludf.DUMMYFUNCTION("""COMPUTED_VALUE"""),0.0)</f>
        <v>0</v>
      </c>
      <c r="P1988" s="468">
        <f>IFERROR(__xludf.DUMMYFUNCTION("""COMPUTED_VALUE"""),0.0)</f>
        <v>0</v>
      </c>
      <c r="Q1988" s="468"/>
      <c r="R1988" s="468"/>
      <c r="S1988" s="468"/>
      <c r="T1988" s="468"/>
      <c r="U1988" s="468"/>
      <c r="V1988" s="468"/>
      <c r="W1988" s="468"/>
      <c r="X1988" s="468"/>
      <c r="Y1988" s="468"/>
      <c r="Z1988" s="468"/>
      <c r="AA1988" s="468"/>
      <c r="AB1988" s="468"/>
      <c r="AC1988" s="468"/>
      <c r="AD1988" s="468"/>
      <c r="AE1988" s="468"/>
      <c r="AF1988" s="468"/>
      <c r="AG1988" s="468"/>
      <c r="AH1988" s="468"/>
      <c r="AI1988" s="468"/>
      <c r="AJ1988" s="468"/>
    </row>
    <row r="1989" ht="15.75" customHeight="1">
      <c r="A1989" s="468">
        <f>IFERROR(__xludf.DUMMYFUNCTION("""COMPUTED_VALUE"""),8.121320268E9)</f>
        <v>8121320268</v>
      </c>
      <c r="B1989" s="468">
        <f>IFERROR(__xludf.DUMMYFUNCTION("""COMPUTED_VALUE"""),8121.0)</f>
        <v>8121</v>
      </c>
      <c r="C1989" s="468">
        <f>IFERROR(__xludf.DUMMYFUNCTION("""COMPUTED_VALUE"""),3.0)</f>
        <v>3</v>
      </c>
      <c r="D1989" s="468">
        <f>IFERROR(__xludf.DUMMYFUNCTION("""COMPUTED_VALUE"""),2026.0)</f>
        <v>2026</v>
      </c>
      <c r="E1989" s="468">
        <f>IFERROR(__xludf.DUMMYFUNCTION("""COMPUTED_VALUE"""),8.0)</f>
        <v>8</v>
      </c>
      <c r="F1989" s="468" t="str">
        <f>IFERROR(__xludf.DUMMYFUNCTION("""COMPUTED_VALUE"""),"Agosto")</f>
        <v>Agosto</v>
      </c>
      <c r="G1989" s="468">
        <f>IFERROR(__xludf.DUMMYFUNCTION("""COMPUTED_VALUE"""),0.0)</f>
        <v>0</v>
      </c>
      <c r="H1989" s="468">
        <f>IFERROR(__xludf.DUMMYFUNCTION("""COMPUTED_VALUE"""),0.0)</f>
        <v>0</v>
      </c>
      <c r="I1989" s="468">
        <f>IFERROR(__xludf.DUMMYFUNCTION("""COMPUTED_VALUE"""),0.0)</f>
        <v>0</v>
      </c>
      <c r="J1989" s="468">
        <f>IFERROR(__xludf.DUMMYFUNCTION("""COMPUTED_VALUE"""),2.2507111E7)</f>
        <v>22507111</v>
      </c>
      <c r="K1989" s="468">
        <f>IFERROR(__xludf.DUMMYFUNCTION("""COMPUTED_VALUE"""),0.0)</f>
        <v>0</v>
      </c>
      <c r="L1989" s="468">
        <f>IFERROR(__xludf.DUMMYFUNCTION("""COMPUTED_VALUE"""),0.0)</f>
        <v>0</v>
      </c>
      <c r="M1989" s="468">
        <f>IFERROR(__xludf.DUMMYFUNCTION("""COMPUTED_VALUE"""),2.2507111E7)</f>
        <v>22507111</v>
      </c>
      <c r="N1989" s="468">
        <f>IFERROR(__xludf.DUMMYFUNCTION("""COMPUTED_VALUE"""),0.0)</f>
        <v>0</v>
      </c>
      <c r="O1989" s="468">
        <f>IFERROR(__xludf.DUMMYFUNCTION("""COMPUTED_VALUE"""),0.0)</f>
        <v>0</v>
      </c>
      <c r="P1989" s="468">
        <f>IFERROR(__xludf.DUMMYFUNCTION("""COMPUTED_VALUE"""),0.0)</f>
        <v>0</v>
      </c>
      <c r="Q1989" s="468"/>
      <c r="R1989" s="468"/>
      <c r="S1989" s="468"/>
      <c r="T1989" s="468"/>
      <c r="U1989" s="468"/>
      <c r="V1989" s="468"/>
      <c r="W1989" s="468"/>
      <c r="X1989" s="468"/>
      <c r="Y1989" s="468"/>
      <c r="Z1989" s="468"/>
      <c r="AA1989" s="468"/>
      <c r="AB1989" s="468"/>
      <c r="AC1989" s="468"/>
      <c r="AD1989" s="468"/>
      <c r="AE1989" s="468"/>
      <c r="AF1989" s="468"/>
      <c r="AG1989" s="468"/>
      <c r="AH1989" s="468"/>
      <c r="AI1989" s="468"/>
      <c r="AJ1989" s="468"/>
    </row>
    <row r="1990" ht="15.75" customHeight="1">
      <c r="A1990" s="468">
        <f>IFERROR(__xludf.DUMMYFUNCTION("""COMPUTED_VALUE"""),8.121320269E9)</f>
        <v>8121320269</v>
      </c>
      <c r="B1990" s="468">
        <f>IFERROR(__xludf.DUMMYFUNCTION("""COMPUTED_VALUE"""),8121.0)</f>
        <v>8121</v>
      </c>
      <c r="C1990" s="468">
        <f>IFERROR(__xludf.DUMMYFUNCTION("""COMPUTED_VALUE"""),3.0)</f>
        <v>3</v>
      </c>
      <c r="D1990" s="468">
        <f>IFERROR(__xludf.DUMMYFUNCTION("""COMPUTED_VALUE"""),2026.0)</f>
        <v>2026</v>
      </c>
      <c r="E1990" s="468">
        <f>IFERROR(__xludf.DUMMYFUNCTION("""COMPUTED_VALUE"""),9.0)</f>
        <v>9</v>
      </c>
      <c r="F1990" s="468" t="str">
        <f>IFERROR(__xludf.DUMMYFUNCTION("""COMPUTED_VALUE"""),"Septiembre")</f>
        <v>Septiembre</v>
      </c>
      <c r="G1990" s="468">
        <f>IFERROR(__xludf.DUMMYFUNCTION("""COMPUTED_VALUE"""),0.0)</f>
        <v>0</v>
      </c>
      <c r="H1990" s="468">
        <f>IFERROR(__xludf.DUMMYFUNCTION("""COMPUTED_VALUE"""),0.0)</f>
        <v>0</v>
      </c>
      <c r="I1990" s="468">
        <f>IFERROR(__xludf.DUMMYFUNCTION("""COMPUTED_VALUE"""),0.0)</f>
        <v>0</v>
      </c>
      <c r="J1990" s="468">
        <f>IFERROR(__xludf.DUMMYFUNCTION("""COMPUTED_VALUE"""),2.2507111E7)</f>
        <v>22507111</v>
      </c>
      <c r="K1990" s="468">
        <f>IFERROR(__xludf.DUMMYFUNCTION("""COMPUTED_VALUE"""),0.0)</f>
        <v>0</v>
      </c>
      <c r="L1990" s="468">
        <f>IFERROR(__xludf.DUMMYFUNCTION("""COMPUTED_VALUE"""),0.0)</f>
        <v>0</v>
      </c>
      <c r="M1990" s="468">
        <f>IFERROR(__xludf.DUMMYFUNCTION("""COMPUTED_VALUE"""),2.2507111E7)</f>
        <v>22507111</v>
      </c>
      <c r="N1990" s="468">
        <f>IFERROR(__xludf.DUMMYFUNCTION("""COMPUTED_VALUE"""),0.0)</f>
        <v>0</v>
      </c>
      <c r="O1990" s="468">
        <f>IFERROR(__xludf.DUMMYFUNCTION("""COMPUTED_VALUE"""),0.0)</f>
        <v>0</v>
      </c>
      <c r="P1990" s="468">
        <f>IFERROR(__xludf.DUMMYFUNCTION("""COMPUTED_VALUE"""),0.0)</f>
        <v>0</v>
      </c>
      <c r="Q1990" s="468"/>
      <c r="R1990" s="468"/>
      <c r="S1990" s="468"/>
      <c r="T1990" s="468"/>
      <c r="U1990" s="468"/>
      <c r="V1990" s="468"/>
      <c r="W1990" s="468"/>
      <c r="X1990" s="468"/>
      <c r="Y1990" s="468"/>
      <c r="Z1990" s="468"/>
      <c r="AA1990" s="468"/>
      <c r="AB1990" s="468"/>
      <c r="AC1990" s="468"/>
      <c r="AD1990" s="468"/>
      <c r="AE1990" s="468"/>
      <c r="AF1990" s="468"/>
      <c r="AG1990" s="468"/>
      <c r="AH1990" s="468"/>
      <c r="AI1990" s="468"/>
      <c r="AJ1990" s="468"/>
    </row>
    <row r="1991" ht="15.75" customHeight="1">
      <c r="A1991" s="468">
        <f>IFERROR(__xludf.DUMMYFUNCTION("""COMPUTED_VALUE"""),8.121320261E10)</f>
        <v>81213202610</v>
      </c>
      <c r="B1991" s="468">
        <f>IFERROR(__xludf.DUMMYFUNCTION("""COMPUTED_VALUE"""),8121.0)</f>
        <v>8121</v>
      </c>
      <c r="C1991" s="468">
        <f>IFERROR(__xludf.DUMMYFUNCTION("""COMPUTED_VALUE"""),3.0)</f>
        <v>3</v>
      </c>
      <c r="D1991" s="468">
        <f>IFERROR(__xludf.DUMMYFUNCTION("""COMPUTED_VALUE"""),2026.0)</f>
        <v>2026</v>
      </c>
      <c r="E1991" s="468">
        <f>IFERROR(__xludf.DUMMYFUNCTION("""COMPUTED_VALUE"""),10.0)</f>
        <v>10</v>
      </c>
      <c r="F1991" s="468" t="str">
        <f>IFERROR(__xludf.DUMMYFUNCTION("""COMPUTED_VALUE"""),"Octubre")</f>
        <v>Octubre</v>
      </c>
      <c r="G1991" s="468">
        <f>IFERROR(__xludf.DUMMYFUNCTION("""COMPUTED_VALUE"""),0.0)</f>
        <v>0</v>
      </c>
      <c r="H1991" s="468">
        <f>IFERROR(__xludf.DUMMYFUNCTION("""COMPUTED_VALUE"""),0.0)</f>
        <v>0</v>
      </c>
      <c r="I1991" s="468">
        <f>IFERROR(__xludf.DUMMYFUNCTION("""COMPUTED_VALUE"""),0.0)</f>
        <v>0</v>
      </c>
      <c r="J1991" s="468">
        <f>IFERROR(__xludf.DUMMYFUNCTION("""COMPUTED_VALUE"""),2.2507111E7)</f>
        <v>22507111</v>
      </c>
      <c r="K1991" s="468">
        <f>IFERROR(__xludf.DUMMYFUNCTION("""COMPUTED_VALUE"""),0.0)</f>
        <v>0</v>
      </c>
      <c r="L1991" s="468">
        <f>IFERROR(__xludf.DUMMYFUNCTION("""COMPUTED_VALUE"""),0.0)</f>
        <v>0</v>
      </c>
      <c r="M1991" s="468">
        <f>IFERROR(__xludf.DUMMYFUNCTION("""COMPUTED_VALUE"""),2.2507111E7)</f>
        <v>22507111</v>
      </c>
      <c r="N1991" s="468">
        <f>IFERROR(__xludf.DUMMYFUNCTION("""COMPUTED_VALUE"""),0.0)</f>
        <v>0</v>
      </c>
      <c r="O1991" s="468">
        <f>IFERROR(__xludf.DUMMYFUNCTION("""COMPUTED_VALUE"""),0.0)</f>
        <v>0</v>
      </c>
      <c r="P1991" s="468">
        <f>IFERROR(__xludf.DUMMYFUNCTION("""COMPUTED_VALUE"""),0.0)</f>
        <v>0</v>
      </c>
      <c r="Q1991" s="468"/>
      <c r="R1991" s="468"/>
      <c r="S1991" s="468"/>
      <c r="T1991" s="468"/>
      <c r="U1991" s="468"/>
      <c r="V1991" s="468"/>
      <c r="W1991" s="468"/>
      <c r="X1991" s="468"/>
      <c r="Y1991" s="468"/>
      <c r="Z1991" s="468"/>
      <c r="AA1991" s="468"/>
      <c r="AB1991" s="468"/>
      <c r="AC1991" s="468"/>
      <c r="AD1991" s="468"/>
      <c r="AE1991" s="468"/>
      <c r="AF1991" s="468"/>
      <c r="AG1991" s="468"/>
      <c r="AH1991" s="468"/>
      <c r="AI1991" s="468"/>
      <c r="AJ1991" s="468"/>
    </row>
    <row r="1992" ht="15.75" customHeight="1">
      <c r="A1992" s="468">
        <f>IFERROR(__xludf.DUMMYFUNCTION("""COMPUTED_VALUE"""),8.1213202611E10)</f>
        <v>81213202611</v>
      </c>
      <c r="B1992" s="468">
        <f>IFERROR(__xludf.DUMMYFUNCTION("""COMPUTED_VALUE"""),8121.0)</f>
        <v>8121</v>
      </c>
      <c r="C1992" s="468">
        <f>IFERROR(__xludf.DUMMYFUNCTION("""COMPUTED_VALUE"""),3.0)</f>
        <v>3</v>
      </c>
      <c r="D1992" s="468">
        <f>IFERROR(__xludf.DUMMYFUNCTION("""COMPUTED_VALUE"""),2026.0)</f>
        <v>2026</v>
      </c>
      <c r="E1992" s="468">
        <f>IFERROR(__xludf.DUMMYFUNCTION("""COMPUTED_VALUE"""),11.0)</f>
        <v>11</v>
      </c>
      <c r="F1992" s="468" t="str">
        <f>IFERROR(__xludf.DUMMYFUNCTION("""COMPUTED_VALUE"""),"Noviembre")</f>
        <v>Noviembre</v>
      </c>
      <c r="G1992" s="468">
        <f>IFERROR(__xludf.DUMMYFUNCTION("""COMPUTED_VALUE"""),0.0)</f>
        <v>0</v>
      </c>
      <c r="H1992" s="468">
        <f>IFERROR(__xludf.DUMMYFUNCTION("""COMPUTED_VALUE"""),0.0)</f>
        <v>0</v>
      </c>
      <c r="I1992" s="468">
        <f>IFERROR(__xludf.DUMMYFUNCTION("""COMPUTED_VALUE"""),0.0)</f>
        <v>0</v>
      </c>
      <c r="J1992" s="468">
        <f>IFERROR(__xludf.DUMMYFUNCTION("""COMPUTED_VALUE"""),2.1291444E7)</f>
        <v>21291444</v>
      </c>
      <c r="K1992" s="468">
        <f>IFERROR(__xludf.DUMMYFUNCTION("""COMPUTED_VALUE"""),0.0)</f>
        <v>0</v>
      </c>
      <c r="L1992" s="468">
        <f>IFERROR(__xludf.DUMMYFUNCTION("""COMPUTED_VALUE"""),0.0)</f>
        <v>0</v>
      </c>
      <c r="M1992" s="468">
        <f>IFERROR(__xludf.DUMMYFUNCTION("""COMPUTED_VALUE"""),2.1291444E7)</f>
        <v>21291444</v>
      </c>
      <c r="N1992" s="468">
        <f>IFERROR(__xludf.DUMMYFUNCTION("""COMPUTED_VALUE"""),0.0)</f>
        <v>0</v>
      </c>
      <c r="O1992" s="468">
        <f>IFERROR(__xludf.DUMMYFUNCTION("""COMPUTED_VALUE"""),0.0)</f>
        <v>0</v>
      </c>
      <c r="P1992" s="468">
        <f>IFERROR(__xludf.DUMMYFUNCTION("""COMPUTED_VALUE"""),0.0)</f>
        <v>0</v>
      </c>
      <c r="Q1992" s="468"/>
      <c r="R1992" s="468"/>
      <c r="S1992" s="468"/>
      <c r="T1992" s="468"/>
      <c r="U1992" s="468"/>
      <c r="V1992" s="468"/>
      <c r="W1992" s="468"/>
      <c r="X1992" s="468"/>
      <c r="Y1992" s="468"/>
      <c r="Z1992" s="468"/>
      <c r="AA1992" s="468"/>
      <c r="AB1992" s="468"/>
      <c r="AC1992" s="468"/>
      <c r="AD1992" s="468"/>
      <c r="AE1992" s="468"/>
      <c r="AF1992" s="468"/>
      <c r="AG1992" s="468"/>
      <c r="AH1992" s="468"/>
      <c r="AI1992" s="468"/>
      <c r="AJ1992" s="468"/>
    </row>
    <row r="1993" ht="15.75" customHeight="1">
      <c r="A1993" s="468">
        <f>IFERROR(__xludf.DUMMYFUNCTION("""COMPUTED_VALUE"""),8.1213202612E10)</f>
        <v>81213202612</v>
      </c>
      <c r="B1993" s="468">
        <f>IFERROR(__xludf.DUMMYFUNCTION("""COMPUTED_VALUE"""),8121.0)</f>
        <v>8121</v>
      </c>
      <c r="C1993" s="468">
        <f>IFERROR(__xludf.DUMMYFUNCTION("""COMPUTED_VALUE"""),3.0)</f>
        <v>3</v>
      </c>
      <c r="D1993" s="468">
        <f>IFERROR(__xludf.DUMMYFUNCTION("""COMPUTED_VALUE"""),2026.0)</f>
        <v>2026</v>
      </c>
      <c r="E1993" s="468">
        <f>IFERROR(__xludf.DUMMYFUNCTION("""COMPUTED_VALUE"""),12.0)</f>
        <v>12</v>
      </c>
      <c r="F1993" s="468" t="str">
        <f>IFERROR(__xludf.DUMMYFUNCTION("""COMPUTED_VALUE"""),"Diciembre")</f>
        <v>Diciembre</v>
      </c>
      <c r="G1993" s="468">
        <f>IFERROR(__xludf.DUMMYFUNCTION("""COMPUTED_VALUE"""),0.0)</f>
        <v>0</v>
      </c>
      <c r="H1993" s="468">
        <f>IFERROR(__xludf.DUMMYFUNCTION("""COMPUTED_VALUE"""),0.0)</f>
        <v>0</v>
      </c>
      <c r="I1993" s="468">
        <f>IFERROR(__xludf.DUMMYFUNCTION("""COMPUTED_VALUE"""),0.0)</f>
        <v>0</v>
      </c>
      <c r="J1993" s="468">
        <f>IFERROR(__xludf.DUMMYFUNCTION("""COMPUTED_VALUE"""),2.2328134E7)</f>
        <v>22328134</v>
      </c>
      <c r="K1993" s="468">
        <f>IFERROR(__xludf.DUMMYFUNCTION("""COMPUTED_VALUE"""),0.0)</f>
        <v>0</v>
      </c>
      <c r="L1993" s="468">
        <f>IFERROR(__xludf.DUMMYFUNCTION("""COMPUTED_VALUE"""),0.0)</f>
        <v>0</v>
      </c>
      <c r="M1993" s="468">
        <f>IFERROR(__xludf.DUMMYFUNCTION("""COMPUTED_VALUE"""),2.2328134E7)</f>
        <v>22328134</v>
      </c>
      <c r="N1993" s="468">
        <f>IFERROR(__xludf.DUMMYFUNCTION("""COMPUTED_VALUE"""),0.0)</f>
        <v>0</v>
      </c>
      <c r="O1993" s="468">
        <f>IFERROR(__xludf.DUMMYFUNCTION("""COMPUTED_VALUE"""),0.0)</f>
        <v>0</v>
      </c>
      <c r="P1993" s="468">
        <f>IFERROR(__xludf.DUMMYFUNCTION("""COMPUTED_VALUE"""),0.0)</f>
        <v>0</v>
      </c>
      <c r="Q1993" s="468"/>
      <c r="R1993" s="468"/>
      <c r="S1993" s="468"/>
      <c r="T1993" s="468"/>
      <c r="U1993" s="468"/>
      <c r="V1993" s="468"/>
      <c r="W1993" s="468"/>
      <c r="X1993" s="468"/>
      <c r="Y1993" s="468"/>
      <c r="Z1993" s="468"/>
      <c r="AA1993" s="468"/>
      <c r="AB1993" s="468"/>
      <c r="AC1993" s="468"/>
      <c r="AD1993" s="468"/>
      <c r="AE1993" s="468"/>
      <c r="AF1993" s="468"/>
      <c r="AG1993" s="468"/>
      <c r="AH1993" s="468"/>
      <c r="AI1993" s="468"/>
      <c r="AJ1993" s="468"/>
    </row>
    <row r="1994" ht="15.75" customHeight="1">
      <c r="A1994" s="468">
        <f>IFERROR(__xludf.DUMMYFUNCTION("""COMPUTED_VALUE"""),8.121420261E9)</f>
        <v>8121420261</v>
      </c>
      <c r="B1994" s="468">
        <f>IFERROR(__xludf.DUMMYFUNCTION("""COMPUTED_VALUE"""),8121.0)</f>
        <v>8121</v>
      </c>
      <c r="C1994" s="468">
        <f>IFERROR(__xludf.DUMMYFUNCTION("""COMPUTED_VALUE"""),4.0)</f>
        <v>4</v>
      </c>
      <c r="D1994" s="468">
        <f>IFERROR(__xludf.DUMMYFUNCTION("""COMPUTED_VALUE"""),2026.0)</f>
        <v>2026</v>
      </c>
      <c r="E1994" s="468">
        <f>IFERROR(__xludf.DUMMYFUNCTION("""COMPUTED_VALUE"""),1.0)</f>
        <v>1</v>
      </c>
      <c r="F1994" s="468" t="str">
        <f>IFERROR(__xludf.DUMMYFUNCTION("""COMPUTED_VALUE"""),"Enero")</f>
        <v>Enero</v>
      </c>
      <c r="G1994" s="468">
        <f>IFERROR(__xludf.DUMMYFUNCTION("""COMPUTED_VALUE"""),1.236094133E9)</f>
        <v>1236094133</v>
      </c>
      <c r="H1994" s="468">
        <f>IFERROR(__xludf.DUMMYFUNCTION("""COMPUTED_VALUE"""),1.195481E9)</f>
        <v>1195481000</v>
      </c>
      <c r="I1994" s="468">
        <f>IFERROR(__xludf.DUMMYFUNCTION("""COMPUTED_VALUE"""),4.0613133E7)</f>
        <v>40613133</v>
      </c>
      <c r="J1994" s="468">
        <f>IFERROR(__xludf.DUMMYFUNCTION("""COMPUTED_VALUE"""),0.0)</f>
        <v>0</v>
      </c>
      <c r="K1994" s="468">
        <f>IFERROR(__xludf.DUMMYFUNCTION("""COMPUTED_VALUE"""),1.195481E9)</f>
        <v>1195481000</v>
      </c>
      <c r="L1994" s="468">
        <f>IFERROR(__xludf.DUMMYFUNCTION("""COMPUTED_VALUE"""),1.139724E9)</f>
        <v>1139724000</v>
      </c>
      <c r="M1994" s="468">
        <f>IFERROR(__xludf.DUMMYFUNCTION("""COMPUTED_VALUE"""),0.0)</f>
        <v>0</v>
      </c>
      <c r="N1994" s="468">
        <f>IFERROR(__xludf.DUMMYFUNCTION("""COMPUTED_VALUE"""),0.0)</f>
        <v>0</v>
      </c>
      <c r="O1994" s="468">
        <f>IFERROR(__xludf.DUMMYFUNCTION("""COMPUTED_VALUE"""),4.0613133E7)</f>
        <v>40613133</v>
      </c>
      <c r="P1994" s="468">
        <f>IFERROR(__xludf.DUMMYFUNCTION("""COMPUTED_VALUE"""),5228800.0)</f>
        <v>5228800</v>
      </c>
      <c r="Q1994" s="468"/>
      <c r="R1994" s="468"/>
      <c r="S1994" s="468"/>
      <c r="T1994" s="468"/>
      <c r="U1994" s="468"/>
      <c r="V1994" s="468"/>
      <c r="W1994" s="468"/>
      <c r="X1994" s="468"/>
      <c r="Y1994" s="468"/>
      <c r="Z1994" s="468"/>
      <c r="AA1994" s="468"/>
      <c r="AB1994" s="468"/>
      <c r="AC1994" s="468"/>
      <c r="AD1994" s="468"/>
      <c r="AE1994" s="468"/>
      <c r="AF1994" s="468"/>
      <c r="AG1994" s="468"/>
      <c r="AH1994" s="468"/>
      <c r="AI1994" s="468"/>
      <c r="AJ1994" s="468"/>
    </row>
    <row r="1995" ht="15.75" customHeight="1">
      <c r="A1995" s="468">
        <f>IFERROR(__xludf.DUMMYFUNCTION("""COMPUTED_VALUE"""),8.121420262E9)</f>
        <v>8121420262</v>
      </c>
      <c r="B1995" s="468">
        <f>IFERROR(__xludf.DUMMYFUNCTION("""COMPUTED_VALUE"""),8121.0)</f>
        <v>8121</v>
      </c>
      <c r="C1995" s="468">
        <f>IFERROR(__xludf.DUMMYFUNCTION("""COMPUTED_VALUE"""),4.0)</f>
        <v>4</v>
      </c>
      <c r="D1995" s="468">
        <f>IFERROR(__xludf.DUMMYFUNCTION("""COMPUTED_VALUE"""),2026.0)</f>
        <v>2026</v>
      </c>
      <c r="E1995" s="468">
        <f>IFERROR(__xludf.DUMMYFUNCTION("""COMPUTED_VALUE"""),2.0)</f>
        <v>2</v>
      </c>
      <c r="F1995" s="468" t="str">
        <f>IFERROR(__xludf.DUMMYFUNCTION("""COMPUTED_VALUE"""),"Febrero")</f>
        <v>Febrero</v>
      </c>
      <c r="G1995" s="468">
        <f>IFERROR(__xludf.DUMMYFUNCTION("""COMPUTED_VALUE"""),8.15942175E7)</f>
        <v>81594217.5</v>
      </c>
      <c r="H1995" s="468">
        <f>IFERROR(__xludf.DUMMYFUNCTION("""COMPUTED_VALUE"""),0.0)</f>
        <v>0</v>
      </c>
      <c r="I1995" s="468">
        <f>IFERROR(__xludf.DUMMYFUNCTION("""COMPUTED_VALUE"""),8.15942175E7)</f>
        <v>81594217.5</v>
      </c>
      <c r="J1995" s="468">
        <f>IFERROR(__xludf.DUMMYFUNCTION("""COMPUTED_VALUE"""),2.2294432E7)</f>
        <v>22294432</v>
      </c>
      <c r="K1995" s="468">
        <f>IFERROR(__xludf.DUMMYFUNCTION("""COMPUTED_VALUE"""),0.0)</f>
        <v>0</v>
      </c>
      <c r="L1995" s="468">
        <f>IFERROR(__xludf.DUMMYFUNCTION("""COMPUTED_VALUE"""),0.0)</f>
        <v>0</v>
      </c>
      <c r="M1995" s="468">
        <f>IFERROR(__xludf.DUMMYFUNCTION("""COMPUTED_VALUE"""),2.2294432E7)</f>
        <v>22294432</v>
      </c>
      <c r="N1995" s="468">
        <f>IFERROR(__xludf.DUMMYFUNCTION("""COMPUTED_VALUE"""),1.4665066E7)</f>
        <v>14665066</v>
      </c>
      <c r="O1995" s="468">
        <f>IFERROR(__xludf.DUMMYFUNCTION("""COMPUTED_VALUE"""),8.15942175E7)</f>
        <v>81594217.5</v>
      </c>
      <c r="P1995" s="468">
        <f>IFERROR(__xludf.DUMMYFUNCTION("""COMPUTED_VALUE"""),1.7446466E7)</f>
        <v>17446466</v>
      </c>
      <c r="Q1995" s="468"/>
      <c r="R1995" s="468"/>
      <c r="S1995" s="468"/>
      <c r="T1995" s="468"/>
      <c r="U1995" s="468"/>
      <c r="V1995" s="468"/>
      <c r="W1995" s="468"/>
      <c r="X1995" s="468"/>
      <c r="Y1995" s="468"/>
      <c r="Z1995" s="468"/>
      <c r="AA1995" s="468"/>
      <c r="AB1995" s="468"/>
      <c r="AC1995" s="468"/>
      <c r="AD1995" s="468"/>
      <c r="AE1995" s="468"/>
      <c r="AF1995" s="468"/>
      <c r="AG1995" s="468"/>
      <c r="AH1995" s="468"/>
      <c r="AI1995" s="468"/>
      <c r="AJ1995" s="468"/>
    </row>
    <row r="1996" ht="15.75" customHeight="1">
      <c r="A1996" s="468">
        <f>IFERROR(__xludf.DUMMYFUNCTION("""COMPUTED_VALUE"""),8.121420263E9)</f>
        <v>8121420263</v>
      </c>
      <c r="B1996" s="468">
        <f>IFERROR(__xludf.DUMMYFUNCTION("""COMPUTED_VALUE"""),8121.0)</f>
        <v>8121</v>
      </c>
      <c r="C1996" s="468">
        <f>IFERROR(__xludf.DUMMYFUNCTION("""COMPUTED_VALUE"""),4.0)</f>
        <v>4</v>
      </c>
      <c r="D1996" s="468">
        <f>IFERROR(__xludf.DUMMYFUNCTION("""COMPUTED_VALUE"""),2026.0)</f>
        <v>2026</v>
      </c>
      <c r="E1996" s="468">
        <f>IFERROR(__xludf.DUMMYFUNCTION("""COMPUTED_VALUE"""),3.0)</f>
        <v>3</v>
      </c>
      <c r="F1996" s="468" t="str">
        <f>IFERROR(__xludf.DUMMYFUNCTION("""COMPUTED_VALUE"""),"Marzo")</f>
        <v>Marzo</v>
      </c>
      <c r="G1996" s="468">
        <f>IFERROR(__xludf.DUMMYFUNCTION("""COMPUTED_VALUE"""),9.04425315E7)</f>
        <v>90442531.5</v>
      </c>
      <c r="H1996" s="468">
        <f>IFERROR(__xludf.DUMMYFUNCTION("""COMPUTED_VALUE"""),0.0)</f>
        <v>0</v>
      </c>
      <c r="I1996" s="468">
        <f>IFERROR(__xludf.DUMMYFUNCTION("""COMPUTED_VALUE"""),9.04425315E7)</f>
        <v>90442531.5</v>
      </c>
      <c r="J1996" s="468">
        <f>IFERROR(__xludf.DUMMYFUNCTION("""COMPUTED_VALUE"""),1.17022E8)</f>
        <v>117022000</v>
      </c>
      <c r="K1996" s="468">
        <f>IFERROR(__xludf.DUMMYFUNCTION("""COMPUTED_VALUE"""),0.0)</f>
        <v>0</v>
      </c>
      <c r="L1996" s="468">
        <f>IFERROR(__xludf.DUMMYFUNCTION("""COMPUTED_VALUE"""),0.0)</f>
        <v>0</v>
      </c>
      <c r="M1996" s="468">
        <f>IFERROR(__xludf.DUMMYFUNCTION("""COMPUTED_VALUE"""),1.17022E8)</f>
        <v>117022000</v>
      </c>
      <c r="N1996" s="468">
        <f>IFERROR(__xludf.DUMMYFUNCTION("""COMPUTED_VALUE"""),0.0)</f>
        <v>0</v>
      </c>
      <c r="O1996" s="468">
        <f>IFERROR(__xludf.DUMMYFUNCTION("""COMPUTED_VALUE"""),9.04425315E7)</f>
        <v>90442531.5</v>
      </c>
      <c r="P1996" s="468">
        <f>IFERROR(__xludf.DUMMYFUNCTION("""COMPUTED_VALUE"""),0.0)</f>
        <v>0</v>
      </c>
      <c r="Q1996" s="468"/>
      <c r="R1996" s="468"/>
      <c r="S1996" s="468"/>
      <c r="T1996" s="468"/>
      <c r="U1996" s="468"/>
      <c r="V1996" s="468"/>
      <c r="W1996" s="468"/>
      <c r="X1996" s="468"/>
      <c r="Y1996" s="468"/>
      <c r="Z1996" s="468"/>
      <c r="AA1996" s="468"/>
      <c r="AB1996" s="468"/>
      <c r="AC1996" s="468"/>
      <c r="AD1996" s="468"/>
      <c r="AE1996" s="468"/>
      <c r="AF1996" s="468"/>
      <c r="AG1996" s="468"/>
      <c r="AH1996" s="468"/>
      <c r="AI1996" s="468"/>
      <c r="AJ1996" s="468"/>
    </row>
    <row r="1997" ht="15.75" customHeight="1">
      <c r="A1997" s="468">
        <f>IFERROR(__xludf.DUMMYFUNCTION("""COMPUTED_VALUE"""),8.121420264E9)</f>
        <v>8121420264</v>
      </c>
      <c r="B1997" s="468">
        <f>IFERROR(__xludf.DUMMYFUNCTION("""COMPUTED_VALUE"""),8121.0)</f>
        <v>8121</v>
      </c>
      <c r="C1997" s="468">
        <f>IFERROR(__xludf.DUMMYFUNCTION("""COMPUTED_VALUE"""),4.0)</f>
        <v>4</v>
      </c>
      <c r="D1997" s="468">
        <f>IFERROR(__xludf.DUMMYFUNCTION("""COMPUTED_VALUE"""),2026.0)</f>
        <v>2026</v>
      </c>
      <c r="E1997" s="468">
        <f>IFERROR(__xludf.DUMMYFUNCTION("""COMPUTED_VALUE"""),4.0)</f>
        <v>4</v>
      </c>
      <c r="F1997" s="468" t="str">
        <f>IFERROR(__xludf.DUMMYFUNCTION("""COMPUTED_VALUE"""),"Abril")</f>
        <v>Abril</v>
      </c>
      <c r="G1997" s="468">
        <f>IFERROR(__xludf.DUMMYFUNCTION("""COMPUTED_VALUE"""),0.0)</f>
        <v>0</v>
      </c>
      <c r="H1997" s="468">
        <f>IFERROR(__xludf.DUMMYFUNCTION("""COMPUTED_VALUE"""),0.0)</f>
        <v>0</v>
      </c>
      <c r="I1997" s="468">
        <f>IFERROR(__xludf.DUMMYFUNCTION("""COMPUTED_VALUE"""),0.0)</f>
        <v>0</v>
      </c>
      <c r="J1997" s="468">
        <f>IFERROR(__xludf.DUMMYFUNCTION("""COMPUTED_VALUE"""),1.17022E8)</f>
        <v>117022000</v>
      </c>
      <c r="K1997" s="468">
        <f>IFERROR(__xludf.DUMMYFUNCTION("""COMPUTED_VALUE"""),0.0)</f>
        <v>0</v>
      </c>
      <c r="L1997" s="468">
        <f>IFERROR(__xludf.DUMMYFUNCTION("""COMPUTED_VALUE"""),0.0)</f>
        <v>0</v>
      </c>
      <c r="M1997" s="468">
        <f>IFERROR(__xludf.DUMMYFUNCTION("""COMPUTED_VALUE"""),1.17022E8)</f>
        <v>117022000</v>
      </c>
      <c r="N1997" s="468">
        <f>IFERROR(__xludf.DUMMYFUNCTION("""COMPUTED_VALUE"""),0.0)</f>
        <v>0</v>
      </c>
      <c r="O1997" s="468">
        <f>IFERROR(__xludf.DUMMYFUNCTION("""COMPUTED_VALUE"""),0.0)</f>
        <v>0</v>
      </c>
      <c r="P1997" s="468">
        <f>IFERROR(__xludf.DUMMYFUNCTION("""COMPUTED_VALUE"""),0.0)</f>
        <v>0</v>
      </c>
      <c r="Q1997" s="468"/>
      <c r="R1997" s="468"/>
      <c r="S1997" s="468"/>
      <c r="T1997" s="468"/>
      <c r="U1997" s="468"/>
      <c r="V1997" s="468"/>
      <c r="W1997" s="468"/>
      <c r="X1997" s="468"/>
      <c r="Y1997" s="468"/>
      <c r="Z1997" s="468"/>
      <c r="AA1997" s="468"/>
      <c r="AB1997" s="468"/>
      <c r="AC1997" s="468"/>
      <c r="AD1997" s="468"/>
      <c r="AE1997" s="468"/>
      <c r="AF1997" s="468"/>
      <c r="AG1997" s="468"/>
      <c r="AH1997" s="468"/>
      <c r="AI1997" s="468"/>
      <c r="AJ1997" s="468"/>
    </row>
    <row r="1998" ht="15.75" customHeight="1">
      <c r="A1998" s="468">
        <f>IFERROR(__xludf.DUMMYFUNCTION("""COMPUTED_VALUE"""),8.121420265E9)</f>
        <v>8121420265</v>
      </c>
      <c r="B1998" s="468">
        <f>IFERROR(__xludf.DUMMYFUNCTION("""COMPUTED_VALUE"""),8121.0)</f>
        <v>8121</v>
      </c>
      <c r="C1998" s="468">
        <f>IFERROR(__xludf.DUMMYFUNCTION("""COMPUTED_VALUE"""),4.0)</f>
        <v>4</v>
      </c>
      <c r="D1998" s="468">
        <f>IFERROR(__xludf.DUMMYFUNCTION("""COMPUTED_VALUE"""),2026.0)</f>
        <v>2026</v>
      </c>
      <c r="E1998" s="468">
        <f>IFERROR(__xludf.DUMMYFUNCTION("""COMPUTED_VALUE"""),5.0)</f>
        <v>5</v>
      </c>
      <c r="F1998" s="468" t="str">
        <f>IFERROR(__xludf.DUMMYFUNCTION("""COMPUTED_VALUE"""),"Mayo")</f>
        <v>Mayo</v>
      </c>
      <c r="G1998" s="468">
        <f>IFERROR(__xludf.DUMMYFUNCTION("""COMPUTED_VALUE"""),0.0)</f>
        <v>0</v>
      </c>
      <c r="H1998" s="468">
        <f>IFERROR(__xludf.DUMMYFUNCTION("""COMPUTED_VALUE"""),0.0)</f>
        <v>0</v>
      </c>
      <c r="I1998" s="468">
        <f>IFERROR(__xludf.DUMMYFUNCTION("""COMPUTED_VALUE"""),0.0)</f>
        <v>0</v>
      </c>
      <c r="J1998" s="468">
        <f>IFERROR(__xludf.DUMMYFUNCTION("""COMPUTED_VALUE"""),1.17022E8)</f>
        <v>117022000</v>
      </c>
      <c r="K1998" s="468">
        <f>IFERROR(__xludf.DUMMYFUNCTION("""COMPUTED_VALUE"""),0.0)</f>
        <v>0</v>
      </c>
      <c r="L1998" s="468">
        <f>IFERROR(__xludf.DUMMYFUNCTION("""COMPUTED_VALUE"""),0.0)</f>
        <v>0</v>
      </c>
      <c r="M1998" s="468">
        <f>IFERROR(__xludf.DUMMYFUNCTION("""COMPUTED_VALUE"""),1.17022E8)</f>
        <v>117022000</v>
      </c>
      <c r="N1998" s="468">
        <f>IFERROR(__xludf.DUMMYFUNCTION("""COMPUTED_VALUE"""),0.0)</f>
        <v>0</v>
      </c>
      <c r="O1998" s="468">
        <f>IFERROR(__xludf.DUMMYFUNCTION("""COMPUTED_VALUE"""),0.0)</f>
        <v>0</v>
      </c>
      <c r="P1998" s="468">
        <f>IFERROR(__xludf.DUMMYFUNCTION("""COMPUTED_VALUE"""),0.0)</f>
        <v>0</v>
      </c>
      <c r="Q1998" s="468"/>
      <c r="R1998" s="468"/>
      <c r="S1998" s="468"/>
      <c r="T1998" s="468"/>
      <c r="U1998" s="468"/>
      <c r="V1998" s="468"/>
      <c r="W1998" s="468"/>
      <c r="X1998" s="468"/>
      <c r="Y1998" s="468"/>
      <c r="Z1998" s="468"/>
      <c r="AA1998" s="468"/>
      <c r="AB1998" s="468"/>
      <c r="AC1998" s="468"/>
      <c r="AD1998" s="468"/>
      <c r="AE1998" s="468"/>
      <c r="AF1998" s="468"/>
      <c r="AG1998" s="468"/>
      <c r="AH1998" s="468"/>
      <c r="AI1998" s="468"/>
      <c r="AJ1998" s="468"/>
    </row>
    <row r="1999" ht="15.75" customHeight="1">
      <c r="A1999" s="468">
        <f>IFERROR(__xludf.DUMMYFUNCTION("""COMPUTED_VALUE"""),8.121420266E9)</f>
        <v>8121420266</v>
      </c>
      <c r="B1999" s="468">
        <f>IFERROR(__xludf.DUMMYFUNCTION("""COMPUTED_VALUE"""),8121.0)</f>
        <v>8121</v>
      </c>
      <c r="C1999" s="468">
        <f>IFERROR(__xludf.DUMMYFUNCTION("""COMPUTED_VALUE"""),4.0)</f>
        <v>4</v>
      </c>
      <c r="D1999" s="468">
        <f>IFERROR(__xludf.DUMMYFUNCTION("""COMPUTED_VALUE"""),2026.0)</f>
        <v>2026</v>
      </c>
      <c r="E1999" s="468">
        <f>IFERROR(__xludf.DUMMYFUNCTION("""COMPUTED_VALUE"""),6.0)</f>
        <v>6</v>
      </c>
      <c r="F1999" s="468" t="str">
        <f>IFERROR(__xludf.DUMMYFUNCTION("""COMPUTED_VALUE"""),"Junio")</f>
        <v>Junio</v>
      </c>
      <c r="G1999" s="468">
        <f>IFERROR(__xludf.DUMMYFUNCTION("""COMPUTED_VALUE"""),0.0)</f>
        <v>0</v>
      </c>
      <c r="H1999" s="468">
        <f>IFERROR(__xludf.DUMMYFUNCTION("""COMPUTED_VALUE"""),0.0)</f>
        <v>0</v>
      </c>
      <c r="I1999" s="468">
        <f>IFERROR(__xludf.DUMMYFUNCTION("""COMPUTED_VALUE"""),0.0)</f>
        <v>0</v>
      </c>
      <c r="J1999" s="468">
        <f>IFERROR(__xludf.DUMMYFUNCTION("""COMPUTED_VALUE"""),1.156844E8)</f>
        <v>115684400</v>
      </c>
      <c r="K1999" s="468">
        <f>IFERROR(__xludf.DUMMYFUNCTION("""COMPUTED_VALUE"""),0.0)</f>
        <v>0</v>
      </c>
      <c r="L1999" s="468">
        <f>IFERROR(__xludf.DUMMYFUNCTION("""COMPUTED_VALUE"""),0.0)</f>
        <v>0</v>
      </c>
      <c r="M1999" s="468">
        <f>IFERROR(__xludf.DUMMYFUNCTION("""COMPUTED_VALUE"""),1.156844E8)</f>
        <v>115684400</v>
      </c>
      <c r="N1999" s="468">
        <f>IFERROR(__xludf.DUMMYFUNCTION("""COMPUTED_VALUE"""),0.0)</f>
        <v>0</v>
      </c>
      <c r="O1999" s="468">
        <f>IFERROR(__xludf.DUMMYFUNCTION("""COMPUTED_VALUE"""),0.0)</f>
        <v>0</v>
      </c>
      <c r="P1999" s="468">
        <f>IFERROR(__xludf.DUMMYFUNCTION("""COMPUTED_VALUE"""),0.0)</f>
        <v>0</v>
      </c>
      <c r="Q1999" s="468"/>
      <c r="R1999" s="468"/>
      <c r="S1999" s="468"/>
      <c r="T1999" s="468"/>
      <c r="U1999" s="468"/>
      <c r="V1999" s="468"/>
      <c r="W1999" s="468"/>
      <c r="X1999" s="468"/>
      <c r="Y1999" s="468"/>
      <c r="Z1999" s="468"/>
      <c r="AA1999" s="468"/>
      <c r="AB1999" s="468"/>
      <c r="AC1999" s="468"/>
      <c r="AD1999" s="468"/>
      <c r="AE1999" s="468"/>
      <c r="AF1999" s="468"/>
      <c r="AG1999" s="468"/>
      <c r="AH1999" s="468"/>
      <c r="AI1999" s="468"/>
      <c r="AJ1999" s="468"/>
    </row>
    <row r="2000" ht="15.75" customHeight="1">
      <c r="A2000" s="468">
        <f>IFERROR(__xludf.DUMMYFUNCTION("""COMPUTED_VALUE"""),8.121420267E9)</f>
        <v>8121420267</v>
      </c>
      <c r="B2000" s="468">
        <f>IFERROR(__xludf.DUMMYFUNCTION("""COMPUTED_VALUE"""),8121.0)</f>
        <v>8121</v>
      </c>
      <c r="C2000" s="468">
        <f>IFERROR(__xludf.DUMMYFUNCTION("""COMPUTED_VALUE"""),4.0)</f>
        <v>4</v>
      </c>
      <c r="D2000" s="468">
        <f>IFERROR(__xludf.DUMMYFUNCTION("""COMPUTED_VALUE"""),2026.0)</f>
        <v>2026</v>
      </c>
      <c r="E2000" s="468">
        <f>IFERROR(__xludf.DUMMYFUNCTION("""COMPUTED_VALUE"""),7.0)</f>
        <v>7</v>
      </c>
      <c r="F2000" s="468" t="str">
        <f>IFERROR(__xludf.DUMMYFUNCTION("""COMPUTED_VALUE"""),"Julio")</f>
        <v>Julio</v>
      </c>
      <c r="G2000" s="468">
        <f>IFERROR(__xludf.DUMMYFUNCTION("""COMPUTED_VALUE"""),0.0)</f>
        <v>0</v>
      </c>
      <c r="H2000" s="468">
        <f>IFERROR(__xludf.DUMMYFUNCTION("""COMPUTED_VALUE"""),0.0)</f>
        <v>0</v>
      </c>
      <c r="I2000" s="468">
        <f>IFERROR(__xludf.DUMMYFUNCTION("""COMPUTED_VALUE"""),0.0)</f>
        <v>0</v>
      </c>
      <c r="J2000" s="468">
        <f>IFERROR(__xludf.DUMMYFUNCTION("""COMPUTED_VALUE"""),1.12006E8)</f>
        <v>112006000</v>
      </c>
      <c r="K2000" s="468">
        <f>IFERROR(__xludf.DUMMYFUNCTION("""COMPUTED_VALUE"""),0.0)</f>
        <v>0</v>
      </c>
      <c r="L2000" s="468">
        <f>IFERROR(__xludf.DUMMYFUNCTION("""COMPUTED_VALUE"""),0.0)</f>
        <v>0</v>
      </c>
      <c r="M2000" s="468">
        <f>IFERROR(__xludf.DUMMYFUNCTION("""COMPUTED_VALUE"""),1.12006E8)</f>
        <v>112006000</v>
      </c>
      <c r="N2000" s="468">
        <f>IFERROR(__xludf.DUMMYFUNCTION("""COMPUTED_VALUE"""),0.0)</f>
        <v>0</v>
      </c>
      <c r="O2000" s="468">
        <f>IFERROR(__xludf.DUMMYFUNCTION("""COMPUTED_VALUE"""),0.0)</f>
        <v>0</v>
      </c>
      <c r="P2000" s="468">
        <f>IFERROR(__xludf.DUMMYFUNCTION("""COMPUTED_VALUE"""),0.0)</f>
        <v>0</v>
      </c>
      <c r="Q2000" s="468"/>
      <c r="R2000" s="468"/>
      <c r="S2000" s="468"/>
      <c r="T2000" s="468"/>
      <c r="U2000" s="468"/>
      <c r="V2000" s="468"/>
      <c r="W2000" s="468"/>
      <c r="X2000" s="468"/>
      <c r="Y2000" s="468"/>
      <c r="Z2000" s="468"/>
      <c r="AA2000" s="468"/>
      <c r="AB2000" s="468"/>
      <c r="AC2000" s="468"/>
      <c r="AD2000" s="468"/>
      <c r="AE2000" s="468"/>
      <c r="AF2000" s="468"/>
      <c r="AG2000" s="468"/>
      <c r="AH2000" s="468"/>
      <c r="AI2000" s="468"/>
      <c r="AJ2000" s="468"/>
    </row>
    <row r="2001" ht="15.75" customHeight="1">
      <c r="A2001" s="468">
        <f>IFERROR(__xludf.DUMMYFUNCTION("""COMPUTED_VALUE"""),8.121420268E9)</f>
        <v>8121420268</v>
      </c>
      <c r="B2001" s="468">
        <f>IFERROR(__xludf.DUMMYFUNCTION("""COMPUTED_VALUE"""),8121.0)</f>
        <v>8121</v>
      </c>
      <c r="C2001" s="468">
        <f>IFERROR(__xludf.DUMMYFUNCTION("""COMPUTED_VALUE"""),4.0)</f>
        <v>4</v>
      </c>
      <c r="D2001" s="468">
        <f>IFERROR(__xludf.DUMMYFUNCTION("""COMPUTED_VALUE"""),2026.0)</f>
        <v>2026</v>
      </c>
      <c r="E2001" s="468">
        <f>IFERROR(__xludf.DUMMYFUNCTION("""COMPUTED_VALUE"""),8.0)</f>
        <v>8</v>
      </c>
      <c r="F2001" s="468" t="str">
        <f>IFERROR(__xludf.DUMMYFUNCTION("""COMPUTED_VALUE"""),"Agosto")</f>
        <v>Agosto</v>
      </c>
      <c r="G2001" s="468">
        <f>IFERROR(__xludf.DUMMYFUNCTION("""COMPUTED_VALUE"""),0.0)</f>
        <v>0</v>
      </c>
      <c r="H2001" s="468">
        <f>IFERROR(__xludf.DUMMYFUNCTION("""COMPUTED_VALUE"""),0.0)</f>
        <v>0</v>
      </c>
      <c r="I2001" s="468">
        <f>IFERROR(__xludf.DUMMYFUNCTION("""COMPUTED_VALUE"""),0.0)</f>
        <v>0</v>
      </c>
      <c r="J2001" s="468">
        <f>IFERROR(__xludf.DUMMYFUNCTION("""COMPUTED_VALUE"""),1.12006E8)</f>
        <v>112006000</v>
      </c>
      <c r="K2001" s="468">
        <f>IFERROR(__xludf.DUMMYFUNCTION("""COMPUTED_VALUE"""),0.0)</f>
        <v>0</v>
      </c>
      <c r="L2001" s="468">
        <f>IFERROR(__xludf.DUMMYFUNCTION("""COMPUTED_VALUE"""),0.0)</f>
        <v>0</v>
      </c>
      <c r="M2001" s="468">
        <f>IFERROR(__xludf.DUMMYFUNCTION("""COMPUTED_VALUE"""),1.12006E8)</f>
        <v>112006000</v>
      </c>
      <c r="N2001" s="468">
        <f>IFERROR(__xludf.DUMMYFUNCTION("""COMPUTED_VALUE"""),0.0)</f>
        <v>0</v>
      </c>
      <c r="O2001" s="468">
        <f>IFERROR(__xludf.DUMMYFUNCTION("""COMPUTED_VALUE"""),0.0)</f>
        <v>0</v>
      </c>
      <c r="P2001" s="468">
        <f>IFERROR(__xludf.DUMMYFUNCTION("""COMPUTED_VALUE"""),0.0)</f>
        <v>0</v>
      </c>
      <c r="Q2001" s="468"/>
      <c r="R2001" s="468"/>
      <c r="S2001" s="468"/>
      <c r="T2001" s="468"/>
      <c r="U2001" s="468"/>
      <c r="V2001" s="468"/>
      <c r="W2001" s="468"/>
      <c r="X2001" s="468"/>
      <c r="Y2001" s="468"/>
      <c r="Z2001" s="468"/>
      <c r="AA2001" s="468"/>
      <c r="AB2001" s="468"/>
      <c r="AC2001" s="468"/>
      <c r="AD2001" s="468"/>
      <c r="AE2001" s="468"/>
      <c r="AF2001" s="468"/>
      <c r="AG2001" s="468"/>
      <c r="AH2001" s="468"/>
      <c r="AI2001" s="468"/>
      <c r="AJ2001" s="468"/>
    </row>
    <row r="2002" ht="15.75" customHeight="1">
      <c r="A2002" s="468">
        <f>IFERROR(__xludf.DUMMYFUNCTION("""COMPUTED_VALUE"""),8.121420269E9)</f>
        <v>8121420269</v>
      </c>
      <c r="B2002" s="468">
        <f>IFERROR(__xludf.DUMMYFUNCTION("""COMPUTED_VALUE"""),8121.0)</f>
        <v>8121</v>
      </c>
      <c r="C2002" s="468">
        <f>IFERROR(__xludf.DUMMYFUNCTION("""COMPUTED_VALUE"""),4.0)</f>
        <v>4</v>
      </c>
      <c r="D2002" s="468">
        <f>IFERROR(__xludf.DUMMYFUNCTION("""COMPUTED_VALUE"""),2026.0)</f>
        <v>2026</v>
      </c>
      <c r="E2002" s="468">
        <f>IFERROR(__xludf.DUMMYFUNCTION("""COMPUTED_VALUE"""),9.0)</f>
        <v>9</v>
      </c>
      <c r="F2002" s="468" t="str">
        <f>IFERROR(__xludf.DUMMYFUNCTION("""COMPUTED_VALUE"""),"Septiembre")</f>
        <v>Septiembre</v>
      </c>
      <c r="G2002" s="468">
        <f>IFERROR(__xludf.DUMMYFUNCTION("""COMPUTED_VALUE"""),0.0)</f>
        <v>0</v>
      </c>
      <c r="H2002" s="468">
        <f>IFERROR(__xludf.DUMMYFUNCTION("""COMPUTED_VALUE"""),0.0)</f>
        <v>0</v>
      </c>
      <c r="I2002" s="468">
        <f>IFERROR(__xludf.DUMMYFUNCTION("""COMPUTED_VALUE"""),0.0)</f>
        <v>0</v>
      </c>
      <c r="J2002" s="468">
        <f>IFERROR(__xludf.DUMMYFUNCTION("""COMPUTED_VALUE"""),1.12006E8)</f>
        <v>112006000</v>
      </c>
      <c r="K2002" s="468">
        <f>IFERROR(__xludf.DUMMYFUNCTION("""COMPUTED_VALUE"""),0.0)</f>
        <v>0</v>
      </c>
      <c r="L2002" s="468">
        <f>IFERROR(__xludf.DUMMYFUNCTION("""COMPUTED_VALUE"""),0.0)</f>
        <v>0</v>
      </c>
      <c r="M2002" s="468">
        <f>IFERROR(__xludf.DUMMYFUNCTION("""COMPUTED_VALUE"""),1.12006E8)</f>
        <v>112006000</v>
      </c>
      <c r="N2002" s="468">
        <f>IFERROR(__xludf.DUMMYFUNCTION("""COMPUTED_VALUE"""),0.0)</f>
        <v>0</v>
      </c>
      <c r="O2002" s="468">
        <f>IFERROR(__xludf.DUMMYFUNCTION("""COMPUTED_VALUE"""),0.0)</f>
        <v>0</v>
      </c>
      <c r="P2002" s="468">
        <f>IFERROR(__xludf.DUMMYFUNCTION("""COMPUTED_VALUE"""),0.0)</f>
        <v>0</v>
      </c>
      <c r="Q2002" s="468"/>
      <c r="R2002" s="468"/>
      <c r="S2002" s="468"/>
      <c r="T2002" s="468"/>
      <c r="U2002" s="468"/>
      <c r="V2002" s="468"/>
      <c r="W2002" s="468"/>
      <c r="X2002" s="468"/>
      <c r="Y2002" s="468"/>
      <c r="Z2002" s="468"/>
      <c r="AA2002" s="468"/>
      <c r="AB2002" s="468"/>
      <c r="AC2002" s="468"/>
      <c r="AD2002" s="468"/>
      <c r="AE2002" s="468"/>
      <c r="AF2002" s="468"/>
      <c r="AG2002" s="468"/>
      <c r="AH2002" s="468"/>
      <c r="AI2002" s="468"/>
      <c r="AJ2002" s="468"/>
    </row>
    <row r="2003" ht="15.75" customHeight="1">
      <c r="A2003" s="468">
        <f>IFERROR(__xludf.DUMMYFUNCTION("""COMPUTED_VALUE"""),8.121420261E10)</f>
        <v>81214202610</v>
      </c>
      <c r="B2003" s="468">
        <f>IFERROR(__xludf.DUMMYFUNCTION("""COMPUTED_VALUE"""),8121.0)</f>
        <v>8121</v>
      </c>
      <c r="C2003" s="468">
        <f>IFERROR(__xludf.DUMMYFUNCTION("""COMPUTED_VALUE"""),4.0)</f>
        <v>4</v>
      </c>
      <c r="D2003" s="468">
        <f>IFERROR(__xludf.DUMMYFUNCTION("""COMPUTED_VALUE"""),2026.0)</f>
        <v>2026</v>
      </c>
      <c r="E2003" s="468">
        <f>IFERROR(__xludf.DUMMYFUNCTION("""COMPUTED_VALUE"""),10.0)</f>
        <v>10</v>
      </c>
      <c r="F2003" s="468" t="str">
        <f>IFERROR(__xludf.DUMMYFUNCTION("""COMPUTED_VALUE"""),"Octubre")</f>
        <v>Octubre</v>
      </c>
      <c r="G2003" s="468">
        <f>IFERROR(__xludf.DUMMYFUNCTION("""COMPUTED_VALUE"""),0.0)</f>
        <v>0</v>
      </c>
      <c r="H2003" s="468">
        <f>IFERROR(__xludf.DUMMYFUNCTION("""COMPUTED_VALUE"""),0.0)</f>
        <v>0</v>
      </c>
      <c r="I2003" s="468">
        <f>IFERROR(__xludf.DUMMYFUNCTION("""COMPUTED_VALUE"""),0.0)</f>
        <v>0</v>
      </c>
      <c r="J2003" s="468">
        <f>IFERROR(__xludf.DUMMYFUNCTION("""COMPUTED_VALUE"""),1.12006E8)</f>
        <v>112006000</v>
      </c>
      <c r="K2003" s="468">
        <f>IFERROR(__xludf.DUMMYFUNCTION("""COMPUTED_VALUE"""),0.0)</f>
        <v>0</v>
      </c>
      <c r="L2003" s="468">
        <f>IFERROR(__xludf.DUMMYFUNCTION("""COMPUTED_VALUE"""),0.0)</f>
        <v>0</v>
      </c>
      <c r="M2003" s="468">
        <f>IFERROR(__xludf.DUMMYFUNCTION("""COMPUTED_VALUE"""),1.12006E8)</f>
        <v>112006000</v>
      </c>
      <c r="N2003" s="468">
        <f>IFERROR(__xludf.DUMMYFUNCTION("""COMPUTED_VALUE"""),0.0)</f>
        <v>0</v>
      </c>
      <c r="O2003" s="468">
        <f>IFERROR(__xludf.DUMMYFUNCTION("""COMPUTED_VALUE"""),0.0)</f>
        <v>0</v>
      </c>
      <c r="P2003" s="468">
        <f>IFERROR(__xludf.DUMMYFUNCTION("""COMPUTED_VALUE"""),0.0)</f>
        <v>0</v>
      </c>
      <c r="Q2003" s="468"/>
      <c r="R2003" s="468"/>
      <c r="S2003" s="468"/>
      <c r="T2003" s="468"/>
      <c r="U2003" s="468"/>
      <c r="V2003" s="468"/>
      <c r="W2003" s="468"/>
      <c r="X2003" s="468"/>
      <c r="Y2003" s="468"/>
      <c r="Z2003" s="468"/>
      <c r="AA2003" s="468"/>
      <c r="AB2003" s="468"/>
      <c r="AC2003" s="468"/>
      <c r="AD2003" s="468"/>
      <c r="AE2003" s="468"/>
      <c r="AF2003" s="468"/>
      <c r="AG2003" s="468"/>
      <c r="AH2003" s="468"/>
      <c r="AI2003" s="468"/>
      <c r="AJ2003" s="468"/>
    </row>
    <row r="2004" ht="15.75" customHeight="1">
      <c r="A2004" s="468">
        <f>IFERROR(__xludf.DUMMYFUNCTION("""COMPUTED_VALUE"""),8.1214202611E10)</f>
        <v>81214202611</v>
      </c>
      <c r="B2004" s="468">
        <f>IFERROR(__xludf.DUMMYFUNCTION("""COMPUTED_VALUE"""),8121.0)</f>
        <v>8121</v>
      </c>
      <c r="C2004" s="468">
        <f>IFERROR(__xludf.DUMMYFUNCTION("""COMPUTED_VALUE"""),4.0)</f>
        <v>4</v>
      </c>
      <c r="D2004" s="468">
        <f>IFERROR(__xludf.DUMMYFUNCTION("""COMPUTED_VALUE"""),2026.0)</f>
        <v>2026</v>
      </c>
      <c r="E2004" s="468">
        <f>IFERROR(__xludf.DUMMYFUNCTION("""COMPUTED_VALUE"""),11.0)</f>
        <v>11</v>
      </c>
      <c r="F2004" s="468" t="str">
        <f>IFERROR(__xludf.DUMMYFUNCTION("""COMPUTED_VALUE"""),"Noviembre")</f>
        <v>Noviembre</v>
      </c>
      <c r="G2004" s="468">
        <f>IFERROR(__xludf.DUMMYFUNCTION("""COMPUTED_VALUE"""),0.0)</f>
        <v>0</v>
      </c>
      <c r="H2004" s="468">
        <f>IFERROR(__xludf.DUMMYFUNCTION("""COMPUTED_VALUE"""),0.0)</f>
        <v>0</v>
      </c>
      <c r="I2004" s="468">
        <f>IFERROR(__xludf.DUMMYFUNCTION("""COMPUTED_VALUE"""),0.0)</f>
        <v>0</v>
      </c>
      <c r="J2004" s="468">
        <f>IFERROR(__xludf.DUMMYFUNCTION("""COMPUTED_VALUE"""),1.07723267E8)</f>
        <v>107723267</v>
      </c>
      <c r="K2004" s="468">
        <f>IFERROR(__xludf.DUMMYFUNCTION("""COMPUTED_VALUE"""),0.0)</f>
        <v>0</v>
      </c>
      <c r="L2004" s="468">
        <f>IFERROR(__xludf.DUMMYFUNCTION("""COMPUTED_VALUE"""),0.0)</f>
        <v>0</v>
      </c>
      <c r="M2004" s="468">
        <f>IFERROR(__xludf.DUMMYFUNCTION("""COMPUTED_VALUE"""),1.07723267E8)</f>
        <v>107723267</v>
      </c>
      <c r="N2004" s="468">
        <f>IFERROR(__xludf.DUMMYFUNCTION("""COMPUTED_VALUE"""),0.0)</f>
        <v>0</v>
      </c>
      <c r="O2004" s="468">
        <f>IFERROR(__xludf.DUMMYFUNCTION("""COMPUTED_VALUE"""),0.0)</f>
        <v>0</v>
      </c>
      <c r="P2004" s="468">
        <f>IFERROR(__xludf.DUMMYFUNCTION("""COMPUTED_VALUE"""),0.0)</f>
        <v>0</v>
      </c>
      <c r="Q2004" s="468"/>
      <c r="R2004" s="468"/>
      <c r="S2004" s="468"/>
      <c r="T2004" s="468"/>
      <c r="U2004" s="468"/>
      <c r="V2004" s="468"/>
      <c r="W2004" s="468"/>
      <c r="X2004" s="468"/>
      <c r="Y2004" s="468"/>
      <c r="Z2004" s="468"/>
      <c r="AA2004" s="468"/>
      <c r="AB2004" s="468"/>
      <c r="AC2004" s="468"/>
      <c r="AD2004" s="468"/>
      <c r="AE2004" s="468"/>
      <c r="AF2004" s="468"/>
      <c r="AG2004" s="468"/>
      <c r="AH2004" s="468"/>
      <c r="AI2004" s="468"/>
      <c r="AJ2004" s="468"/>
    </row>
    <row r="2005" ht="15.75" customHeight="1">
      <c r="A2005" s="468">
        <f>IFERROR(__xludf.DUMMYFUNCTION("""COMPUTED_VALUE"""),8.1214202612E10)</f>
        <v>81214202612</v>
      </c>
      <c r="B2005" s="468">
        <f>IFERROR(__xludf.DUMMYFUNCTION("""COMPUTED_VALUE"""),8121.0)</f>
        <v>8121</v>
      </c>
      <c r="C2005" s="468">
        <f>IFERROR(__xludf.DUMMYFUNCTION("""COMPUTED_VALUE"""),4.0)</f>
        <v>4</v>
      </c>
      <c r="D2005" s="468">
        <f>IFERROR(__xludf.DUMMYFUNCTION("""COMPUTED_VALUE"""),2026.0)</f>
        <v>2026</v>
      </c>
      <c r="E2005" s="468">
        <f>IFERROR(__xludf.DUMMYFUNCTION("""COMPUTED_VALUE"""),12.0)</f>
        <v>12</v>
      </c>
      <c r="F2005" s="468" t="str">
        <f>IFERROR(__xludf.DUMMYFUNCTION("""COMPUTED_VALUE"""),"Diciembre")</f>
        <v>Diciembre</v>
      </c>
      <c r="G2005" s="468">
        <f>IFERROR(__xludf.DUMMYFUNCTION("""COMPUTED_VALUE"""),6.604338E7)</f>
        <v>66043380</v>
      </c>
      <c r="H2005" s="468">
        <f>IFERROR(__xludf.DUMMYFUNCTION("""COMPUTED_VALUE"""),1000.0)</f>
        <v>1000</v>
      </c>
      <c r="I2005" s="468">
        <f>IFERROR(__xludf.DUMMYFUNCTION("""COMPUTED_VALUE"""),6.604238E7)</f>
        <v>66042380</v>
      </c>
      <c r="J2005" s="468">
        <f>IFERROR(__xludf.DUMMYFUNCTION("""COMPUTED_VALUE"""),1.50689901E8)</f>
        <v>150689901</v>
      </c>
      <c r="K2005" s="468">
        <f>IFERROR(__xludf.DUMMYFUNCTION("""COMPUTED_VALUE"""),1000.0)</f>
        <v>1000</v>
      </c>
      <c r="L2005" s="468">
        <f>IFERROR(__xludf.DUMMYFUNCTION("""COMPUTED_VALUE"""),0.0)</f>
        <v>0</v>
      </c>
      <c r="M2005" s="468">
        <f>IFERROR(__xludf.DUMMYFUNCTION("""COMPUTED_VALUE"""),1.50689901E8)</f>
        <v>150689901</v>
      </c>
      <c r="N2005" s="468">
        <f>IFERROR(__xludf.DUMMYFUNCTION("""COMPUTED_VALUE"""),0.0)</f>
        <v>0</v>
      </c>
      <c r="O2005" s="468">
        <f>IFERROR(__xludf.DUMMYFUNCTION("""COMPUTED_VALUE"""),6.604238E7)</f>
        <v>66042380</v>
      </c>
      <c r="P2005" s="468">
        <f>IFERROR(__xludf.DUMMYFUNCTION("""COMPUTED_VALUE"""),0.0)</f>
        <v>0</v>
      </c>
      <c r="Q2005" s="468"/>
      <c r="R2005" s="468"/>
      <c r="S2005" s="468"/>
      <c r="T2005" s="468"/>
      <c r="U2005" s="468"/>
      <c r="V2005" s="468"/>
      <c r="W2005" s="468"/>
      <c r="X2005" s="468"/>
      <c r="Y2005" s="468"/>
      <c r="Z2005" s="468"/>
      <c r="AA2005" s="468"/>
      <c r="AB2005" s="468"/>
      <c r="AC2005" s="468"/>
      <c r="AD2005" s="468"/>
      <c r="AE2005" s="468"/>
      <c r="AF2005" s="468"/>
      <c r="AG2005" s="468"/>
      <c r="AH2005" s="468"/>
      <c r="AI2005" s="468"/>
      <c r="AJ2005" s="468"/>
    </row>
    <row r="2006" ht="15.75" customHeight="1">
      <c r="A2006" s="468">
        <f>IFERROR(__xludf.DUMMYFUNCTION("""COMPUTED_VALUE"""),8.121520261E9)</f>
        <v>8121520261</v>
      </c>
      <c r="B2006" s="468">
        <f>IFERROR(__xludf.DUMMYFUNCTION("""COMPUTED_VALUE"""),8121.0)</f>
        <v>8121</v>
      </c>
      <c r="C2006" s="468">
        <f>IFERROR(__xludf.DUMMYFUNCTION("""COMPUTED_VALUE"""),5.0)</f>
        <v>5</v>
      </c>
      <c r="D2006" s="468">
        <f>IFERROR(__xludf.DUMMYFUNCTION("""COMPUTED_VALUE"""),2026.0)</f>
        <v>2026</v>
      </c>
      <c r="E2006" s="468">
        <f>IFERROR(__xludf.DUMMYFUNCTION("""COMPUTED_VALUE"""),1.0)</f>
        <v>1</v>
      </c>
      <c r="F2006" s="468" t="str">
        <f>IFERROR(__xludf.DUMMYFUNCTION("""COMPUTED_VALUE"""),"Enero")</f>
        <v>Enero</v>
      </c>
      <c r="G2006" s="468">
        <f>IFERROR(__xludf.DUMMYFUNCTION("""COMPUTED_VALUE"""),2.74057867E8)</f>
        <v>274057867</v>
      </c>
      <c r="H2006" s="468">
        <f>IFERROR(__xludf.DUMMYFUNCTION("""COMPUTED_VALUE"""),2.61716E8)</f>
        <v>261716000</v>
      </c>
      <c r="I2006" s="468">
        <f>IFERROR(__xludf.DUMMYFUNCTION("""COMPUTED_VALUE"""),1.2341867E7)</f>
        <v>12341867</v>
      </c>
      <c r="J2006" s="468">
        <f>IFERROR(__xludf.DUMMYFUNCTION("""COMPUTED_VALUE"""),0.0)</f>
        <v>0</v>
      </c>
      <c r="K2006" s="468">
        <f>IFERROR(__xludf.DUMMYFUNCTION("""COMPUTED_VALUE"""),2.61716E8)</f>
        <v>261716000</v>
      </c>
      <c r="L2006" s="468">
        <f>IFERROR(__xludf.DUMMYFUNCTION("""COMPUTED_VALUE"""),2.55766E8)</f>
        <v>255766000</v>
      </c>
      <c r="M2006" s="468">
        <f>IFERROR(__xludf.DUMMYFUNCTION("""COMPUTED_VALUE"""),0.0)</f>
        <v>0</v>
      </c>
      <c r="N2006" s="468">
        <f>IFERROR(__xludf.DUMMYFUNCTION("""COMPUTED_VALUE"""),0.0)</f>
        <v>0</v>
      </c>
      <c r="O2006" s="468">
        <f>IFERROR(__xludf.DUMMYFUNCTION("""COMPUTED_VALUE"""),1.2341867E7)</f>
        <v>12341867</v>
      </c>
      <c r="P2006" s="468">
        <f>IFERROR(__xludf.DUMMYFUNCTION("""COMPUTED_VALUE"""),6100267.0)</f>
        <v>6100267</v>
      </c>
      <c r="Q2006" s="468"/>
      <c r="R2006" s="468"/>
      <c r="S2006" s="468"/>
      <c r="T2006" s="468"/>
      <c r="U2006" s="468"/>
      <c r="V2006" s="468"/>
      <c r="W2006" s="468"/>
      <c r="X2006" s="468"/>
      <c r="Y2006" s="468"/>
      <c r="Z2006" s="468"/>
      <c r="AA2006" s="468"/>
      <c r="AB2006" s="468"/>
      <c r="AC2006" s="468"/>
      <c r="AD2006" s="468"/>
      <c r="AE2006" s="468"/>
      <c r="AF2006" s="468"/>
      <c r="AG2006" s="468"/>
      <c r="AH2006" s="468"/>
      <c r="AI2006" s="468"/>
      <c r="AJ2006" s="468"/>
    </row>
    <row r="2007" ht="15.75" customHeight="1">
      <c r="A2007" s="468">
        <f>IFERROR(__xludf.DUMMYFUNCTION("""COMPUTED_VALUE"""),8.121520262E9)</f>
        <v>8121520262</v>
      </c>
      <c r="B2007" s="468">
        <f>IFERROR(__xludf.DUMMYFUNCTION("""COMPUTED_VALUE"""),8121.0)</f>
        <v>8121</v>
      </c>
      <c r="C2007" s="468">
        <f>IFERROR(__xludf.DUMMYFUNCTION("""COMPUTED_VALUE"""),5.0)</f>
        <v>5</v>
      </c>
      <c r="D2007" s="468">
        <f>IFERROR(__xludf.DUMMYFUNCTION("""COMPUTED_VALUE"""),2026.0)</f>
        <v>2026</v>
      </c>
      <c r="E2007" s="468">
        <f>IFERROR(__xludf.DUMMYFUNCTION("""COMPUTED_VALUE"""),2.0)</f>
        <v>2</v>
      </c>
      <c r="F2007" s="468" t="str">
        <f>IFERROR(__xludf.DUMMYFUNCTION("""COMPUTED_VALUE"""),"Febrero")</f>
        <v>Febrero</v>
      </c>
      <c r="G2007" s="468">
        <f>IFERROR(__xludf.DUMMYFUNCTION("""COMPUTED_VALUE"""),0.0)</f>
        <v>0</v>
      </c>
      <c r="H2007" s="468">
        <f>IFERROR(__xludf.DUMMYFUNCTION("""COMPUTED_VALUE"""),0.0)</f>
        <v>0</v>
      </c>
      <c r="I2007" s="468">
        <f>IFERROR(__xludf.DUMMYFUNCTION("""COMPUTED_VALUE"""),0.0)</f>
        <v>0</v>
      </c>
      <c r="J2007" s="468">
        <f>IFERROR(__xludf.DUMMYFUNCTION("""COMPUTED_VALUE"""),2677600.0)</f>
        <v>2677600</v>
      </c>
      <c r="K2007" s="468">
        <f>IFERROR(__xludf.DUMMYFUNCTION("""COMPUTED_VALUE"""),0.0)</f>
        <v>0</v>
      </c>
      <c r="L2007" s="468">
        <f>IFERROR(__xludf.DUMMYFUNCTION("""COMPUTED_VALUE"""),0.0)</f>
        <v>0</v>
      </c>
      <c r="M2007" s="468">
        <f>IFERROR(__xludf.DUMMYFUNCTION("""COMPUTED_VALUE"""),2677600.0)</f>
        <v>2677600</v>
      </c>
      <c r="N2007" s="468">
        <f>IFERROR(__xludf.DUMMYFUNCTION("""COMPUTED_VALUE"""),2677600.0)</f>
        <v>2677600</v>
      </c>
      <c r="O2007" s="468">
        <f>IFERROR(__xludf.DUMMYFUNCTION("""COMPUTED_VALUE"""),0.0)</f>
        <v>0</v>
      </c>
      <c r="P2007" s="468">
        <f>IFERROR(__xludf.DUMMYFUNCTION("""COMPUTED_VALUE"""),0.0)</f>
        <v>0</v>
      </c>
      <c r="Q2007" s="468"/>
      <c r="R2007" s="468"/>
      <c r="S2007" s="468"/>
      <c r="T2007" s="468"/>
      <c r="U2007" s="468"/>
      <c r="V2007" s="468"/>
      <c r="W2007" s="468"/>
      <c r="X2007" s="468"/>
      <c r="Y2007" s="468"/>
      <c r="Z2007" s="468"/>
      <c r="AA2007" s="468"/>
      <c r="AB2007" s="468"/>
      <c r="AC2007" s="468"/>
      <c r="AD2007" s="468"/>
      <c r="AE2007" s="468"/>
      <c r="AF2007" s="468"/>
      <c r="AG2007" s="468"/>
      <c r="AH2007" s="468"/>
      <c r="AI2007" s="468"/>
      <c r="AJ2007" s="468"/>
    </row>
    <row r="2008" ht="15.75" customHeight="1">
      <c r="A2008" s="468">
        <f>IFERROR(__xludf.DUMMYFUNCTION("""COMPUTED_VALUE"""),8.121520263E9)</f>
        <v>8121520263</v>
      </c>
      <c r="B2008" s="468">
        <f>IFERROR(__xludf.DUMMYFUNCTION("""COMPUTED_VALUE"""),8121.0)</f>
        <v>8121</v>
      </c>
      <c r="C2008" s="468">
        <f>IFERROR(__xludf.DUMMYFUNCTION("""COMPUTED_VALUE"""),5.0)</f>
        <v>5</v>
      </c>
      <c r="D2008" s="468">
        <f>IFERROR(__xludf.DUMMYFUNCTION("""COMPUTED_VALUE"""),2026.0)</f>
        <v>2026</v>
      </c>
      <c r="E2008" s="468">
        <f>IFERROR(__xludf.DUMMYFUNCTION("""COMPUTED_VALUE"""),3.0)</f>
        <v>3</v>
      </c>
      <c r="F2008" s="468" t="str">
        <f>IFERROR(__xludf.DUMMYFUNCTION("""COMPUTED_VALUE"""),"Marzo")</f>
        <v>Marzo</v>
      </c>
      <c r="G2008" s="468">
        <f>IFERROR(__xludf.DUMMYFUNCTION("""COMPUTED_VALUE"""),0.0)</f>
        <v>0</v>
      </c>
      <c r="H2008" s="468">
        <f>IFERROR(__xludf.DUMMYFUNCTION("""COMPUTED_VALUE"""),0.0)</f>
        <v>0</v>
      </c>
      <c r="I2008" s="468">
        <f>IFERROR(__xludf.DUMMYFUNCTION("""COMPUTED_VALUE"""),0.0)</f>
        <v>0</v>
      </c>
      <c r="J2008" s="468">
        <f>IFERROR(__xludf.DUMMYFUNCTION("""COMPUTED_VALUE"""),3.107E7)</f>
        <v>31070000</v>
      </c>
      <c r="K2008" s="468">
        <f>IFERROR(__xludf.DUMMYFUNCTION("""COMPUTED_VALUE"""),0.0)</f>
        <v>0</v>
      </c>
      <c r="L2008" s="468">
        <f>IFERROR(__xludf.DUMMYFUNCTION("""COMPUTED_VALUE"""),0.0)</f>
        <v>0</v>
      </c>
      <c r="M2008" s="468">
        <f>IFERROR(__xludf.DUMMYFUNCTION("""COMPUTED_VALUE"""),3.107E7)</f>
        <v>31070000</v>
      </c>
      <c r="N2008" s="468">
        <f>IFERROR(__xludf.DUMMYFUNCTION("""COMPUTED_VALUE"""),0.0)</f>
        <v>0</v>
      </c>
      <c r="O2008" s="468">
        <f>IFERROR(__xludf.DUMMYFUNCTION("""COMPUTED_VALUE"""),0.0)</f>
        <v>0</v>
      </c>
      <c r="P2008" s="468">
        <f>IFERROR(__xludf.DUMMYFUNCTION("""COMPUTED_VALUE"""),0.0)</f>
        <v>0</v>
      </c>
      <c r="Q2008" s="468"/>
      <c r="R2008" s="468"/>
      <c r="S2008" s="468"/>
      <c r="T2008" s="468"/>
      <c r="U2008" s="468"/>
      <c r="V2008" s="468"/>
      <c r="W2008" s="468"/>
      <c r="X2008" s="468"/>
      <c r="Y2008" s="468"/>
      <c r="Z2008" s="468"/>
      <c r="AA2008" s="468"/>
      <c r="AB2008" s="468"/>
      <c r="AC2008" s="468"/>
      <c r="AD2008" s="468"/>
      <c r="AE2008" s="468"/>
      <c r="AF2008" s="468"/>
      <c r="AG2008" s="468"/>
      <c r="AH2008" s="468"/>
      <c r="AI2008" s="468"/>
      <c r="AJ2008" s="468"/>
    </row>
    <row r="2009" ht="15.75" customHeight="1">
      <c r="A2009" s="468">
        <f>IFERROR(__xludf.DUMMYFUNCTION("""COMPUTED_VALUE"""),8.121520264E9)</f>
        <v>8121520264</v>
      </c>
      <c r="B2009" s="468">
        <f>IFERROR(__xludf.DUMMYFUNCTION("""COMPUTED_VALUE"""),8121.0)</f>
        <v>8121</v>
      </c>
      <c r="C2009" s="468">
        <f>IFERROR(__xludf.DUMMYFUNCTION("""COMPUTED_VALUE"""),5.0)</f>
        <v>5</v>
      </c>
      <c r="D2009" s="468">
        <f>IFERROR(__xludf.DUMMYFUNCTION("""COMPUTED_VALUE"""),2026.0)</f>
        <v>2026</v>
      </c>
      <c r="E2009" s="468">
        <f>IFERROR(__xludf.DUMMYFUNCTION("""COMPUTED_VALUE"""),4.0)</f>
        <v>4</v>
      </c>
      <c r="F2009" s="468" t="str">
        <f>IFERROR(__xludf.DUMMYFUNCTION("""COMPUTED_VALUE"""),"Abril")</f>
        <v>Abril</v>
      </c>
      <c r="G2009" s="468">
        <f>IFERROR(__xludf.DUMMYFUNCTION("""COMPUTED_VALUE"""),0.0)</f>
        <v>0</v>
      </c>
      <c r="H2009" s="468">
        <f>IFERROR(__xludf.DUMMYFUNCTION("""COMPUTED_VALUE"""),0.0)</f>
        <v>0</v>
      </c>
      <c r="I2009" s="468">
        <f>IFERROR(__xludf.DUMMYFUNCTION("""COMPUTED_VALUE"""),0.0)</f>
        <v>0</v>
      </c>
      <c r="J2009" s="468">
        <f>IFERROR(__xludf.DUMMYFUNCTION("""COMPUTED_VALUE"""),3.107E7)</f>
        <v>31070000</v>
      </c>
      <c r="K2009" s="468">
        <f>IFERROR(__xludf.DUMMYFUNCTION("""COMPUTED_VALUE"""),0.0)</f>
        <v>0</v>
      </c>
      <c r="L2009" s="468">
        <f>IFERROR(__xludf.DUMMYFUNCTION("""COMPUTED_VALUE"""),0.0)</f>
        <v>0</v>
      </c>
      <c r="M2009" s="468">
        <f>IFERROR(__xludf.DUMMYFUNCTION("""COMPUTED_VALUE"""),3.107E7)</f>
        <v>31070000</v>
      </c>
      <c r="N2009" s="468">
        <f>IFERROR(__xludf.DUMMYFUNCTION("""COMPUTED_VALUE"""),0.0)</f>
        <v>0</v>
      </c>
      <c r="O2009" s="468">
        <f>IFERROR(__xludf.DUMMYFUNCTION("""COMPUTED_VALUE"""),0.0)</f>
        <v>0</v>
      </c>
      <c r="P2009" s="468">
        <f>IFERROR(__xludf.DUMMYFUNCTION("""COMPUTED_VALUE"""),0.0)</f>
        <v>0</v>
      </c>
      <c r="Q2009" s="468"/>
      <c r="R2009" s="468"/>
      <c r="S2009" s="468"/>
      <c r="T2009" s="468"/>
      <c r="U2009" s="468"/>
      <c r="V2009" s="468"/>
      <c r="W2009" s="468"/>
      <c r="X2009" s="468"/>
      <c r="Y2009" s="468"/>
      <c r="Z2009" s="468"/>
      <c r="AA2009" s="468"/>
      <c r="AB2009" s="468"/>
      <c r="AC2009" s="468"/>
      <c r="AD2009" s="468"/>
      <c r="AE2009" s="468"/>
      <c r="AF2009" s="468"/>
      <c r="AG2009" s="468"/>
      <c r="AH2009" s="468"/>
      <c r="AI2009" s="468"/>
      <c r="AJ2009" s="468"/>
    </row>
    <row r="2010" ht="15.75" customHeight="1">
      <c r="A2010" s="468">
        <f>IFERROR(__xludf.DUMMYFUNCTION("""COMPUTED_VALUE"""),8.121520265E9)</f>
        <v>8121520265</v>
      </c>
      <c r="B2010" s="468">
        <f>IFERROR(__xludf.DUMMYFUNCTION("""COMPUTED_VALUE"""),8121.0)</f>
        <v>8121</v>
      </c>
      <c r="C2010" s="468">
        <f>IFERROR(__xludf.DUMMYFUNCTION("""COMPUTED_VALUE"""),5.0)</f>
        <v>5</v>
      </c>
      <c r="D2010" s="468">
        <f>IFERROR(__xludf.DUMMYFUNCTION("""COMPUTED_VALUE"""),2026.0)</f>
        <v>2026</v>
      </c>
      <c r="E2010" s="468">
        <f>IFERROR(__xludf.DUMMYFUNCTION("""COMPUTED_VALUE"""),5.0)</f>
        <v>5</v>
      </c>
      <c r="F2010" s="468" t="str">
        <f>IFERROR(__xludf.DUMMYFUNCTION("""COMPUTED_VALUE"""),"Mayo")</f>
        <v>Mayo</v>
      </c>
      <c r="G2010" s="468">
        <f>IFERROR(__xludf.DUMMYFUNCTION("""COMPUTED_VALUE"""),0.0)</f>
        <v>0</v>
      </c>
      <c r="H2010" s="468">
        <f>IFERROR(__xludf.DUMMYFUNCTION("""COMPUTED_VALUE"""),0.0)</f>
        <v>0</v>
      </c>
      <c r="I2010" s="468">
        <f>IFERROR(__xludf.DUMMYFUNCTION("""COMPUTED_VALUE"""),0.0)</f>
        <v>0</v>
      </c>
      <c r="J2010" s="468">
        <f>IFERROR(__xludf.DUMMYFUNCTION("""COMPUTED_VALUE"""),3.107E7)</f>
        <v>31070000</v>
      </c>
      <c r="K2010" s="468">
        <f>IFERROR(__xludf.DUMMYFUNCTION("""COMPUTED_VALUE"""),0.0)</f>
        <v>0</v>
      </c>
      <c r="L2010" s="468">
        <f>IFERROR(__xludf.DUMMYFUNCTION("""COMPUTED_VALUE"""),0.0)</f>
        <v>0</v>
      </c>
      <c r="M2010" s="468">
        <f>IFERROR(__xludf.DUMMYFUNCTION("""COMPUTED_VALUE"""),3.107E7)</f>
        <v>31070000</v>
      </c>
      <c r="N2010" s="468">
        <f>IFERROR(__xludf.DUMMYFUNCTION("""COMPUTED_VALUE"""),0.0)</f>
        <v>0</v>
      </c>
      <c r="O2010" s="468">
        <f>IFERROR(__xludf.DUMMYFUNCTION("""COMPUTED_VALUE"""),0.0)</f>
        <v>0</v>
      </c>
      <c r="P2010" s="468">
        <f>IFERROR(__xludf.DUMMYFUNCTION("""COMPUTED_VALUE"""),0.0)</f>
        <v>0</v>
      </c>
      <c r="Q2010" s="468"/>
      <c r="R2010" s="468"/>
      <c r="S2010" s="468"/>
      <c r="T2010" s="468"/>
      <c r="U2010" s="468"/>
      <c r="V2010" s="468"/>
      <c r="W2010" s="468"/>
      <c r="X2010" s="468"/>
      <c r="Y2010" s="468"/>
      <c r="Z2010" s="468"/>
      <c r="AA2010" s="468"/>
      <c r="AB2010" s="468"/>
      <c r="AC2010" s="468"/>
      <c r="AD2010" s="468"/>
      <c r="AE2010" s="468"/>
      <c r="AF2010" s="468"/>
      <c r="AG2010" s="468"/>
      <c r="AH2010" s="468"/>
      <c r="AI2010" s="468"/>
      <c r="AJ2010" s="468"/>
    </row>
    <row r="2011" ht="15.75" customHeight="1">
      <c r="A2011" s="468">
        <f>IFERROR(__xludf.DUMMYFUNCTION("""COMPUTED_VALUE"""),8.121520266E9)</f>
        <v>8121520266</v>
      </c>
      <c r="B2011" s="468">
        <f>IFERROR(__xludf.DUMMYFUNCTION("""COMPUTED_VALUE"""),8121.0)</f>
        <v>8121</v>
      </c>
      <c r="C2011" s="468">
        <f>IFERROR(__xludf.DUMMYFUNCTION("""COMPUTED_VALUE"""),5.0)</f>
        <v>5</v>
      </c>
      <c r="D2011" s="468">
        <f>IFERROR(__xludf.DUMMYFUNCTION("""COMPUTED_VALUE"""),2026.0)</f>
        <v>2026</v>
      </c>
      <c r="E2011" s="468">
        <f>IFERROR(__xludf.DUMMYFUNCTION("""COMPUTED_VALUE"""),6.0)</f>
        <v>6</v>
      </c>
      <c r="F2011" s="468" t="str">
        <f>IFERROR(__xludf.DUMMYFUNCTION("""COMPUTED_VALUE"""),"Junio")</f>
        <v>Junio</v>
      </c>
      <c r="G2011" s="468">
        <f>IFERROR(__xludf.DUMMYFUNCTION("""COMPUTED_VALUE"""),0.0)</f>
        <v>0</v>
      </c>
      <c r="H2011" s="468">
        <f>IFERROR(__xludf.DUMMYFUNCTION("""COMPUTED_VALUE"""),0.0)</f>
        <v>0</v>
      </c>
      <c r="I2011" s="468">
        <f>IFERROR(__xludf.DUMMYFUNCTION("""COMPUTED_VALUE"""),0.0)</f>
        <v>0</v>
      </c>
      <c r="J2011" s="468">
        <f>IFERROR(__xludf.DUMMYFUNCTION("""COMPUTED_VALUE"""),3.107E7)</f>
        <v>31070000</v>
      </c>
      <c r="K2011" s="468">
        <f>IFERROR(__xludf.DUMMYFUNCTION("""COMPUTED_VALUE"""),0.0)</f>
        <v>0</v>
      </c>
      <c r="L2011" s="468">
        <f>IFERROR(__xludf.DUMMYFUNCTION("""COMPUTED_VALUE"""),0.0)</f>
        <v>0</v>
      </c>
      <c r="M2011" s="468">
        <f>IFERROR(__xludf.DUMMYFUNCTION("""COMPUTED_VALUE"""),3.107E7)</f>
        <v>31070000</v>
      </c>
      <c r="N2011" s="468">
        <f>IFERROR(__xludf.DUMMYFUNCTION("""COMPUTED_VALUE"""),0.0)</f>
        <v>0</v>
      </c>
      <c r="O2011" s="468">
        <f>IFERROR(__xludf.DUMMYFUNCTION("""COMPUTED_VALUE"""),0.0)</f>
        <v>0</v>
      </c>
      <c r="P2011" s="468">
        <f>IFERROR(__xludf.DUMMYFUNCTION("""COMPUTED_VALUE"""),0.0)</f>
        <v>0</v>
      </c>
      <c r="Q2011" s="468"/>
      <c r="R2011" s="468"/>
      <c r="S2011" s="468"/>
      <c r="T2011" s="468"/>
      <c r="U2011" s="468"/>
      <c r="V2011" s="468"/>
      <c r="W2011" s="468"/>
      <c r="X2011" s="468"/>
      <c r="Y2011" s="468"/>
      <c r="Z2011" s="468"/>
      <c r="AA2011" s="468"/>
      <c r="AB2011" s="468"/>
      <c r="AC2011" s="468"/>
      <c r="AD2011" s="468"/>
      <c r="AE2011" s="468"/>
      <c r="AF2011" s="468"/>
      <c r="AG2011" s="468"/>
      <c r="AH2011" s="468"/>
      <c r="AI2011" s="468"/>
      <c r="AJ2011" s="468"/>
    </row>
    <row r="2012" ht="15.75" customHeight="1">
      <c r="A2012" s="468">
        <f>IFERROR(__xludf.DUMMYFUNCTION("""COMPUTED_VALUE"""),8.121520267E9)</f>
        <v>8121520267</v>
      </c>
      <c r="B2012" s="468">
        <f>IFERROR(__xludf.DUMMYFUNCTION("""COMPUTED_VALUE"""),8121.0)</f>
        <v>8121</v>
      </c>
      <c r="C2012" s="468">
        <f>IFERROR(__xludf.DUMMYFUNCTION("""COMPUTED_VALUE"""),5.0)</f>
        <v>5</v>
      </c>
      <c r="D2012" s="468">
        <f>IFERROR(__xludf.DUMMYFUNCTION("""COMPUTED_VALUE"""),2026.0)</f>
        <v>2026</v>
      </c>
      <c r="E2012" s="468">
        <f>IFERROR(__xludf.DUMMYFUNCTION("""COMPUTED_VALUE"""),7.0)</f>
        <v>7</v>
      </c>
      <c r="F2012" s="468" t="str">
        <f>IFERROR(__xludf.DUMMYFUNCTION("""COMPUTED_VALUE"""),"Julio")</f>
        <v>Julio</v>
      </c>
      <c r="G2012" s="468">
        <f>IFERROR(__xludf.DUMMYFUNCTION("""COMPUTED_VALUE"""),0.0)</f>
        <v>0</v>
      </c>
      <c r="H2012" s="468">
        <f>IFERROR(__xludf.DUMMYFUNCTION("""COMPUTED_VALUE"""),0.0)</f>
        <v>0</v>
      </c>
      <c r="I2012" s="468">
        <f>IFERROR(__xludf.DUMMYFUNCTION("""COMPUTED_VALUE"""),0.0)</f>
        <v>0</v>
      </c>
      <c r="J2012" s="468">
        <f>IFERROR(__xludf.DUMMYFUNCTION("""COMPUTED_VALUE"""),3.107E7)</f>
        <v>31070000</v>
      </c>
      <c r="K2012" s="468">
        <f>IFERROR(__xludf.DUMMYFUNCTION("""COMPUTED_VALUE"""),0.0)</f>
        <v>0</v>
      </c>
      <c r="L2012" s="468">
        <f>IFERROR(__xludf.DUMMYFUNCTION("""COMPUTED_VALUE"""),0.0)</f>
        <v>0</v>
      </c>
      <c r="M2012" s="468">
        <f>IFERROR(__xludf.DUMMYFUNCTION("""COMPUTED_VALUE"""),3.107E7)</f>
        <v>31070000</v>
      </c>
      <c r="N2012" s="468">
        <f>IFERROR(__xludf.DUMMYFUNCTION("""COMPUTED_VALUE"""),0.0)</f>
        <v>0</v>
      </c>
      <c r="O2012" s="468">
        <f>IFERROR(__xludf.DUMMYFUNCTION("""COMPUTED_VALUE"""),0.0)</f>
        <v>0</v>
      </c>
      <c r="P2012" s="468">
        <f>IFERROR(__xludf.DUMMYFUNCTION("""COMPUTED_VALUE"""),0.0)</f>
        <v>0</v>
      </c>
      <c r="Q2012" s="468"/>
      <c r="R2012" s="468"/>
      <c r="S2012" s="468"/>
      <c r="T2012" s="468"/>
      <c r="U2012" s="468"/>
      <c r="V2012" s="468"/>
      <c r="W2012" s="468"/>
      <c r="X2012" s="468"/>
      <c r="Y2012" s="468"/>
      <c r="Z2012" s="468"/>
      <c r="AA2012" s="468"/>
      <c r="AB2012" s="468"/>
      <c r="AC2012" s="468"/>
      <c r="AD2012" s="468"/>
      <c r="AE2012" s="468"/>
      <c r="AF2012" s="468"/>
      <c r="AG2012" s="468"/>
      <c r="AH2012" s="468"/>
      <c r="AI2012" s="468"/>
      <c r="AJ2012" s="468"/>
    </row>
    <row r="2013" ht="15.75" customHeight="1">
      <c r="A2013" s="468">
        <f>IFERROR(__xludf.DUMMYFUNCTION("""COMPUTED_VALUE"""),8.121520268E9)</f>
        <v>8121520268</v>
      </c>
      <c r="B2013" s="468">
        <f>IFERROR(__xludf.DUMMYFUNCTION("""COMPUTED_VALUE"""),8121.0)</f>
        <v>8121</v>
      </c>
      <c r="C2013" s="468">
        <f>IFERROR(__xludf.DUMMYFUNCTION("""COMPUTED_VALUE"""),5.0)</f>
        <v>5</v>
      </c>
      <c r="D2013" s="468">
        <f>IFERROR(__xludf.DUMMYFUNCTION("""COMPUTED_VALUE"""),2026.0)</f>
        <v>2026</v>
      </c>
      <c r="E2013" s="468">
        <f>IFERROR(__xludf.DUMMYFUNCTION("""COMPUTED_VALUE"""),8.0)</f>
        <v>8</v>
      </c>
      <c r="F2013" s="468" t="str">
        <f>IFERROR(__xludf.DUMMYFUNCTION("""COMPUTED_VALUE"""),"Agosto")</f>
        <v>Agosto</v>
      </c>
      <c r="G2013" s="468">
        <f>IFERROR(__xludf.DUMMYFUNCTION("""COMPUTED_VALUE"""),0.0)</f>
        <v>0</v>
      </c>
      <c r="H2013" s="468">
        <f>IFERROR(__xludf.DUMMYFUNCTION("""COMPUTED_VALUE"""),0.0)</f>
        <v>0</v>
      </c>
      <c r="I2013" s="468">
        <f>IFERROR(__xludf.DUMMYFUNCTION("""COMPUTED_VALUE"""),0.0)</f>
        <v>0</v>
      </c>
      <c r="J2013" s="468">
        <f>IFERROR(__xludf.DUMMYFUNCTION("""COMPUTED_VALUE"""),3.107E7)</f>
        <v>31070000</v>
      </c>
      <c r="K2013" s="468">
        <f>IFERROR(__xludf.DUMMYFUNCTION("""COMPUTED_VALUE"""),0.0)</f>
        <v>0</v>
      </c>
      <c r="L2013" s="468">
        <f>IFERROR(__xludf.DUMMYFUNCTION("""COMPUTED_VALUE"""),0.0)</f>
        <v>0</v>
      </c>
      <c r="M2013" s="468">
        <f>IFERROR(__xludf.DUMMYFUNCTION("""COMPUTED_VALUE"""),3.107E7)</f>
        <v>31070000</v>
      </c>
      <c r="N2013" s="468">
        <f>IFERROR(__xludf.DUMMYFUNCTION("""COMPUTED_VALUE"""),0.0)</f>
        <v>0</v>
      </c>
      <c r="O2013" s="468">
        <f>IFERROR(__xludf.DUMMYFUNCTION("""COMPUTED_VALUE"""),0.0)</f>
        <v>0</v>
      </c>
      <c r="P2013" s="468">
        <f>IFERROR(__xludf.DUMMYFUNCTION("""COMPUTED_VALUE"""),0.0)</f>
        <v>0</v>
      </c>
      <c r="Q2013" s="468"/>
      <c r="R2013" s="468"/>
      <c r="S2013" s="468"/>
      <c r="T2013" s="468"/>
      <c r="U2013" s="468"/>
      <c r="V2013" s="468"/>
      <c r="W2013" s="468"/>
      <c r="X2013" s="468"/>
      <c r="Y2013" s="468"/>
      <c r="Z2013" s="468"/>
      <c r="AA2013" s="468"/>
      <c r="AB2013" s="468"/>
      <c r="AC2013" s="468"/>
      <c r="AD2013" s="468"/>
      <c r="AE2013" s="468"/>
      <c r="AF2013" s="468"/>
      <c r="AG2013" s="468"/>
      <c r="AH2013" s="468"/>
      <c r="AI2013" s="468"/>
      <c r="AJ2013" s="468"/>
    </row>
    <row r="2014" ht="15.75" customHeight="1">
      <c r="A2014" s="468">
        <f>IFERROR(__xludf.DUMMYFUNCTION("""COMPUTED_VALUE"""),8.121520269E9)</f>
        <v>8121520269</v>
      </c>
      <c r="B2014" s="468">
        <f>IFERROR(__xludf.DUMMYFUNCTION("""COMPUTED_VALUE"""),8121.0)</f>
        <v>8121</v>
      </c>
      <c r="C2014" s="468">
        <f>IFERROR(__xludf.DUMMYFUNCTION("""COMPUTED_VALUE"""),5.0)</f>
        <v>5</v>
      </c>
      <c r="D2014" s="468">
        <f>IFERROR(__xludf.DUMMYFUNCTION("""COMPUTED_VALUE"""),2026.0)</f>
        <v>2026</v>
      </c>
      <c r="E2014" s="468">
        <f>IFERROR(__xludf.DUMMYFUNCTION("""COMPUTED_VALUE"""),9.0)</f>
        <v>9</v>
      </c>
      <c r="F2014" s="468" t="str">
        <f>IFERROR(__xludf.DUMMYFUNCTION("""COMPUTED_VALUE"""),"Septiembre")</f>
        <v>Septiembre</v>
      </c>
      <c r="G2014" s="468">
        <f>IFERROR(__xludf.DUMMYFUNCTION("""COMPUTED_VALUE"""),0.0)</f>
        <v>0</v>
      </c>
      <c r="H2014" s="468">
        <f>IFERROR(__xludf.DUMMYFUNCTION("""COMPUTED_VALUE"""),0.0)</f>
        <v>0</v>
      </c>
      <c r="I2014" s="468">
        <f>IFERROR(__xludf.DUMMYFUNCTION("""COMPUTED_VALUE"""),0.0)</f>
        <v>0</v>
      </c>
      <c r="J2014" s="468">
        <f>IFERROR(__xludf.DUMMYFUNCTION("""COMPUTED_VALUE"""),2.7802E7)</f>
        <v>27802000</v>
      </c>
      <c r="K2014" s="468">
        <f>IFERROR(__xludf.DUMMYFUNCTION("""COMPUTED_VALUE"""),0.0)</f>
        <v>0</v>
      </c>
      <c r="L2014" s="468">
        <f>IFERROR(__xludf.DUMMYFUNCTION("""COMPUTED_VALUE"""),0.0)</f>
        <v>0</v>
      </c>
      <c r="M2014" s="468">
        <f>IFERROR(__xludf.DUMMYFUNCTION("""COMPUTED_VALUE"""),2.7802E7)</f>
        <v>27802000</v>
      </c>
      <c r="N2014" s="468">
        <f>IFERROR(__xludf.DUMMYFUNCTION("""COMPUTED_VALUE"""),0.0)</f>
        <v>0</v>
      </c>
      <c r="O2014" s="468">
        <f>IFERROR(__xludf.DUMMYFUNCTION("""COMPUTED_VALUE"""),0.0)</f>
        <v>0</v>
      </c>
      <c r="P2014" s="468">
        <f>IFERROR(__xludf.DUMMYFUNCTION("""COMPUTED_VALUE"""),0.0)</f>
        <v>0</v>
      </c>
      <c r="Q2014" s="468"/>
      <c r="R2014" s="468"/>
      <c r="S2014" s="468"/>
      <c r="T2014" s="468"/>
      <c r="U2014" s="468"/>
      <c r="V2014" s="468"/>
      <c r="W2014" s="468"/>
      <c r="X2014" s="468"/>
      <c r="Y2014" s="468"/>
      <c r="Z2014" s="468"/>
      <c r="AA2014" s="468"/>
      <c r="AB2014" s="468"/>
      <c r="AC2014" s="468"/>
      <c r="AD2014" s="468"/>
      <c r="AE2014" s="468"/>
      <c r="AF2014" s="468"/>
      <c r="AG2014" s="468"/>
      <c r="AH2014" s="468"/>
      <c r="AI2014" s="468"/>
      <c r="AJ2014" s="468"/>
    </row>
    <row r="2015" ht="15.75" customHeight="1">
      <c r="A2015" s="468">
        <f>IFERROR(__xludf.DUMMYFUNCTION("""COMPUTED_VALUE"""),8.121520261E10)</f>
        <v>81215202610</v>
      </c>
      <c r="B2015" s="468">
        <f>IFERROR(__xludf.DUMMYFUNCTION("""COMPUTED_VALUE"""),8121.0)</f>
        <v>8121</v>
      </c>
      <c r="C2015" s="468">
        <f>IFERROR(__xludf.DUMMYFUNCTION("""COMPUTED_VALUE"""),5.0)</f>
        <v>5</v>
      </c>
      <c r="D2015" s="468">
        <f>IFERROR(__xludf.DUMMYFUNCTION("""COMPUTED_VALUE"""),2026.0)</f>
        <v>2026</v>
      </c>
      <c r="E2015" s="468">
        <f>IFERROR(__xludf.DUMMYFUNCTION("""COMPUTED_VALUE"""),10.0)</f>
        <v>10</v>
      </c>
      <c r="F2015" s="468" t="str">
        <f>IFERROR(__xludf.DUMMYFUNCTION("""COMPUTED_VALUE"""),"Octubre")</f>
        <v>Octubre</v>
      </c>
      <c r="G2015" s="468">
        <f>IFERROR(__xludf.DUMMYFUNCTION("""COMPUTED_VALUE"""),0.0)</f>
        <v>0</v>
      </c>
      <c r="H2015" s="468">
        <f>IFERROR(__xludf.DUMMYFUNCTION("""COMPUTED_VALUE"""),0.0)</f>
        <v>0</v>
      </c>
      <c r="I2015" s="468">
        <f>IFERROR(__xludf.DUMMYFUNCTION("""COMPUTED_VALUE"""),0.0)</f>
        <v>0</v>
      </c>
      <c r="J2015" s="468">
        <f>IFERROR(__xludf.DUMMYFUNCTION("""COMPUTED_VALUE"""),2.13572E7)</f>
        <v>21357200</v>
      </c>
      <c r="K2015" s="468">
        <f>IFERROR(__xludf.DUMMYFUNCTION("""COMPUTED_VALUE"""),0.0)</f>
        <v>0</v>
      </c>
      <c r="L2015" s="468">
        <f>IFERROR(__xludf.DUMMYFUNCTION("""COMPUTED_VALUE"""),0.0)</f>
        <v>0</v>
      </c>
      <c r="M2015" s="468">
        <f>IFERROR(__xludf.DUMMYFUNCTION("""COMPUTED_VALUE"""),2.13572E7)</f>
        <v>21357200</v>
      </c>
      <c r="N2015" s="468">
        <f>IFERROR(__xludf.DUMMYFUNCTION("""COMPUTED_VALUE"""),0.0)</f>
        <v>0</v>
      </c>
      <c r="O2015" s="468">
        <f>IFERROR(__xludf.DUMMYFUNCTION("""COMPUTED_VALUE"""),0.0)</f>
        <v>0</v>
      </c>
      <c r="P2015" s="468">
        <f>IFERROR(__xludf.DUMMYFUNCTION("""COMPUTED_VALUE"""),0.0)</f>
        <v>0</v>
      </c>
      <c r="Q2015" s="468"/>
      <c r="R2015" s="468"/>
      <c r="S2015" s="468"/>
      <c r="T2015" s="468"/>
      <c r="U2015" s="468"/>
      <c r="V2015" s="468"/>
      <c r="W2015" s="468"/>
      <c r="X2015" s="468"/>
      <c r="Y2015" s="468"/>
      <c r="Z2015" s="468"/>
      <c r="AA2015" s="468"/>
      <c r="AB2015" s="468"/>
      <c r="AC2015" s="468"/>
      <c r="AD2015" s="468"/>
      <c r="AE2015" s="468"/>
      <c r="AF2015" s="468"/>
      <c r="AG2015" s="468"/>
      <c r="AH2015" s="468"/>
      <c r="AI2015" s="468"/>
      <c r="AJ2015" s="468"/>
    </row>
    <row r="2016" ht="15.75" customHeight="1">
      <c r="A2016" s="468">
        <f>IFERROR(__xludf.DUMMYFUNCTION("""COMPUTED_VALUE"""),8.1215202611E10)</f>
        <v>81215202611</v>
      </c>
      <c r="B2016" s="468">
        <f>IFERROR(__xludf.DUMMYFUNCTION("""COMPUTED_VALUE"""),8121.0)</f>
        <v>8121</v>
      </c>
      <c r="C2016" s="468">
        <f>IFERROR(__xludf.DUMMYFUNCTION("""COMPUTED_VALUE"""),5.0)</f>
        <v>5</v>
      </c>
      <c r="D2016" s="468">
        <f>IFERROR(__xludf.DUMMYFUNCTION("""COMPUTED_VALUE"""),2026.0)</f>
        <v>2026</v>
      </c>
      <c r="E2016" s="468">
        <f>IFERROR(__xludf.DUMMYFUNCTION("""COMPUTED_VALUE"""),11.0)</f>
        <v>11</v>
      </c>
      <c r="F2016" s="468" t="str">
        <f>IFERROR(__xludf.DUMMYFUNCTION("""COMPUTED_VALUE"""),"Noviembre")</f>
        <v>Noviembre</v>
      </c>
      <c r="G2016" s="468">
        <f>IFERROR(__xludf.DUMMYFUNCTION("""COMPUTED_VALUE"""),0.0)</f>
        <v>0</v>
      </c>
      <c r="H2016" s="468">
        <f>IFERROR(__xludf.DUMMYFUNCTION("""COMPUTED_VALUE"""),0.0)</f>
        <v>0</v>
      </c>
      <c r="I2016" s="468">
        <f>IFERROR(__xludf.DUMMYFUNCTION("""COMPUTED_VALUE"""),0.0)</f>
        <v>0</v>
      </c>
      <c r="J2016" s="468">
        <f>IFERROR(__xludf.DUMMYFUNCTION("""COMPUTED_VALUE"""),1.81092E7)</f>
        <v>18109200</v>
      </c>
      <c r="K2016" s="468">
        <f>IFERROR(__xludf.DUMMYFUNCTION("""COMPUTED_VALUE"""),0.0)</f>
        <v>0</v>
      </c>
      <c r="L2016" s="468">
        <f>IFERROR(__xludf.DUMMYFUNCTION("""COMPUTED_VALUE"""),0.0)</f>
        <v>0</v>
      </c>
      <c r="M2016" s="468">
        <f>IFERROR(__xludf.DUMMYFUNCTION("""COMPUTED_VALUE"""),1.81092E7)</f>
        <v>18109200</v>
      </c>
      <c r="N2016" s="468">
        <f>IFERROR(__xludf.DUMMYFUNCTION("""COMPUTED_VALUE"""),0.0)</f>
        <v>0</v>
      </c>
      <c r="O2016" s="468">
        <f>IFERROR(__xludf.DUMMYFUNCTION("""COMPUTED_VALUE"""),0.0)</f>
        <v>0</v>
      </c>
      <c r="P2016" s="468">
        <f>IFERROR(__xludf.DUMMYFUNCTION("""COMPUTED_VALUE"""),0.0)</f>
        <v>0</v>
      </c>
      <c r="Q2016" s="468"/>
      <c r="R2016" s="468"/>
      <c r="S2016" s="468"/>
      <c r="T2016" s="468"/>
      <c r="U2016" s="468"/>
      <c r="V2016" s="468"/>
      <c r="W2016" s="468"/>
      <c r="X2016" s="468"/>
      <c r="Y2016" s="468"/>
      <c r="Z2016" s="468"/>
      <c r="AA2016" s="468"/>
      <c r="AB2016" s="468"/>
      <c r="AC2016" s="468"/>
      <c r="AD2016" s="468"/>
      <c r="AE2016" s="468"/>
      <c r="AF2016" s="468"/>
      <c r="AG2016" s="468"/>
      <c r="AH2016" s="468"/>
      <c r="AI2016" s="468"/>
      <c r="AJ2016" s="468"/>
    </row>
    <row r="2017" ht="15.75" customHeight="1">
      <c r="A2017" s="468">
        <f>IFERROR(__xludf.DUMMYFUNCTION("""COMPUTED_VALUE"""),8.1215202612E10)</f>
        <v>81215202612</v>
      </c>
      <c r="B2017" s="468">
        <f>IFERROR(__xludf.DUMMYFUNCTION("""COMPUTED_VALUE"""),8121.0)</f>
        <v>8121</v>
      </c>
      <c r="C2017" s="468">
        <f>IFERROR(__xludf.DUMMYFUNCTION("""COMPUTED_VALUE"""),5.0)</f>
        <v>5</v>
      </c>
      <c r="D2017" s="468">
        <f>IFERROR(__xludf.DUMMYFUNCTION("""COMPUTED_VALUE"""),2026.0)</f>
        <v>2026</v>
      </c>
      <c r="E2017" s="468">
        <f>IFERROR(__xludf.DUMMYFUNCTION("""COMPUTED_VALUE"""),12.0)</f>
        <v>12</v>
      </c>
      <c r="F2017" s="468" t="str">
        <f>IFERROR(__xludf.DUMMYFUNCTION("""COMPUTED_VALUE"""),"Diciembre")</f>
        <v>Diciembre</v>
      </c>
      <c r="G2017" s="468">
        <f>IFERROR(__xludf.DUMMYFUNCTION("""COMPUTED_VALUE"""),0.0)</f>
        <v>0</v>
      </c>
      <c r="H2017" s="468">
        <f>IFERROR(__xludf.DUMMYFUNCTION("""COMPUTED_VALUE"""),0.0)</f>
        <v>0</v>
      </c>
      <c r="I2017" s="468">
        <f>IFERROR(__xludf.DUMMYFUNCTION("""COMPUTED_VALUE"""),0.0)</f>
        <v>0</v>
      </c>
      <c r="J2017" s="468">
        <f>IFERROR(__xludf.DUMMYFUNCTION("""COMPUTED_VALUE"""),5350000.0)</f>
        <v>5350000</v>
      </c>
      <c r="K2017" s="468">
        <f>IFERROR(__xludf.DUMMYFUNCTION("""COMPUTED_VALUE"""),0.0)</f>
        <v>0</v>
      </c>
      <c r="L2017" s="468">
        <f>IFERROR(__xludf.DUMMYFUNCTION("""COMPUTED_VALUE"""),0.0)</f>
        <v>0</v>
      </c>
      <c r="M2017" s="468">
        <f>IFERROR(__xludf.DUMMYFUNCTION("""COMPUTED_VALUE"""),5350000.0)</f>
        <v>5350000</v>
      </c>
      <c r="N2017" s="468">
        <f>IFERROR(__xludf.DUMMYFUNCTION("""COMPUTED_VALUE"""),0.0)</f>
        <v>0</v>
      </c>
      <c r="O2017" s="468">
        <f>IFERROR(__xludf.DUMMYFUNCTION("""COMPUTED_VALUE"""),0.0)</f>
        <v>0</v>
      </c>
      <c r="P2017" s="468">
        <f>IFERROR(__xludf.DUMMYFUNCTION("""COMPUTED_VALUE"""),0.0)</f>
        <v>0</v>
      </c>
      <c r="Q2017" s="468"/>
      <c r="R2017" s="468"/>
      <c r="S2017" s="468"/>
      <c r="T2017" s="468"/>
      <c r="U2017" s="468"/>
      <c r="V2017" s="468"/>
      <c r="W2017" s="468"/>
      <c r="X2017" s="468"/>
      <c r="Y2017" s="468"/>
      <c r="Z2017" s="468"/>
      <c r="AA2017" s="468"/>
      <c r="AB2017" s="468"/>
      <c r="AC2017" s="468"/>
      <c r="AD2017" s="468"/>
      <c r="AE2017" s="468"/>
      <c r="AF2017" s="468"/>
      <c r="AG2017" s="468"/>
      <c r="AH2017" s="468"/>
      <c r="AI2017" s="468"/>
      <c r="AJ2017" s="468"/>
    </row>
    <row r="2018" ht="15.75" customHeight="1">
      <c r="A2018" s="468">
        <f>IFERROR(__xludf.DUMMYFUNCTION("""COMPUTED_VALUE"""),8.121620261E9)</f>
        <v>8121620261</v>
      </c>
      <c r="B2018" s="468">
        <f>IFERROR(__xludf.DUMMYFUNCTION("""COMPUTED_VALUE"""),8121.0)</f>
        <v>8121</v>
      </c>
      <c r="C2018" s="468">
        <f>IFERROR(__xludf.DUMMYFUNCTION("""COMPUTED_VALUE"""),6.0)</f>
        <v>6</v>
      </c>
      <c r="D2018" s="468">
        <f>IFERROR(__xludf.DUMMYFUNCTION("""COMPUTED_VALUE"""),2026.0)</f>
        <v>2026</v>
      </c>
      <c r="E2018" s="468">
        <f>IFERROR(__xludf.DUMMYFUNCTION("""COMPUTED_VALUE"""),1.0)</f>
        <v>1</v>
      </c>
      <c r="F2018" s="468" t="str">
        <f>IFERROR(__xludf.DUMMYFUNCTION("""COMPUTED_VALUE"""),"Enero")</f>
        <v>Enero</v>
      </c>
      <c r="G2018" s="468">
        <f>IFERROR(__xludf.DUMMYFUNCTION("""COMPUTED_VALUE"""),5.41951133E8)</f>
        <v>541951133</v>
      </c>
      <c r="H2018" s="468">
        <f>IFERROR(__xludf.DUMMYFUNCTION("""COMPUTED_VALUE"""),5.25311E8)</f>
        <v>525311000</v>
      </c>
      <c r="I2018" s="468">
        <f>IFERROR(__xludf.DUMMYFUNCTION("""COMPUTED_VALUE"""),1.6640133E7)</f>
        <v>16640133</v>
      </c>
      <c r="J2018" s="468">
        <f>IFERROR(__xludf.DUMMYFUNCTION("""COMPUTED_VALUE"""),0.0)</f>
        <v>0</v>
      </c>
      <c r="K2018" s="468">
        <f>IFERROR(__xludf.DUMMYFUNCTION("""COMPUTED_VALUE"""),5.25311E8)</f>
        <v>525311000</v>
      </c>
      <c r="L2018" s="468">
        <f>IFERROR(__xludf.DUMMYFUNCTION("""COMPUTED_VALUE"""),4.49823E8)</f>
        <v>449823000</v>
      </c>
      <c r="M2018" s="468">
        <f>IFERROR(__xludf.DUMMYFUNCTION("""COMPUTED_VALUE"""),0.0)</f>
        <v>0</v>
      </c>
      <c r="N2018" s="468">
        <f>IFERROR(__xludf.DUMMYFUNCTION("""COMPUTED_VALUE"""),0.0)</f>
        <v>0</v>
      </c>
      <c r="O2018" s="468">
        <f>IFERROR(__xludf.DUMMYFUNCTION("""COMPUTED_VALUE"""),1.6640133E7)</f>
        <v>16640133</v>
      </c>
      <c r="P2018" s="468">
        <f>IFERROR(__xludf.DUMMYFUNCTION("""COMPUTED_VALUE"""),1.4414133E7)</f>
        <v>14414133</v>
      </c>
      <c r="Q2018" s="468"/>
      <c r="R2018" s="468"/>
      <c r="S2018" s="468"/>
      <c r="T2018" s="468"/>
      <c r="U2018" s="468"/>
      <c r="V2018" s="468"/>
      <c r="W2018" s="468"/>
      <c r="X2018" s="468"/>
      <c r="Y2018" s="468"/>
      <c r="Z2018" s="468"/>
      <c r="AA2018" s="468"/>
      <c r="AB2018" s="468"/>
      <c r="AC2018" s="468"/>
      <c r="AD2018" s="468"/>
      <c r="AE2018" s="468"/>
      <c r="AF2018" s="468"/>
      <c r="AG2018" s="468"/>
      <c r="AH2018" s="468"/>
      <c r="AI2018" s="468"/>
      <c r="AJ2018" s="468"/>
    </row>
    <row r="2019" ht="15.75" customHeight="1">
      <c r="A2019" s="468">
        <f>IFERROR(__xludf.DUMMYFUNCTION("""COMPUTED_VALUE"""),8.121620262E9)</f>
        <v>8121620262</v>
      </c>
      <c r="B2019" s="468">
        <f>IFERROR(__xludf.DUMMYFUNCTION("""COMPUTED_VALUE"""),8121.0)</f>
        <v>8121</v>
      </c>
      <c r="C2019" s="468">
        <f>IFERROR(__xludf.DUMMYFUNCTION("""COMPUTED_VALUE"""),6.0)</f>
        <v>6</v>
      </c>
      <c r="D2019" s="468">
        <f>IFERROR(__xludf.DUMMYFUNCTION("""COMPUTED_VALUE"""),2026.0)</f>
        <v>2026</v>
      </c>
      <c r="E2019" s="468">
        <f>IFERROR(__xludf.DUMMYFUNCTION("""COMPUTED_VALUE"""),2.0)</f>
        <v>2</v>
      </c>
      <c r="F2019" s="468" t="str">
        <f>IFERROR(__xludf.DUMMYFUNCTION("""COMPUTED_VALUE"""),"Febrero")</f>
        <v>Febrero</v>
      </c>
      <c r="G2019" s="468">
        <f>IFERROR(__xludf.DUMMYFUNCTION("""COMPUTED_VALUE"""),0.0)</f>
        <v>0</v>
      </c>
      <c r="H2019" s="468">
        <f>IFERROR(__xludf.DUMMYFUNCTION("""COMPUTED_VALUE"""),0.0)</f>
        <v>0</v>
      </c>
      <c r="I2019" s="468">
        <f>IFERROR(__xludf.DUMMYFUNCTION("""COMPUTED_VALUE"""),0.0)</f>
        <v>0</v>
      </c>
      <c r="J2019" s="468">
        <f>IFERROR(__xludf.DUMMYFUNCTION("""COMPUTED_VALUE"""),1.3888545E7)</f>
        <v>13888545</v>
      </c>
      <c r="K2019" s="468">
        <f>IFERROR(__xludf.DUMMYFUNCTION("""COMPUTED_VALUE"""),0.0)</f>
        <v>0</v>
      </c>
      <c r="L2019" s="468">
        <f>IFERROR(__xludf.DUMMYFUNCTION("""COMPUTED_VALUE"""),4189157.0)</f>
        <v>4189157</v>
      </c>
      <c r="M2019" s="468">
        <f>IFERROR(__xludf.DUMMYFUNCTION("""COMPUTED_VALUE"""),1.3888545E7)</f>
        <v>13888545</v>
      </c>
      <c r="N2019" s="468">
        <f>IFERROR(__xludf.DUMMYFUNCTION("""COMPUTED_VALUE"""),7031633.0)</f>
        <v>7031633</v>
      </c>
      <c r="O2019" s="468">
        <f>IFERROR(__xludf.DUMMYFUNCTION("""COMPUTED_VALUE"""),0.0)</f>
        <v>0</v>
      </c>
      <c r="P2019" s="468">
        <f>IFERROR(__xludf.DUMMYFUNCTION("""COMPUTED_VALUE"""),0.0)</f>
        <v>0</v>
      </c>
      <c r="Q2019" s="468"/>
      <c r="R2019" s="468"/>
      <c r="S2019" s="468"/>
      <c r="T2019" s="468"/>
      <c r="U2019" s="468"/>
      <c r="V2019" s="468"/>
      <c r="W2019" s="468"/>
      <c r="X2019" s="468"/>
      <c r="Y2019" s="468"/>
      <c r="Z2019" s="468"/>
      <c r="AA2019" s="468"/>
      <c r="AB2019" s="468"/>
      <c r="AC2019" s="468"/>
      <c r="AD2019" s="468"/>
      <c r="AE2019" s="468"/>
      <c r="AF2019" s="468"/>
      <c r="AG2019" s="468"/>
      <c r="AH2019" s="468"/>
      <c r="AI2019" s="468"/>
      <c r="AJ2019" s="468"/>
    </row>
    <row r="2020" ht="15.75" customHeight="1">
      <c r="A2020" s="468">
        <f>IFERROR(__xludf.DUMMYFUNCTION("""COMPUTED_VALUE"""),8.121620263E9)</f>
        <v>8121620263</v>
      </c>
      <c r="B2020" s="468">
        <f>IFERROR(__xludf.DUMMYFUNCTION("""COMPUTED_VALUE"""),8121.0)</f>
        <v>8121</v>
      </c>
      <c r="C2020" s="468">
        <f>IFERROR(__xludf.DUMMYFUNCTION("""COMPUTED_VALUE"""),6.0)</f>
        <v>6</v>
      </c>
      <c r="D2020" s="468">
        <f>IFERROR(__xludf.DUMMYFUNCTION("""COMPUTED_VALUE"""),2026.0)</f>
        <v>2026</v>
      </c>
      <c r="E2020" s="468">
        <f>IFERROR(__xludf.DUMMYFUNCTION("""COMPUTED_VALUE"""),3.0)</f>
        <v>3</v>
      </c>
      <c r="F2020" s="468" t="str">
        <f>IFERROR(__xludf.DUMMYFUNCTION("""COMPUTED_VALUE"""),"Marzo")</f>
        <v>Marzo</v>
      </c>
      <c r="G2020" s="468">
        <f>IFERROR(__xludf.DUMMYFUNCTION("""COMPUTED_VALUE"""),3079112.0)</f>
        <v>3079112</v>
      </c>
      <c r="H2020" s="468">
        <f>IFERROR(__xludf.DUMMYFUNCTION("""COMPUTED_VALUE"""),700000.0)</f>
        <v>700000</v>
      </c>
      <c r="I2020" s="468">
        <f>IFERROR(__xludf.DUMMYFUNCTION("""COMPUTED_VALUE"""),2379112.0)</f>
        <v>2379112</v>
      </c>
      <c r="J2020" s="468">
        <f>IFERROR(__xludf.DUMMYFUNCTION("""COMPUTED_VALUE"""),5.0144545E7)</f>
        <v>50144545</v>
      </c>
      <c r="K2020" s="468">
        <f>IFERROR(__xludf.DUMMYFUNCTION("""COMPUTED_VALUE"""),700000.0)</f>
        <v>700000</v>
      </c>
      <c r="L2020" s="468">
        <f>IFERROR(__xludf.DUMMYFUNCTION("""COMPUTED_VALUE"""),0.0)</f>
        <v>0</v>
      </c>
      <c r="M2020" s="468">
        <f>IFERROR(__xludf.DUMMYFUNCTION("""COMPUTED_VALUE"""),5.0144545E7)</f>
        <v>50144545</v>
      </c>
      <c r="N2020" s="468">
        <f>IFERROR(__xludf.DUMMYFUNCTION("""COMPUTED_VALUE"""),0.0)</f>
        <v>0</v>
      </c>
      <c r="O2020" s="468">
        <f>IFERROR(__xludf.DUMMYFUNCTION("""COMPUTED_VALUE"""),2379112.0)</f>
        <v>2379112</v>
      </c>
      <c r="P2020" s="468">
        <f>IFERROR(__xludf.DUMMYFUNCTION("""COMPUTED_VALUE"""),0.0)</f>
        <v>0</v>
      </c>
      <c r="Q2020" s="468"/>
      <c r="R2020" s="468"/>
      <c r="S2020" s="468"/>
      <c r="T2020" s="468"/>
      <c r="U2020" s="468"/>
      <c r="V2020" s="468"/>
      <c r="W2020" s="468"/>
      <c r="X2020" s="468"/>
      <c r="Y2020" s="468"/>
      <c r="Z2020" s="468"/>
      <c r="AA2020" s="468"/>
      <c r="AB2020" s="468"/>
      <c r="AC2020" s="468"/>
      <c r="AD2020" s="468"/>
      <c r="AE2020" s="468"/>
      <c r="AF2020" s="468"/>
      <c r="AG2020" s="468"/>
      <c r="AH2020" s="468"/>
      <c r="AI2020" s="468"/>
      <c r="AJ2020" s="468"/>
    </row>
    <row r="2021" ht="15.75" customHeight="1">
      <c r="A2021" s="468">
        <f>IFERROR(__xludf.DUMMYFUNCTION("""COMPUTED_VALUE"""),8.121620264E9)</f>
        <v>8121620264</v>
      </c>
      <c r="B2021" s="468">
        <f>IFERROR(__xludf.DUMMYFUNCTION("""COMPUTED_VALUE"""),8121.0)</f>
        <v>8121</v>
      </c>
      <c r="C2021" s="468">
        <f>IFERROR(__xludf.DUMMYFUNCTION("""COMPUTED_VALUE"""),6.0)</f>
        <v>6</v>
      </c>
      <c r="D2021" s="468">
        <f>IFERROR(__xludf.DUMMYFUNCTION("""COMPUTED_VALUE"""),2026.0)</f>
        <v>2026</v>
      </c>
      <c r="E2021" s="468">
        <f>IFERROR(__xludf.DUMMYFUNCTION("""COMPUTED_VALUE"""),4.0)</f>
        <v>4</v>
      </c>
      <c r="F2021" s="468" t="str">
        <f>IFERROR(__xludf.DUMMYFUNCTION("""COMPUTED_VALUE"""),"Abril")</f>
        <v>Abril</v>
      </c>
      <c r="G2021" s="468">
        <f>IFERROR(__xludf.DUMMYFUNCTION("""COMPUTED_VALUE"""),0.0)</f>
        <v>0</v>
      </c>
      <c r="H2021" s="468">
        <f>IFERROR(__xludf.DUMMYFUNCTION("""COMPUTED_VALUE"""),0.0)</f>
        <v>0</v>
      </c>
      <c r="I2021" s="468">
        <f>IFERROR(__xludf.DUMMYFUNCTION("""COMPUTED_VALUE"""),0.0)</f>
        <v>0</v>
      </c>
      <c r="J2021" s="468">
        <f>IFERROR(__xludf.DUMMYFUNCTION("""COMPUTED_VALUE"""),5.0144545E7)</f>
        <v>50144545</v>
      </c>
      <c r="K2021" s="468">
        <f>IFERROR(__xludf.DUMMYFUNCTION("""COMPUTED_VALUE"""),0.0)</f>
        <v>0</v>
      </c>
      <c r="L2021" s="468">
        <f>IFERROR(__xludf.DUMMYFUNCTION("""COMPUTED_VALUE"""),0.0)</f>
        <v>0</v>
      </c>
      <c r="M2021" s="468">
        <f>IFERROR(__xludf.DUMMYFUNCTION("""COMPUTED_VALUE"""),5.0144545E7)</f>
        <v>50144545</v>
      </c>
      <c r="N2021" s="468">
        <f>IFERROR(__xludf.DUMMYFUNCTION("""COMPUTED_VALUE"""),0.0)</f>
        <v>0</v>
      </c>
      <c r="O2021" s="468">
        <f>IFERROR(__xludf.DUMMYFUNCTION("""COMPUTED_VALUE"""),0.0)</f>
        <v>0</v>
      </c>
      <c r="P2021" s="468">
        <f>IFERROR(__xludf.DUMMYFUNCTION("""COMPUTED_VALUE"""),0.0)</f>
        <v>0</v>
      </c>
      <c r="Q2021" s="468"/>
      <c r="R2021" s="468"/>
      <c r="S2021" s="468"/>
      <c r="T2021" s="468"/>
      <c r="U2021" s="468"/>
      <c r="V2021" s="468"/>
      <c r="W2021" s="468"/>
      <c r="X2021" s="468"/>
      <c r="Y2021" s="468"/>
      <c r="Z2021" s="468"/>
      <c r="AA2021" s="468"/>
      <c r="AB2021" s="468"/>
      <c r="AC2021" s="468"/>
      <c r="AD2021" s="468"/>
      <c r="AE2021" s="468"/>
      <c r="AF2021" s="468"/>
      <c r="AG2021" s="468"/>
      <c r="AH2021" s="468"/>
      <c r="AI2021" s="468"/>
      <c r="AJ2021" s="468"/>
    </row>
    <row r="2022" ht="15.75" customHeight="1">
      <c r="A2022" s="468">
        <f>IFERROR(__xludf.DUMMYFUNCTION("""COMPUTED_VALUE"""),8.121620265E9)</f>
        <v>8121620265</v>
      </c>
      <c r="B2022" s="468">
        <f>IFERROR(__xludf.DUMMYFUNCTION("""COMPUTED_VALUE"""),8121.0)</f>
        <v>8121</v>
      </c>
      <c r="C2022" s="468">
        <f>IFERROR(__xludf.DUMMYFUNCTION("""COMPUTED_VALUE"""),6.0)</f>
        <v>6</v>
      </c>
      <c r="D2022" s="468">
        <f>IFERROR(__xludf.DUMMYFUNCTION("""COMPUTED_VALUE"""),2026.0)</f>
        <v>2026</v>
      </c>
      <c r="E2022" s="468">
        <f>IFERROR(__xludf.DUMMYFUNCTION("""COMPUTED_VALUE"""),5.0)</f>
        <v>5</v>
      </c>
      <c r="F2022" s="468" t="str">
        <f>IFERROR(__xludf.DUMMYFUNCTION("""COMPUTED_VALUE"""),"Mayo")</f>
        <v>Mayo</v>
      </c>
      <c r="G2022" s="468">
        <f>IFERROR(__xludf.DUMMYFUNCTION("""COMPUTED_VALUE"""),0.0)</f>
        <v>0</v>
      </c>
      <c r="H2022" s="468">
        <f>IFERROR(__xludf.DUMMYFUNCTION("""COMPUTED_VALUE"""),0.0)</f>
        <v>0</v>
      </c>
      <c r="I2022" s="468">
        <f>IFERROR(__xludf.DUMMYFUNCTION("""COMPUTED_VALUE"""),0.0)</f>
        <v>0</v>
      </c>
      <c r="J2022" s="468">
        <f>IFERROR(__xludf.DUMMYFUNCTION("""COMPUTED_VALUE"""),5.0144545E7)</f>
        <v>50144545</v>
      </c>
      <c r="K2022" s="468">
        <f>IFERROR(__xludf.DUMMYFUNCTION("""COMPUTED_VALUE"""),0.0)</f>
        <v>0</v>
      </c>
      <c r="L2022" s="468">
        <f>IFERROR(__xludf.DUMMYFUNCTION("""COMPUTED_VALUE"""),0.0)</f>
        <v>0</v>
      </c>
      <c r="M2022" s="468">
        <f>IFERROR(__xludf.DUMMYFUNCTION("""COMPUTED_VALUE"""),5.0144545E7)</f>
        <v>50144545</v>
      </c>
      <c r="N2022" s="468">
        <f>IFERROR(__xludf.DUMMYFUNCTION("""COMPUTED_VALUE"""),0.0)</f>
        <v>0</v>
      </c>
      <c r="O2022" s="468">
        <f>IFERROR(__xludf.DUMMYFUNCTION("""COMPUTED_VALUE"""),0.0)</f>
        <v>0</v>
      </c>
      <c r="P2022" s="468">
        <f>IFERROR(__xludf.DUMMYFUNCTION("""COMPUTED_VALUE"""),0.0)</f>
        <v>0</v>
      </c>
      <c r="Q2022" s="468"/>
      <c r="R2022" s="468"/>
      <c r="S2022" s="468"/>
      <c r="T2022" s="468"/>
      <c r="U2022" s="468"/>
      <c r="V2022" s="468"/>
      <c r="W2022" s="468"/>
      <c r="X2022" s="468"/>
      <c r="Y2022" s="468"/>
      <c r="Z2022" s="468"/>
      <c r="AA2022" s="468"/>
      <c r="AB2022" s="468"/>
      <c r="AC2022" s="468"/>
      <c r="AD2022" s="468"/>
      <c r="AE2022" s="468"/>
      <c r="AF2022" s="468"/>
      <c r="AG2022" s="468"/>
      <c r="AH2022" s="468"/>
      <c r="AI2022" s="468"/>
      <c r="AJ2022" s="468"/>
    </row>
    <row r="2023" ht="15.75" customHeight="1">
      <c r="A2023" s="468">
        <f>IFERROR(__xludf.DUMMYFUNCTION("""COMPUTED_VALUE"""),8.121620266E9)</f>
        <v>8121620266</v>
      </c>
      <c r="B2023" s="468">
        <f>IFERROR(__xludf.DUMMYFUNCTION("""COMPUTED_VALUE"""),8121.0)</f>
        <v>8121</v>
      </c>
      <c r="C2023" s="468">
        <f>IFERROR(__xludf.DUMMYFUNCTION("""COMPUTED_VALUE"""),6.0)</f>
        <v>6</v>
      </c>
      <c r="D2023" s="468">
        <f>IFERROR(__xludf.DUMMYFUNCTION("""COMPUTED_VALUE"""),2026.0)</f>
        <v>2026</v>
      </c>
      <c r="E2023" s="468">
        <f>IFERROR(__xludf.DUMMYFUNCTION("""COMPUTED_VALUE"""),6.0)</f>
        <v>6</v>
      </c>
      <c r="F2023" s="468" t="str">
        <f>IFERROR(__xludf.DUMMYFUNCTION("""COMPUTED_VALUE"""),"Junio")</f>
        <v>Junio</v>
      </c>
      <c r="G2023" s="468">
        <f>IFERROR(__xludf.DUMMYFUNCTION("""COMPUTED_VALUE"""),0.0)</f>
        <v>0</v>
      </c>
      <c r="H2023" s="468">
        <f>IFERROR(__xludf.DUMMYFUNCTION("""COMPUTED_VALUE"""),0.0)</f>
        <v>0</v>
      </c>
      <c r="I2023" s="468">
        <f>IFERROR(__xludf.DUMMYFUNCTION("""COMPUTED_VALUE"""),0.0)</f>
        <v>0</v>
      </c>
      <c r="J2023" s="468">
        <f>IFERROR(__xludf.DUMMYFUNCTION("""COMPUTED_VALUE"""),5.0144545E7)</f>
        <v>50144545</v>
      </c>
      <c r="K2023" s="468">
        <f>IFERROR(__xludf.DUMMYFUNCTION("""COMPUTED_VALUE"""),0.0)</f>
        <v>0</v>
      </c>
      <c r="L2023" s="468">
        <f>IFERROR(__xludf.DUMMYFUNCTION("""COMPUTED_VALUE"""),0.0)</f>
        <v>0</v>
      </c>
      <c r="M2023" s="468">
        <f>IFERROR(__xludf.DUMMYFUNCTION("""COMPUTED_VALUE"""),5.0144545E7)</f>
        <v>50144545</v>
      </c>
      <c r="N2023" s="468">
        <f>IFERROR(__xludf.DUMMYFUNCTION("""COMPUTED_VALUE"""),0.0)</f>
        <v>0</v>
      </c>
      <c r="O2023" s="468">
        <f>IFERROR(__xludf.DUMMYFUNCTION("""COMPUTED_VALUE"""),0.0)</f>
        <v>0</v>
      </c>
      <c r="P2023" s="468">
        <f>IFERROR(__xludf.DUMMYFUNCTION("""COMPUTED_VALUE"""),0.0)</f>
        <v>0</v>
      </c>
      <c r="Q2023" s="468"/>
      <c r="R2023" s="468"/>
      <c r="S2023" s="468"/>
      <c r="T2023" s="468"/>
      <c r="U2023" s="468"/>
      <c r="V2023" s="468"/>
      <c r="W2023" s="468"/>
      <c r="X2023" s="468"/>
      <c r="Y2023" s="468"/>
      <c r="Z2023" s="468"/>
      <c r="AA2023" s="468"/>
      <c r="AB2023" s="468"/>
      <c r="AC2023" s="468"/>
      <c r="AD2023" s="468"/>
      <c r="AE2023" s="468"/>
      <c r="AF2023" s="468"/>
      <c r="AG2023" s="468"/>
      <c r="AH2023" s="468"/>
      <c r="AI2023" s="468"/>
      <c r="AJ2023" s="468"/>
    </row>
    <row r="2024" ht="15.75" customHeight="1">
      <c r="A2024" s="468">
        <f>IFERROR(__xludf.DUMMYFUNCTION("""COMPUTED_VALUE"""),8.121620267E9)</f>
        <v>8121620267</v>
      </c>
      <c r="B2024" s="468">
        <f>IFERROR(__xludf.DUMMYFUNCTION("""COMPUTED_VALUE"""),8121.0)</f>
        <v>8121</v>
      </c>
      <c r="C2024" s="468">
        <f>IFERROR(__xludf.DUMMYFUNCTION("""COMPUTED_VALUE"""),6.0)</f>
        <v>6</v>
      </c>
      <c r="D2024" s="468">
        <f>IFERROR(__xludf.DUMMYFUNCTION("""COMPUTED_VALUE"""),2026.0)</f>
        <v>2026</v>
      </c>
      <c r="E2024" s="468">
        <f>IFERROR(__xludf.DUMMYFUNCTION("""COMPUTED_VALUE"""),7.0)</f>
        <v>7</v>
      </c>
      <c r="F2024" s="468" t="str">
        <f>IFERROR(__xludf.DUMMYFUNCTION("""COMPUTED_VALUE"""),"Julio")</f>
        <v>Julio</v>
      </c>
      <c r="G2024" s="468">
        <f>IFERROR(__xludf.DUMMYFUNCTION("""COMPUTED_VALUE"""),0.0)</f>
        <v>0</v>
      </c>
      <c r="H2024" s="468">
        <f>IFERROR(__xludf.DUMMYFUNCTION("""COMPUTED_VALUE"""),0.0)</f>
        <v>0</v>
      </c>
      <c r="I2024" s="468">
        <f>IFERROR(__xludf.DUMMYFUNCTION("""COMPUTED_VALUE"""),0.0)</f>
        <v>0</v>
      </c>
      <c r="J2024" s="468">
        <f>IFERROR(__xludf.DUMMYFUNCTION("""COMPUTED_VALUE"""),5.0144545E7)</f>
        <v>50144545</v>
      </c>
      <c r="K2024" s="468">
        <f>IFERROR(__xludf.DUMMYFUNCTION("""COMPUTED_VALUE"""),0.0)</f>
        <v>0</v>
      </c>
      <c r="L2024" s="468">
        <f>IFERROR(__xludf.DUMMYFUNCTION("""COMPUTED_VALUE"""),0.0)</f>
        <v>0</v>
      </c>
      <c r="M2024" s="468">
        <f>IFERROR(__xludf.DUMMYFUNCTION("""COMPUTED_VALUE"""),5.0144545E7)</f>
        <v>50144545</v>
      </c>
      <c r="N2024" s="468">
        <f>IFERROR(__xludf.DUMMYFUNCTION("""COMPUTED_VALUE"""),0.0)</f>
        <v>0</v>
      </c>
      <c r="O2024" s="468">
        <f>IFERROR(__xludf.DUMMYFUNCTION("""COMPUTED_VALUE"""),0.0)</f>
        <v>0</v>
      </c>
      <c r="P2024" s="468">
        <f>IFERROR(__xludf.DUMMYFUNCTION("""COMPUTED_VALUE"""),0.0)</f>
        <v>0</v>
      </c>
      <c r="Q2024" s="468"/>
      <c r="R2024" s="468"/>
      <c r="S2024" s="468"/>
      <c r="T2024" s="468"/>
      <c r="U2024" s="468"/>
      <c r="V2024" s="468"/>
      <c r="W2024" s="468"/>
      <c r="X2024" s="468"/>
      <c r="Y2024" s="468"/>
      <c r="Z2024" s="468"/>
      <c r="AA2024" s="468"/>
      <c r="AB2024" s="468"/>
      <c r="AC2024" s="468"/>
      <c r="AD2024" s="468"/>
      <c r="AE2024" s="468"/>
      <c r="AF2024" s="468"/>
      <c r="AG2024" s="468"/>
      <c r="AH2024" s="468"/>
      <c r="AI2024" s="468"/>
      <c r="AJ2024" s="468"/>
    </row>
    <row r="2025" ht="15.75" customHeight="1">
      <c r="A2025" s="468">
        <f>IFERROR(__xludf.DUMMYFUNCTION("""COMPUTED_VALUE"""),8.121620268E9)</f>
        <v>8121620268</v>
      </c>
      <c r="B2025" s="468">
        <f>IFERROR(__xludf.DUMMYFUNCTION("""COMPUTED_VALUE"""),8121.0)</f>
        <v>8121</v>
      </c>
      <c r="C2025" s="468">
        <f>IFERROR(__xludf.DUMMYFUNCTION("""COMPUTED_VALUE"""),6.0)</f>
        <v>6</v>
      </c>
      <c r="D2025" s="468">
        <f>IFERROR(__xludf.DUMMYFUNCTION("""COMPUTED_VALUE"""),2026.0)</f>
        <v>2026</v>
      </c>
      <c r="E2025" s="468">
        <f>IFERROR(__xludf.DUMMYFUNCTION("""COMPUTED_VALUE"""),8.0)</f>
        <v>8</v>
      </c>
      <c r="F2025" s="468" t="str">
        <f>IFERROR(__xludf.DUMMYFUNCTION("""COMPUTED_VALUE"""),"Agosto")</f>
        <v>Agosto</v>
      </c>
      <c r="G2025" s="468">
        <f>IFERROR(__xludf.DUMMYFUNCTION("""COMPUTED_VALUE"""),0.0)</f>
        <v>0</v>
      </c>
      <c r="H2025" s="468">
        <f>IFERROR(__xludf.DUMMYFUNCTION("""COMPUTED_VALUE"""),0.0)</f>
        <v>0</v>
      </c>
      <c r="I2025" s="468">
        <f>IFERROR(__xludf.DUMMYFUNCTION("""COMPUTED_VALUE"""),0.0)</f>
        <v>0</v>
      </c>
      <c r="J2025" s="468">
        <f>IFERROR(__xludf.DUMMYFUNCTION("""COMPUTED_VALUE"""),5.0144545E7)</f>
        <v>50144545</v>
      </c>
      <c r="K2025" s="468">
        <f>IFERROR(__xludf.DUMMYFUNCTION("""COMPUTED_VALUE"""),0.0)</f>
        <v>0</v>
      </c>
      <c r="L2025" s="468">
        <f>IFERROR(__xludf.DUMMYFUNCTION("""COMPUTED_VALUE"""),0.0)</f>
        <v>0</v>
      </c>
      <c r="M2025" s="468">
        <f>IFERROR(__xludf.DUMMYFUNCTION("""COMPUTED_VALUE"""),5.0144545E7)</f>
        <v>50144545</v>
      </c>
      <c r="N2025" s="468">
        <f>IFERROR(__xludf.DUMMYFUNCTION("""COMPUTED_VALUE"""),0.0)</f>
        <v>0</v>
      </c>
      <c r="O2025" s="468">
        <f>IFERROR(__xludf.DUMMYFUNCTION("""COMPUTED_VALUE"""),0.0)</f>
        <v>0</v>
      </c>
      <c r="P2025" s="468">
        <f>IFERROR(__xludf.DUMMYFUNCTION("""COMPUTED_VALUE"""),0.0)</f>
        <v>0</v>
      </c>
      <c r="Q2025" s="468"/>
      <c r="R2025" s="468"/>
      <c r="S2025" s="468"/>
      <c r="T2025" s="468"/>
      <c r="U2025" s="468"/>
      <c r="V2025" s="468"/>
      <c r="W2025" s="468"/>
      <c r="X2025" s="468"/>
      <c r="Y2025" s="468"/>
      <c r="Z2025" s="468"/>
      <c r="AA2025" s="468"/>
      <c r="AB2025" s="468"/>
      <c r="AC2025" s="468"/>
      <c r="AD2025" s="468"/>
      <c r="AE2025" s="468"/>
      <c r="AF2025" s="468"/>
      <c r="AG2025" s="468"/>
      <c r="AH2025" s="468"/>
      <c r="AI2025" s="468"/>
      <c r="AJ2025" s="468"/>
    </row>
    <row r="2026" ht="15.75" customHeight="1">
      <c r="A2026" s="468">
        <f>IFERROR(__xludf.DUMMYFUNCTION("""COMPUTED_VALUE"""),8.121620269E9)</f>
        <v>8121620269</v>
      </c>
      <c r="B2026" s="468">
        <f>IFERROR(__xludf.DUMMYFUNCTION("""COMPUTED_VALUE"""),8121.0)</f>
        <v>8121</v>
      </c>
      <c r="C2026" s="468">
        <f>IFERROR(__xludf.DUMMYFUNCTION("""COMPUTED_VALUE"""),6.0)</f>
        <v>6</v>
      </c>
      <c r="D2026" s="468">
        <f>IFERROR(__xludf.DUMMYFUNCTION("""COMPUTED_VALUE"""),2026.0)</f>
        <v>2026</v>
      </c>
      <c r="E2026" s="468">
        <f>IFERROR(__xludf.DUMMYFUNCTION("""COMPUTED_VALUE"""),9.0)</f>
        <v>9</v>
      </c>
      <c r="F2026" s="468" t="str">
        <f>IFERROR(__xludf.DUMMYFUNCTION("""COMPUTED_VALUE"""),"Septiembre")</f>
        <v>Septiembre</v>
      </c>
      <c r="G2026" s="468">
        <f>IFERROR(__xludf.DUMMYFUNCTION("""COMPUTED_VALUE"""),0.0)</f>
        <v>0</v>
      </c>
      <c r="H2026" s="468">
        <f>IFERROR(__xludf.DUMMYFUNCTION("""COMPUTED_VALUE"""),0.0)</f>
        <v>0</v>
      </c>
      <c r="I2026" s="468">
        <f>IFERROR(__xludf.DUMMYFUNCTION("""COMPUTED_VALUE"""),0.0)</f>
        <v>0</v>
      </c>
      <c r="J2026" s="468">
        <f>IFERROR(__xludf.DUMMYFUNCTION("""COMPUTED_VALUE"""),5.0144545E7)</f>
        <v>50144545</v>
      </c>
      <c r="K2026" s="468">
        <f>IFERROR(__xludf.DUMMYFUNCTION("""COMPUTED_VALUE"""),0.0)</f>
        <v>0</v>
      </c>
      <c r="L2026" s="468">
        <f>IFERROR(__xludf.DUMMYFUNCTION("""COMPUTED_VALUE"""),0.0)</f>
        <v>0</v>
      </c>
      <c r="M2026" s="468">
        <f>IFERROR(__xludf.DUMMYFUNCTION("""COMPUTED_VALUE"""),5.0144545E7)</f>
        <v>50144545</v>
      </c>
      <c r="N2026" s="468">
        <f>IFERROR(__xludf.DUMMYFUNCTION("""COMPUTED_VALUE"""),0.0)</f>
        <v>0</v>
      </c>
      <c r="O2026" s="468">
        <f>IFERROR(__xludf.DUMMYFUNCTION("""COMPUTED_VALUE"""),0.0)</f>
        <v>0</v>
      </c>
      <c r="P2026" s="468">
        <f>IFERROR(__xludf.DUMMYFUNCTION("""COMPUTED_VALUE"""),0.0)</f>
        <v>0</v>
      </c>
      <c r="Q2026" s="468"/>
      <c r="R2026" s="468"/>
      <c r="S2026" s="468"/>
      <c r="T2026" s="468"/>
      <c r="U2026" s="468"/>
      <c r="V2026" s="468"/>
      <c r="W2026" s="468"/>
      <c r="X2026" s="468"/>
      <c r="Y2026" s="468"/>
      <c r="Z2026" s="468"/>
      <c r="AA2026" s="468"/>
      <c r="AB2026" s="468"/>
      <c r="AC2026" s="468"/>
      <c r="AD2026" s="468"/>
      <c r="AE2026" s="468"/>
      <c r="AF2026" s="468"/>
      <c r="AG2026" s="468"/>
      <c r="AH2026" s="468"/>
      <c r="AI2026" s="468"/>
      <c r="AJ2026" s="468"/>
    </row>
    <row r="2027" ht="15.75" customHeight="1">
      <c r="A2027" s="468">
        <f>IFERROR(__xludf.DUMMYFUNCTION("""COMPUTED_VALUE"""),8.121620261E10)</f>
        <v>81216202610</v>
      </c>
      <c r="B2027" s="468">
        <f>IFERROR(__xludf.DUMMYFUNCTION("""COMPUTED_VALUE"""),8121.0)</f>
        <v>8121</v>
      </c>
      <c r="C2027" s="468">
        <f>IFERROR(__xludf.DUMMYFUNCTION("""COMPUTED_VALUE"""),6.0)</f>
        <v>6</v>
      </c>
      <c r="D2027" s="468">
        <f>IFERROR(__xludf.DUMMYFUNCTION("""COMPUTED_VALUE"""),2026.0)</f>
        <v>2026</v>
      </c>
      <c r="E2027" s="468">
        <f>IFERROR(__xludf.DUMMYFUNCTION("""COMPUTED_VALUE"""),10.0)</f>
        <v>10</v>
      </c>
      <c r="F2027" s="468" t="str">
        <f>IFERROR(__xludf.DUMMYFUNCTION("""COMPUTED_VALUE"""),"Octubre")</f>
        <v>Octubre</v>
      </c>
      <c r="G2027" s="468">
        <f>IFERROR(__xludf.DUMMYFUNCTION("""COMPUTED_VALUE"""),0.0)</f>
        <v>0</v>
      </c>
      <c r="H2027" s="468">
        <f>IFERROR(__xludf.DUMMYFUNCTION("""COMPUTED_VALUE"""),0.0)</f>
        <v>0</v>
      </c>
      <c r="I2027" s="468">
        <f>IFERROR(__xludf.DUMMYFUNCTION("""COMPUTED_VALUE"""),0.0)</f>
        <v>0</v>
      </c>
      <c r="J2027" s="468">
        <f>IFERROR(__xludf.DUMMYFUNCTION("""COMPUTED_VALUE"""),5.0844545E7)</f>
        <v>50844545</v>
      </c>
      <c r="K2027" s="468">
        <f>IFERROR(__xludf.DUMMYFUNCTION("""COMPUTED_VALUE"""),0.0)</f>
        <v>0</v>
      </c>
      <c r="L2027" s="468">
        <f>IFERROR(__xludf.DUMMYFUNCTION("""COMPUTED_VALUE"""),0.0)</f>
        <v>0</v>
      </c>
      <c r="M2027" s="468">
        <f>IFERROR(__xludf.DUMMYFUNCTION("""COMPUTED_VALUE"""),5.0844545E7)</f>
        <v>50844545</v>
      </c>
      <c r="N2027" s="468">
        <f>IFERROR(__xludf.DUMMYFUNCTION("""COMPUTED_VALUE"""),0.0)</f>
        <v>0</v>
      </c>
      <c r="O2027" s="468">
        <f>IFERROR(__xludf.DUMMYFUNCTION("""COMPUTED_VALUE"""),0.0)</f>
        <v>0</v>
      </c>
      <c r="P2027" s="468">
        <f>IFERROR(__xludf.DUMMYFUNCTION("""COMPUTED_VALUE"""),0.0)</f>
        <v>0</v>
      </c>
      <c r="Q2027" s="468"/>
      <c r="R2027" s="468"/>
      <c r="S2027" s="468"/>
      <c r="T2027" s="468"/>
      <c r="U2027" s="468"/>
      <c r="V2027" s="468"/>
      <c r="W2027" s="468"/>
      <c r="X2027" s="468"/>
      <c r="Y2027" s="468"/>
      <c r="Z2027" s="468"/>
      <c r="AA2027" s="468"/>
      <c r="AB2027" s="468"/>
      <c r="AC2027" s="468"/>
      <c r="AD2027" s="468"/>
      <c r="AE2027" s="468"/>
      <c r="AF2027" s="468"/>
      <c r="AG2027" s="468"/>
      <c r="AH2027" s="468"/>
      <c r="AI2027" s="468"/>
      <c r="AJ2027" s="468"/>
    </row>
    <row r="2028" ht="15.75" customHeight="1">
      <c r="A2028" s="468">
        <f>IFERROR(__xludf.DUMMYFUNCTION("""COMPUTED_VALUE"""),8.1216202611E10)</f>
        <v>81216202611</v>
      </c>
      <c r="B2028" s="468">
        <f>IFERROR(__xludf.DUMMYFUNCTION("""COMPUTED_VALUE"""),8121.0)</f>
        <v>8121</v>
      </c>
      <c r="C2028" s="468">
        <f>IFERROR(__xludf.DUMMYFUNCTION("""COMPUTED_VALUE"""),6.0)</f>
        <v>6</v>
      </c>
      <c r="D2028" s="468">
        <f>IFERROR(__xludf.DUMMYFUNCTION("""COMPUTED_VALUE"""),2026.0)</f>
        <v>2026</v>
      </c>
      <c r="E2028" s="468">
        <f>IFERROR(__xludf.DUMMYFUNCTION("""COMPUTED_VALUE"""),11.0)</f>
        <v>11</v>
      </c>
      <c r="F2028" s="468" t="str">
        <f>IFERROR(__xludf.DUMMYFUNCTION("""COMPUTED_VALUE"""),"Noviembre")</f>
        <v>Noviembre</v>
      </c>
      <c r="G2028" s="468">
        <f>IFERROR(__xludf.DUMMYFUNCTION("""COMPUTED_VALUE"""),0.0)</f>
        <v>0</v>
      </c>
      <c r="H2028" s="468">
        <f>IFERROR(__xludf.DUMMYFUNCTION("""COMPUTED_VALUE"""),0.0)</f>
        <v>0</v>
      </c>
      <c r="I2028" s="468">
        <f>IFERROR(__xludf.DUMMYFUNCTION("""COMPUTED_VALUE"""),0.0)</f>
        <v>0</v>
      </c>
      <c r="J2028" s="468">
        <f>IFERROR(__xludf.DUMMYFUNCTION("""COMPUTED_VALUE"""),4.6690145E7)</f>
        <v>46690145</v>
      </c>
      <c r="K2028" s="468">
        <f>IFERROR(__xludf.DUMMYFUNCTION("""COMPUTED_VALUE"""),0.0)</f>
        <v>0</v>
      </c>
      <c r="L2028" s="468">
        <f>IFERROR(__xludf.DUMMYFUNCTION("""COMPUTED_VALUE"""),0.0)</f>
        <v>0</v>
      </c>
      <c r="M2028" s="468">
        <f>IFERROR(__xludf.DUMMYFUNCTION("""COMPUTED_VALUE"""),4.6690145E7)</f>
        <v>46690145</v>
      </c>
      <c r="N2028" s="468">
        <f>IFERROR(__xludf.DUMMYFUNCTION("""COMPUTED_VALUE"""),0.0)</f>
        <v>0</v>
      </c>
      <c r="O2028" s="468">
        <f>IFERROR(__xludf.DUMMYFUNCTION("""COMPUTED_VALUE"""),0.0)</f>
        <v>0</v>
      </c>
      <c r="P2028" s="468">
        <f>IFERROR(__xludf.DUMMYFUNCTION("""COMPUTED_VALUE"""),0.0)</f>
        <v>0</v>
      </c>
      <c r="Q2028" s="468"/>
      <c r="R2028" s="468"/>
      <c r="S2028" s="468"/>
      <c r="T2028" s="468"/>
      <c r="U2028" s="468"/>
      <c r="V2028" s="468"/>
      <c r="W2028" s="468"/>
      <c r="X2028" s="468"/>
      <c r="Y2028" s="468"/>
      <c r="Z2028" s="468"/>
      <c r="AA2028" s="468"/>
      <c r="AB2028" s="468"/>
      <c r="AC2028" s="468"/>
      <c r="AD2028" s="468"/>
      <c r="AE2028" s="468"/>
      <c r="AF2028" s="468"/>
      <c r="AG2028" s="468"/>
      <c r="AH2028" s="468"/>
      <c r="AI2028" s="468"/>
      <c r="AJ2028" s="468"/>
    </row>
    <row r="2029" ht="15.75" customHeight="1">
      <c r="A2029" s="468">
        <f>IFERROR(__xludf.DUMMYFUNCTION("""COMPUTED_VALUE"""),8.1216202612E10)</f>
        <v>81216202612</v>
      </c>
      <c r="B2029" s="468">
        <f>IFERROR(__xludf.DUMMYFUNCTION("""COMPUTED_VALUE"""),8121.0)</f>
        <v>8121</v>
      </c>
      <c r="C2029" s="468">
        <f>IFERROR(__xludf.DUMMYFUNCTION("""COMPUTED_VALUE"""),6.0)</f>
        <v>6</v>
      </c>
      <c r="D2029" s="468">
        <f>IFERROR(__xludf.DUMMYFUNCTION("""COMPUTED_VALUE"""),2026.0)</f>
        <v>2026</v>
      </c>
      <c r="E2029" s="468">
        <f>IFERROR(__xludf.DUMMYFUNCTION("""COMPUTED_VALUE"""),12.0)</f>
        <v>12</v>
      </c>
      <c r="F2029" s="468" t="str">
        <f>IFERROR(__xludf.DUMMYFUNCTION("""COMPUTED_VALUE"""),"Diciembre")</f>
        <v>Diciembre</v>
      </c>
      <c r="G2029" s="468">
        <f>IFERROR(__xludf.DUMMYFUNCTION("""COMPUTED_VALUE"""),0.0)</f>
        <v>0</v>
      </c>
      <c r="H2029" s="468">
        <f>IFERROR(__xludf.DUMMYFUNCTION("""COMPUTED_VALUE"""),0.0)</f>
        <v>0</v>
      </c>
      <c r="I2029" s="468">
        <f>IFERROR(__xludf.DUMMYFUNCTION("""COMPUTED_VALUE"""),0.0)</f>
        <v>0</v>
      </c>
      <c r="J2029" s="468">
        <f>IFERROR(__xludf.DUMMYFUNCTION("""COMPUTED_VALUE"""),6.357595E7)</f>
        <v>63575950</v>
      </c>
      <c r="K2029" s="468">
        <f>IFERROR(__xludf.DUMMYFUNCTION("""COMPUTED_VALUE"""),0.0)</f>
        <v>0</v>
      </c>
      <c r="L2029" s="468">
        <f>IFERROR(__xludf.DUMMYFUNCTION("""COMPUTED_VALUE"""),0.0)</f>
        <v>0</v>
      </c>
      <c r="M2029" s="468">
        <f>IFERROR(__xludf.DUMMYFUNCTION("""COMPUTED_VALUE"""),6.357595E7)</f>
        <v>63575950</v>
      </c>
      <c r="N2029" s="468">
        <f>IFERROR(__xludf.DUMMYFUNCTION("""COMPUTED_VALUE"""),0.0)</f>
        <v>0</v>
      </c>
      <c r="O2029" s="468">
        <f>IFERROR(__xludf.DUMMYFUNCTION("""COMPUTED_VALUE"""),0.0)</f>
        <v>0</v>
      </c>
      <c r="P2029" s="468">
        <f>IFERROR(__xludf.DUMMYFUNCTION("""COMPUTED_VALUE"""),0.0)</f>
        <v>0</v>
      </c>
      <c r="Q2029" s="468"/>
      <c r="R2029" s="468"/>
      <c r="S2029" s="468"/>
      <c r="T2029" s="468"/>
      <c r="U2029" s="468"/>
      <c r="V2029" s="468"/>
      <c r="W2029" s="468"/>
      <c r="X2029" s="468"/>
      <c r="Y2029" s="468"/>
      <c r="Z2029" s="468"/>
      <c r="AA2029" s="468"/>
      <c r="AB2029" s="468"/>
      <c r="AC2029" s="468"/>
      <c r="AD2029" s="468"/>
      <c r="AE2029" s="468"/>
      <c r="AF2029" s="468"/>
      <c r="AG2029" s="468"/>
      <c r="AH2029" s="468"/>
      <c r="AI2029" s="468"/>
      <c r="AJ2029" s="468"/>
    </row>
    <row r="2030" ht="15.75" customHeight="1">
      <c r="A2030" s="468">
        <f>IFERROR(__xludf.DUMMYFUNCTION("""COMPUTED_VALUE"""),8.121720261E9)</f>
        <v>8121720261</v>
      </c>
      <c r="B2030" s="468">
        <f>IFERROR(__xludf.DUMMYFUNCTION("""COMPUTED_VALUE"""),8121.0)</f>
        <v>8121</v>
      </c>
      <c r="C2030" s="468">
        <f>IFERROR(__xludf.DUMMYFUNCTION("""COMPUTED_VALUE"""),7.0)</f>
        <v>7</v>
      </c>
      <c r="D2030" s="468">
        <f>IFERROR(__xludf.DUMMYFUNCTION("""COMPUTED_VALUE"""),2026.0)</f>
        <v>2026</v>
      </c>
      <c r="E2030" s="468">
        <f>IFERROR(__xludf.DUMMYFUNCTION("""COMPUTED_VALUE"""),1.0)</f>
        <v>1</v>
      </c>
      <c r="F2030" s="468" t="str">
        <f>IFERROR(__xludf.DUMMYFUNCTION("""COMPUTED_VALUE"""),"Enero")</f>
        <v>Enero</v>
      </c>
      <c r="G2030" s="468">
        <f>IFERROR(__xludf.DUMMYFUNCTION("""COMPUTED_VALUE"""),1.21838133E8)</f>
        <v>121838133</v>
      </c>
      <c r="H2030" s="468">
        <f>IFERROR(__xludf.DUMMYFUNCTION("""COMPUTED_VALUE"""),1.10504E8)</f>
        <v>110504000</v>
      </c>
      <c r="I2030" s="468">
        <f>IFERROR(__xludf.DUMMYFUNCTION("""COMPUTED_VALUE"""),1.1334133E7)</f>
        <v>11334133</v>
      </c>
      <c r="J2030" s="468">
        <f>IFERROR(__xludf.DUMMYFUNCTION("""COMPUTED_VALUE"""),0.0)</f>
        <v>0</v>
      </c>
      <c r="K2030" s="468">
        <f>IFERROR(__xludf.DUMMYFUNCTION("""COMPUTED_VALUE"""),1.10504E8)</f>
        <v>110504000</v>
      </c>
      <c r="L2030" s="468">
        <f>IFERROR(__xludf.DUMMYFUNCTION("""COMPUTED_VALUE"""),1.10504E8)</f>
        <v>110504000</v>
      </c>
      <c r="M2030" s="468">
        <f>IFERROR(__xludf.DUMMYFUNCTION("""COMPUTED_VALUE"""),0.0)</f>
        <v>0</v>
      </c>
      <c r="N2030" s="468">
        <f>IFERROR(__xludf.DUMMYFUNCTION("""COMPUTED_VALUE"""),0.0)</f>
        <v>0</v>
      </c>
      <c r="O2030" s="468">
        <f>IFERROR(__xludf.DUMMYFUNCTION("""COMPUTED_VALUE"""),1.1334133E7)</f>
        <v>11334133</v>
      </c>
      <c r="P2030" s="468">
        <f>IFERROR(__xludf.DUMMYFUNCTION("""COMPUTED_VALUE"""),0.0)</f>
        <v>0</v>
      </c>
      <c r="Q2030" s="468"/>
      <c r="R2030" s="468"/>
      <c r="S2030" s="468"/>
      <c r="T2030" s="468"/>
      <c r="U2030" s="468"/>
      <c r="V2030" s="468"/>
      <c r="W2030" s="468"/>
      <c r="X2030" s="468"/>
      <c r="Y2030" s="468"/>
      <c r="Z2030" s="468"/>
      <c r="AA2030" s="468"/>
      <c r="AB2030" s="468"/>
      <c r="AC2030" s="468"/>
      <c r="AD2030" s="468"/>
      <c r="AE2030" s="468"/>
      <c r="AF2030" s="468"/>
      <c r="AG2030" s="468"/>
      <c r="AH2030" s="468"/>
      <c r="AI2030" s="468"/>
      <c r="AJ2030" s="468"/>
    </row>
    <row r="2031" ht="15.75" customHeight="1">
      <c r="A2031" s="468">
        <f>IFERROR(__xludf.DUMMYFUNCTION("""COMPUTED_VALUE"""),8.121720262E9)</f>
        <v>8121720262</v>
      </c>
      <c r="B2031" s="468">
        <f>IFERROR(__xludf.DUMMYFUNCTION("""COMPUTED_VALUE"""),8121.0)</f>
        <v>8121</v>
      </c>
      <c r="C2031" s="468">
        <f>IFERROR(__xludf.DUMMYFUNCTION("""COMPUTED_VALUE"""),7.0)</f>
        <v>7</v>
      </c>
      <c r="D2031" s="468">
        <f>IFERROR(__xludf.DUMMYFUNCTION("""COMPUTED_VALUE"""),2026.0)</f>
        <v>2026</v>
      </c>
      <c r="E2031" s="468">
        <f>IFERROR(__xludf.DUMMYFUNCTION("""COMPUTED_VALUE"""),2.0)</f>
        <v>2</v>
      </c>
      <c r="F2031" s="468" t="str">
        <f>IFERROR(__xludf.DUMMYFUNCTION("""COMPUTED_VALUE"""),"Febrero")</f>
        <v>Febrero</v>
      </c>
      <c r="G2031" s="468">
        <f>IFERROR(__xludf.DUMMYFUNCTION("""COMPUTED_VALUE"""),0.0)</f>
        <v>0</v>
      </c>
      <c r="H2031" s="468">
        <f>IFERROR(__xludf.DUMMYFUNCTION("""COMPUTED_VALUE"""),0.0)</f>
        <v>0</v>
      </c>
      <c r="I2031" s="468">
        <f>IFERROR(__xludf.DUMMYFUNCTION("""COMPUTED_VALUE"""),0.0)</f>
        <v>0</v>
      </c>
      <c r="J2031" s="468">
        <f>IFERROR(__xludf.DUMMYFUNCTION("""COMPUTED_VALUE"""),1373067.0)</f>
        <v>1373067</v>
      </c>
      <c r="K2031" s="468">
        <f>IFERROR(__xludf.DUMMYFUNCTION("""COMPUTED_VALUE"""),0.0)</f>
        <v>0</v>
      </c>
      <c r="L2031" s="468">
        <f>IFERROR(__xludf.DUMMYFUNCTION("""COMPUTED_VALUE"""),0.0)</f>
        <v>0</v>
      </c>
      <c r="M2031" s="468">
        <f>IFERROR(__xludf.DUMMYFUNCTION("""COMPUTED_VALUE"""),1373067.0)</f>
        <v>1373067</v>
      </c>
      <c r="N2031" s="468">
        <f>IFERROR(__xludf.DUMMYFUNCTION("""COMPUTED_VALUE"""),0.0)</f>
        <v>0</v>
      </c>
      <c r="O2031" s="468">
        <f>IFERROR(__xludf.DUMMYFUNCTION("""COMPUTED_VALUE"""),0.0)</f>
        <v>0</v>
      </c>
      <c r="P2031" s="468">
        <f>IFERROR(__xludf.DUMMYFUNCTION("""COMPUTED_VALUE"""),1.1334133E7)</f>
        <v>11334133</v>
      </c>
      <c r="Q2031" s="468"/>
      <c r="R2031" s="468"/>
      <c r="S2031" s="468"/>
      <c r="T2031" s="468"/>
      <c r="U2031" s="468"/>
      <c r="V2031" s="468"/>
      <c r="W2031" s="468"/>
      <c r="X2031" s="468"/>
      <c r="Y2031" s="468"/>
      <c r="Z2031" s="468"/>
      <c r="AA2031" s="468"/>
      <c r="AB2031" s="468"/>
      <c r="AC2031" s="468"/>
      <c r="AD2031" s="468"/>
      <c r="AE2031" s="468"/>
      <c r="AF2031" s="468"/>
      <c r="AG2031" s="468"/>
      <c r="AH2031" s="468"/>
      <c r="AI2031" s="468"/>
      <c r="AJ2031" s="468"/>
    </row>
    <row r="2032" ht="15.75" customHeight="1">
      <c r="A2032" s="468">
        <f>IFERROR(__xludf.DUMMYFUNCTION("""COMPUTED_VALUE"""),8.121720263E9)</f>
        <v>8121720263</v>
      </c>
      <c r="B2032" s="468">
        <f>IFERROR(__xludf.DUMMYFUNCTION("""COMPUTED_VALUE"""),8121.0)</f>
        <v>8121</v>
      </c>
      <c r="C2032" s="468">
        <f>IFERROR(__xludf.DUMMYFUNCTION("""COMPUTED_VALUE"""),7.0)</f>
        <v>7</v>
      </c>
      <c r="D2032" s="468">
        <f>IFERROR(__xludf.DUMMYFUNCTION("""COMPUTED_VALUE"""),2026.0)</f>
        <v>2026</v>
      </c>
      <c r="E2032" s="468">
        <f>IFERROR(__xludf.DUMMYFUNCTION("""COMPUTED_VALUE"""),3.0)</f>
        <v>3</v>
      </c>
      <c r="F2032" s="468" t="str">
        <f>IFERROR(__xludf.DUMMYFUNCTION("""COMPUTED_VALUE"""),"Marzo")</f>
        <v>Marzo</v>
      </c>
      <c r="G2032" s="468">
        <f>IFERROR(__xludf.DUMMYFUNCTION("""COMPUTED_VALUE"""),0.0)</f>
        <v>0</v>
      </c>
      <c r="H2032" s="468">
        <f>IFERROR(__xludf.DUMMYFUNCTION("""COMPUTED_VALUE"""),0.0)</f>
        <v>0</v>
      </c>
      <c r="I2032" s="468">
        <f>IFERROR(__xludf.DUMMYFUNCTION("""COMPUTED_VALUE"""),0.0)</f>
        <v>0</v>
      </c>
      <c r="J2032" s="468">
        <f>IFERROR(__xludf.DUMMYFUNCTION("""COMPUTED_VALUE"""),1.1552E7)</f>
        <v>11552000</v>
      </c>
      <c r="K2032" s="468">
        <f>IFERROR(__xludf.DUMMYFUNCTION("""COMPUTED_VALUE"""),0.0)</f>
        <v>0</v>
      </c>
      <c r="L2032" s="468">
        <f>IFERROR(__xludf.DUMMYFUNCTION("""COMPUTED_VALUE"""),0.0)</f>
        <v>0</v>
      </c>
      <c r="M2032" s="468">
        <f>IFERROR(__xludf.DUMMYFUNCTION("""COMPUTED_VALUE"""),1.1552E7)</f>
        <v>11552000</v>
      </c>
      <c r="N2032" s="468">
        <f>IFERROR(__xludf.DUMMYFUNCTION("""COMPUTED_VALUE"""),0.0)</f>
        <v>0</v>
      </c>
      <c r="O2032" s="468">
        <f>IFERROR(__xludf.DUMMYFUNCTION("""COMPUTED_VALUE"""),0.0)</f>
        <v>0</v>
      </c>
      <c r="P2032" s="468">
        <f>IFERROR(__xludf.DUMMYFUNCTION("""COMPUTED_VALUE"""),0.0)</f>
        <v>0</v>
      </c>
      <c r="Q2032" s="468"/>
      <c r="R2032" s="468"/>
      <c r="S2032" s="468"/>
      <c r="T2032" s="468"/>
      <c r="U2032" s="468"/>
      <c r="V2032" s="468"/>
      <c r="W2032" s="468"/>
      <c r="X2032" s="468"/>
      <c r="Y2032" s="468"/>
      <c r="Z2032" s="468"/>
      <c r="AA2032" s="468"/>
      <c r="AB2032" s="468"/>
      <c r="AC2032" s="468"/>
      <c r="AD2032" s="468"/>
      <c r="AE2032" s="468"/>
      <c r="AF2032" s="468"/>
      <c r="AG2032" s="468"/>
      <c r="AH2032" s="468"/>
      <c r="AI2032" s="468"/>
      <c r="AJ2032" s="468"/>
    </row>
    <row r="2033" ht="15.75" customHeight="1">
      <c r="A2033" s="468">
        <f>IFERROR(__xludf.DUMMYFUNCTION("""COMPUTED_VALUE"""),8.121720264E9)</f>
        <v>8121720264</v>
      </c>
      <c r="B2033" s="468">
        <f>IFERROR(__xludf.DUMMYFUNCTION("""COMPUTED_VALUE"""),8121.0)</f>
        <v>8121</v>
      </c>
      <c r="C2033" s="468">
        <f>IFERROR(__xludf.DUMMYFUNCTION("""COMPUTED_VALUE"""),7.0)</f>
        <v>7</v>
      </c>
      <c r="D2033" s="468">
        <f>IFERROR(__xludf.DUMMYFUNCTION("""COMPUTED_VALUE"""),2026.0)</f>
        <v>2026</v>
      </c>
      <c r="E2033" s="468">
        <f>IFERROR(__xludf.DUMMYFUNCTION("""COMPUTED_VALUE"""),4.0)</f>
        <v>4</v>
      </c>
      <c r="F2033" s="468" t="str">
        <f>IFERROR(__xludf.DUMMYFUNCTION("""COMPUTED_VALUE"""),"Abril")</f>
        <v>Abril</v>
      </c>
      <c r="G2033" s="468">
        <f>IFERROR(__xludf.DUMMYFUNCTION("""COMPUTED_VALUE"""),0.0)</f>
        <v>0</v>
      </c>
      <c r="H2033" s="468">
        <f>IFERROR(__xludf.DUMMYFUNCTION("""COMPUTED_VALUE"""),0.0)</f>
        <v>0</v>
      </c>
      <c r="I2033" s="468">
        <f>IFERROR(__xludf.DUMMYFUNCTION("""COMPUTED_VALUE"""),0.0)</f>
        <v>0</v>
      </c>
      <c r="J2033" s="468">
        <f>IFERROR(__xludf.DUMMYFUNCTION("""COMPUTED_VALUE"""),1.1552E7)</f>
        <v>11552000</v>
      </c>
      <c r="K2033" s="468">
        <f>IFERROR(__xludf.DUMMYFUNCTION("""COMPUTED_VALUE"""),0.0)</f>
        <v>0</v>
      </c>
      <c r="L2033" s="468">
        <f>IFERROR(__xludf.DUMMYFUNCTION("""COMPUTED_VALUE"""),0.0)</f>
        <v>0</v>
      </c>
      <c r="M2033" s="468">
        <f>IFERROR(__xludf.DUMMYFUNCTION("""COMPUTED_VALUE"""),1.1552E7)</f>
        <v>11552000</v>
      </c>
      <c r="N2033" s="468">
        <f>IFERROR(__xludf.DUMMYFUNCTION("""COMPUTED_VALUE"""),0.0)</f>
        <v>0</v>
      </c>
      <c r="O2033" s="468">
        <f>IFERROR(__xludf.DUMMYFUNCTION("""COMPUTED_VALUE"""),0.0)</f>
        <v>0</v>
      </c>
      <c r="P2033" s="468">
        <f>IFERROR(__xludf.DUMMYFUNCTION("""COMPUTED_VALUE"""),0.0)</f>
        <v>0</v>
      </c>
      <c r="Q2033" s="468"/>
      <c r="R2033" s="468"/>
      <c r="S2033" s="468"/>
      <c r="T2033" s="468"/>
      <c r="U2033" s="468"/>
      <c r="V2033" s="468"/>
      <c r="W2033" s="468"/>
      <c r="X2033" s="468"/>
      <c r="Y2033" s="468"/>
      <c r="Z2033" s="468"/>
      <c r="AA2033" s="468"/>
      <c r="AB2033" s="468"/>
      <c r="AC2033" s="468"/>
      <c r="AD2033" s="468"/>
      <c r="AE2033" s="468"/>
      <c r="AF2033" s="468"/>
      <c r="AG2033" s="468"/>
      <c r="AH2033" s="468"/>
      <c r="AI2033" s="468"/>
      <c r="AJ2033" s="468"/>
    </row>
    <row r="2034" ht="15.75" customHeight="1">
      <c r="A2034" s="468">
        <f>IFERROR(__xludf.DUMMYFUNCTION("""COMPUTED_VALUE"""),8.121720265E9)</f>
        <v>8121720265</v>
      </c>
      <c r="B2034" s="468">
        <f>IFERROR(__xludf.DUMMYFUNCTION("""COMPUTED_VALUE"""),8121.0)</f>
        <v>8121</v>
      </c>
      <c r="C2034" s="468">
        <f>IFERROR(__xludf.DUMMYFUNCTION("""COMPUTED_VALUE"""),7.0)</f>
        <v>7</v>
      </c>
      <c r="D2034" s="468">
        <f>IFERROR(__xludf.DUMMYFUNCTION("""COMPUTED_VALUE"""),2026.0)</f>
        <v>2026</v>
      </c>
      <c r="E2034" s="468">
        <f>IFERROR(__xludf.DUMMYFUNCTION("""COMPUTED_VALUE"""),5.0)</f>
        <v>5</v>
      </c>
      <c r="F2034" s="468" t="str">
        <f>IFERROR(__xludf.DUMMYFUNCTION("""COMPUTED_VALUE"""),"Mayo")</f>
        <v>Mayo</v>
      </c>
      <c r="G2034" s="468">
        <f>IFERROR(__xludf.DUMMYFUNCTION("""COMPUTED_VALUE"""),0.0)</f>
        <v>0</v>
      </c>
      <c r="H2034" s="468">
        <f>IFERROR(__xludf.DUMMYFUNCTION("""COMPUTED_VALUE"""),0.0)</f>
        <v>0</v>
      </c>
      <c r="I2034" s="468">
        <f>IFERROR(__xludf.DUMMYFUNCTION("""COMPUTED_VALUE"""),0.0)</f>
        <v>0</v>
      </c>
      <c r="J2034" s="468">
        <f>IFERROR(__xludf.DUMMYFUNCTION("""COMPUTED_VALUE"""),1.1552E7)</f>
        <v>11552000</v>
      </c>
      <c r="K2034" s="468">
        <f>IFERROR(__xludf.DUMMYFUNCTION("""COMPUTED_VALUE"""),0.0)</f>
        <v>0</v>
      </c>
      <c r="L2034" s="468">
        <f>IFERROR(__xludf.DUMMYFUNCTION("""COMPUTED_VALUE"""),0.0)</f>
        <v>0</v>
      </c>
      <c r="M2034" s="468">
        <f>IFERROR(__xludf.DUMMYFUNCTION("""COMPUTED_VALUE"""),1.1552E7)</f>
        <v>11552000</v>
      </c>
      <c r="N2034" s="468">
        <f>IFERROR(__xludf.DUMMYFUNCTION("""COMPUTED_VALUE"""),0.0)</f>
        <v>0</v>
      </c>
      <c r="O2034" s="468">
        <f>IFERROR(__xludf.DUMMYFUNCTION("""COMPUTED_VALUE"""),0.0)</f>
        <v>0</v>
      </c>
      <c r="P2034" s="468">
        <f>IFERROR(__xludf.DUMMYFUNCTION("""COMPUTED_VALUE"""),0.0)</f>
        <v>0</v>
      </c>
      <c r="Q2034" s="468"/>
      <c r="R2034" s="468"/>
      <c r="S2034" s="468"/>
      <c r="T2034" s="468"/>
      <c r="U2034" s="468"/>
      <c r="V2034" s="468"/>
      <c r="W2034" s="468"/>
      <c r="X2034" s="468"/>
      <c r="Y2034" s="468"/>
      <c r="Z2034" s="468"/>
      <c r="AA2034" s="468"/>
      <c r="AB2034" s="468"/>
      <c r="AC2034" s="468"/>
      <c r="AD2034" s="468"/>
      <c r="AE2034" s="468"/>
      <c r="AF2034" s="468"/>
      <c r="AG2034" s="468"/>
      <c r="AH2034" s="468"/>
      <c r="AI2034" s="468"/>
      <c r="AJ2034" s="468"/>
    </row>
    <row r="2035" ht="15.75" customHeight="1">
      <c r="A2035" s="468">
        <f>IFERROR(__xludf.DUMMYFUNCTION("""COMPUTED_VALUE"""),8.121720266E9)</f>
        <v>8121720266</v>
      </c>
      <c r="B2035" s="468">
        <f>IFERROR(__xludf.DUMMYFUNCTION("""COMPUTED_VALUE"""),8121.0)</f>
        <v>8121</v>
      </c>
      <c r="C2035" s="468">
        <f>IFERROR(__xludf.DUMMYFUNCTION("""COMPUTED_VALUE"""),7.0)</f>
        <v>7</v>
      </c>
      <c r="D2035" s="468">
        <f>IFERROR(__xludf.DUMMYFUNCTION("""COMPUTED_VALUE"""),2026.0)</f>
        <v>2026</v>
      </c>
      <c r="E2035" s="468">
        <f>IFERROR(__xludf.DUMMYFUNCTION("""COMPUTED_VALUE"""),6.0)</f>
        <v>6</v>
      </c>
      <c r="F2035" s="468" t="str">
        <f>IFERROR(__xludf.DUMMYFUNCTION("""COMPUTED_VALUE"""),"Junio")</f>
        <v>Junio</v>
      </c>
      <c r="G2035" s="468">
        <f>IFERROR(__xludf.DUMMYFUNCTION("""COMPUTED_VALUE"""),0.0)</f>
        <v>0</v>
      </c>
      <c r="H2035" s="468">
        <f>IFERROR(__xludf.DUMMYFUNCTION("""COMPUTED_VALUE"""),0.0)</f>
        <v>0</v>
      </c>
      <c r="I2035" s="468">
        <f>IFERROR(__xludf.DUMMYFUNCTION("""COMPUTED_VALUE"""),0.0)</f>
        <v>0</v>
      </c>
      <c r="J2035" s="468">
        <f>IFERROR(__xludf.DUMMYFUNCTION("""COMPUTED_VALUE"""),1.1552E7)</f>
        <v>11552000</v>
      </c>
      <c r="K2035" s="468">
        <f>IFERROR(__xludf.DUMMYFUNCTION("""COMPUTED_VALUE"""),0.0)</f>
        <v>0</v>
      </c>
      <c r="L2035" s="468">
        <f>IFERROR(__xludf.DUMMYFUNCTION("""COMPUTED_VALUE"""),0.0)</f>
        <v>0</v>
      </c>
      <c r="M2035" s="468">
        <f>IFERROR(__xludf.DUMMYFUNCTION("""COMPUTED_VALUE"""),1.1552E7)</f>
        <v>11552000</v>
      </c>
      <c r="N2035" s="468">
        <f>IFERROR(__xludf.DUMMYFUNCTION("""COMPUTED_VALUE"""),0.0)</f>
        <v>0</v>
      </c>
      <c r="O2035" s="468">
        <f>IFERROR(__xludf.DUMMYFUNCTION("""COMPUTED_VALUE"""),0.0)</f>
        <v>0</v>
      </c>
      <c r="P2035" s="468">
        <f>IFERROR(__xludf.DUMMYFUNCTION("""COMPUTED_VALUE"""),0.0)</f>
        <v>0</v>
      </c>
      <c r="Q2035" s="468"/>
      <c r="R2035" s="468"/>
      <c r="S2035" s="468"/>
      <c r="T2035" s="468"/>
      <c r="U2035" s="468"/>
      <c r="V2035" s="468"/>
      <c r="W2035" s="468"/>
      <c r="X2035" s="468"/>
      <c r="Y2035" s="468"/>
      <c r="Z2035" s="468"/>
      <c r="AA2035" s="468"/>
      <c r="AB2035" s="468"/>
      <c r="AC2035" s="468"/>
      <c r="AD2035" s="468"/>
      <c r="AE2035" s="468"/>
      <c r="AF2035" s="468"/>
      <c r="AG2035" s="468"/>
      <c r="AH2035" s="468"/>
      <c r="AI2035" s="468"/>
      <c r="AJ2035" s="468"/>
    </row>
    <row r="2036" ht="15.75" customHeight="1">
      <c r="A2036" s="468">
        <f>IFERROR(__xludf.DUMMYFUNCTION("""COMPUTED_VALUE"""),8.121720267E9)</f>
        <v>8121720267</v>
      </c>
      <c r="B2036" s="468">
        <f>IFERROR(__xludf.DUMMYFUNCTION("""COMPUTED_VALUE"""),8121.0)</f>
        <v>8121</v>
      </c>
      <c r="C2036" s="468">
        <f>IFERROR(__xludf.DUMMYFUNCTION("""COMPUTED_VALUE"""),7.0)</f>
        <v>7</v>
      </c>
      <c r="D2036" s="468">
        <f>IFERROR(__xludf.DUMMYFUNCTION("""COMPUTED_VALUE"""),2026.0)</f>
        <v>2026</v>
      </c>
      <c r="E2036" s="468">
        <f>IFERROR(__xludf.DUMMYFUNCTION("""COMPUTED_VALUE"""),7.0)</f>
        <v>7</v>
      </c>
      <c r="F2036" s="468" t="str">
        <f>IFERROR(__xludf.DUMMYFUNCTION("""COMPUTED_VALUE"""),"Julio")</f>
        <v>Julio</v>
      </c>
      <c r="G2036" s="468">
        <f>IFERROR(__xludf.DUMMYFUNCTION("""COMPUTED_VALUE"""),0.0)</f>
        <v>0</v>
      </c>
      <c r="H2036" s="468">
        <f>IFERROR(__xludf.DUMMYFUNCTION("""COMPUTED_VALUE"""),0.0)</f>
        <v>0</v>
      </c>
      <c r="I2036" s="468">
        <f>IFERROR(__xludf.DUMMYFUNCTION("""COMPUTED_VALUE"""),0.0)</f>
        <v>0</v>
      </c>
      <c r="J2036" s="468">
        <f>IFERROR(__xludf.DUMMYFUNCTION("""COMPUTED_VALUE"""),1.1552E7)</f>
        <v>11552000</v>
      </c>
      <c r="K2036" s="468">
        <f>IFERROR(__xludf.DUMMYFUNCTION("""COMPUTED_VALUE"""),0.0)</f>
        <v>0</v>
      </c>
      <c r="L2036" s="468">
        <f>IFERROR(__xludf.DUMMYFUNCTION("""COMPUTED_VALUE"""),0.0)</f>
        <v>0</v>
      </c>
      <c r="M2036" s="468">
        <f>IFERROR(__xludf.DUMMYFUNCTION("""COMPUTED_VALUE"""),1.1552E7)</f>
        <v>11552000</v>
      </c>
      <c r="N2036" s="468">
        <f>IFERROR(__xludf.DUMMYFUNCTION("""COMPUTED_VALUE"""),0.0)</f>
        <v>0</v>
      </c>
      <c r="O2036" s="468">
        <f>IFERROR(__xludf.DUMMYFUNCTION("""COMPUTED_VALUE"""),0.0)</f>
        <v>0</v>
      </c>
      <c r="P2036" s="468">
        <f>IFERROR(__xludf.DUMMYFUNCTION("""COMPUTED_VALUE"""),0.0)</f>
        <v>0</v>
      </c>
      <c r="Q2036" s="468"/>
      <c r="R2036" s="468"/>
      <c r="S2036" s="468"/>
      <c r="T2036" s="468"/>
      <c r="U2036" s="468"/>
      <c r="V2036" s="468"/>
      <c r="W2036" s="468"/>
      <c r="X2036" s="468"/>
      <c r="Y2036" s="468"/>
      <c r="Z2036" s="468"/>
      <c r="AA2036" s="468"/>
      <c r="AB2036" s="468"/>
      <c r="AC2036" s="468"/>
      <c r="AD2036" s="468"/>
      <c r="AE2036" s="468"/>
      <c r="AF2036" s="468"/>
      <c r="AG2036" s="468"/>
      <c r="AH2036" s="468"/>
      <c r="AI2036" s="468"/>
      <c r="AJ2036" s="468"/>
    </row>
    <row r="2037" ht="15.75" customHeight="1">
      <c r="A2037" s="468">
        <f>IFERROR(__xludf.DUMMYFUNCTION("""COMPUTED_VALUE"""),8.121720268E9)</f>
        <v>8121720268</v>
      </c>
      <c r="B2037" s="468">
        <f>IFERROR(__xludf.DUMMYFUNCTION("""COMPUTED_VALUE"""),8121.0)</f>
        <v>8121</v>
      </c>
      <c r="C2037" s="468">
        <f>IFERROR(__xludf.DUMMYFUNCTION("""COMPUTED_VALUE"""),7.0)</f>
        <v>7</v>
      </c>
      <c r="D2037" s="468">
        <f>IFERROR(__xludf.DUMMYFUNCTION("""COMPUTED_VALUE"""),2026.0)</f>
        <v>2026</v>
      </c>
      <c r="E2037" s="468">
        <f>IFERROR(__xludf.DUMMYFUNCTION("""COMPUTED_VALUE"""),8.0)</f>
        <v>8</v>
      </c>
      <c r="F2037" s="468" t="str">
        <f>IFERROR(__xludf.DUMMYFUNCTION("""COMPUTED_VALUE"""),"Agosto")</f>
        <v>Agosto</v>
      </c>
      <c r="G2037" s="468">
        <f>IFERROR(__xludf.DUMMYFUNCTION("""COMPUTED_VALUE"""),0.0)</f>
        <v>0</v>
      </c>
      <c r="H2037" s="468">
        <f>IFERROR(__xludf.DUMMYFUNCTION("""COMPUTED_VALUE"""),0.0)</f>
        <v>0</v>
      </c>
      <c r="I2037" s="468">
        <f>IFERROR(__xludf.DUMMYFUNCTION("""COMPUTED_VALUE"""),0.0)</f>
        <v>0</v>
      </c>
      <c r="J2037" s="468">
        <f>IFERROR(__xludf.DUMMYFUNCTION("""COMPUTED_VALUE"""),1.1552E7)</f>
        <v>11552000</v>
      </c>
      <c r="K2037" s="468">
        <f>IFERROR(__xludf.DUMMYFUNCTION("""COMPUTED_VALUE"""),0.0)</f>
        <v>0</v>
      </c>
      <c r="L2037" s="468">
        <f>IFERROR(__xludf.DUMMYFUNCTION("""COMPUTED_VALUE"""),0.0)</f>
        <v>0</v>
      </c>
      <c r="M2037" s="468">
        <f>IFERROR(__xludf.DUMMYFUNCTION("""COMPUTED_VALUE"""),1.1552E7)</f>
        <v>11552000</v>
      </c>
      <c r="N2037" s="468">
        <f>IFERROR(__xludf.DUMMYFUNCTION("""COMPUTED_VALUE"""),0.0)</f>
        <v>0</v>
      </c>
      <c r="O2037" s="468">
        <f>IFERROR(__xludf.DUMMYFUNCTION("""COMPUTED_VALUE"""),0.0)</f>
        <v>0</v>
      </c>
      <c r="P2037" s="468">
        <f>IFERROR(__xludf.DUMMYFUNCTION("""COMPUTED_VALUE"""),0.0)</f>
        <v>0</v>
      </c>
      <c r="Q2037" s="468"/>
      <c r="R2037" s="468"/>
      <c r="S2037" s="468"/>
      <c r="T2037" s="468"/>
      <c r="U2037" s="468"/>
      <c r="V2037" s="468"/>
      <c r="W2037" s="468"/>
      <c r="X2037" s="468"/>
      <c r="Y2037" s="468"/>
      <c r="Z2037" s="468"/>
      <c r="AA2037" s="468"/>
      <c r="AB2037" s="468"/>
      <c r="AC2037" s="468"/>
      <c r="AD2037" s="468"/>
      <c r="AE2037" s="468"/>
      <c r="AF2037" s="468"/>
      <c r="AG2037" s="468"/>
      <c r="AH2037" s="468"/>
      <c r="AI2037" s="468"/>
      <c r="AJ2037" s="468"/>
    </row>
    <row r="2038" ht="15.75" customHeight="1">
      <c r="A2038" s="468">
        <f>IFERROR(__xludf.DUMMYFUNCTION("""COMPUTED_VALUE"""),8.121720269E9)</f>
        <v>8121720269</v>
      </c>
      <c r="B2038" s="468">
        <f>IFERROR(__xludf.DUMMYFUNCTION("""COMPUTED_VALUE"""),8121.0)</f>
        <v>8121</v>
      </c>
      <c r="C2038" s="468">
        <f>IFERROR(__xludf.DUMMYFUNCTION("""COMPUTED_VALUE"""),7.0)</f>
        <v>7</v>
      </c>
      <c r="D2038" s="468">
        <f>IFERROR(__xludf.DUMMYFUNCTION("""COMPUTED_VALUE"""),2026.0)</f>
        <v>2026</v>
      </c>
      <c r="E2038" s="468">
        <f>IFERROR(__xludf.DUMMYFUNCTION("""COMPUTED_VALUE"""),9.0)</f>
        <v>9</v>
      </c>
      <c r="F2038" s="468" t="str">
        <f>IFERROR(__xludf.DUMMYFUNCTION("""COMPUTED_VALUE"""),"Septiembre")</f>
        <v>Septiembre</v>
      </c>
      <c r="G2038" s="468">
        <f>IFERROR(__xludf.DUMMYFUNCTION("""COMPUTED_VALUE"""),0.0)</f>
        <v>0</v>
      </c>
      <c r="H2038" s="468">
        <f>IFERROR(__xludf.DUMMYFUNCTION("""COMPUTED_VALUE"""),0.0)</f>
        <v>0</v>
      </c>
      <c r="I2038" s="468">
        <f>IFERROR(__xludf.DUMMYFUNCTION("""COMPUTED_VALUE"""),0.0)</f>
        <v>0</v>
      </c>
      <c r="J2038" s="468">
        <f>IFERROR(__xludf.DUMMYFUNCTION("""COMPUTED_VALUE"""),1.1552E7)</f>
        <v>11552000</v>
      </c>
      <c r="K2038" s="468">
        <f>IFERROR(__xludf.DUMMYFUNCTION("""COMPUTED_VALUE"""),0.0)</f>
        <v>0</v>
      </c>
      <c r="L2038" s="468">
        <f>IFERROR(__xludf.DUMMYFUNCTION("""COMPUTED_VALUE"""),0.0)</f>
        <v>0</v>
      </c>
      <c r="M2038" s="468">
        <f>IFERROR(__xludf.DUMMYFUNCTION("""COMPUTED_VALUE"""),1.1552E7)</f>
        <v>11552000</v>
      </c>
      <c r="N2038" s="468">
        <f>IFERROR(__xludf.DUMMYFUNCTION("""COMPUTED_VALUE"""),0.0)</f>
        <v>0</v>
      </c>
      <c r="O2038" s="468">
        <f>IFERROR(__xludf.DUMMYFUNCTION("""COMPUTED_VALUE"""),0.0)</f>
        <v>0</v>
      </c>
      <c r="P2038" s="468">
        <f>IFERROR(__xludf.DUMMYFUNCTION("""COMPUTED_VALUE"""),0.0)</f>
        <v>0</v>
      </c>
      <c r="Q2038" s="468"/>
      <c r="R2038" s="468"/>
      <c r="S2038" s="468"/>
      <c r="T2038" s="468"/>
      <c r="U2038" s="468"/>
      <c r="V2038" s="468"/>
      <c r="W2038" s="468"/>
      <c r="X2038" s="468"/>
      <c r="Y2038" s="468"/>
      <c r="Z2038" s="468"/>
      <c r="AA2038" s="468"/>
      <c r="AB2038" s="468"/>
      <c r="AC2038" s="468"/>
      <c r="AD2038" s="468"/>
      <c r="AE2038" s="468"/>
      <c r="AF2038" s="468"/>
      <c r="AG2038" s="468"/>
      <c r="AH2038" s="468"/>
      <c r="AI2038" s="468"/>
      <c r="AJ2038" s="468"/>
    </row>
    <row r="2039" ht="15.75" customHeight="1">
      <c r="A2039" s="468">
        <f>IFERROR(__xludf.DUMMYFUNCTION("""COMPUTED_VALUE"""),8.121720261E10)</f>
        <v>81217202610</v>
      </c>
      <c r="B2039" s="468">
        <f>IFERROR(__xludf.DUMMYFUNCTION("""COMPUTED_VALUE"""),8121.0)</f>
        <v>8121</v>
      </c>
      <c r="C2039" s="468">
        <f>IFERROR(__xludf.DUMMYFUNCTION("""COMPUTED_VALUE"""),7.0)</f>
        <v>7</v>
      </c>
      <c r="D2039" s="468">
        <f>IFERROR(__xludf.DUMMYFUNCTION("""COMPUTED_VALUE"""),2026.0)</f>
        <v>2026</v>
      </c>
      <c r="E2039" s="468">
        <f>IFERROR(__xludf.DUMMYFUNCTION("""COMPUTED_VALUE"""),10.0)</f>
        <v>10</v>
      </c>
      <c r="F2039" s="468" t="str">
        <f>IFERROR(__xludf.DUMMYFUNCTION("""COMPUTED_VALUE"""),"Octubre")</f>
        <v>Octubre</v>
      </c>
      <c r="G2039" s="468">
        <f>IFERROR(__xludf.DUMMYFUNCTION("""COMPUTED_VALUE"""),0.0)</f>
        <v>0</v>
      </c>
      <c r="H2039" s="468">
        <f>IFERROR(__xludf.DUMMYFUNCTION("""COMPUTED_VALUE"""),0.0)</f>
        <v>0</v>
      </c>
      <c r="I2039" s="468">
        <f>IFERROR(__xludf.DUMMYFUNCTION("""COMPUTED_VALUE"""),0.0)</f>
        <v>0</v>
      </c>
      <c r="J2039" s="468">
        <f>IFERROR(__xludf.DUMMYFUNCTION("""COMPUTED_VALUE"""),1.1552E7)</f>
        <v>11552000</v>
      </c>
      <c r="K2039" s="468">
        <f>IFERROR(__xludf.DUMMYFUNCTION("""COMPUTED_VALUE"""),0.0)</f>
        <v>0</v>
      </c>
      <c r="L2039" s="468">
        <f>IFERROR(__xludf.DUMMYFUNCTION("""COMPUTED_VALUE"""),0.0)</f>
        <v>0</v>
      </c>
      <c r="M2039" s="468">
        <f>IFERROR(__xludf.DUMMYFUNCTION("""COMPUTED_VALUE"""),1.1552E7)</f>
        <v>11552000</v>
      </c>
      <c r="N2039" s="468">
        <f>IFERROR(__xludf.DUMMYFUNCTION("""COMPUTED_VALUE"""),0.0)</f>
        <v>0</v>
      </c>
      <c r="O2039" s="468">
        <f>IFERROR(__xludf.DUMMYFUNCTION("""COMPUTED_VALUE"""),0.0)</f>
        <v>0</v>
      </c>
      <c r="P2039" s="468">
        <f>IFERROR(__xludf.DUMMYFUNCTION("""COMPUTED_VALUE"""),0.0)</f>
        <v>0</v>
      </c>
      <c r="Q2039" s="468"/>
      <c r="R2039" s="468"/>
      <c r="S2039" s="468"/>
      <c r="T2039" s="468"/>
      <c r="U2039" s="468"/>
      <c r="V2039" s="468"/>
      <c r="W2039" s="468"/>
      <c r="X2039" s="468"/>
      <c r="Y2039" s="468"/>
      <c r="Z2039" s="468"/>
      <c r="AA2039" s="468"/>
      <c r="AB2039" s="468"/>
      <c r="AC2039" s="468"/>
      <c r="AD2039" s="468"/>
      <c r="AE2039" s="468"/>
      <c r="AF2039" s="468"/>
      <c r="AG2039" s="468"/>
      <c r="AH2039" s="468"/>
      <c r="AI2039" s="468"/>
      <c r="AJ2039" s="468"/>
    </row>
    <row r="2040" ht="15.75" customHeight="1">
      <c r="A2040" s="468">
        <f>IFERROR(__xludf.DUMMYFUNCTION("""COMPUTED_VALUE"""),8.1217202611E10)</f>
        <v>81217202611</v>
      </c>
      <c r="B2040" s="468">
        <f>IFERROR(__xludf.DUMMYFUNCTION("""COMPUTED_VALUE"""),8121.0)</f>
        <v>8121</v>
      </c>
      <c r="C2040" s="468">
        <f>IFERROR(__xludf.DUMMYFUNCTION("""COMPUTED_VALUE"""),7.0)</f>
        <v>7</v>
      </c>
      <c r="D2040" s="468">
        <f>IFERROR(__xludf.DUMMYFUNCTION("""COMPUTED_VALUE"""),2026.0)</f>
        <v>2026</v>
      </c>
      <c r="E2040" s="468">
        <f>IFERROR(__xludf.DUMMYFUNCTION("""COMPUTED_VALUE"""),11.0)</f>
        <v>11</v>
      </c>
      <c r="F2040" s="468" t="str">
        <f>IFERROR(__xludf.DUMMYFUNCTION("""COMPUTED_VALUE"""),"Noviembre")</f>
        <v>Noviembre</v>
      </c>
      <c r="G2040" s="468">
        <f>IFERROR(__xludf.DUMMYFUNCTION("""COMPUTED_VALUE"""),0.0)</f>
        <v>0</v>
      </c>
      <c r="H2040" s="468">
        <f>IFERROR(__xludf.DUMMYFUNCTION("""COMPUTED_VALUE"""),0.0)</f>
        <v>0</v>
      </c>
      <c r="I2040" s="468">
        <f>IFERROR(__xludf.DUMMYFUNCTION("""COMPUTED_VALUE"""),0.0)</f>
        <v>0</v>
      </c>
      <c r="J2040" s="468">
        <f>IFERROR(__xludf.DUMMYFUNCTION("""COMPUTED_VALUE"""),1.10504E7)</f>
        <v>11050400</v>
      </c>
      <c r="K2040" s="468">
        <f>IFERROR(__xludf.DUMMYFUNCTION("""COMPUTED_VALUE"""),0.0)</f>
        <v>0</v>
      </c>
      <c r="L2040" s="468">
        <f>IFERROR(__xludf.DUMMYFUNCTION("""COMPUTED_VALUE"""),0.0)</f>
        <v>0</v>
      </c>
      <c r="M2040" s="468">
        <f>IFERROR(__xludf.DUMMYFUNCTION("""COMPUTED_VALUE"""),1.10504E7)</f>
        <v>11050400</v>
      </c>
      <c r="N2040" s="468">
        <f>IFERROR(__xludf.DUMMYFUNCTION("""COMPUTED_VALUE"""),0.0)</f>
        <v>0</v>
      </c>
      <c r="O2040" s="468">
        <f>IFERROR(__xludf.DUMMYFUNCTION("""COMPUTED_VALUE"""),0.0)</f>
        <v>0</v>
      </c>
      <c r="P2040" s="468">
        <f>IFERROR(__xludf.DUMMYFUNCTION("""COMPUTED_VALUE"""),0.0)</f>
        <v>0</v>
      </c>
      <c r="Q2040" s="468"/>
      <c r="R2040" s="468"/>
      <c r="S2040" s="468"/>
      <c r="T2040" s="468"/>
      <c r="U2040" s="468"/>
      <c r="V2040" s="468"/>
      <c r="W2040" s="468"/>
      <c r="X2040" s="468"/>
      <c r="Y2040" s="468"/>
      <c r="Z2040" s="468"/>
      <c r="AA2040" s="468"/>
      <c r="AB2040" s="468"/>
      <c r="AC2040" s="468"/>
      <c r="AD2040" s="468"/>
      <c r="AE2040" s="468"/>
      <c r="AF2040" s="468"/>
      <c r="AG2040" s="468"/>
      <c r="AH2040" s="468"/>
      <c r="AI2040" s="468"/>
      <c r="AJ2040" s="468"/>
    </row>
    <row r="2041" ht="15.75" customHeight="1">
      <c r="A2041" s="468">
        <f>IFERROR(__xludf.DUMMYFUNCTION("""COMPUTED_VALUE"""),8.1217202612E10)</f>
        <v>81217202612</v>
      </c>
      <c r="B2041" s="468">
        <f>IFERROR(__xludf.DUMMYFUNCTION("""COMPUTED_VALUE"""),8121.0)</f>
        <v>8121</v>
      </c>
      <c r="C2041" s="468">
        <f>IFERROR(__xludf.DUMMYFUNCTION("""COMPUTED_VALUE"""),7.0)</f>
        <v>7</v>
      </c>
      <c r="D2041" s="468">
        <f>IFERROR(__xludf.DUMMYFUNCTION("""COMPUTED_VALUE"""),2026.0)</f>
        <v>2026</v>
      </c>
      <c r="E2041" s="468">
        <f>IFERROR(__xludf.DUMMYFUNCTION("""COMPUTED_VALUE"""),12.0)</f>
        <v>12</v>
      </c>
      <c r="F2041" s="468" t="str">
        <f>IFERROR(__xludf.DUMMYFUNCTION("""COMPUTED_VALUE"""),"Diciembre")</f>
        <v>Diciembre</v>
      </c>
      <c r="G2041" s="468">
        <f>IFERROR(__xludf.DUMMYFUNCTION("""COMPUTED_VALUE"""),0.0)</f>
        <v>0</v>
      </c>
      <c r="H2041" s="468">
        <f>IFERROR(__xludf.DUMMYFUNCTION("""COMPUTED_VALUE"""),0.0)</f>
        <v>0</v>
      </c>
      <c r="I2041" s="468">
        <f>IFERROR(__xludf.DUMMYFUNCTION("""COMPUTED_VALUE"""),0.0)</f>
        <v>0</v>
      </c>
      <c r="J2041" s="468">
        <f>IFERROR(__xludf.DUMMYFUNCTION("""COMPUTED_VALUE"""),5664533.0)</f>
        <v>5664533</v>
      </c>
      <c r="K2041" s="468">
        <f>IFERROR(__xludf.DUMMYFUNCTION("""COMPUTED_VALUE"""),0.0)</f>
        <v>0</v>
      </c>
      <c r="L2041" s="468">
        <f>IFERROR(__xludf.DUMMYFUNCTION("""COMPUTED_VALUE"""),0.0)</f>
        <v>0</v>
      </c>
      <c r="M2041" s="468">
        <f>IFERROR(__xludf.DUMMYFUNCTION("""COMPUTED_VALUE"""),5664533.0)</f>
        <v>5664533</v>
      </c>
      <c r="N2041" s="468">
        <f>IFERROR(__xludf.DUMMYFUNCTION("""COMPUTED_VALUE"""),0.0)</f>
        <v>0</v>
      </c>
      <c r="O2041" s="468">
        <f>IFERROR(__xludf.DUMMYFUNCTION("""COMPUTED_VALUE"""),0.0)</f>
        <v>0</v>
      </c>
      <c r="P2041" s="468">
        <f>IFERROR(__xludf.DUMMYFUNCTION("""COMPUTED_VALUE"""),0.0)</f>
        <v>0</v>
      </c>
      <c r="Q2041" s="468"/>
      <c r="R2041" s="468"/>
      <c r="S2041" s="468"/>
      <c r="T2041" s="468"/>
      <c r="U2041" s="468"/>
      <c r="V2041" s="468"/>
      <c r="W2041" s="468"/>
      <c r="X2041" s="468"/>
      <c r="Y2041" s="468"/>
      <c r="Z2041" s="468"/>
      <c r="AA2041" s="468"/>
      <c r="AB2041" s="468"/>
      <c r="AC2041" s="468"/>
      <c r="AD2041" s="468"/>
      <c r="AE2041" s="468"/>
      <c r="AF2041" s="468"/>
      <c r="AG2041" s="468"/>
      <c r="AH2041" s="468"/>
      <c r="AI2041" s="468"/>
      <c r="AJ2041" s="468"/>
    </row>
    <row r="2042" ht="15.75" customHeight="1">
      <c r="A2042" s="468">
        <f>IFERROR(__xludf.DUMMYFUNCTION("""COMPUTED_VALUE"""),8.121820261E9)</f>
        <v>8121820261</v>
      </c>
      <c r="B2042" s="468">
        <f>IFERROR(__xludf.DUMMYFUNCTION("""COMPUTED_VALUE"""),8121.0)</f>
        <v>8121</v>
      </c>
      <c r="C2042" s="468">
        <f>IFERROR(__xludf.DUMMYFUNCTION("""COMPUTED_VALUE"""),8.0)</f>
        <v>8</v>
      </c>
      <c r="D2042" s="468">
        <f>IFERROR(__xludf.DUMMYFUNCTION("""COMPUTED_VALUE"""),2026.0)</f>
        <v>2026</v>
      </c>
      <c r="E2042" s="468">
        <f>IFERROR(__xludf.DUMMYFUNCTION("""COMPUTED_VALUE"""),1.0)</f>
        <v>1</v>
      </c>
      <c r="F2042" s="468" t="str">
        <f>IFERROR(__xludf.DUMMYFUNCTION("""COMPUTED_VALUE"""),"Enero")</f>
        <v>Enero</v>
      </c>
      <c r="G2042" s="468">
        <f>IFERROR(__xludf.DUMMYFUNCTION("""COMPUTED_VALUE"""),8.883402995E8)</f>
        <v>888340299.5</v>
      </c>
      <c r="H2042" s="468">
        <f>IFERROR(__xludf.DUMMYFUNCTION("""COMPUTED_VALUE"""),8.43671E8)</f>
        <v>843671000</v>
      </c>
      <c r="I2042" s="468">
        <f>IFERROR(__xludf.DUMMYFUNCTION("""COMPUTED_VALUE"""),4.46692995E7)</f>
        <v>44669299.5</v>
      </c>
      <c r="J2042" s="468">
        <f>IFERROR(__xludf.DUMMYFUNCTION("""COMPUTED_VALUE"""),0.0)</f>
        <v>0</v>
      </c>
      <c r="K2042" s="468">
        <f>IFERROR(__xludf.DUMMYFUNCTION("""COMPUTED_VALUE"""),8.43671E8)</f>
        <v>843671000</v>
      </c>
      <c r="L2042" s="468">
        <f>IFERROR(__xludf.DUMMYFUNCTION("""COMPUTED_VALUE"""),7.868925E8)</f>
        <v>786892500</v>
      </c>
      <c r="M2042" s="468">
        <f>IFERROR(__xludf.DUMMYFUNCTION("""COMPUTED_VALUE"""),0.0)</f>
        <v>0</v>
      </c>
      <c r="N2042" s="468">
        <f>IFERROR(__xludf.DUMMYFUNCTION("""COMPUTED_VALUE"""),0.0)</f>
        <v>0</v>
      </c>
      <c r="O2042" s="468">
        <f>IFERROR(__xludf.DUMMYFUNCTION("""COMPUTED_VALUE"""),4.46692995E7)</f>
        <v>44669299.5</v>
      </c>
      <c r="P2042" s="468">
        <f>IFERROR(__xludf.DUMMYFUNCTION("""COMPUTED_VALUE"""),2.2909933E7)</f>
        <v>22909933</v>
      </c>
      <c r="Q2042" s="468"/>
      <c r="R2042" s="468"/>
      <c r="S2042" s="468"/>
      <c r="T2042" s="468"/>
      <c r="U2042" s="468"/>
      <c r="V2042" s="468"/>
      <c r="W2042" s="468"/>
      <c r="X2042" s="468"/>
      <c r="Y2042" s="468"/>
      <c r="Z2042" s="468"/>
      <c r="AA2042" s="468"/>
      <c r="AB2042" s="468"/>
      <c r="AC2042" s="468"/>
      <c r="AD2042" s="468"/>
      <c r="AE2042" s="468"/>
      <c r="AF2042" s="468"/>
      <c r="AG2042" s="468"/>
      <c r="AH2042" s="468"/>
      <c r="AI2042" s="468"/>
      <c r="AJ2042" s="468"/>
    </row>
    <row r="2043" ht="15.75" customHeight="1">
      <c r="A2043" s="468">
        <f>IFERROR(__xludf.DUMMYFUNCTION("""COMPUTED_VALUE"""),8.121820262E9)</f>
        <v>8121820262</v>
      </c>
      <c r="B2043" s="468">
        <f>IFERROR(__xludf.DUMMYFUNCTION("""COMPUTED_VALUE"""),8121.0)</f>
        <v>8121</v>
      </c>
      <c r="C2043" s="468">
        <f>IFERROR(__xludf.DUMMYFUNCTION("""COMPUTED_VALUE"""),8.0)</f>
        <v>8</v>
      </c>
      <c r="D2043" s="468">
        <f>IFERROR(__xludf.DUMMYFUNCTION("""COMPUTED_VALUE"""),2026.0)</f>
        <v>2026</v>
      </c>
      <c r="E2043" s="468">
        <f>IFERROR(__xludf.DUMMYFUNCTION("""COMPUTED_VALUE"""),2.0)</f>
        <v>2</v>
      </c>
      <c r="F2043" s="468" t="str">
        <f>IFERROR(__xludf.DUMMYFUNCTION("""COMPUTED_VALUE"""),"Febrero")</f>
        <v>Febrero</v>
      </c>
      <c r="G2043" s="468">
        <f>IFERROR(__xludf.DUMMYFUNCTION("""COMPUTED_VALUE"""),2.05500675E7)</f>
        <v>20550067.5</v>
      </c>
      <c r="H2043" s="468">
        <f>IFERROR(__xludf.DUMMYFUNCTION("""COMPUTED_VALUE"""),0.0)</f>
        <v>0</v>
      </c>
      <c r="I2043" s="468">
        <f>IFERROR(__xludf.DUMMYFUNCTION("""COMPUTED_VALUE"""),2.05500675E7)</f>
        <v>20550067.5</v>
      </c>
      <c r="J2043" s="468">
        <f>IFERROR(__xludf.DUMMYFUNCTION("""COMPUTED_VALUE"""),8758399.0)</f>
        <v>8758399</v>
      </c>
      <c r="K2043" s="468">
        <f>IFERROR(__xludf.DUMMYFUNCTION("""COMPUTED_VALUE"""),0.0)</f>
        <v>0</v>
      </c>
      <c r="L2043" s="468">
        <f>IFERROR(__xludf.DUMMYFUNCTION("""COMPUTED_VALUE"""),0.0)</f>
        <v>0</v>
      </c>
      <c r="M2043" s="468">
        <f>IFERROR(__xludf.DUMMYFUNCTION("""COMPUTED_VALUE"""),8758399.0)</f>
        <v>8758399</v>
      </c>
      <c r="N2043" s="468">
        <f>IFERROR(__xludf.DUMMYFUNCTION("""COMPUTED_VALUE"""),3159999.0)</f>
        <v>3159999</v>
      </c>
      <c r="O2043" s="468">
        <f>IFERROR(__xludf.DUMMYFUNCTION("""COMPUTED_VALUE"""),2.05500675E7)</f>
        <v>20550067.5</v>
      </c>
      <c r="P2043" s="468">
        <f>IFERROR(__xludf.DUMMYFUNCTION("""COMPUTED_VALUE"""),2659333.0)</f>
        <v>2659333</v>
      </c>
      <c r="Q2043" s="468"/>
      <c r="R2043" s="468"/>
      <c r="S2043" s="468"/>
      <c r="T2043" s="468"/>
      <c r="U2043" s="468"/>
      <c r="V2043" s="468"/>
      <c r="W2043" s="468"/>
      <c r="X2043" s="468"/>
      <c r="Y2043" s="468"/>
      <c r="Z2043" s="468"/>
      <c r="AA2043" s="468"/>
      <c r="AB2043" s="468"/>
      <c r="AC2043" s="468"/>
      <c r="AD2043" s="468"/>
      <c r="AE2043" s="468"/>
      <c r="AF2043" s="468"/>
      <c r="AG2043" s="468"/>
      <c r="AH2043" s="468"/>
      <c r="AI2043" s="468"/>
      <c r="AJ2043" s="468"/>
    </row>
    <row r="2044" ht="15.75" customHeight="1">
      <c r="A2044" s="468">
        <f>IFERROR(__xludf.DUMMYFUNCTION("""COMPUTED_VALUE"""),8.121820263E9)</f>
        <v>8121820263</v>
      </c>
      <c r="B2044" s="468">
        <f>IFERROR(__xludf.DUMMYFUNCTION("""COMPUTED_VALUE"""),8121.0)</f>
        <v>8121</v>
      </c>
      <c r="C2044" s="468">
        <f>IFERROR(__xludf.DUMMYFUNCTION("""COMPUTED_VALUE"""),8.0)</f>
        <v>8</v>
      </c>
      <c r="D2044" s="468">
        <f>IFERROR(__xludf.DUMMYFUNCTION("""COMPUTED_VALUE"""),2026.0)</f>
        <v>2026</v>
      </c>
      <c r="E2044" s="468">
        <f>IFERROR(__xludf.DUMMYFUNCTION("""COMPUTED_VALUE"""),3.0)</f>
        <v>3</v>
      </c>
      <c r="F2044" s="468" t="str">
        <f>IFERROR(__xludf.DUMMYFUNCTION("""COMPUTED_VALUE"""),"Marzo")</f>
        <v>Marzo</v>
      </c>
      <c r="G2044" s="468">
        <f>IFERROR(__xludf.DUMMYFUNCTION("""COMPUTED_VALUE"""),0.0)</f>
        <v>0</v>
      </c>
      <c r="H2044" s="468">
        <f>IFERROR(__xludf.DUMMYFUNCTION("""COMPUTED_VALUE"""),0.0)</f>
        <v>0</v>
      </c>
      <c r="I2044" s="468">
        <f>IFERROR(__xludf.DUMMYFUNCTION("""COMPUTED_VALUE"""),0.0)</f>
        <v>0</v>
      </c>
      <c r="J2044" s="468">
        <f>IFERROR(__xludf.DUMMYFUNCTION("""COMPUTED_VALUE"""),7.7936E7)</f>
        <v>77936000</v>
      </c>
      <c r="K2044" s="468">
        <f>IFERROR(__xludf.DUMMYFUNCTION("""COMPUTED_VALUE"""),0.0)</f>
        <v>0</v>
      </c>
      <c r="L2044" s="468">
        <f>IFERROR(__xludf.DUMMYFUNCTION("""COMPUTED_VALUE"""),0.0)</f>
        <v>0</v>
      </c>
      <c r="M2044" s="468">
        <f>IFERROR(__xludf.DUMMYFUNCTION("""COMPUTED_VALUE"""),7.7936E7)</f>
        <v>77936000</v>
      </c>
      <c r="N2044" s="468">
        <f>IFERROR(__xludf.DUMMYFUNCTION("""COMPUTED_VALUE"""),0.0)</f>
        <v>0</v>
      </c>
      <c r="O2044" s="468">
        <f>IFERROR(__xludf.DUMMYFUNCTION("""COMPUTED_VALUE"""),0.0)</f>
        <v>0</v>
      </c>
      <c r="P2044" s="468">
        <f>IFERROR(__xludf.DUMMYFUNCTION("""COMPUTED_VALUE"""),0.0)</f>
        <v>0</v>
      </c>
      <c r="Q2044" s="468"/>
      <c r="R2044" s="468"/>
      <c r="S2044" s="468"/>
      <c r="T2044" s="468"/>
      <c r="U2044" s="468"/>
      <c r="V2044" s="468"/>
      <c r="W2044" s="468"/>
      <c r="X2044" s="468"/>
      <c r="Y2044" s="468"/>
      <c r="Z2044" s="468"/>
      <c r="AA2044" s="468"/>
      <c r="AB2044" s="468"/>
      <c r="AC2044" s="468"/>
      <c r="AD2044" s="468"/>
      <c r="AE2044" s="468"/>
      <c r="AF2044" s="468"/>
      <c r="AG2044" s="468"/>
      <c r="AH2044" s="468"/>
      <c r="AI2044" s="468"/>
      <c r="AJ2044" s="468"/>
    </row>
    <row r="2045" ht="15.75" customHeight="1">
      <c r="A2045" s="468">
        <f>IFERROR(__xludf.DUMMYFUNCTION("""COMPUTED_VALUE"""),8.121820264E9)</f>
        <v>8121820264</v>
      </c>
      <c r="B2045" s="468">
        <f>IFERROR(__xludf.DUMMYFUNCTION("""COMPUTED_VALUE"""),8121.0)</f>
        <v>8121</v>
      </c>
      <c r="C2045" s="468">
        <f>IFERROR(__xludf.DUMMYFUNCTION("""COMPUTED_VALUE"""),8.0)</f>
        <v>8</v>
      </c>
      <c r="D2045" s="468">
        <f>IFERROR(__xludf.DUMMYFUNCTION("""COMPUTED_VALUE"""),2026.0)</f>
        <v>2026</v>
      </c>
      <c r="E2045" s="468">
        <f>IFERROR(__xludf.DUMMYFUNCTION("""COMPUTED_VALUE"""),4.0)</f>
        <v>4</v>
      </c>
      <c r="F2045" s="468" t="str">
        <f>IFERROR(__xludf.DUMMYFUNCTION("""COMPUTED_VALUE"""),"Abril")</f>
        <v>Abril</v>
      </c>
      <c r="G2045" s="468">
        <f>IFERROR(__xludf.DUMMYFUNCTION("""COMPUTED_VALUE"""),0.0)</f>
        <v>0</v>
      </c>
      <c r="H2045" s="468">
        <f>IFERROR(__xludf.DUMMYFUNCTION("""COMPUTED_VALUE"""),0.0)</f>
        <v>0</v>
      </c>
      <c r="I2045" s="468">
        <f>IFERROR(__xludf.DUMMYFUNCTION("""COMPUTED_VALUE"""),0.0)</f>
        <v>0</v>
      </c>
      <c r="J2045" s="468">
        <f>IFERROR(__xludf.DUMMYFUNCTION("""COMPUTED_VALUE"""),7.7936E7)</f>
        <v>77936000</v>
      </c>
      <c r="K2045" s="468">
        <f>IFERROR(__xludf.DUMMYFUNCTION("""COMPUTED_VALUE"""),0.0)</f>
        <v>0</v>
      </c>
      <c r="L2045" s="468">
        <f>IFERROR(__xludf.DUMMYFUNCTION("""COMPUTED_VALUE"""),0.0)</f>
        <v>0</v>
      </c>
      <c r="M2045" s="468">
        <f>IFERROR(__xludf.DUMMYFUNCTION("""COMPUTED_VALUE"""),7.7936E7)</f>
        <v>77936000</v>
      </c>
      <c r="N2045" s="468">
        <f>IFERROR(__xludf.DUMMYFUNCTION("""COMPUTED_VALUE"""),0.0)</f>
        <v>0</v>
      </c>
      <c r="O2045" s="468">
        <f>IFERROR(__xludf.DUMMYFUNCTION("""COMPUTED_VALUE"""),0.0)</f>
        <v>0</v>
      </c>
      <c r="P2045" s="468">
        <f>IFERROR(__xludf.DUMMYFUNCTION("""COMPUTED_VALUE"""),0.0)</f>
        <v>0</v>
      </c>
      <c r="Q2045" s="468"/>
      <c r="R2045" s="468"/>
      <c r="S2045" s="468"/>
      <c r="T2045" s="468"/>
      <c r="U2045" s="468"/>
      <c r="V2045" s="468"/>
      <c r="W2045" s="468"/>
      <c r="X2045" s="468"/>
      <c r="Y2045" s="468"/>
      <c r="Z2045" s="468"/>
      <c r="AA2045" s="468"/>
      <c r="AB2045" s="468"/>
      <c r="AC2045" s="468"/>
      <c r="AD2045" s="468"/>
      <c r="AE2045" s="468"/>
      <c r="AF2045" s="468"/>
      <c r="AG2045" s="468"/>
      <c r="AH2045" s="468"/>
      <c r="AI2045" s="468"/>
      <c r="AJ2045" s="468"/>
    </row>
    <row r="2046" ht="15.75" customHeight="1">
      <c r="A2046" s="468">
        <f>IFERROR(__xludf.DUMMYFUNCTION("""COMPUTED_VALUE"""),8.121820265E9)</f>
        <v>8121820265</v>
      </c>
      <c r="B2046" s="468">
        <f>IFERROR(__xludf.DUMMYFUNCTION("""COMPUTED_VALUE"""),8121.0)</f>
        <v>8121</v>
      </c>
      <c r="C2046" s="468">
        <f>IFERROR(__xludf.DUMMYFUNCTION("""COMPUTED_VALUE"""),8.0)</f>
        <v>8</v>
      </c>
      <c r="D2046" s="468">
        <f>IFERROR(__xludf.DUMMYFUNCTION("""COMPUTED_VALUE"""),2026.0)</f>
        <v>2026</v>
      </c>
      <c r="E2046" s="468">
        <f>IFERROR(__xludf.DUMMYFUNCTION("""COMPUTED_VALUE"""),5.0)</f>
        <v>5</v>
      </c>
      <c r="F2046" s="468" t="str">
        <f>IFERROR(__xludf.DUMMYFUNCTION("""COMPUTED_VALUE"""),"Mayo")</f>
        <v>Mayo</v>
      </c>
      <c r="G2046" s="468">
        <f>IFERROR(__xludf.DUMMYFUNCTION("""COMPUTED_VALUE"""),0.0)</f>
        <v>0</v>
      </c>
      <c r="H2046" s="468">
        <f>IFERROR(__xludf.DUMMYFUNCTION("""COMPUTED_VALUE"""),0.0)</f>
        <v>0</v>
      </c>
      <c r="I2046" s="468">
        <f>IFERROR(__xludf.DUMMYFUNCTION("""COMPUTED_VALUE"""),0.0)</f>
        <v>0</v>
      </c>
      <c r="J2046" s="468">
        <f>IFERROR(__xludf.DUMMYFUNCTION("""COMPUTED_VALUE"""),7.7936E7)</f>
        <v>77936000</v>
      </c>
      <c r="K2046" s="468">
        <f>IFERROR(__xludf.DUMMYFUNCTION("""COMPUTED_VALUE"""),0.0)</f>
        <v>0</v>
      </c>
      <c r="L2046" s="468">
        <f>IFERROR(__xludf.DUMMYFUNCTION("""COMPUTED_VALUE"""),0.0)</f>
        <v>0</v>
      </c>
      <c r="M2046" s="468">
        <f>IFERROR(__xludf.DUMMYFUNCTION("""COMPUTED_VALUE"""),7.7936E7)</f>
        <v>77936000</v>
      </c>
      <c r="N2046" s="468">
        <f>IFERROR(__xludf.DUMMYFUNCTION("""COMPUTED_VALUE"""),0.0)</f>
        <v>0</v>
      </c>
      <c r="O2046" s="468">
        <f>IFERROR(__xludf.DUMMYFUNCTION("""COMPUTED_VALUE"""),0.0)</f>
        <v>0</v>
      </c>
      <c r="P2046" s="468">
        <f>IFERROR(__xludf.DUMMYFUNCTION("""COMPUTED_VALUE"""),0.0)</f>
        <v>0</v>
      </c>
      <c r="Q2046" s="468"/>
      <c r="R2046" s="468"/>
      <c r="S2046" s="468"/>
      <c r="T2046" s="468"/>
      <c r="U2046" s="468"/>
      <c r="V2046" s="468"/>
      <c r="W2046" s="468"/>
      <c r="X2046" s="468"/>
      <c r="Y2046" s="468"/>
      <c r="Z2046" s="468"/>
      <c r="AA2046" s="468"/>
      <c r="AB2046" s="468"/>
      <c r="AC2046" s="468"/>
      <c r="AD2046" s="468"/>
      <c r="AE2046" s="468"/>
      <c r="AF2046" s="468"/>
      <c r="AG2046" s="468"/>
      <c r="AH2046" s="468"/>
      <c r="AI2046" s="468"/>
      <c r="AJ2046" s="468"/>
    </row>
    <row r="2047" ht="15.75" customHeight="1">
      <c r="A2047" s="468">
        <f>IFERROR(__xludf.DUMMYFUNCTION("""COMPUTED_VALUE"""),8.121820266E9)</f>
        <v>8121820266</v>
      </c>
      <c r="B2047" s="468">
        <f>IFERROR(__xludf.DUMMYFUNCTION("""COMPUTED_VALUE"""),8121.0)</f>
        <v>8121</v>
      </c>
      <c r="C2047" s="468">
        <f>IFERROR(__xludf.DUMMYFUNCTION("""COMPUTED_VALUE"""),8.0)</f>
        <v>8</v>
      </c>
      <c r="D2047" s="468">
        <f>IFERROR(__xludf.DUMMYFUNCTION("""COMPUTED_VALUE"""),2026.0)</f>
        <v>2026</v>
      </c>
      <c r="E2047" s="468">
        <f>IFERROR(__xludf.DUMMYFUNCTION("""COMPUTED_VALUE"""),6.0)</f>
        <v>6</v>
      </c>
      <c r="F2047" s="468" t="str">
        <f>IFERROR(__xludf.DUMMYFUNCTION("""COMPUTED_VALUE"""),"Junio")</f>
        <v>Junio</v>
      </c>
      <c r="G2047" s="468">
        <f>IFERROR(__xludf.DUMMYFUNCTION("""COMPUTED_VALUE"""),0.0)</f>
        <v>0</v>
      </c>
      <c r="H2047" s="468">
        <f>IFERROR(__xludf.DUMMYFUNCTION("""COMPUTED_VALUE"""),0.0)</f>
        <v>0</v>
      </c>
      <c r="I2047" s="468">
        <f>IFERROR(__xludf.DUMMYFUNCTION("""COMPUTED_VALUE"""),0.0)</f>
        <v>0</v>
      </c>
      <c r="J2047" s="468">
        <f>IFERROR(__xludf.DUMMYFUNCTION("""COMPUTED_VALUE"""),7.7936E7)</f>
        <v>77936000</v>
      </c>
      <c r="K2047" s="468">
        <f>IFERROR(__xludf.DUMMYFUNCTION("""COMPUTED_VALUE"""),0.0)</f>
        <v>0</v>
      </c>
      <c r="L2047" s="468">
        <f>IFERROR(__xludf.DUMMYFUNCTION("""COMPUTED_VALUE"""),0.0)</f>
        <v>0</v>
      </c>
      <c r="M2047" s="468">
        <f>IFERROR(__xludf.DUMMYFUNCTION("""COMPUTED_VALUE"""),7.7936E7)</f>
        <v>77936000</v>
      </c>
      <c r="N2047" s="468">
        <f>IFERROR(__xludf.DUMMYFUNCTION("""COMPUTED_VALUE"""),0.0)</f>
        <v>0</v>
      </c>
      <c r="O2047" s="468">
        <f>IFERROR(__xludf.DUMMYFUNCTION("""COMPUTED_VALUE"""),0.0)</f>
        <v>0</v>
      </c>
      <c r="P2047" s="468">
        <f>IFERROR(__xludf.DUMMYFUNCTION("""COMPUTED_VALUE"""),0.0)</f>
        <v>0</v>
      </c>
      <c r="Q2047" s="468"/>
      <c r="R2047" s="468"/>
      <c r="S2047" s="468"/>
      <c r="T2047" s="468"/>
      <c r="U2047" s="468"/>
      <c r="V2047" s="468"/>
      <c r="W2047" s="468"/>
      <c r="X2047" s="468"/>
      <c r="Y2047" s="468"/>
      <c r="Z2047" s="468"/>
      <c r="AA2047" s="468"/>
      <c r="AB2047" s="468"/>
      <c r="AC2047" s="468"/>
      <c r="AD2047" s="468"/>
      <c r="AE2047" s="468"/>
      <c r="AF2047" s="468"/>
      <c r="AG2047" s="468"/>
      <c r="AH2047" s="468"/>
      <c r="AI2047" s="468"/>
      <c r="AJ2047" s="468"/>
    </row>
    <row r="2048" ht="15.75" customHeight="1">
      <c r="A2048" s="468">
        <f>IFERROR(__xludf.DUMMYFUNCTION("""COMPUTED_VALUE"""),8.121820267E9)</f>
        <v>8121820267</v>
      </c>
      <c r="B2048" s="468">
        <f>IFERROR(__xludf.DUMMYFUNCTION("""COMPUTED_VALUE"""),8121.0)</f>
        <v>8121</v>
      </c>
      <c r="C2048" s="468">
        <f>IFERROR(__xludf.DUMMYFUNCTION("""COMPUTED_VALUE"""),8.0)</f>
        <v>8</v>
      </c>
      <c r="D2048" s="468">
        <f>IFERROR(__xludf.DUMMYFUNCTION("""COMPUTED_VALUE"""),2026.0)</f>
        <v>2026</v>
      </c>
      <c r="E2048" s="468">
        <f>IFERROR(__xludf.DUMMYFUNCTION("""COMPUTED_VALUE"""),7.0)</f>
        <v>7</v>
      </c>
      <c r="F2048" s="468" t="str">
        <f>IFERROR(__xludf.DUMMYFUNCTION("""COMPUTED_VALUE"""),"Julio")</f>
        <v>Julio</v>
      </c>
      <c r="G2048" s="468">
        <f>IFERROR(__xludf.DUMMYFUNCTION("""COMPUTED_VALUE"""),0.0)</f>
        <v>0</v>
      </c>
      <c r="H2048" s="468">
        <f>IFERROR(__xludf.DUMMYFUNCTION("""COMPUTED_VALUE"""),0.0)</f>
        <v>0</v>
      </c>
      <c r="I2048" s="468">
        <f>IFERROR(__xludf.DUMMYFUNCTION("""COMPUTED_VALUE"""),0.0)</f>
        <v>0</v>
      </c>
      <c r="J2048" s="468">
        <f>IFERROR(__xludf.DUMMYFUNCTION("""COMPUTED_VALUE"""),7.7936E7)</f>
        <v>77936000</v>
      </c>
      <c r="K2048" s="468">
        <f>IFERROR(__xludf.DUMMYFUNCTION("""COMPUTED_VALUE"""),0.0)</f>
        <v>0</v>
      </c>
      <c r="L2048" s="468">
        <f>IFERROR(__xludf.DUMMYFUNCTION("""COMPUTED_VALUE"""),0.0)</f>
        <v>0</v>
      </c>
      <c r="M2048" s="468">
        <f>IFERROR(__xludf.DUMMYFUNCTION("""COMPUTED_VALUE"""),7.7936E7)</f>
        <v>77936000</v>
      </c>
      <c r="N2048" s="468">
        <f>IFERROR(__xludf.DUMMYFUNCTION("""COMPUTED_VALUE"""),0.0)</f>
        <v>0</v>
      </c>
      <c r="O2048" s="468">
        <f>IFERROR(__xludf.DUMMYFUNCTION("""COMPUTED_VALUE"""),0.0)</f>
        <v>0</v>
      </c>
      <c r="P2048" s="468">
        <f>IFERROR(__xludf.DUMMYFUNCTION("""COMPUTED_VALUE"""),0.0)</f>
        <v>0</v>
      </c>
      <c r="Q2048" s="468"/>
      <c r="R2048" s="468"/>
      <c r="S2048" s="468"/>
      <c r="T2048" s="468"/>
      <c r="U2048" s="468"/>
      <c r="V2048" s="468"/>
      <c r="W2048" s="468"/>
      <c r="X2048" s="468"/>
      <c r="Y2048" s="468"/>
      <c r="Z2048" s="468"/>
      <c r="AA2048" s="468"/>
      <c r="AB2048" s="468"/>
      <c r="AC2048" s="468"/>
      <c r="AD2048" s="468"/>
      <c r="AE2048" s="468"/>
      <c r="AF2048" s="468"/>
      <c r="AG2048" s="468"/>
      <c r="AH2048" s="468"/>
      <c r="AI2048" s="468"/>
      <c r="AJ2048" s="468"/>
    </row>
    <row r="2049" ht="15.75" customHeight="1">
      <c r="A2049" s="468">
        <f>IFERROR(__xludf.DUMMYFUNCTION("""COMPUTED_VALUE"""),8.121820268E9)</f>
        <v>8121820268</v>
      </c>
      <c r="B2049" s="468">
        <f>IFERROR(__xludf.DUMMYFUNCTION("""COMPUTED_VALUE"""),8121.0)</f>
        <v>8121</v>
      </c>
      <c r="C2049" s="468">
        <f>IFERROR(__xludf.DUMMYFUNCTION("""COMPUTED_VALUE"""),8.0)</f>
        <v>8</v>
      </c>
      <c r="D2049" s="468">
        <f>IFERROR(__xludf.DUMMYFUNCTION("""COMPUTED_VALUE"""),2026.0)</f>
        <v>2026</v>
      </c>
      <c r="E2049" s="468">
        <f>IFERROR(__xludf.DUMMYFUNCTION("""COMPUTED_VALUE"""),8.0)</f>
        <v>8</v>
      </c>
      <c r="F2049" s="468" t="str">
        <f>IFERROR(__xludf.DUMMYFUNCTION("""COMPUTED_VALUE"""),"Agosto")</f>
        <v>Agosto</v>
      </c>
      <c r="G2049" s="468">
        <f>IFERROR(__xludf.DUMMYFUNCTION("""COMPUTED_VALUE"""),0.0)</f>
        <v>0</v>
      </c>
      <c r="H2049" s="468">
        <f>IFERROR(__xludf.DUMMYFUNCTION("""COMPUTED_VALUE"""),0.0)</f>
        <v>0</v>
      </c>
      <c r="I2049" s="468">
        <f>IFERROR(__xludf.DUMMYFUNCTION("""COMPUTED_VALUE"""),0.0)</f>
        <v>0</v>
      </c>
      <c r="J2049" s="468">
        <f>IFERROR(__xludf.DUMMYFUNCTION("""COMPUTED_VALUE"""),7.7936E7)</f>
        <v>77936000</v>
      </c>
      <c r="K2049" s="468">
        <f>IFERROR(__xludf.DUMMYFUNCTION("""COMPUTED_VALUE"""),0.0)</f>
        <v>0</v>
      </c>
      <c r="L2049" s="468">
        <f>IFERROR(__xludf.DUMMYFUNCTION("""COMPUTED_VALUE"""),0.0)</f>
        <v>0</v>
      </c>
      <c r="M2049" s="468">
        <f>IFERROR(__xludf.DUMMYFUNCTION("""COMPUTED_VALUE"""),7.7936E7)</f>
        <v>77936000</v>
      </c>
      <c r="N2049" s="468">
        <f>IFERROR(__xludf.DUMMYFUNCTION("""COMPUTED_VALUE"""),0.0)</f>
        <v>0</v>
      </c>
      <c r="O2049" s="468">
        <f>IFERROR(__xludf.DUMMYFUNCTION("""COMPUTED_VALUE"""),0.0)</f>
        <v>0</v>
      </c>
      <c r="P2049" s="468">
        <f>IFERROR(__xludf.DUMMYFUNCTION("""COMPUTED_VALUE"""),0.0)</f>
        <v>0</v>
      </c>
      <c r="Q2049" s="468"/>
      <c r="R2049" s="468"/>
      <c r="S2049" s="468"/>
      <c r="T2049" s="468"/>
      <c r="U2049" s="468"/>
      <c r="V2049" s="468"/>
      <c r="W2049" s="468"/>
      <c r="X2049" s="468"/>
      <c r="Y2049" s="468"/>
      <c r="Z2049" s="468"/>
      <c r="AA2049" s="468"/>
      <c r="AB2049" s="468"/>
      <c r="AC2049" s="468"/>
      <c r="AD2049" s="468"/>
      <c r="AE2049" s="468"/>
      <c r="AF2049" s="468"/>
      <c r="AG2049" s="468"/>
      <c r="AH2049" s="468"/>
      <c r="AI2049" s="468"/>
      <c r="AJ2049" s="468"/>
    </row>
    <row r="2050" ht="15.75" customHeight="1">
      <c r="A2050" s="468">
        <f>IFERROR(__xludf.DUMMYFUNCTION("""COMPUTED_VALUE"""),8.121820269E9)</f>
        <v>8121820269</v>
      </c>
      <c r="B2050" s="468">
        <f>IFERROR(__xludf.DUMMYFUNCTION("""COMPUTED_VALUE"""),8121.0)</f>
        <v>8121</v>
      </c>
      <c r="C2050" s="468">
        <f>IFERROR(__xludf.DUMMYFUNCTION("""COMPUTED_VALUE"""),8.0)</f>
        <v>8</v>
      </c>
      <c r="D2050" s="468">
        <f>IFERROR(__xludf.DUMMYFUNCTION("""COMPUTED_VALUE"""),2026.0)</f>
        <v>2026</v>
      </c>
      <c r="E2050" s="468">
        <f>IFERROR(__xludf.DUMMYFUNCTION("""COMPUTED_VALUE"""),9.0)</f>
        <v>9</v>
      </c>
      <c r="F2050" s="468" t="str">
        <f>IFERROR(__xludf.DUMMYFUNCTION("""COMPUTED_VALUE"""),"Septiembre")</f>
        <v>Septiembre</v>
      </c>
      <c r="G2050" s="468">
        <f>IFERROR(__xludf.DUMMYFUNCTION("""COMPUTED_VALUE"""),0.0)</f>
        <v>0</v>
      </c>
      <c r="H2050" s="468">
        <f>IFERROR(__xludf.DUMMYFUNCTION("""COMPUTED_VALUE"""),0.0)</f>
        <v>0</v>
      </c>
      <c r="I2050" s="468">
        <f>IFERROR(__xludf.DUMMYFUNCTION("""COMPUTED_VALUE"""),0.0)</f>
        <v>0</v>
      </c>
      <c r="J2050" s="468">
        <f>IFERROR(__xludf.DUMMYFUNCTION("""COMPUTED_VALUE"""),7.7936E7)</f>
        <v>77936000</v>
      </c>
      <c r="K2050" s="468">
        <f>IFERROR(__xludf.DUMMYFUNCTION("""COMPUTED_VALUE"""),0.0)</f>
        <v>0</v>
      </c>
      <c r="L2050" s="468">
        <f>IFERROR(__xludf.DUMMYFUNCTION("""COMPUTED_VALUE"""),0.0)</f>
        <v>0</v>
      </c>
      <c r="M2050" s="468">
        <f>IFERROR(__xludf.DUMMYFUNCTION("""COMPUTED_VALUE"""),7.7936E7)</f>
        <v>77936000</v>
      </c>
      <c r="N2050" s="468">
        <f>IFERROR(__xludf.DUMMYFUNCTION("""COMPUTED_VALUE"""),0.0)</f>
        <v>0</v>
      </c>
      <c r="O2050" s="468">
        <f>IFERROR(__xludf.DUMMYFUNCTION("""COMPUTED_VALUE"""),0.0)</f>
        <v>0</v>
      </c>
      <c r="P2050" s="468">
        <f>IFERROR(__xludf.DUMMYFUNCTION("""COMPUTED_VALUE"""),0.0)</f>
        <v>0</v>
      </c>
      <c r="Q2050" s="468"/>
      <c r="R2050" s="468"/>
      <c r="S2050" s="468"/>
      <c r="T2050" s="468"/>
      <c r="U2050" s="468"/>
      <c r="V2050" s="468"/>
      <c r="W2050" s="468"/>
      <c r="X2050" s="468"/>
      <c r="Y2050" s="468"/>
      <c r="Z2050" s="468"/>
      <c r="AA2050" s="468"/>
      <c r="AB2050" s="468"/>
      <c r="AC2050" s="468"/>
      <c r="AD2050" s="468"/>
      <c r="AE2050" s="468"/>
      <c r="AF2050" s="468"/>
      <c r="AG2050" s="468"/>
      <c r="AH2050" s="468"/>
      <c r="AI2050" s="468"/>
      <c r="AJ2050" s="468"/>
    </row>
    <row r="2051" ht="15.75" customHeight="1">
      <c r="A2051" s="468">
        <f>IFERROR(__xludf.DUMMYFUNCTION("""COMPUTED_VALUE"""),8.121820261E10)</f>
        <v>81218202610</v>
      </c>
      <c r="B2051" s="468">
        <f>IFERROR(__xludf.DUMMYFUNCTION("""COMPUTED_VALUE"""),8121.0)</f>
        <v>8121</v>
      </c>
      <c r="C2051" s="468">
        <f>IFERROR(__xludf.DUMMYFUNCTION("""COMPUTED_VALUE"""),8.0)</f>
        <v>8</v>
      </c>
      <c r="D2051" s="468">
        <f>IFERROR(__xludf.DUMMYFUNCTION("""COMPUTED_VALUE"""),2026.0)</f>
        <v>2026</v>
      </c>
      <c r="E2051" s="468">
        <f>IFERROR(__xludf.DUMMYFUNCTION("""COMPUTED_VALUE"""),10.0)</f>
        <v>10</v>
      </c>
      <c r="F2051" s="468" t="str">
        <f>IFERROR(__xludf.DUMMYFUNCTION("""COMPUTED_VALUE"""),"Octubre")</f>
        <v>Octubre</v>
      </c>
      <c r="G2051" s="468">
        <f>IFERROR(__xludf.DUMMYFUNCTION("""COMPUTED_VALUE"""),0.0)</f>
        <v>0</v>
      </c>
      <c r="H2051" s="468">
        <f>IFERROR(__xludf.DUMMYFUNCTION("""COMPUTED_VALUE"""),0.0)</f>
        <v>0</v>
      </c>
      <c r="I2051" s="468">
        <f>IFERROR(__xludf.DUMMYFUNCTION("""COMPUTED_VALUE"""),0.0)</f>
        <v>0</v>
      </c>
      <c r="J2051" s="468">
        <f>IFERROR(__xludf.DUMMYFUNCTION("""COMPUTED_VALUE"""),7.7936E7)</f>
        <v>77936000</v>
      </c>
      <c r="K2051" s="468">
        <f>IFERROR(__xludf.DUMMYFUNCTION("""COMPUTED_VALUE"""),0.0)</f>
        <v>0</v>
      </c>
      <c r="L2051" s="468">
        <f>IFERROR(__xludf.DUMMYFUNCTION("""COMPUTED_VALUE"""),0.0)</f>
        <v>0</v>
      </c>
      <c r="M2051" s="468">
        <f>IFERROR(__xludf.DUMMYFUNCTION("""COMPUTED_VALUE"""),7.7936E7)</f>
        <v>77936000</v>
      </c>
      <c r="N2051" s="468">
        <f>IFERROR(__xludf.DUMMYFUNCTION("""COMPUTED_VALUE"""),0.0)</f>
        <v>0</v>
      </c>
      <c r="O2051" s="468">
        <f>IFERROR(__xludf.DUMMYFUNCTION("""COMPUTED_VALUE"""),0.0)</f>
        <v>0</v>
      </c>
      <c r="P2051" s="468">
        <f>IFERROR(__xludf.DUMMYFUNCTION("""COMPUTED_VALUE"""),0.0)</f>
        <v>0</v>
      </c>
      <c r="Q2051" s="468"/>
      <c r="R2051" s="468"/>
      <c r="S2051" s="468"/>
      <c r="T2051" s="468"/>
      <c r="U2051" s="468"/>
      <c r="V2051" s="468"/>
      <c r="W2051" s="468"/>
      <c r="X2051" s="468"/>
      <c r="Y2051" s="468"/>
      <c r="Z2051" s="468"/>
      <c r="AA2051" s="468"/>
      <c r="AB2051" s="468"/>
      <c r="AC2051" s="468"/>
      <c r="AD2051" s="468"/>
      <c r="AE2051" s="468"/>
      <c r="AF2051" s="468"/>
      <c r="AG2051" s="468"/>
      <c r="AH2051" s="468"/>
      <c r="AI2051" s="468"/>
      <c r="AJ2051" s="468"/>
    </row>
    <row r="2052" ht="15.75" customHeight="1">
      <c r="A2052" s="468">
        <f>IFERROR(__xludf.DUMMYFUNCTION("""COMPUTED_VALUE"""),8.1218202611E10)</f>
        <v>81218202611</v>
      </c>
      <c r="B2052" s="468">
        <f>IFERROR(__xludf.DUMMYFUNCTION("""COMPUTED_VALUE"""),8121.0)</f>
        <v>8121</v>
      </c>
      <c r="C2052" s="468">
        <f>IFERROR(__xludf.DUMMYFUNCTION("""COMPUTED_VALUE"""),8.0)</f>
        <v>8</v>
      </c>
      <c r="D2052" s="468">
        <f>IFERROR(__xludf.DUMMYFUNCTION("""COMPUTED_VALUE"""),2026.0)</f>
        <v>2026</v>
      </c>
      <c r="E2052" s="468">
        <f>IFERROR(__xludf.DUMMYFUNCTION("""COMPUTED_VALUE"""),11.0)</f>
        <v>11</v>
      </c>
      <c r="F2052" s="468" t="str">
        <f>IFERROR(__xludf.DUMMYFUNCTION("""COMPUTED_VALUE"""),"Noviembre")</f>
        <v>Noviembre</v>
      </c>
      <c r="G2052" s="468">
        <f>IFERROR(__xludf.DUMMYFUNCTION("""COMPUTED_VALUE"""),0.0)</f>
        <v>0</v>
      </c>
      <c r="H2052" s="468">
        <f>IFERROR(__xludf.DUMMYFUNCTION("""COMPUTED_VALUE"""),0.0)</f>
        <v>0</v>
      </c>
      <c r="I2052" s="468">
        <f>IFERROR(__xludf.DUMMYFUNCTION("""COMPUTED_VALUE"""),0.0)</f>
        <v>0</v>
      </c>
      <c r="J2052" s="468">
        <f>IFERROR(__xludf.DUMMYFUNCTION("""COMPUTED_VALUE"""),7.7022667E7)</f>
        <v>77022667</v>
      </c>
      <c r="K2052" s="468">
        <f>IFERROR(__xludf.DUMMYFUNCTION("""COMPUTED_VALUE"""),0.0)</f>
        <v>0</v>
      </c>
      <c r="L2052" s="468">
        <f>IFERROR(__xludf.DUMMYFUNCTION("""COMPUTED_VALUE"""),0.0)</f>
        <v>0</v>
      </c>
      <c r="M2052" s="468">
        <f>IFERROR(__xludf.DUMMYFUNCTION("""COMPUTED_VALUE"""),7.7022667E7)</f>
        <v>77022667</v>
      </c>
      <c r="N2052" s="468">
        <f>IFERROR(__xludf.DUMMYFUNCTION("""COMPUTED_VALUE"""),0.0)</f>
        <v>0</v>
      </c>
      <c r="O2052" s="468">
        <f>IFERROR(__xludf.DUMMYFUNCTION("""COMPUTED_VALUE"""),0.0)</f>
        <v>0</v>
      </c>
      <c r="P2052" s="468">
        <f>IFERROR(__xludf.DUMMYFUNCTION("""COMPUTED_VALUE"""),0.0)</f>
        <v>0</v>
      </c>
      <c r="Q2052" s="468"/>
      <c r="R2052" s="468"/>
      <c r="S2052" s="468"/>
      <c r="T2052" s="468"/>
      <c r="U2052" s="468"/>
      <c r="V2052" s="468"/>
      <c r="W2052" s="468"/>
      <c r="X2052" s="468"/>
      <c r="Y2052" s="468"/>
      <c r="Z2052" s="468"/>
      <c r="AA2052" s="468"/>
      <c r="AB2052" s="468"/>
      <c r="AC2052" s="468"/>
      <c r="AD2052" s="468"/>
      <c r="AE2052" s="468"/>
      <c r="AF2052" s="468"/>
      <c r="AG2052" s="468"/>
      <c r="AH2052" s="468"/>
      <c r="AI2052" s="468"/>
      <c r="AJ2052" s="468"/>
    </row>
    <row r="2053" ht="15.75" customHeight="1">
      <c r="A2053" s="468">
        <f>IFERROR(__xludf.DUMMYFUNCTION("""COMPUTED_VALUE"""),8.1218202612E10)</f>
        <v>81218202612</v>
      </c>
      <c r="B2053" s="468">
        <f>IFERROR(__xludf.DUMMYFUNCTION("""COMPUTED_VALUE"""),8121.0)</f>
        <v>8121</v>
      </c>
      <c r="C2053" s="468">
        <f>IFERROR(__xludf.DUMMYFUNCTION("""COMPUTED_VALUE"""),8.0)</f>
        <v>8</v>
      </c>
      <c r="D2053" s="468">
        <f>IFERROR(__xludf.DUMMYFUNCTION("""COMPUTED_VALUE"""),2026.0)</f>
        <v>2026</v>
      </c>
      <c r="E2053" s="468">
        <f>IFERROR(__xludf.DUMMYFUNCTION("""COMPUTED_VALUE"""),12.0)</f>
        <v>12</v>
      </c>
      <c r="F2053" s="468" t="str">
        <f>IFERROR(__xludf.DUMMYFUNCTION("""COMPUTED_VALUE"""),"Diciembre")</f>
        <v>Diciembre</v>
      </c>
      <c r="G2053" s="468">
        <f>IFERROR(__xludf.DUMMYFUNCTION("""COMPUTED_VALUE"""),1000.0)</f>
        <v>1000</v>
      </c>
      <c r="H2053" s="468">
        <f>IFERROR(__xludf.DUMMYFUNCTION("""COMPUTED_VALUE"""),1000.0)</f>
        <v>1000</v>
      </c>
      <c r="I2053" s="468">
        <f>IFERROR(__xludf.DUMMYFUNCTION("""COMPUTED_VALUE"""),0.0)</f>
        <v>0</v>
      </c>
      <c r="J2053" s="468">
        <f>IFERROR(__xludf.DUMMYFUNCTION("""COMPUTED_VALUE"""),1.34402934E8)</f>
        <v>134402934</v>
      </c>
      <c r="K2053" s="468">
        <f>IFERROR(__xludf.DUMMYFUNCTION("""COMPUTED_VALUE"""),1000.0)</f>
        <v>1000</v>
      </c>
      <c r="L2053" s="468">
        <f>IFERROR(__xludf.DUMMYFUNCTION("""COMPUTED_VALUE"""),0.0)</f>
        <v>0</v>
      </c>
      <c r="M2053" s="468">
        <f>IFERROR(__xludf.DUMMYFUNCTION("""COMPUTED_VALUE"""),1.34402934E8)</f>
        <v>134402934</v>
      </c>
      <c r="N2053" s="468">
        <f>IFERROR(__xludf.DUMMYFUNCTION("""COMPUTED_VALUE"""),0.0)</f>
        <v>0</v>
      </c>
      <c r="O2053" s="468">
        <f>IFERROR(__xludf.DUMMYFUNCTION("""COMPUTED_VALUE"""),0.0)</f>
        <v>0</v>
      </c>
      <c r="P2053" s="468">
        <f>IFERROR(__xludf.DUMMYFUNCTION("""COMPUTED_VALUE"""),0.0)</f>
        <v>0</v>
      </c>
      <c r="Q2053" s="468"/>
      <c r="R2053" s="468"/>
      <c r="S2053" s="468"/>
      <c r="T2053" s="468"/>
      <c r="U2053" s="468"/>
      <c r="V2053" s="468"/>
      <c r="W2053" s="468"/>
      <c r="X2053" s="468"/>
      <c r="Y2053" s="468"/>
      <c r="Z2053" s="468"/>
      <c r="AA2053" s="468"/>
      <c r="AB2053" s="468"/>
      <c r="AC2053" s="468"/>
      <c r="AD2053" s="468"/>
      <c r="AE2053" s="468"/>
      <c r="AF2053" s="468"/>
      <c r="AG2053" s="468"/>
      <c r="AH2053" s="468"/>
      <c r="AI2053" s="468"/>
      <c r="AJ2053" s="468"/>
    </row>
    <row r="2054" ht="15.75" customHeight="1">
      <c r="A2054" s="468">
        <f>IFERROR(__xludf.DUMMYFUNCTION("""COMPUTED_VALUE"""),8.121920261E9)</f>
        <v>8121920261</v>
      </c>
      <c r="B2054" s="468">
        <f>IFERROR(__xludf.DUMMYFUNCTION("""COMPUTED_VALUE"""),8121.0)</f>
        <v>8121</v>
      </c>
      <c r="C2054" s="468">
        <f>IFERROR(__xludf.DUMMYFUNCTION("""COMPUTED_VALUE"""),9.0)</f>
        <v>9</v>
      </c>
      <c r="D2054" s="468">
        <f>IFERROR(__xludf.DUMMYFUNCTION("""COMPUTED_VALUE"""),2026.0)</f>
        <v>2026</v>
      </c>
      <c r="E2054" s="468">
        <f>IFERROR(__xludf.DUMMYFUNCTION("""COMPUTED_VALUE"""),1.0)</f>
        <v>1</v>
      </c>
      <c r="F2054" s="468" t="str">
        <f>IFERROR(__xludf.DUMMYFUNCTION("""COMPUTED_VALUE"""),"Enero")</f>
        <v>Enero</v>
      </c>
      <c r="G2054" s="468">
        <f>IFERROR(__xludf.DUMMYFUNCTION("""COMPUTED_VALUE"""),1.1426705E9)</f>
        <v>1142670500</v>
      </c>
      <c r="H2054" s="468">
        <f>IFERROR(__xludf.DUMMYFUNCTION("""COMPUTED_VALUE"""),1.125047E9)</f>
        <v>1125047000</v>
      </c>
      <c r="I2054" s="468">
        <f>IFERROR(__xludf.DUMMYFUNCTION("""COMPUTED_VALUE"""),1.76235E7)</f>
        <v>17623500</v>
      </c>
      <c r="J2054" s="468">
        <f>IFERROR(__xludf.DUMMYFUNCTION("""COMPUTED_VALUE"""),0.0)</f>
        <v>0</v>
      </c>
      <c r="K2054" s="468">
        <f>IFERROR(__xludf.DUMMYFUNCTION("""COMPUTED_VALUE"""),1.125047E9)</f>
        <v>1125047000</v>
      </c>
      <c r="L2054" s="468">
        <f>IFERROR(__xludf.DUMMYFUNCTION("""COMPUTED_VALUE"""),1.071575427E9)</f>
        <v>1071575427</v>
      </c>
      <c r="M2054" s="468">
        <f>IFERROR(__xludf.DUMMYFUNCTION("""COMPUTED_VALUE"""),0.0)</f>
        <v>0</v>
      </c>
      <c r="N2054" s="468">
        <f>IFERROR(__xludf.DUMMYFUNCTION("""COMPUTED_VALUE"""),0.0)</f>
        <v>0</v>
      </c>
      <c r="O2054" s="468">
        <f>IFERROR(__xludf.DUMMYFUNCTION("""COMPUTED_VALUE"""),1.76235E7)</f>
        <v>17623500</v>
      </c>
      <c r="P2054" s="468">
        <f>IFERROR(__xludf.DUMMYFUNCTION("""COMPUTED_VALUE"""),1.42063E7)</f>
        <v>14206300</v>
      </c>
      <c r="Q2054" s="468"/>
      <c r="R2054" s="468"/>
      <c r="S2054" s="468"/>
      <c r="T2054" s="468"/>
      <c r="U2054" s="468"/>
      <c r="V2054" s="468"/>
      <c r="W2054" s="468"/>
      <c r="X2054" s="468"/>
      <c r="Y2054" s="468"/>
      <c r="Z2054" s="468"/>
      <c r="AA2054" s="468"/>
      <c r="AB2054" s="468"/>
      <c r="AC2054" s="468"/>
      <c r="AD2054" s="468"/>
      <c r="AE2054" s="468"/>
      <c r="AF2054" s="468"/>
      <c r="AG2054" s="468"/>
      <c r="AH2054" s="468"/>
      <c r="AI2054" s="468"/>
      <c r="AJ2054" s="468"/>
    </row>
    <row r="2055" ht="15.75" customHeight="1">
      <c r="A2055" s="468">
        <f>IFERROR(__xludf.DUMMYFUNCTION("""COMPUTED_VALUE"""),8.121920262E9)</f>
        <v>8121920262</v>
      </c>
      <c r="B2055" s="468">
        <f>IFERROR(__xludf.DUMMYFUNCTION("""COMPUTED_VALUE"""),8121.0)</f>
        <v>8121</v>
      </c>
      <c r="C2055" s="468">
        <f>IFERROR(__xludf.DUMMYFUNCTION("""COMPUTED_VALUE"""),9.0)</f>
        <v>9</v>
      </c>
      <c r="D2055" s="468">
        <f>IFERROR(__xludf.DUMMYFUNCTION("""COMPUTED_VALUE"""),2026.0)</f>
        <v>2026</v>
      </c>
      <c r="E2055" s="468">
        <f>IFERROR(__xludf.DUMMYFUNCTION("""COMPUTED_VALUE"""),2.0)</f>
        <v>2</v>
      </c>
      <c r="F2055" s="468" t="str">
        <f>IFERROR(__xludf.DUMMYFUNCTION("""COMPUTED_VALUE"""),"Febrero")</f>
        <v>Febrero</v>
      </c>
      <c r="G2055" s="468">
        <f>IFERROR(__xludf.DUMMYFUNCTION("""COMPUTED_VALUE"""),0.0)</f>
        <v>0</v>
      </c>
      <c r="H2055" s="468">
        <f>IFERROR(__xludf.DUMMYFUNCTION("""COMPUTED_VALUE"""),0.0)</f>
        <v>0</v>
      </c>
      <c r="I2055" s="468">
        <f>IFERROR(__xludf.DUMMYFUNCTION("""COMPUTED_VALUE"""),0.0)</f>
        <v>0</v>
      </c>
      <c r="J2055" s="468">
        <f>IFERROR(__xludf.DUMMYFUNCTION("""COMPUTED_VALUE"""),3.316091E7)</f>
        <v>33160910</v>
      </c>
      <c r="K2055" s="468">
        <f>IFERROR(__xludf.DUMMYFUNCTION("""COMPUTED_VALUE"""),0.0)</f>
        <v>0</v>
      </c>
      <c r="L2055" s="468">
        <f>IFERROR(__xludf.DUMMYFUNCTION("""COMPUTED_VALUE"""),0.0)</f>
        <v>0</v>
      </c>
      <c r="M2055" s="468">
        <f>IFERROR(__xludf.DUMMYFUNCTION("""COMPUTED_VALUE"""),3.316091E7)</f>
        <v>33160910</v>
      </c>
      <c r="N2055" s="468">
        <f>IFERROR(__xludf.DUMMYFUNCTION("""COMPUTED_VALUE"""),1.7504633E7)</f>
        <v>17504633</v>
      </c>
      <c r="O2055" s="468">
        <f>IFERROR(__xludf.DUMMYFUNCTION("""COMPUTED_VALUE"""),0.0)</f>
        <v>0</v>
      </c>
      <c r="P2055" s="468">
        <f>IFERROR(__xludf.DUMMYFUNCTION("""COMPUTED_VALUE"""),2675200.0)</f>
        <v>2675200</v>
      </c>
      <c r="Q2055" s="468"/>
      <c r="R2055" s="468"/>
      <c r="S2055" s="468"/>
      <c r="T2055" s="468"/>
      <c r="U2055" s="468"/>
      <c r="V2055" s="468"/>
      <c r="W2055" s="468"/>
      <c r="X2055" s="468"/>
      <c r="Y2055" s="468"/>
      <c r="Z2055" s="468"/>
      <c r="AA2055" s="468"/>
      <c r="AB2055" s="468"/>
      <c r="AC2055" s="468"/>
      <c r="AD2055" s="468"/>
      <c r="AE2055" s="468"/>
      <c r="AF2055" s="468"/>
      <c r="AG2055" s="468"/>
      <c r="AH2055" s="468"/>
      <c r="AI2055" s="468"/>
      <c r="AJ2055" s="468"/>
    </row>
    <row r="2056" ht="15.75" customHeight="1">
      <c r="A2056" s="468">
        <f>IFERROR(__xludf.DUMMYFUNCTION("""COMPUTED_VALUE"""),8.121920263E9)</f>
        <v>8121920263</v>
      </c>
      <c r="B2056" s="468">
        <f>IFERROR(__xludf.DUMMYFUNCTION("""COMPUTED_VALUE"""),8121.0)</f>
        <v>8121</v>
      </c>
      <c r="C2056" s="468">
        <f>IFERROR(__xludf.DUMMYFUNCTION("""COMPUTED_VALUE"""),9.0)</f>
        <v>9</v>
      </c>
      <c r="D2056" s="468">
        <f>IFERROR(__xludf.DUMMYFUNCTION("""COMPUTED_VALUE"""),2026.0)</f>
        <v>2026</v>
      </c>
      <c r="E2056" s="468">
        <f>IFERROR(__xludf.DUMMYFUNCTION("""COMPUTED_VALUE"""),3.0)</f>
        <v>3</v>
      </c>
      <c r="F2056" s="468" t="str">
        <f>IFERROR(__xludf.DUMMYFUNCTION("""COMPUTED_VALUE"""),"Marzo")</f>
        <v>Marzo</v>
      </c>
      <c r="G2056" s="468">
        <f>IFERROR(__xludf.DUMMYFUNCTION("""COMPUTED_VALUE"""),0.0)</f>
        <v>0</v>
      </c>
      <c r="H2056" s="468">
        <f>IFERROR(__xludf.DUMMYFUNCTION("""COMPUTED_VALUE"""),0.0)</f>
        <v>0</v>
      </c>
      <c r="I2056" s="468">
        <f>IFERROR(__xludf.DUMMYFUNCTION("""COMPUTED_VALUE"""),0.0)</f>
        <v>0</v>
      </c>
      <c r="J2056" s="468">
        <f>IFERROR(__xludf.DUMMYFUNCTION("""COMPUTED_VALUE"""),1.10065577E8)</f>
        <v>110065577</v>
      </c>
      <c r="K2056" s="468">
        <f>IFERROR(__xludf.DUMMYFUNCTION("""COMPUTED_VALUE"""),0.0)</f>
        <v>0</v>
      </c>
      <c r="L2056" s="468">
        <f>IFERROR(__xludf.DUMMYFUNCTION("""COMPUTED_VALUE"""),0.0)</f>
        <v>0</v>
      </c>
      <c r="M2056" s="468">
        <f>IFERROR(__xludf.DUMMYFUNCTION("""COMPUTED_VALUE"""),1.10065577E8)</f>
        <v>110065577</v>
      </c>
      <c r="N2056" s="468">
        <f>IFERROR(__xludf.DUMMYFUNCTION("""COMPUTED_VALUE"""),0.0)</f>
        <v>0</v>
      </c>
      <c r="O2056" s="468">
        <f>IFERROR(__xludf.DUMMYFUNCTION("""COMPUTED_VALUE"""),0.0)</f>
        <v>0</v>
      </c>
      <c r="P2056" s="468">
        <f>IFERROR(__xludf.DUMMYFUNCTION("""COMPUTED_VALUE"""),0.0)</f>
        <v>0</v>
      </c>
      <c r="Q2056" s="468"/>
      <c r="R2056" s="468"/>
      <c r="S2056" s="468"/>
      <c r="T2056" s="468"/>
      <c r="U2056" s="468"/>
      <c r="V2056" s="468"/>
      <c r="W2056" s="468"/>
      <c r="X2056" s="468"/>
      <c r="Y2056" s="468"/>
      <c r="Z2056" s="468"/>
      <c r="AA2056" s="468"/>
      <c r="AB2056" s="468"/>
      <c r="AC2056" s="468"/>
      <c r="AD2056" s="468"/>
      <c r="AE2056" s="468"/>
      <c r="AF2056" s="468"/>
      <c r="AG2056" s="468"/>
      <c r="AH2056" s="468"/>
      <c r="AI2056" s="468"/>
      <c r="AJ2056" s="468"/>
    </row>
    <row r="2057" ht="15.75" customHeight="1">
      <c r="A2057" s="468">
        <f>IFERROR(__xludf.DUMMYFUNCTION("""COMPUTED_VALUE"""),8.121920264E9)</f>
        <v>8121920264</v>
      </c>
      <c r="B2057" s="468">
        <f>IFERROR(__xludf.DUMMYFUNCTION("""COMPUTED_VALUE"""),8121.0)</f>
        <v>8121</v>
      </c>
      <c r="C2057" s="468">
        <f>IFERROR(__xludf.DUMMYFUNCTION("""COMPUTED_VALUE"""),9.0)</f>
        <v>9</v>
      </c>
      <c r="D2057" s="468">
        <f>IFERROR(__xludf.DUMMYFUNCTION("""COMPUTED_VALUE"""),2026.0)</f>
        <v>2026</v>
      </c>
      <c r="E2057" s="468">
        <f>IFERROR(__xludf.DUMMYFUNCTION("""COMPUTED_VALUE"""),4.0)</f>
        <v>4</v>
      </c>
      <c r="F2057" s="468" t="str">
        <f>IFERROR(__xludf.DUMMYFUNCTION("""COMPUTED_VALUE"""),"Abril")</f>
        <v>Abril</v>
      </c>
      <c r="G2057" s="468">
        <f>IFERROR(__xludf.DUMMYFUNCTION("""COMPUTED_VALUE"""),0.0)</f>
        <v>0</v>
      </c>
      <c r="H2057" s="468">
        <f>IFERROR(__xludf.DUMMYFUNCTION("""COMPUTED_VALUE"""),0.0)</f>
        <v>0</v>
      </c>
      <c r="I2057" s="468">
        <f>IFERROR(__xludf.DUMMYFUNCTION("""COMPUTED_VALUE"""),0.0)</f>
        <v>0</v>
      </c>
      <c r="J2057" s="468">
        <f>IFERROR(__xludf.DUMMYFUNCTION("""COMPUTED_VALUE"""),1.10065577E8)</f>
        <v>110065577</v>
      </c>
      <c r="K2057" s="468">
        <f>IFERROR(__xludf.DUMMYFUNCTION("""COMPUTED_VALUE"""),0.0)</f>
        <v>0</v>
      </c>
      <c r="L2057" s="468">
        <f>IFERROR(__xludf.DUMMYFUNCTION("""COMPUTED_VALUE"""),0.0)</f>
        <v>0</v>
      </c>
      <c r="M2057" s="468">
        <f>IFERROR(__xludf.DUMMYFUNCTION("""COMPUTED_VALUE"""),1.10065577E8)</f>
        <v>110065577</v>
      </c>
      <c r="N2057" s="468">
        <f>IFERROR(__xludf.DUMMYFUNCTION("""COMPUTED_VALUE"""),0.0)</f>
        <v>0</v>
      </c>
      <c r="O2057" s="468">
        <f>IFERROR(__xludf.DUMMYFUNCTION("""COMPUTED_VALUE"""),0.0)</f>
        <v>0</v>
      </c>
      <c r="P2057" s="468">
        <f>IFERROR(__xludf.DUMMYFUNCTION("""COMPUTED_VALUE"""),0.0)</f>
        <v>0</v>
      </c>
      <c r="Q2057" s="468"/>
      <c r="R2057" s="468"/>
      <c r="S2057" s="468"/>
      <c r="T2057" s="468"/>
      <c r="U2057" s="468"/>
      <c r="V2057" s="468"/>
      <c r="W2057" s="468"/>
      <c r="X2057" s="468"/>
      <c r="Y2057" s="468"/>
      <c r="Z2057" s="468"/>
      <c r="AA2057" s="468"/>
      <c r="AB2057" s="468"/>
      <c r="AC2057" s="468"/>
      <c r="AD2057" s="468"/>
      <c r="AE2057" s="468"/>
      <c r="AF2057" s="468"/>
      <c r="AG2057" s="468"/>
      <c r="AH2057" s="468"/>
      <c r="AI2057" s="468"/>
      <c r="AJ2057" s="468"/>
    </row>
    <row r="2058" ht="15.75" customHeight="1">
      <c r="A2058" s="468">
        <f>IFERROR(__xludf.DUMMYFUNCTION("""COMPUTED_VALUE"""),8.121920265E9)</f>
        <v>8121920265</v>
      </c>
      <c r="B2058" s="468">
        <f>IFERROR(__xludf.DUMMYFUNCTION("""COMPUTED_VALUE"""),8121.0)</f>
        <v>8121</v>
      </c>
      <c r="C2058" s="468">
        <f>IFERROR(__xludf.DUMMYFUNCTION("""COMPUTED_VALUE"""),9.0)</f>
        <v>9</v>
      </c>
      <c r="D2058" s="468">
        <f>IFERROR(__xludf.DUMMYFUNCTION("""COMPUTED_VALUE"""),2026.0)</f>
        <v>2026</v>
      </c>
      <c r="E2058" s="468">
        <f>IFERROR(__xludf.DUMMYFUNCTION("""COMPUTED_VALUE"""),5.0)</f>
        <v>5</v>
      </c>
      <c r="F2058" s="468" t="str">
        <f>IFERROR(__xludf.DUMMYFUNCTION("""COMPUTED_VALUE"""),"Mayo")</f>
        <v>Mayo</v>
      </c>
      <c r="G2058" s="468">
        <f>IFERROR(__xludf.DUMMYFUNCTION("""COMPUTED_VALUE"""),0.0)</f>
        <v>0</v>
      </c>
      <c r="H2058" s="468">
        <f>IFERROR(__xludf.DUMMYFUNCTION("""COMPUTED_VALUE"""),0.0)</f>
        <v>0</v>
      </c>
      <c r="I2058" s="468">
        <f>IFERROR(__xludf.DUMMYFUNCTION("""COMPUTED_VALUE"""),0.0)</f>
        <v>0</v>
      </c>
      <c r="J2058" s="468">
        <f>IFERROR(__xludf.DUMMYFUNCTION("""COMPUTED_VALUE"""),1.10065577E8)</f>
        <v>110065577</v>
      </c>
      <c r="K2058" s="468">
        <f>IFERROR(__xludf.DUMMYFUNCTION("""COMPUTED_VALUE"""),0.0)</f>
        <v>0</v>
      </c>
      <c r="L2058" s="468">
        <f>IFERROR(__xludf.DUMMYFUNCTION("""COMPUTED_VALUE"""),0.0)</f>
        <v>0</v>
      </c>
      <c r="M2058" s="468">
        <f>IFERROR(__xludf.DUMMYFUNCTION("""COMPUTED_VALUE"""),1.10065577E8)</f>
        <v>110065577</v>
      </c>
      <c r="N2058" s="468">
        <f>IFERROR(__xludf.DUMMYFUNCTION("""COMPUTED_VALUE"""),0.0)</f>
        <v>0</v>
      </c>
      <c r="O2058" s="468">
        <f>IFERROR(__xludf.DUMMYFUNCTION("""COMPUTED_VALUE"""),0.0)</f>
        <v>0</v>
      </c>
      <c r="P2058" s="468">
        <f>IFERROR(__xludf.DUMMYFUNCTION("""COMPUTED_VALUE"""),0.0)</f>
        <v>0</v>
      </c>
      <c r="Q2058" s="468"/>
      <c r="R2058" s="468"/>
      <c r="S2058" s="468"/>
      <c r="T2058" s="468"/>
      <c r="U2058" s="468"/>
      <c r="V2058" s="468"/>
      <c r="W2058" s="468"/>
      <c r="X2058" s="468"/>
      <c r="Y2058" s="468"/>
      <c r="Z2058" s="468"/>
      <c r="AA2058" s="468"/>
      <c r="AB2058" s="468"/>
      <c r="AC2058" s="468"/>
      <c r="AD2058" s="468"/>
      <c r="AE2058" s="468"/>
      <c r="AF2058" s="468"/>
      <c r="AG2058" s="468"/>
      <c r="AH2058" s="468"/>
      <c r="AI2058" s="468"/>
      <c r="AJ2058" s="468"/>
    </row>
    <row r="2059" ht="15.75" customHeight="1">
      <c r="A2059" s="468">
        <f>IFERROR(__xludf.DUMMYFUNCTION("""COMPUTED_VALUE"""),8.121920266E9)</f>
        <v>8121920266</v>
      </c>
      <c r="B2059" s="468">
        <f>IFERROR(__xludf.DUMMYFUNCTION("""COMPUTED_VALUE"""),8121.0)</f>
        <v>8121</v>
      </c>
      <c r="C2059" s="468">
        <f>IFERROR(__xludf.DUMMYFUNCTION("""COMPUTED_VALUE"""),9.0)</f>
        <v>9</v>
      </c>
      <c r="D2059" s="468">
        <f>IFERROR(__xludf.DUMMYFUNCTION("""COMPUTED_VALUE"""),2026.0)</f>
        <v>2026</v>
      </c>
      <c r="E2059" s="468">
        <f>IFERROR(__xludf.DUMMYFUNCTION("""COMPUTED_VALUE"""),6.0)</f>
        <v>6</v>
      </c>
      <c r="F2059" s="468" t="str">
        <f>IFERROR(__xludf.DUMMYFUNCTION("""COMPUTED_VALUE"""),"Junio")</f>
        <v>Junio</v>
      </c>
      <c r="G2059" s="468">
        <f>IFERROR(__xludf.DUMMYFUNCTION("""COMPUTED_VALUE"""),0.0)</f>
        <v>0</v>
      </c>
      <c r="H2059" s="468">
        <f>IFERROR(__xludf.DUMMYFUNCTION("""COMPUTED_VALUE"""),0.0)</f>
        <v>0</v>
      </c>
      <c r="I2059" s="468">
        <f>IFERROR(__xludf.DUMMYFUNCTION("""COMPUTED_VALUE"""),0.0)</f>
        <v>0</v>
      </c>
      <c r="J2059" s="468">
        <f>IFERROR(__xludf.DUMMYFUNCTION("""COMPUTED_VALUE"""),1.10065577E8)</f>
        <v>110065577</v>
      </c>
      <c r="K2059" s="468">
        <f>IFERROR(__xludf.DUMMYFUNCTION("""COMPUTED_VALUE"""),0.0)</f>
        <v>0</v>
      </c>
      <c r="L2059" s="468">
        <f>IFERROR(__xludf.DUMMYFUNCTION("""COMPUTED_VALUE"""),0.0)</f>
        <v>0</v>
      </c>
      <c r="M2059" s="468">
        <f>IFERROR(__xludf.DUMMYFUNCTION("""COMPUTED_VALUE"""),1.10065577E8)</f>
        <v>110065577</v>
      </c>
      <c r="N2059" s="468">
        <f>IFERROR(__xludf.DUMMYFUNCTION("""COMPUTED_VALUE"""),0.0)</f>
        <v>0</v>
      </c>
      <c r="O2059" s="468">
        <f>IFERROR(__xludf.DUMMYFUNCTION("""COMPUTED_VALUE"""),0.0)</f>
        <v>0</v>
      </c>
      <c r="P2059" s="468">
        <f>IFERROR(__xludf.DUMMYFUNCTION("""COMPUTED_VALUE"""),0.0)</f>
        <v>0</v>
      </c>
      <c r="Q2059" s="468"/>
      <c r="R2059" s="468"/>
      <c r="S2059" s="468"/>
      <c r="T2059" s="468"/>
      <c r="U2059" s="468"/>
      <c r="V2059" s="468"/>
      <c r="W2059" s="468"/>
      <c r="X2059" s="468"/>
      <c r="Y2059" s="468"/>
      <c r="Z2059" s="468"/>
      <c r="AA2059" s="468"/>
      <c r="AB2059" s="468"/>
      <c r="AC2059" s="468"/>
      <c r="AD2059" s="468"/>
      <c r="AE2059" s="468"/>
      <c r="AF2059" s="468"/>
      <c r="AG2059" s="468"/>
      <c r="AH2059" s="468"/>
      <c r="AI2059" s="468"/>
      <c r="AJ2059" s="468"/>
    </row>
    <row r="2060" ht="15.75" customHeight="1">
      <c r="A2060" s="468">
        <f>IFERROR(__xludf.DUMMYFUNCTION("""COMPUTED_VALUE"""),8.121920267E9)</f>
        <v>8121920267</v>
      </c>
      <c r="B2060" s="468">
        <f>IFERROR(__xludf.DUMMYFUNCTION("""COMPUTED_VALUE"""),8121.0)</f>
        <v>8121</v>
      </c>
      <c r="C2060" s="468">
        <f>IFERROR(__xludf.DUMMYFUNCTION("""COMPUTED_VALUE"""),9.0)</f>
        <v>9</v>
      </c>
      <c r="D2060" s="468">
        <f>IFERROR(__xludf.DUMMYFUNCTION("""COMPUTED_VALUE"""),2026.0)</f>
        <v>2026</v>
      </c>
      <c r="E2060" s="468">
        <f>IFERROR(__xludf.DUMMYFUNCTION("""COMPUTED_VALUE"""),7.0)</f>
        <v>7</v>
      </c>
      <c r="F2060" s="468" t="str">
        <f>IFERROR(__xludf.DUMMYFUNCTION("""COMPUTED_VALUE"""),"Julio")</f>
        <v>Julio</v>
      </c>
      <c r="G2060" s="468">
        <f>IFERROR(__xludf.DUMMYFUNCTION("""COMPUTED_VALUE"""),0.0)</f>
        <v>0</v>
      </c>
      <c r="H2060" s="468">
        <f>IFERROR(__xludf.DUMMYFUNCTION("""COMPUTED_VALUE"""),0.0)</f>
        <v>0</v>
      </c>
      <c r="I2060" s="468">
        <f>IFERROR(__xludf.DUMMYFUNCTION("""COMPUTED_VALUE"""),0.0)</f>
        <v>0</v>
      </c>
      <c r="J2060" s="468">
        <f>IFERROR(__xludf.DUMMYFUNCTION("""COMPUTED_VALUE"""),1.10065577E8)</f>
        <v>110065577</v>
      </c>
      <c r="K2060" s="468">
        <f>IFERROR(__xludf.DUMMYFUNCTION("""COMPUTED_VALUE"""),0.0)</f>
        <v>0</v>
      </c>
      <c r="L2060" s="468">
        <f>IFERROR(__xludf.DUMMYFUNCTION("""COMPUTED_VALUE"""),0.0)</f>
        <v>0</v>
      </c>
      <c r="M2060" s="468">
        <f>IFERROR(__xludf.DUMMYFUNCTION("""COMPUTED_VALUE"""),1.10065577E8)</f>
        <v>110065577</v>
      </c>
      <c r="N2060" s="468">
        <f>IFERROR(__xludf.DUMMYFUNCTION("""COMPUTED_VALUE"""),0.0)</f>
        <v>0</v>
      </c>
      <c r="O2060" s="468">
        <f>IFERROR(__xludf.DUMMYFUNCTION("""COMPUTED_VALUE"""),0.0)</f>
        <v>0</v>
      </c>
      <c r="P2060" s="468">
        <f>IFERROR(__xludf.DUMMYFUNCTION("""COMPUTED_VALUE"""),0.0)</f>
        <v>0</v>
      </c>
      <c r="Q2060" s="468"/>
      <c r="R2060" s="468"/>
      <c r="S2060" s="468"/>
      <c r="T2060" s="468"/>
      <c r="U2060" s="468"/>
      <c r="V2060" s="468"/>
      <c r="W2060" s="468"/>
      <c r="X2060" s="468"/>
      <c r="Y2060" s="468"/>
      <c r="Z2060" s="468"/>
      <c r="AA2060" s="468"/>
      <c r="AB2060" s="468"/>
      <c r="AC2060" s="468"/>
      <c r="AD2060" s="468"/>
      <c r="AE2060" s="468"/>
      <c r="AF2060" s="468"/>
      <c r="AG2060" s="468"/>
      <c r="AH2060" s="468"/>
      <c r="AI2060" s="468"/>
      <c r="AJ2060" s="468"/>
    </row>
    <row r="2061" ht="15.75" customHeight="1">
      <c r="A2061" s="468">
        <f>IFERROR(__xludf.DUMMYFUNCTION("""COMPUTED_VALUE"""),8.121920268E9)</f>
        <v>8121920268</v>
      </c>
      <c r="B2061" s="468">
        <f>IFERROR(__xludf.DUMMYFUNCTION("""COMPUTED_VALUE"""),8121.0)</f>
        <v>8121</v>
      </c>
      <c r="C2061" s="468">
        <f>IFERROR(__xludf.DUMMYFUNCTION("""COMPUTED_VALUE"""),9.0)</f>
        <v>9</v>
      </c>
      <c r="D2061" s="468">
        <f>IFERROR(__xludf.DUMMYFUNCTION("""COMPUTED_VALUE"""),2026.0)</f>
        <v>2026</v>
      </c>
      <c r="E2061" s="468">
        <f>IFERROR(__xludf.DUMMYFUNCTION("""COMPUTED_VALUE"""),8.0)</f>
        <v>8</v>
      </c>
      <c r="F2061" s="468" t="str">
        <f>IFERROR(__xludf.DUMMYFUNCTION("""COMPUTED_VALUE"""),"Agosto")</f>
        <v>Agosto</v>
      </c>
      <c r="G2061" s="468">
        <f>IFERROR(__xludf.DUMMYFUNCTION("""COMPUTED_VALUE"""),0.0)</f>
        <v>0</v>
      </c>
      <c r="H2061" s="468">
        <f>IFERROR(__xludf.DUMMYFUNCTION("""COMPUTED_VALUE"""),0.0)</f>
        <v>0</v>
      </c>
      <c r="I2061" s="468">
        <f>IFERROR(__xludf.DUMMYFUNCTION("""COMPUTED_VALUE"""),0.0)</f>
        <v>0</v>
      </c>
      <c r="J2061" s="468">
        <f>IFERROR(__xludf.DUMMYFUNCTION("""COMPUTED_VALUE"""),1.10065577E8)</f>
        <v>110065577</v>
      </c>
      <c r="K2061" s="468">
        <f>IFERROR(__xludf.DUMMYFUNCTION("""COMPUTED_VALUE"""),0.0)</f>
        <v>0</v>
      </c>
      <c r="L2061" s="468">
        <f>IFERROR(__xludf.DUMMYFUNCTION("""COMPUTED_VALUE"""),0.0)</f>
        <v>0</v>
      </c>
      <c r="M2061" s="468">
        <f>IFERROR(__xludf.DUMMYFUNCTION("""COMPUTED_VALUE"""),1.10065577E8)</f>
        <v>110065577</v>
      </c>
      <c r="N2061" s="468">
        <f>IFERROR(__xludf.DUMMYFUNCTION("""COMPUTED_VALUE"""),0.0)</f>
        <v>0</v>
      </c>
      <c r="O2061" s="468">
        <f>IFERROR(__xludf.DUMMYFUNCTION("""COMPUTED_VALUE"""),0.0)</f>
        <v>0</v>
      </c>
      <c r="P2061" s="468">
        <f>IFERROR(__xludf.DUMMYFUNCTION("""COMPUTED_VALUE"""),0.0)</f>
        <v>0</v>
      </c>
      <c r="Q2061" s="468"/>
      <c r="R2061" s="468"/>
      <c r="S2061" s="468"/>
      <c r="T2061" s="468"/>
      <c r="U2061" s="468"/>
      <c r="V2061" s="468"/>
      <c r="W2061" s="468"/>
      <c r="X2061" s="468"/>
      <c r="Y2061" s="468"/>
      <c r="Z2061" s="468"/>
      <c r="AA2061" s="468"/>
      <c r="AB2061" s="468"/>
      <c r="AC2061" s="468"/>
      <c r="AD2061" s="468"/>
      <c r="AE2061" s="468"/>
      <c r="AF2061" s="468"/>
      <c r="AG2061" s="468"/>
      <c r="AH2061" s="468"/>
      <c r="AI2061" s="468"/>
      <c r="AJ2061" s="468"/>
    </row>
    <row r="2062" ht="15.75" customHeight="1">
      <c r="A2062" s="468">
        <f>IFERROR(__xludf.DUMMYFUNCTION("""COMPUTED_VALUE"""),8.121920269E9)</f>
        <v>8121920269</v>
      </c>
      <c r="B2062" s="468">
        <f>IFERROR(__xludf.DUMMYFUNCTION("""COMPUTED_VALUE"""),8121.0)</f>
        <v>8121</v>
      </c>
      <c r="C2062" s="468">
        <f>IFERROR(__xludf.DUMMYFUNCTION("""COMPUTED_VALUE"""),9.0)</f>
        <v>9</v>
      </c>
      <c r="D2062" s="468">
        <f>IFERROR(__xludf.DUMMYFUNCTION("""COMPUTED_VALUE"""),2026.0)</f>
        <v>2026</v>
      </c>
      <c r="E2062" s="468">
        <f>IFERROR(__xludf.DUMMYFUNCTION("""COMPUTED_VALUE"""),9.0)</f>
        <v>9</v>
      </c>
      <c r="F2062" s="468" t="str">
        <f>IFERROR(__xludf.DUMMYFUNCTION("""COMPUTED_VALUE"""),"Septiembre")</f>
        <v>Septiembre</v>
      </c>
      <c r="G2062" s="468">
        <f>IFERROR(__xludf.DUMMYFUNCTION("""COMPUTED_VALUE"""),0.0)</f>
        <v>0</v>
      </c>
      <c r="H2062" s="468">
        <f>IFERROR(__xludf.DUMMYFUNCTION("""COMPUTED_VALUE"""),0.0)</f>
        <v>0</v>
      </c>
      <c r="I2062" s="468">
        <f>IFERROR(__xludf.DUMMYFUNCTION("""COMPUTED_VALUE"""),0.0)</f>
        <v>0</v>
      </c>
      <c r="J2062" s="468">
        <f>IFERROR(__xludf.DUMMYFUNCTION("""COMPUTED_VALUE"""),1.10065577E8)</f>
        <v>110065577</v>
      </c>
      <c r="K2062" s="468">
        <f>IFERROR(__xludf.DUMMYFUNCTION("""COMPUTED_VALUE"""),0.0)</f>
        <v>0</v>
      </c>
      <c r="L2062" s="468">
        <f>IFERROR(__xludf.DUMMYFUNCTION("""COMPUTED_VALUE"""),0.0)</f>
        <v>0</v>
      </c>
      <c r="M2062" s="468">
        <f>IFERROR(__xludf.DUMMYFUNCTION("""COMPUTED_VALUE"""),1.10065577E8)</f>
        <v>110065577</v>
      </c>
      <c r="N2062" s="468">
        <f>IFERROR(__xludf.DUMMYFUNCTION("""COMPUTED_VALUE"""),0.0)</f>
        <v>0</v>
      </c>
      <c r="O2062" s="468">
        <f>IFERROR(__xludf.DUMMYFUNCTION("""COMPUTED_VALUE"""),0.0)</f>
        <v>0</v>
      </c>
      <c r="P2062" s="468">
        <f>IFERROR(__xludf.DUMMYFUNCTION("""COMPUTED_VALUE"""),0.0)</f>
        <v>0</v>
      </c>
      <c r="Q2062" s="468"/>
      <c r="R2062" s="468"/>
      <c r="S2062" s="468"/>
      <c r="T2062" s="468"/>
      <c r="U2062" s="468"/>
      <c r="V2062" s="468"/>
      <c r="W2062" s="468"/>
      <c r="X2062" s="468"/>
      <c r="Y2062" s="468"/>
      <c r="Z2062" s="468"/>
      <c r="AA2062" s="468"/>
      <c r="AB2062" s="468"/>
      <c r="AC2062" s="468"/>
      <c r="AD2062" s="468"/>
      <c r="AE2062" s="468"/>
      <c r="AF2062" s="468"/>
      <c r="AG2062" s="468"/>
      <c r="AH2062" s="468"/>
      <c r="AI2062" s="468"/>
      <c r="AJ2062" s="468"/>
    </row>
    <row r="2063" ht="15.75" customHeight="1">
      <c r="A2063" s="468">
        <f>IFERROR(__xludf.DUMMYFUNCTION("""COMPUTED_VALUE"""),8.121920261E10)</f>
        <v>81219202610</v>
      </c>
      <c r="B2063" s="468">
        <f>IFERROR(__xludf.DUMMYFUNCTION("""COMPUTED_VALUE"""),8121.0)</f>
        <v>8121</v>
      </c>
      <c r="C2063" s="468">
        <f>IFERROR(__xludf.DUMMYFUNCTION("""COMPUTED_VALUE"""),9.0)</f>
        <v>9</v>
      </c>
      <c r="D2063" s="468">
        <f>IFERROR(__xludf.DUMMYFUNCTION("""COMPUTED_VALUE"""),2026.0)</f>
        <v>2026</v>
      </c>
      <c r="E2063" s="468">
        <f>IFERROR(__xludf.DUMMYFUNCTION("""COMPUTED_VALUE"""),10.0)</f>
        <v>10</v>
      </c>
      <c r="F2063" s="468" t="str">
        <f>IFERROR(__xludf.DUMMYFUNCTION("""COMPUTED_VALUE"""),"Octubre")</f>
        <v>Octubre</v>
      </c>
      <c r="G2063" s="468">
        <f>IFERROR(__xludf.DUMMYFUNCTION("""COMPUTED_VALUE"""),0.0)</f>
        <v>0</v>
      </c>
      <c r="H2063" s="468">
        <f>IFERROR(__xludf.DUMMYFUNCTION("""COMPUTED_VALUE"""),0.0)</f>
        <v>0</v>
      </c>
      <c r="I2063" s="468">
        <f>IFERROR(__xludf.DUMMYFUNCTION("""COMPUTED_VALUE"""),0.0)</f>
        <v>0</v>
      </c>
      <c r="J2063" s="468">
        <f>IFERROR(__xludf.DUMMYFUNCTION("""COMPUTED_VALUE"""),1.09229577E8)</f>
        <v>109229577</v>
      </c>
      <c r="K2063" s="468">
        <f>IFERROR(__xludf.DUMMYFUNCTION("""COMPUTED_VALUE"""),0.0)</f>
        <v>0</v>
      </c>
      <c r="L2063" s="468">
        <f>IFERROR(__xludf.DUMMYFUNCTION("""COMPUTED_VALUE"""),0.0)</f>
        <v>0</v>
      </c>
      <c r="M2063" s="468">
        <f>IFERROR(__xludf.DUMMYFUNCTION("""COMPUTED_VALUE"""),1.09229577E8)</f>
        <v>109229577</v>
      </c>
      <c r="N2063" s="468">
        <f>IFERROR(__xludf.DUMMYFUNCTION("""COMPUTED_VALUE"""),0.0)</f>
        <v>0</v>
      </c>
      <c r="O2063" s="468">
        <f>IFERROR(__xludf.DUMMYFUNCTION("""COMPUTED_VALUE"""),0.0)</f>
        <v>0</v>
      </c>
      <c r="P2063" s="468">
        <f>IFERROR(__xludf.DUMMYFUNCTION("""COMPUTED_VALUE"""),0.0)</f>
        <v>0</v>
      </c>
      <c r="Q2063" s="468"/>
      <c r="R2063" s="468"/>
      <c r="S2063" s="468"/>
      <c r="T2063" s="468"/>
      <c r="U2063" s="468"/>
      <c r="V2063" s="468"/>
      <c r="W2063" s="468"/>
      <c r="X2063" s="468"/>
      <c r="Y2063" s="468"/>
      <c r="Z2063" s="468"/>
      <c r="AA2063" s="468"/>
      <c r="AB2063" s="468"/>
      <c r="AC2063" s="468"/>
      <c r="AD2063" s="468"/>
      <c r="AE2063" s="468"/>
      <c r="AF2063" s="468"/>
      <c r="AG2063" s="468"/>
      <c r="AH2063" s="468"/>
      <c r="AI2063" s="468"/>
      <c r="AJ2063" s="468"/>
    </row>
    <row r="2064" ht="15.75" customHeight="1">
      <c r="A2064" s="468">
        <f>IFERROR(__xludf.DUMMYFUNCTION("""COMPUTED_VALUE"""),8.1219202611E10)</f>
        <v>81219202611</v>
      </c>
      <c r="B2064" s="468">
        <f>IFERROR(__xludf.DUMMYFUNCTION("""COMPUTED_VALUE"""),8121.0)</f>
        <v>8121</v>
      </c>
      <c r="C2064" s="468">
        <f>IFERROR(__xludf.DUMMYFUNCTION("""COMPUTED_VALUE"""),9.0)</f>
        <v>9</v>
      </c>
      <c r="D2064" s="468">
        <f>IFERROR(__xludf.DUMMYFUNCTION("""COMPUTED_VALUE"""),2026.0)</f>
        <v>2026</v>
      </c>
      <c r="E2064" s="468">
        <f>IFERROR(__xludf.DUMMYFUNCTION("""COMPUTED_VALUE"""),11.0)</f>
        <v>11</v>
      </c>
      <c r="F2064" s="468" t="str">
        <f>IFERROR(__xludf.DUMMYFUNCTION("""COMPUTED_VALUE"""),"Noviembre")</f>
        <v>Noviembre</v>
      </c>
      <c r="G2064" s="468">
        <f>IFERROR(__xludf.DUMMYFUNCTION("""COMPUTED_VALUE"""),0.0)</f>
        <v>0</v>
      </c>
      <c r="H2064" s="468">
        <f>IFERROR(__xludf.DUMMYFUNCTION("""COMPUTED_VALUE"""),0.0)</f>
        <v>0</v>
      </c>
      <c r="I2064" s="468">
        <f>IFERROR(__xludf.DUMMYFUNCTION("""COMPUTED_VALUE"""),0.0)</f>
        <v>0</v>
      </c>
      <c r="J2064" s="468">
        <f>IFERROR(__xludf.DUMMYFUNCTION("""COMPUTED_VALUE"""),9.0871544E7)</f>
        <v>90871544</v>
      </c>
      <c r="K2064" s="468">
        <f>IFERROR(__xludf.DUMMYFUNCTION("""COMPUTED_VALUE"""),0.0)</f>
        <v>0</v>
      </c>
      <c r="L2064" s="468">
        <f>IFERROR(__xludf.DUMMYFUNCTION("""COMPUTED_VALUE"""),0.0)</f>
        <v>0</v>
      </c>
      <c r="M2064" s="468">
        <f>IFERROR(__xludf.DUMMYFUNCTION("""COMPUTED_VALUE"""),9.0871544E7)</f>
        <v>90871544</v>
      </c>
      <c r="N2064" s="468">
        <f>IFERROR(__xludf.DUMMYFUNCTION("""COMPUTED_VALUE"""),0.0)</f>
        <v>0</v>
      </c>
      <c r="O2064" s="468">
        <f>IFERROR(__xludf.DUMMYFUNCTION("""COMPUTED_VALUE"""),0.0)</f>
        <v>0</v>
      </c>
      <c r="P2064" s="468">
        <f>IFERROR(__xludf.DUMMYFUNCTION("""COMPUTED_VALUE"""),0.0)</f>
        <v>0</v>
      </c>
      <c r="Q2064" s="468"/>
      <c r="R2064" s="468"/>
      <c r="S2064" s="468"/>
      <c r="T2064" s="468"/>
      <c r="U2064" s="468"/>
      <c r="V2064" s="468"/>
      <c r="W2064" s="468"/>
      <c r="X2064" s="468"/>
      <c r="Y2064" s="468"/>
      <c r="Z2064" s="468"/>
      <c r="AA2064" s="468"/>
      <c r="AB2064" s="468"/>
      <c r="AC2064" s="468"/>
      <c r="AD2064" s="468"/>
      <c r="AE2064" s="468"/>
      <c r="AF2064" s="468"/>
      <c r="AG2064" s="468"/>
      <c r="AH2064" s="468"/>
      <c r="AI2064" s="468"/>
      <c r="AJ2064" s="468"/>
    </row>
    <row r="2065" ht="15.75" customHeight="1">
      <c r="A2065" s="468">
        <f>IFERROR(__xludf.DUMMYFUNCTION("""COMPUTED_VALUE"""),8.1219202612E10)</f>
        <v>81219202612</v>
      </c>
      <c r="B2065" s="468">
        <f>IFERROR(__xludf.DUMMYFUNCTION("""COMPUTED_VALUE"""),8121.0)</f>
        <v>8121</v>
      </c>
      <c r="C2065" s="468">
        <f>IFERROR(__xludf.DUMMYFUNCTION("""COMPUTED_VALUE"""),9.0)</f>
        <v>9</v>
      </c>
      <c r="D2065" s="468">
        <f>IFERROR(__xludf.DUMMYFUNCTION("""COMPUTED_VALUE"""),2026.0)</f>
        <v>2026</v>
      </c>
      <c r="E2065" s="468">
        <f>IFERROR(__xludf.DUMMYFUNCTION("""COMPUTED_VALUE"""),12.0)</f>
        <v>12</v>
      </c>
      <c r="F2065" s="468" t="str">
        <f>IFERROR(__xludf.DUMMYFUNCTION("""COMPUTED_VALUE"""),"Diciembre")</f>
        <v>Diciembre</v>
      </c>
      <c r="G2065" s="468">
        <f>IFERROR(__xludf.DUMMYFUNCTION("""COMPUTED_VALUE"""),10000.0)</f>
        <v>10000</v>
      </c>
      <c r="H2065" s="468">
        <f>IFERROR(__xludf.DUMMYFUNCTION("""COMPUTED_VALUE"""),10000.0)</f>
        <v>10000</v>
      </c>
      <c r="I2065" s="468">
        <f>IFERROR(__xludf.DUMMYFUNCTION("""COMPUTED_VALUE"""),0.0)</f>
        <v>0</v>
      </c>
      <c r="J2065" s="468">
        <f>IFERROR(__xludf.DUMMYFUNCTION("""COMPUTED_VALUE"""),1.2133593E8)</f>
        <v>121335930</v>
      </c>
      <c r="K2065" s="468">
        <f>IFERROR(__xludf.DUMMYFUNCTION("""COMPUTED_VALUE"""),10000.0)</f>
        <v>10000</v>
      </c>
      <c r="L2065" s="468">
        <f>IFERROR(__xludf.DUMMYFUNCTION("""COMPUTED_VALUE"""),0.0)</f>
        <v>0</v>
      </c>
      <c r="M2065" s="468">
        <f>IFERROR(__xludf.DUMMYFUNCTION("""COMPUTED_VALUE"""),1.2133593E8)</f>
        <v>121335930</v>
      </c>
      <c r="N2065" s="468">
        <f>IFERROR(__xludf.DUMMYFUNCTION("""COMPUTED_VALUE"""),0.0)</f>
        <v>0</v>
      </c>
      <c r="O2065" s="468">
        <f>IFERROR(__xludf.DUMMYFUNCTION("""COMPUTED_VALUE"""),0.0)</f>
        <v>0</v>
      </c>
      <c r="P2065" s="468">
        <f>IFERROR(__xludf.DUMMYFUNCTION("""COMPUTED_VALUE"""),0.0)</f>
        <v>0</v>
      </c>
      <c r="Q2065" s="468"/>
      <c r="R2065" s="468"/>
      <c r="S2065" s="468"/>
      <c r="T2065" s="468"/>
      <c r="U2065" s="468"/>
      <c r="V2065" s="468"/>
      <c r="W2065" s="468"/>
      <c r="X2065" s="468"/>
      <c r="Y2065" s="468"/>
      <c r="Z2065" s="468"/>
      <c r="AA2065" s="468"/>
      <c r="AB2065" s="468"/>
      <c r="AC2065" s="468"/>
      <c r="AD2065" s="468"/>
      <c r="AE2065" s="468"/>
      <c r="AF2065" s="468"/>
      <c r="AG2065" s="468"/>
      <c r="AH2065" s="468"/>
      <c r="AI2065" s="468"/>
      <c r="AJ2065" s="468"/>
    </row>
    <row r="2066" ht="15.75" customHeight="1">
      <c r="A2066" s="468">
        <f>IFERROR(__xludf.DUMMYFUNCTION("""COMPUTED_VALUE"""),8.1211020261E10)</f>
        <v>81211020261</v>
      </c>
      <c r="B2066" s="468">
        <f>IFERROR(__xludf.DUMMYFUNCTION("""COMPUTED_VALUE"""),8121.0)</f>
        <v>8121</v>
      </c>
      <c r="C2066" s="468">
        <f>IFERROR(__xludf.DUMMYFUNCTION("""COMPUTED_VALUE"""),10.0)</f>
        <v>10</v>
      </c>
      <c r="D2066" s="468">
        <f>IFERROR(__xludf.DUMMYFUNCTION("""COMPUTED_VALUE"""),2026.0)</f>
        <v>2026</v>
      </c>
      <c r="E2066" s="468">
        <f>IFERROR(__xludf.DUMMYFUNCTION("""COMPUTED_VALUE"""),1.0)</f>
        <v>1</v>
      </c>
      <c r="F2066" s="468" t="str">
        <f>IFERROR(__xludf.DUMMYFUNCTION("""COMPUTED_VALUE"""),"Enero")</f>
        <v>Enero</v>
      </c>
      <c r="G2066" s="468">
        <f>IFERROR(__xludf.DUMMYFUNCTION("""COMPUTED_VALUE"""),5.34893166E8)</f>
        <v>534893166</v>
      </c>
      <c r="H2066" s="468">
        <f>IFERROR(__xludf.DUMMYFUNCTION("""COMPUTED_VALUE"""),4.822995E8)</f>
        <v>482299500</v>
      </c>
      <c r="I2066" s="468">
        <f>IFERROR(__xludf.DUMMYFUNCTION("""COMPUTED_VALUE"""),5.2593666E7)</f>
        <v>52593666</v>
      </c>
      <c r="J2066" s="468">
        <f>IFERROR(__xludf.DUMMYFUNCTION("""COMPUTED_VALUE"""),0.0)</f>
        <v>0</v>
      </c>
      <c r="K2066" s="468">
        <f>IFERROR(__xludf.DUMMYFUNCTION("""COMPUTED_VALUE"""),4.822995E8)</f>
        <v>482299500</v>
      </c>
      <c r="L2066" s="468">
        <f>IFERROR(__xludf.DUMMYFUNCTION("""COMPUTED_VALUE"""),4.382935E8)</f>
        <v>438293500</v>
      </c>
      <c r="M2066" s="468">
        <f>IFERROR(__xludf.DUMMYFUNCTION("""COMPUTED_VALUE"""),0.0)</f>
        <v>0</v>
      </c>
      <c r="N2066" s="468">
        <f>IFERROR(__xludf.DUMMYFUNCTION("""COMPUTED_VALUE"""),0.0)</f>
        <v>0</v>
      </c>
      <c r="O2066" s="468">
        <f>IFERROR(__xludf.DUMMYFUNCTION("""COMPUTED_VALUE"""),5.2593666E7)</f>
        <v>52593666</v>
      </c>
      <c r="P2066" s="468">
        <f>IFERROR(__xludf.DUMMYFUNCTION("""COMPUTED_VALUE"""),5777000.0)</f>
        <v>5777000</v>
      </c>
      <c r="Q2066" s="468"/>
      <c r="R2066" s="468"/>
      <c r="S2066" s="468"/>
      <c r="T2066" s="468"/>
      <c r="U2066" s="468"/>
      <c r="V2066" s="468"/>
      <c r="W2066" s="468"/>
      <c r="X2066" s="468"/>
      <c r="Y2066" s="468"/>
      <c r="Z2066" s="468"/>
      <c r="AA2066" s="468"/>
      <c r="AB2066" s="468"/>
      <c r="AC2066" s="468"/>
      <c r="AD2066" s="468"/>
      <c r="AE2066" s="468"/>
      <c r="AF2066" s="468"/>
      <c r="AG2066" s="468"/>
      <c r="AH2066" s="468"/>
      <c r="AI2066" s="468"/>
      <c r="AJ2066" s="468"/>
    </row>
    <row r="2067" ht="15.75" customHeight="1">
      <c r="A2067" s="468">
        <f>IFERROR(__xludf.DUMMYFUNCTION("""COMPUTED_VALUE"""),8.1211020262E10)</f>
        <v>81211020262</v>
      </c>
      <c r="B2067" s="468">
        <f>IFERROR(__xludf.DUMMYFUNCTION("""COMPUTED_VALUE"""),8121.0)</f>
        <v>8121</v>
      </c>
      <c r="C2067" s="468">
        <f>IFERROR(__xludf.DUMMYFUNCTION("""COMPUTED_VALUE"""),10.0)</f>
        <v>10</v>
      </c>
      <c r="D2067" s="468">
        <f>IFERROR(__xludf.DUMMYFUNCTION("""COMPUTED_VALUE"""),2026.0)</f>
        <v>2026</v>
      </c>
      <c r="E2067" s="468">
        <f>IFERROR(__xludf.DUMMYFUNCTION("""COMPUTED_VALUE"""),2.0)</f>
        <v>2</v>
      </c>
      <c r="F2067" s="468" t="str">
        <f>IFERROR(__xludf.DUMMYFUNCTION("""COMPUTED_VALUE"""),"Febrero")</f>
        <v>Febrero</v>
      </c>
      <c r="G2067" s="468">
        <f>IFERROR(__xludf.DUMMYFUNCTION("""COMPUTED_VALUE"""),1.0123E7)</f>
        <v>10123000</v>
      </c>
      <c r="H2067" s="468">
        <f>IFERROR(__xludf.DUMMYFUNCTION("""COMPUTED_VALUE"""),0.0)</f>
        <v>0</v>
      </c>
      <c r="I2067" s="468">
        <f>IFERROR(__xludf.DUMMYFUNCTION("""COMPUTED_VALUE"""),1.0123E7)</f>
        <v>10123000</v>
      </c>
      <c r="J2067" s="468">
        <f>IFERROR(__xludf.DUMMYFUNCTION("""COMPUTED_VALUE"""),9007299.0)</f>
        <v>9007299</v>
      </c>
      <c r="K2067" s="468">
        <f>IFERROR(__xludf.DUMMYFUNCTION("""COMPUTED_VALUE"""),0.0)</f>
        <v>0</v>
      </c>
      <c r="L2067" s="468">
        <f>IFERROR(__xludf.DUMMYFUNCTION("""COMPUTED_VALUE"""),0.0)</f>
        <v>0</v>
      </c>
      <c r="M2067" s="468">
        <f>IFERROR(__xludf.DUMMYFUNCTION("""COMPUTED_VALUE"""),9007299.0)</f>
        <v>9007299</v>
      </c>
      <c r="N2067" s="468">
        <f>IFERROR(__xludf.DUMMYFUNCTION("""COMPUTED_VALUE"""),6766533.0)</f>
        <v>6766533</v>
      </c>
      <c r="O2067" s="468">
        <f>IFERROR(__xludf.DUMMYFUNCTION("""COMPUTED_VALUE"""),1.0123E7)</f>
        <v>10123000</v>
      </c>
      <c r="P2067" s="468">
        <f>IFERROR(__xludf.DUMMYFUNCTION("""COMPUTED_VALUE"""),2.0352E7)</f>
        <v>20352000</v>
      </c>
      <c r="Q2067" s="468"/>
      <c r="R2067" s="468"/>
      <c r="S2067" s="468"/>
      <c r="T2067" s="468"/>
      <c r="U2067" s="468"/>
      <c r="V2067" s="468"/>
      <c r="W2067" s="468"/>
      <c r="X2067" s="468"/>
      <c r="Y2067" s="468"/>
      <c r="Z2067" s="468"/>
      <c r="AA2067" s="468"/>
      <c r="AB2067" s="468"/>
      <c r="AC2067" s="468"/>
      <c r="AD2067" s="468"/>
      <c r="AE2067" s="468"/>
      <c r="AF2067" s="468"/>
      <c r="AG2067" s="468"/>
      <c r="AH2067" s="468"/>
      <c r="AI2067" s="468"/>
      <c r="AJ2067" s="468"/>
    </row>
    <row r="2068" ht="15.75" customHeight="1">
      <c r="A2068" s="468">
        <f>IFERROR(__xludf.DUMMYFUNCTION("""COMPUTED_VALUE"""),8.1211020263E10)</f>
        <v>81211020263</v>
      </c>
      <c r="B2068" s="468">
        <f>IFERROR(__xludf.DUMMYFUNCTION("""COMPUTED_VALUE"""),8121.0)</f>
        <v>8121</v>
      </c>
      <c r="C2068" s="468">
        <f>IFERROR(__xludf.DUMMYFUNCTION("""COMPUTED_VALUE"""),10.0)</f>
        <v>10</v>
      </c>
      <c r="D2068" s="468">
        <f>IFERROR(__xludf.DUMMYFUNCTION("""COMPUTED_VALUE"""),2026.0)</f>
        <v>2026</v>
      </c>
      <c r="E2068" s="468">
        <f>IFERROR(__xludf.DUMMYFUNCTION("""COMPUTED_VALUE"""),3.0)</f>
        <v>3</v>
      </c>
      <c r="F2068" s="468" t="str">
        <f>IFERROR(__xludf.DUMMYFUNCTION("""COMPUTED_VALUE"""),"Marzo")</f>
        <v>Marzo</v>
      </c>
      <c r="G2068" s="468">
        <f>IFERROR(__xludf.DUMMYFUNCTION("""COMPUTED_VALUE"""),0.0)</f>
        <v>0</v>
      </c>
      <c r="H2068" s="468">
        <f>IFERROR(__xludf.DUMMYFUNCTION("""COMPUTED_VALUE"""),0.0)</f>
        <v>0</v>
      </c>
      <c r="I2068" s="468">
        <f>IFERROR(__xludf.DUMMYFUNCTION("""COMPUTED_VALUE"""),0.0)</f>
        <v>0</v>
      </c>
      <c r="J2068" s="468">
        <f>IFERROR(__xludf.DUMMYFUNCTION("""COMPUTED_VALUE"""),4.8031E7)</f>
        <v>48031000</v>
      </c>
      <c r="K2068" s="468">
        <f>IFERROR(__xludf.DUMMYFUNCTION("""COMPUTED_VALUE"""),0.0)</f>
        <v>0</v>
      </c>
      <c r="L2068" s="468">
        <f>IFERROR(__xludf.DUMMYFUNCTION("""COMPUTED_VALUE"""),0.0)</f>
        <v>0</v>
      </c>
      <c r="M2068" s="468">
        <f>IFERROR(__xludf.DUMMYFUNCTION("""COMPUTED_VALUE"""),4.8031E7)</f>
        <v>48031000</v>
      </c>
      <c r="N2068" s="468">
        <f>IFERROR(__xludf.DUMMYFUNCTION("""COMPUTED_VALUE"""),0.0)</f>
        <v>0</v>
      </c>
      <c r="O2068" s="468">
        <f>IFERROR(__xludf.DUMMYFUNCTION("""COMPUTED_VALUE"""),0.0)</f>
        <v>0</v>
      </c>
      <c r="P2068" s="468">
        <f>IFERROR(__xludf.DUMMYFUNCTION("""COMPUTED_VALUE"""),0.0)</f>
        <v>0</v>
      </c>
      <c r="Q2068" s="468"/>
      <c r="R2068" s="468"/>
      <c r="S2068" s="468"/>
      <c r="T2068" s="468"/>
      <c r="U2068" s="468"/>
      <c r="V2068" s="468"/>
      <c r="W2068" s="468"/>
      <c r="X2068" s="468"/>
      <c r="Y2068" s="468"/>
      <c r="Z2068" s="468"/>
      <c r="AA2068" s="468"/>
      <c r="AB2068" s="468"/>
      <c r="AC2068" s="468"/>
      <c r="AD2068" s="468"/>
      <c r="AE2068" s="468"/>
      <c r="AF2068" s="468"/>
      <c r="AG2068" s="468"/>
      <c r="AH2068" s="468"/>
      <c r="AI2068" s="468"/>
      <c r="AJ2068" s="468"/>
    </row>
    <row r="2069" ht="15.75" customHeight="1">
      <c r="A2069" s="468">
        <f>IFERROR(__xludf.DUMMYFUNCTION("""COMPUTED_VALUE"""),8.1211020264E10)</f>
        <v>81211020264</v>
      </c>
      <c r="B2069" s="468">
        <f>IFERROR(__xludf.DUMMYFUNCTION("""COMPUTED_VALUE"""),8121.0)</f>
        <v>8121</v>
      </c>
      <c r="C2069" s="468">
        <f>IFERROR(__xludf.DUMMYFUNCTION("""COMPUTED_VALUE"""),10.0)</f>
        <v>10</v>
      </c>
      <c r="D2069" s="468">
        <f>IFERROR(__xludf.DUMMYFUNCTION("""COMPUTED_VALUE"""),2026.0)</f>
        <v>2026</v>
      </c>
      <c r="E2069" s="468">
        <f>IFERROR(__xludf.DUMMYFUNCTION("""COMPUTED_VALUE"""),4.0)</f>
        <v>4</v>
      </c>
      <c r="F2069" s="468" t="str">
        <f>IFERROR(__xludf.DUMMYFUNCTION("""COMPUTED_VALUE"""),"Abril")</f>
        <v>Abril</v>
      </c>
      <c r="G2069" s="468">
        <f>IFERROR(__xludf.DUMMYFUNCTION("""COMPUTED_VALUE"""),0.0)</f>
        <v>0</v>
      </c>
      <c r="H2069" s="468">
        <f>IFERROR(__xludf.DUMMYFUNCTION("""COMPUTED_VALUE"""),0.0)</f>
        <v>0</v>
      </c>
      <c r="I2069" s="468">
        <f>IFERROR(__xludf.DUMMYFUNCTION("""COMPUTED_VALUE"""),0.0)</f>
        <v>0</v>
      </c>
      <c r="J2069" s="468">
        <f>IFERROR(__xludf.DUMMYFUNCTION("""COMPUTED_VALUE"""),4.8031E7)</f>
        <v>48031000</v>
      </c>
      <c r="K2069" s="468">
        <f>IFERROR(__xludf.DUMMYFUNCTION("""COMPUTED_VALUE"""),0.0)</f>
        <v>0</v>
      </c>
      <c r="L2069" s="468">
        <f>IFERROR(__xludf.DUMMYFUNCTION("""COMPUTED_VALUE"""),0.0)</f>
        <v>0</v>
      </c>
      <c r="M2069" s="468">
        <f>IFERROR(__xludf.DUMMYFUNCTION("""COMPUTED_VALUE"""),4.8031E7)</f>
        <v>48031000</v>
      </c>
      <c r="N2069" s="468">
        <f>IFERROR(__xludf.DUMMYFUNCTION("""COMPUTED_VALUE"""),0.0)</f>
        <v>0</v>
      </c>
      <c r="O2069" s="468">
        <f>IFERROR(__xludf.DUMMYFUNCTION("""COMPUTED_VALUE"""),0.0)</f>
        <v>0</v>
      </c>
      <c r="P2069" s="468">
        <f>IFERROR(__xludf.DUMMYFUNCTION("""COMPUTED_VALUE"""),0.0)</f>
        <v>0</v>
      </c>
      <c r="Q2069" s="468"/>
      <c r="R2069" s="468"/>
      <c r="S2069" s="468"/>
      <c r="T2069" s="468"/>
      <c r="U2069" s="468"/>
      <c r="V2069" s="468"/>
      <c r="W2069" s="468"/>
      <c r="X2069" s="468"/>
      <c r="Y2069" s="468"/>
      <c r="Z2069" s="468"/>
      <c r="AA2069" s="468"/>
      <c r="AB2069" s="468"/>
      <c r="AC2069" s="468"/>
      <c r="AD2069" s="468"/>
      <c r="AE2069" s="468"/>
      <c r="AF2069" s="468"/>
      <c r="AG2069" s="468"/>
      <c r="AH2069" s="468"/>
      <c r="AI2069" s="468"/>
      <c r="AJ2069" s="468"/>
    </row>
    <row r="2070" ht="15.75" customHeight="1">
      <c r="A2070" s="468">
        <f>IFERROR(__xludf.DUMMYFUNCTION("""COMPUTED_VALUE"""),8.1211020265E10)</f>
        <v>81211020265</v>
      </c>
      <c r="B2070" s="468">
        <f>IFERROR(__xludf.DUMMYFUNCTION("""COMPUTED_VALUE"""),8121.0)</f>
        <v>8121</v>
      </c>
      <c r="C2070" s="468">
        <f>IFERROR(__xludf.DUMMYFUNCTION("""COMPUTED_VALUE"""),10.0)</f>
        <v>10</v>
      </c>
      <c r="D2070" s="468">
        <f>IFERROR(__xludf.DUMMYFUNCTION("""COMPUTED_VALUE"""),2026.0)</f>
        <v>2026</v>
      </c>
      <c r="E2070" s="468">
        <f>IFERROR(__xludf.DUMMYFUNCTION("""COMPUTED_VALUE"""),5.0)</f>
        <v>5</v>
      </c>
      <c r="F2070" s="468" t="str">
        <f>IFERROR(__xludf.DUMMYFUNCTION("""COMPUTED_VALUE"""),"Mayo")</f>
        <v>Mayo</v>
      </c>
      <c r="G2070" s="468">
        <f>IFERROR(__xludf.DUMMYFUNCTION("""COMPUTED_VALUE"""),0.0)</f>
        <v>0</v>
      </c>
      <c r="H2070" s="468">
        <f>IFERROR(__xludf.DUMMYFUNCTION("""COMPUTED_VALUE"""),0.0)</f>
        <v>0</v>
      </c>
      <c r="I2070" s="468">
        <f>IFERROR(__xludf.DUMMYFUNCTION("""COMPUTED_VALUE"""),0.0)</f>
        <v>0</v>
      </c>
      <c r="J2070" s="468">
        <f>IFERROR(__xludf.DUMMYFUNCTION("""COMPUTED_VALUE"""),4.8031E7)</f>
        <v>48031000</v>
      </c>
      <c r="K2070" s="468">
        <f>IFERROR(__xludf.DUMMYFUNCTION("""COMPUTED_VALUE"""),0.0)</f>
        <v>0</v>
      </c>
      <c r="L2070" s="468">
        <f>IFERROR(__xludf.DUMMYFUNCTION("""COMPUTED_VALUE"""),0.0)</f>
        <v>0</v>
      </c>
      <c r="M2070" s="468">
        <f>IFERROR(__xludf.DUMMYFUNCTION("""COMPUTED_VALUE"""),4.8031E7)</f>
        <v>48031000</v>
      </c>
      <c r="N2070" s="468">
        <f>IFERROR(__xludf.DUMMYFUNCTION("""COMPUTED_VALUE"""),0.0)</f>
        <v>0</v>
      </c>
      <c r="O2070" s="468">
        <f>IFERROR(__xludf.DUMMYFUNCTION("""COMPUTED_VALUE"""),0.0)</f>
        <v>0</v>
      </c>
      <c r="P2070" s="468">
        <f>IFERROR(__xludf.DUMMYFUNCTION("""COMPUTED_VALUE"""),0.0)</f>
        <v>0</v>
      </c>
      <c r="Q2070" s="468"/>
      <c r="R2070" s="468"/>
      <c r="S2070" s="468"/>
      <c r="T2070" s="468"/>
      <c r="U2070" s="468"/>
      <c r="V2070" s="468"/>
      <c r="W2070" s="468"/>
      <c r="X2070" s="468"/>
      <c r="Y2070" s="468"/>
      <c r="Z2070" s="468"/>
      <c r="AA2070" s="468"/>
      <c r="AB2070" s="468"/>
      <c r="AC2070" s="468"/>
      <c r="AD2070" s="468"/>
      <c r="AE2070" s="468"/>
      <c r="AF2070" s="468"/>
      <c r="AG2070" s="468"/>
      <c r="AH2070" s="468"/>
      <c r="AI2070" s="468"/>
      <c r="AJ2070" s="468"/>
    </row>
    <row r="2071" ht="15.75" customHeight="1">
      <c r="A2071" s="468">
        <f>IFERROR(__xludf.DUMMYFUNCTION("""COMPUTED_VALUE"""),8.1211020266E10)</f>
        <v>81211020266</v>
      </c>
      <c r="B2071" s="468">
        <f>IFERROR(__xludf.DUMMYFUNCTION("""COMPUTED_VALUE"""),8121.0)</f>
        <v>8121</v>
      </c>
      <c r="C2071" s="468">
        <f>IFERROR(__xludf.DUMMYFUNCTION("""COMPUTED_VALUE"""),10.0)</f>
        <v>10</v>
      </c>
      <c r="D2071" s="468">
        <f>IFERROR(__xludf.DUMMYFUNCTION("""COMPUTED_VALUE"""),2026.0)</f>
        <v>2026</v>
      </c>
      <c r="E2071" s="468">
        <f>IFERROR(__xludf.DUMMYFUNCTION("""COMPUTED_VALUE"""),6.0)</f>
        <v>6</v>
      </c>
      <c r="F2071" s="468" t="str">
        <f>IFERROR(__xludf.DUMMYFUNCTION("""COMPUTED_VALUE"""),"Junio")</f>
        <v>Junio</v>
      </c>
      <c r="G2071" s="468">
        <f>IFERROR(__xludf.DUMMYFUNCTION("""COMPUTED_VALUE"""),0.0)</f>
        <v>0</v>
      </c>
      <c r="H2071" s="468">
        <f>IFERROR(__xludf.DUMMYFUNCTION("""COMPUTED_VALUE"""),0.0)</f>
        <v>0</v>
      </c>
      <c r="I2071" s="468">
        <f>IFERROR(__xludf.DUMMYFUNCTION("""COMPUTED_VALUE"""),0.0)</f>
        <v>0</v>
      </c>
      <c r="J2071" s="468">
        <f>IFERROR(__xludf.DUMMYFUNCTION("""COMPUTED_VALUE"""),4.8031E7)</f>
        <v>48031000</v>
      </c>
      <c r="K2071" s="468">
        <f>IFERROR(__xludf.DUMMYFUNCTION("""COMPUTED_VALUE"""),0.0)</f>
        <v>0</v>
      </c>
      <c r="L2071" s="468">
        <f>IFERROR(__xludf.DUMMYFUNCTION("""COMPUTED_VALUE"""),0.0)</f>
        <v>0</v>
      </c>
      <c r="M2071" s="468">
        <f>IFERROR(__xludf.DUMMYFUNCTION("""COMPUTED_VALUE"""),4.8031E7)</f>
        <v>48031000</v>
      </c>
      <c r="N2071" s="468">
        <f>IFERROR(__xludf.DUMMYFUNCTION("""COMPUTED_VALUE"""),0.0)</f>
        <v>0</v>
      </c>
      <c r="O2071" s="468">
        <f>IFERROR(__xludf.DUMMYFUNCTION("""COMPUTED_VALUE"""),0.0)</f>
        <v>0</v>
      </c>
      <c r="P2071" s="468">
        <f>IFERROR(__xludf.DUMMYFUNCTION("""COMPUTED_VALUE"""),0.0)</f>
        <v>0</v>
      </c>
      <c r="Q2071" s="468"/>
      <c r="R2071" s="468"/>
      <c r="S2071" s="468"/>
      <c r="T2071" s="468"/>
      <c r="U2071" s="468"/>
      <c r="V2071" s="468"/>
      <c r="W2071" s="468"/>
      <c r="X2071" s="468"/>
      <c r="Y2071" s="468"/>
      <c r="Z2071" s="468"/>
      <c r="AA2071" s="468"/>
      <c r="AB2071" s="468"/>
      <c r="AC2071" s="468"/>
      <c r="AD2071" s="468"/>
      <c r="AE2071" s="468"/>
      <c r="AF2071" s="468"/>
      <c r="AG2071" s="468"/>
      <c r="AH2071" s="468"/>
      <c r="AI2071" s="468"/>
      <c r="AJ2071" s="468"/>
    </row>
    <row r="2072" ht="15.75" customHeight="1">
      <c r="A2072" s="468">
        <f>IFERROR(__xludf.DUMMYFUNCTION("""COMPUTED_VALUE"""),8.1211020267E10)</f>
        <v>81211020267</v>
      </c>
      <c r="B2072" s="468">
        <f>IFERROR(__xludf.DUMMYFUNCTION("""COMPUTED_VALUE"""),8121.0)</f>
        <v>8121</v>
      </c>
      <c r="C2072" s="468">
        <f>IFERROR(__xludf.DUMMYFUNCTION("""COMPUTED_VALUE"""),10.0)</f>
        <v>10</v>
      </c>
      <c r="D2072" s="468">
        <f>IFERROR(__xludf.DUMMYFUNCTION("""COMPUTED_VALUE"""),2026.0)</f>
        <v>2026</v>
      </c>
      <c r="E2072" s="468">
        <f>IFERROR(__xludf.DUMMYFUNCTION("""COMPUTED_VALUE"""),7.0)</f>
        <v>7</v>
      </c>
      <c r="F2072" s="468" t="str">
        <f>IFERROR(__xludf.DUMMYFUNCTION("""COMPUTED_VALUE"""),"Julio")</f>
        <v>Julio</v>
      </c>
      <c r="G2072" s="468">
        <f>IFERROR(__xludf.DUMMYFUNCTION("""COMPUTED_VALUE"""),0.0)</f>
        <v>0</v>
      </c>
      <c r="H2072" s="468">
        <f>IFERROR(__xludf.DUMMYFUNCTION("""COMPUTED_VALUE"""),0.0)</f>
        <v>0</v>
      </c>
      <c r="I2072" s="468">
        <f>IFERROR(__xludf.DUMMYFUNCTION("""COMPUTED_VALUE"""),0.0)</f>
        <v>0</v>
      </c>
      <c r="J2072" s="468">
        <f>IFERROR(__xludf.DUMMYFUNCTION("""COMPUTED_VALUE"""),4.8031E7)</f>
        <v>48031000</v>
      </c>
      <c r="K2072" s="468">
        <f>IFERROR(__xludf.DUMMYFUNCTION("""COMPUTED_VALUE"""),0.0)</f>
        <v>0</v>
      </c>
      <c r="L2072" s="468">
        <f>IFERROR(__xludf.DUMMYFUNCTION("""COMPUTED_VALUE"""),0.0)</f>
        <v>0</v>
      </c>
      <c r="M2072" s="468">
        <f>IFERROR(__xludf.DUMMYFUNCTION("""COMPUTED_VALUE"""),4.8031E7)</f>
        <v>48031000</v>
      </c>
      <c r="N2072" s="468">
        <f>IFERROR(__xludf.DUMMYFUNCTION("""COMPUTED_VALUE"""),0.0)</f>
        <v>0</v>
      </c>
      <c r="O2072" s="468">
        <f>IFERROR(__xludf.DUMMYFUNCTION("""COMPUTED_VALUE"""),0.0)</f>
        <v>0</v>
      </c>
      <c r="P2072" s="468">
        <f>IFERROR(__xludf.DUMMYFUNCTION("""COMPUTED_VALUE"""),0.0)</f>
        <v>0</v>
      </c>
      <c r="Q2072" s="468"/>
      <c r="R2072" s="468"/>
      <c r="S2072" s="468"/>
      <c r="T2072" s="468"/>
      <c r="U2072" s="468"/>
      <c r="V2072" s="468"/>
      <c r="W2072" s="468"/>
      <c r="X2072" s="468"/>
      <c r="Y2072" s="468"/>
      <c r="Z2072" s="468"/>
      <c r="AA2072" s="468"/>
      <c r="AB2072" s="468"/>
      <c r="AC2072" s="468"/>
      <c r="AD2072" s="468"/>
      <c r="AE2072" s="468"/>
      <c r="AF2072" s="468"/>
      <c r="AG2072" s="468"/>
      <c r="AH2072" s="468"/>
      <c r="AI2072" s="468"/>
      <c r="AJ2072" s="468"/>
    </row>
    <row r="2073" ht="15.75" customHeight="1">
      <c r="A2073" s="468">
        <f>IFERROR(__xludf.DUMMYFUNCTION("""COMPUTED_VALUE"""),8.1211020268E10)</f>
        <v>81211020268</v>
      </c>
      <c r="B2073" s="468">
        <f>IFERROR(__xludf.DUMMYFUNCTION("""COMPUTED_VALUE"""),8121.0)</f>
        <v>8121</v>
      </c>
      <c r="C2073" s="468">
        <f>IFERROR(__xludf.DUMMYFUNCTION("""COMPUTED_VALUE"""),10.0)</f>
        <v>10</v>
      </c>
      <c r="D2073" s="468">
        <f>IFERROR(__xludf.DUMMYFUNCTION("""COMPUTED_VALUE"""),2026.0)</f>
        <v>2026</v>
      </c>
      <c r="E2073" s="468">
        <f>IFERROR(__xludf.DUMMYFUNCTION("""COMPUTED_VALUE"""),8.0)</f>
        <v>8</v>
      </c>
      <c r="F2073" s="468" t="str">
        <f>IFERROR(__xludf.DUMMYFUNCTION("""COMPUTED_VALUE"""),"Agosto")</f>
        <v>Agosto</v>
      </c>
      <c r="G2073" s="468">
        <f>IFERROR(__xludf.DUMMYFUNCTION("""COMPUTED_VALUE"""),0.0)</f>
        <v>0</v>
      </c>
      <c r="H2073" s="468">
        <f>IFERROR(__xludf.DUMMYFUNCTION("""COMPUTED_VALUE"""),0.0)</f>
        <v>0</v>
      </c>
      <c r="I2073" s="468">
        <f>IFERROR(__xludf.DUMMYFUNCTION("""COMPUTED_VALUE"""),0.0)</f>
        <v>0</v>
      </c>
      <c r="J2073" s="468">
        <f>IFERROR(__xludf.DUMMYFUNCTION("""COMPUTED_VALUE"""),4.8031E7)</f>
        <v>48031000</v>
      </c>
      <c r="K2073" s="468">
        <f>IFERROR(__xludf.DUMMYFUNCTION("""COMPUTED_VALUE"""),0.0)</f>
        <v>0</v>
      </c>
      <c r="L2073" s="468">
        <f>IFERROR(__xludf.DUMMYFUNCTION("""COMPUTED_VALUE"""),0.0)</f>
        <v>0</v>
      </c>
      <c r="M2073" s="468">
        <f>IFERROR(__xludf.DUMMYFUNCTION("""COMPUTED_VALUE"""),4.8031E7)</f>
        <v>48031000</v>
      </c>
      <c r="N2073" s="468">
        <f>IFERROR(__xludf.DUMMYFUNCTION("""COMPUTED_VALUE"""),0.0)</f>
        <v>0</v>
      </c>
      <c r="O2073" s="468">
        <f>IFERROR(__xludf.DUMMYFUNCTION("""COMPUTED_VALUE"""),0.0)</f>
        <v>0</v>
      </c>
      <c r="P2073" s="468">
        <f>IFERROR(__xludf.DUMMYFUNCTION("""COMPUTED_VALUE"""),0.0)</f>
        <v>0</v>
      </c>
      <c r="Q2073" s="468"/>
      <c r="R2073" s="468"/>
      <c r="S2073" s="468"/>
      <c r="T2073" s="468"/>
      <c r="U2073" s="468"/>
      <c r="V2073" s="468"/>
      <c r="W2073" s="468"/>
      <c r="X2073" s="468"/>
      <c r="Y2073" s="468"/>
      <c r="Z2073" s="468"/>
      <c r="AA2073" s="468"/>
      <c r="AB2073" s="468"/>
      <c r="AC2073" s="468"/>
      <c r="AD2073" s="468"/>
      <c r="AE2073" s="468"/>
      <c r="AF2073" s="468"/>
      <c r="AG2073" s="468"/>
      <c r="AH2073" s="468"/>
      <c r="AI2073" s="468"/>
      <c r="AJ2073" s="468"/>
    </row>
    <row r="2074" ht="15.75" customHeight="1">
      <c r="A2074" s="468">
        <f>IFERROR(__xludf.DUMMYFUNCTION("""COMPUTED_VALUE"""),8.1211020269E10)</f>
        <v>81211020269</v>
      </c>
      <c r="B2074" s="468">
        <f>IFERROR(__xludf.DUMMYFUNCTION("""COMPUTED_VALUE"""),8121.0)</f>
        <v>8121</v>
      </c>
      <c r="C2074" s="468">
        <f>IFERROR(__xludf.DUMMYFUNCTION("""COMPUTED_VALUE"""),10.0)</f>
        <v>10</v>
      </c>
      <c r="D2074" s="468">
        <f>IFERROR(__xludf.DUMMYFUNCTION("""COMPUTED_VALUE"""),2026.0)</f>
        <v>2026</v>
      </c>
      <c r="E2074" s="468">
        <f>IFERROR(__xludf.DUMMYFUNCTION("""COMPUTED_VALUE"""),9.0)</f>
        <v>9</v>
      </c>
      <c r="F2074" s="468" t="str">
        <f>IFERROR(__xludf.DUMMYFUNCTION("""COMPUTED_VALUE"""),"Septiembre")</f>
        <v>Septiembre</v>
      </c>
      <c r="G2074" s="468">
        <f>IFERROR(__xludf.DUMMYFUNCTION("""COMPUTED_VALUE"""),0.0)</f>
        <v>0</v>
      </c>
      <c r="H2074" s="468">
        <f>IFERROR(__xludf.DUMMYFUNCTION("""COMPUTED_VALUE"""),0.0)</f>
        <v>0</v>
      </c>
      <c r="I2074" s="468">
        <f>IFERROR(__xludf.DUMMYFUNCTION("""COMPUTED_VALUE"""),0.0)</f>
        <v>0</v>
      </c>
      <c r="J2074" s="468">
        <f>IFERROR(__xludf.DUMMYFUNCTION("""COMPUTED_VALUE"""),4.7645867E7)</f>
        <v>47645867</v>
      </c>
      <c r="K2074" s="468">
        <f>IFERROR(__xludf.DUMMYFUNCTION("""COMPUTED_VALUE"""),0.0)</f>
        <v>0</v>
      </c>
      <c r="L2074" s="468">
        <f>IFERROR(__xludf.DUMMYFUNCTION("""COMPUTED_VALUE"""),0.0)</f>
        <v>0</v>
      </c>
      <c r="M2074" s="468">
        <f>IFERROR(__xludf.DUMMYFUNCTION("""COMPUTED_VALUE"""),4.7645867E7)</f>
        <v>47645867</v>
      </c>
      <c r="N2074" s="468">
        <f>IFERROR(__xludf.DUMMYFUNCTION("""COMPUTED_VALUE"""),0.0)</f>
        <v>0</v>
      </c>
      <c r="O2074" s="468">
        <f>IFERROR(__xludf.DUMMYFUNCTION("""COMPUTED_VALUE"""),0.0)</f>
        <v>0</v>
      </c>
      <c r="P2074" s="468">
        <f>IFERROR(__xludf.DUMMYFUNCTION("""COMPUTED_VALUE"""),0.0)</f>
        <v>0</v>
      </c>
      <c r="Q2074" s="468"/>
      <c r="R2074" s="468"/>
      <c r="S2074" s="468"/>
      <c r="T2074" s="468"/>
      <c r="U2074" s="468"/>
      <c r="V2074" s="468"/>
      <c r="W2074" s="468"/>
      <c r="X2074" s="468"/>
      <c r="Y2074" s="468"/>
      <c r="Z2074" s="468"/>
      <c r="AA2074" s="468"/>
      <c r="AB2074" s="468"/>
      <c r="AC2074" s="468"/>
      <c r="AD2074" s="468"/>
      <c r="AE2074" s="468"/>
      <c r="AF2074" s="468"/>
      <c r="AG2074" s="468"/>
      <c r="AH2074" s="468"/>
      <c r="AI2074" s="468"/>
      <c r="AJ2074" s="468"/>
    </row>
    <row r="2075" ht="15.75" customHeight="1">
      <c r="A2075" s="468">
        <f>IFERROR(__xludf.DUMMYFUNCTION("""COMPUTED_VALUE"""),8.1211020261E11)</f>
        <v>812110202610</v>
      </c>
      <c r="B2075" s="468">
        <f>IFERROR(__xludf.DUMMYFUNCTION("""COMPUTED_VALUE"""),8121.0)</f>
        <v>8121</v>
      </c>
      <c r="C2075" s="468">
        <f>IFERROR(__xludf.DUMMYFUNCTION("""COMPUTED_VALUE"""),10.0)</f>
        <v>10</v>
      </c>
      <c r="D2075" s="468">
        <f>IFERROR(__xludf.DUMMYFUNCTION("""COMPUTED_VALUE"""),2026.0)</f>
        <v>2026</v>
      </c>
      <c r="E2075" s="468">
        <f>IFERROR(__xludf.DUMMYFUNCTION("""COMPUTED_VALUE"""),10.0)</f>
        <v>10</v>
      </c>
      <c r="F2075" s="468" t="str">
        <f>IFERROR(__xludf.DUMMYFUNCTION("""COMPUTED_VALUE"""),"Octubre")</f>
        <v>Octubre</v>
      </c>
      <c r="G2075" s="468">
        <f>IFERROR(__xludf.DUMMYFUNCTION("""COMPUTED_VALUE"""),0.0)</f>
        <v>0</v>
      </c>
      <c r="H2075" s="468">
        <f>IFERROR(__xludf.DUMMYFUNCTION("""COMPUTED_VALUE"""),0.0)</f>
        <v>0</v>
      </c>
      <c r="I2075" s="468">
        <f>IFERROR(__xludf.DUMMYFUNCTION("""COMPUTED_VALUE"""),0.0)</f>
        <v>0</v>
      </c>
      <c r="J2075" s="468">
        <f>IFERROR(__xludf.DUMMYFUNCTION("""COMPUTED_VALUE"""),4.2254E7)</f>
        <v>42254000</v>
      </c>
      <c r="K2075" s="468">
        <f>IFERROR(__xludf.DUMMYFUNCTION("""COMPUTED_VALUE"""),0.0)</f>
        <v>0</v>
      </c>
      <c r="L2075" s="468">
        <f>IFERROR(__xludf.DUMMYFUNCTION("""COMPUTED_VALUE"""),0.0)</f>
        <v>0</v>
      </c>
      <c r="M2075" s="468">
        <f>IFERROR(__xludf.DUMMYFUNCTION("""COMPUTED_VALUE"""),4.2254E7)</f>
        <v>42254000</v>
      </c>
      <c r="N2075" s="468">
        <f>IFERROR(__xludf.DUMMYFUNCTION("""COMPUTED_VALUE"""),0.0)</f>
        <v>0</v>
      </c>
      <c r="O2075" s="468">
        <f>IFERROR(__xludf.DUMMYFUNCTION("""COMPUTED_VALUE"""),0.0)</f>
        <v>0</v>
      </c>
      <c r="P2075" s="468">
        <f>IFERROR(__xludf.DUMMYFUNCTION("""COMPUTED_VALUE"""),0.0)</f>
        <v>0</v>
      </c>
      <c r="Q2075" s="468"/>
      <c r="R2075" s="468"/>
      <c r="S2075" s="468"/>
      <c r="T2075" s="468"/>
      <c r="U2075" s="468"/>
      <c r="V2075" s="468"/>
      <c r="W2075" s="468"/>
      <c r="X2075" s="468"/>
      <c r="Y2075" s="468"/>
      <c r="Z2075" s="468"/>
      <c r="AA2075" s="468"/>
      <c r="AB2075" s="468"/>
      <c r="AC2075" s="468"/>
      <c r="AD2075" s="468"/>
      <c r="AE2075" s="468"/>
      <c r="AF2075" s="468"/>
      <c r="AG2075" s="468"/>
      <c r="AH2075" s="468"/>
      <c r="AI2075" s="468"/>
      <c r="AJ2075" s="468"/>
    </row>
    <row r="2076" ht="15.75" customHeight="1">
      <c r="A2076" s="468">
        <f>IFERROR(__xludf.DUMMYFUNCTION("""COMPUTED_VALUE"""),8.12110202611E11)</f>
        <v>812110202611</v>
      </c>
      <c r="B2076" s="468">
        <f>IFERROR(__xludf.DUMMYFUNCTION("""COMPUTED_VALUE"""),8121.0)</f>
        <v>8121</v>
      </c>
      <c r="C2076" s="468">
        <f>IFERROR(__xludf.DUMMYFUNCTION("""COMPUTED_VALUE"""),10.0)</f>
        <v>10</v>
      </c>
      <c r="D2076" s="468">
        <f>IFERROR(__xludf.DUMMYFUNCTION("""COMPUTED_VALUE"""),2026.0)</f>
        <v>2026</v>
      </c>
      <c r="E2076" s="468">
        <f>IFERROR(__xludf.DUMMYFUNCTION("""COMPUTED_VALUE"""),11.0)</f>
        <v>11</v>
      </c>
      <c r="F2076" s="468" t="str">
        <f>IFERROR(__xludf.DUMMYFUNCTION("""COMPUTED_VALUE"""),"Noviembre")</f>
        <v>Noviembre</v>
      </c>
      <c r="G2076" s="468">
        <f>IFERROR(__xludf.DUMMYFUNCTION("""COMPUTED_VALUE"""),0.0)</f>
        <v>0</v>
      </c>
      <c r="H2076" s="468">
        <f>IFERROR(__xludf.DUMMYFUNCTION("""COMPUTED_VALUE"""),0.0)</f>
        <v>0</v>
      </c>
      <c r="I2076" s="468">
        <f>IFERROR(__xludf.DUMMYFUNCTION("""COMPUTED_VALUE"""),0.0)</f>
        <v>0</v>
      </c>
      <c r="J2076" s="468">
        <f>IFERROR(__xludf.DUMMYFUNCTION("""COMPUTED_VALUE"""),3.91853E7)</f>
        <v>39185300</v>
      </c>
      <c r="K2076" s="468">
        <f>IFERROR(__xludf.DUMMYFUNCTION("""COMPUTED_VALUE"""),0.0)</f>
        <v>0</v>
      </c>
      <c r="L2076" s="468">
        <f>IFERROR(__xludf.DUMMYFUNCTION("""COMPUTED_VALUE"""),0.0)</f>
        <v>0</v>
      </c>
      <c r="M2076" s="468">
        <f>IFERROR(__xludf.DUMMYFUNCTION("""COMPUTED_VALUE"""),3.91853E7)</f>
        <v>39185300</v>
      </c>
      <c r="N2076" s="468">
        <f>IFERROR(__xludf.DUMMYFUNCTION("""COMPUTED_VALUE"""),0.0)</f>
        <v>0</v>
      </c>
      <c r="O2076" s="468">
        <f>IFERROR(__xludf.DUMMYFUNCTION("""COMPUTED_VALUE"""),0.0)</f>
        <v>0</v>
      </c>
      <c r="P2076" s="468">
        <f>IFERROR(__xludf.DUMMYFUNCTION("""COMPUTED_VALUE"""),0.0)</f>
        <v>0</v>
      </c>
      <c r="Q2076" s="468"/>
      <c r="R2076" s="468"/>
      <c r="S2076" s="468"/>
      <c r="T2076" s="468"/>
      <c r="U2076" s="468"/>
      <c r="V2076" s="468"/>
      <c r="W2076" s="468"/>
      <c r="X2076" s="468"/>
      <c r="Y2076" s="468"/>
      <c r="Z2076" s="468"/>
      <c r="AA2076" s="468"/>
      <c r="AB2076" s="468"/>
      <c r="AC2076" s="468"/>
      <c r="AD2076" s="468"/>
      <c r="AE2076" s="468"/>
      <c r="AF2076" s="468"/>
      <c r="AG2076" s="468"/>
      <c r="AH2076" s="468"/>
      <c r="AI2076" s="468"/>
      <c r="AJ2076" s="468"/>
    </row>
    <row r="2077" ht="15.75" customHeight="1">
      <c r="A2077" s="468">
        <f>IFERROR(__xludf.DUMMYFUNCTION("""COMPUTED_VALUE"""),8.12110202612E11)</f>
        <v>812110202612</v>
      </c>
      <c r="B2077" s="468">
        <f>IFERROR(__xludf.DUMMYFUNCTION("""COMPUTED_VALUE"""),8121.0)</f>
        <v>8121</v>
      </c>
      <c r="C2077" s="468">
        <f>IFERROR(__xludf.DUMMYFUNCTION("""COMPUTED_VALUE"""),10.0)</f>
        <v>10</v>
      </c>
      <c r="D2077" s="468">
        <f>IFERROR(__xludf.DUMMYFUNCTION("""COMPUTED_VALUE"""),2026.0)</f>
        <v>2026</v>
      </c>
      <c r="E2077" s="468">
        <f>IFERROR(__xludf.DUMMYFUNCTION("""COMPUTED_VALUE"""),12.0)</f>
        <v>12</v>
      </c>
      <c r="F2077" s="468" t="str">
        <f>IFERROR(__xludf.DUMMYFUNCTION("""COMPUTED_VALUE"""),"Diciembre")</f>
        <v>Diciembre</v>
      </c>
      <c r="G2077" s="468">
        <f>IFERROR(__xludf.DUMMYFUNCTION("""COMPUTED_VALUE"""),500.0)</f>
        <v>500</v>
      </c>
      <c r="H2077" s="468">
        <f>IFERROR(__xludf.DUMMYFUNCTION("""COMPUTED_VALUE"""),500.0)</f>
        <v>500</v>
      </c>
      <c r="I2077" s="468">
        <f>IFERROR(__xludf.DUMMYFUNCTION("""COMPUTED_VALUE"""),0.0)</f>
        <v>0</v>
      </c>
      <c r="J2077" s="468">
        <f>IFERROR(__xludf.DUMMYFUNCTION("""COMPUTED_VALUE"""),5.6021534E7)</f>
        <v>56021534</v>
      </c>
      <c r="K2077" s="468">
        <f>IFERROR(__xludf.DUMMYFUNCTION("""COMPUTED_VALUE"""),500.0)</f>
        <v>500</v>
      </c>
      <c r="L2077" s="468">
        <f>IFERROR(__xludf.DUMMYFUNCTION("""COMPUTED_VALUE"""),0.0)</f>
        <v>0</v>
      </c>
      <c r="M2077" s="468">
        <f>IFERROR(__xludf.DUMMYFUNCTION("""COMPUTED_VALUE"""),5.6021534E7)</f>
        <v>56021534</v>
      </c>
      <c r="N2077" s="468">
        <f>IFERROR(__xludf.DUMMYFUNCTION("""COMPUTED_VALUE"""),0.0)</f>
        <v>0</v>
      </c>
      <c r="O2077" s="468">
        <f>IFERROR(__xludf.DUMMYFUNCTION("""COMPUTED_VALUE"""),0.0)</f>
        <v>0</v>
      </c>
      <c r="P2077" s="468">
        <f>IFERROR(__xludf.DUMMYFUNCTION("""COMPUTED_VALUE"""),0.0)</f>
        <v>0</v>
      </c>
      <c r="Q2077" s="468"/>
      <c r="R2077" s="468"/>
      <c r="S2077" s="468"/>
      <c r="T2077" s="468"/>
      <c r="U2077" s="468"/>
      <c r="V2077" s="468"/>
      <c r="W2077" s="468"/>
      <c r="X2077" s="468"/>
      <c r="Y2077" s="468"/>
      <c r="Z2077" s="468"/>
      <c r="AA2077" s="468"/>
      <c r="AB2077" s="468"/>
      <c r="AC2077" s="468"/>
      <c r="AD2077" s="468"/>
      <c r="AE2077" s="468"/>
      <c r="AF2077" s="468"/>
      <c r="AG2077" s="468"/>
      <c r="AH2077" s="468"/>
      <c r="AI2077" s="468"/>
      <c r="AJ2077" s="468"/>
    </row>
    <row r="2078" ht="15.75" customHeight="1">
      <c r="A2078" s="468">
        <f>IFERROR(__xludf.DUMMYFUNCTION("""COMPUTED_VALUE"""),8.1211120261E10)</f>
        <v>81211120261</v>
      </c>
      <c r="B2078" s="468">
        <f>IFERROR(__xludf.DUMMYFUNCTION("""COMPUTED_VALUE"""),8121.0)</f>
        <v>8121</v>
      </c>
      <c r="C2078" s="468">
        <f>IFERROR(__xludf.DUMMYFUNCTION("""COMPUTED_VALUE"""),11.0)</f>
        <v>11</v>
      </c>
      <c r="D2078" s="468">
        <f>IFERROR(__xludf.DUMMYFUNCTION("""COMPUTED_VALUE"""),2026.0)</f>
        <v>2026</v>
      </c>
      <c r="E2078" s="468">
        <f>IFERROR(__xludf.DUMMYFUNCTION("""COMPUTED_VALUE"""),1.0)</f>
        <v>1</v>
      </c>
      <c r="F2078" s="468" t="str">
        <f>IFERROR(__xludf.DUMMYFUNCTION("""COMPUTED_VALUE"""),"Enero")</f>
        <v>Enero</v>
      </c>
      <c r="G2078" s="468">
        <f>IFERROR(__xludf.DUMMYFUNCTION("""COMPUTED_VALUE"""),6.3547E7)</f>
        <v>63547000</v>
      </c>
      <c r="H2078" s="468">
        <f>IFERROR(__xludf.DUMMYFUNCTION("""COMPUTED_VALUE"""),6.3547E7)</f>
        <v>63547000</v>
      </c>
      <c r="I2078" s="468">
        <f>IFERROR(__xludf.DUMMYFUNCTION("""COMPUTED_VALUE"""),0.0)</f>
        <v>0</v>
      </c>
      <c r="J2078" s="468">
        <f>IFERROR(__xludf.DUMMYFUNCTION("""COMPUTED_VALUE"""),0.0)</f>
        <v>0</v>
      </c>
      <c r="K2078" s="468">
        <f>IFERROR(__xludf.DUMMYFUNCTION("""COMPUTED_VALUE"""),6.3547E7)</f>
        <v>63547000</v>
      </c>
      <c r="L2078" s="468">
        <f>IFERROR(__xludf.DUMMYFUNCTION("""COMPUTED_VALUE"""),5.777E7)</f>
        <v>57770000</v>
      </c>
      <c r="M2078" s="468">
        <f>IFERROR(__xludf.DUMMYFUNCTION("""COMPUTED_VALUE"""),0.0)</f>
        <v>0</v>
      </c>
      <c r="N2078" s="468">
        <f>IFERROR(__xludf.DUMMYFUNCTION("""COMPUTED_VALUE"""),0.0)</f>
        <v>0</v>
      </c>
      <c r="O2078" s="468">
        <f>IFERROR(__xludf.DUMMYFUNCTION("""COMPUTED_VALUE"""),0.0)</f>
        <v>0</v>
      </c>
      <c r="P2078" s="468">
        <f>IFERROR(__xludf.DUMMYFUNCTION("""COMPUTED_VALUE"""),0.0)</f>
        <v>0</v>
      </c>
      <c r="Q2078" s="468"/>
      <c r="R2078" s="468"/>
      <c r="S2078" s="468"/>
      <c r="T2078" s="468"/>
      <c r="U2078" s="468"/>
      <c r="V2078" s="468"/>
      <c r="W2078" s="468"/>
      <c r="X2078" s="468"/>
      <c r="Y2078" s="468"/>
      <c r="Z2078" s="468"/>
      <c r="AA2078" s="468"/>
      <c r="AB2078" s="468"/>
      <c r="AC2078" s="468"/>
      <c r="AD2078" s="468"/>
      <c r="AE2078" s="468"/>
      <c r="AF2078" s="468"/>
      <c r="AG2078" s="468"/>
      <c r="AH2078" s="468"/>
      <c r="AI2078" s="468"/>
      <c r="AJ2078" s="468"/>
    </row>
    <row r="2079" ht="15.75" customHeight="1">
      <c r="A2079" s="468">
        <f>IFERROR(__xludf.DUMMYFUNCTION("""COMPUTED_VALUE"""),8.1211120262E10)</f>
        <v>81211120262</v>
      </c>
      <c r="B2079" s="468">
        <f>IFERROR(__xludf.DUMMYFUNCTION("""COMPUTED_VALUE"""),8121.0)</f>
        <v>8121</v>
      </c>
      <c r="C2079" s="468">
        <f>IFERROR(__xludf.DUMMYFUNCTION("""COMPUTED_VALUE"""),11.0)</f>
        <v>11</v>
      </c>
      <c r="D2079" s="468">
        <f>IFERROR(__xludf.DUMMYFUNCTION("""COMPUTED_VALUE"""),2026.0)</f>
        <v>2026</v>
      </c>
      <c r="E2079" s="468">
        <f>IFERROR(__xludf.DUMMYFUNCTION("""COMPUTED_VALUE"""),2.0)</f>
        <v>2</v>
      </c>
      <c r="F2079" s="468" t="str">
        <f>IFERROR(__xludf.DUMMYFUNCTION("""COMPUTED_VALUE"""),"Febrero")</f>
        <v>Febrero</v>
      </c>
      <c r="G2079" s="468">
        <f>IFERROR(__xludf.DUMMYFUNCTION("""COMPUTED_VALUE"""),0.0)</f>
        <v>0</v>
      </c>
      <c r="H2079" s="468">
        <f>IFERROR(__xludf.DUMMYFUNCTION("""COMPUTED_VALUE"""),0.0)</f>
        <v>0</v>
      </c>
      <c r="I2079" s="468">
        <f>IFERROR(__xludf.DUMMYFUNCTION("""COMPUTED_VALUE"""),0.0)</f>
        <v>0</v>
      </c>
      <c r="J2079" s="468">
        <f>IFERROR(__xludf.DUMMYFUNCTION("""COMPUTED_VALUE"""),2310800.0)</f>
        <v>2310800</v>
      </c>
      <c r="K2079" s="468">
        <f>IFERROR(__xludf.DUMMYFUNCTION("""COMPUTED_VALUE"""),0.0)</f>
        <v>0</v>
      </c>
      <c r="L2079" s="468">
        <f>IFERROR(__xludf.DUMMYFUNCTION("""COMPUTED_VALUE"""),0.0)</f>
        <v>0</v>
      </c>
      <c r="M2079" s="468">
        <f>IFERROR(__xludf.DUMMYFUNCTION("""COMPUTED_VALUE"""),2310800.0)</f>
        <v>2310800</v>
      </c>
      <c r="N2079" s="468">
        <f>IFERROR(__xludf.DUMMYFUNCTION("""COMPUTED_VALUE"""),2310800.0)</f>
        <v>2310800</v>
      </c>
      <c r="O2079" s="468">
        <f>IFERROR(__xludf.DUMMYFUNCTION("""COMPUTED_VALUE"""),0.0)</f>
        <v>0</v>
      </c>
      <c r="P2079" s="468">
        <f>IFERROR(__xludf.DUMMYFUNCTION("""COMPUTED_VALUE"""),0.0)</f>
        <v>0</v>
      </c>
      <c r="Q2079" s="468"/>
      <c r="R2079" s="468"/>
      <c r="S2079" s="468"/>
      <c r="T2079" s="468"/>
      <c r="U2079" s="468"/>
      <c r="V2079" s="468"/>
      <c r="W2079" s="468"/>
      <c r="X2079" s="468"/>
      <c r="Y2079" s="468"/>
      <c r="Z2079" s="468"/>
      <c r="AA2079" s="468"/>
      <c r="AB2079" s="468"/>
      <c r="AC2079" s="468"/>
      <c r="AD2079" s="468"/>
      <c r="AE2079" s="468"/>
      <c r="AF2079" s="468"/>
      <c r="AG2079" s="468"/>
      <c r="AH2079" s="468"/>
      <c r="AI2079" s="468"/>
      <c r="AJ2079" s="468"/>
    </row>
    <row r="2080" ht="15.75" customHeight="1">
      <c r="A2080" s="468">
        <f>IFERROR(__xludf.DUMMYFUNCTION("""COMPUTED_VALUE"""),8.1211120263E10)</f>
        <v>81211120263</v>
      </c>
      <c r="B2080" s="468">
        <f>IFERROR(__xludf.DUMMYFUNCTION("""COMPUTED_VALUE"""),8121.0)</f>
        <v>8121</v>
      </c>
      <c r="C2080" s="468">
        <f>IFERROR(__xludf.DUMMYFUNCTION("""COMPUTED_VALUE"""),11.0)</f>
        <v>11</v>
      </c>
      <c r="D2080" s="468">
        <f>IFERROR(__xludf.DUMMYFUNCTION("""COMPUTED_VALUE"""),2026.0)</f>
        <v>2026</v>
      </c>
      <c r="E2080" s="468">
        <f>IFERROR(__xludf.DUMMYFUNCTION("""COMPUTED_VALUE"""),3.0)</f>
        <v>3</v>
      </c>
      <c r="F2080" s="468" t="str">
        <f>IFERROR(__xludf.DUMMYFUNCTION("""COMPUTED_VALUE"""),"Marzo")</f>
        <v>Marzo</v>
      </c>
      <c r="G2080" s="468">
        <f>IFERROR(__xludf.DUMMYFUNCTION("""COMPUTED_VALUE"""),1.54356822E8)</f>
        <v>154356822</v>
      </c>
      <c r="H2080" s="468">
        <f>IFERROR(__xludf.DUMMYFUNCTION("""COMPUTED_VALUE"""),0.0)</f>
        <v>0</v>
      </c>
      <c r="I2080" s="468">
        <f>IFERROR(__xludf.DUMMYFUNCTION("""COMPUTED_VALUE"""),1.54356822E8)</f>
        <v>154356822</v>
      </c>
      <c r="J2080" s="468">
        <f>IFERROR(__xludf.DUMMYFUNCTION("""COMPUTED_VALUE"""),5777000.0)</f>
        <v>5777000</v>
      </c>
      <c r="K2080" s="468">
        <f>IFERROR(__xludf.DUMMYFUNCTION("""COMPUTED_VALUE"""),0.0)</f>
        <v>0</v>
      </c>
      <c r="L2080" s="468">
        <f>IFERROR(__xludf.DUMMYFUNCTION("""COMPUTED_VALUE"""),0.0)</f>
        <v>0</v>
      </c>
      <c r="M2080" s="468">
        <f>IFERROR(__xludf.DUMMYFUNCTION("""COMPUTED_VALUE"""),5777000.0)</f>
        <v>5777000</v>
      </c>
      <c r="N2080" s="468">
        <f>IFERROR(__xludf.DUMMYFUNCTION("""COMPUTED_VALUE"""),0.0)</f>
        <v>0</v>
      </c>
      <c r="O2080" s="468">
        <f>IFERROR(__xludf.DUMMYFUNCTION("""COMPUTED_VALUE"""),1.54356822E8)</f>
        <v>154356822</v>
      </c>
      <c r="P2080" s="468">
        <f>IFERROR(__xludf.DUMMYFUNCTION("""COMPUTED_VALUE"""),0.0)</f>
        <v>0</v>
      </c>
      <c r="Q2080" s="468"/>
      <c r="R2080" s="468"/>
      <c r="S2080" s="468"/>
      <c r="T2080" s="468"/>
      <c r="U2080" s="468"/>
      <c r="V2080" s="468"/>
      <c r="W2080" s="468"/>
      <c r="X2080" s="468"/>
      <c r="Y2080" s="468"/>
      <c r="Z2080" s="468"/>
      <c r="AA2080" s="468"/>
      <c r="AB2080" s="468"/>
      <c r="AC2080" s="468"/>
      <c r="AD2080" s="468"/>
      <c r="AE2080" s="468"/>
      <c r="AF2080" s="468"/>
      <c r="AG2080" s="468"/>
      <c r="AH2080" s="468"/>
      <c r="AI2080" s="468"/>
      <c r="AJ2080" s="468"/>
    </row>
    <row r="2081" ht="15.75" customHeight="1">
      <c r="A2081" s="468">
        <f>IFERROR(__xludf.DUMMYFUNCTION("""COMPUTED_VALUE"""),8.1211120264E10)</f>
        <v>81211120264</v>
      </c>
      <c r="B2081" s="468">
        <f>IFERROR(__xludf.DUMMYFUNCTION("""COMPUTED_VALUE"""),8121.0)</f>
        <v>8121</v>
      </c>
      <c r="C2081" s="468">
        <f>IFERROR(__xludf.DUMMYFUNCTION("""COMPUTED_VALUE"""),11.0)</f>
        <v>11</v>
      </c>
      <c r="D2081" s="468">
        <f>IFERROR(__xludf.DUMMYFUNCTION("""COMPUTED_VALUE"""),2026.0)</f>
        <v>2026</v>
      </c>
      <c r="E2081" s="468">
        <f>IFERROR(__xludf.DUMMYFUNCTION("""COMPUTED_VALUE"""),4.0)</f>
        <v>4</v>
      </c>
      <c r="F2081" s="468" t="str">
        <f>IFERROR(__xludf.DUMMYFUNCTION("""COMPUTED_VALUE"""),"Abril")</f>
        <v>Abril</v>
      </c>
      <c r="G2081" s="468">
        <f>IFERROR(__xludf.DUMMYFUNCTION("""COMPUTED_VALUE"""),3.27522E8)</f>
        <v>327522000</v>
      </c>
      <c r="H2081" s="468">
        <f>IFERROR(__xludf.DUMMYFUNCTION("""COMPUTED_VALUE"""),3.27522E8)</f>
        <v>327522000</v>
      </c>
      <c r="I2081" s="468">
        <f>IFERROR(__xludf.DUMMYFUNCTION("""COMPUTED_VALUE"""),0.0)</f>
        <v>0</v>
      </c>
      <c r="J2081" s="468">
        <f>IFERROR(__xludf.DUMMYFUNCTION("""COMPUTED_VALUE"""),5777000.0)</f>
        <v>5777000</v>
      </c>
      <c r="K2081" s="468">
        <f>IFERROR(__xludf.DUMMYFUNCTION("""COMPUTED_VALUE"""),3.27522E8)</f>
        <v>327522000</v>
      </c>
      <c r="L2081" s="468">
        <f>IFERROR(__xludf.DUMMYFUNCTION("""COMPUTED_VALUE"""),0.0)</f>
        <v>0</v>
      </c>
      <c r="M2081" s="468">
        <f>IFERROR(__xludf.DUMMYFUNCTION("""COMPUTED_VALUE"""),5777000.0)</f>
        <v>5777000</v>
      </c>
      <c r="N2081" s="468">
        <f>IFERROR(__xludf.DUMMYFUNCTION("""COMPUTED_VALUE"""),0.0)</f>
        <v>0</v>
      </c>
      <c r="O2081" s="468">
        <f>IFERROR(__xludf.DUMMYFUNCTION("""COMPUTED_VALUE"""),0.0)</f>
        <v>0</v>
      </c>
      <c r="P2081" s="468">
        <f>IFERROR(__xludf.DUMMYFUNCTION("""COMPUTED_VALUE"""),0.0)</f>
        <v>0</v>
      </c>
      <c r="Q2081" s="468"/>
      <c r="R2081" s="468"/>
      <c r="S2081" s="468"/>
      <c r="T2081" s="468"/>
      <c r="U2081" s="468"/>
      <c r="V2081" s="468"/>
      <c r="W2081" s="468"/>
      <c r="X2081" s="468"/>
      <c r="Y2081" s="468"/>
      <c r="Z2081" s="468"/>
      <c r="AA2081" s="468"/>
      <c r="AB2081" s="468"/>
      <c r="AC2081" s="468"/>
      <c r="AD2081" s="468"/>
      <c r="AE2081" s="468"/>
      <c r="AF2081" s="468"/>
      <c r="AG2081" s="468"/>
      <c r="AH2081" s="468"/>
      <c r="AI2081" s="468"/>
      <c r="AJ2081" s="468"/>
    </row>
    <row r="2082" ht="15.75" customHeight="1">
      <c r="A2082" s="468">
        <f>IFERROR(__xludf.DUMMYFUNCTION("""COMPUTED_VALUE"""),8.1211120265E10)</f>
        <v>81211120265</v>
      </c>
      <c r="B2082" s="468">
        <f>IFERROR(__xludf.DUMMYFUNCTION("""COMPUTED_VALUE"""),8121.0)</f>
        <v>8121</v>
      </c>
      <c r="C2082" s="468">
        <f>IFERROR(__xludf.DUMMYFUNCTION("""COMPUTED_VALUE"""),11.0)</f>
        <v>11</v>
      </c>
      <c r="D2082" s="468">
        <f>IFERROR(__xludf.DUMMYFUNCTION("""COMPUTED_VALUE"""),2026.0)</f>
        <v>2026</v>
      </c>
      <c r="E2082" s="468">
        <f>IFERROR(__xludf.DUMMYFUNCTION("""COMPUTED_VALUE"""),5.0)</f>
        <v>5</v>
      </c>
      <c r="F2082" s="468" t="str">
        <f>IFERROR(__xludf.DUMMYFUNCTION("""COMPUTED_VALUE"""),"Mayo")</f>
        <v>Mayo</v>
      </c>
      <c r="G2082" s="468">
        <f>IFERROR(__xludf.DUMMYFUNCTION("""COMPUTED_VALUE"""),0.0)</f>
        <v>0</v>
      </c>
      <c r="H2082" s="468">
        <f>IFERROR(__xludf.DUMMYFUNCTION("""COMPUTED_VALUE"""),0.0)</f>
        <v>0</v>
      </c>
      <c r="I2082" s="468">
        <f>IFERROR(__xludf.DUMMYFUNCTION("""COMPUTED_VALUE"""),0.0)</f>
        <v>0</v>
      </c>
      <c r="J2082" s="468">
        <f>IFERROR(__xludf.DUMMYFUNCTION("""COMPUTED_VALUE"""),5777000.0)</f>
        <v>5777000</v>
      </c>
      <c r="K2082" s="468">
        <f>IFERROR(__xludf.DUMMYFUNCTION("""COMPUTED_VALUE"""),0.0)</f>
        <v>0</v>
      </c>
      <c r="L2082" s="468">
        <f>IFERROR(__xludf.DUMMYFUNCTION("""COMPUTED_VALUE"""),0.0)</f>
        <v>0</v>
      </c>
      <c r="M2082" s="468">
        <f>IFERROR(__xludf.DUMMYFUNCTION("""COMPUTED_VALUE"""),5777000.0)</f>
        <v>5777000</v>
      </c>
      <c r="N2082" s="468">
        <f>IFERROR(__xludf.DUMMYFUNCTION("""COMPUTED_VALUE"""),0.0)</f>
        <v>0</v>
      </c>
      <c r="O2082" s="468">
        <f>IFERROR(__xludf.DUMMYFUNCTION("""COMPUTED_VALUE"""),0.0)</f>
        <v>0</v>
      </c>
      <c r="P2082" s="468">
        <f>IFERROR(__xludf.DUMMYFUNCTION("""COMPUTED_VALUE"""),0.0)</f>
        <v>0</v>
      </c>
      <c r="Q2082" s="468"/>
      <c r="R2082" s="468"/>
      <c r="S2082" s="468"/>
      <c r="T2082" s="468"/>
      <c r="U2082" s="468"/>
      <c r="V2082" s="468"/>
      <c r="W2082" s="468"/>
      <c r="X2082" s="468"/>
      <c r="Y2082" s="468"/>
      <c r="Z2082" s="468"/>
      <c r="AA2082" s="468"/>
      <c r="AB2082" s="468"/>
      <c r="AC2082" s="468"/>
      <c r="AD2082" s="468"/>
      <c r="AE2082" s="468"/>
      <c r="AF2082" s="468"/>
      <c r="AG2082" s="468"/>
      <c r="AH2082" s="468"/>
      <c r="AI2082" s="468"/>
      <c r="AJ2082" s="468"/>
    </row>
    <row r="2083" ht="15.75" customHeight="1">
      <c r="A2083" s="468">
        <f>IFERROR(__xludf.DUMMYFUNCTION("""COMPUTED_VALUE"""),8.1211120266E10)</f>
        <v>81211120266</v>
      </c>
      <c r="B2083" s="468">
        <f>IFERROR(__xludf.DUMMYFUNCTION("""COMPUTED_VALUE"""),8121.0)</f>
        <v>8121</v>
      </c>
      <c r="C2083" s="468">
        <f>IFERROR(__xludf.DUMMYFUNCTION("""COMPUTED_VALUE"""),11.0)</f>
        <v>11</v>
      </c>
      <c r="D2083" s="468">
        <f>IFERROR(__xludf.DUMMYFUNCTION("""COMPUTED_VALUE"""),2026.0)</f>
        <v>2026</v>
      </c>
      <c r="E2083" s="468">
        <f>IFERROR(__xludf.DUMMYFUNCTION("""COMPUTED_VALUE"""),6.0)</f>
        <v>6</v>
      </c>
      <c r="F2083" s="468" t="str">
        <f>IFERROR(__xludf.DUMMYFUNCTION("""COMPUTED_VALUE"""),"Junio")</f>
        <v>Junio</v>
      </c>
      <c r="G2083" s="468">
        <f>IFERROR(__xludf.DUMMYFUNCTION("""COMPUTED_VALUE"""),0.0)</f>
        <v>0</v>
      </c>
      <c r="H2083" s="468">
        <f>IFERROR(__xludf.DUMMYFUNCTION("""COMPUTED_VALUE"""),0.0)</f>
        <v>0</v>
      </c>
      <c r="I2083" s="468">
        <f>IFERROR(__xludf.DUMMYFUNCTION("""COMPUTED_VALUE"""),0.0)</f>
        <v>0</v>
      </c>
      <c r="J2083" s="468">
        <f>IFERROR(__xludf.DUMMYFUNCTION("""COMPUTED_VALUE"""),5777000.0)</f>
        <v>5777000</v>
      </c>
      <c r="K2083" s="468">
        <f>IFERROR(__xludf.DUMMYFUNCTION("""COMPUTED_VALUE"""),0.0)</f>
        <v>0</v>
      </c>
      <c r="L2083" s="468">
        <f>IFERROR(__xludf.DUMMYFUNCTION("""COMPUTED_VALUE"""),0.0)</f>
        <v>0</v>
      </c>
      <c r="M2083" s="468">
        <f>IFERROR(__xludf.DUMMYFUNCTION("""COMPUTED_VALUE"""),5777000.0)</f>
        <v>5777000</v>
      </c>
      <c r="N2083" s="468">
        <f>IFERROR(__xludf.DUMMYFUNCTION("""COMPUTED_VALUE"""),0.0)</f>
        <v>0</v>
      </c>
      <c r="O2083" s="468">
        <f>IFERROR(__xludf.DUMMYFUNCTION("""COMPUTED_VALUE"""),0.0)</f>
        <v>0</v>
      </c>
      <c r="P2083" s="468">
        <f>IFERROR(__xludf.DUMMYFUNCTION("""COMPUTED_VALUE"""),0.0)</f>
        <v>0</v>
      </c>
      <c r="Q2083" s="468"/>
      <c r="R2083" s="468"/>
      <c r="S2083" s="468"/>
      <c r="T2083" s="468"/>
      <c r="U2083" s="468"/>
      <c r="V2083" s="468"/>
      <c r="W2083" s="468"/>
      <c r="X2083" s="468"/>
      <c r="Y2083" s="468"/>
      <c r="Z2083" s="468"/>
      <c r="AA2083" s="468"/>
      <c r="AB2083" s="468"/>
      <c r="AC2083" s="468"/>
      <c r="AD2083" s="468"/>
      <c r="AE2083" s="468"/>
      <c r="AF2083" s="468"/>
      <c r="AG2083" s="468"/>
      <c r="AH2083" s="468"/>
      <c r="AI2083" s="468"/>
      <c r="AJ2083" s="468"/>
    </row>
    <row r="2084" ht="15.75" customHeight="1">
      <c r="A2084" s="468">
        <f>IFERROR(__xludf.DUMMYFUNCTION("""COMPUTED_VALUE"""),8.1211120267E10)</f>
        <v>81211120267</v>
      </c>
      <c r="B2084" s="468">
        <f>IFERROR(__xludf.DUMMYFUNCTION("""COMPUTED_VALUE"""),8121.0)</f>
        <v>8121</v>
      </c>
      <c r="C2084" s="468">
        <f>IFERROR(__xludf.DUMMYFUNCTION("""COMPUTED_VALUE"""),11.0)</f>
        <v>11</v>
      </c>
      <c r="D2084" s="468">
        <f>IFERROR(__xludf.DUMMYFUNCTION("""COMPUTED_VALUE"""),2026.0)</f>
        <v>2026</v>
      </c>
      <c r="E2084" s="468">
        <f>IFERROR(__xludf.DUMMYFUNCTION("""COMPUTED_VALUE"""),7.0)</f>
        <v>7</v>
      </c>
      <c r="F2084" s="468" t="str">
        <f>IFERROR(__xludf.DUMMYFUNCTION("""COMPUTED_VALUE"""),"Julio")</f>
        <v>Julio</v>
      </c>
      <c r="G2084" s="468">
        <f>IFERROR(__xludf.DUMMYFUNCTION("""COMPUTED_VALUE"""),0.0)</f>
        <v>0</v>
      </c>
      <c r="H2084" s="468">
        <f>IFERROR(__xludf.DUMMYFUNCTION("""COMPUTED_VALUE"""),0.0)</f>
        <v>0</v>
      </c>
      <c r="I2084" s="468">
        <f>IFERROR(__xludf.DUMMYFUNCTION("""COMPUTED_VALUE"""),0.0)</f>
        <v>0</v>
      </c>
      <c r="J2084" s="468">
        <f>IFERROR(__xludf.DUMMYFUNCTION("""COMPUTED_VALUE"""),5777000.0)</f>
        <v>5777000</v>
      </c>
      <c r="K2084" s="468">
        <f>IFERROR(__xludf.DUMMYFUNCTION("""COMPUTED_VALUE"""),0.0)</f>
        <v>0</v>
      </c>
      <c r="L2084" s="468">
        <f>IFERROR(__xludf.DUMMYFUNCTION("""COMPUTED_VALUE"""),0.0)</f>
        <v>0</v>
      </c>
      <c r="M2084" s="468">
        <f>IFERROR(__xludf.DUMMYFUNCTION("""COMPUTED_VALUE"""),5777000.0)</f>
        <v>5777000</v>
      </c>
      <c r="N2084" s="468">
        <f>IFERROR(__xludf.DUMMYFUNCTION("""COMPUTED_VALUE"""),0.0)</f>
        <v>0</v>
      </c>
      <c r="O2084" s="468">
        <f>IFERROR(__xludf.DUMMYFUNCTION("""COMPUTED_VALUE"""),0.0)</f>
        <v>0</v>
      </c>
      <c r="P2084" s="468">
        <f>IFERROR(__xludf.DUMMYFUNCTION("""COMPUTED_VALUE"""),0.0)</f>
        <v>0</v>
      </c>
      <c r="Q2084" s="468"/>
      <c r="R2084" s="468"/>
      <c r="S2084" s="468"/>
      <c r="T2084" s="468"/>
      <c r="U2084" s="468"/>
      <c r="V2084" s="468"/>
      <c r="W2084" s="468"/>
      <c r="X2084" s="468"/>
      <c r="Y2084" s="468"/>
      <c r="Z2084" s="468"/>
      <c r="AA2084" s="468"/>
      <c r="AB2084" s="468"/>
      <c r="AC2084" s="468"/>
      <c r="AD2084" s="468"/>
      <c r="AE2084" s="468"/>
      <c r="AF2084" s="468"/>
      <c r="AG2084" s="468"/>
      <c r="AH2084" s="468"/>
      <c r="AI2084" s="468"/>
      <c r="AJ2084" s="468"/>
    </row>
    <row r="2085" ht="15.75" customHeight="1">
      <c r="A2085" s="468">
        <f>IFERROR(__xludf.DUMMYFUNCTION("""COMPUTED_VALUE"""),8.1211120268E10)</f>
        <v>81211120268</v>
      </c>
      <c r="B2085" s="468">
        <f>IFERROR(__xludf.DUMMYFUNCTION("""COMPUTED_VALUE"""),8121.0)</f>
        <v>8121</v>
      </c>
      <c r="C2085" s="468">
        <f>IFERROR(__xludf.DUMMYFUNCTION("""COMPUTED_VALUE"""),11.0)</f>
        <v>11</v>
      </c>
      <c r="D2085" s="468">
        <f>IFERROR(__xludf.DUMMYFUNCTION("""COMPUTED_VALUE"""),2026.0)</f>
        <v>2026</v>
      </c>
      <c r="E2085" s="468">
        <f>IFERROR(__xludf.DUMMYFUNCTION("""COMPUTED_VALUE"""),8.0)</f>
        <v>8</v>
      </c>
      <c r="F2085" s="468" t="str">
        <f>IFERROR(__xludf.DUMMYFUNCTION("""COMPUTED_VALUE"""),"Agosto")</f>
        <v>Agosto</v>
      </c>
      <c r="G2085" s="468">
        <f>IFERROR(__xludf.DUMMYFUNCTION("""COMPUTED_VALUE"""),0.0)</f>
        <v>0</v>
      </c>
      <c r="H2085" s="468">
        <f>IFERROR(__xludf.DUMMYFUNCTION("""COMPUTED_VALUE"""),0.0)</f>
        <v>0</v>
      </c>
      <c r="I2085" s="468">
        <f>IFERROR(__xludf.DUMMYFUNCTION("""COMPUTED_VALUE"""),0.0)</f>
        <v>0</v>
      </c>
      <c r="J2085" s="468">
        <f>IFERROR(__xludf.DUMMYFUNCTION("""COMPUTED_VALUE"""),5777000.0)</f>
        <v>5777000</v>
      </c>
      <c r="K2085" s="468">
        <f>IFERROR(__xludf.DUMMYFUNCTION("""COMPUTED_VALUE"""),0.0)</f>
        <v>0</v>
      </c>
      <c r="L2085" s="468">
        <f>IFERROR(__xludf.DUMMYFUNCTION("""COMPUTED_VALUE"""),0.0)</f>
        <v>0</v>
      </c>
      <c r="M2085" s="468">
        <f>IFERROR(__xludf.DUMMYFUNCTION("""COMPUTED_VALUE"""),5777000.0)</f>
        <v>5777000</v>
      </c>
      <c r="N2085" s="468">
        <f>IFERROR(__xludf.DUMMYFUNCTION("""COMPUTED_VALUE"""),0.0)</f>
        <v>0</v>
      </c>
      <c r="O2085" s="468">
        <f>IFERROR(__xludf.DUMMYFUNCTION("""COMPUTED_VALUE"""),0.0)</f>
        <v>0</v>
      </c>
      <c r="P2085" s="468">
        <f>IFERROR(__xludf.DUMMYFUNCTION("""COMPUTED_VALUE"""),0.0)</f>
        <v>0</v>
      </c>
      <c r="Q2085" s="468"/>
      <c r="R2085" s="468"/>
      <c r="S2085" s="468"/>
      <c r="T2085" s="468"/>
      <c r="U2085" s="468"/>
      <c r="V2085" s="468"/>
      <c r="W2085" s="468"/>
      <c r="X2085" s="468"/>
      <c r="Y2085" s="468"/>
      <c r="Z2085" s="468"/>
      <c r="AA2085" s="468"/>
      <c r="AB2085" s="468"/>
      <c r="AC2085" s="468"/>
      <c r="AD2085" s="468"/>
      <c r="AE2085" s="468"/>
      <c r="AF2085" s="468"/>
      <c r="AG2085" s="468"/>
      <c r="AH2085" s="468"/>
      <c r="AI2085" s="468"/>
      <c r="AJ2085" s="468"/>
    </row>
    <row r="2086" ht="15.75" customHeight="1">
      <c r="A2086" s="468">
        <f>IFERROR(__xludf.DUMMYFUNCTION("""COMPUTED_VALUE"""),8.1211120269E10)</f>
        <v>81211120269</v>
      </c>
      <c r="B2086" s="468">
        <f>IFERROR(__xludf.DUMMYFUNCTION("""COMPUTED_VALUE"""),8121.0)</f>
        <v>8121</v>
      </c>
      <c r="C2086" s="468">
        <f>IFERROR(__xludf.DUMMYFUNCTION("""COMPUTED_VALUE"""),11.0)</f>
        <v>11</v>
      </c>
      <c r="D2086" s="468">
        <f>IFERROR(__xludf.DUMMYFUNCTION("""COMPUTED_VALUE"""),2026.0)</f>
        <v>2026</v>
      </c>
      <c r="E2086" s="468">
        <f>IFERROR(__xludf.DUMMYFUNCTION("""COMPUTED_VALUE"""),9.0)</f>
        <v>9</v>
      </c>
      <c r="F2086" s="468" t="str">
        <f>IFERROR(__xludf.DUMMYFUNCTION("""COMPUTED_VALUE"""),"Septiembre")</f>
        <v>Septiembre</v>
      </c>
      <c r="G2086" s="468">
        <f>IFERROR(__xludf.DUMMYFUNCTION("""COMPUTED_VALUE"""),0.0)</f>
        <v>0</v>
      </c>
      <c r="H2086" s="468">
        <f>IFERROR(__xludf.DUMMYFUNCTION("""COMPUTED_VALUE"""),0.0)</f>
        <v>0</v>
      </c>
      <c r="I2086" s="468">
        <f>IFERROR(__xludf.DUMMYFUNCTION("""COMPUTED_VALUE"""),0.0)</f>
        <v>0</v>
      </c>
      <c r="J2086" s="468">
        <f>IFERROR(__xludf.DUMMYFUNCTION("""COMPUTED_VALUE"""),5777000.0)</f>
        <v>5777000</v>
      </c>
      <c r="K2086" s="468">
        <f>IFERROR(__xludf.DUMMYFUNCTION("""COMPUTED_VALUE"""),0.0)</f>
        <v>0</v>
      </c>
      <c r="L2086" s="468">
        <f>IFERROR(__xludf.DUMMYFUNCTION("""COMPUTED_VALUE"""),0.0)</f>
        <v>0</v>
      </c>
      <c r="M2086" s="468">
        <f>IFERROR(__xludf.DUMMYFUNCTION("""COMPUTED_VALUE"""),5777000.0)</f>
        <v>5777000</v>
      </c>
      <c r="N2086" s="468">
        <f>IFERROR(__xludf.DUMMYFUNCTION("""COMPUTED_VALUE"""),0.0)</f>
        <v>0</v>
      </c>
      <c r="O2086" s="468">
        <f>IFERROR(__xludf.DUMMYFUNCTION("""COMPUTED_VALUE"""),0.0)</f>
        <v>0</v>
      </c>
      <c r="P2086" s="468">
        <f>IFERROR(__xludf.DUMMYFUNCTION("""COMPUTED_VALUE"""),0.0)</f>
        <v>0</v>
      </c>
      <c r="Q2086" s="468"/>
      <c r="R2086" s="468"/>
      <c r="S2086" s="468"/>
      <c r="T2086" s="468"/>
      <c r="U2086" s="468"/>
      <c r="V2086" s="468"/>
      <c r="W2086" s="468"/>
      <c r="X2086" s="468"/>
      <c r="Y2086" s="468"/>
      <c r="Z2086" s="468"/>
      <c r="AA2086" s="468"/>
      <c r="AB2086" s="468"/>
      <c r="AC2086" s="468"/>
      <c r="AD2086" s="468"/>
      <c r="AE2086" s="468"/>
      <c r="AF2086" s="468"/>
      <c r="AG2086" s="468"/>
      <c r="AH2086" s="468"/>
      <c r="AI2086" s="468"/>
      <c r="AJ2086" s="468"/>
    </row>
    <row r="2087" ht="15.75" customHeight="1">
      <c r="A2087" s="468">
        <f>IFERROR(__xludf.DUMMYFUNCTION("""COMPUTED_VALUE"""),8.1211120261E11)</f>
        <v>812111202610</v>
      </c>
      <c r="B2087" s="468">
        <f>IFERROR(__xludf.DUMMYFUNCTION("""COMPUTED_VALUE"""),8121.0)</f>
        <v>8121</v>
      </c>
      <c r="C2087" s="468">
        <f>IFERROR(__xludf.DUMMYFUNCTION("""COMPUTED_VALUE"""),11.0)</f>
        <v>11</v>
      </c>
      <c r="D2087" s="468">
        <f>IFERROR(__xludf.DUMMYFUNCTION("""COMPUTED_VALUE"""),2026.0)</f>
        <v>2026</v>
      </c>
      <c r="E2087" s="468">
        <f>IFERROR(__xludf.DUMMYFUNCTION("""COMPUTED_VALUE"""),10.0)</f>
        <v>10</v>
      </c>
      <c r="F2087" s="468" t="str">
        <f>IFERROR(__xludf.DUMMYFUNCTION("""COMPUTED_VALUE"""),"Octubre")</f>
        <v>Octubre</v>
      </c>
      <c r="G2087" s="468">
        <f>IFERROR(__xludf.DUMMYFUNCTION("""COMPUTED_VALUE"""),0.0)</f>
        <v>0</v>
      </c>
      <c r="H2087" s="468">
        <f>IFERROR(__xludf.DUMMYFUNCTION("""COMPUTED_VALUE"""),0.0)</f>
        <v>0</v>
      </c>
      <c r="I2087" s="468">
        <f>IFERROR(__xludf.DUMMYFUNCTION("""COMPUTED_VALUE"""),0.0)</f>
        <v>0</v>
      </c>
      <c r="J2087" s="468">
        <f>IFERROR(__xludf.DUMMYFUNCTION("""COMPUTED_VALUE"""),3.33299E8)</f>
        <v>333299000</v>
      </c>
      <c r="K2087" s="468">
        <f>IFERROR(__xludf.DUMMYFUNCTION("""COMPUTED_VALUE"""),0.0)</f>
        <v>0</v>
      </c>
      <c r="L2087" s="468">
        <f>IFERROR(__xludf.DUMMYFUNCTION("""COMPUTED_VALUE"""),0.0)</f>
        <v>0</v>
      </c>
      <c r="M2087" s="468">
        <f>IFERROR(__xludf.DUMMYFUNCTION("""COMPUTED_VALUE"""),3.33299E8)</f>
        <v>333299000</v>
      </c>
      <c r="N2087" s="468">
        <f>IFERROR(__xludf.DUMMYFUNCTION("""COMPUTED_VALUE"""),0.0)</f>
        <v>0</v>
      </c>
      <c r="O2087" s="468">
        <f>IFERROR(__xludf.DUMMYFUNCTION("""COMPUTED_VALUE"""),0.0)</f>
        <v>0</v>
      </c>
      <c r="P2087" s="468">
        <f>IFERROR(__xludf.DUMMYFUNCTION("""COMPUTED_VALUE"""),0.0)</f>
        <v>0</v>
      </c>
      <c r="Q2087" s="468"/>
      <c r="R2087" s="468"/>
      <c r="S2087" s="468"/>
      <c r="T2087" s="468"/>
      <c r="U2087" s="468"/>
      <c r="V2087" s="468"/>
      <c r="W2087" s="468"/>
      <c r="X2087" s="468"/>
      <c r="Y2087" s="468"/>
      <c r="Z2087" s="468"/>
      <c r="AA2087" s="468"/>
      <c r="AB2087" s="468"/>
      <c r="AC2087" s="468"/>
      <c r="AD2087" s="468"/>
      <c r="AE2087" s="468"/>
      <c r="AF2087" s="468"/>
      <c r="AG2087" s="468"/>
      <c r="AH2087" s="468"/>
      <c r="AI2087" s="468"/>
      <c r="AJ2087" s="468"/>
    </row>
    <row r="2088" ht="15.75" customHeight="1">
      <c r="A2088" s="468">
        <f>IFERROR(__xludf.DUMMYFUNCTION("""COMPUTED_VALUE"""),8.12111202611E11)</f>
        <v>812111202611</v>
      </c>
      <c r="B2088" s="468">
        <f>IFERROR(__xludf.DUMMYFUNCTION("""COMPUTED_VALUE"""),8121.0)</f>
        <v>8121</v>
      </c>
      <c r="C2088" s="468">
        <f>IFERROR(__xludf.DUMMYFUNCTION("""COMPUTED_VALUE"""),11.0)</f>
        <v>11</v>
      </c>
      <c r="D2088" s="468">
        <f>IFERROR(__xludf.DUMMYFUNCTION("""COMPUTED_VALUE"""),2026.0)</f>
        <v>2026</v>
      </c>
      <c r="E2088" s="468">
        <f>IFERROR(__xludf.DUMMYFUNCTION("""COMPUTED_VALUE"""),11.0)</f>
        <v>11</v>
      </c>
      <c r="F2088" s="468" t="str">
        <f>IFERROR(__xludf.DUMMYFUNCTION("""COMPUTED_VALUE"""),"Noviembre")</f>
        <v>Noviembre</v>
      </c>
      <c r="G2088" s="468">
        <f>IFERROR(__xludf.DUMMYFUNCTION("""COMPUTED_VALUE"""),0.0)</f>
        <v>0</v>
      </c>
      <c r="H2088" s="468">
        <f>IFERROR(__xludf.DUMMYFUNCTION("""COMPUTED_VALUE"""),0.0)</f>
        <v>0</v>
      </c>
      <c r="I2088" s="468">
        <f>IFERROR(__xludf.DUMMYFUNCTION("""COMPUTED_VALUE"""),0.0)</f>
        <v>0</v>
      </c>
      <c r="J2088" s="468">
        <f>IFERROR(__xludf.DUMMYFUNCTION("""COMPUTED_VALUE"""),5777000.0)</f>
        <v>5777000</v>
      </c>
      <c r="K2088" s="468">
        <f>IFERROR(__xludf.DUMMYFUNCTION("""COMPUTED_VALUE"""),0.0)</f>
        <v>0</v>
      </c>
      <c r="L2088" s="468">
        <f>IFERROR(__xludf.DUMMYFUNCTION("""COMPUTED_VALUE"""),0.0)</f>
        <v>0</v>
      </c>
      <c r="M2088" s="468">
        <f>IFERROR(__xludf.DUMMYFUNCTION("""COMPUTED_VALUE"""),5777000.0)</f>
        <v>5777000</v>
      </c>
      <c r="N2088" s="468">
        <f>IFERROR(__xludf.DUMMYFUNCTION("""COMPUTED_VALUE"""),0.0)</f>
        <v>0</v>
      </c>
      <c r="O2088" s="468">
        <f>IFERROR(__xludf.DUMMYFUNCTION("""COMPUTED_VALUE"""),0.0)</f>
        <v>0</v>
      </c>
      <c r="P2088" s="468">
        <f>IFERROR(__xludf.DUMMYFUNCTION("""COMPUTED_VALUE"""),0.0)</f>
        <v>0</v>
      </c>
      <c r="Q2088" s="468"/>
      <c r="R2088" s="468"/>
      <c r="S2088" s="468"/>
      <c r="T2088" s="468"/>
      <c r="U2088" s="468"/>
      <c r="V2088" s="468"/>
      <c r="W2088" s="468"/>
      <c r="X2088" s="468"/>
      <c r="Y2088" s="468"/>
      <c r="Z2088" s="468"/>
      <c r="AA2088" s="468"/>
      <c r="AB2088" s="468"/>
      <c r="AC2088" s="468"/>
      <c r="AD2088" s="468"/>
      <c r="AE2088" s="468"/>
      <c r="AF2088" s="468"/>
      <c r="AG2088" s="468"/>
      <c r="AH2088" s="468"/>
      <c r="AI2088" s="468"/>
      <c r="AJ2088" s="468"/>
    </row>
    <row r="2089" ht="15.75" customHeight="1">
      <c r="A2089" s="468">
        <f>IFERROR(__xludf.DUMMYFUNCTION("""COMPUTED_VALUE"""),8.12111202612E11)</f>
        <v>812111202612</v>
      </c>
      <c r="B2089" s="468">
        <f>IFERROR(__xludf.DUMMYFUNCTION("""COMPUTED_VALUE"""),8121.0)</f>
        <v>8121</v>
      </c>
      <c r="C2089" s="468">
        <f>IFERROR(__xludf.DUMMYFUNCTION("""COMPUTED_VALUE"""),11.0)</f>
        <v>11</v>
      </c>
      <c r="D2089" s="468">
        <f>IFERROR(__xludf.DUMMYFUNCTION("""COMPUTED_VALUE"""),2026.0)</f>
        <v>2026</v>
      </c>
      <c r="E2089" s="468">
        <f>IFERROR(__xludf.DUMMYFUNCTION("""COMPUTED_VALUE"""),12.0)</f>
        <v>12</v>
      </c>
      <c r="F2089" s="468" t="str">
        <f>IFERROR(__xludf.DUMMYFUNCTION("""COMPUTED_VALUE"""),"Diciembre")</f>
        <v>Diciembre</v>
      </c>
      <c r="G2089" s="468">
        <f>IFERROR(__xludf.DUMMYFUNCTION("""COMPUTED_VALUE"""),0.0)</f>
        <v>0</v>
      </c>
      <c r="H2089" s="468">
        <f>IFERROR(__xludf.DUMMYFUNCTION("""COMPUTED_VALUE"""),0.0)</f>
        <v>0</v>
      </c>
      <c r="I2089" s="468">
        <f>IFERROR(__xludf.DUMMYFUNCTION("""COMPUTED_VALUE"""),0.0)</f>
        <v>0</v>
      </c>
      <c r="J2089" s="468">
        <f>IFERROR(__xludf.DUMMYFUNCTION("""COMPUTED_VALUE"""),9243200.0)</f>
        <v>9243200</v>
      </c>
      <c r="K2089" s="468">
        <f>IFERROR(__xludf.DUMMYFUNCTION("""COMPUTED_VALUE"""),0.0)</f>
        <v>0</v>
      </c>
      <c r="L2089" s="468">
        <f>IFERROR(__xludf.DUMMYFUNCTION("""COMPUTED_VALUE"""),0.0)</f>
        <v>0</v>
      </c>
      <c r="M2089" s="468">
        <f>IFERROR(__xludf.DUMMYFUNCTION("""COMPUTED_VALUE"""),9243200.0)</f>
        <v>9243200</v>
      </c>
      <c r="N2089" s="468">
        <f>IFERROR(__xludf.DUMMYFUNCTION("""COMPUTED_VALUE"""),0.0)</f>
        <v>0</v>
      </c>
      <c r="O2089" s="468">
        <f>IFERROR(__xludf.DUMMYFUNCTION("""COMPUTED_VALUE"""),0.0)</f>
        <v>0</v>
      </c>
      <c r="P2089" s="468">
        <f>IFERROR(__xludf.DUMMYFUNCTION("""COMPUTED_VALUE"""),0.0)</f>
        <v>0</v>
      </c>
      <c r="Q2089" s="468"/>
      <c r="R2089" s="468"/>
      <c r="S2089" s="468"/>
      <c r="T2089" s="468"/>
      <c r="U2089" s="468"/>
      <c r="V2089" s="468"/>
      <c r="W2089" s="468"/>
      <c r="X2089" s="468"/>
      <c r="Y2089" s="468"/>
      <c r="Z2089" s="468"/>
      <c r="AA2089" s="468"/>
      <c r="AB2089" s="468"/>
      <c r="AC2089" s="468"/>
      <c r="AD2089" s="468"/>
      <c r="AE2089" s="468"/>
      <c r="AF2089" s="468"/>
      <c r="AG2089" s="468"/>
      <c r="AH2089" s="468"/>
      <c r="AI2089" s="468"/>
      <c r="AJ2089" s="468"/>
    </row>
    <row r="2090" ht="15.75" customHeight="1">
      <c r="A2090" s="468">
        <f>IFERROR(__xludf.DUMMYFUNCTION("""COMPUTED_VALUE"""),8.1211220261E10)</f>
        <v>81211220261</v>
      </c>
      <c r="B2090" s="468">
        <f>IFERROR(__xludf.DUMMYFUNCTION("""COMPUTED_VALUE"""),8121.0)</f>
        <v>8121</v>
      </c>
      <c r="C2090" s="468">
        <f>IFERROR(__xludf.DUMMYFUNCTION("""COMPUTED_VALUE"""),12.0)</f>
        <v>12</v>
      </c>
      <c r="D2090" s="468">
        <f>IFERROR(__xludf.DUMMYFUNCTION("""COMPUTED_VALUE"""),2026.0)</f>
        <v>2026</v>
      </c>
      <c r="E2090" s="468">
        <f>IFERROR(__xludf.DUMMYFUNCTION("""COMPUTED_VALUE"""),1.0)</f>
        <v>1</v>
      </c>
      <c r="F2090" s="468" t="str">
        <f>IFERROR(__xludf.DUMMYFUNCTION("""COMPUTED_VALUE"""),"Enero")</f>
        <v>Enero</v>
      </c>
      <c r="G2090" s="468">
        <f>IFERROR(__xludf.DUMMYFUNCTION("""COMPUTED_VALUE"""),2.453143951E9)</f>
        <v>2453143951</v>
      </c>
      <c r="H2090" s="468">
        <f>IFERROR(__xludf.DUMMYFUNCTION("""COMPUTED_VALUE"""),2.3810045E9)</f>
        <v>2381004500</v>
      </c>
      <c r="I2090" s="468">
        <f>IFERROR(__xludf.DUMMYFUNCTION("""COMPUTED_VALUE"""),7.21394505E7)</f>
        <v>72139450.5</v>
      </c>
      <c r="J2090" s="468">
        <f>IFERROR(__xludf.DUMMYFUNCTION("""COMPUTED_VALUE"""),0.0)</f>
        <v>0</v>
      </c>
      <c r="K2090" s="468">
        <f>IFERROR(__xludf.DUMMYFUNCTION("""COMPUTED_VALUE"""),2.3810045E9)</f>
        <v>2381004500</v>
      </c>
      <c r="L2090" s="468">
        <f>IFERROR(__xludf.DUMMYFUNCTION("""COMPUTED_VALUE"""),2.317525623E9)</f>
        <v>2317525623</v>
      </c>
      <c r="M2090" s="468">
        <f>IFERROR(__xludf.DUMMYFUNCTION("""COMPUTED_VALUE"""),0.0)</f>
        <v>0</v>
      </c>
      <c r="N2090" s="468">
        <f>IFERROR(__xludf.DUMMYFUNCTION("""COMPUTED_VALUE"""),0.0)</f>
        <v>0</v>
      </c>
      <c r="O2090" s="468">
        <f>IFERROR(__xludf.DUMMYFUNCTION("""COMPUTED_VALUE"""),7.21394505E7)</f>
        <v>72139450.5</v>
      </c>
      <c r="P2090" s="468">
        <f>IFERROR(__xludf.DUMMYFUNCTION("""COMPUTED_VALUE"""),6050833.0)</f>
        <v>6050833</v>
      </c>
      <c r="Q2090" s="468"/>
      <c r="R2090" s="468"/>
      <c r="S2090" s="468"/>
      <c r="T2090" s="468"/>
      <c r="U2090" s="468"/>
      <c r="V2090" s="468"/>
      <c r="W2090" s="468"/>
      <c r="X2090" s="468"/>
      <c r="Y2090" s="468"/>
      <c r="Z2090" s="468"/>
      <c r="AA2090" s="468"/>
      <c r="AB2090" s="468"/>
      <c r="AC2090" s="468"/>
      <c r="AD2090" s="468"/>
      <c r="AE2090" s="468"/>
      <c r="AF2090" s="468"/>
      <c r="AG2090" s="468"/>
      <c r="AH2090" s="468"/>
      <c r="AI2090" s="468"/>
      <c r="AJ2090" s="468"/>
    </row>
    <row r="2091" ht="15.75" customHeight="1">
      <c r="A2091" s="468">
        <f>IFERROR(__xludf.DUMMYFUNCTION("""COMPUTED_VALUE"""),8.1211220262E10)</f>
        <v>81211220262</v>
      </c>
      <c r="B2091" s="468">
        <f>IFERROR(__xludf.DUMMYFUNCTION("""COMPUTED_VALUE"""),8121.0)</f>
        <v>8121</v>
      </c>
      <c r="C2091" s="468">
        <f>IFERROR(__xludf.DUMMYFUNCTION("""COMPUTED_VALUE"""),12.0)</f>
        <v>12</v>
      </c>
      <c r="D2091" s="468">
        <f>IFERROR(__xludf.DUMMYFUNCTION("""COMPUTED_VALUE"""),2026.0)</f>
        <v>2026</v>
      </c>
      <c r="E2091" s="468">
        <f>IFERROR(__xludf.DUMMYFUNCTION("""COMPUTED_VALUE"""),2.0)</f>
        <v>2</v>
      </c>
      <c r="F2091" s="468" t="str">
        <f>IFERROR(__xludf.DUMMYFUNCTION("""COMPUTED_VALUE"""),"Febrero")</f>
        <v>Febrero</v>
      </c>
      <c r="G2091" s="468">
        <f>IFERROR(__xludf.DUMMYFUNCTION("""COMPUTED_VALUE"""),5.71304495E7)</f>
        <v>57130449.5</v>
      </c>
      <c r="H2091" s="468">
        <f>IFERROR(__xludf.DUMMYFUNCTION("""COMPUTED_VALUE"""),0.0)</f>
        <v>0</v>
      </c>
      <c r="I2091" s="468">
        <f>IFERROR(__xludf.DUMMYFUNCTION("""COMPUTED_VALUE"""),5.71304495E7)</f>
        <v>57130449.5</v>
      </c>
      <c r="J2091" s="468">
        <f>IFERROR(__xludf.DUMMYFUNCTION("""COMPUTED_VALUE"""),6.1932027E7)</f>
        <v>61932027</v>
      </c>
      <c r="K2091" s="468">
        <f>IFERROR(__xludf.DUMMYFUNCTION("""COMPUTED_VALUE"""),0.0)</f>
        <v>0</v>
      </c>
      <c r="L2091" s="468">
        <f>IFERROR(__xludf.DUMMYFUNCTION("""COMPUTED_VALUE"""),0.0)</f>
        <v>0</v>
      </c>
      <c r="M2091" s="468">
        <f>IFERROR(__xludf.DUMMYFUNCTION("""COMPUTED_VALUE"""),6.1932027E7)</f>
        <v>61932027</v>
      </c>
      <c r="N2091" s="468">
        <f>IFERROR(__xludf.DUMMYFUNCTION("""COMPUTED_VALUE"""),2.0103335E7)</f>
        <v>20103335</v>
      </c>
      <c r="O2091" s="468">
        <f>IFERROR(__xludf.DUMMYFUNCTION("""COMPUTED_VALUE"""),5.71304495E7)</f>
        <v>57130449.5</v>
      </c>
      <c r="P2091" s="468">
        <f>IFERROR(__xludf.DUMMYFUNCTION("""COMPUTED_VALUE"""),8665967.0)</f>
        <v>8665967</v>
      </c>
      <c r="Q2091" s="468"/>
      <c r="R2091" s="468"/>
      <c r="S2091" s="468"/>
      <c r="T2091" s="468"/>
      <c r="U2091" s="468"/>
      <c r="V2091" s="468"/>
      <c r="W2091" s="468"/>
      <c r="X2091" s="468"/>
      <c r="Y2091" s="468"/>
      <c r="Z2091" s="468"/>
      <c r="AA2091" s="468"/>
      <c r="AB2091" s="468"/>
      <c r="AC2091" s="468"/>
      <c r="AD2091" s="468"/>
      <c r="AE2091" s="468"/>
      <c r="AF2091" s="468"/>
      <c r="AG2091" s="468"/>
      <c r="AH2091" s="468"/>
      <c r="AI2091" s="468"/>
      <c r="AJ2091" s="468"/>
    </row>
    <row r="2092" ht="15.75" customHeight="1">
      <c r="A2092" s="468">
        <f>IFERROR(__xludf.DUMMYFUNCTION("""COMPUTED_VALUE"""),8.1211220263E10)</f>
        <v>81211220263</v>
      </c>
      <c r="B2092" s="468">
        <f>IFERROR(__xludf.DUMMYFUNCTION("""COMPUTED_VALUE"""),8121.0)</f>
        <v>8121</v>
      </c>
      <c r="C2092" s="468">
        <f>IFERROR(__xludf.DUMMYFUNCTION("""COMPUTED_VALUE"""),12.0)</f>
        <v>12</v>
      </c>
      <c r="D2092" s="468">
        <f>IFERROR(__xludf.DUMMYFUNCTION("""COMPUTED_VALUE"""),2026.0)</f>
        <v>2026</v>
      </c>
      <c r="E2092" s="468">
        <f>IFERROR(__xludf.DUMMYFUNCTION("""COMPUTED_VALUE"""),3.0)</f>
        <v>3</v>
      </c>
      <c r="F2092" s="468" t="str">
        <f>IFERROR(__xludf.DUMMYFUNCTION("""COMPUTED_VALUE"""),"Marzo")</f>
        <v>Marzo</v>
      </c>
      <c r="G2092" s="468">
        <f>IFERROR(__xludf.DUMMYFUNCTION("""COMPUTED_VALUE"""),1.22056E7)</f>
        <v>12205600</v>
      </c>
      <c r="H2092" s="468">
        <f>IFERROR(__xludf.DUMMYFUNCTION("""COMPUTED_VALUE"""),0.0)</f>
        <v>0</v>
      </c>
      <c r="I2092" s="468">
        <f>IFERROR(__xludf.DUMMYFUNCTION("""COMPUTED_VALUE"""),1.22056E7)</f>
        <v>12205600</v>
      </c>
      <c r="J2092" s="468">
        <f>IFERROR(__xludf.DUMMYFUNCTION("""COMPUTED_VALUE"""),2.4107626E8)</f>
        <v>241076260</v>
      </c>
      <c r="K2092" s="468">
        <f>IFERROR(__xludf.DUMMYFUNCTION("""COMPUTED_VALUE"""),0.0)</f>
        <v>0</v>
      </c>
      <c r="L2092" s="468">
        <f>IFERROR(__xludf.DUMMYFUNCTION("""COMPUTED_VALUE"""),0.0)</f>
        <v>0</v>
      </c>
      <c r="M2092" s="468">
        <f>IFERROR(__xludf.DUMMYFUNCTION("""COMPUTED_VALUE"""),2.4107626E8)</f>
        <v>241076260</v>
      </c>
      <c r="N2092" s="468">
        <f>IFERROR(__xludf.DUMMYFUNCTION("""COMPUTED_VALUE"""),0.0)</f>
        <v>0</v>
      </c>
      <c r="O2092" s="468">
        <f>IFERROR(__xludf.DUMMYFUNCTION("""COMPUTED_VALUE"""),1.22056E7)</f>
        <v>12205600</v>
      </c>
      <c r="P2092" s="468">
        <f>IFERROR(__xludf.DUMMYFUNCTION("""COMPUTED_VALUE"""),0.0)</f>
        <v>0</v>
      </c>
      <c r="Q2092" s="468"/>
      <c r="R2092" s="468"/>
      <c r="S2092" s="468"/>
      <c r="T2092" s="468"/>
      <c r="U2092" s="468"/>
      <c r="V2092" s="468"/>
      <c r="W2092" s="468"/>
      <c r="X2092" s="468"/>
      <c r="Y2092" s="468"/>
      <c r="Z2092" s="468"/>
      <c r="AA2092" s="468"/>
      <c r="AB2092" s="468"/>
      <c r="AC2092" s="468"/>
      <c r="AD2092" s="468"/>
      <c r="AE2092" s="468"/>
      <c r="AF2092" s="468"/>
      <c r="AG2092" s="468"/>
      <c r="AH2092" s="468"/>
      <c r="AI2092" s="468"/>
      <c r="AJ2092" s="468"/>
    </row>
    <row r="2093" ht="15.75" customHeight="1">
      <c r="A2093" s="468">
        <f>IFERROR(__xludf.DUMMYFUNCTION("""COMPUTED_VALUE"""),8.1211220264E10)</f>
        <v>81211220264</v>
      </c>
      <c r="B2093" s="468">
        <f>IFERROR(__xludf.DUMMYFUNCTION("""COMPUTED_VALUE"""),8121.0)</f>
        <v>8121</v>
      </c>
      <c r="C2093" s="468">
        <f>IFERROR(__xludf.DUMMYFUNCTION("""COMPUTED_VALUE"""),12.0)</f>
        <v>12</v>
      </c>
      <c r="D2093" s="468">
        <f>IFERROR(__xludf.DUMMYFUNCTION("""COMPUTED_VALUE"""),2026.0)</f>
        <v>2026</v>
      </c>
      <c r="E2093" s="468">
        <f>IFERROR(__xludf.DUMMYFUNCTION("""COMPUTED_VALUE"""),4.0)</f>
        <v>4</v>
      </c>
      <c r="F2093" s="468" t="str">
        <f>IFERROR(__xludf.DUMMYFUNCTION("""COMPUTED_VALUE"""),"Abril")</f>
        <v>Abril</v>
      </c>
      <c r="G2093" s="468">
        <f>IFERROR(__xludf.DUMMYFUNCTION("""COMPUTED_VALUE"""),0.0)</f>
        <v>0</v>
      </c>
      <c r="H2093" s="468">
        <f>IFERROR(__xludf.DUMMYFUNCTION("""COMPUTED_VALUE"""),0.0)</f>
        <v>0</v>
      </c>
      <c r="I2093" s="468">
        <f>IFERROR(__xludf.DUMMYFUNCTION("""COMPUTED_VALUE"""),0.0)</f>
        <v>0</v>
      </c>
      <c r="J2093" s="468">
        <f>IFERROR(__xludf.DUMMYFUNCTION("""COMPUTED_VALUE"""),2.4107626E8)</f>
        <v>241076260</v>
      </c>
      <c r="K2093" s="468">
        <f>IFERROR(__xludf.DUMMYFUNCTION("""COMPUTED_VALUE"""),0.0)</f>
        <v>0</v>
      </c>
      <c r="L2093" s="468">
        <f>IFERROR(__xludf.DUMMYFUNCTION("""COMPUTED_VALUE"""),0.0)</f>
        <v>0</v>
      </c>
      <c r="M2093" s="468">
        <f>IFERROR(__xludf.DUMMYFUNCTION("""COMPUTED_VALUE"""),2.4107626E8)</f>
        <v>241076260</v>
      </c>
      <c r="N2093" s="468">
        <f>IFERROR(__xludf.DUMMYFUNCTION("""COMPUTED_VALUE"""),0.0)</f>
        <v>0</v>
      </c>
      <c r="O2093" s="468">
        <f>IFERROR(__xludf.DUMMYFUNCTION("""COMPUTED_VALUE"""),0.0)</f>
        <v>0</v>
      </c>
      <c r="P2093" s="468">
        <f>IFERROR(__xludf.DUMMYFUNCTION("""COMPUTED_VALUE"""),0.0)</f>
        <v>0</v>
      </c>
      <c r="Q2093" s="468"/>
      <c r="R2093" s="468"/>
      <c r="S2093" s="468"/>
      <c r="T2093" s="468"/>
      <c r="U2093" s="468"/>
      <c r="V2093" s="468"/>
      <c r="W2093" s="468"/>
      <c r="X2093" s="468"/>
      <c r="Y2093" s="468"/>
      <c r="Z2093" s="468"/>
      <c r="AA2093" s="468"/>
      <c r="AB2093" s="468"/>
      <c r="AC2093" s="468"/>
      <c r="AD2093" s="468"/>
      <c r="AE2093" s="468"/>
      <c r="AF2093" s="468"/>
      <c r="AG2093" s="468"/>
      <c r="AH2093" s="468"/>
      <c r="AI2093" s="468"/>
      <c r="AJ2093" s="468"/>
    </row>
    <row r="2094" ht="15.75" customHeight="1">
      <c r="A2094" s="468">
        <f>IFERROR(__xludf.DUMMYFUNCTION("""COMPUTED_VALUE"""),8.1211220265E10)</f>
        <v>81211220265</v>
      </c>
      <c r="B2094" s="468">
        <f>IFERROR(__xludf.DUMMYFUNCTION("""COMPUTED_VALUE"""),8121.0)</f>
        <v>8121</v>
      </c>
      <c r="C2094" s="468">
        <f>IFERROR(__xludf.DUMMYFUNCTION("""COMPUTED_VALUE"""),12.0)</f>
        <v>12</v>
      </c>
      <c r="D2094" s="468">
        <f>IFERROR(__xludf.DUMMYFUNCTION("""COMPUTED_VALUE"""),2026.0)</f>
        <v>2026</v>
      </c>
      <c r="E2094" s="468">
        <f>IFERROR(__xludf.DUMMYFUNCTION("""COMPUTED_VALUE"""),5.0)</f>
        <v>5</v>
      </c>
      <c r="F2094" s="468" t="str">
        <f>IFERROR(__xludf.DUMMYFUNCTION("""COMPUTED_VALUE"""),"Mayo")</f>
        <v>Mayo</v>
      </c>
      <c r="G2094" s="468">
        <f>IFERROR(__xludf.DUMMYFUNCTION("""COMPUTED_VALUE"""),0.0)</f>
        <v>0</v>
      </c>
      <c r="H2094" s="468">
        <f>IFERROR(__xludf.DUMMYFUNCTION("""COMPUTED_VALUE"""),0.0)</f>
        <v>0</v>
      </c>
      <c r="I2094" s="468">
        <f>IFERROR(__xludf.DUMMYFUNCTION("""COMPUTED_VALUE"""),0.0)</f>
        <v>0</v>
      </c>
      <c r="J2094" s="468">
        <f>IFERROR(__xludf.DUMMYFUNCTION("""COMPUTED_VALUE"""),2.4107626E8)</f>
        <v>241076260</v>
      </c>
      <c r="K2094" s="468">
        <f>IFERROR(__xludf.DUMMYFUNCTION("""COMPUTED_VALUE"""),0.0)</f>
        <v>0</v>
      </c>
      <c r="L2094" s="468">
        <f>IFERROR(__xludf.DUMMYFUNCTION("""COMPUTED_VALUE"""),0.0)</f>
        <v>0</v>
      </c>
      <c r="M2094" s="468">
        <f>IFERROR(__xludf.DUMMYFUNCTION("""COMPUTED_VALUE"""),2.4107626E8)</f>
        <v>241076260</v>
      </c>
      <c r="N2094" s="468">
        <f>IFERROR(__xludf.DUMMYFUNCTION("""COMPUTED_VALUE"""),0.0)</f>
        <v>0</v>
      </c>
      <c r="O2094" s="468">
        <f>IFERROR(__xludf.DUMMYFUNCTION("""COMPUTED_VALUE"""),0.0)</f>
        <v>0</v>
      </c>
      <c r="P2094" s="468">
        <f>IFERROR(__xludf.DUMMYFUNCTION("""COMPUTED_VALUE"""),0.0)</f>
        <v>0</v>
      </c>
      <c r="Q2094" s="468"/>
      <c r="R2094" s="468"/>
      <c r="S2094" s="468"/>
      <c r="T2094" s="468"/>
      <c r="U2094" s="468"/>
      <c r="V2094" s="468"/>
      <c r="W2094" s="468"/>
      <c r="X2094" s="468"/>
      <c r="Y2094" s="468"/>
      <c r="Z2094" s="468"/>
      <c r="AA2094" s="468"/>
      <c r="AB2094" s="468"/>
      <c r="AC2094" s="468"/>
      <c r="AD2094" s="468"/>
      <c r="AE2094" s="468"/>
      <c r="AF2094" s="468"/>
      <c r="AG2094" s="468"/>
      <c r="AH2094" s="468"/>
      <c r="AI2094" s="468"/>
      <c r="AJ2094" s="468"/>
    </row>
    <row r="2095" ht="15.75" customHeight="1">
      <c r="A2095" s="468">
        <f>IFERROR(__xludf.DUMMYFUNCTION("""COMPUTED_VALUE"""),8.1211220266E10)</f>
        <v>81211220266</v>
      </c>
      <c r="B2095" s="468">
        <f>IFERROR(__xludf.DUMMYFUNCTION("""COMPUTED_VALUE"""),8121.0)</f>
        <v>8121</v>
      </c>
      <c r="C2095" s="468">
        <f>IFERROR(__xludf.DUMMYFUNCTION("""COMPUTED_VALUE"""),12.0)</f>
        <v>12</v>
      </c>
      <c r="D2095" s="468">
        <f>IFERROR(__xludf.DUMMYFUNCTION("""COMPUTED_VALUE"""),2026.0)</f>
        <v>2026</v>
      </c>
      <c r="E2095" s="468">
        <f>IFERROR(__xludf.DUMMYFUNCTION("""COMPUTED_VALUE"""),6.0)</f>
        <v>6</v>
      </c>
      <c r="F2095" s="468" t="str">
        <f>IFERROR(__xludf.DUMMYFUNCTION("""COMPUTED_VALUE"""),"Junio")</f>
        <v>Junio</v>
      </c>
      <c r="G2095" s="468">
        <f>IFERROR(__xludf.DUMMYFUNCTION("""COMPUTED_VALUE"""),0.0)</f>
        <v>0</v>
      </c>
      <c r="H2095" s="468">
        <f>IFERROR(__xludf.DUMMYFUNCTION("""COMPUTED_VALUE"""),0.0)</f>
        <v>0</v>
      </c>
      <c r="I2095" s="468">
        <f>IFERROR(__xludf.DUMMYFUNCTION("""COMPUTED_VALUE"""),0.0)</f>
        <v>0</v>
      </c>
      <c r="J2095" s="468">
        <f>IFERROR(__xludf.DUMMYFUNCTION("""COMPUTED_VALUE"""),2.4107626E8)</f>
        <v>241076260</v>
      </c>
      <c r="K2095" s="468">
        <f>IFERROR(__xludf.DUMMYFUNCTION("""COMPUTED_VALUE"""),0.0)</f>
        <v>0</v>
      </c>
      <c r="L2095" s="468">
        <f>IFERROR(__xludf.DUMMYFUNCTION("""COMPUTED_VALUE"""),0.0)</f>
        <v>0</v>
      </c>
      <c r="M2095" s="468">
        <f>IFERROR(__xludf.DUMMYFUNCTION("""COMPUTED_VALUE"""),2.4107626E8)</f>
        <v>241076260</v>
      </c>
      <c r="N2095" s="468">
        <f>IFERROR(__xludf.DUMMYFUNCTION("""COMPUTED_VALUE"""),0.0)</f>
        <v>0</v>
      </c>
      <c r="O2095" s="468">
        <f>IFERROR(__xludf.DUMMYFUNCTION("""COMPUTED_VALUE"""),0.0)</f>
        <v>0</v>
      </c>
      <c r="P2095" s="468">
        <f>IFERROR(__xludf.DUMMYFUNCTION("""COMPUTED_VALUE"""),0.0)</f>
        <v>0</v>
      </c>
      <c r="Q2095" s="468"/>
      <c r="R2095" s="468"/>
      <c r="S2095" s="468"/>
      <c r="T2095" s="468"/>
      <c r="U2095" s="468"/>
      <c r="V2095" s="468"/>
      <c r="W2095" s="468"/>
      <c r="X2095" s="468"/>
      <c r="Y2095" s="468"/>
      <c r="Z2095" s="468"/>
      <c r="AA2095" s="468"/>
      <c r="AB2095" s="468"/>
      <c r="AC2095" s="468"/>
      <c r="AD2095" s="468"/>
      <c r="AE2095" s="468"/>
      <c r="AF2095" s="468"/>
      <c r="AG2095" s="468"/>
      <c r="AH2095" s="468"/>
      <c r="AI2095" s="468"/>
      <c r="AJ2095" s="468"/>
    </row>
    <row r="2096" ht="15.75" customHeight="1">
      <c r="A2096" s="468">
        <f>IFERROR(__xludf.DUMMYFUNCTION("""COMPUTED_VALUE"""),8.1211220267E10)</f>
        <v>81211220267</v>
      </c>
      <c r="B2096" s="468">
        <f>IFERROR(__xludf.DUMMYFUNCTION("""COMPUTED_VALUE"""),8121.0)</f>
        <v>8121</v>
      </c>
      <c r="C2096" s="468">
        <f>IFERROR(__xludf.DUMMYFUNCTION("""COMPUTED_VALUE"""),12.0)</f>
        <v>12</v>
      </c>
      <c r="D2096" s="468">
        <f>IFERROR(__xludf.DUMMYFUNCTION("""COMPUTED_VALUE"""),2026.0)</f>
        <v>2026</v>
      </c>
      <c r="E2096" s="468">
        <f>IFERROR(__xludf.DUMMYFUNCTION("""COMPUTED_VALUE"""),7.0)</f>
        <v>7</v>
      </c>
      <c r="F2096" s="468" t="str">
        <f>IFERROR(__xludf.DUMMYFUNCTION("""COMPUTED_VALUE"""),"Julio")</f>
        <v>Julio</v>
      </c>
      <c r="G2096" s="468">
        <f>IFERROR(__xludf.DUMMYFUNCTION("""COMPUTED_VALUE"""),0.0)</f>
        <v>0</v>
      </c>
      <c r="H2096" s="468">
        <f>IFERROR(__xludf.DUMMYFUNCTION("""COMPUTED_VALUE"""),0.0)</f>
        <v>0</v>
      </c>
      <c r="I2096" s="468">
        <f>IFERROR(__xludf.DUMMYFUNCTION("""COMPUTED_VALUE"""),0.0)</f>
        <v>0</v>
      </c>
      <c r="J2096" s="468">
        <f>IFERROR(__xludf.DUMMYFUNCTION("""COMPUTED_VALUE"""),2.4107626E8)</f>
        <v>241076260</v>
      </c>
      <c r="K2096" s="468">
        <f>IFERROR(__xludf.DUMMYFUNCTION("""COMPUTED_VALUE"""),0.0)</f>
        <v>0</v>
      </c>
      <c r="L2096" s="468">
        <f>IFERROR(__xludf.DUMMYFUNCTION("""COMPUTED_VALUE"""),0.0)</f>
        <v>0</v>
      </c>
      <c r="M2096" s="468">
        <f>IFERROR(__xludf.DUMMYFUNCTION("""COMPUTED_VALUE"""),2.4107626E8)</f>
        <v>241076260</v>
      </c>
      <c r="N2096" s="468">
        <f>IFERROR(__xludf.DUMMYFUNCTION("""COMPUTED_VALUE"""),0.0)</f>
        <v>0</v>
      </c>
      <c r="O2096" s="468">
        <f>IFERROR(__xludf.DUMMYFUNCTION("""COMPUTED_VALUE"""),0.0)</f>
        <v>0</v>
      </c>
      <c r="P2096" s="468">
        <f>IFERROR(__xludf.DUMMYFUNCTION("""COMPUTED_VALUE"""),0.0)</f>
        <v>0</v>
      </c>
      <c r="Q2096" s="468"/>
      <c r="R2096" s="468"/>
      <c r="S2096" s="468"/>
      <c r="T2096" s="468"/>
      <c r="U2096" s="468"/>
      <c r="V2096" s="468"/>
      <c r="W2096" s="468"/>
      <c r="X2096" s="468"/>
      <c r="Y2096" s="468"/>
      <c r="Z2096" s="468"/>
      <c r="AA2096" s="468"/>
      <c r="AB2096" s="468"/>
      <c r="AC2096" s="468"/>
      <c r="AD2096" s="468"/>
      <c r="AE2096" s="468"/>
      <c r="AF2096" s="468"/>
      <c r="AG2096" s="468"/>
      <c r="AH2096" s="468"/>
      <c r="AI2096" s="468"/>
      <c r="AJ2096" s="468"/>
    </row>
    <row r="2097" ht="15.75" customHeight="1">
      <c r="A2097" s="468">
        <f>IFERROR(__xludf.DUMMYFUNCTION("""COMPUTED_VALUE"""),8.1211220268E10)</f>
        <v>81211220268</v>
      </c>
      <c r="B2097" s="468">
        <f>IFERROR(__xludf.DUMMYFUNCTION("""COMPUTED_VALUE"""),8121.0)</f>
        <v>8121</v>
      </c>
      <c r="C2097" s="468">
        <f>IFERROR(__xludf.DUMMYFUNCTION("""COMPUTED_VALUE"""),12.0)</f>
        <v>12</v>
      </c>
      <c r="D2097" s="468">
        <f>IFERROR(__xludf.DUMMYFUNCTION("""COMPUTED_VALUE"""),2026.0)</f>
        <v>2026</v>
      </c>
      <c r="E2097" s="468">
        <f>IFERROR(__xludf.DUMMYFUNCTION("""COMPUTED_VALUE"""),8.0)</f>
        <v>8</v>
      </c>
      <c r="F2097" s="468" t="str">
        <f>IFERROR(__xludf.DUMMYFUNCTION("""COMPUTED_VALUE"""),"Agosto")</f>
        <v>Agosto</v>
      </c>
      <c r="G2097" s="468">
        <f>IFERROR(__xludf.DUMMYFUNCTION("""COMPUTED_VALUE"""),0.0)</f>
        <v>0</v>
      </c>
      <c r="H2097" s="468">
        <f>IFERROR(__xludf.DUMMYFUNCTION("""COMPUTED_VALUE"""),0.0)</f>
        <v>0</v>
      </c>
      <c r="I2097" s="468">
        <f>IFERROR(__xludf.DUMMYFUNCTION("""COMPUTED_VALUE"""),0.0)</f>
        <v>0</v>
      </c>
      <c r="J2097" s="468">
        <f>IFERROR(__xludf.DUMMYFUNCTION("""COMPUTED_VALUE"""),2.4107626E8)</f>
        <v>241076260</v>
      </c>
      <c r="K2097" s="468">
        <f>IFERROR(__xludf.DUMMYFUNCTION("""COMPUTED_VALUE"""),0.0)</f>
        <v>0</v>
      </c>
      <c r="L2097" s="468">
        <f>IFERROR(__xludf.DUMMYFUNCTION("""COMPUTED_VALUE"""),0.0)</f>
        <v>0</v>
      </c>
      <c r="M2097" s="468">
        <f>IFERROR(__xludf.DUMMYFUNCTION("""COMPUTED_VALUE"""),2.4107626E8)</f>
        <v>241076260</v>
      </c>
      <c r="N2097" s="468">
        <f>IFERROR(__xludf.DUMMYFUNCTION("""COMPUTED_VALUE"""),0.0)</f>
        <v>0</v>
      </c>
      <c r="O2097" s="468">
        <f>IFERROR(__xludf.DUMMYFUNCTION("""COMPUTED_VALUE"""),0.0)</f>
        <v>0</v>
      </c>
      <c r="P2097" s="468">
        <f>IFERROR(__xludf.DUMMYFUNCTION("""COMPUTED_VALUE"""),0.0)</f>
        <v>0</v>
      </c>
      <c r="Q2097" s="468"/>
      <c r="R2097" s="468"/>
      <c r="S2097" s="468"/>
      <c r="T2097" s="468"/>
      <c r="U2097" s="468"/>
      <c r="V2097" s="468"/>
      <c r="W2097" s="468"/>
      <c r="X2097" s="468"/>
      <c r="Y2097" s="468"/>
      <c r="Z2097" s="468"/>
      <c r="AA2097" s="468"/>
      <c r="AB2097" s="468"/>
      <c r="AC2097" s="468"/>
      <c r="AD2097" s="468"/>
      <c r="AE2097" s="468"/>
      <c r="AF2097" s="468"/>
      <c r="AG2097" s="468"/>
      <c r="AH2097" s="468"/>
      <c r="AI2097" s="468"/>
      <c r="AJ2097" s="468"/>
    </row>
    <row r="2098" ht="15.75" customHeight="1">
      <c r="A2098" s="468">
        <f>IFERROR(__xludf.DUMMYFUNCTION("""COMPUTED_VALUE"""),8.1211220269E10)</f>
        <v>81211220269</v>
      </c>
      <c r="B2098" s="468">
        <f>IFERROR(__xludf.DUMMYFUNCTION("""COMPUTED_VALUE"""),8121.0)</f>
        <v>8121</v>
      </c>
      <c r="C2098" s="468">
        <f>IFERROR(__xludf.DUMMYFUNCTION("""COMPUTED_VALUE"""),12.0)</f>
        <v>12</v>
      </c>
      <c r="D2098" s="468">
        <f>IFERROR(__xludf.DUMMYFUNCTION("""COMPUTED_VALUE"""),2026.0)</f>
        <v>2026</v>
      </c>
      <c r="E2098" s="468">
        <f>IFERROR(__xludf.DUMMYFUNCTION("""COMPUTED_VALUE"""),9.0)</f>
        <v>9</v>
      </c>
      <c r="F2098" s="468" t="str">
        <f>IFERROR(__xludf.DUMMYFUNCTION("""COMPUTED_VALUE"""),"Septiembre")</f>
        <v>Septiembre</v>
      </c>
      <c r="G2098" s="468">
        <f>IFERROR(__xludf.DUMMYFUNCTION("""COMPUTED_VALUE"""),0.0)</f>
        <v>0</v>
      </c>
      <c r="H2098" s="468">
        <f>IFERROR(__xludf.DUMMYFUNCTION("""COMPUTED_VALUE"""),0.0)</f>
        <v>0</v>
      </c>
      <c r="I2098" s="468">
        <f>IFERROR(__xludf.DUMMYFUNCTION("""COMPUTED_VALUE"""),0.0)</f>
        <v>0</v>
      </c>
      <c r="J2098" s="468">
        <f>IFERROR(__xludf.DUMMYFUNCTION("""COMPUTED_VALUE"""),2.4107626E8)</f>
        <v>241076260</v>
      </c>
      <c r="K2098" s="468">
        <f>IFERROR(__xludf.DUMMYFUNCTION("""COMPUTED_VALUE"""),0.0)</f>
        <v>0</v>
      </c>
      <c r="L2098" s="468">
        <f>IFERROR(__xludf.DUMMYFUNCTION("""COMPUTED_VALUE"""),0.0)</f>
        <v>0</v>
      </c>
      <c r="M2098" s="468">
        <f>IFERROR(__xludf.DUMMYFUNCTION("""COMPUTED_VALUE"""),2.4107626E8)</f>
        <v>241076260</v>
      </c>
      <c r="N2098" s="468">
        <f>IFERROR(__xludf.DUMMYFUNCTION("""COMPUTED_VALUE"""),0.0)</f>
        <v>0</v>
      </c>
      <c r="O2098" s="468">
        <f>IFERROR(__xludf.DUMMYFUNCTION("""COMPUTED_VALUE"""),0.0)</f>
        <v>0</v>
      </c>
      <c r="P2098" s="468">
        <f>IFERROR(__xludf.DUMMYFUNCTION("""COMPUTED_VALUE"""),0.0)</f>
        <v>0</v>
      </c>
      <c r="Q2098" s="468"/>
      <c r="R2098" s="468"/>
      <c r="S2098" s="468"/>
      <c r="T2098" s="468"/>
      <c r="U2098" s="468"/>
      <c r="V2098" s="468"/>
      <c r="W2098" s="468"/>
      <c r="X2098" s="468"/>
      <c r="Y2098" s="468"/>
      <c r="Z2098" s="468"/>
      <c r="AA2098" s="468"/>
      <c r="AB2098" s="468"/>
      <c r="AC2098" s="468"/>
      <c r="AD2098" s="468"/>
      <c r="AE2098" s="468"/>
      <c r="AF2098" s="468"/>
      <c r="AG2098" s="468"/>
      <c r="AH2098" s="468"/>
      <c r="AI2098" s="468"/>
      <c r="AJ2098" s="468"/>
    </row>
    <row r="2099" ht="15.75" customHeight="1">
      <c r="A2099" s="468">
        <f>IFERROR(__xludf.DUMMYFUNCTION("""COMPUTED_VALUE"""),8.1211220261E11)</f>
        <v>812112202610</v>
      </c>
      <c r="B2099" s="468">
        <f>IFERROR(__xludf.DUMMYFUNCTION("""COMPUTED_VALUE"""),8121.0)</f>
        <v>8121</v>
      </c>
      <c r="C2099" s="468">
        <f>IFERROR(__xludf.DUMMYFUNCTION("""COMPUTED_VALUE"""),12.0)</f>
        <v>12</v>
      </c>
      <c r="D2099" s="468">
        <f>IFERROR(__xludf.DUMMYFUNCTION("""COMPUTED_VALUE"""),2026.0)</f>
        <v>2026</v>
      </c>
      <c r="E2099" s="468">
        <f>IFERROR(__xludf.DUMMYFUNCTION("""COMPUTED_VALUE"""),10.0)</f>
        <v>10</v>
      </c>
      <c r="F2099" s="468" t="str">
        <f>IFERROR(__xludf.DUMMYFUNCTION("""COMPUTED_VALUE"""),"Octubre")</f>
        <v>Octubre</v>
      </c>
      <c r="G2099" s="468">
        <f>IFERROR(__xludf.DUMMYFUNCTION("""COMPUTED_VALUE"""),0.0)</f>
        <v>0</v>
      </c>
      <c r="H2099" s="468">
        <f>IFERROR(__xludf.DUMMYFUNCTION("""COMPUTED_VALUE"""),0.0)</f>
        <v>0</v>
      </c>
      <c r="I2099" s="468">
        <f>IFERROR(__xludf.DUMMYFUNCTION("""COMPUTED_VALUE"""),0.0)</f>
        <v>0</v>
      </c>
      <c r="J2099" s="468">
        <f>IFERROR(__xludf.DUMMYFUNCTION("""COMPUTED_VALUE"""),2.4107626E8)</f>
        <v>241076260</v>
      </c>
      <c r="K2099" s="468">
        <f>IFERROR(__xludf.DUMMYFUNCTION("""COMPUTED_VALUE"""),0.0)</f>
        <v>0</v>
      </c>
      <c r="L2099" s="468">
        <f>IFERROR(__xludf.DUMMYFUNCTION("""COMPUTED_VALUE"""),0.0)</f>
        <v>0</v>
      </c>
      <c r="M2099" s="468">
        <f>IFERROR(__xludf.DUMMYFUNCTION("""COMPUTED_VALUE"""),2.4107626E8)</f>
        <v>241076260</v>
      </c>
      <c r="N2099" s="468">
        <f>IFERROR(__xludf.DUMMYFUNCTION("""COMPUTED_VALUE"""),0.0)</f>
        <v>0</v>
      </c>
      <c r="O2099" s="468">
        <f>IFERROR(__xludf.DUMMYFUNCTION("""COMPUTED_VALUE"""),0.0)</f>
        <v>0</v>
      </c>
      <c r="P2099" s="468">
        <f>IFERROR(__xludf.DUMMYFUNCTION("""COMPUTED_VALUE"""),0.0)</f>
        <v>0</v>
      </c>
      <c r="Q2099" s="468"/>
      <c r="R2099" s="468"/>
      <c r="S2099" s="468"/>
      <c r="T2099" s="468"/>
      <c r="U2099" s="468"/>
      <c r="V2099" s="468"/>
      <c r="W2099" s="468"/>
      <c r="X2099" s="468"/>
      <c r="Y2099" s="468"/>
      <c r="Z2099" s="468"/>
      <c r="AA2099" s="468"/>
      <c r="AB2099" s="468"/>
      <c r="AC2099" s="468"/>
      <c r="AD2099" s="468"/>
      <c r="AE2099" s="468"/>
      <c r="AF2099" s="468"/>
      <c r="AG2099" s="468"/>
      <c r="AH2099" s="468"/>
      <c r="AI2099" s="468"/>
      <c r="AJ2099" s="468"/>
    </row>
    <row r="2100" ht="15.75" customHeight="1">
      <c r="A2100" s="468">
        <f>IFERROR(__xludf.DUMMYFUNCTION("""COMPUTED_VALUE"""),8.12112202611E11)</f>
        <v>812112202611</v>
      </c>
      <c r="B2100" s="468">
        <f>IFERROR(__xludf.DUMMYFUNCTION("""COMPUTED_VALUE"""),8121.0)</f>
        <v>8121</v>
      </c>
      <c r="C2100" s="468">
        <f>IFERROR(__xludf.DUMMYFUNCTION("""COMPUTED_VALUE"""),12.0)</f>
        <v>12</v>
      </c>
      <c r="D2100" s="468">
        <f>IFERROR(__xludf.DUMMYFUNCTION("""COMPUTED_VALUE"""),2026.0)</f>
        <v>2026</v>
      </c>
      <c r="E2100" s="468">
        <f>IFERROR(__xludf.DUMMYFUNCTION("""COMPUTED_VALUE"""),11.0)</f>
        <v>11</v>
      </c>
      <c r="F2100" s="468" t="str">
        <f>IFERROR(__xludf.DUMMYFUNCTION("""COMPUTED_VALUE"""),"Noviembre")</f>
        <v>Noviembre</v>
      </c>
      <c r="G2100" s="468">
        <f>IFERROR(__xludf.DUMMYFUNCTION("""COMPUTED_VALUE"""),0.0)</f>
        <v>0</v>
      </c>
      <c r="H2100" s="468">
        <f>IFERROR(__xludf.DUMMYFUNCTION("""COMPUTED_VALUE"""),0.0)</f>
        <v>0</v>
      </c>
      <c r="I2100" s="468">
        <f>IFERROR(__xludf.DUMMYFUNCTION("""COMPUTED_VALUE"""),0.0)</f>
        <v>0</v>
      </c>
      <c r="J2100" s="468">
        <f>IFERROR(__xludf.DUMMYFUNCTION("""COMPUTED_VALUE"""),2.12915393E8)</f>
        <v>212915393</v>
      </c>
      <c r="K2100" s="468">
        <f>IFERROR(__xludf.DUMMYFUNCTION("""COMPUTED_VALUE"""),0.0)</f>
        <v>0</v>
      </c>
      <c r="L2100" s="468">
        <f>IFERROR(__xludf.DUMMYFUNCTION("""COMPUTED_VALUE"""),0.0)</f>
        <v>0</v>
      </c>
      <c r="M2100" s="468">
        <f>IFERROR(__xludf.DUMMYFUNCTION("""COMPUTED_VALUE"""),2.12915393E8)</f>
        <v>212915393</v>
      </c>
      <c r="N2100" s="468">
        <f>IFERROR(__xludf.DUMMYFUNCTION("""COMPUTED_VALUE"""),0.0)</f>
        <v>0</v>
      </c>
      <c r="O2100" s="468">
        <f>IFERROR(__xludf.DUMMYFUNCTION("""COMPUTED_VALUE"""),0.0)</f>
        <v>0</v>
      </c>
      <c r="P2100" s="468">
        <f>IFERROR(__xludf.DUMMYFUNCTION("""COMPUTED_VALUE"""),0.0)</f>
        <v>0</v>
      </c>
      <c r="Q2100" s="468"/>
      <c r="R2100" s="468"/>
      <c r="S2100" s="468"/>
      <c r="T2100" s="468"/>
      <c r="U2100" s="468"/>
      <c r="V2100" s="468"/>
      <c r="W2100" s="468"/>
      <c r="X2100" s="468"/>
      <c r="Y2100" s="468"/>
      <c r="Z2100" s="468"/>
      <c r="AA2100" s="468"/>
      <c r="AB2100" s="468"/>
      <c r="AC2100" s="468"/>
      <c r="AD2100" s="468"/>
      <c r="AE2100" s="468"/>
      <c r="AF2100" s="468"/>
      <c r="AG2100" s="468"/>
      <c r="AH2100" s="468"/>
      <c r="AI2100" s="468"/>
      <c r="AJ2100" s="468"/>
    </row>
    <row r="2101" ht="15.75" customHeight="1">
      <c r="A2101" s="468">
        <f>IFERROR(__xludf.DUMMYFUNCTION("""COMPUTED_VALUE"""),8.12112202612E11)</f>
        <v>812112202612</v>
      </c>
      <c r="B2101" s="468">
        <f>IFERROR(__xludf.DUMMYFUNCTION("""COMPUTED_VALUE"""),8121.0)</f>
        <v>8121</v>
      </c>
      <c r="C2101" s="468">
        <f>IFERROR(__xludf.DUMMYFUNCTION("""COMPUTED_VALUE"""),12.0)</f>
        <v>12</v>
      </c>
      <c r="D2101" s="468">
        <f>IFERROR(__xludf.DUMMYFUNCTION("""COMPUTED_VALUE"""),2026.0)</f>
        <v>2026</v>
      </c>
      <c r="E2101" s="468">
        <f>IFERROR(__xludf.DUMMYFUNCTION("""COMPUTED_VALUE"""),12.0)</f>
        <v>12</v>
      </c>
      <c r="F2101" s="468" t="str">
        <f>IFERROR(__xludf.DUMMYFUNCTION("""COMPUTED_VALUE"""),"Diciembre")</f>
        <v>Diciembre</v>
      </c>
      <c r="G2101" s="468">
        <f>IFERROR(__xludf.DUMMYFUNCTION("""COMPUTED_VALUE"""),3.2300653E7)</f>
        <v>32300653</v>
      </c>
      <c r="H2101" s="468">
        <f>IFERROR(__xludf.DUMMYFUNCTION("""COMPUTED_VALUE"""),500.0)</f>
        <v>500</v>
      </c>
      <c r="I2101" s="468">
        <f>IFERROR(__xludf.DUMMYFUNCTION("""COMPUTED_VALUE"""),3.2300153E7)</f>
        <v>32300153</v>
      </c>
      <c r="J2101" s="468">
        <f>IFERROR(__xludf.DUMMYFUNCTION("""COMPUTED_VALUE"""),1.775475E8)</f>
        <v>177547500</v>
      </c>
      <c r="K2101" s="468">
        <f>IFERROR(__xludf.DUMMYFUNCTION("""COMPUTED_VALUE"""),500.0)</f>
        <v>500</v>
      </c>
      <c r="L2101" s="468">
        <f>IFERROR(__xludf.DUMMYFUNCTION("""COMPUTED_VALUE"""),0.0)</f>
        <v>0</v>
      </c>
      <c r="M2101" s="468">
        <f>IFERROR(__xludf.DUMMYFUNCTION("""COMPUTED_VALUE"""),1.775475E8)</f>
        <v>177547500</v>
      </c>
      <c r="N2101" s="468">
        <f>IFERROR(__xludf.DUMMYFUNCTION("""COMPUTED_VALUE"""),0.0)</f>
        <v>0</v>
      </c>
      <c r="O2101" s="468">
        <f>IFERROR(__xludf.DUMMYFUNCTION("""COMPUTED_VALUE"""),3.2300153E7)</f>
        <v>32300153</v>
      </c>
      <c r="P2101" s="468">
        <f>IFERROR(__xludf.DUMMYFUNCTION("""COMPUTED_VALUE"""),0.0)</f>
        <v>0</v>
      </c>
      <c r="Q2101" s="468"/>
      <c r="R2101" s="468"/>
      <c r="S2101" s="468"/>
      <c r="T2101" s="468"/>
      <c r="U2101" s="468"/>
      <c r="V2101" s="468"/>
      <c r="W2101" s="468"/>
      <c r="X2101" s="468"/>
      <c r="Y2101" s="468"/>
      <c r="Z2101" s="468"/>
      <c r="AA2101" s="468"/>
      <c r="AB2101" s="468"/>
      <c r="AC2101" s="468"/>
      <c r="AD2101" s="468"/>
      <c r="AE2101" s="468"/>
      <c r="AF2101" s="468"/>
      <c r="AG2101" s="468"/>
      <c r="AH2101" s="468"/>
      <c r="AI2101" s="468"/>
      <c r="AJ2101" s="468"/>
    </row>
    <row r="2102" ht="15.75" customHeight="1">
      <c r="A2102" s="468">
        <f>IFERROR(__xludf.DUMMYFUNCTION("""COMPUTED_VALUE"""),8.1211320261E10)</f>
        <v>81211320261</v>
      </c>
      <c r="B2102" s="468">
        <f>IFERROR(__xludf.DUMMYFUNCTION("""COMPUTED_VALUE"""),8121.0)</f>
        <v>8121</v>
      </c>
      <c r="C2102" s="468">
        <f>IFERROR(__xludf.DUMMYFUNCTION("""COMPUTED_VALUE"""),13.0)</f>
        <v>13</v>
      </c>
      <c r="D2102" s="468">
        <f>IFERROR(__xludf.DUMMYFUNCTION("""COMPUTED_VALUE"""),2026.0)</f>
        <v>2026</v>
      </c>
      <c r="E2102" s="468">
        <f>IFERROR(__xludf.DUMMYFUNCTION("""COMPUTED_VALUE"""),1.0)</f>
        <v>1</v>
      </c>
      <c r="F2102" s="468" t="str">
        <f>IFERROR(__xludf.DUMMYFUNCTION("""COMPUTED_VALUE"""),"Enero")</f>
        <v>Enero</v>
      </c>
      <c r="G2102" s="468">
        <f>IFERROR(__xludf.DUMMYFUNCTION("""COMPUTED_VALUE"""),1.10626333E8)</f>
        <v>110626333</v>
      </c>
      <c r="H2102" s="468">
        <f>IFERROR(__xludf.DUMMYFUNCTION("""COMPUTED_VALUE"""),1.0123E8)</f>
        <v>101230000</v>
      </c>
      <c r="I2102" s="468">
        <f>IFERROR(__xludf.DUMMYFUNCTION("""COMPUTED_VALUE"""),9396333.0)</f>
        <v>9396333</v>
      </c>
      <c r="J2102" s="468">
        <f>IFERROR(__xludf.DUMMYFUNCTION("""COMPUTED_VALUE"""),0.0)</f>
        <v>0</v>
      </c>
      <c r="K2102" s="468">
        <f>IFERROR(__xludf.DUMMYFUNCTION("""COMPUTED_VALUE"""),1.0123E8)</f>
        <v>101230000</v>
      </c>
      <c r="L2102" s="468">
        <f>IFERROR(__xludf.DUMMYFUNCTION("""COMPUTED_VALUE"""),1.0123E8)</f>
        <v>101230000</v>
      </c>
      <c r="M2102" s="468">
        <f>IFERROR(__xludf.DUMMYFUNCTION("""COMPUTED_VALUE"""),0.0)</f>
        <v>0</v>
      </c>
      <c r="N2102" s="468">
        <f>IFERROR(__xludf.DUMMYFUNCTION("""COMPUTED_VALUE"""),0.0)</f>
        <v>0</v>
      </c>
      <c r="O2102" s="468">
        <f>IFERROR(__xludf.DUMMYFUNCTION("""COMPUTED_VALUE"""),9396333.0)</f>
        <v>9396333</v>
      </c>
      <c r="P2102" s="468">
        <f>IFERROR(__xludf.DUMMYFUNCTION("""COMPUTED_VALUE"""),0.0)</f>
        <v>0</v>
      </c>
      <c r="Q2102" s="468"/>
      <c r="R2102" s="468"/>
      <c r="S2102" s="468"/>
      <c r="T2102" s="468"/>
      <c r="U2102" s="468"/>
      <c r="V2102" s="468"/>
      <c r="W2102" s="468"/>
      <c r="X2102" s="468"/>
      <c r="Y2102" s="468"/>
      <c r="Z2102" s="468"/>
      <c r="AA2102" s="468"/>
      <c r="AB2102" s="468"/>
      <c r="AC2102" s="468"/>
      <c r="AD2102" s="468"/>
      <c r="AE2102" s="468"/>
      <c r="AF2102" s="468"/>
      <c r="AG2102" s="468"/>
      <c r="AH2102" s="468"/>
      <c r="AI2102" s="468"/>
      <c r="AJ2102" s="468"/>
    </row>
    <row r="2103" ht="15.75" customHeight="1">
      <c r="A2103" s="468">
        <f>IFERROR(__xludf.DUMMYFUNCTION("""COMPUTED_VALUE"""),8.1211320262E10)</f>
        <v>81211320262</v>
      </c>
      <c r="B2103" s="468">
        <f>IFERROR(__xludf.DUMMYFUNCTION("""COMPUTED_VALUE"""),8121.0)</f>
        <v>8121</v>
      </c>
      <c r="C2103" s="468">
        <f>IFERROR(__xludf.DUMMYFUNCTION("""COMPUTED_VALUE"""),13.0)</f>
        <v>13</v>
      </c>
      <c r="D2103" s="468">
        <f>IFERROR(__xludf.DUMMYFUNCTION("""COMPUTED_VALUE"""),2026.0)</f>
        <v>2026</v>
      </c>
      <c r="E2103" s="468">
        <f>IFERROR(__xludf.DUMMYFUNCTION("""COMPUTED_VALUE"""),2.0)</f>
        <v>2</v>
      </c>
      <c r="F2103" s="468" t="str">
        <f>IFERROR(__xludf.DUMMYFUNCTION("""COMPUTED_VALUE"""),"Febrero")</f>
        <v>Febrero</v>
      </c>
      <c r="G2103" s="468">
        <f>IFERROR(__xludf.DUMMYFUNCTION("""COMPUTED_VALUE"""),0.0)</f>
        <v>0</v>
      </c>
      <c r="H2103" s="468">
        <f>IFERROR(__xludf.DUMMYFUNCTION("""COMPUTED_VALUE"""),0.0)</f>
        <v>0</v>
      </c>
      <c r="I2103" s="468">
        <f>IFERROR(__xludf.DUMMYFUNCTION("""COMPUTED_VALUE"""),0.0)</f>
        <v>0</v>
      </c>
      <c r="J2103" s="468">
        <f>IFERROR(__xludf.DUMMYFUNCTION("""COMPUTED_VALUE"""),1012300.0)</f>
        <v>1012300</v>
      </c>
      <c r="K2103" s="468">
        <f>IFERROR(__xludf.DUMMYFUNCTION("""COMPUTED_VALUE"""),0.0)</f>
        <v>0</v>
      </c>
      <c r="L2103" s="468">
        <f>IFERROR(__xludf.DUMMYFUNCTION("""COMPUTED_VALUE"""),0.0)</f>
        <v>0</v>
      </c>
      <c r="M2103" s="468">
        <f>IFERROR(__xludf.DUMMYFUNCTION("""COMPUTED_VALUE"""),1012300.0)</f>
        <v>1012300</v>
      </c>
      <c r="N2103" s="468">
        <f>IFERROR(__xludf.DUMMYFUNCTION("""COMPUTED_VALUE"""),0.0)</f>
        <v>0</v>
      </c>
      <c r="O2103" s="468">
        <f>IFERROR(__xludf.DUMMYFUNCTION("""COMPUTED_VALUE"""),0.0)</f>
        <v>0</v>
      </c>
      <c r="P2103" s="468">
        <f>IFERROR(__xludf.DUMMYFUNCTION("""COMPUTED_VALUE"""),0.0)</f>
        <v>0</v>
      </c>
      <c r="Q2103" s="468"/>
      <c r="R2103" s="468"/>
      <c r="S2103" s="468"/>
      <c r="T2103" s="468"/>
      <c r="U2103" s="468"/>
      <c r="V2103" s="468"/>
      <c r="W2103" s="468"/>
      <c r="X2103" s="468"/>
      <c r="Y2103" s="468"/>
      <c r="Z2103" s="468"/>
      <c r="AA2103" s="468"/>
      <c r="AB2103" s="468"/>
      <c r="AC2103" s="468"/>
      <c r="AD2103" s="468"/>
      <c r="AE2103" s="468"/>
      <c r="AF2103" s="468"/>
      <c r="AG2103" s="468"/>
      <c r="AH2103" s="468"/>
      <c r="AI2103" s="468"/>
      <c r="AJ2103" s="468"/>
    </row>
    <row r="2104" ht="15.75" customHeight="1">
      <c r="A2104" s="468">
        <f>IFERROR(__xludf.DUMMYFUNCTION("""COMPUTED_VALUE"""),8.1211320263E10)</f>
        <v>81211320263</v>
      </c>
      <c r="B2104" s="468">
        <f>IFERROR(__xludf.DUMMYFUNCTION("""COMPUTED_VALUE"""),8121.0)</f>
        <v>8121</v>
      </c>
      <c r="C2104" s="468">
        <f>IFERROR(__xludf.DUMMYFUNCTION("""COMPUTED_VALUE"""),13.0)</f>
        <v>13</v>
      </c>
      <c r="D2104" s="468">
        <f>IFERROR(__xludf.DUMMYFUNCTION("""COMPUTED_VALUE"""),2026.0)</f>
        <v>2026</v>
      </c>
      <c r="E2104" s="468">
        <f>IFERROR(__xludf.DUMMYFUNCTION("""COMPUTED_VALUE"""),3.0)</f>
        <v>3</v>
      </c>
      <c r="F2104" s="468" t="str">
        <f>IFERROR(__xludf.DUMMYFUNCTION("""COMPUTED_VALUE"""),"Marzo")</f>
        <v>Marzo</v>
      </c>
      <c r="G2104" s="468">
        <f>IFERROR(__xludf.DUMMYFUNCTION("""COMPUTED_VALUE"""),0.0)</f>
        <v>0</v>
      </c>
      <c r="H2104" s="468">
        <f>IFERROR(__xludf.DUMMYFUNCTION("""COMPUTED_VALUE"""),0.0)</f>
        <v>0</v>
      </c>
      <c r="I2104" s="468">
        <f>IFERROR(__xludf.DUMMYFUNCTION("""COMPUTED_VALUE"""),0.0)</f>
        <v>0</v>
      </c>
      <c r="J2104" s="468">
        <f>IFERROR(__xludf.DUMMYFUNCTION("""COMPUTED_VALUE"""),1.0123E7)</f>
        <v>10123000</v>
      </c>
      <c r="K2104" s="468">
        <f>IFERROR(__xludf.DUMMYFUNCTION("""COMPUTED_VALUE"""),0.0)</f>
        <v>0</v>
      </c>
      <c r="L2104" s="468">
        <f>IFERROR(__xludf.DUMMYFUNCTION("""COMPUTED_VALUE"""),0.0)</f>
        <v>0</v>
      </c>
      <c r="M2104" s="468">
        <f>IFERROR(__xludf.DUMMYFUNCTION("""COMPUTED_VALUE"""),1.0123E7)</f>
        <v>10123000</v>
      </c>
      <c r="N2104" s="468">
        <f>IFERROR(__xludf.DUMMYFUNCTION("""COMPUTED_VALUE"""),0.0)</f>
        <v>0</v>
      </c>
      <c r="O2104" s="468">
        <f>IFERROR(__xludf.DUMMYFUNCTION("""COMPUTED_VALUE"""),0.0)</f>
        <v>0</v>
      </c>
      <c r="P2104" s="468">
        <f>IFERROR(__xludf.DUMMYFUNCTION("""COMPUTED_VALUE"""),0.0)</f>
        <v>0</v>
      </c>
      <c r="Q2104" s="468"/>
      <c r="R2104" s="468"/>
      <c r="S2104" s="468"/>
      <c r="T2104" s="468"/>
      <c r="U2104" s="468"/>
      <c r="V2104" s="468"/>
      <c r="W2104" s="468"/>
      <c r="X2104" s="468"/>
      <c r="Y2104" s="468"/>
      <c r="Z2104" s="468"/>
      <c r="AA2104" s="468"/>
      <c r="AB2104" s="468"/>
      <c r="AC2104" s="468"/>
      <c r="AD2104" s="468"/>
      <c r="AE2104" s="468"/>
      <c r="AF2104" s="468"/>
      <c r="AG2104" s="468"/>
      <c r="AH2104" s="468"/>
      <c r="AI2104" s="468"/>
      <c r="AJ2104" s="468"/>
    </row>
    <row r="2105" ht="15.75" customHeight="1">
      <c r="A2105" s="468">
        <f>IFERROR(__xludf.DUMMYFUNCTION("""COMPUTED_VALUE"""),8.1211320264E10)</f>
        <v>81211320264</v>
      </c>
      <c r="B2105" s="468">
        <f>IFERROR(__xludf.DUMMYFUNCTION("""COMPUTED_VALUE"""),8121.0)</f>
        <v>8121</v>
      </c>
      <c r="C2105" s="468">
        <f>IFERROR(__xludf.DUMMYFUNCTION("""COMPUTED_VALUE"""),13.0)</f>
        <v>13</v>
      </c>
      <c r="D2105" s="468">
        <f>IFERROR(__xludf.DUMMYFUNCTION("""COMPUTED_VALUE"""),2026.0)</f>
        <v>2026</v>
      </c>
      <c r="E2105" s="468">
        <f>IFERROR(__xludf.DUMMYFUNCTION("""COMPUTED_VALUE"""),4.0)</f>
        <v>4</v>
      </c>
      <c r="F2105" s="468" t="str">
        <f>IFERROR(__xludf.DUMMYFUNCTION("""COMPUTED_VALUE"""),"Abril")</f>
        <v>Abril</v>
      </c>
      <c r="G2105" s="468">
        <f>IFERROR(__xludf.DUMMYFUNCTION("""COMPUTED_VALUE"""),0.0)</f>
        <v>0</v>
      </c>
      <c r="H2105" s="468">
        <f>IFERROR(__xludf.DUMMYFUNCTION("""COMPUTED_VALUE"""),0.0)</f>
        <v>0</v>
      </c>
      <c r="I2105" s="468">
        <f>IFERROR(__xludf.DUMMYFUNCTION("""COMPUTED_VALUE"""),0.0)</f>
        <v>0</v>
      </c>
      <c r="J2105" s="468">
        <f>IFERROR(__xludf.DUMMYFUNCTION("""COMPUTED_VALUE"""),1.0123E7)</f>
        <v>10123000</v>
      </c>
      <c r="K2105" s="468">
        <f>IFERROR(__xludf.DUMMYFUNCTION("""COMPUTED_VALUE"""),0.0)</f>
        <v>0</v>
      </c>
      <c r="L2105" s="468">
        <f>IFERROR(__xludf.DUMMYFUNCTION("""COMPUTED_VALUE"""),0.0)</f>
        <v>0</v>
      </c>
      <c r="M2105" s="468">
        <f>IFERROR(__xludf.DUMMYFUNCTION("""COMPUTED_VALUE"""),1.0123E7)</f>
        <v>10123000</v>
      </c>
      <c r="N2105" s="468">
        <f>IFERROR(__xludf.DUMMYFUNCTION("""COMPUTED_VALUE"""),0.0)</f>
        <v>0</v>
      </c>
      <c r="O2105" s="468">
        <f>IFERROR(__xludf.DUMMYFUNCTION("""COMPUTED_VALUE"""),0.0)</f>
        <v>0</v>
      </c>
      <c r="P2105" s="468">
        <f>IFERROR(__xludf.DUMMYFUNCTION("""COMPUTED_VALUE"""),0.0)</f>
        <v>0</v>
      </c>
      <c r="Q2105" s="468"/>
      <c r="R2105" s="468"/>
      <c r="S2105" s="468"/>
      <c r="T2105" s="468"/>
      <c r="U2105" s="468"/>
      <c r="V2105" s="468"/>
      <c r="W2105" s="468"/>
      <c r="X2105" s="468"/>
      <c r="Y2105" s="468"/>
      <c r="Z2105" s="468"/>
      <c r="AA2105" s="468"/>
      <c r="AB2105" s="468"/>
      <c r="AC2105" s="468"/>
      <c r="AD2105" s="468"/>
      <c r="AE2105" s="468"/>
      <c r="AF2105" s="468"/>
      <c r="AG2105" s="468"/>
      <c r="AH2105" s="468"/>
      <c r="AI2105" s="468"/>
      <c r="AJ2105" s="468"/>
    </row>
    <row r="2106" ht="15.75" customHeight="1">
      <c r="A2106" s="468">
        <f>IFERROR(__xludf.DUMMYFUNCTION("""COMPUTED_VALUE"""),8.1211320265E10)</f>
        <v>81211320265</v>
      </c>
      <c r="B2106" s="468">
        <f>IFERROR(__xludf.DUMMYFUNCTION("""COMPUTED_VALUE"""),8121.0)</f>
        <v>8121</v>
      </c>
      <c r="C2106" s="468">
        <f>IFERROR(__xludf.DUMMYFUNCTION("""COMPUTED_VALUE"""),13.0)</f>
        <v>13</v>
      </c>
      <c r="D2106" s="468">
        <f>IFERROR(__xludf.DUMMYFUNCTION("""COMPUTED_VALUE"""),2026.0)</f>
        <v>2026</v>
      </c>
      <c r="E2106" s="468">
        <f>IFERROR(__xludf.DUMMYFUNCTION("""COMPUTED_VALUE"""),5.0)</f>
        <v>5</v>
      </c>
      <c r="F2106" s="468" t="str">
        <f>IFERROR(__xludf.DUMMYFUNCTION("""COMPUTED_VALUE"""),"Mayo")</f>
        <v>Mayo</v>
      </c>
      <c r="G2106" s="468">
        <f>IFERROR(__xludf.DUMMYFUNCTION("""COMPUTED_VALUE"""),0.0)</f>
        <v>0</v>
      </c>
      <c r="H2106" s="468">
        <f>IFERROR(__xludf.DUMMYFUNCTION("""COMPUTED_VALUE"""),0.0)</f>
        <v>0</v>
      </c>
      <c r="I2106" s="468">
        <f>IFERROR(__xludf.DUMMYFUNCTION("""COMPUTED_VALUE"""),0.0)</f>
        <v>0</v>
      </c>
      <c r="J2106" s="468">
        <f>IFERROR(__xludf.DUMMYFUNCTION("""COMPUTED_VALUE"""),1.0123E7)</f>
        <v>10123000</v>
      </c>
      <c r="K2106" s="468">
        <f>IFERROR(__xludf.DUMMYFUNCTION("""COMPUTED_VALUE"""),0.0)</f>
        <v>0</v>
      </c>
      <c r="L2106" s="468">
        <f>IFERROR(__xludf.DUMMYFUNCTION("""COMPUTED_VALUE"""),0.0)</f>
        <v>0</v>
      </c>
      <c r="M2106" s="468">
        <f>IFERROR(__xludf.DUMMYFUNCTION("""COMPUTED_VALUE"""),1.0123E7)</f>
        <v>10123000</v>
      </c>
      <c r="N2106" s="468">
        <f>IFERROR(__xludf.DUMMYFUNCTION("""COMPUTED_VALUE"""),0.0)</f>
        <v>0</v>
      </c>
      <c r="O2106" s="468">
        <f>IFERROR(__xludf.DUMMYFUNCTION("""COMPUTED_VALUE"""),0.0)</f>
        <v>0</v>
      </c>
      <c r="P2106" s="468">
        <f>IFERROR(__xludf.DUMMYFUNCTION("""COMPUTED_VALUE"""),0.0)</f>
        <v>0</v>
      </c>
      <c r="Q2106" s="468"/>
      <c r="R2106" s="468"/>
      <c r="S2106" s="468"/>
      <c r="T2106" s="468"/>
      <c r="U2106" s="468"/>
      <c r="V2106" s="468"/>
      <c r="W2106" s="468"/>
      <c r="X2106" s="468"/>
      <c r="Y2106" s="468"/>
      <c r="Z2106" s="468"/>
      <c r="AA2106" s="468"/>
      <c r="AB2106" s="468"/>
      <c r="AC2106" s="468"/>
      <c r="AD2106" s="468"/>
      <c r="AE2106" s="468"/>
      <c r="AF2106" s="468"/>
      <c r="AG2106" s="468"/>
      <c r="AH2106" s="468"/>
      <c r="AI2106" s="468"/>
      <c r="AJ2106" s="468"/>
    </row>
    <row r="2107" ht="15.75" customHeight="1">
      <c r="A2107" s="468">
        <f>IFERROR(__xludf.DUMMYFUNCTION("""COMPUTED_VALUE"""),8.1211320266E10)</f>
        <v>81211320266</v>
      </c>
      <c r="B2107" s="468">
        <f>IFERROR(__xludf.DUMMYFUNCTION("""COMPUTED_VALUE"""),8121.0)</f>
        <v>8121</v>
      </c>
      <c r="C2107" s="468">
        <f>IFERROR(__xludf.DUMMYFUNCTION("""COMPUTED_VALUE"""),13.0)</f>
        <v>13</v>
      </c>
      <c r="D2107" s="468">
        <f>IFERROR(__xludf.DUMMYFUNCTION("""COMPUTED_VALUE"""),2026.0)</f>
        <v>2026</v>
      </c>
      <c r="E2107" s="468">
        <f>IFERROR(__xludf.DUMMYFUNCTION("""COMPUTED_VALUE"""),6.0)</f>
        <v>6</v>
      </c>
      <c r="F2107" s="468" t="str">
        <f>IFERROR(__xludf.DUMMYFUNCTION("""COMPUTED_VALUE"""),"Junio")</f>
        <v>Junio</v>
      </c>
      <c r="G2107" s="468">
        <f>IFERROR(__xludf.DUMMYFUNCTION("""COMPUTED_VALUE"""),0.0)</f>
        <v>0</v>
      </c>
      <c r="H2107" s="468">
        <f>IFERROR(__xludf.DUMMYFUNCTION("""COMPUTED_VALUE"""),0.0)</f>
        <v>0</v>
      </c>
      <c r="I2107" s="468">
        <f>IFERROR(__xludf.DUMMYFUNCTION("""COMPUTED_VALUE"""),0.0)</f>
        <v>0</v>
      </c>
      <c r="J2107" s="468">
        <f>IFERROR(__xludf.DUMMYFUNCTION("""COMPUTED_VALUE"""),1.0123E7)</f>
        <v>10123000</v>
      </c>
      <c r="K2107" s="468">
        <f>IFERROR(__xludf.DUMMYFUNCTION("""COMPUTED_VALUE"""),0.0)</f>
        <v>0</v>
      </c>
      <c r="L2107" s="468">
        <f>IFERROR(__xludf.DUMMYFUNCTION("""COMPUTED_VALUE"""),0.0)</f>
        <v>0</v>
      </c>
      <c r="M2107" s="468">
        <f>IFERROR(__xludf.DUMMYFUNCTION("""COMPUTED_VALUE"""),1.0123E7)</f>
        <v>10123000</v>
      </c>
      <c r="N2107" s="468">
        <f>IFERROR(__xludf.DUMMYFUNCTION("""COMPUTED_VALUE"""),0.0)</f>
        <v>0</v>
      </c>
      <c r="O2107" s="468">
        <f>IFERROR(__xludf.DUMMYFUNCTION("""COMPUTED_VALUE"""),0.0)</f>
        <v>0</v>
      </c>
      <c r="P2107" s="468">
        <f>IFERROR(__xludf.DUMMYFUNCTION("""COMPUTED_VALUE"""),0.0)</f>
        <v>0</v>
      </c>
      <c r="Q2107" s="468"/>
      <c r="R2107" s="468"/>
      <c r="S2107" s="468"/>
      <c r="T2107" s="468"/>
      <c r="U2107" s="468"/>
      <c r="V2107" s="468"/>
      <c r="W2107" s="468"/>
      <c r="X2107" s="468"/>
      <c r="Y2107" s="468"/>
      <c r="Z2107" s="468"/>
      <c r="AA2107" s="468"/>
      <c r="AB2107" s="468"/>
      <c r="AC2107" s="468"/>
      <c r="AD2107" s="468"/>
      <c r="AE2107" s="468"/>
      <c r="AF2107" s="468"/>
      <c r="AG2107" s="468"/>
      <c r="AH2107" s="468"/>
      <c r="AI2107" s="468"/>
      <c r="AJ2107" s="468"/>
    </row>
    <row r="2108" ht="15.75" customHeight="1">
      <c r="A2108" s="468">
        <f>IFERROR(__xludf.DUMMYFUNCTION("""COMPUTED_VALUE"""),8.1211320267E10)</f>
        <v>81211320267</v>
      </c>
      <c r="B2108" s="468">
        <f>IFERROR(__xludf.DUMMYFUNCTION("""COMPUTED_VALUE"""),8121.0)</f>
        <v>8121</v>
      </c>
      <c r="C2108" s="468">
        <f>IFERROR(__xludf.DUMMYFUNCTION("""COMPUTED_VALUE"""),13.0)</f>
        <v>13</v>
      </c>
      <c r="D2108" s="468">
        <f>IFERROR(__xludf.DUMMYFUNCTION("""COMPUTED_VALUE"""),2026.0)</f>
        <v>2026</v>
      </c>
      <c r="E2108" s="468">
        <f>IFERROR(__xludf.DUMMYFUNCTION("""COMPUTED_VALUE"""),7.0)</f>
        <v>7</v>
      </c>
      <c r="F2108" s="468" t="str">
        <f>IFERROR(__xludf.DUMMYFUNCTION("""COMPUTED_VALUE"""),"Julio")</f>
        <v>Julio</v>
      </c>
      <c r="G2108" s="468">
        <f>IFERROR(__xludf.DUMMYFUNCTION("""COMPUTED_VALUE"""),0.0)</f>
        <v>0</v>
      </c>
      <c r="H2108" s="468">
        <f>IFERROR(__xludf.DUMMYFUNCTION("""COMPUTED_VALUE"""),0.0)</f>
        <v>0</v>
      </c>
      <c r="I2108" s="468">
        <f>IFERROR(__xludf.DUMMYFUNCTION("""COMPUTED_VALUE"""),0.0)</f>
        <v>0</v>
      </c>
      <c r="J2108" s="468">
        <f>IFERROR(__xludf.DUMMYFUNCTION("""COMPUTED_VALUE"""),1.0123E7)</f>
        <v>10123000</v>
      </c>
      <c r="K2108" s="468">
        <f>IFERROR(__xludf.DUMMYFUNCTION("""COMPUTED_VALUE"""),0.0)</f>
        <v>0</v>
      </c>
      <c r="L2108" s="468">
        <f>IFERROR(__xludf.DUMMYFUNCTION("""COMPUTED_VALUE"""),0.0)</f>
        <v>0</v>
      </c>
      <c r="M2108" s="468">
        <f>IFERROR(__xludf.DUMMYFUNCTION("""COMPUTED_VALUE"""),1.0123E7)</f>
        <v>10123000</v>
      </c>
      <c r="N2108" s="468">
        <f>IFERROR(__xludf.DUMMYFUNCTION("""COMPUTED_VALUE"""),0.0)</f>
        <v>0</v>
      </c>
      <c r="O2108" s="468">
        <f>IFERROR(__xludf.DUMMYFUNCTION("""COMPUTED_VALUE"""),0.0)</f>
        <v>0</v>
      </c>
      <c r="P2108" s="468">
        <f>IFERROR(__xludf.DUMMYFUNCTION("""COMPUTED_VALUE"""),0.0)</f>
        <v>0</v>
      </c>
      <c r="Q2108" s="468"/>
      <c r="R2108" s="468"/>
      <c r="S2108" s="468"/>
      <c r="T2108" s="468"/>
      <c r="U2108" s="468"/>
      <c r="V2108" s="468"/>
      <c r="W2108" s="468"/>
      <c r="X2108" s="468"/>
      <c r="Y2108" s="468"/>
      <c r="Z2108" s="468"/>
      <c r="AA2108" s="468"/>
      <c r="AB2108" s="468"/>
      <c r="AC2108" s="468"/>
      <c r="AD2108" s="468"/>
      <c r="AE2108" s="468"/>
      <c r="AF2108" s="468"/>
      <c r="AG2108" s="468"/>
      <c r="AH2108" s="468"/>
      <c r="AI2108" s="468"/>
      <c r="AJ2108" s="468"/>
    </row>
    <row r="2109" ht="15.75" customHeight="1">
      <c r="A2109" s="468">
        <f>IFERROR(__xludf.DUMMYFUNCTION("""COMPUTED_VALUE"""),8.1211320268E10)</f>
        <v>81211320268</v>
      </c>
      <c r="B2109" s="468">
        <f>IFERROR(__xludf.DUMMYFUNCTION("""COMPUTED_VALUE"""),8121.0)</f>
        <v>8121</v>
      </c>
      <c r="C2109" s="468">
        <f>IFERROR(__xludf.DUMMYFUNCTION("""COMPUTED_VALUE"""),13.0)</f>
        <v>13</v>
      </c>
      <c r="D2109" s="468">
        <f>IFERROR(__xludf.DUMMYFUNCTION("""COMPUTED_VALUE"""),2026.0)</f>
        <v>2026</v>
      </c>
      <c r="E2109" s="468">
        <f>IFERROR(__xludf.DUMMYFUNCTION("""COMPUTED_VALUE"""),8.0)</f>
        <v>8</v>
      </c>
      <c r="F2109" s="468" t="str">
        <f>IFERROR(__xludf.DUMMYFUNCTION("""COMPUTED_VALUE"""),"Agosto")</f>
        <v>Agosto</v>
      </c>
      <c r="G2109" s="468">
        <f>IFERROR(__xludf.DUMMYFUNCTION("""COMPUTED_VALUE"""),0.0)</f>
        <v>0</v>
      </c>
      <c r="H2109" s="468">
        <f>IFERROR(__xludf.DUMMYFUNCTION("""COMPUTED_VALUE"""),0.0)</f>
        <v>0</v>
      </c>
      <c r="I2109" s="468">
        <f>IFERROR(__xludf.DUMMYFUNCTION("""COMPUTED_VALUE"""),0.0)</f>
        <v>0</v>
      </c>
      <c r="J2109" s="468">
        <f>IFERROR(__xludf.DUMMYFUNCTION("""COMPUTED_VALUE"""),1.0123E7)</f>
        <v>10123000</v>
      </c>
      <c r="K2109" s="468">
        <f>IFERROR(__xludf.DUMMYFUNCTION("""COMPUTED_VALUE"""),0.0)</f>
        <v>0</v>
      </c>
      <c r="L2109" s="468">
        <f>IFERROR(__xludf.DUMMYFUNCTION("""COMPUTED_VALUE"""),0.0)</f>
        <v>0</v>
      </c>
      <c r="M2109" s="468">
        <f>IFERROR(__xludf.DUMMYFUNCTION("""COMPUTED_VALUE"""),1.0123E7)</f>
        <v>10123000</v>
      </c>
      <c r="N2109" s="468">
        <f>IFERROR(__xludf.DUMMYFUNCTION("""COMPUTED_VALUE"""),0.0)</f>
        <v>0</v>
      </c>
      <c r="O2109" s="468">
        <f>IFERROR(__xludf.DUMMYFUNCTION("""COMPUTED_VALUE"""),0.0)</f>
        <v>0</v>
      </c>
      <c r="P2109" s="468">
        <f>IFERROR(__xludf.DUMMYFUNCTION("""COMPUTED_VALUE"""),0.0)</f>
        <v>0</v>
      </c>
      <c r="Q2109" s="468"/>
      <c r="R2109" s="468"/>
      <c r="S2109" s="468"/>
      <c r="T2109" s="468"/>
      <c r="U2109" s="468"/>
      <c r="V2109" s="468"/>
      <c r="W2109" s="468"/>
      <c r="X2109" s="468"/>
      <c r="Y2109" s="468"/>
      <c r="Z2109" s="468"/>
      <c r="AA2109" s="468"/>
      <c r="AB2109" s="468"/>
      <c r="AC2109" s="468"/>
      <c r="AD2109" s="468"/>
      <c r="AE2109" s="468"/>
      <c r="AF2109" s="468"/>
      <c r="AG2109" s="468"/>
      <c r="AH2109" s="468"/>
      <c r="AI2109" s="468"/>
      <c r="AJ2109" s="468"/>
    </row>
    <row r="2110" ht="15.75" customHeight="1">
      <c r="A2110" s="468">
        <f>IFERROR(__xludf.DUMMYFUNCTION("""COMPUTED_VALUE"""),8.1211320269E10)</f>
        <v>81211320269</v>
      </c>
      <c r="B2110" s="468">
        <f>IFERROR(__xludf.DUMMYFUNCTION("""COMPUTED_VALUE"""),8121.0)</f>
        <v>8121</v>
      </c>
      <c r="C2110" s="468">
        <f>IFERROR(__xludf.DUMMYFUNCTION("""COMPUTED_VALUE"""),13.0)</f>
        <v>13</v>
      </c>
      <c r="D2110" s="468">
        <f>IFERROR(__xludf.DUMMYFUNCTION("""COMPUTED_VALUE"""),2026.0)</f>
        <v>2026</v>
      </c>
      <c r="E2110" s="468">
        <f>IFERROR(__xludf.DUMMYFUNCTION("""COMPUTED_VALUE"""),9.0)</f>
        <v>9</v>
      </c>
      <c r="F2110" s="468" t="str">
        <f>IFERROR(__xludf.DUMMYFUNCTION("""COMPUTED_VALUE"""),"Septiembre")</f>
        <v>Septiembre</v>
      </c>
      <c r="G2110" s="468">
        <f>IFERROR(__xludf.DUMMYFUNCTION("""COMPUTED_VALUE"""),0.0)</f>
        <v>0</v>
      </c>
      <c r="H2110" s="468">
        <f>IFERROR(__xludf.DUMMYFUNCTION("""COMPUTED_VALUE"""),0.0)</f>
        <v>0</v>
      </c>
      <c r="I2110" s="468">
        <f>IFERROR(__xludf.DUMMYFUNCTION("""COMPUTED_VALUE"""),0.0)</f>
        <v>0</v>
      </c>
      <c r="J2110" s="468">
        <f>IFERROR(__xludf.DUMMYFUNCTION("""COMPUTED_VALUE"""),1.0123E7)</f>
        <v>10123000</v>
      </c>
      <c r="K2110" s="468">
        <f>IFERROR(__xludf.DUMMYFUNCTION("""COMPUTED_VALUE"""),0.0)</f>
        <v>0</v>
      </c>
      <c r="L2110" s="468">
        <f>IFERROR(__xludf.DUMMYFUNCTION("""COMPUTED_VALUE"""),0.0)</f>
        <v>0</v>
      </c>
      <c r="M2110" s="468">
        <f>IFERROR(__xludf.DUMMYFUNCTION("""COMPUTED_VALUE"""),1.0123E7)</f>
        <v>10123000</v>
      </c>
      <c r="N2110" s="468">
        <f>IFERROR(__xludf.DUMMYFUNCTION("""COMPUTED_VALUE"""),0.0)</f>
        <v>0</v>
      </c>
      <c r="O2110" s="468">
        <f>IFERROR(__xludf.DUMMYFUNCTION("""COMPUTED_VALUE"""),0.0)</f>
        <v>0</v>
      </c>
      <c r="P2110" s="468">
        <f>IFERROR(__xludf.DUMMYFUNCTION("""COMPUTED_VALUE"""),0.0)</f>
        <v>0</v>
      </c>
      <c r="Q2110" s="468"/>
      <c r="R2110" s="468"/>
      <c r="S2110" s="468"/>
      <c r="T2110" s="468"/>
      <c r="U2110" s="468"/>
      <c r="V2110" s="468"/>
      <c r="W2110" s="468"/>
      <c r="X2110" s="468"/>
      <c r="Y2110" s="468"/>
      <c r="Z2110" s="468"/>
      <c r="AA2110" s="468"/>
      <c r="AB2110" s="468"/>
      <c r="AC2110" s="468"/>
      <c r="AD2110" s="468"/>
      <c r="AE2110" s="468"/>
      <c r="AF2110" s="468"/>
      <c r="AG2110" s="468"/>
      <c r="AH2110" s="468"/>
      <c r="AI2110" s="468"/>
      <c r="AJ2110" s="468"/>
    </row>
    <row r="2111" ht="15.75" customHeight="1">
      <c r="A2111" s="468">
        <f>IFERROR(__xludf.DUMMYFUNCTION("""COMPUTED_VALUE"""),8.1211320261E11)</f>
        <v>812113202610</v>
      </c>
      <c r="B2111" s="468">
        <f>IFERROR(__xludf.DUMMYFUNCTION("""COMPUTED_VALUE"""),8121.0)</f>
        <v>8121</v>
      </c>
      <c r="C2111" s="468">
        <f>IFERROR(__xludf.DUMMYFUNCTION("""COMPUTED_VALUE"""),13.0)</f>
        <v>13</v>
      </c>
      <c r="D2111" s="468">
        <f>IFERROR(__xludf.DUMMYFUNCTION("""COMPUTED_VALUE"""),2026.0)</f>
        <v>2026</v>
      </c>
      <c r="E2111" s="468">
        <f>IFERROR(__xludf.DUMMYFUNCTION("""COMPUTED_VALUE"""),10.0)</f>
        <v>10</v>
      </c>
      <c r="F2111" s="468" t="str">
        <f>IFERROR(__xludf.DUMMYFUNCTION("""COMPUTED_VALUE"""),"Octubre")</f>
        <v>Octubre</v>
      </c>
      <c r="G2111" s="468">
        <f>IFERROR(__xludf.DUMMYFUNCTION("""COMPUTED_VALUE"""),0.0)</f>
        <v>0</v>
      </c>
      <c r="H2111" s="468">
        <f>IFERROR(__xludf.DUMMYFUNCTION("""COMPUTED_VALUE"""),0.0)</f>
        <v>0</v>
      </c>
      <c r="I2111" s="468">
        <f>IFERROR(__xludf.DUMMYFUNCTION("""COMPUTED_VALUE"""),0.0)</f>
        <v>0</v>
      </c>
      <c r="J2111" s="468">
        <f>IFERROR(__xludf.DUMMYFUNCTION("""COMPUTED_VALUE"""),1.0123E7)</f>
        <v>10123000</v>
      </c>
      <c r="K2111" s="468">
        <f>IFERROR(__xludf.DUMMYFUNCTION("""COMPUTED_VALUE"""),0.0)</f>
        <v>0</v>
      </c>
      <c r="L2111" s="468">
        <f>IFERROR(__xludf.DUMMYFUNCTION("""COMPUTED_VALUE"""),0.0)</f>
        <v>0</v>
      </c>
      <c r="M2111" s="468">
        <f>IFERROR(__xludf.DUMMYFUNCTION("""COMPUTED_VALUE"""),1.0123E7)</f>
        <v>10123000</v>
      </c>
      <c r="N2111" s="468">
        <f>IFERROR(__xludf.DUMMYFUNCTION("""COMPUTED_VALUE"""),0.0)</f>
        <v>0</v>
      </c>
      <c r="O2111" s="468">
        <f>IFERROR(__xludf.DUMMYFUNCTION("""COMPUTED_VALUE"""),0.0)</f>
        <v>0</v>
      </c>
      <c r="P2111" s="468">
        <f>IFERROR(__xludf.DUMMYFUNCTION("""COMPUTED_VALUE"""),0.0)</f>
        <v>0</v>
      </c>
      <c r="Q2111" s="468"/>
      <c r="R2111" s="468"/>
      <c r="S2111" s="468"/>
      <c r="T2111" s="468"/>
      <c r="U2111" s="468"/>
      <c r="V2111" s="468"/>
      <c r="W2111" s="468"/>
      <c r="X2111" s="468"/>
      <c r="Y2111" s="468"/>
      <c r="Z2111" s="468"/>
      <c r="AA2111" s="468"/>
      <c r="AB2111" s="468"/>
      <c r="AC2111" s="468"/>
      <c r="AD2111" s="468"/>
      <c r="AE2111" s="468"/>
      <c r="AF2111" s="468"/>
      <c r="AG2111" s="468"/>
      <c r="AH2111" s="468"/>
      <c r="AI2111" s="468"/>
      <c r="AJ2111" s="468"/>
    </row>
    <row r="2112" ht="15.75" customHeight="1">
      <c r="A2112" s="468">
        <f>IFERROR(__xludf.DUMMYFUNCTION("""COMPUTED_VALUE"""),8.12113202611E11)</f>
        <v>812113202611</v>
      </c>
      <c r="B2112" s="468">
        <f>IFERROR(__xludf.DUMMYFUNCTION("""COMPUTED_VALUE"""),8121.0)</f>
        <v>8121</v>
      </c>
      <c r="C2112" s="468">
        <f>IFERROR(__xludf.DUMMYFUNCTION("""COMPUTED_VALUE"""),13.0)</f>
        <v>13</v>
      </c>
      <c r="D2112" s="468">
        <f>IFERROR(__xludf.DUMMYFUNCTION("""COMPUTED_VALUE"""),2026.0)</f>
        <v>2026</v>
      </c>
      <c r="E2112" s="468">
        <f>IFERROR(__xludf.DUMMYFUNCTION("""COMPUTED_VALUE"""),11.0)</f>
        <v>11</v>
      </c>
      <c r="F2112" s="468" t="str">
        <f>IFERROR(__xludf.DUMMYFUNCTION("""COMPUTED_VALUE"""),"Noviembre")</f>
        <v>Noviembre</v>
      </c>
      <c r="G2112" s="468">
        <f>IFERROR(__xludf.DUMMYFUNCTION("""COMPUTED_VALUE"""),0.0)</f>
        <v>0</v>
      </c>
      <c r="H2112" s="468">
        <f>IFERROR(__xludf.DUMMYFUNCTION("""COMPUTED_VALUE"""),0.0)</f>
        <v>0</v>
      </c>
      <c r="I2112" s="468">
        <f>IFERROR(__xludf.DUMMYFUNCTION("""COMPUTED_VALUE"""),0.0)</f>
        <v>0</v>
      </c>
      <c r="J2112" s="468">
        <f>IFERROR(__xludf.DUMMYFUNCTION("""COMPUTED_VALUE"""),1.0123E7)</f>
        <v>10123000</v>
      </c>
      <c r="K2112" s="468">
        <f>IFERROR(__xludf.DUMMYFUNCTION("""COMPUTED_VALUE"""),0.0)</f>
        <v>0</v>
      </c>
      <c r="L2112" s="468">
        <f>IFERROR(__xludf.DUMMYFUNCTION("""COMPUTED_VALUE"""),0.0)</f>
        <v>0</v>
      </c>
      <c r="M2112" s="468">
        <f>IFERROR(__xludf.DUMMYFUNCTION("""COMPUTED_VALUE"""),1.0123E7)</f>
        <v>10123000</v>
      </c>
      <c r="N2112" s="468">
        <f>IFERROR(__xludf.DUMMYFUNCTION("""COMPUTED_VALUE"""),0.0)</f>
        <v>0</v>
      </c>
      <c r="O2112" s="468">
        <f>IFERROR(__xludf.DUMMYFUNCTION("""COMPUTED_VALUE"""),0.0)</f>
        <v>0</v>
      </c>
      <c r="P2112" s="468">
        <f>IFERROR(__xludf.DUMMYFUNCTION("""COMPUTED_VALUE"""),0.0)</f>
        <v>0</v>
      </c>
      <c r="Q2112" s="468"/>
      <c r="R2112" s="468"/>
      <c r="S2112" s="468"/>
      <c r="T2112" s="468"/>
      <c r="U2112" s="468"/>
      <c r="V2112" s="468"/>
      <c r="W2112" s="468"/>
      <c r="X2112" s="468"/>
      <c r="Y2112" s="468"/>
      <c r="Z2112" s="468"/>
      <c r="AA2112" s="468"/>
      <c r="AB2112" s="468"/>
      <c r="AC2112" s="468"/>
      <c r="AD2112" s="468"/>
      <c r="AE2112" s="468"/>
      <c r="AF2112" s="468"/>
      <c r="AG2112" s="468"/>
      <c r="AH2112" s="468"/>
      <c r="AI2112" s="468"/>
      <c r="AJ2112" s="468"/>
    </row>
    <row r="2113" ht="15.75" customHeight="1">
      <c r="A2113" s="468">
        <f>IFERROR(__xludf.DUMMYFUNCTION("""COMPUTED_VALUE"""),8.12113202612E11)</f>
        <v>812113202612</v>
      </c>
      <c r="B2113" s="468">
        <f>IFERROR(__xludf.DUMMYFUNCTION("""COMPUTED_VALUE"""),8121.0)</f>
        <v>8121</v>
      </c>
      <c r="C2113" s="468">
        <f>IFERROR(__xludf.DUMMYFUNCTION("""COMPUTED_VALUE"""),13.0)</f>
        <v>13</v>
      </c>
      <c r="D2113" s="468">
        <f>IFERROR(__xludf.DUMMYFUNCTION("""COMPUTED_VALUE"""),2026.0)</f>
        <v>2026</v>
      </c>
      <c r="E2113" s="468">
        <f>IFERROR(__xludf.DUMMYFUNCTION("""COMPUTED_VALUE"""),12.0)</f>
        <v>12</v>
      </c>
      <c r="F2113" s="468" t="str">
        <f>IFERROR(__xludf.DUMMYFUNCTION("""COMPUTED_VALUE"""),"Diciembre")</f>
        <v>Diciembre</v>
      </c>
      <c r="G2113" s="468">
        <f>IFERROR(__xludf.DUMMYFUNCTION("""COMPUTED_VALUE"""),0.0)</f>
        <v>0</v>
      </c>
      <c r="H2113" s="468">
        <f>IFERROR(__xludf.DUMMYFUNCTION("""COMPUTED_VALUE"""),0.0)</f>
        <v>0</v>
      </c>
      <c r="I2113" s="468">
        <f>IFERROR(__xludf.DUMMYFUNCTION("""COMPUTED_VALUE"""),0.0)</f>
        <v>0</v>
      </c>
      <c r="J2113" s="468">
        <f>IFERROR(__xludf.DUMMYFUNCTION("""COMPUTED_VALUE"""),9110700.0)</f>
        <v>9110700</v>
      </c>
      <c r="K2113" s="468">
        <f>IFERROR(__xludf.DUMMYFUNCTION("""COMPUTED_VALUE"""),0.0)</f>
        <v>0</v>
      </c>
      <c r="L2113" s="468">
        <f>IFERROR(__xludf.DUMMYFUNCTION("""COMPUTED_VALUE"""),0.0)</f>
        <v>0</v>
      </c>
      <c r="M2113" s="468">
        <f>IFERROR(__xludf.DUMMYFUNCTION("""COMPUTED_VALUE"""),9110700.0)</f>
        <v>9110700</v>
      </c>
      <c r="N2113" s="468">
        <f>IFERROR(__xludf.DUMMYFUNCTION("""COMPUTED_VALUE"""),0.0)</f>
        <v>0</v>
      </c>
      <c r="O2113" s="468">
        <f>IFERROR(__xludf.DUMMYFUNCTION("""COMPUTED_VALUE"""),0.0)</f>
        <v>0</v>
      </c>
      <c r="P2113" s="468">
        <f>IFERROR(__xludf.DUMMYFUNCTION("""COMPUTED_VALUE"""),0.0)</f>
        <v>0</v>
      </c>
      <c r="Q2113" s="468"/>
      <c r="R2113" s="468"/>
      <c r="S2113" s="468"/>
      <c r="T2113" s="468"/>
      <c r="U2113" s="468"/>
      <c r="V2113" s="468"/>
      <c r="W2113" s="468"/>
      <c r="X2113" s="468"/>
      <c r="Y2113" s="468"/>
      <c r="Z2113" s="468"/>
      <c r="AA2113" s="468"/>
      <c r="AB2113" s="468"/>
      <c r="AC2113" s="468"/>
      <c r="AD2113" s="468"/>
      <c r="AE2113" s="468"/>
      <c r="AF2113" s="468"/>
      <c r="AG2113" s="468"/>
      <c r="AH2113" s="468"/>
      <c r="AI2113" s="468"/>
      <c r="AJ2113" s="468"/>
    </row>
    <row r="2114" ht="15.75" customHeight="1">
      <c r="A2114" s="468">
        <f>IFERROR(__xludf.DUMMYFUNCTION("""COMPUTED_VALUE"""),8.1211420261E10)</f>
        <v>81211420261</v>
      </c>
      <c r="B2114" s="468">
        <f>IFERROR(__xludf.DUMMYFUNCTION("""COMPUTED_VALUE"""),8121.0)</f>
        <v>8121</v>
      </c>
      <c r="C2114" s="468">
        <f>IFERROR(__xludf.DUMMYFUNCTION("""COMPUTED_VALUE"""),14.0)</f>
        <v>14</v>
      </c>
      <c r="D2114" s="468">
        <f>IFERROR(__xludf.DUMMYFUNCTION("""COMPUTED_VALUE"""),2026.0)</f>
        <v>2026</v>
      </c>
      <c r="E2114" s="468">
        <f>IFERROR(__xludf.DUMMYFUNCTION("""COMPUTED_VALUE"""),1.0)</f>
        <v>1</v>
      </c>
      <c r="F2114" s="468" t="str">
        <f>IFERROR(__xludf.DUMMYFUNCTION("""COMPUTED_VALUE"""),"Enero")</f>
        <v>Enero</v>
      </c>
      <c r="G2114" s="468">
        <f>IFERROR(__xludf.DUMMYFUNCTION("""COMPUTED_VALUE"""),1.024651991E9)</f>
        <v>1024651991</v>
      </c>
      <c r="H2114" s="468">
        <f>IFERROR(__xludf.DUMMYFUNCTION("""COMPUTED_VALUE"""),9.90508889E8)</f>
        <v>990508889</v>
      </c>
      <c r="I2114" s="468">
        <f>IFERROR(__xludf.DUMMYFUNCTION("""COMPUTED_VALUE"""),3.4143102E7)</f>
        <v>34143102</v>
      </c>
      <c r="J2114" s="468">
        <f>IFERROR(__xludf.DUMMYFUNCTION("""COMPUTED_VALUE"""),0.0)</f>
        <v>0</v>
      </c>
      <c r="K2114" s="468">
        <f>IFERROR(__xludf.DUMMYFUNCTION("""COMPUTED_VALUE"""),9.90508889E8)</f>
        <v>990508889</v>
      </c>
      <c r="L2114" s="468">
        <f>IFERROR(__xludf.DUMMYFUNCTION("""COMPUTED_VALUE"""),8.24985033E8)</f>
        <v>824985033</v>
      </c>
      <c r="M2114" s="468">
        <f>IFERROR(__xludf.DUMMYFUNCTION("""COMPUTED_VALUE"""),0.0)</f>
        <v>0</v>
      </c>
      <c r="N2114" s="468">
        <f>IFERROR(__xludf.DUMMYFUNCTION("""COMPUTED_VALUE"""),0.0)</f>
        <v>0</v>
      </c>
      <c r="O2114" s="468">
        <f>IFERROR(__xludf.DUMMYFUNCTION("""COMPUTED_VALUE"""),3.4143102E7)</f>
        <v>34143102</v>
      </c>
      <c r="P2114" s="468">
        <f>IFERROR(__xludf.DUMMYFUNCTION("""COMPUTED_VALUE"""),1.9476902E7)</f>
        <v>19476902</v>
      </c>
      <c r="Q2114" s="468"/>
      <c r="R2114" s="468"/>
      <c r="S2114" s="468"/>
      <c r="T2114" s="468"/>
      <c r="U2114" s="468"/>
      <c r="V2114" s="468"/>
      <c r="W2114" s="468"/>
      <c r="X2114" s="468"/>
      <c r="Y2114" s="468"/>
      <c r="Z2114" s="468"/>
      <c r="AA2114" s="468"/>
      <c r="AB2114" s="468"/>
      <c r="AC2114" s="468"/>
      <c r="AD2114" s="468"/>
      <c r="AE2114" s="468"/>
      <c r="AF2114" s="468"/>
      <c r="AG2114" s="468"/>
      <c r="AH2114" s="468"/>
      <c r="AI2114" s="468"/>
      <c r="AJ2114" s="468"/>
    </row>
    <row r="2115" ht="15.75" customHeight="1">
      <c r="A2115" s="468">
        <f>IFERROR(__xludf.DUMMYFUNCTION("""COMPUTED_VALUE"""),8.1211420262E10)</f>
        <v>81211420262</v>
      </c>
      <c r="B2115" s="468">
        <f>IFERROR(__xludf.DUMMYFUNCTION("""COMPUTED_VALUE"""),8121.0)</f>
        <v>8121</v>
      </c>
      <c r="C2115" s="468">
        <f>IFERROR(__xludf.DUMMYFUNCTION("""COMPUTED_VALUE"""),14.0)</f>
        <v>14</v>
      </c>
      <c r="D2115" s="468">
        <f>IFERROR(__xludf.DUMMYFUNCTION("""COMPUTED_VALUE"""),2026.0)</f>
        <v>2026</v>
      </c>
      <c r="E2115" s="468">
        <f>IFERROR(__xludf.DUMMYFUNCTION("""COMPUTED_VALUE"""),2.0)</f>
        <v>2</v>
      </c>
      <c r="F2115" s="468" t="str">
        <f>IFERROR(__xludf.DUMMYFUNCTION("""COMPUTED_VALUE"""),"Febrero")</f>
        <v>Febrero</v>
      </c>
      <c r="G2115" s="468">
        <f>IFERROR(__xludf.DUMMYFUNCTION("""COMPUTED_VALUE"""),0.0)</f>
        <v>0</v>
      </c>
      <c r="H2115" s="468">
        <f>IFERROR(__xludf.DUMMYFUNCTION("""COMPUTED_VALUE"""),0.0)</f>
        <v>0</v>
      </c>
      <c r="I2115" s="468">
        <f>IFERROR(__xludf.DUMMYFUNCTION("""COMPUTED_VALUE"""),0.0)</f>
        <v>0</v>
      </c>
      <c r="J2115" s="468">
        <f>IFERROR(__xludf.DUMMYFUNCTION("""COMPUTED_VALUE"""),4.3448341E7)</f>
        <v>43448341</v>
      </c>
      <c r="K2115" s="468">
        <f>IFERROR(__xludf.DUMMYFUNCTION("""COMPUTED_VALUE"""),0.0)</f>
        <v>0</v>
      </c>
      <c r="L2115" s="468">
        <f>IFERROR(__xludf.DUMMYFUNCTION("""COMPUTED_VALUE"""),3.99450351E8)</f>
        <v>399450351</v>
      </c>
      <c r="M2115" s="468">
        <f>IFERROR(__xludf.DUMMYFUNCTION("""COMPUTED_VALUE"""),4.3448341E7)</f>
        <v>43448341</v>
      </c>
      <c r="N2115" s="468">
        <f>IFERROR(__xludf.DUMMYFUNCTION("""COMPUTED_VALUE"""),1.8662526E7)</f>
        <v>18662526</v>
      </c>
      <c r="O2115" s="468">
        <f>IFERROR(__xludf.DUMMYFUNCTION("""COMPUTED_VALUE"""),0.0)</f>
        <v>0</v>
      </c>
      <c r="P2115" s="468">
        <f>IFERROR(__xludf.DUMMYFUNCTION("""COMPUTED_VALUE"""),1.3213749E7)</f>
        <v>13213749</v>
      </c>
      <c r="Q2115" s="468"/>
      <c r="R2115" s="468"/>
      <c r="S2115" s="468"/>
      <c r="T2115" s="468"/>
      <c r="U2115" s="468"/>
      <c r="V2115" s="468"/>
      <c r="W2115" s="468"/>
      <c r="X2115" s="468"/>
      <c r="Y2115" s="468"/>
      <c r="Z2115" s="468"/>
      <c r="AA2115" s="468"/>
      <c r="AB2115" s="468"/>
      <c r="AC2115" s="468"/>
      <c r="AD2115" s="468"/>
      <c r="AE2115" s="468"/>
      <c r="AF2115" s="468"/>
      <c r="AG2115" s="468"/>
      <c r="AH2115" s="468"/>
      <c r="AI2115" s="468"/>
      <c r="AJ2115" s="468"/>
    </row>
    <row r="2116" ht="15.75" customHeight="1">
      <c r="A2116" s="468">
        <f>IFERROR(__xludf.DUMMYFUNCTION("""COMPUTED_VALUE"""),8.1211420263E10)</f>
        <v>81211420263</v>
      </c>
      <c r="B2116" s="468">
        <f>IFERROR(__xludf.DUMMYFUNCTION("""COMPUTED_VALUE"""),8121.0)</f>
        <v>8121</v>
      </c>
      <c r="C2116" s="468">
        <f>IFERROR(__xludf.DUMMYFUNCTION("""COMPUTED_VALUE"""),14.0)</f>
        <v>14</v>
      </c>
      <c r="D2116" s="468">
        <f>IFERROR(__xludf.DUMMYFUNCTION("""COMPUTED_VALUE"""),2026.0)</f>
        <v>2026</v>
      </c>
      <c r="E2116" s="468">
        <f>IFERROR(__xludf.DUMMYFUNCTION("""COMPUTED_VALUE"""),3.0)</f>
        <v>3</v>
      </c>
      <c r="F2116" s="468" t="str">
        <f>IFERROR(__xludf.DUMMYFUNCTION("""COMPUTED_VALUE"""),"Marzo")</f>
        <v>Marzo</v>
      </c>
      <c r="G2116" s="468">
        <f>IFERROR(__xludf.DUMMYFUNCTION("""COMPUTED_VALUE"""),1.312196128E9)</f>
        <v>1312196128</v>
      </c>
      <c r="H2116" s="468">
        <f>IFERROR(__xludf.DUMMYFUNCTION("""COMPUTED_VALUE"""),2.0E7)</f>
        <v>20000000</v>
      </c>
      <c r="I2116" s="468">
        <f>IFERROR(__xludf.DUMMYFUNCTION("""COMPUTED_VALUE"""),1.292196128E9)</f>
        <v>1292196128</v>
      </c>
      <c r="J2116" s="468">
        <f>IFERROR(__xludf.DUMMYFUNCTION("""COMPUTED_VALUE"""),8.9330108E7)</f>
        <v>89330108</v>
      </c>
      <c r="K2116" s="468">
        <f>IFERROR(__xludf.DUMMYFUNCTION("""COMPUTED_VALUE"""),2.0E7)</f>
        <v>20000000</v>
      </c>
      <c r="L2116" s="468">
        <f>IFERROR(__xludf.DUMMYFUNCTION("""COMPUTED_VALUE"""),0.0)</f>
        <v>0</v>
      </c>
      <c r="M2116" s="468">
        <f>IFERROR(__xludf.DUMMYFUNCTION("""COMPUTED_VALUE"""),8.9330108E7)</f>
        <v>89330108</v>
      </c>
      <c r="N2116" s="468">
        <f>IFERROR(__xludf.DUMMYFUNCTION("""COMPUTED_VALUE"""),0.0)</f>
        <v>0</v>
      </c>
      <c r="O2116" s="468">
        <f>IFERROR(__xludf.DUMMYFUNCTION("""COMPUTED_VALUE"""),1.292196128E9)</f>
        <v>1292196128</v>
      </c>
      <c r="P2116" s="468">
        <f>IFERROR(__xludf.DUMMYFUNCTION("""COMPUTED_VALUE"""),0.0)</f>
        <v>0</v>
      </c>
      <c r="Q2116" s="468"/>
      <c r="R2116" s="468"/>
      <c r="S2116" s="468"/>
      <c r="T2116" s="468"/>
      <c r="U2116" s="468"/>
      <c r="V2116" s="468"/>
      <c r="W2116" s="468"/>
      <c r="X2116" s="468"/>
      <c r="Y2116" s="468"/>
      <c r="Z2116" s="468"/>
      <c r="AA2116" s="468"/>
      <c r="AB2116" s="468"/>
      <c r="AC2116" s="468"/>
      <c r="AD2116" s="468"/>
      <c r="AE2116" s="468"/>
      <c r="AF2116" s="468"/>
      <c r="AG2116" s="468"/>
      <c r="AH2116" s="468"/>
      <c r="AI2116" s="468"/>
      <c r="AJ2116" s="468"/>
    </row>
    <row r="2117" ht="15.75" customHeight="1">
      <c r="A2117" s="468">
        <f>IFERROR(__xludf.DUMMYFUNCTION("""COMPUTED_VALUE"""),8.1211420264E10)</f>
        <v>81211420264</v>
      </c>
      <c r="B2117" s="468">
        <f>IFERROR(__xludf.DUMMYFUNCTION("""COMPUTED_VALUE"""),8121.0)</f>
        <v>8121</v>
      </c>
      <c r="C2117" s="468">
        <f>IFERROR(__xludf.DUMMYFUNCTION("""COMPUTED_VALUE"""),14.0)</f>
        <v>14</v>
      </c>
      <c r="D2117" s="468">
        <f>IFERROR(__xludf.DUMMYFUNCTION("""COMPUTED_VALUE"""),2026.0)</f>
        <v>2026</v>
      </c>
      <c r="E2117" s="468">
        <f>IFERROR(__xludf.DUMMYFUNCTION("""COMPUTED_VALUE"""),4.0)</f>
        <v>4</v>
      </c>
      <c r="F2117" s="468" t="str">
        <f>IFERROR(__xludf.DUMMYFUNCTION("""COMPUTED_VALUE"""),"Abril")</f>
        <v>Abril</v>
      </c>
      <c r="G2117" s="468">
        <f>IFERROR(__xludf.DUMMYFUNCTION("""COMPUTED_VALUE"""),7.45E8)</f>
        <v>745000000</v>
      </c>
      <c r="H2117" s="468">
        <f>IFERROR(__xludf.DUMMYFUNCTION("""COMPUTED_VALUE"""),7.45E8)</f>
        <v>745000000</v>
      </c>
      <c r="I2117" s="468">
        <f>IFERROR(__xludf.DUMMYFUNCTION("""COMPUTED_VALUE"""),0.0)</f>
        <v>0</v>
      </c>
      <c r="J2117" s="468">
        <f>IFERROR(__xludf.DUMMYFUNCTION("""COMPUTED_VALUE"""),8.9330108E7)</f>
        <v>89330108</v>
      </c>
      <c r="K2117" s="468">
        <f>IFERROR(__xludf.DUMMYFUNCTION("""COMPUTED_VALUE"""),7.45E8)</f>
        <v>745000000</v>
      </c>
      <c r="L2117" s="468">
        <f>IFERROR(__xludf.DUMMYFUNCTION("""COMPUTED_VALUE"""),0.0)</f>
        <v>0</v>
      </c>
      <c r="M2117" s="468">
        <f>IFERROR(__xludf.DUMMYFUNCTION("""COMPUTED_VALUE"""),8.9330108E7)</f>
        <v>89330108</v>
      </c>
      <c r="N2117" s="468">
        <f>IFERROR(__xludf.DUMMYFUNCTION("""COMPUTED_VALUE"""),0.0)</f>
        <v>0</v>
      </c>
      <c r="O2117" s="468">
        <f>IFERROR(__xludf.DUMMYFUNCTION("""COMPUTED_VALUE"""),0.0)</f>
        <v>0</v>
      </c>
      <c r="P2117" s="468">
        <f>IFERROR(__xludf.DUMMYFUNCTION("""COMPUTED_VALUE"""),0.0)</f>
        <v>0</v>
      </c>
      <c r="Q2117" s="468"/>
      <c r="R2117" s="468"/>
      <c r="S2117" s="468"/>
      <c r="T2117" s="468"/>
      <c r="U2117" s="468"/>
      <c r="V2117" s="468"/>
      <c r="W2117" s="468"/>
      <c r="X2117" s="468"/>
      <c r="Y2117" s="468"/>
      <c r="Z2117" s="468"/>
      <c r="AA2117" s="468"/>
      <c r="AB2117" s="468"/>
      <c r="AC2117" s="468"/>
      <c r="AD2117" s="468"/>
      <c r="AE2117" s="468"/>
      <c r="AF2117" s="468"/>
      <c r="AG2117" s="468"/>
      <c r="AH2117" s="468"/>
      <c r="AI2117" s="468"/>
      <c r="AJ2117" s="468"/>
    </row>
    <row r="2118" ht="15.75" customHeight="1">
      <c r="A2118" s="468">
        <f>IFERROR(__xludf.DUMMYFUNCTION("""COMPUTED_VALUE"""),8.1211420265E10)</f>
        <v>81211420265</v>
      </c>
      <c r="B2118" s="468">
        <f>IFERROR(__xludf.DUMMYFUNCTION("""COMPUTED_VALUE"""),8121.0)</f>
        <v>8121</v>
      </c>
      <c r="C2118" s="468">
        <f>IFERROR(__xludf.DUMMYFUNCTION("""COMPUTED_VALUE"""),14.0)</f>
        <v>14</v>
      </c>
      <c r="D2118" s="468">
        <f>IFERROR(__xludf.DUMMYFUNCTION("""COMPUTED_VALUE"""),2026.0)</f>
        <v>2026</v>
      </c>
      <c r="E2118" s="468">
        <f>IFERROR(__xludf.DUMMYFUNCTION("""COMPUTED_VALUE"""),5.0)</f>
        <v>5</v>
      </c>
      <c r="F2118" s="468" t="str">
        <f>IFERROR(__xludf.DUMMYFUNCTION("""COMPUTED_VALUE"""),"Mayo")</f>
        <v>Mayo</v>
      </c>
      <c r="G2118" s="468">
        <f>IFERROR(__xludf.DUMMYFUNCTION("""COMPUTED_VALUE"""),1.8E8)</f>
        <v>180000000</v>
      </c>
      <c r="H2118" s="468">
        <f>IFERROR(__xludf.DUMMYFUNCTION("""COMPUTED_VALUE"""),1.8E8)</f>
        <v>180000000</v>
      </c>
      <c r="I2118" s="468">
        <f>IFERROR(__xludf.DUMMYFUNCTION("""COMPUTED_VALUE"""),0.0)</f>
        <v>0</v>
      </c>
      <c r="J2118" s="468">
        <f>IFERROR(__xludf.DUMMYFUNCTION("""COMPUTED_VALUE"""),8.9330108E7)</f>
        <v>89330108</v>
      </c>
      <c r="K2118" s="468">
        <f>IFERROR(__xludf.DUMMYFUNCTION("""COMPUTED_VALUE"""),1.8E8)</f>
        <v>180000000</v>
      </c>
      <c r="L2118" s="468">
        <f>IFERROR(__xludf.DUMMYFUNCTION("""COMPUTED_VALUE"""),0.0)</f>
        <v>0</v>
      </c>
      <c r="M2118" s="468">
        <f>IFERROR(__xludf.DUMMYFUNCTION("""COMPUTED_VALUE"""),8.9330108E7)</f>
        <v>89330108</v>
      </c>
      <c r="N2118" s="468">
        <f>IFERROR(__xludf.DUMMYFUNCTION("""COMPUTED_VALUE"""),0.0)</f>
        <v>0</v>
      </c>
      <c r="O2118" s="468">
        <f>IFERROR(__xludf.DUMMYFUNCTION("""COMPUTED_VALUE"""),0.0)</f>
        <v>0</v>
      </c>
      <c r="P2118" s="468">
        <f>IFERROR(__xludf.DUMMYFUNCTION("""COMPUTED_VALUE"""),0.0)</f>
        <v>0</v>
      </c>
      <c r="Q2118" s="468"/>
      <c r="R2118" s="468"/>
      <c r="S2118" s="468"/>
      <c r="T2118" s="468"/>
      <c r="U2118" s="468"/>
      <c r="V2118" s="468"/>
      <c r="W2118" s="468"/>
      <c r="X2118" s="468"/>
      <c r="Y2118" s="468"/>
      <c r="Z2118" s="468"/>
      <c r="AA2118" s="468"/>
      <c r="AB2118" s="468"/>
      <c r="AC2118" s="468"/>
      <c r="AD2118" s="468"/>
      <c r="AE2118" s="468"/>
      <c r="AF2118" s="468"/>
      <c r="AG2118" s="468"/>
      <c r="AH2118" s="468"/>
      <c r="AI2118" s="468"/>
      <c r="AJ2118" s="468"/>
    </row>
    <row r="2119" ht="15.75" customHeight="1">
      <c r="A2119" s="468">
        <f>IFERROR(__xludf.DUMMYFUNCTION("""COMPUTED_VALUE"""),8.1211420266E10)</f>
        <v>81211420266</v>
      </c>
      <c r="B2119" s="468">
        <f>IFERROR(__xludf.DUMMYFUNCTION("""COMPUTED_VALUE"""),8121.0)</f>
        <v>8121</v>
      </c>
      <c r="C2119" s="468">
        <f>IFERROR(__xludf.DUMMYFUNCTION("""COMPUTED_VALUE"""),14.0)</f>
        <v>14</v>
      </c>
      <c r="D2119" s="468">
        <f>IFERROR(__xludf.DUMMYFUNCTION("""COMPUTED_VALUE"""),2026.0)</f>
        <v>2026</v>
      </c>
      <c r="E2119" s="468">
        <f>IFERROR(__xludf.DUMMYFUNCTION("""COMPUTED_VALUE"""),6.0)</f>
        <v>6</v>
      </c>
      <c r="F2119" s="468" t="str">
        <f>IFERROR(__xludf.DUMMYFUNCTION("""COMPUTED_VALUE"""),"Junio")</f>
        <v>Junio</v>
      </c>
      <c r="G2119" s="468">
        <f>IFERROR(__xludf.DUMMYFUNCTION("""COMPUTED_VALUE"""),0.0)</f>
        <v>0</v>
      </c>
      <c r="H2119" s="468">
        <f>IFERROR(__xludf.DUMMYFUNCTION("""COMPUTED_VALUE"""),0.0)</f>
        <v>0</v>
      </c>
      <c r="I2119" s="468">
        <f>IFERROR(__xludf.DUMMYFUNCTION("""COMPUTED_VALUE"""),0.0)</f>
        <v>0</v>
      </c>
      <c r="J2119" s="468">
        <f>IFERROR(__xludf.DUMMYFUNCTION("""COMPUTED_VALUE"""),4.89330108E8)</f>
        <v>489330108</v>
      </c>
      <c r="K2119" s="468">
        <f>IFERROR(__xludf.DUMMYFUNCTION("""COMPUTED_VALUE"""),0.0)</f>
        <v>0</v>
      </c>
      <c r="L2119" s="468">
        <f>IFERROR(__xludf.DUMMYFUNCTION("""COMPUTED_VALUE"""),0.0)</f>
        <v>0</v>
      </c>
      <c r="M2119" s="468">
        <f>IFERROR(__xludf.DUMMYFUNCTION("""COMPUTED_VALUE"""),4.89330108E8)</f>
        <v>489330108</v>
      </c>
      <c r="N2119" s="468">
        <f>IFERROR(__xludf.DUMMYFUNCTION("""COMPUTED_VALUE"""),0.0)</f>
        <v>0</v>
      </c>
      <c r="O2119" s="468">
        <f>IFERROR(__xludf.DUMMYFUNCTION("""COMPUTED_VALUE"""),0.0)</f>
        <v>0</v>
      </c>
      <c r="P2119" s="468">
        <f>IFERROR(__xludf.DUMMYFUNCTION("""COMPUTED_VALUE"""),0.0)</f>
        <v>0</v>
      </c>
      <c r="Q2119" s="468"/>
      <c r="R2119" s="468"/>
      <c r="S2119" s="468"/>
      <c r="T2119" s="468"/>
      <c r="U2119" s="468"/>
      <c r="V2119" s="468"/>
      <c r="W2119" s="468"/>
      <c r="X2119" s="468"/>
      <c r="Y2119" s="468"/>
      <c r="Z2119" s="468"/>
      <c r="AA2119" s="468"/>
      <c r="AB2119" s="468"/>
      <c r="AC2119" s="468"/>
      <c r="AD2119" s="468"/>
      <c r="AE2119" s="468"/>
      <c r="AF2119" s="468"/>
      <c r="AG2119" s="468"/>
      <c r="AH2119" s="468"/>
      <c r="AI2119" s="468"/>
      <c r="AJ2119" s="468"/>
    </row>
    <row r="2120" ht="15.75" customHeight="1">
      <c r="A2120" s="468">
        <f>IFERROR(__xludf.DUMMYFUNCTION("""COMPUTED_VALUE"""),8.1211420267E10)</f>
        <v>81211420267</v>
      </c>
      <c r="B2120" s="468">
        <f>IFERROR(__xludf.DUMMYFUNCTION("""COMPUTED_VALUE"""),8121.0)</f>
        <v>8121</v>
      </c>
      <c r="C2120" s="468">
        <f>IFERROR(__xludf.DUMMYFUNCTION("""COMPUTED_VALUE"""),14.0)</f>
        <v>14</v>
      </c>
      <c r="D2120" s="468">
        <f>IFERROR(__xludf.DUMMYFUNCTION("""COMPUTED_VALUE"""),2026.0)</f>
        <v>2026</v>
      </c>
      <c r="E2120" s="468">
        <f>IFERROR(__xludf.DUMMYFUNCTION("""COMPUTED_VALUE"""),7.0)</f>
        <v>7</v>
      </c>
      <c r="F2120" s="468" t="str">
        <f>IFERROR(__xludf.DUMMYFUNCTION("""COMPUTED_VALUE"""),"Julio")</f>
        <v>Julio</v>
      </c>
      <c r="G2120" s="468">
        <f>IFERROR(__xludf.DUMMYFUNCTION("""COMPUTED_VALUE"""),0.0)</f>
        <v>0</v>
      </c>
      <c r="H2120" s="468">
        <f>IFERROR(__xludf.DUMMYFUNCTION("""COMPUTED_VALUE"""),0.0)</f>
        <v>0</v>
      </c>
      <c r="I2120" s="468">
        <f>IFERROR(__xludf.DUMMYFUNCTION("""COMPUTED_VALUE"""),0.0)</f>
        <v>0</v>
      </c>
      <c r="J2120" s="468">
        <f>IFERROR(__xludf.DUMMYFUNCTION("""COMPUTED_VALUE"""),1.48330108E8)</f>
        <v>148330108</v>
      </c>
      <c r="K2120" s="468">
        <f>IFERROR(__xludf.DUMMYFUNCTION("""COMPUTED_VALUE"""),0.0)</f>
        <v>0</v>
      </c>
      <c r="L2120" s="468">
        <f>IFERROR(__xludf.DUMMYFUNCTION("""COMPUTED_VALUE"""),0.0)</f>
        <v>0</v>
      </c>
      <c r="M2120" s="468">
        <f>IFERROR(__xludf.DUMMYFUNCTION("""COMPUTED_VALUE"""),1.48330108E8)</f>
        <v>148330108</v>
      </c>
      <c r="N2120" s="468">
        <f>IFERROR(__xludf.DUMMYFUNCTION("""COMPUTED_VALUE"""),0.0)</f>
        <v>0</v>
      </c>
      <c r="O2120" s="468">
        <f>IFERROR(__xludf.DUMMYFUNCTION("""COMPUTED_VALUE"""),0.0)</f>
        <v>0</v>
      </c>
      <c r="P2120" s="468">
        <f>IFERROR(__xludf.DUMMYFUNCTION("""COMPUTED_VALUE"""),0.0)</f>
        <v>0</v>
      </c>
      <c r="Q2120" s="468"/>
      <c r="R2120" s="468"/>
      <c r="S2120" s="468"/>
      <c r="T2120" s="468"/>
      <c r="U2120" s="468"/>
      <c r="V2120" s="468"/>
      <c r="W2120" s="468"/>
      <c r="X2120" s="468"/>
      <c r="Y2120" s="468"/>
      <c r="Z2120" s="468"/>
      <c r="AA2120" s="468"/>
      <c r="AB2120" s="468"/>
      <c r="AC2120" s="468"/>
      <c r="AD2120" s="468"/>
      <c r="AE2120" s="468"/>
      <c r="AF2120" s="468"/>
      <c r="AG2120" s="468"/>
      <c r="AH2120" s="468"/>
      <c r="AI2120" s="468"/>
      <c r="AJ2120" s="468"/>
    </row>
    <row r="2121" ht="15.75" customHeight="1">
      <c r="A2121" s="468">
        <f>IFERROR(__xludf.DUMMYFUNCTION("""COMPUTED_VALUE"""),8.1211420268E10)</f>
        <v>81211420268</v>
      </c>
      <c r="B2121" s="468">
        <f>IFERROR(__xludf.DUMMYFUNCTION("""COMPUTED_VALUE"""),8121.0)</f>
        <v>8121</v>
      </c>
      <c r="C2121" s="468">
        <f>IFERROR(__xludf.DUMMYFUNCTION("""COMPUTED_VALUE"""),14.0)</f>
        <v>14</v>
      </c>
      <c r="D2121" s="468">
        <f>IFERROR(__xludf.DUMMYFUNCTION("""COMPUTED_VALUE"""),2026.0)</f>
        <v>2026</v>
      </c>
      <c r="E2121" s="468">
        <f>IFERROR(__xludf.DUMMYFUNCTION("""COMPUTED_VALUE"""),8.0)</f>
        <v>8</v>
      </c>
      <c r="F2121" s="468" t="str">
        <f>IFERROR(__xludf.DUMMYFUNCTION("""COMPUTED_VALUE"""),"Agosto")</f>
        <v>Agosto</v>
      </c>
      <c r="G2121" s="468">
        <f>IFERROR(__xludf.DUMMYFUNCTION("""COMPUTED_VALUE"""),1.15E8)</f>
        <v>115000000</v>
      </c>
      <c r="H2121" s="468">
        <f>IFERROR(__xludf.DUMMYFUNCTION("""COMPUTED_VALUE"""),1.15E8)</f>
        <v>115000000</v>
      </c>
      <c r="I2121" s="468">
        <f>IFERROR(__xludf.DUMMYFUNCTION("""COMPUTED_VALUE"""),0.0)</f>
        <v>0</v>
      </c>
      <c r="J2121" s="468">
        <f>IFERROR(__xludf.DUMMYFUNCTION("""COMPUTED_VALUE"""),2.98080108E8)</f>
        <v>298080108</v>
      </c>
      <c r="K2121" s="468">
        <f>IFERROR(__xludf.DUMMYFUNCTION("""COMPUTED_VALUE"""),1.15E8)</f>
        <v>115000000</v>
      </c>
      <c r="L2121" s="468">
        <f>IFERROR(__xludf.DUMMYFUNCTION("""COMPUTED_VALUE"""),0.0)</f>
        <v>0</v>
      </c>
      <c r="M2121" s="468">
        <f>IFERROR(__xludf.DUMMYFUNCTION("""COMPUTED_VALUE"""),2.98080108E8)</f>
        <v>298080108</v>
      </c>
      <c r="N2121" s="468">
        <f>IFERROR(__xludf.DUMMYFUNCTION("""COMPUTED_VALUE"""),0.0)</f>
        <v>0</v>
      </c>
      <c r="O2121" s="468">
        <f>IFERROR(__xludf.DUMMYFUNCTION("""COMPUTED_VALUE"""),0.0)</f>
        <v>0</v>
      </c>
      <c r="P2121" s="468">
        <f>IFERROR(__xludf.DUMMYFUNCTION("""COMPUTED_VALUE"""),0.0)</f>
        <v>0</v>
      </c>
      <c r="Q2121" s="468"/>
      <c r="R2121" s="468"/>
      <c r="S2121" s="468"/>
      <c r="T2121" s="468"/>
      <c r="U2121" s="468"/>
      <c r="V2121" s="468"/>
      <c r="W2121" s="468"/>
      <c r="X2121" s="468"/>
      <c r="Y2121" s="468"/>
      <c r="Z2121" s="468"/>
      <c r="AA2121" s="468"/>
      <c r="AB2121" s="468"/>
      <c r="AC2121" s="468"/>
      <c r="AD2121" s="468"/>
      <c r="AE2121" s="468"/>
      <c r="AF2121" s="468"/>
      <c r="AG2121" s="468"/>
      <c r="AH2121" s="468"/>
      <c r="AI2121" s="468"/>
      <c r="AJ2121" s="468"/>
    </row>
    <row r="2122" ht="15.75" customHeight="1">
      <c r="A2122" s="468">
        <f>IFERROR(__xludf.DUMMYFUNCTION("""COMPUTED_VALUE"""),8.1211420269E10)</f>
        <v>81211420269</v>
      </c>
      <c r="B2122" s="468">
        <f>IFERROR(__xludf.DUMMYFUNCTION("""COMPUTED_VALUE"""),8121.0)</f>
        <v>8121</v>
      </c>
      <c r="C2122" s="468">
        <f>IFERROR(__xludf.DUMMYFUNCTION("""COMPUTED_VALUE"""),14.0)</f>
        <v>14</v>
      </c>
      <c r="D2122" s="468">
        <f>IFERROR(__xludf.DUMMYFUNCTION("""COMPUTED_VALUE"""),2026.0)</f>
        <v>2026</v>
      </c>
      <c r="E2122" s="468">
        <f>IFERROR(__xludf.DUMMYFUNCTION("""COMPUTED_VALUE"""),9.0)</f>
        <v>9</v>
      </c>
      <c r="F2122" s="468" t="str">
        <f>IFERROR(__xludf.DUMMYFUNCTION("""COMPUTED_VALUE"""),"Septiembre")</f>
        <v>Septiembre</v>
      </c>
      <c r="G2122" s="468">
        <f>IFERROR(__xludf.DUMMYFUNCTION("""COMPUTED_VALUE"""),0.0)</f>
        <v>0</v>
      </c>
      <c r="H2122" s="468">
        <f>IFERROR(__xludf.DUMMYFUNCTION("""COMPUTED_VALUE"""),0.0)</f>
        <v>0</v>
      </c>
      <c r="I2122" s="468">
        <f>IFERROR(__xludf.DUMMYFUNCTION("""COMPUTED_VALUE"""),0.0)</f>
        <v>0</v>
      </c>
      <c r="J2122" s="468">
        <f>IFERROR(__xludf.DUMMYFUNCTION("""COMPUTED_VALUE"""),1.67080108E8)</f>
        <v>167080108</v>
      </c>
      <c r="K2122" s="468">
        <f>IFERROR(__xludf.DUMMYFUNCTION("""COMPUTED_VALUE"""),0.0)</f>
        <v>0</v>
      </c>
      <c r="L2122" s="468">
        <f>IFERROR(__xludf.DUMMYFUNCTION("""COMPUTED_VALUE"""),0.0)</f>
        <v>0</v>
      </c>
      <c r="M2122" s="468">
        <f>IFERROR(__xludf.DUMMYFUNCTION("""COMPUTED_VALUE"""),1.67080108E8)</f>
        <v>167080108</v>
      </c>
      <c r="N2122" s="468">
        <f>IFERROR(__xludf.DUMMYFUNCTION("""COMPUTED_VALUE"""),0.0)</f>
        <v>0</v>
      </c>
      <c r="O2122" s="468">
        <f>IFERROR(__xludf.DUMMYFUNCTION("""COMPUTED_VALUE"""),0.0)</f>
        <v>0</v>
      </c>
      <c r="P2122" s="468">
        <f>IFERROR(__xludf.DUMMYFUNCTION("""COMPUTED_VALUE"""),0.0)</f>
        <v>0</v>
      </c>
      <c r="Q2122" s="468"/>
      <c r="R2122" s="468"/>
      <c r="S2122" s="468"/>
      <c r="T2122" s="468"/>
      <c r="U2122" s="468"/>
      <c r="V2122" s="468"/>
      <c r="W2122" s="468"/>
      <c r="X2122" s="468"/>
      <c r="Y2122" s="468"/>
      <c r="Z2122" s="468"/>
      <c r="AA2122" s="468"/>
      <c r="AB2122" s="468"/>
      <c r="AC2122" s="468"/>
      <c r="AD2122" s="468"/>
      <c r="AE2122" s="468"/>
      <c r="AF2122" s="468"/>
      <c r="AG2122" s="468"/>
      <c r="AH2122" s="468"/>
      <c r="AI2122" s="468"/>
      <c r="AJ2122" s="468"/>
    </row>
    <row r="2123" ht="15.75" customHeight="1">
      <c r="A2123" s="468">
        <f>IFERROR(__xludf.DUMMYFUNCTION("""COMPUTED_VALUE"""),8.1211420261E11)</f>
        <v>812114202610</v>
      </c>
      <c r="B2123" s="468">
        <f>IFERROR(__xludf.DUMMYFUNCTION("""COMPUTED_VALUE"""),8121.0)</f>
        <v>8121</v>
      </c>
      <c r="C2123" s="468">
        <f>IFERROR(__xludf.DUMMYFUNCTION("""COMPUTED_VALUE"""),14.0)</f>
        <v>14</v>
      </c>
      <c r="D2123" s="468">
        <f>IFERROR(__xludf.DUMMYFUNCTION("""COMPUTED_VALUE"""),2026.0)</f>
        <v>2026</v>
      </c>
      <c r="E2123" s="468">
        <f>IFERROR(__xludf.DUMMYFUNCTION("""COMPUTED_VALUE"""),10.0)</f>
        <v>10</v>
      </c>
      <c r="F2123" s="468" t="str">
        <f>IFERROR(__xludf.DUMMYFUNCTION("""COMPUTED_VALUE"""),"Octubre")</f>
        <v>Octubre</v>
      </c>
      <c r="G2123" s="468">
        <f>IFERROR(__xludf.DUMMYFUNCTION("""COMPUTED_VALUE"""),0.0)</f>
        <v>0</v>
      </c>
      <c r="H2123" s="468">
        <f>IFERROR(__xludf.DUMMYFUNCTION("""COMPUTED_VALUE"""),0.0)</f>
        <v>0</v>
      </c>
      <c r="I2123" s="468">
        <f>IFERROR(__xludf.DUMMYFUNCTION("""COMPUTED_VALUE"""),0.0)</f>
        <v>0</v>
      </c>
      <c r="J2123" s="468">
        <f>IFERROR(__xludf.DUMMYFUNCTION("""COMPUTED_VALUE"""),2.73080108E8)</f>
        <v>273080108</v>
      </c>
      <c r="K2123" s="468">
        <f>IFERROR(__xludf.DUMMYFUNCTION("""COMPUTED_VALUE"""),0.0)</f>
        <v>0</v>
      </c>
      <c r="L2123" s="468">
        <f>IFERROR(__xludf.DUMMYFUNCTION("""COMPUTED_VALUE"""),0.0)</f>
        <v>0</v>
      </c>
      <c r="M2123" s="468">
        <f>IFERROR(__xludf.DUMMYFUNCTION("""COMPUTED_VALUE"""),2.73080108E8)</f>
        <v>273080108</v>
      </c>
      <c r="N2123" s="468">
        <f>IFERROR(__xludf.DUMMYFUNCTION("""COMPUTED_VALUE"""),0.0)</f>
        <v>0</v>
      </c>
      <c r="O2123" s="468">
        <f>IFERROR(__xludf.DUMMYFUNCTION("""COMPUTED_VALUE"""),0.0)</f>
        <v>0</v>
      </c>
      <c r="P2123" s="468">
        <f>IFERROR(__xludf.DUMMYFUNCTION("""COMPUTED_VALUE"""),0.0)</f>
        <v>0</v>
      </c>
      <c r="Q2123" s="468"/>
      <c r="R2123" s="468"/>
      <c r="S2123" s="468"/>
      <c r="T2123" s="468"/>
      <c r="U2123" s="468"/>
      <c r="V2123" s="468"/>
      <c r="W2123" s="468"/>
      <c r="X2123" s="468"/>
      <c r="Y2123" s="468"/>
      <c r="Z2123" s="468"/>
      <c r="AA2123" s="468"/>
      <c r="AB2123" s="468"/>
      <c r="AC2123" s="468"/>
      <c r="AD2123" s="468"/>
      <c r="AE2123" s="468"/>
      <c r="AF2123" s="468"/>
      <c r="AG2123" s="468"/>
      <c r="AH2123" s="468"/>
      <c r="AI2123" s="468"/>
      <c r="AJ2123" s="468"/>
    </row>
    <row r="2124" ht="15.75" customHeight="1">
      <c r="A2124" s="468">
        <f>IFERROR(__xludf.DUMMYFUNCTION("""COMPUTED_VALUE"""),8.12114202611E11)</f>
        <v>812114202611</v>
      </c>
      <c r="B2124" s="468">
        <f>IFERROR(__xludf.DUMMYFUNCTION("""COMPUTED_VALUE"""),8121.0)</f>
        <v>8121</v>
      </c>
      <c r="C2124" s="468">
        <f>IFERROR(__xludf.DUMMYFUNCTION("""COMPUTED_VALUE"""),14.0)</f>
        <v>14</v>
      </c>
      <c r="D2124" s="468">
        <f>IFERROR(__xludf.DUMMYFUNCTION("""COMPUTED_VALUE"""),2026.0)</f>
        <v>2026</v>
      </c>
      <c r="E2124" s="468">
        <f>IFERROR(__xludf.DUMMYFUNCTION("""COMPUTED_VALUE"""),11.0)</f>
        <v>11</v>
      </c>
      <c r="F2124" s="468" t="str">
        <f>IFERROR(__xludf.DUMMYFUNCTION("""COMPUTED_VALUE"""),"Noviembre")</f>
        <v>Noviembre</v>
      </c>
      <c r="G2124" s="468">
        <f>IFERROR(__xludf.DUMMYFUNCTION("""COMPUTED_VALUE"""),0.0)</f>
        <v>0</v>
      </c>
      <c r="H2124" s="468">
        <f>IFERROR(__xludf.DUMMYFUNCTION("""COMPUTED_VALUE"""),0.0)</f>
        <v>0</v>
      </c>
      <c r="I2124" s="468">
        <f>IFERROR(__xludf.DUMMYFUNCTION("""COMPUTED_VALUE"""),0.0)</f>
        <v>0</v>
      </c>
      <c r="J2124" s="468">
        <f>IFERROR(__xludf.DUMMYFUNCTION("""COMPUTED_VALUE"""),1.53434942E8)</f>
        <v>153434942</v>
      </c>
      <c r="K2124" s="468">
        <f>IFERROR(__xludf.DUMMYFUNCTION("""COMPUTED_VALUE"""),0.0)</f>
        <v>0</v>
      </c>
      <c r="L2124" s="468">
        <f>IFERROR(__xludf.DUMMYFUNCTION("""COMPUTED_VALUE"""),0.0)</f>
        <v>0</v>
      </c>
      <c r="M2124" s="468">
        <f>IFERROR(__xludf.DUMMYFUNCTION("""COMPUTED_VALUE"""),1.53434942E8)</f>
        <v>153434942</v>
      </c>
      <c r="N2124" s="468">
        <f>IFERROR(__xludf.DUMMYFUNCTION("""COMPUTED_VALUE"""),0.0)</f>
        <v>0</v>
      </c>
      <c r="O2124" s="468">
        <f>IFERROR(__xludf.DUMMYFUNCTION("""COMPUTED_VALUE"""),0.0)</f>
        <v>0</v>
      </c>
      <c r="P2124" s="468">
        <f>IFERROR(__xludf.DUMMYFUNCTION("""COMPUTED_VALUE"""),0.0)</f>
        <v>0</v>
      </c>
      <c r="Q2124" s="468"/>
      <c r="R2124" s="468"/>
      <c r="S2124" s="468"/>
      <c r="T2124" s="468"/>
      <c r="U2124" s="468"/>
      <c r="V2124" s="468"/>
      <c r="W2124" s="468"/>
      <c r="X2124" s="468"/>
      <c r="Y2124" s="468"/>
      <c r="Z2124" s="468"/>
      <c r="AA2124" s="468"/>
      <c r="AB2124" s="468"/>
      <c r="AC2124" s="468"/>
      <c r="AD2124" s="468"/>
      <c r="AE2124" s="468"/>
      <c r="AF2124" s="468"/>
      <c r="AG2124" s="468"/>
      <c r="AH2124" s="468"/>
      <c r="AI2124" s="468"/>
      <c r="AJ2124" s="468"/>
    </row>
    <row r="2125" ht="15.75" customHeight="1">
      <c r="A2125" s="468">
        <f>IFERROR(__xludf.DUMMYFUNCTION("""COMPUTED_VALUE"""),8.12114202612E11)</f>
        <v>812114202612</v>
      </c>
      <c r="B2125" s="468">
        <f>IFERROR(__xludf.DUMMYFUNCTION("""COMPUTED_VALUE"""),8121.0)</f>
        <v>8121</v>
      </c>
      <c r="C2125" s="468">
        <f>IFERROR(__xludf.DUMMYFUNCTION("""COMPUTED_VALUE"""),14.0)</f>
        <v>14</v>
      </c>
      <c r="D2125" s="468">
        <f>IFERROR(__xludf.DUMMYFUNCTION("""COMPUTED_VALUE"""),2026.0)</f>
        <v>2026</v>
      </c>
      <c r="E2125" s="468">
        <f>IFERROR(__xludf.DUMMYFUNCTION("""COMPUTED_VALUE"""),12.0)</f>
        <v>12</v>
      </c>
      <c r="F2125" s="468" t="str">
        <f>IFERROR(__xludf.DUMMYFUNCTION("""COMPUTED_VALUE"""),"Diciembre")</f>
        <v>Diciembre</v>
      </c>
      <c r="G2125" s="468">
        <f>IFERROR(__xludf.DUMMYFUNCTION("""COMPUTED_VALUE"""),1.2382469E7)</f>
        <v>12382469</v>
      </c>
      <c r="H2125" s="468">
        <f>IFERROR(__xludf.DUMMYFUNCTION("""COMPUTED_VALUE"""),111.0)</f>
        <v>111</v>
      </c>
      <c r="I2125" s="468">
        <f>IFERROR(__xludf.DUMMYFUNCTION("""COMPUTED_VALUE"""),1.2382358E7)</f>
        <v>12382358</v>
      </c>
      <c r="J2125" s="468">
        <f>IFERROR(__xludf.DUMMYFUNCTION("""COMPUTED_VALUE"""),2.09734853E8)</f>
        <v>209734853</v>
      </c>
      <c r="K2125" s="468">
        <f>IFERROR(__xludf.DUMMYFUNCTION("""COMPUTED_VALUE"""),111.0)</f>
        <v>111</v>
      </c>
      <c r="L2125" s="468">
        <f>IFERROR(__xludf.DUMMYFUNCTION("""COMPUTED_VALUE"""),0.0)</f>
        <v>0</v>
      </c>
      <c r="M2125" s="468">
        <f>IFERROR(__xludf.DUMMYFUNCTION("""COMPUTED_VALUE"""),2.09734853E8)</f>
        <v>209734853</v>
      </c>
      <c r="N2125" s="468">
        <f>IFERROR(__xludf.DUMMYFUNCTION("""COMPUTED_VALUE"""),0.0)</f>
        <v>0</v>
      </c>
      <c r="O2125" s="468">
        <f>IFERROR(__xludf.DUMMYFUNCTION("""COMPUTED_VALUE"""),1.2382358E7)</f>
        <v>12382358</v>
      </c>
      <c r="P2125" s="468">
        <f>IFERROR(__xludf.DUMMYFUNCTION("""COMPUTED_VALUE"""),0.0)</f>
        <v>0</v>
      </c>
      <c r="Q2125" s="468"/>
      <c r="R2125" s="468"/>
      <c r="S2125" s="468"/>
      <c r="T2125" s="468"/>
      <c r="U2125" s="468"/>
      <c r="V2125" s="468"/>
      <c r="W2125" s="468"/>
      <c r="X2125" s="468"/>
      <c r="Y2125" s="468"/>
      <c r="Z2125" s="468"/>
      <c r="AA2125" s="468"/>
      <c r="AB2125" s="468"/>
      <c r="AC2125" s="468"/>
      <c r="AD2125" s="468"/>
      <c r="AE2125" s="468"/>
      <c r="AF2125" s="468"/>
      <c r="AG2125" s="468"/>
      <c r="AH2125" s="468"/>
      <c r="AI2125" s="468"/>
      <c r="AJ2125" s="468"/>
    </row>
    <row r="2126" ht="15.75" customHeight="1">
      <c r="A2126" s="468">
        <f>IFERROR(__xludf.DUMMYFUNCTION("""COMPUTED_VALUE"""),8.1211520261E10)</f>
        <v>81211520261</v>
      </c>
      <c r="B2126" s="468">
        <f>IFERROR(__xludf.DUMMYFUNCTION("""COMPUTED_VALUE"""),8121.0)</f>
        <v>8121</v>
      </c>
      <c r="C2126" s="468">
        <f>IFERROR(__xludf.DUMMYFUNCTION("""COMPUTED_VALUE"""),15.0)</f>
        <v>15</v>
      </c>
      <c r="D2126" s="468">
        <f>IFERROR(__xludf.DUMMYFUNCTION("""COMPUTED_VALUE"""),2026.0)</f>
        <v>2026</v>
      </c>
      <c r="E2126" s="468">
        <f>IFERROR(__xludf.DUMMYFUNCTION("""COMPUTED_VALUE"""),1.0)</f>
        <v>1</v>
      </c>
      <c r="F2126" s="468" t="str">
        <f>IFERROR(__xludf.DUMMYFUNCTION("""COMPUTED_VALUE"""),"Enero")</f>
        <v>Enero</v>
      </c>
      <c r="G2126" s="468">
        <f>IFERROR(__xludf.DUMMYFUNCTION("""COMPUTED_VALUE"""),2.43066533E8)</f>
        <v>243066533</v>
      </c>
      <c r="H2126" s="468">
        <f>IFERROR(__xludf.DUMMYFUNCTION("""COMPUTED_VALUE"""),2.37245E8)</f>
        <v>237245000</v>
      </c>
      <c r="I2126" s="468">
        <f>IFERROR(__xludf.DUMMYFUNCTION("""COMPUTED_VALUE"""),5821533.0)</f>
        <v>5821533</v>
      </c>
      <c r="J2126" s="468">
        <f>IFERROR(__xludf.DUMMYFUNCTION("""COMPUTED_VALUE"""),0.0)</f>
        <v>0</v>
      </c>
      <c r="K2126" s="468">
        <f>IFERROR(__xludf.DUMMYFUNCTION("""COMPUTED_VALUE"""),2.37245E8)</f>
        <v>237245000</v>
      </c>
      <c r="L2126" s="468">
        <f>IFERROR(__xludf.DUMMYFUNCTION("""COMPUTED_VALUE"""),2.2612385E8)</f>
        <v>226123850</v>
      </c>
      <c r="M2126" s="468">
        <f>IFERROR(__xludf.DUMMYFUNCTION("""COMPUTED_VALUE"""),0.0)</f>
        <v>0</v>
      </c>
      <c r="N2126" s="468">
        <f>IFERROR(__xludf.DUMMYFUNCTION("""COMPUTED_VALUE"""),0.0)</f>
        <v>0</v>
      </c>
      <c r="O2126" s="468">
        <f>IFERROR(__xludf.DUMMYFUNCTION("""COMPUTED_VALUE"""),5821533.0)</f>
        <v>5821533</v>
      </c>
      <c r="P2126" s="468">
        <f>IFERROR(__xludf.DUMMYFUNCTION("""COMPUTED_VALUE"""),8895274.0)</f>
        <v>8895274</v>
      </c>
      <c r="Q2126" s="468"/>
      <c r="R2126" s="468"/>
      <c r="S2126" s="468"/>
      <c r="T2126" s="468"/>
      <c r="U2126" s="468"/>
      <c r="V2126" s="468"/>
      <c r="W2126" s="468"/>
      <c r="X2126" s="468"/>
      <c r="Y2126" s="468"/>
      <c r="Z2126" s="468"/>
      <c r="AA2126" s="468"/>
      <c r="AB2126" s="468"/>
      <c r="AC2126" s="468"/>
      <c r="AD2126" s="468"/>
      <c r="AE2126" s="468"/>
      <c r="AF2126" s="468"/>
      <c r="AG2126" s="468"/>
      <c r="AH2126" s="468"/>
      <c r="AI2126" s="468"/>
      <c r="AJ2126" s="468"/>
    </row>
    <row r="2127" ht="15.75" customHeight="1">
      <c r="A2127" s="468">
        <f>IFERROR(__xludf.DUMMYFUNCTION("""COMPUTED_VALUE"""),8.1211520262E10)</f>
        <v>81211520262</v>
      </c>
      <c r="B2127" s="468">
        <f>IFERROR(__xludf.DUMMYFUNCTION("""COMPUTED_VALUE"""),8121.0)</f>
        <v>8121</v>
      </c>
      <c r="C2127" s="468">
        <f>IFERROR(__xludf.DUMMYFUNCTION("""COMPUTED_VALUE"""),15.0)</f>
        <v>15</v>
      </c>
      <c r="D2127" s="468">
        <f>IFERROR(__xludf.DUMMYFUNCTION("""COMPUTED_VALUE"""),2026.0)</f>
        <v>2026</v>
      </c>
      <c r="E2127" s="468">
        <f>IFERROR(__xludf.DUMMYFUNCTION("""COMPUTED_VALUE"""),2.0)</f>
        <v>2</v>
      </c>
      <c r="F2127" s="468" t="str">
        <f>IFERROR(__xludf.DUMMYFUNCTION("""COMPUTED_VALUE"""),"Febrero")</f>
        <v>Febrero</v>
      </c>
      <c r="G2127" s="468">
        <f>IFERROR(__xludf.DUMMYFUNCTION("""COMPUTED_VALUE"""),3.0E7)</f>
        <v>30000000</v>
      </c>
      <c r="H2127" s="468">
        <f>IFERROR(__xludf.DUMMYFUNCTION("""COMPUTED_VALUE"""),3.0E7)</f>
        <v>30000000</v>
      </c>
      <c r="I2127" s="468">
        <f>IFERROR(__xludf.DUMMYFUNCTION("""COMPUTED_VALUE"""),0.0)</f>
        <v>0</v>
      </c>
      <c r="J2127" s="468">
        <f>IFERROR(__xludf.DUMMYFUNCTION("""COMPUTED_VALUE"""),1.0968154E7)</f>
        <v>10968154</v>
      </c>
      <c r="K2127" s="468">
        <f>IFERROR(__xludf.DUMMYFUNCTION("""COMPUTED_VALUE"""),3.0E7)</f>
        <v>30000000</v>
      </c>
      <c r="L2127" s="468">
        <f>IFERROR(__xludf.DUMMYFUNCTION("""COMPUTED_VALUE"""),7.0E7)</f>
        <v>70000000</v>
      </c>
      <c r="M2127" s="468">
        <f>IFERROR(__xludf.DUMMYFUNCTION("""COMPUTED_VALUE"""),1.0968154E7)</f>
        <v>10968154</v>
      </c>
      <c r="N2127" s="468">
        <f>IFERROR(__xludf.DUMMYFUNCTION("""COMPUTED_VALUE"""),1365433.0)</f>
        <v>1365433</v>
      </c>
      <c r="O2127" s="468">
        <f>IFERROR(__xludf.DUMMYFUNCTION("""COMPUTED_VALUE"""),0.0)</f>
        <v>0</v>
      </c>
      <c r="P2127" s="468">
        <f>IFERROR(__xludf.DUMMYFUNCTION("""COMPUTED_VALUE"""),0.0)</f>
        <v>0</v>
      </c>
      <c r="Q2127" s="468"/>
      <c r="R2127" s="468"/>
      <c r="S2127" s="468"/>
      <c r="T2127" s="468"/>
      <c r="U2127" s="468"/>
      <c r="V2127" s="468"/>
      <c r="W2127" s="468"/>
      <c r="X2127" s="468"/>
      <c r="Y2127" s="468"/>
      <c r="Z2127" s="468"/>
      <c r="AA2127" s="468"/>
      <c r="AB2127" s="468"/>
      <c r="AC2127" s="468"/>
      <c r="AD2127" s="468"/>
      <c r="AE2127" s="468"/>
      <c r="AF2127" s="468"/>
      <c r="AG2127" s="468"/>
      <c r="AH2127" s="468"/>
      <c r="AI2127" s="468"/>
      <c r="AJ2127" s="468"/>
    </row>
    <row r="2128" ht="15.75" customHeight="1">
      <c r="A2128" s="468">
        <f>IFERROR(__xludf.DUMMYFUNCTION("""COMPUTED_VALUE"""),8.1211520263E10)</f>
        <v>81211520263</v>
      </c>
      <c r="B2128" s="468">
        <f>IFERROR(__xludf.DUMMYFUNCTION("""COMPUTED_VALUE"""),8121.0)</f>
        <v>8121</v>
      </c>
      <c r="C2128" s="468">
        <f>IFERROR(__xludf.DUMMYFUNCTION("""COMPUTED_VALUE"""),15.0)</f>
        <v>15</v>
      </c>
      <c r="D2128" s="468">
        <f>IFERROR(__xludf.DUMMYFUNCTION("""COMPUTED_VALUE"""),2026.0)</f>
        <v>2026</v>
      </c>
      <c r="E2128" s="468">
        <f>IFERROR(__xludf.DUMMYFUNCTION("""COMPUTED_VALUE"""),3.0)</f>
        <v>3</v>
      </c>
      <c r="F2128" s="468" t="str">
        <f>IFERROR(__xludf.DUMMYFUNCTION("""COMPUTED_VALUE"""),"Marzo")</f>
        <v>Marzo</v>
      </c>
      <c r="G2128" s="468">
        <f>IFERROR(__xludf.DUMMYFUNCTION("""COMPUTED_VALUE"""),1.3347159E7)</f>
        <v>13347159</v>
      </c>
      <c r="H2128" s="468">
        <f>IFERROR(__xludf.DUMMYFUNCTION("""COMPUTED_VALUE"""),0.0)</f>
        <v>0</v>
      </c>
      <c r="I2128" s="468">
        <f>IFERROR(__xludf.DUMMYFUNCTION("""COMPUTED_VALUE"""),1.3347159E7)</f>
        <v>13347159</v>
      </c>
      <c r="J2128" s="468">
        <f>IFERROR(__xludf.DUMMYFUNCTION("""COMPUTED_VALUE"""),2.8382654E7)</f>
        <v>28382654</v>
      </c>
      <c r="K2128" s="468">
        <f>IFERROR(__xludf.DUMMYFUNCTION("""COMPUTED_VALUE"""),0.0)</f>
        <v>0</v>
      </c>
      <c r="L2128" s="468">
        <f>IFERROR(__xludf.DUMMYFUNCTION("""COMPUTED_VALUE"""),0.0)</f>
        <v>0</v>
      </c>
      <c r="M2128" s="468">
        <f>IFERROR(__xludf.DUMMYFUNCTION("""COMPUTED_VALUE"""),2.8382654E7)</f>
        <v>28382654</v>
      </c>
      <c r="N2128" s="468">
        <f>IFERROR(__xludf.DUMMYFUNCTION("""COMPUTED_VALUE"""),0.0)</f>
        <v>0</v>
      </c>
      <c r="O2128" s="468">
        <f>IFERROR(__xludf.DUMMYFUNCTION("""COMPUTED_VALUE"""),1.3347159E7)</f>
        <v>13347159</v>
      </c>
      <c r="P2128" s="468">
        <f>IFERROR(__xludf.DUMMYFUNCTION("""COMPUTED_VALUE"""),0.0)</f>
        <v>0</v>
      </c>
      <c r="Q2128" s="468"/>
      <c r="R2128" s="468"/>
      <c r="S2128" s="468"/>
      <c r="T2128" s="468"/>
      <c r="U2128" s="468"/>
      <c r="V2128" s="468"/>
      <c r="W2128" s="468"/>
      <c r="X2128" s="468"/>
      <c r="Y2128" s="468"/>
      <c r="Z2128" s="468"/>
      <c r="AA2128" s="468"/>
      <c r="AB2128" s="468"/>
      <c r="AC2128" s="468"/>
      <c r="AD2128" s="468"/>
      <c r="AE2128" s="468"/>
      <c r="AF2128" s="468"/>
      <c r="AG2128" s="468"/>
      <c r="AH2128" s="468"/>
      <c r="AI2128" s="468"/>
      <c r="AJ2128" s="468"/>
    </row>
    <row r="2129" ht="15.75" customHeight="1">
      <c r="A2129" s="468">
        <f>IFERROR(__xludf.DUMMYFUNCTION("""COMPUTED_VALUE"""),8.1211520264E10)</f>
        <v>81211520264</v>
      </c>
      <c r="B2129" s="468">
        <f>IFERROR(__xludf.DUMMYFUNCTION("""COMPUTED_VALUE"""),8121.0)</f>
        <v>8121</v>
      </c>
      <c r="C2129" s="468">
        <f>IFERROR(__xludf.DUMMYFUNCTION("""COMPUTED_VALUE"""),15.0)</f>
        <v>15</v>
      </c>
      <c r="D2129" s="468">
        <f>IFERROR(__xludf.DUMMYFUNCTION("""COMPUTED_VALUE"""),2026.0)</f>
        <v>2026</v>
      </c>
      <c r="E2129" s="468">
        <f>IFERROR(__xludf.DUMMYFUNCTION("""COMPUTED_VALUE"""),4.0)</f>
        <v>4</v>
      </c>
      <c r="F2129" s="468" t="str">
        <f>IFERROR(__xludf.DUMMYFUNCTION("""COMPUTED_VALUE"""),"Abril")</f>
        <v>Abril</v>
      </c>
      <c r="G2129" s="468">
        <f>IFERROR(__xludf.DUMMYFUNCTION("""COMPUTED_VALUE"""),0.0)</f>
        <v>0</v>
      </c>
      <c r="H2129" s="468">
        <f>IFERROR(__xludf.DUMMYFUNCTION("""COMPUTED_VALUE"""),0.0)</f>
        <v>0</v>
      </c>
      <c r="I2129" s="468">
        <f>IFERROR(__xludf.DUMMYFUNCTION("""COMPUTED_VALUE"""),0.0)</f>
        <v>0</v>
      </c>
      <c r="J2129" s="468">
        <f>IFERROR(__xludf.DUMMYFUNCTION("""COMPUTED_VALUE"""),2.8382654E7)</f>
        <v>28382654</v>
      </c>
      <c r="K2129" s="468">
        <f>IFERROR(__xludf.DUMMYFUNCTION("""COMPUTED_VALUE"""),0.0)</f>
        <v>0</v>
      </c>
      <c r="L2129" s="468">
        <f>IFERROR(__xludf.DUMMYFUNCTION("""COMPUTED_VALUE"""),0.0)</f>
        <v>0</v>
      </c>
      <c r="M2129" s="468">
        <f>IFERROR(__xludf.DUMMYFUNCTION("""COMPUTED_VALUE"""),2.8382654E7)</f>
        <v>28382654</v>
      </c>
      <c r="N2129" s="468">
        <f>IFERROR(__xludf.DUMMYFUNCTION("""COMPUTED_VALUE"""),0.0)</f>
        <v>0</v>
      </c>
      <c r="O2129" s="468">
        <f>IFERROR(__xludf.DUMMYFUNCTION("""COMPUTED_VALUE"""),0.0)</f>
        <v>0</v>
      </c>
      <c r="P2129" s="468">
        <f>IFERROR(__xludf.DUMMYFUNCTION("""COMPUTED_VALUE"""),0.0)</f>
        <v>0</v>
      </c>
      <c r="Q2129" s="468"/>
      <c r="R2129" s="468"/>
      <c r="S2129" s="468"/>
      <c r="T2129" s="468"/>
      <c r="U2129" s="468"/>
      <c r="V2129" s="468"/>
      <c r="W2129" s="468"/>
      <c r="X2129" s="468"/>
      <c r="Y2129" s="468"/>
      <c r="Z2129" s="468"/>
      <c r="AA2129" s="468"/>
      <c r="AB2129" s="468"/>
      <c r="AC2129" s="468"/>
      <c r="AD2129" s="468"/>
      <c r="AE2129" s="468"/>
      <c r="AF2129" s="468"/>
      <c r="AG2129" s="468"/>
      <c r="AH2129" s="468"/>
      <c r="AI2129" s="468"/>
      <c r="AJ2129" s="468"/>
    </row>
    <row r="2130" ht="15.75" customHeight="1">
      <c r="A2130" s="468">
        <f>IFERROR(__xludf.DUMMYFUNCTION("""COMPUTED_VALUE"""),8.1211520265E10)</f>
        <v>81211520265</v>
      </c>
      <c r="B2130" s="468">
        <f>IFERROR(__xludf.DUMMYFUNCTION("""COMPUTED_VALUE"""),8121.0)</f>
        <v>8121</v>
      </c>
      <c r="C2130" s="468">
        <f>IFERROR(__xludf.DUMMYFUNCTION("""COMPUTED_VALUE"""),15.0)</f>
        <v>15</v>
      </c>
      <c r="D2130" s="468">
        <f>IFERROR(__xludf.DUMMYFUNCTION("""COMPUTED_VALUE"""),2026.0)</f>
        <v>2026</v>
      </c>
      <c r="E2130" s="468">
        <f>IFERROR(__xludf.DUMMYFUNCTION("""COMPUTED_VALUE"""),5.0)</f>
        <v>5</v>
      </c>
      <c r="F2130" s="468" t="str">
        <f>IFERROR(__xludf.DUMMYFUNCTION("""COMPUTED_VALUE"""),"Mayo")</f>
        <v>Mayo</v>
      </c>
      <c r="G2130" s="468">
        <f>IFERROR(__xludf.DUMMYFUNCTION("""COMPUTED_VALUE"""),1.17E8)</f>
        <v>117000000</v>
      </c>
      <c r="H2130" s="468">
        <f>IFERROR(__xludf.DUMMYFUNCTION("""COMPUTED_VALUE"""),1.17E8)</f>
        <v>117000000</v>
      </c>
      <c r="I2130" s="468">
        <f>IFERROR(__xludf.DUMMYFUNCTION("""COMPUTED_VALUE"""),0.0)</f>
        <v>0</v>
      </c>
      <c r="J2130" s="468">
        <f>IFERROR(__xludf.DUMMYFUNCTION("""COMPUTED_VALUE"""),2.8382654E7)</f>
        <v>28382654</v>
      </c>
      <c r="K2130" s="468">
        <f>IFERROR(__xludf.DUMMYFUNCTION("""COMPUTED_VALUE"""),1.17E8)</f>
        <v>117000000</v>
      </c>
      <c r="L2130" s="468">
        <f>IFERROR(__xludf.DUMMYFUNCTION("""COMPUTED_VALUE"""),0.0)</f>
        <v>0</v>
      </c>
      <c r="M2130" s="468">
        <f>IFERROR(__xludf.DUMMYFUNCTION("""COMPUTED_VALUE"""),2.8382654E7)</f>
        <v>28382654</v>
      </c>
      <c r="N2130" s="468">
        <f>IFERROR(__xludf.DUMMYFUNCTION("""COMPUTED_VALUE"""),0.0)</f>
        <v>0</v>
      </c>
      <c r="O2130" s="468">
        <f>IFERROR(__xludf.DUMMYFUNCTION("""COMPUTED_VALUE"""),0.0)</f>
        <v>0</v>
      </c>
      <c r="P2130" s="468">
        <f>IFERROR(__xludf.DUMMYFUNCTION("""COMPUTED_VALUE"""),0.0)</f>
        <v>0</v>
      </c>
      <c r="Q2130" s="468"/>
      <c r="R2130" s="468"/>
      <c r="S2130" s="468"/>
      <c r="T2130" s="468"/>
      <c r="U2130" s="468"/>
      <c r="V2130" s="468"/>
      <c r="W2130" s="468"/>
      <c r="X2130" s="468"/>
      <c r="Y2130" s="468"/>
      <c r="Z2130" s="468"/>
      <c r="AA2130" s="468"/>
      <c r="AB2130" s="468"/>
      <c r="AC2130" s="468"/>
      <c r="AD2130" s="468"/>
      <c r="AE2130" s="468"/>
      <c r="AF2130" s="468"/>
      <c r="AG2130" s="468"/>
      <c r="AH2130" s="468"/>
      <c r="AI2130" s="468"/>
      <c r="AJ2130" s="468"/>
    </row>
    <row r="2131" ht="15.75" customHeight="1">
      <c r="A2131" s="468">
        <f>IFERROR(__xludf.DUMMYFUNCTION("""COMPUTED_VALUE"""),8.1211520266E10)</f>
        <v>81211520266</v>
      </c>
      <c r="B2131" s="468">
        <f>IFERROR(__xludf.DUMMYFUNCTION("""COMPUTED_VALUE"""),8121.0)</f>
        <v>8121</v>
      </c>
      <c r="C2131" s="468">
        <f>IFERROR(__xludf.DUMMYFUNCTION("""COMPUTED_VALUE"""),15.0)</f>
        <v>15</v>
      </c>
      <c r="D2131" s="468">
        <f>IFERROR(__xludf.DUMMYFUNCTION("""COMPUTED_VALUE"""),2026.0)</f>
        <v>2026</v>
      </c>
      <c r="E2131" s="468">
        <f>IFERROR(__xludf.DUMMYFUNCTION("""COMPUTED_VALUE"""),6.0)</f>
        <v>6</v>
      </c>
      <c r="F2131" s="468" t="str">
        <f>IFERROR(__xludf.DUMMYFUNCTION("""COMPUTED_VALUE"""),"Junio")</f>
        <v>Junio</v>
      </c>
      <c r="G2131" s="468">
        <f>IFERROR(__xludf.DUMMYFUNCTION("""COMPUTED_VALUE"""),0.0)</f>
        <v>0</v>
      </c>
      <c r="H2131" s="468">
        <f>IFERROR(__xludf.DUMMYFUNCTION("""COMPUTED_VALUE"""),0.0)</f>
        <v>0</v>
      </c>
      <c r="I2131" s="468">
        <f>IFERROR(__xludf.DUMMYFUNCTION("""COMPUTED_VALUE"""),0.0)</f>
        <v>0</v>
      </c>
      <c r="J2131" s="468">
        <f>IFERROR(__xludf.DUMMYFUNCTION("""COMPUTED_VALUE"""),9.5882654E7)</f>
        <v>95882654</v>
      </c>
      <c r="K2131" s="468">
        <f>IFERROR(__xludf.DUMMYFUNCTION("""COMPUTED_VALUE"""),0.0)</f>
        <v>0</v>
      </c>
      <c r="L2131" s="468">
        <f>IFERROR(__xludf.DUMMYFUNCTION("""COMPUTED_VALUE"""),0.0)</f>
        <v>0</v>
      </c>
      <c r="M2131" s="468">
        <f>IFERROR(__xludf.DUMMYFUNCTION("""COMPUTED_VALUE"""),9.5882654E7)</f>
        <v>95882654</v>
      </c>
      <c r="N2131" s="468">
        <f>IFERROR(__xludf.DUMMYFUNCTION("""COMPUTED_VALUE"""),0.0)</f>
        <v>0</v>
      </c>
      <c r="O2131" s="468">
        <f>IFERROR(__xludf.DUMMYFUNCTION("""COMPUTED_VALUE"""),0.0)</f>
        <v>0</v>
      </c>
      <c r="P2131" s="468">
        <f>IFERROR(__xludf.DUMMYFUNCTION("""COMPUTED_VALUE"""),0.0)</f>
        <v>0</v>
      </c>
      <c r="Q2131" s="468"/>
      <c r="R2131" s="468"/>
      <c r="S2131" s="468"/>
      <c r="T2131" s="468"/>
      <c r="U2131" s="468"/>
      <c r="V2131" s="468"/>
      <c r="W2131" s="468"/>
      <c r="X2131" s="468"/>
      <c r="Y2131" s="468"/>
      <c r="Z2131" s="468"/>
      <c r="AA2131" s="468"/>
      <c r="AB2131" s="468"/>
      <c r="AC2131" s="468"/>
      <c r="AD2131" s="468"/>
      <c r="AE2131" s="468"/>
      <c r="AF2131" s="468"/>
      <c r="AG2131" s="468"/>
      <c r="AH2131" s="468"/>
      <c r="AI2131" s="468"/>
      <c r="AJ2131" s="468"/>
    </row>
    <row r="2132" ht="15.75" customHeight="1">
      <c r="A2132" s="468">
        <f>IFERROR(__xludf.DUMMYFUNCTION("""COMPUTED_VALUE"""),8.1211520267E10)</f>
        <v>81211520267</v>
      </c>
      <c r="B2132" s="468">
        <f>IFERROR(__xludf.DUMMYFUNCTION("""COMPUTED_VALUE"""),8121.0)</f>
        <v>8121</v>
      </c>
      <c r="C2132" s="468">
        <f>IFERROR(__xludf.DUMMYFUNCTION("""COMPUTED_VALUE"""),15.0)</f>
        <v>15</v>
      </c>
      <c r="D2132" s="468">
        <f>IFERROR(__xludf.DUMMYFUNCTION("""COMPUTED_VALUE"""),2026.0)</f>
        <v>2026</v>
      </c>
      <c r="E2132" s="468">
        <f>IFERROR(__xludf.DUMMYFUNCTION("""COMPUTED_VALUE"""),7.0)</f>
        <v>7</v>
      </c>
      <c r="F2132" s="468" t="str">
        <f>IFERROR(__xludf.DUMMYFUNCTION("""COMPUTED_VALUE"""),"Julio")</f>
        <v>Julio</v>
      </c>
      <c r="G2132" s="468">
        <f>IFERROR(__xludf.DUMMYFUNCTION("""COMPUTED_VALUE"""),0.0)</f>
        <v>0</v>
      </c>
      <c r="H2132" s="468">
        <f>IFERROR(__xludf.DUMMYFUNCTION("""COMPUTED_VALUE"""),0.0)</f>
        <v>0</v>
      </c>
      <c r="I2132" s="468">
        <f>IFERROR(__xludf.DUMMYFUNCTION("""COMPUTED_VALUE"""),0.0)</f>
        <v>0</v>
      </c>
      <c r="J2132" s="468">
        <f>IFERROR(__xludf.DUMMYFUNCTION("""COMPUTED_VALUE"""),5.3382654E7)</f>
        <v>53382654</v>
      </c>
      <c r="K2132" s="468">
        <f>IFERROR(__xludf.DUMMYFUNCTION("""COMPUTED_VALUE"""),0.0)</f>
        <v>0</v>
      </c>
      <c r="L2132" s="468">
        <f>IFERROR(__xludf.DUMMYFUNCTION("""COMPUTED_VALUE"""),0.0)</f>
        <v>0</v>
      </c>
      <c r="M2132" s="468">
        <f>IFERROR(__xludf.DUMMYFUNCTION("""COMPUTED_VALUE"""),5.3382654E7)</f>
        <v>53382654</v>
      </c>
      <c r="N2132" s="468">
        <f>IFERROR(__xludf.DUMMYFUNCTION("""COMPUTED_VALUE"""),0.0)</f>
        <v>0</v>
      </c>
      <c r="O2132" s="468">
        <f>IFERROR(__xludf.DUMMYFUNCTION("""COMPUTED_VALUE"""),0.0)</f>
        <v>0</v>
      </c>
      <c r="P2132" s="468">
        <f>IFERROR(__xludf.DUMMYFUNCTION("""COMPUTED_VALUE"""),0.0)</f>
        <v>0</v>
      </c>
      <c r="Q2132" s="468"/>
      <c r="R2132" s="468"/>
      <c r="S2132" s="468"/>
      <c r="T2132" s="468"/>
      <c r="U2132" s="468"/>
      <c r="V2132" s="468"/>
      <c r="W2132" s="468"/>
      <c r="X2132" s="468"/>
      <c r="Y2132" s="468"/>
      <c r="Z2132" s="468"/>
      <c r="AA2132" s="468"/>
      <c r="AB2132" s="468"/>
      <c r="AC2132" s="468"/>
      <c r="AD2132" s="468"/>
      <c r="AE2132" s="468"/>
      <c r="AF2132" s="468"/>
      <c r="AG2132" s="468"/>
      <c r="AH2132" s="468"/>
      <c r="AI2132" s="468"/>
      <c r="AJ2132" s="468"/>
    </row>
    <row r="2133" ht="15.75" customHeight="1">
      <c r="A2133" s="468">
        <f>IFERROR(__xludf.DUMMYFUNCTION("""COMPUTED_VALUE"""),8.1211520268E10)</f>
        <v>81211520268</v>
      </c>
      <c r="B2133" s="468">
        <f>IFERROR(__xludf.DUMMYFUNCTION("""COMPUTED_VALUE"""),8121.0)</f>
        <v>8121</v>
      </c>
      <c r="C2133" s="468">
        <f>IFERROR(__xludf.DUMMYFUNCTION("""COMPUTED_VALUE"""),15.0)</f>
        <v>15</v>
      </c>
      <c r="D2133" s="468">
        <f>IFERROR(__xludf.DUMMYFUNCTION("""COMPUTED_VALUE"""),2026.0)</f>
        <v>2026</v>
      </c>
      <c r="E2133" s="468">
        <f>IFERROR(__xludf.DUMMYFUNCTION("""COMPUTED_VALUE"""),8.0)</f>
        <v>8</v>
      </c>
      <c r="F2133" s="468" t="str">
        <f>IFERROR(__xludf.DUMMYFUNCTION("""COMPUTED_VALUE"""),"Agosto")</f>
        <v>Agosto</v>
      </c>
      <c r="G2133" s="468">
        <f>IFERROR(__xludf.DUMMYFUNCTION("""COMPUTED_VALUE"""),0.0)</f>
        <v>0</v>
      </c>
      <c r="H2133" s="468">
        <f>IFERROR(__xludf.DUMMYFUNCTION("""COMPUTED_VALUE"""),0.0)</f>
        <v>0</v>
      </c>
      <c r="I2133" s="468">
        <f>IFERROR(__xludf.DUMMYFUNCTION("""COMPUTED_VALUE"""),0.0)</f>
        <v>0</v>
      </c>
      <c r="J2133" s="468">
        <f>IFERROR(__xludf.DUMMYFUNCTION("""COMPUTED_VALUE"""),5.1882654E7)</f>
        <v>51882654</v>
      </c>
      <c r="K2133" s="468">
        <f>IFERROR(__xludf.DUMMYFUNCTION("""COMPUTED_VALUE"""),0.0)</f>
        <v>0</v>
      </c>
      <c r="L2133" s="468">
        <f>IFERROR(__xludf.DUMMYFUNCTION("""COMPUTED_VALUE"""),0.0)</f>
        <v>0</v>
      </c>
      <c r="M2133" s="468">
        <f>IFERROR(__xludf.DUMMYFUNCTION("""COMPUTED_VALUE"""),5.1882654E7)</f>
        <v>51882654</v>
      </c>
      <c r="N2133" s="468">
        <f>IFERROR(__xludf.DUMMYFUNCTION("""COMPUTED_VALUE"""),0.0)</f>
        <v>0</v>
      </c>
      <c r="O2133" s="468">
        <f>IFERROR(__xludf.DUMMYFUNCTION("""COMPUTED_VALUE"""),0.0)</f>
        <v>0</v>
      </c>
      <c r="P2133" s="468">
        <f>IFERROR(__xludf.DUMMYFUNCTION("""COMPUTED_VALUE"""),0.0)</f>
        <v>0</v>
      </c>
      <c r="Q2133" s="468"/>
      <c r="R2133" s="468"/>
      <c r="S2133" s="468"/>
      <c r="T2133" s="468"/>
      <c r="U2133" s="468"/>
      <c r="V2133" s="468"/>
      <c r="W2133" s="468"/>
      <c r="X2133" s="468"/>
      <c r="Y2133" s="468"/>
      <c r="Z2133" s="468"/>
      <c r="AA2133" s="468"/>
      <c r="AB2133" s="468"/>
      <c r="AC2133" s="468"/>
      <c r="AD2133" s="468"/>
      <c r="AE2133" s="468"/>
      <c r="AF2133" s="468"/>
      <c r="AG2133" s="468"/>
      <c r="AH2133" s="468"/>
      <c r="AI2133" s="468"/>
      <c r="AJ2133" s="468"/>
    </row>
    <row r="2134" ht="15.75" customHeight="1">
      <c r="A2134" s="468">
        <f>IFERROR(__xludf.DUMMYFUNCTION("""COMPUTED_VALUE"""),8.1211520269E10)</f>
        <v>81211520269</v>
      </c>
      <c r="B2134" s="468">
        <f>IFERROR(__xludf.DUMMYFUNCTION("""COMPUTED_VALUE"""),8121.0)</f>
        <v>8121</v>
      </c>
      <c r="C2134" s="468">
        <f>IFERROR(__xludf.DUMMYFUNCTION("""COMPUTED_VALUE"""),15.0)</f>
        <v>15</v>
      </c>
      <c r="D2134" s="468">
        <f>IFERROR(__xludf.DUMMYFUNCTION("""COMPUTED_VALUE"""),2026.0)</f>
        <v>2026</v>
      </c>
      <c r="E2134" s="468">
        <f>IFERROR(__xludf.DUMMYFUNCTION("""COMPUTED_VALUE"""),9.0)</f>
        <v>9</v>
      </c>
      <c r="F2134" s="468" t="str">
        <f>IFERROR(__xludf.DUMMYFUNCTION("""COMPUTED_VALUE"""),"Septiembre")</f>
        <v>Septiembre</v>
      </c>
      <c r="G2134" s="468">
        <f>IFERROR(__xludf.DUMMYFUNCTION("""COMPUTED_VALUE"""),0.0)</f>
        <v>0</v>
      </c>
      <c r="H2134" s="468">
        <f>IFERROR(__xludf.DUMMYFUNCTION("""COMPUTED_VALUE"""),0.0)</f>
        <v>0</v>
      </c>
      <c r="I2134" s="468">
        <f>IFERROR(__xludf.DUMMYFUNCTION("""COMPUTED_VALUE"""),0.0)</f>
        <v>0</v>
      </c>
      <c r="J2134" s="468">
        <f>IFERROR(__xludf.DUMMYFUNCTION("""COMPUTED_VALUE"""),2.8382654E7)</f>
        <v>28382654</v>
      </c>
      <c r="K2134" s="468">
        <f>IFERROR(__xludf.DUMMYFUNCTION("""COMPUTED_VALUE"""),0.0)</f>
        <v>0</v>
      </c>
      <c r="L2134" s="468">
        <f>IFERROR(__xludf.DUMMYFUNCTION("""COMPUTED_VALUE"""),0.0)</f>
        <v>0</v>
      </c>
      <c r="M2134" s="468">
        <f>IFERROR(__xludf.DUMMYFUNCTION("""COMPUTED_VALUE"""),2.8382654E7)</f>
        <v>28382654</v>
      </c>
      <c r="N2134" s="468">
        <f>IFERROR(__xludf.DUMMYFUNCTION("""COMPUTED_VALUE"""),0.0)</f>
        <v>0</v>
      </c>
      <c r="O2134" s="468">
        <f>IFERROR(__xludf.DUMMYFUNCTION("""COMPUTED_VALUE"""),0.0)</f>
        <v>0</v>
      </c>
      <c r="P2134" s="468">
        <f>IFERROR(__xludf.DUMMYFUNCTION("""COMPUTED_VALUE"""),0.0)</f>
        <v>0</v>
      </c>
      <c r="Q2134" s="468"/>
      <c r="R2134" s="468"/>
      <c r="S2134" s="468"/>
      <c r="T2134" s="468"/>
      <c r="U2134" s="468"/>
      <c r="V2134" s="468"/>
      <c r="W2134" s="468"/>
      <c r="X2134" s="468"/>
      <c r="Y2134" s="468"/>
      <c r="Z2134" s="468"/>
      <c r="AA2134" s="468"/>
      <c r="AB2134" s="468"/>
      <c r="AC2134" s="468"/>
      <c r="AD2134" s="468"/>
      <c r="AE2134" s="468"/>
      <c r="AF2134" s="468"/>
      <c r="AG2134" s="468"/>
      <c r="AH2134" s="468"/>
      <c r="AI2134" s="468"/>
      <c r="AJ2134" s="468"/>
    </row>
    <row r="2135" ht="15.75" customHeight="1">
      <c r="A2135" s="468">
        <f>IFERROR(__xludf.DUMMYFUNCTION("""COMPUTED_VALUE"""),8.1211520261E11)</f>
        <v>812115202610</v>
      </c>
      <c r="B2135" s="468">
        <f>IFERROR(__xludf.DUMMYFUNCTION("""COMPUTED_VALUE"""),8121.0)</f>
        <v>8121</v>
      </c>
      <c r="C2135" s="468">
        <f>IFERROR(__xludf.DUMMYFUNCTION("""COMPUTED_VALUE"""),15.0)</f>
        <v>15</v>
      </c>
      <c r="D2135" s="468">
        <f>IFERROR(__xludf.DUMMYFUNCTION("""COMPUTED_VALUE"""),2026.0)</f>
        <v>2026</v>
      </c>
      <c r="E2135" s="468">
        <f>IFERROR(__xludf.DUMMYFUNCTION("""COMPUTED_VALUE"""),10.0)</f>
        <v>10</v>
      </c>
      <c r="F2135" s="468" t="str">
        <f>IFERROR(__xludf.DUMMYFUNCTION("""COMPUTED_VALUE"""),"Octubre")</f>
        <v>Octubre</v>
      </c>
      <c r="G2135" s="468">
        <f>IFERROR(__xludf.DUMMYFUNCTION("""COMPUTED_VALUE"""),0.0)</f>
        <v>0</v>
      </c>
      <c r="H2135" s="468">
        <f>IFERROR(__xludf.DUMMYFUNCTION("""COMPUTED_VALUE"""),0.0)</f>
        <v>0</v>
      </c>
      <c r="I2135" s="468">
        <f>IFERROR(__xludf.DUMMYFUNCTION("""COMPUTED_VALUE"""),0.0)</f>
        <v>0</v>
      </c>
      <c r="J2135" s="468">
        <f>IFERROR(__xludf.DUMMYFUNCTION("""COMPUTED_VALUE"""),5.1882654E7)</f>
        <v>51882654</v>
      </c>
      <c r="K2135" s="468">
        <f>IFERROR(__xludf.DUMMYFUNCTION("""COMPUTED_VALUE"""),0.0)</f>
        <v>0</v>
      </c>
      <c r="L2135" s="468">
        <f>IFERROR(__xludf.DUMMYFUNCTION("""COMPUTED_VALUE"""),0.0)</f>
        <v>0</v>
      </c>
      <c r="M2135" s="468">
        <f>IFERROR(__xludf.DUMMYFUNCTION("""COMPUTED_VALUE"""),5.1882654E7)</f>
        <v>51882654</v>
      </c>
      <c r="N2135" s="468">
        <f>IFERROR(__xludf.DUMMYFUNCTION("""COMPUTED_VALUE"""),0.0)</f>
        <v>0</v>
      </c>
      <c r="O2135" s="468">
        <f>IFERROR(__xludf.DUMMYFUNCTION("""COMPUTED_VALUE"""),0.0)</f>
        <v>0</v>
      </c>
      <c r="P2135" s="468">
        <f>IFERROR(__xludf.DUMMYFUNCTION("""COMPUTED_VALUE"""),0.0)</f>
        <v>0</v>
      </c>
      <c r="Q2135" s="468"/>
      <c r="R2135" s="468"/>
      <c r="S2135" s="468"/>
      <c r="T2135" s="468"/>
      <c r="U2135" s="468"/>
      <c r="V2135" s="468"/>
      <c r="W2135" s="468"/>
      <c r="X2135" s="468"/>
      <c r="Y2135" s="468"/>
      <c r="Z2135" s="468"/>
      <c r="AA2135" s="468"/>
      <c r="AB2135" s="468"/>
      <c r="AC2135" s="468"/>
      <c r="AD2135" s="468"/>
      <c r="AE2135" s="468"/>
      <c r="AF2135" s="468"/>
      <c r="AG2135" s="468"/>
      <c r="AH2135" s="468"/>
      <c r="AI2135" s="468"/>
      <c r="AJ2135" s="468"/>
    </row>
    <row r="2136" ht="15.75" customHeight="1">
      <c r="A2136" s="468">
        <f>IFERROR(__xludf.DUMMYFUNCTION("""COMPUTED_VALUE"""),8.12115202611E11)</f>
        <v>812115202611</v>
      </c>
      <c r="B2136" s="468">
        <f>IFERROR(__xludf.DUMMYFUNCTION("""COMPUTED_VALUE"""),8121.0)</f>
        <v>8121</v>
      </c>
      <c r="C2136" s="468">
        <f>IFERROR(__xludf.DUMMYFUNCTION("""COMPUTED_VALUE"""),15.0)</f>
        <v>15</v>
      </c>
      <c r="D2136" s="468">
        <f>IFERROR(__xludf.DUMMYFUNCTION("""COMPUTED_VALUE"""),2026.0)</f>
        <v>2026</v>
      </c>
      <c r="E2136" s="468">
        <f>IFERROR(__xludf.DUMMYFUNCTION("""COMPUTED_VALUE"""),11.0)</f>
        <v>11</v>
      </c>
      <c r="F2136" s="468" t="str">
        <f>IFERROR(__xludf.DUMMYFUNCTION("""COMPUTED_VALUE"""),"Noviembre")</f>
        <v>Noviembre</v>
      </c>
      <c r="G2136" s="468">
        <f>IFERROR(__xludf.DUMMYFUNCTION("""COMPUTED_VALUE"""),0.0)</f>
        <v>0</v>
      </c>
      <c r="H2136" s="468">
        <f>IFERROR(__xludf.DUMMYFUNCTION("""COMPUTED_VALUE"""),0.0)</f>
        <v>0</v>
      </c>
      <c r="I2136" s="468">
        <f>IFERROR(__xludf.DUMMYFUNCTION("""COMPUTED_VALUE"""),0.0)</f>
        <v>0</v>
      </c>
      <c r="J2136" s="468">
        <f>IFERROR(__xludf.DUMMYFUNCTION("""COMPUTED_VALUE"""),2.8164787E7)</f>
        <v>28164787</v>
      </c>
      <c r="K2136" s="468">
        <f>IFERROR(__xludf.DUMMYFUNCTION("""COMPUTED_VALUE"""),0.0)</f>
        <v>0</v>
      </c>
      <c r="L2136" s="468">
        <f>IFERROR(__xludf.DUMMYFUNCTION("""COMPUTED_VALUE"""),0.0)</f>
        <v>0</v>
      </c>
      <c r="M2136" s="468">
        <f>IFERROR(__xludf.DUMMYFUNCTION("""COMPUTED_VALUE"""),2.8164787E7)</f>
        <v>28164787</v>
      </c>
      <c r="N2136" s="468">
        <f>IFERROR(__xludf.DUMMYFUNCTION("""COMPUTED_VALUE"""),0.0)</f>
        <v>0</v>
      </c>
      <c r="O2136" s="468">
        <f>IFERROR(__xludf.DUMMYFUNCTION("""COMPUTED_VALUE"""),0.0)</f>
        <v>0</v>
      </c>
      <c r="P2136" s="468">
        <f>IFERROR(__xludf.DUMMYFUNCTION("""COMPUTED_VALUE"""),0.0)</f>
        <v>0</v>
      </c>
      <c r="Q2136" s="468"/>
      <c r="R2136" s="468"/>
      <c r="S2136" s="468"/>
      <c r="T2136" s="468"/>
      <c r="U2136" s="468"/>
      <c r="V2136" s="468"/>
      <c r="W2136" s="468"/>
      <c r="X2136" s="468"/>
      <c r="Y2136" s="468"/>
      <c r="Z2136" s="468"/>
      <c r="AA2136" s="468"/>
      <c r="AB2136" s="468"/>
      <c r="AC2136" s="468"/>
      <c r="AD2136" s="468"/>
      <c r="AE2136" s="468"/>
      <c r="AF2136" s="468"/>
      <c r="AG2136" s="468"/>
      <c r="AH2136" s="468"/>
      <c r="AI2136" s="468"/>
      <c r="AJ2136" s="468"/>
    </row>
    <row r="2137" ht="15.75" customHeight="1">
      <c r="A2137" s="468">
        <f>IFERROR(__xludf.DUMMYFUNCTION("""COMPUTED_VALUE"""),8.12115202612E11)</f>
        <v>812115202612</v>
      </c>
      <c r="B2137" s="468">
        <f>IFERROR(__xludf.DUMMYFUNCTION("""COMPUTED_VALUE"""),8121.0)</f>
        <v>8121</v>
      </c>
      <c r="C2137" s="468">
        <f>IFERROR(__xludf.DUMMYFUNCTION("""COMPUTED_VALUE"""),15.0)</f>
        <v>15</v>
      </c>
      <c r="D2137" s="468">
        <f>IFERROR(__xludf.DUMMYFUNCTION("""COMPUTED_VALUE"""),2026.0)</f>
        <v>2026</v>
      </c>
      <c r="E2137" s="468">
        <f>IFERROR(__xludf.DUMMYFUNCTION("""COMPUTED_VALUE"""),12.0)</f>
        <v>12</v>
      </c>
      <c r="F2137" s="468" t="str">
        <f>IFERROR(__xludf.DUMMYFUNCTION("""COMPUTED_VALUE"""),"Diciembre")</f>
        <v>Diciembre</v>
      </c>
      <c r="G2137" s="468">
        <f>IFERROR(__xludf.DUMMYFUNCTION("""COMPUTED_VALUE"""),9.71413E7)</f>
        <v>97141300</v>
      </c>
      <c r="H2137" s="468">
        <f>IFERROR(__xludf.DUMMYFUNCTION("""COMPUTED_VALUE"""),7.0E7)</f>
        <v>70000000</v>
      </c>
      <c r="I2137" s="468">
        <f>IFERROR(__xludf.DUMMYFUNCTION("""COMPUTED_VALUE"""),2.71413E7)</f>
        <v>27141300</v>
      </c>
      <c r="J2137" s="468">
        <f>IFERROR(__xludf.DUMMYFUNCTION("""COMPUTED_VALUE"""),4.8550827E7)</f>
        <v>48550827</v>
      </c>
      <c r="K2137" s="468">
        <f>IFERROR(__xludf.DUMMYFUNCTION("""COMPUTED_VALUE"""),7.0E7)</f>
        <v>70000000</v>
      </c>
      <c r="L2137" s="468">
        <f>IFERROR(__xludf.DUMMYFUNCTION("""COMPUTED_VALUE"""),0.0)</f>
        <v>0</v>
      </c>
      <c r="M2137" s="468">
        <f>IFERROR(__xludf.DUMMYFUNCTION("""COMPUTED_VALUE"""),4.8550827E7)</f>
        <v>48550827</v>
      </c>
      <c r="N2137" s="468">
        <f>IFERROR(__xludf.DUMMYFUNCTION("""COMPUTED_VALUE"""),0.0)</f>
        <v>0</v>
      </c>
      <c r="O2137" s="468">
        <f>IFERROR(__xludf.DUMMYFUNCTION("""COMPUTED_VALUE"""),2.71413E7)</f>
        <v>27141300</v>
      </c>
      <c r="P2137" s="468">
        <f>IFERROR(__xludf.DUMMYFUNCTION("""COMPUTED_VALUE"""),0.0)</f>
        <v>0</v>
      </c>
      <c r="Q2137" s="468"/>
      <c r="R2137" s="468"/>
      <c r="S2137" s="468"/>
      <c r="T2137" s="468"/>
      <c r="U2137" s="468"/>
      <c r="V2137" s="468"/>
      <c r="W2137" s="468"/>
      <c r="X2137" s="468"/>
      <c r="Y2137" s="468"/>
      <c r="Z2137" s="468"/>
      <c r="AA2137" s="468"/>
      <c r="AB2137" s="468"/>
      <c r="AC2137" s="468"/>
      <c r="AD2137" s="468"/>
      <c r="AE2137" s="468"/>
      <c r="AF2137" s="468"/>
      <c r="AG2137" s="468"/>
      <c r="AH2137" s="468"/>
      <c r="AI2137" s="468"/>
      <c r="AJ2137" s="468"/>
    </row>
    <row r="2138" ht="15.75" customHeight="1">
      <c r="A2138" s="468">
        <f>IFERROR(__xludf.DUMMYFUNCTION("""COMPUTED_VALUE"""),8.1211620261E10)</f>
        <v>81211620261</v>
      </c>
      <c r="B2138" s="468">
        <f>IFERROR(__xludf.DUMMYFUNCTION("""COMPUTED_VALUE"""),8121.0)</f>
        <v>8121</v>
      </c>
      <c r="C2138" s="468">
        <f>IFERROR(__xludf.DUMMYFUNCTION("""COMPUTED_VALUE"""),16.0)</f>
        <v>16</v>
      </c>
      <c r="D2138" s="468">
        <f>IFERROR(__xludf.DUMMYFUNCTION("""COMPUTED_VALUE"""),2026.0)</f>
        <v>2026</v>
      </c>
      <c r="E2138" s="468">
        <f>IFERROR(__xludf.DUMMYFUNCTION("""COMPUTED_VALUE"""),1.0)</f>
        <v>1</v>
      </c>
      <c r="F2138" s="468" t="str">
        <f>IFERROR(__xludf.DUMMYFUNCTION("""COMPUTED_VALUE"""),"Enero")</f>
        <v>Enero</v>
      </c>
      <c r="G2138" s="468">
        <f>IFERROR(__xludf.DUMMYFUNCTION("""COMPUTED_VALUE"""),1.040349613E9)</f>
        <v>1040349613</v>
      </c>
      <c r="H2138" s="468">
        <f>IFERROR(__xludf.DUMMYFUNCTION("""COMPUTED_VALUE"""),1.03193238E9)</f>
        <v>1031932380</v>
      </c>
      <c r="I2138" s="468">
        <f>IFERROR(__xludf.DUMMYFUNCTION("""COMPUTED_VALUE"""),8417233.0)</f>
        <v>8417233</v>
      </c>
      <c r="J2138" s="468">
        <f>IFERROR(__xludf.DUMMYFUNCTION("""COMPUTED_VALUE"""),0.0)</f>
        <v>0</v>
      </c>
      <c r="K2138" s="468">
        <f>IFERROR(__xludf.DUMMYFUNCTION("""COMPUTED_VALUE"""),1.03193238E9)</f>
        <v>1031932380</v>
      </c>
      <c r="L2138" s="468">
        <f>IFERROR(__xludf.DUMMYFUNCTION("""COMPUTED_VALUE"""),9.6183241E8)</f>
        <v>961832410</v>
      </c>
      <c r="M2138" s="468">
        <f>IFERROR(__xludf.DUMMYFUNCTION("""COMPUTED_VALUE"""),0.0)</f>
        <v>0</v>
      </c>
      <c r="N2138" s="468">
        <f>IFERROR(__xludf.DUMMYFUNCTION("""COMPUTED_VALUE"""),0.0)</f>
        <v>0</v>
      </c>
      <c r="O2138" s="468">
        <f>IFERROR(__xludf.DUMMYFUNCTION("""COMPUTED_VALUE"""),8417233.0)</f>
        <v>8417233</v>
      </c>
      <c r="P2138" s="468">
        <f>IFERROR(__xludf.DUMMYFUNCTION("""COMPUTED_VALUE"""),8417233.0)</f>
        <v>8417233</v>
      </c>
      <c r="Q2138" s="468"/>
      <c r="R2138" s="468"/>
      <c r="S2138" s="468"/>
      <c r="T2138" s="468"/>
      <c r="U2138" s="468"/>
      <c r="V2138" s="468"/>
      <c r="W2138" s="468"/>
      <c r="X2138" s="468"/>
      <c r="Y2138" s="468"/>
      <c r="Z2138" s="468"/>
      <c r="AA2138" s="468"/>
      <c r="AB2138" s="468"/>
      <c r="AC2138" s="468"/>
      <c r="AD2138" s="468"/>
      <c r="AE2138" s="468"/>
      <c r="AF2138" s="468"/>
      <c r="AG2138" s="468"/>
      <c r="AH2138" s="468"/>
      <c r="AI2138" s="468"/>
      <c r="AJ2138" s="468"/>
    </row>
    <row r="2139" ht="15.75" customHeight="1">
      <c r="A2139" s="468">
        <f>IFERROR(__xludf.DUMMYFUNCTION("""COMPUTED_VALUE"""),8.1211620262E10)</f>
        <v>81211620262</v>
      </c>
      <c r="B2139" s="468">
        <f>IFERROR(__xludf.DUMMYFUNCTION("""COMPUTED_VALUE"""),8121.0)</f>
        <v>8121</v>
      </c>
      <c r="C2139" s="468">
        <f>IFERROR(__xludf.DUMMYFUNCTION("""COMPUTED_VALUE"""),16.0)</f>
        <v>16</v>
      </c>
      <c r="D2139" s="468">
        <f>IFERROR(__xludf.DUMMYFUNCTION("""COMPUTED_VALUE"""),2026.0)</f>
        <v>2026</v>
      </c>
      <c r="E2139" s="468">
        <f>IFERROR(__xludf.DUMMYFUNCTION("""COMPUTED_VALUE"""),2.0)</f>
        <v>2</v>
      </c>
      <c r="F2139" s="468" t="str">
        <f>IFERROR(__xludf.DUMMYFUNCTION("""COMPUTED_VALUE"""),"Febrero")</f>
        <v>Febrero</v>
      </c>
      <c r="G2139" s="468">
        <f>IFERROR(__xludf.DUMMYFUNCTION("""COMPUTED_VALUE"""),0.0)</f>
        <v>0</v>
      </c>
      <c r="H2139" s="468">
        <f>IFERROR(__xludf.DUMMYFUNCTION("""COMPUTED_VALUE"""),0.0)</f>
        <v>0</v>
      </c>
      <c r="I2139" s="468">
        <f>IFERROR(__xludf.DUMMYFUNCTION("""COMPUTED_VALUE"""),0.0)</f>
        <v>0</v>
      </c>
      <c r="J2139" s="468">
        <f>IFERROR(__xludf.DUMMYFUNCTION("""COMPUTED_VALUE"""),4.23332E7)</f>
        <v>42333200</v>
      </c>
      <c r="K2139" s="468">
        <f>IFERROR(__xludf.DUMMYFUNCTION("""COMPUTED_VALUE"""),0.0)</f>
        <v>0</v>
      </c>
      <c r="L2139" s="468">
        <f>IFERROR(__xludf.DUMMYFUNCTION("""COMPUTED_VALUE"""),0.0)</f>
        <v>0</v>
      </c>
      <c r="M2139" s="468">
        <f>IFERROR(__xludf.DUMMYFUNCTION("""COMPUTED_VALUE"""),4.23332E7)</f>
        <v>42333200</v>
      </c>
      <c r="N2139" s="468">
        <f>IFERROR(__xludf.DUMMYFUNCTION("""COMPUTED_VALUE"""),2522800.0)</f>
        <v>2522800</v>
      </c>
      <c r="O2139" s="468">
        <f>IFERROR(__xludf.DUMMYFUNCTION("""COMPUTED_VALUE"""),0.0)</f>
        <v>0</v>
      </c>
      <c r="P2139" s="468">
        <f>IFERROR(__xludf.DUMMYFUNCTION("""COMPUTED_VALUE"""),0.0)</f>
        <v>0</v>
      </c>
      <c r="Q2139" s="468"/>
      <c r="R2139" s="468"/>
      <c r="S2139" s="468"/>
      <c r="T2139" s="468"/>
      <c r="U2139" s="468"/>
      <c r="V2139" s="468"/>
      <c r="W2139" s="468"/>
      <c r="X2139" s="468"/>
      <c r="Y2139" s="468"/>
      <c r="Z2139" s="468"/>
      <c r="AA2139" s="468"/>
      <c r="AB2139" s="468"/>
      <c r="AC2139" s="468"/>
      <c r="AD2139" s="468"/>
      <c r="AE2139" s="468"/>
      <c r="AF2139" s="468"/>
      <c r="AG2139" s="468"/>
      <c r="AH2139" s="468"/>
      <c r="AI2139" s="468"/>
      <c r="AJ2139" s="468"/>
    </row>
    <row r="2140" ht="15.75" customHeight="1">
      <c r="A2140" s="468">
        <f>IFERROR(__xludf.DUMMYFUNCTION("""COMPUTED_VALUE"""),8.1211620263E10)</f>
        <v>81211620263</v>
      </c>
      <c r="B2140" s="468">
        <f>IFERROR(__xludf.DUMMYFUNCTION("""COMPUTED_VALUE"""),8121.0)</f>
        <v>8121</v>
      </c>
      <c r="C2140" s="468">
        <f>IFERROR(__xludf.DUMMYFUNCTION("""COMPUTED_VALUE"""),16.0)</f>
        <v>16</v>
      </c>
      <c r="D2140" s="468">
        <f>IFERROR(__xludf.DUMMYFUNCTION("""COMPUTED_VALUE"""),2026.0)</f>
        <v>2026</v>
      </c>
      <c r="E2140" s="468">
        <f>IFERROR(__xludf.DUMMYFUNCTION("""COMPUTED_VALUE"""),3.0)</f>
        <v>3</v>
      </c>
      <c r="F2140" s="468" t="str">
        <f>IFERROR(__xludf.DUMMYFUNCTION("""COMPUTED_VALUE"""),"Marzo")</f>
        <v>Marzo</v>
      </c>
      <c r="G2140" s="468">
        <f>IFERROR(__xludf.DUMMYFUNCTION("""COMPUTED_VALUE"""),1.38938816E8)</f>
        <v>138938816</v>
      </c>
      <c r="H2140" s="468">
        <f>IFERROR(__xludf.DUMMYFUNCTION("""COMPUTED_VALUE"""),6.5E7)</f>
        <v>65000000</v>
      </c>
      <c r="I2140" s="468">
        <f>IFERROR(__xludf.DUMMYFUNCTION("""COMPUTED_VALUE"""),7.3938816E7)</f>
        <v>73938816</v>
      </c>
      <c r="J2140" s="468">
        <f>IFERROR(__xludf.DUMMYFUNCTION("""COMPUTED_VALUE"""),9.1447701E7)</f>
        <v>91447701</v>
      </c>
      <c r="K2140" s="468">
        <f>IFERROR(__xludf.DUMMYFUNCTION("""COMPUTED_VALUE"""),6.5E7)</f>
        <v>65000000</v>
      </c>
      <c r="L2140" s="468">
        <f>IFERROR(__xludf.DUMMYFUNCTION("""COMPUTED_VALUE"""),0.0)</f>
        <v>0</v>
      </c>
      <c r="M2140" s="468">
        <f>IFERROR(__xludf.DUMMYFUNCTION("""COMPUTED_VALUE"""),9.1447701E7)</f>
        <v>91447701</v>
      </c>
      <c r="N2140" s="468">
        <f>IFERROR(__xludf.DUMMYFUNCTION("""COMPUTED_VALUE"""),0.0)</f>
        <v>0</v>
      </c>
      <c r="O2140" s="468">
        <f>IFERROR(__xludf.DUMMYFUNCTION("""COMPUTED_VALUE"""),7.3938816E7)</f>
        <v>73938816</v>
      </c>
      <c r="P2140" s="468">
        <f>IFERROR(__xludf.DUMMYFUNCTION("""COMPUTED_VALUE"""),0.0)</f>
        <v>0</v>
      </c>
      <c r="Q2140" s="468"/>
      <c r="R2140" s="468"/>
      <c r="S2140" s="468"/>
      <c r="T2140" s="468"/>
      <c r="U2140" s="468"/>
      <c r="V2140" s="468"/>
      <c r="W2140" s="468"/>
      <c r="X2140" s="468"/>
      <c r="Y2140" s="468"/>
      <c r="Z2140" s="468"/>
      <c r="AA2140" s="468"/>
      <c r="AB2140" s="468"/>
      <c r="AC2140" s="468"/>
      <c r="AD2140" s="468"/>
      <c r="AE2140" s="468"/>
      <c r="AF2140" s="468"/>
      <c r="AG2140" s="468"/>
      <c r="AH2140" s="468"/>
      <c r="AI2140" s="468"/>
      <c r="AJ2140" s="468"/>
    </row>
    <row r="2141" ht="15.75" customHeight="1">
      <c r="A2141" s="468">
        <f>IFERROR(__xludf.DUMMYFUNCTION("""COMPUTED_VALUE"""),8.1211620264E10)</f>
        <v>81211620264</v>
      </c>
      <c r="B2141" s="468">
        <f>IFERROR(__xludf.DUMMYFUNCTION("""COMPUTED_VALUE"""),8121.0)</f>
        <v>8121</v>
      </c>
      <c r="C2141" s="468">
        <f>IFERROR(__xludf.DUMMYFUNCTION("""COMPUTED_VALUE"""),16.0)</f>
        <v>16</v>
      </c>
      <c r="D2141" s="468">
        <f>IFERROR(__xludf.DUMMYFUNCTION("""COMPUTED_VALUE"""),2026.0)</f>
        <v>2026</v>
      </c>
      <c r="E2141" s="468">
        <f>IFERROR(__xludf.DUMMYFUNCTION("""COMPUTED_VALUE"""),4.0)</f>
        <v>4</v>
      </c>
      <c r="F2141" s="468" t="str">
        <f>IFERROR(__xludf.DUMMYFUNCTION("""COMPUTED_VALUE"""),"Abril")</f>
        <v>Abril</v>
      </c>
      <c r="G2141" s="468">
        <f>IFERROR(__xludf.DUMMYFUNCTION("""COMPUTED_VALUE"""),2.0E7)</f>
        <v>20000000</v>
      </c>
      <c r="H2141" s="468">
        <f>IFERROR(__xludf.DUMMYFUNCTION("""COMPUTED_VALUE"""),2.0E7)</f>
        <v>20000000</v>
      </c>
      <c r="I2141" s="468">
        <f>IFERROR(__xludf.DUMMYFUNCTION("""COMPUTED_VALUE"""),0.0)</f>
        <v>0</v>
      </c>
      <c r="J2141" s="468">
        <f>IFERROR(__xludf.DUMMYFUNCTION("""COMPUTED_VALUE"""),9.1447701E7)</f>
        <v>91447701</v>
      </c>
      <c r="K2141" s="468">
        <f>IFERROR(__xludf.DUMMYFUNCTION("""COMPUTED_VALUE"""),2.0E7)</f>
        <v>20000000</v>
      </c>
      <c r="L2141" s="468">
        <f>IFERROR(__xludf.DUMMYFUNCTION("""COMPUTED_VALUE"""),0.0)</f>
        <v>0</v>
      </c>
      <c r="M2141" s="468">
        <f>IFERROR(__xludf.DUMMYFUNCTION("""COMPUTED_VALUE"""),9.1447701E7)</f>
        <v>91447701</v>
      </c>
      <c r="N2141" s="468">
        <f>IFERROR(__xludf.DUMMYFUNCTION("""COMPUTED_VALUE"""),0.0)</f>
        <v>0</v>
      </c>
      <c r="O2141" s="468">
        <f>IFERROR(__xludf.DUMMYFUNCTION("""COMPUTED_VALUE"""),0.0)</f>
        <v>0</v>
      </c>
      <c r="P2141" s="468">
        <f>IFERROR(__xludf.DUMMYFUNCTION("""COMPUTED_VALUE"""),0.0)</f>
        <v>0</v>
      </c>
      <c r="Q2141" s="468"/>
      <c r="R2141" s="468"/>
      <c r="S2141" s="468"/>
      <c r="T2141" s="468"/>
      <c r="U2141" s="468"/>
      <c r="V2141" s="468"/>
      <c r="W2141" s="468"/>
      <c r="X2141" s="468"/>
      <c r="Y2141" s="468"/>
      <c r="Z2141" s="468"/>
      <c r="AA2141" s="468"/>
      <c r="AB2141" s="468"/>
      <c r="AC2141" s="468"/>
      <c r="AD2141" s="468"/>
      <c r="AE2141" s="468"/>
      <c r="AF2141" s="468"/>
      <c r="AG2141" s="468"/>
      <c r="AH2141" s="468"/>
      <c r="AI2141" s="468"/>
      <c r="AJ2141" s="468"/>
    </row>
    <row r="2142" ht="15.75" customHeight="1">
      <c r="A2142" s="468">
        <f>IFERROR(__xludf.DUMMYFUNCTION("""COMPUTED_VALUE"""),8.1211620265E10)</f>
        <v>81211620265</v>
      </c>
      <c r="B2142" s="468">
        <f>IFERROR(__xludf.DUMMYFUNCTION("""COMPUTED_VALUE"""),8121.0)</f>
        <v>8121</v>
      </c>
      <c r="C2142" s="468">
        <f>IFERROR(__xludf.DUMMYFUNCTION("""COMPUTED_VALUE"""),16.0)</f>
        <v>16</v>
      </c>
      <c r="D2142" s="468">
        <f>IFERROR(__xludf.DUMMYFUNCTION("""COMPUTED_VALUE"""),2026.0)</f>
        <v>2026</v>
      </c>
      <c r="E2142" s="468">
        <f>IFERROR(__xludf.DUMMYFUNCTION("""COMPUTED_VALUE"""),5.0)</f>
        <v>5</v>
      </c>
      <c r="F2142" s="468" t="str">
        <f>IFERROR(__xludf.DUMMYFUNCTION("""COMPUTED_VALUE"""),"Mayo")</f>
        <v>Mayo</v>
      </c>
      <c r="G2142" s="468">
        <f>IFERROR(__xludf.DUMMYFUNCTION("""COMPUTED_VALUE"""),1.31E8)</f>
        <v>131000000</v>
      </c>
      <c r="H2142" s="468">
        <f>IFERROR(__xludf.DUMMYFUNCTION("""COMPUTED_VALUE"""),1.31E8)</f>
        <v>131000000</v>
      </c>
      <c r="I2142" s="468">
        <f>IFERROR(__xludf.DUMMYFUNCTION("""COMPUTED_VALUE"""),0.0)</f>
        <v>0</v>
      </c>
      <c r="J2142" s="468">
        <f>IFERROR(__xludf.DUMMYFUNCTION("""COMPUTED_VALUE"""),9.1447701E7)</f>
        <v>91447701</v>
      </c>
      <c r="K2142" s="468">
        <f>IFERROR(__xludf.DUMMYFUNCTION("""COMPUTED_VALUE"""),1.31E8)</f>
        <v>131000000</v>
      </c>
      <c r="L2142" s="468">
        <f>IFERROR(__xludf.DUMMYFUNCTION("""COMPUTED_VALUE"""),0.0)</f>
        <v>0</v>
      </c>
      <c r="M2142" s="468">
        <f>IFERROR(__xludf.DUMMYFUNCTION("""COMPUTED_VALUE"""),9.1447701E7)</f>
        <v>91447701</v>
      </c>
      <c r="N2142" s="468">
        <f>IFERROR(__xludf.DUMMYFUNCTION("""COMPUTED_VALUE"""),0.0)</f>
        <v>0</v>
      </c>
      <c r="O2142" s="468">
        <f>IFERROR(__xludf.DUMMYFUNCTION("""COMPUTED_VALUE"""),0.0)</f>
        <v>0</v>
      </c>
      <c r="P2142" s="468">
        <f>IFERROR(__xludf.DUMMYFUNCTION("""COMPUTED_VALUE"""),0.0)</f>
        <v>0</v>
      </c>
      <c r="Q2142" s="468"/>
      <c r="R2142" s="468"/>
      <c r="S2142" s="468"/>
      <c r="T2142" s="468"/>
      <c r="U2142" s="468"/>
      <c r="V2142" s="468"/>
      <c r="W2142" s="468"/>
      <c r="X2142" s="468"/>
      <c r="Y2142" s="468"/>
      <c r="Z2142" s="468"/>
      <c r="AA2142" s="468"/>
      <c r="AB2142" s="468"/>
      <c r="AC2142" s="468"/>
      <c r="AD2142" s="468"/>
      <c r="AE2142" s="468"/>
      <c r="AF2142" s="468"/>
      <c r="AG2142" s="468"/>
      <c r="AH2142" s="468"/>
      <c r="AI2142" s="468"/>
      <c r="AJ2142" s="468"/>
    </row>
    <row r="2143" ht="15.75" customHeight="1">
      <c r="A2143" s="468">
        <f>IFERROR(__xludf.DUMMYFUNCTION("""COMPUTED_VALUE"""),8.1211620266E10)</f>
        <v>81211620266</v>
      </c>
      <c r="B2143" s="468">
        <f>IFERROR(__xludf.DUMMYFUNCTION("""COMPUTED_VALUE"""),8121.0)</f>
        <v>8121</v>
      </c>
      <c r="C2143" s="468">
        <f>IFERROR(__xludf.DUMMYFUNCTION("""COMPUTED_VALUE"""),16.0)</f>
        <v>16</v>
      </c>
      <c r="D2143" s="468">
        <f>IFERROR(__xludf.DUMMYFUNCTION("""COMPUTED_VALUE"""),2026.0)</f>
        <v>2026</v>
      </c>
      <c r="E2143" s="468">
        <f>IFERROR(__xludf.DUMMYFUNCTION("""COMPUTED_VALUE"""),6.0)</f>
        <v>6</v>
      </c>
      <c r="F2143" s="468" t="str">
        <f>IFERROR(__xludf.DUMMYFUNCTION("""COMPUTED_VALUE"""),"Junio")</f>
        <v>Junio</v>
      </c>
      <c r="G2143" s="468">
        <f>IFERROR(__xludf.DUMMYFUNCTION("""COMPUTED_VALUE"""),0.0)</f>
        <v>0</v>
      </c>
      <c r="H2143" s="468">
        <f>IFERROR(__xludf.DUMMYFUNCTION("""COMPUTED_VALUE"""),0.0)</f>
        <v>0</v>
      </c>
      <c r="I2143" s="468">
        <f>IFERROR(__xludf.DUMMYFUNCTION("""COMPUTED_VALUE"""),0.0)</f>
        <v>0</v>
      </c>
      <c r="J2143" s="468">
        <f>IFERROR(__xludf.DUMMYFUNCTION("""COMPUTED_VALUE"""),1.01447701E8)</f>
        <v>101447701</v>
      </c>
      <c r="K2143" s="468">
        <f>IFERROR(__xludf.DUMMYFUNCTION("""COMPUTED_VALUE"""),0.0)</f>
        <v>0</v>
      </c>
      <c r="L2143" s="468">
        <f>IFERROR(__xludf.DUMMYFUNCTION("""COMPUTED_VALUE"""),0.0)</f>
        <v>0</v>
      </c>
      <c r="M2143" s="468">
        <f>IFERROR(__xludf.DUMMYFUNCTION("""COMPUTED_VALUE"""),1.01447701E8)</f>
        <v>101447701</v>
      </c>
      <c r="N2143" s="468">
        <f>IFERROR(__xludf.DUMMYFUNCTION("""COMPUTED_VALUE"""),0.0)</f>
        <v>0</v>
      </c>
      <c r="O2143" s="468">
        <f>IFERROR(__xludf.DUMMYFUNCTION("""COMPUTED_VALUE"""),0.0)</f>
        <v>0</v>
      </c>
      <c r="P2143" s="468">
        <f>IFERROR(__xludf.DUMMYFUNCTION("""COMPUTED_VALUE"""),0.0)</f>
        <v>0</v>
      </c>
      <c r="Q2143" s="468"/>
      <c r="R2143" s="468"/>
      <c r="S2143" s="468"/>
      <c r="T2143" s="468"/>
      <c r="U2143" s="468"/>
      <c r="V2143" s="468"/>
      <c r="W2143" s="468"/>
      <c r="X2143" s="468"/>
      <c r="Y2143" s="468"/>
      <c r="Z2143" s="468"/>
      <c r="AA2143" s="468"/>
      <c r="AB2143" s="468"/>
      <c r="AC2143" s="468"/>
      <c r="AD2143" s="468"/>
      <c r="AE2143" s="468"/>
      <c r="AF2143" s="468"/>
      <c r="AG2143" s="468"/>
      <c r="AH2143" s="468"/>
      <c r="AI2143" s="468"/>
      <c r="AJ2143" s="468"/>
    </row>
    <row r="2144" ht="15.75" customHeight="1">
      <c r="A2144" s="468">
        <f>IFERROR(__xludf.DUMMYFUNCTION("""COMPUTED_VALUE"""),8.1211620267E10)</f>
        <v>81211620267</v>
      </c>
      <c r="B2144" s="468">
        <f>IFERROR(__xludf.DUMMYFUNCTION("""COMPUTED_VALUE"""),8121.0)</f>
        <v>8121</v>
      </c>
      <c r="C2144" s="468">
        <f>IFERROR(__xludf.DUMMYFUNCTION("""COMPUTED_VALUE"""),16.0)</f>
        <v>16</v>
      </c>
      <c r="D2144" s="468">
        <f>IFERROR(__xludf.DUMMYFUNCTION("""COMPUTED_VALUE"""),2026.0)</f>
        <v>2026</v>
      </c>
      <c r="E2144" s="468">
        <f>IFERROR(__xludf.DUMMYFUNCTION("""COMPUTED_VALUE"""),7.0)</f>
        <v>7</v>
      </c>
      <c r="F2144" s="468" t="str">
        <f>IFERROR(__xludf.DUMMYFUNCTION("""COMPUTED_VALUE"""),"Julio")</f>
        <v>Julio</v>
      </c>
      <c r="G2144" s="468">
        <f>IFERROR(__xludf.DUMMYFUNCTION("""COMPUTED_VALUE"""),0.0)</f>
        <v>0</v>
      </c>
      <c r="H2144" s="468">
        <f>IFERROR(__xludf.DUMMYFUNCTION("""COMPUTED_VALUE"""),0.0)</f>
        <v>0</v>
      </c>
      <c r="I2144" s="468">
        <f>IFERROR(__xludf.DUMMYFUNCTION("""COMPUTED_VALUE"""),0.0)</f>
        <v>0</v>
      </c>
      <c r="J2144" s="468">
        <f>IFERROR(__xludf.DUMMYFUNCTION("""COMPUTED_VALUE"""),1.46447701E8)</f>
        <v>146447701</v>
      </c>
      <c r="K2144" s="468">
        <f>IFERROR(__xludf.DUMMYFUNCTION("""COMPUTED_VALUE"""),0.0)</f>
        <v>0</v>
      </c>
      <c r="L2144" s="468">
        <f>IFERROR(__xludf.DUMMYFUNCTION("""COMPUTED_VALUE"""),0.0)</f>
        <v>0</v>
      </c>
      <c r="M2144" s="468">
        <f>IFERROR(__xludf.DUMMYFUNCTION("""COMPUTED_VALUE"""),1.46447701E8)</f>
        <v>146447701</v>
      </c>
      <c r="N2144" s="468">
        <f>IFERROR(__xludf.DUMMYFUNCTION("""COMPUTED_VALUE"""),0.0)</f>
        <v>0</v>
      </c>
      <c r="O2144" s="468">
        <f>IFERROR(__xludf.DUMMYFUNCTION("""COMPUTED_VALUE"""),0.0)</f>
        <v>0</v>
      </c>
      <c r="P2144" s="468">
        <f>IFERROR(__xludf.DUMMYFUNCTION("""COMPUTED_VALUE"""),0.0)</f>
        <v>0</v>
      </c>
      <c r="Q2144" s="468"/>
      <c r="R2144" s="468"/>
      <c r="S2144" s="468"/>
      <c r="T2144" s="468"/>
      <c r="U2144" s="468"/>
      <c r="V2144" s="468"/>
      <c r="W2144" s="468"/>
      <c r="X2144" s="468"/>
      <c r="Y2144" s="468"/>
      <c r="Z2144" s="468"/>
      <c r="AA2144" s="468"/>
      <c r="AB2144" s="468"/>
      <c r="AC2144" s="468"/>
      <c r="AD2144" s="468"/>
      <c r="AE2144" s="468"/>
      <c r="AF2144" s="468"/>
      <c r="AG2144" s="468"/>
      <c r="AH2144" s="468"/>
      <c r="AI2144" s="468"/>
      <c r="AJ2144" s="468"/>
    </row>
    <row r="2145" ht="15.75" customHeight="1">
      <c r="A2145" s="468">
        <f>IFERROR(__xludf.DUMMYFUNCTION("""COMPUTED_VALUE"""),8.1211620268E10)</f>
        <v>81211620268</v>
      </c>
      <c r="B2145" s="468">
        <f>IFERROR(__xludf.DUMMYFUNCTION("""COMPUTED_VALUE"""),8121.0)</f>
        <v>8121</v>
      </c>
      <c r="C2145" s="468">
        <f>IFERROR(__xludf.DUMMYFUNCTION("""COMPUTED_VALUE"""),16.0)</f>
        <v>16</v>
      </c>
      <c r="D2145" s="468">
        <f>IFERROR(__xludf.DUMMYFUNCTION("""COMPUTED_VALUE"""),2026.0)</f>
        <v>2026</v>
      </c>
      <c r="E2145" s="468">
        <f>IFERROR(__xludf.DUMMYFUNCTION("""COMPUTED_VALUE"""),8.0)</f>
        <v>8</v>
      </c>
      <c r="F2145" s="468" t="str">
        <f>IFERROR(__xludf.DUMMYFUNCTION("""COMPUTED_VALUE"""),"Agosto")</f>
        <v>Agosto</v>
      </c>
      <c r="G2145" s="468">
        <f>IFERROR(__xludf.DUMMYFUNCTION("""COMPUTED_VALUE"""),1.5E8)</f>
        <v>150000000</v>
      </c>
      <c r="H2145" s="468">
        <f>IFERROR(__xludf.DUMMYFUNCTION("""COMPUTED_VALUE"""),1.5E8)</f>
        <v>150000000</v>
      </c>
      <c r="I2145" s="468">
        <f>IFERROR(__xludf.DUMMYFUNCTION("""COMPUTED_VALUE"""),0.0)</f>
        <v>0</v>
      </c>
      <c r="J2145" s="468">
        <f>IFERROR(__xludf.DUMMYFUNCTION("""COMPUTED_VALUE"""),1.76947701E8)</f>
        <v>176947701</v>
      </c>
      <c r="K2145" s="468">
        <f>IFERROR(__xludf.DUMMYFUNCTION("""COMPUTED_VALUE"""),1.5E8)</f>
        <v>150000000</v>
      </c>
      <c r="L2145" s="468">
        <f>IFERROR(__xludf.DUMMYFUNCTION("""COMPUTED_VALUE"""),0.0)</f>
        <v>0</v>
      </c>
      <c r="M2145" s="468">
        <f>IFERROR(__xludf.DUMMYFUNCTION("""COMPUTED_VALUE"""),1.76947701E8)</f>
        <v>176947701</v>
      </c>
      <c r="N2145" s="468">
        <f>IFERROR(__xludf.DUMMYFUNCTION("""COMPUTED_VALUE"""),0.0)</f>
        <v>0</v>
      </c>
      <c r="O2145" s="468">
        <f>IFERROR(__xludf.DUMMYFUNCTION("""COMPUTED_VALUE"""),0.0)</f>
        <v>0</v>
      </c>
      <c r="P2145" s="468">
        <f>IFERROR(__xludf.DUMMYFUNCTION("""COMPUTED_VALUE"""),0.0)</f>
        <v>0</v>
      </c>
      <c r="Q2145" s="468"/>
      <c r="R2145" s="468"/>
      <c r="S2145" s="468"/>
      <c r="T2145" s="468"/>
      <c r="U2145" s="468"/>
      <c r="V2145" s="468"/>
      <c r="W2145" s="468"/>
      <c r="X2145" s="468"/>
      <c r="Y2145" s="468"/>
      <c r="Z2145" s="468"/>
      <c r="AA2145" s="468"/>
      <c r="AB2145" s="468"/>
      <c r="AC2145" s="468"/>
      <c r="AD2145" s="468"/>
      <c r="AE2145" s="468"/>
      <c r="AF2145" s="468"/>
      <c r="AG2145" s="468"/>
      <c r="AH2145" s="468"/>
      <c r="AI2145" s="468"/>
      <c r="AJ2145" s="468"/>
    </row>
    <row r="2146" ht="15.75" customHeight="1">
      <c r="A2146" s="468">
        <f>IFERROR(__xludf.DUMMYFUNCTION("""COMPUTED_VALUE"""),8.1211620269E10)</f>
        <v>81211620269</v>
      </c>
      <c r="B2146" s="468">
        <f>IFERROR(__xludf.DUMMYFUNCTION("""COMPUTED_VALUE"""),8121.0)</f>
        <v>8121</v>
      </c>
      <c r="C2146" s="468">
        <f>IFERROR(__xludf.DUMMYFUNCTION("""COMPUTED_VALUE"""),16.0)</f>
        <v>16</v>
      </c>
      <c r="D2146" s="468">
        <f>IFERROR(__xludf.DUMMYFUNCTION("""COMPUTED_VALUE"""),2026.0)</f>
        <v>2026</v>
      </c>
      <c r="E2146" s="468">
        <f>IFERROR(__xludf.DUMMYFUNCTION("""COMPUTED_VALUE"""),9.0)</f>
        <v>9</v>
      </c>
      <c r="F2146" s="468" t="str">
        <f>IFERROR(__xludf.DUMMYFUNCTION("""COMPUTED_VALUE"""),"Septiembre")</f>
        <v>Septiembre</v>
      </c>
      <c r="G2146" s="468">
        <f>IFERROR(__xludf.DUMMYFUNCTION("""COMPUTED_VALUE"""),0.0)</f>
        <v>0</v>
      </c>
      <c r="H2146" s="468">
        <f>IFERROR(__xludf.DUMMYFUNCTION("""COMPUTED_VALUE"""),0.0)</f>
        <v>0</v>
      </c>
      <c r="I2146" s="468">
        <f>IFERROR(__xludf.DUMMYFUNCTION("""COMPUTED_VALUE"""),0.0)</f>
        <v>0</v>
      </c>
      <c r="J2146" s="468">
        <f>IFERROR(__xludf.DUMMYFUNCTION("""COMPUTED_VALUE"""),1.28947701E8)</f>
        <v>128947701</v>
      </c>
      <c r="K2146" s="468">
        <f>IFERROR(__xludf.DUMMYFUNCTION("""COMPUTED_VALUE"""),0.0)</f>
        <v>0</v>
      </c>
      <c r="L2146" s="468">
        <f>IFERROR(__xludf.DUMMYFUNCTION("""COMPUTED_VALUE"""),0.0)</f>
        <v>0</v>
      </c>
      <c r="M2146" s="468">
        <f>IFERROR(__xludf.DUMMYFUNCTION("""COMPUTED_VALUE"""),1.28947701E8)</f>
        <v>128947701</v>
      </c>
      <c r="N2146" s="468">
        <f>IFERROR(__xludf.DUMMYFUNCTION("""COMPUTED_VALUE"""),0.0)</f>
        <v>0</v>
      </c>
      <c r="O2146" s="468">
        <f>IFERROR(__xludf.DUMMYFUNCTION("""COMPUTED_VALUE"""),0.0)</f>
        <v>0</v>
      </c>
      <c r="P2146" s="468">
        <f>IFERROR(__xludf.DUMMYFUNCTION("""COMPUTED_VALUE"""),0.0)</f>
        <v>0</v>
      </c>
      <c r="Q2146" s="468"/>
      <c r="R2146" s="468"/>
      <c r="S2146" s="468"/>
      <c r="T2146" s="468"/>
      <c r="U2146" s="468"/>
      <c r="V2146" s="468"/>
      <c r="W2146" s="468"/>
      <c r="X2146" s="468"/>
      <c r="Y2146" s="468"/>
      <c r="Z2146" s="468"/>
      <c r="AA2146" s="468"/>
      <c r="AB2146" s="468"/>
      <c r="AC2146" s="468"/>
      <c r="AD2146" s="468"/>
      <c r="AE2146" s="468"/>
      <c r="AF2146" s="468"/>
      <c r="AG2146" s="468"/>
      <c r="AH2146" s="468"/>
      <c r="AI2146" s="468"/>
      <c r="AJ2146" s="468"/>
    </row>
    <row r="2147" ht="15.75" customHeight="1">
      <c r="A2147" s="468">
        <f>IFERROR(__xludf.DUMMYFUNCTION("""COMPUTED_VALUE"""),8.1211620261E11)</f>
        <v>812116202610</v>
      </c>
      <c r="B2147" s="468">
        <f>IFERROR(__xludf.DUMMYFUNCTION("""COMPUTED_VALUE"""),8121.0)</f>
        <v>8121</v>
      </c>
      <c r="C2147" s="468">
        <f>IFERROR(__xludf.DUMMYFUNCTION("""COMPUTED_VALUE"""),16.0)</f>
        <v>16</v>
      </c>
      <c r="D2147" s="468">
        <f>IFERROR(__xludf.DUMMYFUNCTION("""COMPUTED_VALUE"""),2026.0)</f>
        <v>2026</v>
      </c>
      <c r="E2147" s="468">
        <f>IFERROR(__xludf.DUMMYFUNCTION("""COMPUTED_VALUE"""),10.0)</f>
        <v>10</v>
      </c>
      <c r="F2147" s="468" t="str">
        <f>IFERROR(__xludf.DUMMYFUNCTION("""COMPUTED_VALUE"""),"Octubre")</f>
        <v>Octubre</v>
      </c>
      <c r="G2147" s="468">
        <f>IFERROR(__xludf.DUMMYFUNCTION("""COMPUTED_VALUE"""),0.0)</f>
        <v>0</v>
      </c>
      <c r="H2147" s="468">
        <f>IFERROR(__xludf.DUMMYFUNCTION("""COMPUTED_VALUE"""),0.0)</f>
        <v>0</v>
      </c>
      <c r="I2147" s="468">
        <f>IFERROR(__xludf.DUMMYFUNCTION("""COMPUTED_VALUE"""),0.0)</f>
        <v>0</v>
      </c>
      <c r="J2147" s="468">
        <f>IFERROR(__xludf.DUMMYFUNCTION("""COMPUTED_VALUE"""),2.31947701E8)</f>
        <v>231947701</v>
      </c>
      <c r="K2147" s="468">
        <f>IFERROR(__xludf.DUMMYFUNCTION("""COMPUTED_VALUE"""),0.0)</f>
        <v>0</v>
      </c>
      <c r="L2147" s="468">
        <f>IFERROR(__xludf.DUMMYFUNCTION("""COMPUTED_VALUE"""),0.0)</f>
        <v>0</v>
      </c>
      <c r="M2147" s="468">
        <f>IFERROR(__xludf.DUMMYFUNCTION("""COMPUTED_VALUE"""),2.31947701E8)</f>
        <v>231947701</v>
      </c>
      <c r="N2147" s="468">
        <f>IFERROR(__xludf.DUMMYFUNCTION("""COMPUTED_VALUE"""),0.0)</f>
        <v>0</v>
      </c>
      <c r="O2147" s="468">
        <f>IFERROR(__xludf.DUMMYFUNCTION("""COMPUTED_VALUE"""),0.0)</f>
        <v>0</v>
      </c>
      <c r="P2147" s="468">
        <f>IFERROR(__xludf.DUMMYFUNCTION("""COMPUTED_VALUE"""),0.0)</f>
        <v>0</v>
      </c>
      <c r="Q2147" s="468"/>
      <c r="R2147" s="468"/>
      <c r="S2147" s="468"/>
      <c r="T2147" s="468"/>
      <c r="U2147" s="468"/>
      <c r="V2147" s="468"/>
      <c r="W2147" s="468"/>
      <c r="X2147" s="468"/>
      <c r="Y2147" s="468"/>
      <c r="Z2147" s="468"/>
      <c r="AA2147" s="468"/>
      <c r="AB2147" s="468"/>
      <c r="AC2147" s="468"/>
      <c r="AD2147" s="468"/>
      <c r="AE2147" s="468"/>
      <c r="AF2147" s="468"/>
      <c r="AG2147" s="468"/>
      <c r="AH2147" s="468"/>
      <c r="AI2147" s="468"/>
      <c r="AJ2147" s="468"/>
    </row>
    <row r="2148" ht="15.75" customHeight="1">
      <c r="A2148" s="468">
        <f>IFERROR(__xludf.DUMMYFUNCTION("""COMPUTED_VALUE"""),8.12116202611E11)</f>
        <v>812116202611</v>
      </c>
      <c r="B2148" s="468">
        <f>IFERROR(__xludf.DUMMYFUNCTION("""COMPUTED_VALUE"""),8121.0)</f>
        <v>8121</v>
      </c>
      <c r="C2148" s="468">
        <f>IFERROR(__xludf.DUMMYFUNCTION("""COMPUTED_VALUE"""),16.0)</f>
        <v>16</v>
      </c>
      <c r="D2148" s="468">
        <f>IFERROR(__xludf.DUMMYFUNCTION("""COMPUTED_VALUE"""),2026.0)</f>
        <v>2026</v>
      </c>
      <c r="E2148" s="468">
        <f>IFERROR(__xludf.DUMMYFUNCTION("""COMPUTED_VALUE"""),11.0)</f>
        <v>11</v>
      </c>
      <c r="F2148" s="468" t="str">
        <f>IFERROR(__xludf.DUMMYFUNCTION("""COMPUTED_VALUE"""),"Noviembre")</f>
        <v>Noviembre</v>
      </c>
      <c r="G2148" s="468">
        <f>IFERROR(__xludf.DUMMYFUNCTION("""COMPUTED_VALUE"""),0.0)</f>
        <v>0</v>
      </c>
      <c r="H2148" s="468">
        <f>IFERROR(__xludf.DUMMYFUNCTION("""COMPUTED_VALUE"""),0.0)</f>
        <v>0</v>
      </c>
      <c r="I2148" s="468">
        <f>IFERROR(__xludf.DUMMYFUNCTION("""COMPUTED_VALUE"""),0.0)</f>
        <v>0</v>
      </c>
      <c r="J2148" s="468">
        <f>IFERROR(__xludf.DUMMYFUNCTION("""COMPUTED_VALUE"""),1.24306101E8)</f>
        <v>124306101</v>
      </c>
      <c r="K2148" s="468">
        <f>IFERROR(__xludf.DUMMYFUNCTION("""COMPUTED_VALUE"""),0.0)</f>
        <v>0</v>
      </c>
      <c r="L2148" s="468">
        <f>IFERROR(__xludf.DUMMYFUNCTION("""COMPUTED_VALUE"""),0.0)</f>
        <v>0</v>
      </c>
      <c r="M2148" s="468">
        <f>IFERROR(__xludf.DUMMYFUNCTION("""COMPUTED_VALUE"""),1.24306101E8)</f>
        <v>124306101</v>
      </c>
      <c r="N2148" s="468">
        <f>IFERROR(__xludf.DUMMYFUNCTION("""COMPUTED_VALUE"""),0.0)</f>
        <v>0</v>
      </c>
      <c r="O2148" s="468">
        <f>IFERROR(__xludf.DUMMYFUNCTION("""COMPUTED_VALUE"""),0.0)</f>
        <v>0</v>
      </c>
      <c r="P2148" s="468">
        <f>IFERROR(__xludf.DUMMYFUNCTION("""COMPUTED_VALUE"""),0.0)</f>
        <v>0</v>
      </c>
      <c r="Q2148" s="468"/>
      <c r="R2148" s="468"/>
      <c r="S2148" s="468"/>
      <c r="T2148" s="468"/>
      <c r="U2148" s="468"/>
      <c r="V2148" s="468"/>
      <c r="W2148" s="468"/>
      <c r="X2148" s="468"/>
      <c r="Y2148" s="468"/>
      <c r="Z2148" s="468"/>
      <c r="AA2148" s="468"/>
      <c r="AB2148" s="468"/>
      <c r="AC2148" s="468"/>
      <c r="AD2148" s="468"/>
      <c r="AE2148" s="468"/>
      <c r="AF2148" s="468"/>
      <c r="AG2148" s="468"/>
      <c r="AH2148" s="468"/>
      <c r="AI2148" s="468"/>
      <c r="AJ2148" s="468"/>
    </row>
    <row r="2149" ht="15.75" customHeight="1">
      <c r="A2149" s="468">
        <f>IFERROR(__xludf.DUMMYFUNCTION("""COMPUTED_VALUE"""),8.12116202612E11)</f>
        <v>812116202612</v>
      </c>
      <c r="B2149" s="468">
        <f>IFERROR(__xludf.DUMMYFUNCTION("""COMPUTED_VALUE"""),8121.0)</f>
        <v>8121</v>
      </c>
      <c r="C2149" s="468">
        <f>IFERROR(__xludf.DUMMYFUNCTION("""COMPUTED_VALUE"""),16.0)</f>
        <v>16</v>
      </c>
      <c r="D2149" s="468">
        <f>IFERROR(__xludf.DUMMYFUNCTION("""COMPUTED_VALUE"""),2026.0)</f>
        <v>2026</v>
      </c>
      <c r="E2149" s="468">
        <f>IFERROR(__xludf.DUMMYFUNCTION("""COMPUTED_VALUE"""),12.0)</f>
        <v>12</v>
      </c>
      <c r="F2149" s="468" t="str">
        <f>IFERROR(__xludf.DUMMYFUNCTION("""COMPUTED_VALUE"""),"Diciembre")</f>
        <v>Diciembre</v>
      </c>
      <c r="G2149" s="468">
        <f>IFERROR(__xludf.DUMMYFUNCTION("""COMPUTED_VALUE"""),620.0)</f>
        <v>620</v>
      </c>
      <c r="H2149" s="468">
        <f>IFERROR(__xludf.DUMMYFUNCTION("""COMPUTED_VALUE"""),620.0)</f>
        <v>620</v>
      </c>
      <c r="I2149" s="468">
        <f>IFERROR(__xludf.DUMMYFUNCTION("""COMPUTED_VALUE"""),0.0)</f>
        <v>0</v>
      </c>
      <c r="J2149" s="468">
        <f>IFERROR(__xludf.DUMMYFUNCTION("""COMPUTED_VALUE"""),1.71212091E8)</f>
        <v>171212091</v>
      </c>
      <c r="K2149" s="468">
        <f>IFERROR(__xludf.DUMMYFUNCTION("""COMPUTED_VALUE"""),620.0)</f>
        <v>620</v>
      </c>
      <c r="L2149" s="468">
        <f>IFERROR(__xludf.DUMMYFUNCTION("""COMPUTED_VALUE"""),0.0)</f>
        <v>0</v>
      </c>
      <c r="M2149" s="468">
        <f>IFERROR(__xludf.DUMMYFUNCTION("""COMPUTED_VALUE"""),1.71212091E8)</f>
        <v>171212091</v>
      </c>
      <c r="N2149" s="468">
        <f>IFERROR(__xludf.DUMMYFUNCTION("""COMPUTED_VALUE"""),0.0)</f>
        <v>0</v>
      </c>
      <c r="O2149" s="468">
        <f>IFERROR(__xludf.DUMMYFUNCTION("""COMPUTED_VALUE"""),0.0)</f>
        <v>0</v>
      </c>
      <c r="P2149" s="468">
        <f>IFERROR(__xludf.DUMMYFUNCTION("""COMPUTED_VALUE"""),0.0)</f>
        <v>0</v>
      </c>
      <c r="Q2149" s="468"/>
      <c r="R2149" s="468"/>
      <c r="S2149" s="468"/>
      <c r="T2149" s="468"/>
      <c r="U2149" s="468"/>
      <c r="V2149" s="468"/>
      <c r="W2149" s="468"/>
      <c r="X2149" s="468"/>
      <c r="Y2149" s="468"/>
      <c r="Z2149" s="468"/>
      <c r="AA2149" s="468"/>
      <c r="AB2149" s="468"/>
      <c r="AC2149" s="468"/>
      <c r="AD2149" s="468"/>
      <c r="AE2149" s="468"/>
      <c r="AF2149" s="468"/>
      <c r="AG2149" s="468"/>
      <c r="AH2149" s="468"/>
      <c r="AI2149" s="468"/>
      <c r="AJ2149" s="468"/>
    </row>
    <row r="2150" ht="15.75" customHeight="1">
      <c r="A2150" s="468">
        <f>IFERROR(__xludf.DUMMYFUNCTION("""COMPUTED_VALUE"""),8.1211720261E10)</f>
        <v>81211720261</v>
      </c>
      <c r="B2150" s="468">
        <f>IFERROR(__xludf.DUMMYFUNCTION("""COMPUTED_VALUE"""),8121.0)</f>
        <v>8121</v>
      </c>
      <c r="C2150" s="468">
        <f>IFERROR(__xludf.DUMMYFUNCTION("""COMPUTED_VALUE"""),17.0)</f>
        <v>17</v>
      </c>
      <c r="D2150" s="468">
        <f>IFERROR(__xludf.DUMMYFUNCTION("""COMPUTED_VALUE"""),2026.0)</f>
        <v>2026</v>
      </c>
      <c r="E2150" s="468">
        <f>IFERROR(__xludf.DUMMYFUNCTION("""COMPUTED_VALUE"""),1.0)</f>
        <v>1</v>
      </c>
      <c r="F2150" s="468" t="str">
        <f>IFERROR(__xludf.DUMMYFUNCTION("""COMPUTED_VALUE"""),"Enero")</f>
        <v>Enero</v>
      </c>
      <c r="G2150" s="468">
        <f>IFERROR(__xludf.DUMMYFUNCTION("""COMPUTED_VALUE"""),5.56951737E8)</f>
        <v>556951737</v>
      </c>
      <c r="H2150" s="468">
        <f>IFERROR(__xludf.DUMMYFUNCTION("""COMPUTED_VALUE"""),5.43587604E8)</f>
        <v>543587604</v>
      </c>
      <c r="I2150" s="468">
        <f>IFERROR(__xludf.DUMMYFUNCTION("""COMPUTED_VALUE"""),1.3364133E7)</f>
        <v>13364133</v>
      </c>
      <c r="J2150" s="468">
        <f>IFERROR(__xludf.DUMMYFUNCTION("""COMPUTED_VALUE"""),0.0)</f>
        <v>0</v>
      </c>
      <c r="K2150" s="468">
        <f>IFERROR(__xludf.DUMMYFUNCTION("""COMPUTED_VALUE"""),5.43587604E8)</f>
        <v>543587604</v>
      </c>
      <c r="L2150" s="468">
        <f>IFERROR(__xludf.DUMMYFUNCTION("""COMPUTED_VALUE"""),5.23404011E8)</f>
        <v>523404011</v>
      </c>
      <c r="M2150" s="468">
        <f>IFERROR(__xludf.DUMMYFUNCTION("""COMPUTED_VALUE"""),0.0)</f>
        <v>0</v>
      </c>
      <c r="N2150" s="468">
        <f>IFERROR(__xludf.DUMMYFUNCTION("""COMPUTED_VALUE"""),0.0)</f>
        <v>0</v>
      </c>
      <c r="O2150" s="468">
        <f>IFERROR(__xludf.DUMMYFUNCTION("""COMPUTED_VALUE"""),1.3364133E7)</f>
        <v>13364133</v>
      </c>
      <c r="P2150" s="468">
        <f>IFERROR(__xludf.DUMMYFUNCTION("""COMPUTED_VALUE"""),8348133.0)</f>
        <v>8348133</v>
      </c>
      <c r="Q2150" s="468"/>
      <c r="R2150" s="468"/>
      <c r="S2150" s="468"/>
      <c r="T2150" s="468"/>
      <c r="U2150" s="468"/>
      <c r="V2150" s="468"/>
      <c r="W2150" s="468"/>
      <c r="X2150" s="468"/>
      <c r="Y2150" s="468"/>
      <c r="Z2150" s="468"/>
      <c r="AA2150" s="468"/>
      <c r="AB2150" s="468"/>
      <c r="AC2150" s="468"/>
      <c r="AD2150" s="468"/>
      <c r="AE2150" s="468"/>
      <c r="AF2150" s="468"/>
      <c r="AG2150" s="468"/>
      <c r="AH2150" s="468"/>
      <c r="AI2150" s="468"/>
      <c r="AJ2150" s="468"/>
    </row>
    <row r="2151" ht="15.75" customHeight="1">
      <c r="A2151" s="468">
        <f>IFERROR(__xludf.DUMMYFUNCTION("""COMPUTED_VALUE"""),8.1211720262E10)</f>
        <v>81211720262</v>
      </c>
      <c r="B2151" s="468">
        <f>IFERROR(__xludf.DUMMYFUNCTION("""COMPUTED_VALUE"""),8121.0)</f>
        <v>8121</v>
      </c>
      <c r="C2151" s="468">
        <f>IFERROR(__xludf.DUMMYFUNCTION("""COMPUTED_VALUE"""),17.0)</f>
        <v>17</v>
      </c>
      <c r="D2151" s="468">
        <f>IFERROR(__xludf.DUMMYFUNCTION("""COMPUTED_VALUE"""),2026.0)</f>
        <v>2026</v>
      </c>
      <c r="E2151" s="468">
        <f>IFERROR(__xludf.DUMMYFUNCTION("""COMPUTED_VALUE"""),2.0)</f>
        <v>2</v>
      </c>
      <c r="F2151" s="468" t="str">
        <f>IFERROR(__xludf.DUMMYFUNCTION("""COMPUTED_VALUE"""),"Febrero")</f>
        <v>Febrero</v>
      </c>
      <c r="G2151" s="468">
        <f>IFERROR(__xludf.DUMMYFUNCTION("""COMPUTED_VALUE"""),0.0)</f>
        <v>0</v>
      </c>
      <c r="H2151" s="468">
        <f>IFERROR(__xludf.DUMMYFUNCTION("""COMPUTED_VALUE"""),0.0)</f>
        <v>0</v>
      </c>
      <c r="I2151" s="468">
        <f>IFERROR(__xludf.DUMMYFUNCTION("""COMPUTED_VALUE"""),0.0)</f>
        <v>0</v>
      </c>
      <c r="J2151" s="468">
        <f>IFERROR(__xludf.DUMMYFUNCTION("""COMPUTED_VALUE"""),2.70704E7)</f>
        <v>27070400</v>
      </c>
      <c r="K2151" s="468">
        <f>IFERROR(__xludf.DUMMYFUNCTION("""COMPUTED_VALUE"""),0.0)</f>
        <v>0</v>
      </c>
      <c r="L2151" s="468">
        <f>IFERROR(__xludf.DUMMYFUNCTION("""COMPUTED_VALUE"""),0.0)</f>
        <v>0</v>
      </c>
      <c r="M2151" s="468">
        <f>IFERROR(__xludf.DUMMYFUNCTION("""COMPUTED_VALUE"""),2.70704E7)</f>
        <v>27070400</v>
      </c>
      <c r="N2151" s="468">
        <f>IFERROR(__xludf.DUMMYFUNCTION("""COMPUTED_VALUE"""),1.1601233E7)</f>
        <v>11601233</v>
      </c>
      <c r="O2151" s="468">
        <f>IFERROR(__xludf.DUMMYFUNCTION("""COMPUTED_VALUE"""),0.0)</f>
        <v>0</v>
      </c>
      <c r="P2151" s="468">
        <f>IFERROR(__xludf.DUMMYFUNCTION("""COMPUTED_VALUE"""),5016000.0)</f>
        <v>5016000</v>
      </c>
      <c r="Q2151" s="468"/>
      <c r="R2151" s="468"/>
      <c r="S2151" s="468"/>
      <c r="T2151" s="468"/>
      <c r="U2151" s="468"/>
      <c r="V2151" s="468"/>
      <c r="W2151" s="468"/>
      <c r="X2151" s="468"/>
      <c r="Y2151" s="468"/>
      <c r="Z2151" s="468"/>
      <c r="AA2151" s="468"/>
      <c r="AB2151" s="468"/>
      <c r="AC2151" s="468"/>
      <c r="AD2151" s="468"/>
      <c r="AE2151" s="468"/>
      <c r="AF2151" s="468"/>
      <c r="AG2151" s="468"/>
      <c r="AH2151" s="468"/>
      <c r="AI2151" s="468"/>
      <c r="AJ2151" s="468"/>
    </row>
    <row r="2152" ht="15.75" customHeight="1">
      <c r="A2152" s="468">
        <f>IFERROR(__xludf.DUMMYFUNCTION("""COMPUTED_VALUE"""),8.1211720263E10)</f>
        <v>81211720263</v>
      </c>
      <c r="B2152" s="468">
        <f>IFERROR(__xludf.DUMMYFUNCTION("""COMPUTED_VALUE"""),8121.0)</f>
        <v>8121</v>
      </c>
      <c r="C2152" s="468">
        <f>IFERROR(__xludf.DUMMYFUNCTION("""COMPUTED_VALUE"""),17.0)</f>
        <v>17</v>
      </c>
      <c r="D2152" s="468">
        <f>IFERROR(__xludf.DUMMYFUNCTION("""COMPUTED_VALUE"""),2026.0)</f>
        <v>2026</v>
      </c>
      <c r="E2152" s="468">
        <f>IFERROR(__xludf.DUMMYFUNCTION("""COMPUTED_VALUE"""),3.0)</f>
        <v>3</v>
      </c>
      <c r="F2152" s="468" t="str">
        <f>IFERROR(__xludf.DUMMYFUNCTION("""COMPUTED_VALUE"""),"Marzo")</f>
        <v>Marzo</v>
      </c>
      <c r="G2152" s="468">
        <f>IFERROR(__xludf.DUMMYFUNCTION("""COMPUTED_VALUE"""),1.3616933E7)</f>
        <v>13616933</v>
      </c>
      <c r="H2152" s="468">
        <f>IFERROR(__xludf.DUMMYFUNCTION("""COMPUTED_VALUE"""),0.0)</f>
        <v>0</v>
      </c>
      <c r="I2152" s="468">
        <f>IFERROR(__xludf.DUMMYFUNCTION("""COMPUTED_VALUE"""),1.3616933E7)</f>
        <v>13616933</v>
      </c>
      <c r="J2152" s="468">
        <f>IFERROR(__xludf.DUMMYFUNCTION("""COMPUTED_VALUE"""),5.3687367E7)</f>
        <v>53687367</v>
      </c>
      <c r="K2152" s="468">
        <f>IFERROR(__xludf.DUMMYFUNCTION("""COMPUTED_VALUE"""),0.0)</f>
        <v>0</v>
      </c>
      <c r="L2152" s="468">
        <f>IFERROR(__xludf.DUMMYFUNCTION("""COMPUTED_VALUE"""),0.0)</f>
        <v>0</v>
      </c>
      <c r="M2152" s="468">
        <f>IFERROR(__xludf.DUMMYFUNCTION("""COMPUTED_VALUE"""),5.3687367E7)</f>
        <v>53687367</v>
      </c>
      <c r="N2152" s="468">
        <f>IFERROR(__xludf.DUMMYFUNCTION("""COMPUTED_VALUE"""),0.0)</f>
        <v>0</v>
      </c>
      <c r="O2152" s="468">
        <f>IFERROR(__xludf.DUMMYFUNCTION("""COMPUTED_VALUE"""),1.3616933E7)</f>
        <v>13616933</v>
      </c>
      <c r="P2152" s="468">
        <f>IFERROR(__xludf.DUMMYFUNCTION("""COMPUTED_VALUE"""),0.0)</f>
        <v>0</v>
      </c>
      <c r="Q2152" s="468"/>
      <c r="R2152" s="468"/>
      <c r="S2152" s="468"/>
      <c r="T2152" s="468"/>
      <c r="U2152" s="468"/>
      <c r="V2152" s="468"/>
      <c r="W2152" s="468"/>
      <c r="X2152" s="468"/>
      <c r="Y2152" s="468"/>
      <c r="Z2152" s="468"/>
      <c r="AA2152" s="468"/>
      <c r="AB2152" s="468"/>
      <c r="AC2152" s="468"/>
      <c r="AD2152" s="468"/>
      <c r="AE2152" s="468"/>
      <c r="AF2152" s="468"/>
      <c r="AG2152" s="468"/>
      <c r="AH2152" s="468"/>
      <c r="AI2152" s="468"/>
      <c r="AJ2152" s="468"/>
    </row>
    <row r="2153" ht="15.75" customHeight="1">
      <c r="A2153" s="468">
        <f>IFERROR(__xludf.DUMMYFUNCTION("""COMPUTED_VALUE"""),8.1211720264E10)</f>
        <v>81211720264</v>
      </c>
      <c r="B2153" s="468">
        <f>IFERROR(__xludf.DUMMYFUNCTION("""COMPUTED_VALUE"""),8121.0)</f>
        <v>8121</v>
      </c>
      <c r="C2153" s="468">
        <f>IFERROR(__xludf.DUMMYFUNCTION("""COMPUTED_VALUE"""),17.0)</f>
        <v>17</v>
      </c>
      <c r="D2153" s="468">
        <f>IFERROR(__xludf.DUMMYFUNCTION("""COMPUTED_VALUE"""),2026.0)</f>
        <v>2026</v>
      </c>
      <c r="E2153" s="468">
        <f>IFERROR(__xludf.DUMMYFUNCTION("""COMPUTED_VALUE"""),4.0)</f>
        <v>4</v>
      </c>
      <c r="F2153" s="468" t="str">
        <f>IFERROR(__xludf.DUMMYFUNCTION("""COMPUTED_VALUE"""),"Abril")</f>
        <v>Abril</v>
      </c>
      <c r="G2153" s="468">
        <f>IFERROR(__xludf.DUMMYFUNCTION("""COMPUTED_VALUE"""),3.6E7)</f>
        <v>36000000</v>
      </c>
      <c r="H2153" s="468">
        <f>IFERROR(__xludf.DUMMYFUNCTION("""COMPUTED_VALUE"""),3.6E7)</f>
        <v>36000000</v>
      </c>
      <c r="I2153" s="468">
        <f>IFERROR(__xludf.DUMMYFUNCTION("""COMPUTED_VALUE"""),0.0)</f>
        <v>0</v>
      </c>
      <c r="J2153" s="468">
        <f>IFERROR(__xludf.DUMMYFUNCTION("""COMPUTED_VALUE"""),5.3687367E7)</f>
        <v>53687367</v>
      </c>
      <c r="K2153" s="468">
        <f>IFERROR(__xludf.DUMMYFUNCTION("""COMPUTED_VALUE"""),3.6E7)</f>
        <v>36000000</v>
      </c>
      <c r="L2153" s="468">
        <f>IFERROR(__xludf.DUMMYFUNCTION("""COMPUTED_VALUE"""),0.0)</f>
        <v>0</v>
      </c>
      <c r="M2153" s="468">
        <f>IFERROR(__xludf.DUMMYFUNCTION("""COMPUTED_VALUE"""),5.3687367E7)</f>
        <v>53687367</v>
      </c>
      <c r="N2153" s="468">
        <f>IFERROR(__xludf.DUMMYFUNCTION("""COMPUTED_VALUE"""),0.0)</f>
        <v>0</v>
      </c>
      <c r="O2153" s="468">
        <f>IFERROR(__xludf.DUMMYFUNCTION("""COMPUTED_VALUE"""),0.0)</f>
        <v>0</v>
      </c>
      <c r="P2153" s="468">
        <f>IFERROR(__xludf.DUMMYFUNCTION("""COMPUTED_VALUE"""),0.0)</f>
        <v>0</v>
      </c>
      <c r="Q2153" s="468"/>
      <c r="R2153" s="468"/>
      <c r="S2153" s="468"/>
      <c r="T2153" s="468"/>
      <c r="U2153" s="468"/>
      <c r="V2153" s="468"/>
      <c r="W2153" s="468"/>
      <c r="X2153" s="468"/>
      <c r="Y2153" s="468"/>
      <c r="Z2153" s="468"/>
      <c r="AA2153" s="468"/>
      <c r="AB2153" s="468"/>
      <c r="AC2153" s="468"/>
      <c r="AD2153" s="468"/>
      <c r="AE2153" s="468"/>
      <c r="AF2153" s="468"/>
      <c r="AG2153" s="468"/>
      <c r="AH2153" s="468"/>
      <c r="AI2153" s="468"/>
      <c r="AJ2153" s="468"/>
    </row>
    <row r="2154" ht="15.75" customHeight="1">
      <c r="A2154" s="468">
        <f>IFERROR(__xludf.DUMMYFUNCTION("""COMPUTED_VALUE"""),8.1211720265E10)</f>
        <v>81211720265</v>
      </c>
      <c r="B2154" s="468">
        <f>IFERROR(__xludf.DUMMYFUNCTION("""COMPUTED_VALUE"""),8121.0)</f>
        <v>8121</v>
      </c>
      <c r="C2154" s="468">
        <f>IFERROR(__xludf.DUMMYFUNCTION("""COMPUTED_VALUE"""),17.0)</f>
        <v>17</v>
      </c>
      <c r="D2154" s="468">
        <f>IFERROR(__xludf.DUMMYFUNCTION("""COMPUTED_VALUE"""),2026.0)</f>
        <v>2026</v>
      </c>
      <c r="E2154" s="468">
        <f>IFERROR(__xludf.DUMMYFUNCTION("""COMPUTED_VALUE"""),5.0)</f>
        <v>5</v>
      </c>
      <c r="F2154" s="468" t="str">
        <f>IFERROR(__xludf.DUMMYFUNCTION("""COMPUTED_VALUE"""),"Mayo")</f>
        <v>Mayo</v>
      </c>
      <c r="G2154" s="468">
        <f>IFERROR(__xludf.DUMMYFUNCTION("""COMPUTED_VALUE"""),5.1E7)</f>
        <v>51000000</v>
      </c>
      <c r="H2154" s="468">
        <f>IFERROR(__xludf.DUMMYFUNCTION("""COMPUTED_VALUE"""),5.1E7)</f>
        <v>51000000</v>
      </c>
      <c r="I2154" s="468">
        <f>IFERROR(__xludf.DUMMYFUNCTION("""COMPUTED_VALUE"""),0.0)</f>
        <v>0</v>
      </c>
      <c r="J2154" s="468">
        <f>IFERROR(__xludf.DUMMYFUNCTION("""COMPUTED_VALUE"""),5.3687367E7)</f>
        <v>53687367</v>
      </c>
      <c r="K2154" s="468">
        <f>IFERROR(__xludf.DUMMYFUNCTION("""COMPUTED_VALUE"""),5.1E7)</f>
        <v>51000000</v>
      </c>
      <c r="L2154" s="468">
        <f>IFERROR(__xludf.DUMMYFUNCTION("""COMPUTED_VALUE"""),0.0)</f>
        <v>0</v>
      </c>
      <c r="M2154" s="468">
        <f>IFERROR(__xludf.DUMMYFUNCTION("""COMPUTED_VALUE"""),5.3687367E7)</f>
        <v>53687367</v>
      </c>
      <c r="N2154" s="468">
        <f>IFERROR(__xludf.DUMMYFUNCTION("""COMPUTED_VALUE"""),0.0)</f>
        <v>0</v>
      </c>
      <c r="O2154" s="468">
        <f>IFERROR(__xludf.DUMMYFUNCTION("""COMPUTED_VALUE"""),0.0)</f>
        <v>0</v>
      </c>
      <c r="P2154" s="468">
        <f>IFERROR(__xludf.DUMMYFUNCTION("""COMPUTED_VALUE"""),0.0)</f>
        <v>0</v>
      </c>
      <c r="Q2154" s="468"/>
      <c r="R2154" s="468"/>
      <c r="S2154" s="468"/>
      <c r="T2154" s="468"/>
      <c r="U2154" s="468"/>
      <c r="V2154" s="468"/>
      <c r="W2154" s="468"/>
      <c r="X2154" s="468"/>
      <c r="Y2154" s="468"/>
      <c r="Z2154" s="468"/>
      <c r="AA2154" s="468"/>
      <c r="AB2154" s="468"/>
      <c r="AC2154" s="468"/>
      <c r="AD2154" s="468"/>
      <c r="AE2154" s="468"/>
      <c r="AF2154" s="468"/>
      <c r="AG2154" s="468"/>
      <c r="AH2154" s="468"/>
      <c r="AI2154" s="468"/>
      <c r="AJ2154" s="468"/>
    </row>
    <row r="2155" ht="15.75" customHeight="1">
      <c r="A2155" s="468">
        <f>IFERROR(__xludf.DUMMYFUNCTION("""COMPUTED_VALUE"""),8.1211720266E10)</f>
        <v>81211720266</v>
      </c>
      <c r="B2155" s="468">
        <f>IFERROR(__xludf.DUMMYFUNCTION("""COMPUTED_VALUE"""),8121.0)</f>
        <v>8121</v>
      </c>
      <c r="C2155" s="468">
        <f>IFERROR(__xludf.DUMMYFUNCTION("""COMPUTED_VALUE"""),17.0)</f>
        <v>17</v>
      </c>
      <c r="D2155" s="468">
        <f>IFERROR(__xludf.DUMMYFUNCTION("""COMPUTED_VALUE"""),2026.0)</f>
        <v>2026</v>
      </c>
      <c r="E2155" s="468">
        <f>IFERROR(__xludf.DUMMYFUNCTION("""COMPUTED_VALUE"""),6.0)</f>
        <v>6</v>
      </c>
      <c r="F2155" s="468" t="str">
        <f>IFERROR(__xludf.DUMMYFUNCTION("""COMPUTED_VALUE"""),"Junio")</f>
        <v>Junio</v>
      </c>
      <c r="G2155" s="468">
        <f>IFERROR(__xludf.DUMMYFUNCTION("""COMPUTED_VALUE"""),0.0)</f>
        <v>0</v>
      </c>
      <c r="H2155" s="468">
        <f>IFERROR(__xludf.DUMMYFUNCTION("""COMPUTED_VALUE"""),0.0)</f>
        <v>0</v>
      </c>
      <c r="I2155" s="468">
        <f>IFERROR(__xludf.DUMMYFUNCTION("""COMPUTED_VALUE"""),0.0)</f>
        <v>0</v>
      </c>
      <c r="J2155" s="468">
        <f>IFERROR(__xludf.DUMMYFUNCTION("""COMPUTED_VALUE"""),5.3687367E7)</f>
        <v>53687367</v>
      </c>
      <c r="K2155" s="468">
        <f>IFERROR(__xludf.DUMMYFUNCTION("""COMPUTED_VALUE"""),0.0)</f>
        <v>0</v>
      </c>
      <c r="L2155" s="468">
        <f>IFERROR(__xludf.DUMMYFUNCTION("""COMPUTED_VALUE"""),0.0)</f>
        <v>0</v>
      </c>
      <c r="M2155" s="468">
        <f>IFERROR(__xludf.DUMMYFUNCTION("""COMPUTED_VALUE"""),5.3687367E7)</f>
        <v>53687367</v>
      </c>
      <c r="N2155" s="468">
        <f>IFERROR(__xludf.DUMMYFUNCTION("""COMPUTED_VALUE"""),0.0)</f>
        <v>0</v>
      </c>
      <c r="O2155" s="468">
        <f>IFERROR(__xludf.DUMMYFUNCTION("""COMPUTED_VALUE"""),0.0)</f>
        <v>0</v>
      </c>
      <c r="P2155" s="468">
        <f>IFERROR(__xludf.DUMMYFUNCTION("""COMPUTED_VALUE"""),0.0)</f>
        <v>0</v>
      </c>
      <c r="Q2155" s="468"/>
      <c r="R2155" s="468"/>
      <c r="S2155" s="468"/>
      <c r="T2155" s="468"/>
      <c r="U2155" s="468"/>
      <c r="V2155" s="468"/>
      <c r="W2155" s="468"/>
      <c r="X2155" s="468"/>
      <c r="Y2155" s="468"/>
      <c r="Z2155" s="468"/>
      <c r="AA2155" s="468"/>
      <c r="AB2155" s="468"/>
      <c r="AC2155" s="468"/>
      <c r="AD2155" s="468"/>
      <c r="AE2155" s="468"/>
      <c r="AF2155" s="468"/>
      <c r="AG2155" s="468"/>
      <c r="AH2155" s="468"/>
      <c r="AI2155" s="468"/>
      <c r="AJ2155" s="468"/>
    </row>
    <row r="2156" ht="15.75" customHeight="1">
      <c r="A2156" s="468">
        <f>IFERROR(__xludf.DUMMYFUNCTION("""COMPUTED_VALUE"""),8.1211720267E10)</f>
        <v>81211720267</v>
      </c>
      <c r="B2156" s="468">
        <f>IFERROR(__xludf.DUMMYFUNCTION("""COMPUTED_VALUE"""),8121.0)</f>
        <v>8121</v>
      </c>
      <c r="C2156" s="468">
        <f>IFERROR(__xludf.DUMMYFUNCTION("""COMPUTED_VALUE"""),17.0)</f>
        <v>17</v>
      </c>
      <c r="D2156" s="468">
        <f>IFERROR(__xludf.DUMMYFUNCTION("""COMPUTED_VALUE"""),2026.0)</f>
        <v>2026</v>
      </c>
      <c r="E2156" s="468">
        <f>IFERROR(__xludf.DUMMYFUNCTION("""COMPUTED_VALUE"""),7.0)</f>
        <v>7</v>
      </c>
      <c r="F2156" s="468" t="str">
        <f>IFERROR(__xludf.DUMMYFUNCTION("""COMPUTED_VALUE"""),"Julio")</f>
        <v>Julio</v>
      </c>
      <c r="G2156" s="468">
        <f>IFERROR(__xludf.DUMMYFUNCTION("""COMPUTED_VALUE"""),0.0)</f>
        <v>0</v>
      </c>
      <c r="H2156" s="468">
        <f>IFERROR(__xludf.DUMMYFUNCTION("""COMPUTED_VALUE"""),0.0)</f>
        <v>0</v>
      </c>
      <c r="I2156" s="468">
        <f>IFERROR(__xludf.DUMMYFUNCTION("""COMPUTED_VALUE"""),0.0)</f>
        <v>0</v>
      </c>
      <c r="J2156" s="468">
        <f>IFERROR(__xludf.DUMMYFUNCTION("""COMPUTED_VALUE"""),5.6187366E7)</f>
        <v>56187366</v>
      </c>
      <c r="K2156" s="468">
        <f>IFERROR(__xludf.DUMMYFUNCTION("""COMPUTED_VALUE"""),0.0)</f>
        <v>0</v>
      </c>
      <c r="L2156" s="468">
        <f>IFERROR(__xludf.DUMMYFUNCTION("""COMPUTED_VALUE"""),0.0)</f>
        <v>0</v>
      </c>
      <c r="M2156" s="468">
        <f>IFERROR(__xludf.DUMMYFUNCTION("""COMPUTED_VALUE"""),5.6187366E7)</f>
        <v>56187366</v>
      </c>
      <c r="N2156" s="468">
        <f>IFERROR(__xludf.DUMMYFUNCTION("""COMPUTED_VALUE"""),0.0)</f>
        <v>0</v>
      </c>
      <c r="O2156" s="468">
        <f>IFERROR(__xludf.DUMMYFUNCTION("""COMPUTED_VALUE"""),0.0)</f>
        <v>0</v>
      </c>
      <c r="P2156" s="468">
        <f>IFERROR(__xludf.DUMMYFUNCTION("""COMPUTED_VALUE"""),0.0)</f>
        <v>0</v>
      </c>
      <c r="Q2156" s="468"/>
      <c r="R2156" s="468"/>
      <c r="S2156" s="468"/>
      <c r="T2156" s="468"/>
      <c r="U2156" s="468"/>
      <c r="V2156" s="468"/>
      <c r="W2156" s="468"/>
      <c r="X2156" s="468"/>
      <c r="Y2156" s="468"/>
      <c r="Z2156" s="468"/>
      <c r="AA2156" s="468"/>
      <c r="AB2156" s="468"/>
      <c r="AC2156" s="468"/>
      <c r="AD2156" s="468"/>
      <c r="AE2156" s="468"/>
      <c r="AF2156" s="468"/>
      <c r="AG2156" s="468"/>
      <c r="AH2156" s="468"/>
      <c r="AI2156" s="468"/>
      <c r="AJ2156" s="468"/>
    </row>
    <row r="2157" ht="15.75" customHeight="1">
      <c r="A2157" s="468">
        <f>IFERROR(__xludf.DUMMYFUNCTION("""COMPUTED_VALUE"""),8.1211720268E10)</f>
        <v>81211720268</v>
      </c>
      <c r="B2157" s="468">
        <f>IFERROR(__xludf.DUMMYFUNCTION("""COMPUTED_VALUE"""),8121.0)</f>
        <v>8121</v>
      </c>
      <c r="C2157" s="468">
        <f>IFERROR(__xludf.DUMMYFUNCTION("""COMPUTED_VALUE"""),17.0)</f>
        <v>17</v>
      </c>
      <c r="D2157" s="468">
        <f>IFERROR(__xludf.DUMMYFUNCTION("""COMPUTED_VALUE"""),2026.0)</f>
        <v>2026</v>
      </c>
      <c r="E2157" s="468">
        <f>IFERROR(__xludf.DUMMYFUNCTION("""COMPUTED_VALUE"""),8.0)</f>
        <v>8</v>
      </c>
      <c r="F2157" s="468" t="str">
        <f>IFERROR(__xludf.DUMMYFUNCTION("""COMPUTED_VALUE"""),"Agosto")</f>
        <v>Agosto</v>
      </c>
      <c r="G2157" s="468">
        <f>IFERROR(__xludf.DUMMYFUNCTION("""COMPUTED_VALUE"""),0.0)</f>
        <v>0</v>
      </c>
      <c r="H2157" s="468">
        <f>IFERROR(__xludf.DUMMYFUNCTION("""COMPUTED_VALUE"""),0.0)</f>
        <v>0</v>
      </c>
      <c r="I2157" s="468">
        <f>IFERROR(__xludf.DUMMYFUNCTION("""COMPUTED_VALUE"""),0.0)</f>
        <v>0</v>
      </c>
      <c r="J2157" s="468">
        <f>IFERROR(__xludf.DUMMYFUNCTION("""COMPUTED_VALUE"""),1.07187366E8)</f>
        <v>107187366</v>
      </c>
      <c r="K2157" s="468">
        <f>IFERROR(__xludf.DUMMYFUNCTION("""COMPUTED_VALUE"""),0.0)</f>
        <v>0</v>
      </c>
      <c r="L2157" s="468">
        <f>IFERROR(__xludf.DUMMYFUNCTION("""COMPUTED_VALUE"""),0.0)</f>
        <v>0</v>
      </c>
      <c r="M2157" s="468">
        <f>IFERROR(__xludf.DUMMYFUNCTION("""COMPUTED_VALUE"""),1.07187366E8)</f>
        <v>107187366</v>
      </c>
      <c r="N2157" s="468">
        <f>IFERROR(__xludf.DUMMYFUNCTION("""COMPUTED_VALUE"""),0.0)</f>
        <v>0</v>
      </c>
      <c r="O2157" s="468">
        <f>IFERROR(__xludf.DUMMYFUNCTION("""COMPUTED_VALUE"""),0.0)</f>
        <v>0</v>
      </c>
      <c r="P2157" s="468">
        <f>IFERROR(__xludf.DUMMYFUNCTION("""COMPUTED_VALUE"""),0.0)</f>
        <v>0</v>
      </c>
      <c r="Q2157" s="468"/>
      <c r="R2157" s="468"/>
      <c r="S2157" s="468"/>
      <c r="T2157" s="468"/>
      <c r="U2157" s="468"/>
      <c r="V2157" s="468"/>
      <c r="W2157" s="468"/>
      <c r="X2157" s="468"/>
      <c r="Y2157" s="468"/>
      <c r="Z2157" s="468"/>
      <c r="AA2157" s="468"/>
      <c r="AB2157" s="468"/>
      <c r="AC2157" s="468"/>
      <c r="AD2157" s="468"/>
      <c r="AE2157" s="468"/>
      <c r="AF2157" s="468"/>
      <c r="AG2157" s="468"/>
      <c r="AH2157" s="468"/>
      <c r="AI2157" s="468"/>
      <c r="AJ2157" s="468"/>
    </row>
    <row r="2158" ht="15.75" customHeight="1">
      <c r="A2158" s="468">
        <f>IFERROR(__xludf.DUMMYFUNCTION("""COMPUTED_VALUE"""),8.1211720269E10)</f>
        <v>81211720269</v>
      </c>
      <c r="B2158" s="468">
        <f>IFERROR(__xludf.DUMMYFUNCTION("""COMPUTED_VALUE"""),8121.0)</f>
        <v>8121</v>
      </c>
      <c r="C2158" s="468">
        <f>IFERROR(__xludf.DUMMYFUNCTION("""COMPUTED_VALUE"""),17.0)</f>
        <v>17</v>
      </c>
      <c r="D2158" s="468">
        <f>IFERROR(__xludf.DUMMYFUNCTION("""COMPUTED_VALUE"""),2026.0)</f>
        <v>2026</v>
      </c>
      <c r="E2158" s="468">
        <f>IFERROR(__xludf.DUMMYFUNCTION("""COMPUTED_VALUE"""),9.0)</f>
        <v>9</v>
      </c>
      <c r="F2158" s="468" t="str">
        <f>IFERROR(__xludf.DUMMYFUNCTION("""COMPUTED_VALUE"""),"Septiembre")</f>
        <v>Septiembre</v>
      </c>
      <c r="G2158" s="468">
        <f>IFERROR(__xludf.DUMMYFUNCTION("""COMPUTED_VALUE"""),0.0)</f>
        <v>0</v>
      </c>
      <c r="H2158" s="468">
        <f>IFERROR(__xludf.DUMMYFUNCTION("""COMPUTED_VALUE"""),0.0)</f>
        <v>0</v>
      </c>
      <c r="I2158" s="468">
        <f>IFERROR(__xludf.DUMMYFUNCTION("""COMPUTED_VALUE"""),0.0)</f>
        <v>0</v>
      </c>
      <c r="J2158" s="468">
        <f>IFERROR(__xludf.DUMMYFUNCTION("""COMPUTED_VALUE"""),5.6187366E7)</f>
        <v>56187366</v>
      </c>
      <c r="K2158" s="468">
        <f>IFERROR(__xludf.DUMMYFUNCTION("""COMPUTED_VALUE"""),0.0)</f>
        <v>0</v>
      </c>
      <c r="L2158" s="468">
        <f>IFERROR(__xludf.DUMMYFUNCTION("""COMPUTED_VALUE"""),0.0)</f>
        <v>0</v>
      </c>
      <c r="M2158" s="468">
        <f>IFERROR(__xludf.DUMMYFUNCTION("""COMPUTED_VALUE"""),5.6187366E7)</f>
        <v>56187366</v>
      </c>
      <c r="N2158" s="468">
        <f>IFERROR(__xludf.DUMMYFUNCTION("""COMPUTED_VALUE"""),0.0)</f>
        <v>0</v>
      </c>
      <c r="O2158" s="468">
        <f>IFERROR(__xludf.DUMMYFUNCTION("""COMPUTED_VALUE"""),0.0)</f>
        <v>0</v>
      </c>
      <c r="P2158" s="468">
        <f>IFERROR(__xludf.DUMMYFUNCTION("""COMPUTED_VALUE"""),0.0)</f>
        <v>0</v>
      </c>
      <c r="Q2158" s="468"/>
      <c r="R2158" s="468"/>
      <c r="S2158" s="468"/>
      <c r="T2158" s="468"/>
      <c r="U2158" s="468"/>
      <c r="V2158" s="468"/>
      <c r="W2158" s="468"/>
      <c r="X2158" s="468"/>
      <c r="Y2158" s="468"/>
      <c r="Z2158" s="468"/>
      <c r="AA2158" s="468"/>
      <c r="AB2158" s="468"/>
      <c r="AC2158" s="468"/>
      <c r="AD2158" s="468"/>
      <c r="AE2158" s="468"/>
      <c r="AF2158" s="468"/>
      <c r="AG2158" s="468"/>
      <c r="AH2158" s="468"/>
      <c r="AI2158" s="468"/>
      <c r="AJ2158" s="468"/>
    </row>
    <row r="2159" ht="15.75" customHeight="1">
      <c r="A2159" s="468">
        <f>IFERROR(__xludf.DUMMYFUNCTION("""COMPUTED_VALUE"""),8.1211720261E11)</f>
        <v>812117202610</v>
      </c>
      <c r="B2159" s="468">
        <f>IFERROR(__xludf.DUMMYFUNCTION("""COMPUTED_VALUE"""),8121.0)</f>
        <v>8121</v>
      </c>
      <c r="C2159" s="468">
        <f>IFERROR(__xludf.DUMMYFUNCTION("""COMPUTED_VALUE"""),17.0)</f>
        <v>17</v>
      </c>
      <c r="D2159" s="468">
        <f>IFERROR(__xludf.DUMMYFUNCTION("""COMPUTED_VALUE"""),2026.0)</f>
        <v>2026</v>
      </c>
      <c r="E2159" s="468">
        <f>IFERROR(__xludf.DUMMYFUNCTION("""COMPUTED_VALUE"""),10.0)</f>
        <v>10</v>
      </c>
      <c r="F2159" s="468" t="str">
        <f>IFERROR(__xludf.DUMMYFUNCTION("""COMPUTED_VALUE"""),"Octubre")</f>
        <v>Octubre</v>
      </c>
      <c r="G2159" s="468">
        <f>IFERROR(__xludf.DUMMYFUNCTION("""COMPUTED_VALUE"""),0.0)</f>
        <v>0</v>
      </c>
      <c r="H2159" s="468">
        <f>IFERROR(__xludf.DUMMYFUNCTION("""COMPUTED_VALUE"""),0.0)</f>
        <v>0</v>
      </c>
      <c r="I2159" s="468">
        <f>IFERROR(__xludf.DUMMYFUNCTION("""COMPUTED_VALUE"""),0.0)</f>
        <v>0</v>
      </c>
      <c r="J2159" s="468">
        <f>IFERROR(__xludf.DUMMYFUNCTION("""COMPUTED_VALUE"""),5.6187366E7)</f>
        <v>56187366</v>
      </c>
      <c r="K2159" s="468">
        <f>IFERROR(__xludf.DUMMYFUNCTION("""COMPUTED_VALUE"""),0.0)</f>
        <v>0</v>
      </c>
      <c r="L2159" s="468">
        <f>IFERROR(__xludf.DUMMYFUNCTION("""COMPUTED_VALUE"""),0.0)</f>
        <v>0</v>
      </c>
      <c r="M2159" s="468">
        <f>IFERROR(__xludf.DUMMYFUNCTION("""COMPUTED_VALUE"""),5.6187366E7)</f>
        <v>56187366</v>
      </c>
      <c r="N2159" s="468">
        <f>IFERROR(__xludf.DUMMYFUNCTION("""COMPUTED_VALUE"""),0.0)</f>
        <v>0</v>
      </c>
      <c r="O2159" s="468">
        <f>IFERROR(__xludf.DUMMYFUNCTION("""COMPUTED_VALUE"""),0.0)</f>
        <v>0</v>
      </c>
      <c r="P2159" s="468">
        <f>IFERROR(__xludf.DUMMYFUNCTION("""COMPUTED_VALUE"""),0.0)</f>
        <v>0</v>
      </c>
      <c r="Q2159" s="468"/>
      <c r="R2159" s="468"/>
      <c r="S2159" s="468"/>
      <c r="T2159" s="468"/>
      <c r="U2159" s="468"/>
      <c r="V2159" s="468"/>
      <c r="W2159" s="468"/>
      <c r="X2159" s="468"/>
      <c r="Y2159" s="468"/>
      <c r="Z2159" s="468"/>
      <c r="AA2159" s="468"/>
      <c r="AB2159" s="468"/>
      <c r="AC2159" s="468"/>
      <c r="AD2159" s="468"/>
      <c r="AE2159" s="468"/>
      <c r="AF2159" s="468"/>
      <c r="AG2159" s="468"/>
      <c r="AH2159" s="468"/>
      <c r="AI2159" s="468"/>
      <c r="AJ2159" s="468"/>
    </row>
    <row r="2160" ht="15.75" customHeight="1">
      <c r="A2160" s="468">
        <f>IFERROR(__xludf.DUMMYFUNCTION("""COMPUTED_VALUE"""),8.12117202611E11)</f>
        <v>812117202611</v>
      </c>
      <c r="B2160" s="468">
        <f>IFERROR(__xludf.DUMMYFUNCTION("""COMPUTED_VALUE"""),8121.0)</f>
        <v>8121</v>
      </c>
      <c r="C2160" s="468">
        <f>IFERROR(__xludf.DUMMYFUNCTION("""COMPUTED_VALUE"""),17.0)</f>
        <v>17</v>
      </c>
      <c r="D2160" s="468">
        <f>IFERROR(__xludf.DUMMYFUNCTION("""COMPUTED_VALUE"""),2026.0)</f>
        <v>2026</v>
      </c>
      <c r="E2160" s="468">
        <f>IFERROR(__xludf.DUMMYFUNCTION("""COMPUTED_VALUE"""),11.0)</f>
        <v>11</v>
      </c>
      <c r="F2160" s="468" t="str">
        <f>IFERROR(__xludf.DUMMYFUNCTION("""COMPUTED_VALUE"""),"Noviembre")</f>
        <v>Noviembre</v>
      </c>
      <c r="G2160" s="468">
        <f>IFERROR(__xludf.DUMMYFUNCTION("""COMPUTED_VALUE"""),0.0)</f>
        <v>0</v>
      </c>
      <c r="H2160" s="468">
        <f>IFERROR(__xludf.DUMMYFUNCTION("""COMPUTED_VALUE"""),0.0)</f>
        <v>0</v>
      </c>
      <c r="I2160" s="468">
        <f>IFERROR(__xludf.DUMMYFUNCTION("""COMPUTED_VALUE"""),0.0)</f>
        <v>0</v>
      </c>
      <c r="J2160" s="468">
        <f>IFERROR(__xludf.DUMMYFUNCTION("""COMPUTED_VALUE"""),4.3823333E7)</f>
        <v>43823333</v>
      </c>
      <c r="K2160" s="468">
        <f>IFERROR(__xludf.DUMMYFUNCTION("""COMPUTED_VALUE"""),0.0)</f>
        <v>0</v>
      </c>
      <c r="L2160" s="468">
        <f>IFERROR(__xludf.DUMMYFUNCTION("""COMPUTED_VALUE"""),0.0)</f>
        <v>0</v>
      </c>
      <c r="M2160" s="468">
        <f>IFERROR(__xludf.DUMMYFUNCTION("""COMPUTED_VALUE"""),4.3823333E7)</f>
        <v>43823333</v>
      </c>
      <c r="N2160" s="468">
        <f>IFERROR(__xludf.DUMMYFUNCTION("""COMPUTED_VALUE"""),0.0)</f>
        <v>0</v>
      </c>
      <c r="O2160" s="468">
        <f>IFERROR(__xludf.DUMMYFUNCTION("""COMPUTED_VALUE"""),0.0)</f>
        <v>0</v>
      </c>
      <c r="P2160" s="468">
        <f>IFERROR(__xludf.DUMMYFUNCTION("""COMPUTED_VALUE"""),0.0)</f>
        <v>0</v>
      </c>
      <c r="Q2160" s="468"/>
      <c r="R2160" s="468"/>
      <c r="S2160" s="468"/>
      <c r="T2160" s="468"/>
      <c r="U2160" s="468"/>
      <c r="V2160" s="468"/>
      <c r="W2160" s="468"/>
      <c r="X2160" s="468"/>
      <c r="Y2160" s="468"/>
      <c r="Z2160" s="468"/>
      <c r="AA2160" s="468"/>
      <c r="AB2160" s="468"/>
      <c r="AC2160" s="468"/>
      <c r="AD2160" s="468"/>
      <c r="AE2160" s="468"/>
      <c r="AF2160" s="468"/>
      <c r="AG2160" s="468"/>
      <c r="AH2160" s="468"/>
      <c r="AI2160" s="468"/>
      <c r="AJ2160" s="468"/>
    </row>
    <row r="2161" ht="15.75" customHeight="1">
      <c r="A2161" s="468">
        <f>IFERROR(__xludf.DUMMYFUNCTION("""COMPUTED_VALUE"""),8.12117202612E11)</f>
        <v>812117202612</v>
      </c>
      <c r="B2161" s="468">
        <f>IFERROR(__xludf.DUMMYFUNCTION("""COMPUTED_VALUE"""),8121.0)</f>
        <v>8121</v>
      </c>
      <c r="C2161" s="468">
        <f>IFERROR(__xludf.DUMMYFUNCTION("""COMPUTED_VALUE"""),17.0)</f>
        <v>17</v>
      </c>
      <c r="D2161" s="468">
        <f>IFERROR(__xludf.DUMMYFUNCTION("""COMPUTED_VALUE"""),2026.0)</f>
        <v>2026</v>
      </c>
      <c r="E2161" s="468">
        <f>IFERROR(__xludf.DUMMYFUNCTION("""COMPUTED_VALUE"""),12.0)</f>
        <v>12</v>
      </c>
      <c r="F2161" s="468" t="str">
        <f>IFERROR(__xludf.DUMMYFUNCTION("""COMPUTED_VALUE"""),"Diciembre")</f>
        <v>Diciembre</v>
      </c>
      <c r="G2161" s="468">
        <f>IFERROR(__xludf.DUMMYFUNCTION("""COMPUTED_VALUE"""),4396.0)</f>
        <v>4396</v>
      </c>
      <c r="H2161" s="468">
        <f>IFERROR(__xludf.DUMMYFUNCTION("""COMPUTED_VALUE"""),4396.0)</f>
        <v>4396</v>
      </c>
      <c r="I2161" s="468">
        <f>IFERROR(__xludf.DUMMYFUNCTION("""COMPUTED_VALUE"""),0.0)</f>
        <v>0</v>
      </c>
      <c r="J2161" s="468">
        <f>IFERROR(__xludf.DUMMYFUNCTION("""COMPUTED_VALUE"""),6.9199335E7)</f>
        <v>69199335</v>
      </c>
      <c r="K2161" s="468">
        <f>IFERROR(__xludf.DUMMYFUNCTION("""COMPUTED_VALUE"""),4396.0)</f>
        <v>4396</v>
      </c>
      <c r="L2161" s="468">
        <f>IFERROR(__xludf.DUMMYFUNCTION("""COMPUTED_VALUE"""),0.0)</f>
        <v>0</v>
      </c>
      <c r="M2161" s="468">
        <f>IFERROR(__xludf.DUMMYFUNCTION("""COMPUTED_VALUE"""),6.9199335E7)</f>
        <v>69199335</v>
      </c>
      <c r="N2161" s="468">
        <f>IFERROR(__xludf.DUMMYFUNCTION("""COMPUTED_VALUE"""),0.0)</f>
        <v>0</v>
      </c>
      <c r="O2161" s="468">
        <f>IFERROR(__xludf.DUMMYFUNCTION("""COMPUTED_VALUE"""),0.0)</f>
        <v>0</v>
      </c>
      <c r="P2161" s="468">
        <f>IFERROR(__xludf.DUMMYFUNCTION("""COMPUTED_VALUE"""),0.0)</f>
        <v>0</v>
      </c>
      <c r="Q2161" s="468"/>
      <c r="R2161" s="468"/>
      <c r="S2161" s="468"/>
      <c r="T2161" s="468"/>
      <c r="U2161" s="468"/>
      <c r="V2161" s="468"/>
      <c r="W2161" s="468"/>
      <c r="X2161" s="468"/>
      <c r="Y2161" s="468"/>
      <c r="Z2161" s="468"/>
      <c r="AA2161" s="468"/>
      <c r="AB2161" s="468"/>
      <c r="AC2161" s="468"/>
      <c r="AD2161" s="468"/>
      <c r="AE2161" s="468"/>
      <c r="AF2161" s="468"/>
      <c r="AG2161" s="468"/>
      <c r="AH2161" s="468"/>
      <c r="AI2161" s="468"/>
      <c r="AJ2161" s="468"/>
    </row>
    <row r="2162" ht="15.75" customHeight="1">
      <c r="A2162" s="468">
        <f>IFERROR(__xludf.DUMMYFUNCTION("""COMPUTED_VALUE"""),8.1211820261E10)</f>
        <v>81211820261</v>
      </c>
      <c r="B2162" s="468">
        <f>IFERROR(__xludf.DUMMYFUNCTION("""COMPUTED_VALUE"""),8121.0)</f>
        <v>8121</v>
      </c>
      <c r="C2162" s="468">
        <f>IFERROR(__xludf.DUMMYFUNCTION("""COMPUTED_VALUE"""),18.0)</f>
        <v>18</v>
      </c>
      <c r="D2162" s="468">
        <f>IFERROR(__xludf.DUMMYFUNCTION("""COMPUTED_VALUE"""),2026.0)</f>
        <v>2026</v>
      </c>
      <c r="E2162" s="468">
        <f>IFERROR(__xludf.DUMMYFUNCTION("""COMPUTED_VALUE"""),1.0)</f>
        <v>1</v>
      </c>
      <c r="F2162" s="468" t="str">
        <f>IFERROR(__xludf.DUMMYFUNCTION("""COMPUTED_VALUE"""),"Enero")</f>
        <v>Enero</v>
      </c>
      <c r="G2162" s="468">
        <f>IFERROR(__xludf.DUMMYFUNCTION("""COMPUTED_VALUE"""),5.40872234E8)</f>
        <v>540872234</v>
      </c>
      <c r="H2162" s="468">
        <f>IFERROR(__xludf.DUMMYFUNCTION("""COMPUTED_VALUE"""),5.11763E8)</f>
        <v>511763000</v>
      </c>
      <c r="I2162" s="468">
        <f>IFERROR(__xludf.DUMMYFUNCTION("""COMPUTED_VALUE"""),2.9109234E7)</f>
        <v>29109234</v>
      </c>
      <c r="J2162" s="468">
        <f>IFERROR(__xludf.DUMMYFUNCTION("""COMPUTED_VALUE"""),0.0)</f>
        <v>0</v>
      </c>
      <c r="K2162" s="468">
        <f>IFERROR(__xludf.DUMMYFUNCTION("""COMPUTED_VALUE"""),5.11763E8)</f>
        <v>511763000</v>
      </c>
      <c r="L2162" s="468">
        <f>IFERROR(__xludf.DUMMYFUNCTION("""COMPUTED_VALUE"""),4.68709694E8)</f>
        <v>468709694</v>
      </c>
      <c r="M2162" s="468">
        <f>IFERROR(__xludf.DUMMYFUNCTION("""COMPUTED_VALUE"""),0.0)</f>
        <v>0</v>
      </c>
      <c r="N2162" s="468">
        <f>IFERROR(__xludf.DUMMYFUNCTION("""COMPUTED_VALUE"""),0.0)</f>
        <v>0</v>
      </c>
      <c r="O2162" s="468">
        <f>IFERROR(__xludf.DUMMYFUNCTION("""COMPUTED_VALUE"""),2.9109234E7)</f>
        <v>29109234</v>
      </c>
      <c r="P2162" s="468">
        <f>IFERROR(__xludf.DUMMYFUNCTION("""COMPUTED_VALUE"""),5318667.0)</f>
        <v>5318667</v>
      </c>
      <c r="Q2162" s="468"/>
      <c r="R2162" s="468"/>
      <c r="S2162" s="468"/>
      <c r="T2162" s="468"/>
      <c r="U2162" s="468"/>
      <c r="V2162" s="468"/>
      <c r="W2162" s="468"/>
      <c r="X2162" s="468"/>
      <c r="Y2162" s="468"/>
      <c r="Z2162" s="468"/>
      <c r="AA2162" s="468"/>
      <c r="AB2162" s="468"/>
      <c r="AC2162" s="468"/>
      <c r="AD2162" s="468"/>
      <c r="AE2162" s="468"/>
      <c r="AF2162" s="468"/>
      <c r="AG2162" s="468"/>
      <c r="AH2162" s="468"/>
      <c r="AI2162" s="468"/>
      <c r="AJ2162" s="468"/>
    </row>
    <row r="2163" ht="15.75" customHeight="1">
      <c r="A2163" s="468">
        <f>IFERROR(__xludf.DUMMYFUNCTION("""COMPUTED_VALUE"""),8.1211820262E10)</f>
        <v>81211820262</v>
      </c>
      <c r="B2163" s="468">
        <f>IFERROR(__xludf.DUMMYFUNCTION("""COMPUTED_VALUE"""),8121.0)</f>
        <v>8121</v>
      </c>
      <c r="C2163" s="468">
        <f>IFERROR(__xludf.DUMMYFUNCTION("""COMPUTED_VALUE"""),18.0)</f>
        <v>18</v>
      </c>
      <c r="D2163" s="468">
        <f>IFERROR(__xludf.DUMMYFUNCTION("""COMPUTED_VALUE"""),2026.0)</f>
        <v>2026</v>
      </c>
      <c r="E2163" s="468">
        <f>IFERROR(__xludf.DUMMYFUNCTION("""COMPUTED_VALUE"""),2.0)</f>
        <v>2</v>
      </c>
      <c r="F2163" s="468" t="str">
        <f>IFERROR(__xludf.DUMMYFUNCTION("""COMPUTED_VALUE"""),"Febrero")</f>
        <v>Febrero</v>
      </c>
      <c r="G2163" s="468">
        <f>IFERROR(__xludf.DUMMYFUNCTION("""COMPUTED_VALUE"""),0.0)</f>
        <v>0</v>
      </c>
      <c r="H2163" s="468">
        <f>IFERROR(__xludf.DUMMYFUNCTION("""COMPUTED_VALUE"""),0.0)</f>
        <v>0</v>
      </c>
      <c r="I2163" s="468">
        <f>IFERROR(__xludf.DUMMYFUNCTION("""COMPUTED_VALUE"""),0.0)</f>
        <v>0</v>
      </c>
      <c r="J2163" s="468">
        <f>IFERROR(__xludf.DUMMYFUNCTION("""COMPUTED_VALUE"""),1.0905901E7)</f>
        <v>10905901</v>
      </c>
      <c r="K2163" s="468">
        <f>IFERROR(__xludf.DUMMYFUNCTION("""COMPUTED_VALUE"""),0.0)</f>
        <v>0</v>
      </c>
      <c r="L2163" s="468">
        <f>IFERROR(__xludf.DUMMYFUNCTION("""COMPUTED_VALUE"""),0.0)</f>
        <v>0</v>
      </c>
      <c r="M2163" s="468">
        <f>IFERROR(__xludf.DUMMYFUNCTION("""COMPUTED_VALUE"""),1.0905901E7)</f>
        <v>10905901</v>
      </c>
      <c r="N2163" s="468">
        <f>IFERROR(__xludf.DUMMYFUNCTION("""COMPUTED_VALUE"""),3725633.0)</f>
        <v>3725633</v>
      </c>
      <c r="O2163" s="468">
        <f>IFERROR(__xludf.DUMMYFUNCTION("""COMPUTED_VALUE"""),0.0)</f>
        <v>0</v>
      </c>
      <c r="P2163" s="468">
        <f>IFERROR(__xludf.DUMMYFUNCTION("""COMPUTED_VALUE"""),5777000.0)</f>
        <v>5777000</v>
      </c>
      <c r="Q2163" s="468"/>
      <c r="R2163" s="468"/>
      <c r="S2163" s="468"/>
      <c r="T2163" s="468"/>
      <c r="U2163" s="468"/>
      <c r="V2163" s="468"/>
      <c r="W2163" s="468"/>
      <c r="X2163" s="468"/>
      <c r="Y2163" s="468"/>
      <c r="Z2163" s="468"/>
      <c r="AA2163" s="468"/>
      <c r="AB2163" s="468"/>
      <c r="AC2163" s="468"/>
      <c r="AD2163" s="468"/>
      <c r="AE2163" s="468"/>
      <c r="AF2163" s="468"/>
      <c r="AG2163" s="468"/>
      <c r="AH2163" s="468"/>
      <c r="AI2163" s="468"/>
      <c r="AJ2163" s="468"/>
    </row>
    <row r="2164" ht="15.75" customHeight="1">
      <c r="A2164" s="468">
        <f>IFERROR(__xludf.DUMMYFUNCTION("""COMPUTED_VALUE"""),8.1211820263E10)</f>
        <v>81211820263</v>
      </c>
      <c r="B2164" s="468">
        <f>IFERROR(__xludf.DUMMYFUNCTION("""COMPUTED_VALUE"""),8121.0)</f>
        <v>8121</v>
      </c>
      <c r="C2164" s="468">
        <f>IFERROR(__xludf.DUMMYFUNCTION("""COMPUTED_VALUE"""),18.0)</f>
        <v>18</v>
      </c>
      <c r="D2164" s="468">
        <f>IFERROR(__xludf.DUMMYFUNCTION("""COMPUTED_VALUE"""),2026.0)</f>
        <v>2026</v>
      </c>
      <c r="E2164" s="468">
        <f>IFERROR(__xludf.DUMMYFUNCTION("""COMPUTED_VALUE"""),3.0)</f>
        <v>3</v>
      </c>
      <c r="F2164" s="468" t="str">
        <f>IFERROR(__xludf.DUMMYFUNCTION("""COMPUTED_VALUE"""),"Marzo")</f>
        <v>Marzo</v>
      </c>
      <c r="G2164" s="468">
        <f>IFERROR(__xludf.DUMMYFUNCTION("""COMPUTED_VALUE"""),1.28058468E8)</f>
        <v>128058468</v>
      </c>
      <c r="H2164" s="468">
        <f>IFERROR(__xludf.DUMMYFUNCTION("""COMPUTED_VALUE"""),0.0)</f>
        <v>0</v>
      </c>
      <c r="I2164" s="468">
        <f>IFERROR(__xludf.DUMMYFUNCTION("""COMPUTED_VALUE"""),1.28058468E8)</f>
        <v>128058468</v>
      </c>
      <c r="J2164" s="468">
        <f>IFERROR(__xludf.DUMMYFUNCTION("""COMPUTED_VALUE"""),4.6275408E7)</f>
        <v>46275408</v>
      </c>
      <c r="K2164" s="468">
        <f>IFERROR(__xludf.DUMMYFUNCTION("""COMPUTED_VALUE"""),0.0)</f>
        <v>0</v>
      </c>
      <c r="L2164" s="468">
        <f>IFERROR(__xludf.DUMMYFUNCTION("""COMPUTED_VALUE"""),0.0)</f>
        <v>0</v>
      </c>
      <c r="M2164" s="468">
        <f>IFERROR(__xludf.DUMMYFUNCTION("""COMPUTED_VALUE"""),4.6275408E7)</f>
        <v>46275408</v>
      </c>
      <c r="N2164" s="468">
        <f>IFERROR(__xludf.DUMMYFUNCTION("""COMPUTED_VALUE"""),0.0)</f>
        <v>0</v>
      </c>
      <c r="O2164" s="468">
        <f>IFERROR(__xludf.DUMMYFUNCTION("""COMPUTED_VALUE"""),1.28058468E8)</f>
        <v>128058468</v>
      </c>
      <c r="P2164" s="468">
        <f>IFERROR(__xludf.DUMMYFUNCTION("""COMPUTED_VALUE"""),0.0)</f>
        <v>0</v>
      </c>
      <c r="Q2164" s="468"/>
      <c r="R2164" s="468"/>
      <c r="S2164" s="468"/>
      <c r="T2164" s="468"/>
      <c r="U2164" s="468"/>
      <c r="V2164" s="468"/>
      <c r="W2164" s="468"/>
      <c r="X2164" s="468"/>
      <c r="Y2164" s="468"/>
      <c r="Z2164" s="468"/>
      <c r="AA2164" s="468"/>
      <c r="AB2164" s="468"/>
      <c r="AC2164" s="468"/>
      <c r="AD2164" s="468"/>
      <c r="AE2164" s="468"/>
      <c r="AF2164" s="468"/>
      <c r="AG2164" s="468"/>
      <c r="AH2164" s="468"/>
      <c r="AI2164" s="468"/>
      <c r="AJ2164" s="468"/>
    </row>
    <row r="2165" ht="15.75" customHeight="1">
      <c r="A2165" s="468">
        <f>IFERROR(__xludf.DUMMYFUNCTION("""COMPUTED_VALUE"""),8.1211820264E10)</f>
        <v>81211820264</v>
      </c>
      <c r="B2165" s="468">
        <f>IFERROR(__xludf.DUMMYFUNCTION("""COMPUTED_VALUE"""),8121.0)</f>
        <v>8121</v>
      </c>
      <c r="C2165" s="468">
        <f>IFERROR(__xludf.DUMMYFUNCTION("""COMPUTED_VALUE"""),18.0)</f>
        <v>18</v>
      </c>
      <c r="D2165" s="468">
        <f>IFERROR(__xludf.DUMMYFUNCTION("""COMPUTED_VALUE"""),2026.0)</f>
        <v>2026</v>
      </c>
      <c r="E2165" s="468">
        <f>IFERROR(__xludf.DUMMYFUNCTION("""COMPUTED_VALUE"""),4.0)</f>
        <v>4</v>
      </c>
      <c r="F2165" s="468" t="str">
        <f>IFERROR(__xludf.DUMMYFUNCTION("""COMPUTED_VALUE"""),"Abril")</f>
        <v>Abril</v>
      </c>
      <c r="G2165" s="468">
        <f>IFERROR(__xludf.DUMMYFUNCTION("""COMPUTED_VALUE"""),4.2224E7)</f>
        <v>42224000</v>
      </c>
      <c r="H2165" s="468">
        <f>IFERROR(__xludf.DUMMYFUNCTION("""COMPUTED_VALUE"""),4.2224E7)</f>
        <v>42224000</v>
      </c>
      <c r="I2165" s="468">
        <f>IFERROR(__xludf.DUMMYFUNCTION("""COMPUTED_VALUE"""),0.0)</f>
        <v>0</v>
      </c>
      <c r="J2165" s="468">
        <f>IFERROR(__xludf.DUMMYFUNCTION("""COMPUTED_VALUE"""),4.6275408E7)</f>
        <v>46275408</v>
      </c>
      <c r="K2165" s="468">
        <f>IFERROR(__xludf.DUMMYFUNCTION("""COMPUTED_VALUE"""),4.2224E7)</f>
        <v>42224000</v>
      </c>
      <c r="L2165" s="468">
        <f>IFERROR(__xludf.DUMMYFUNCTION("""COMPUTED_VALUE"""),0.0)</f>
        <v>0</v>
      </c>
      <c r="M2165" s="468">
        <f>IFERROR(__xludf.DUMMYFUNCTION("""COMPUTED_VALUE"""),4.6275408E7)</f>
        <v>46275408</v>
      </c>
      <c r="N2165" s="468">
        <f>IFERROR(__xludf.DUMMYFUNCTION("""COMPUTED_VALUE"""),0.0)</f>
        <v>0</v>
      </c>
      <c r="O2165" s="468">
        <f>IFERROR(__xludf.DUMMYFUNCTION("""COMPUTED_VALUE"""),0.0)</f>
        <v>0</v>
      </c>
      <c r="P2165" s="468">
        <f>IFERROR(__xludf.DUMMYFUNCTION("""COMPUTED_VALUE"""),0.0)</f>
        <v>0</v>
      </c>
      <c r="Q2165" s="468"/>
      <c r="R2165" s="468"/>
      <c r="S2165" s="468"/>
      <c r="T2165" s="468"/>
      <c r="U2165" s="468"/>
      <c r="V2165" s="468"/>
      <c r="W2165" s="468"/>
      <c r="X2165" s="468"/>
      <c r="Y2165" s="468"/>
      <c r="Z2165" s="468"/>
      <c r="AA2165" s="468"/>
      <c r="AB2165" s="468"/>
      <c r="AC2165" s="468"/>
      <c r="AD2165" s="468"/>
      <c r="AE2165" s="468"/>
      <c r="AF2165" s="468"/>
      <c r="AG2165" s="468"/>
      <c r="AH2165" s="468"/>
      <c r="AI2165" s="468"/>
      <c r="AJ2165" s="468"/>
    </row>
    <row r="2166" ht="15.75" customHeight="1">
      <c r="A2166" s="468">
        <f>IFERROR(__xludf.DUMMYFUNCTION("""COMPUTED_VALUE"""),8.1211820265E10)</f>
        <v>81211820265</v>
      </c>
      <c r="B2166" s="468">
        <f>IFERROR(__xludf.DUMMYFUNCTION("""COMPUTED_VALUE"""),8121.0)</f>
        <v>8121</v>
      </c>
      <c r="C2166" s="468">
        <f>IFERROR(__xludf.DUMMYFUNCTION("""COMPUTED_VALUE"""),18.0)</f>
        <v>18</v>
      </c>
      <c r="D2166" s="468">
        <f>IFERROR(__xludf.DUMMYFUNCTION("""COMPUTED_VALUE"""),2026.0)</f>
        <v>2026</v>
      </c>
      <c r="E2166" s="468">
        <f>IFERROR(__xludf.DUMMYFUNCTION("""COMPUTED_VALUE"""),5.0)</f>
        <v>5</v>
      </c>
      <c r="F2166" s="468" t="str">
        <f>IFERROR(__xludf.DUMMYFUNCTION("""COMPUTED_VALUE"""),"Mayo")</f>
        <v>Mayo</v>
      </c>
      <c r="G2166" s="468">
        <f>IFERROR(__xludf.DUMMYFUNCTION("""COMPUTED_VALUE"""),1.0E7)</f>
        <v>10000000</v>
      </c>
      <c r="H2166" s="468">
        <f>IFERROR(__xludf.DUMMYFUNCTION("""COMPUTED_VALUE"""),1.0E7)</f>
        <v>10000000</v>
      </c>
      <c r="I2166" s="468">
        <f>IFERROR(__xludf.DUMMYFUNCTION("""COMPUTED_VALUE"""),0.0)</f>
        <v>0</v>
      </c>
      <c r="J2166" s="468">
        <f>IFERROR(__xludf.DUMMYFUNCTION("""COMPUTED_VALUE"""),4.6275408E7)</f>
        <v>46275408</v>
      </c>
      <c r="K2166" s="468">
        <f>IFERROR(__xludf.DUMMYFUNCTION("""COMPUTED_VALUE"""),1.0E7)</f>
        <v>10000000</v>
      </c>
      <c r="L2166" s="468">
        <f>IFERROR(__xludf.DUMMYFUNCTION("""COMPUTED_VALUE"""),0.0)</f>
        <v>0</v>
      </c>
      <c r="M2166" s="468">
        <f>IFERROR(__xludf.DUMMYFUNCTION("""COMPUTED_VALUE"""),4.6275408E7)</f>
        <v>46275408</v>
      </c>
      <c r="N2166" s="468">
        <f>IFERROR(__xludf.DUMMYFUNCTION("""COMPUTED_VALUE"""),0.0)</f>
        <v>0</v>
      </c>
      <c r="O2166" s="468">
        <f>IFERROR(__xludf.DUMMYFUNCTION("""COMPUTED_VALUE"""),0.0)</f>
        <v>0</v>
      </c>
      <c r="P2166" s="468">
        <f>IFERROR(__xludf.DUMMYFUNCTION("""COMPUTED_VALUE"""),0.0)</f>
        <v>0</v>
      </c>
      <c r="Q2166" s="468"/>
      <c r="R2166" s="468"/>
      <c r="S2166" s="468"/>
      <c r="T2166" s="468"/>
      <c r="U2166" s="468"/>
      <c r="V2166" s="468"/>
      <c r="W2166" s="468"/>
      <c r="X2166" s="468"/>
      <c r="Y2166" s="468"/>
      <c r="Z2166" s="468"/>
      <c r="AA2166" s="468"/>
      <c r="AB2166" s="468"/>
      <c r="AC2166" s="468"/>
      <c r="AD2166" s="468"/>
      <c r="AE2166" s="468"/>
      <c r="AF2166" s="468"/>
      <c r="AG2166" s="468"/>
      <c r="AH2166" s="468"/>
      <c r="AI2166" s="468"/>
      <c r="AJ2166" s="468"/>
    </row>
    <row r="2167" ht="15.75" customHeight="1">
      <c r="A2167" s="468">
        <f>IFERROR(__xludf.DUMMYFUNCTION("""COMPUTED_VALUE"""),8.1211820266E10)</f>
        <v>81211820266</v>
      </c>
      <c r="B2167" s="468">
        <f>IFERROR(__xludf.DUMMYFUNCTION("""COMPUTED_VALUE"""),8121.0)</f>
        <v>8121</v>
      </c>
      <c r="C2167" s="468">
        <f>IFERROR(__xludf.DUMMYFUNCTION("""COMPUTED_VALUE"""),18.0)</f>
        <v>18</v>
      </c>
      <c r="D2167" s="468">
        <f>IFERROR(__xludf.DUMMYFUNCTION("""COMPUTED_VALUE"""),2026.0)</f>
        <v>2026</v>
      </c>
      <c r="E2167" s="468">
        <f>IFERROR(__xludf.DUMMYFUNCTION("""COMPUTED_VALUE"""),6.0)</f>
        <v>6</v>
      </c>
      <c r="F2167" s="468" t="str">
        <f>IFERROR(__xludf.DUMMYFUNCTION("""COMPUTED_VALUE"""),"Junio")</f>
        <v>Junio</v>
      </c>
      <c r="G2167" s="468">
        <f>IFERROR(__xludf.DUMMYFUNCTION("""COMPUTED_VALUE"""),0.0)</f>
        <v>0</v>
      </c>
      <c r="H2167" s="468">
        <f>IFERROR(__xludf.DUMMYFUNCTION("""COMPUTED_VALUE"""),0.0)</f>
        <v>0</v>
      </c>
      <c r="I2167" s="468">
        <f>IFERROR(__xludf.DUMMYFUNCTION("""COMPUTED_VALUE"""),0.0)</f>
        <v>0</v>
      </c>
      <c r="J2167" s="468">
        <f>IFERROR(__xludf.DUMMYFUNCTION("""COMPUTED_VALUE"""),4.6275408E7)</f>
        <v>46275408</v>
      </c>
      <c r="K2167" s="468">
        <f>IFERROR(__xludf.DUMMYFUNCTION("""COMPUTED_VALUE"""),0.0)</f>
        <v>0</v>
      </c>
      <c r="L2167" s="468">
        <f>IFERROR(__xludf.DUMMYFUNCTION("""COMPUTED_VALUE"""),0.0)</f>
        <v>0</v>
      </c>
      <c r="M2167" s="468">
        <f>IFERROR(__xludf.DUMMYFUNCTION("""COMPUTED_VALUE"""),4.6275408E7)</f>
        <v>46275408</v>
      </c>
      <c r="N2167" s="468">
        <f>IFERROR(__xludf.DUMMYFUNCTION("""COMPUTED_VALUE"""),0.0)</f>
        <v>0</v>
      </c>
      <c r="O2167" s="468">
        <f>IFERROR(__xludf.DUMMYFUNCTION("""COMPUTED_VALUE"""),0.0)</f>
        <v>0</v>
      </c>
      <c r="P2167" s="468">
        <f>IFERROR(__xludf.DUMMYFUNCTION("""COMPUTED_VALUE"""),0.0)</f>
        <v>0</v>
      </c>
      <c r="Q2167" s="468"/>
      <c r="R2167" s="468"/>
      <c r="S2167" s="468"/>
      <c r="T2167" s="468"/>
      <c r="U2167" s="468"/>
      <c r="V2167" s="468"/>
      <c r="W2167" s="468"/>
      <c r="X2167" s="468"/>
      <c r="Y2167" s="468"/>
      <c r="Z2167" s="468"/>
      <c r="AA2167" s="468"/>
      <c r="AB2167" s="468"/>
      <c r="AC2167" s="468"/>
      <c r="AD2167" s="468"/>
      <c r="AE2167" s="468"/>
      <c r="AF2167" s="468"/>
      <c r="AG2167" s="468"/>
      <c r="AH2167" s="468"/>
      <c r="AI2167" s="468"/>
      <c r="AJ2167" s="468"/>
    </row>
    <row r="2168" ht="15.75" customHeight="1">
      <c r="A2168" s="468">
        <f>IFERROR(__xludf.DUMMYFUNCTION("""COMPUTED_VALUE"""),8.1211820267E10)</f>
        <v>81211820267</v>
      </c>
      <c r="B2168" s="468">
        <f>IFERROR(__xludf.DUMMYFUNCTION("""COMPUTED_VALUE"""),8121.0)</f>
        <v>8121</v>
      </c>
      <c r="C2168" s="468">
        <f>IFERROR(__xludf.DUMMYFUNCTION("""COMPUTED_VALUE"""),18.0)</f>
        <v>18</v>
      </c>
      <c r="D2168" s="468">
        <f>IFERROR(__xludf.DUMMYFUNCTION("""COMPUTED_VALUE"""),2026.0)</f>
        <v>2026</v>
      </c>
      <c r="E2168" s="468">
        <f>IFERROR(__xludf.DUMMYFUNCTION("""COMPUTED_VALUE"""),7.0)</f>
        <v>7</v>
      </c>
      <c r="F2168" s="468" t="str">
        <f>IFERROR(__xludf.DUMMYFUNCTION("""COMPUTED_VALUE"""),"Julio")</f>
        <v>Julio</v>
      </c>
      <c r="G2168" s="468">
        <f>IFERROR(__xludf.DUMMYFUNCTION("""COMPUTED_VALUE"""),0.0)</f>
        <v>0</v>
      </c>
      <c r="H2168" s="468">
        <f>IFERROR(__xludf.DUMMYFUNCTION("""COMPUTED_VALUE"""),0.0)</f>
        <v>0</v>
      </c>
      <c r="I2168" s="468">
        <f>IFERROR(__xludf.DUMMYFUNCTION("""COMPUTED_VALUE"""),0.0)</f>
        <v>0</v>
      </c>
      <c r="J2168" s="468">
        <f>IFERROR(__xludf.DUMMYFUNCTION("""COMPUTED_VALUE"""),4.6275408E7)</f>
        <v>46275408</v>
      </c>
      <c r="K2168" s="468">
        <f>IFERROR(__xludf.DUMMYFUNCTION("""COMPUTED_VALUE"""),0.0)</f>
        <v>0</v>
      </c>
      <c r="L2168" s="468">
        <f>IFERROR(__xludf.DUMMYFUNCTION("""COMPUTED_VALUE"""),0.0)</f>
        <v>0</v>
      </c>
      <c r="M2168" s="468">
        <f>IFERROR(__xludf.DUMMYFUNCTION("""COMPUTED_VALUE"""),4.6275408E7)</f>
        <v>46275408</v>
      </c>
      <c r="N2168" s="468">
        <f>IFERROR(__xludf.DUMMYFUNCTION("""COMPUTED_VALUE"""),0.0)</f>
        <v>0</v>
      </c>
      <c r="O2168" s="468">
        <f>IFERROR(__xludf.DUMMYFUNCTION("""COMPUTED_VALUE"""),0.0)</f>
        <v>0</v>
      </c>
      <c r="P2168" s="468">
        <f>IFERROR(__xludf.DUMMYFUNCTION("""COMPUTED_VALUE"""),0.0)</f>
        <v>0</v>
      </c>
      <c r="Q2168" s="468"/>
      <c r="R2168" s="468"/>
      <c r="S2168" s="468"/>
      <c r="T2168" s="468"/>
      <c r="U2168" s="468"/>
      <c r="V2168" s="468"/>
      <c r="W2168" s="468"/>
      <c r="X2168" s="468"/>
      <c r="Y2168" s="468"/>
      <c r="Z2168" s="468"/>
      <c r="AA2168" s="468"/>
      <c r="AB2168" s="468"/>
      <c r="AC2168" s="468"/>
      <c r="AD2168" s="468"/>
      <c r="AE2168" s="468"/>
      <c r="AF2168" s="468"/>
      <c r="AG2168" s="468"/>
      <c r="AH2168" s="468"/>
      <c r="AI2168" s="468"/>
      <c r="AJ2168" s="468"/>
    </row>
    <row r="2169" ht="15.75" customHeight="1">
      <c r="A2169" s="468">
        <f>IFERROR(__xludf.DUMMYFUNCTION("""COMPUTED_VALUE"""),8.1211820268E10)</f>
        <v>81211820268</v>
      </c>
      <c r="B2169" s="468">
        <f>IFERROR(__xludf.DUMMYFUNCTION("""COMPUTED_VALUE"""),8121.0)</f>
        <v>8121</v>
      </c>
      <c r="C2169" s="468">
        <f>IFERROR(__xludf.DUMMYFUNCTION("""COMPUTED_VALUE"""),18.0)</f>
        <v>18</v>
      </c>
      <c r="D2169" s="468">
        <f>IFERROR(__xludf.DUMMYFUNCTION("""COMPUTED_VALUE"""),2026.0)</f>
        <v>2026</v>
      </c>
      <c r="E2169" s="468">
        <f>IFERROR(__xludf.DUMMYFUNCTION("""COMPUTED_VALUE"""),8.0)</f>
        <v>8</v>
      </c>
      <c r="F2169" s="468" t="str">
        <f>IFERROR(__xludf.DUMMYFUNCTION("""COMPUTED_VALUE"""),"Agosto")</f>
        <v>Agosto</v>
      </c>
      <c r="G2169" s="468">
        <f>IFERROR(__xludf.DUMMYFUNCTION("""COMPUTED_VALUE"""),0.0)</f>
        <v>0</v>
      </c>
      <c r="H2169" s="468">
        <f>IFERROR(__xludf.DUMMYFUNCTION("""COMPUTED_VALUE"""),0.0)</f>
        <v>0</v>
      </c>
      <c r="I2169" s="468">
        <f>IFERROR(__xludf.DUMMYFUNCTION("""COMPUTED_VALUE"""),0.0)</f>
        <v>0</v>
      </c>
      <c r="J2169" s="468">
        <f>IFERROR(__xludf.DUMMYFUNCTION("""COMPUTED_VALUE"""),9.8499408E7)</f>
        <v>98499408</v>
      </c>
      <c r="K2169" s="468">
        <f>IFERROR(__xludf.DUMMYFUNCTION("""COMPUTED_VALUE"""),0.0)</f>
        <v>0</v>
      </c>
      <c r="L2169" s="468">
        <f>IFERROR(__xludf.DUMMYFUNCTION("""COMPUTED_VALUE"""),0.0)</f>
        <v>0</v>
      </c>
      <c r="M2169" s="468">
        <f>IFERROR(__xludf.DUMMYFUNCTION("""COMPUTED_VALUE"""),9.8499408E7)</f>
        <v>98499408</v>
      </c>
      <c r="N2169" s="468">
        <f>IFERROR(__xludf.DUMMYFUNCTION("""COMPUTED_VALUE"""),0.0)</f>
        <v>0</v>
      </c>
      <c r="O2169" s="468">
        <f>IFERROR(__xludf.DUMMYFUNCTION("""COMPUTED_VALUE"""),0.0)</f>
        <v>0</v>
      </c>
      <c r="P2169" s="468">
        <f>IFERROR(__xludf.DUMMYFUNCTION("""COMPUTED_VALUE"""),0.0)</f>
        <v>0</v>
      </c>
      <c r="Q2169" s="468"/>
      <c r="R2169" s="468"/>
      <c r="S2169" s="468"/>
      <c r="T2169" s="468"/>
      <c r="U2169" s="468"/>
      <c r="V2169" s="468"/>
      <c r="W2169" s="468"/>
      <c r="X2169" s="468"/>
      <c r="Y2169" s="468"/>
      <c r="Z2169" s="468"/>
      <c r="AA2169" s="468"/>
      <c r="AB2169" s="468"/>
      <c r="AC2169" s="468"/>
      <c r="AD2169" s="468"/>
      <c r="AE2169" s="468"/>
      <c r="AF2169" s="468"/>
      <c r="AG2169" s="468"/>
      <c r="AH2169" s="468"/>
      <c r="AI2169" s="468"/>
      <c r="AJ2169" s="468"/>
    </row>
    <row r="2170" ht="15.75" customHeight="1">
      <c r="A2170" s="468">
        <f>IFERROR(__xludf.DUMMYFUNCTION("""COMPUTED_VALUE"""),8.1211820269E10)</f>
        <v>81211820269</v>
      </c>
      <c r="B2170" s="468">
        <f>IFERROR(__xludf.DUMMYFUNCTION("""COMPUTED_VALUE"""),8121.0)</f>
        <v>8121</v>
      </c>
      <c r="C2170" s="468">
        <f>IFERROR(__xludf.DUMMYFUNCTION("""COMPUTED_VALUE"""),18.0)</f>
        <v>18</v>
      </c>
      <c r="D2170" s="468">
        <f>IFERROR(__xludf.DUMMYFUNCTION("""COMPUTED_VALUE"""),2026.0)</f>
        <v>2026</v>
      </c>
      <c r="E2170" s="468">
        <f>IFERROR(__xludf.DUMMYFUNCTION("""COMPUTED_VALUE"""),9.0)</f>
        <v>9</v>
      </c>
      <c r="F2170" s="468" t="str">
        <f>IFERROR(__xludf.DUMMYFUNCTION("""COMPUTED_VALUE"""),"Septiembre")</f>
        <v>Septiembre</v>
      </c>
      <c r="G2170" s="468">
        <f>IFERROR(__xludf.DUMMYFUNCTION("""COMPUTED_VALUE"""),0.0)</f>
        <v>0</v>
      </c>
      <c r="H2170" s="468">
        <f>IFERROR(__xludf.DUMMYFUNCTION("""COMPUTED_VALUE"""),0.0)</f>
        <v>0</v>
      </c>
      <c r="I2170" s="468">
        <f>IFERROR(__xludf.DUMMYFUNCTION("""COMPUTED_VALUE"""),0.0)</f>
        <v>0</v>
      </c>
      <c r="J2170" s="468">
        <f>IFERROR(__xludf.DUMMYFUNCTION("""COMPUTED_VALUE"""),4.6275408E7)</f>
        <v>46275408</v>
      </c>
      <c r="K2170" s="468">
        <f>IFERROR(__xludf.DUMMYFUNCTION("""COMPUTED_VALUE"""),0.0)</f>
        <v>0</v>
      </c>
      <c r="L2170" s="468">
        <f>IFERROR(__xludf.DUMMYFUNCTION("""COMPUTED_VALUE"""),0.0)</f>
        <v>0</v>
      </c>
      <c r="M2170" s="468">
        <f>IFERROR(__xludf.DUMMYFUNCTION("""COMPUTED_VALUE"""),4.6275408E7)</f>
        <v>46275408</v>
      </c>
      <c r="N2170" s="468">
        <f>IFERROR(__xludf.DUMMYFUNCTION("""COMPUTED_VALUE"""),0.0)</f>
        <v>0</v>
      </c>
      <c r="O2170" s="468">
        <f>IFERROR(__xludf.DUMMYFUNCTION("""COMPUTED_VALUE"""),0.0)</f>
        <v>0</v>
      </c>
      <c r="P2170" s="468">
        <f>IFERROR(__xludf.DUMMYFUNCTION("""COMPUTED_VALUE"""),0.0)</f>
        <v>0</v>
      </c>
      <c r="Q2170" s="468"/>
      <c r="R2170" s="468"/>
      <c r="S2170" s="468"/>
      <c r="T2170" s="468"/>
      <c r="U2170" s="468"/>
      <c r="V2170" s="468"/>
      <c r="W2170" s="468"/>
      <c r="X2170" s="468"/>
      <c r="Y2170" s="468"/>
      <c r="Z2170" s="468"/>
      <c r="AA2170" s="468"/>
      <c r="AB2170" s="468"/>
      <c r="AC2170" s="468"/>
      <c r="AD2170" s="468"/>
      <c r="AE2170" s="468"/>
      <c r="AF2170" s="468"/>
      <c r="AG2170" s="468"/>
      <c r="AH2170" s="468"/>
      <c r="AI2170" s="468"/>
      <c r="AJ2170" s="468"/>
    </row>
    <row r="2171" ht="15.75" customHeight="1">
      <c r="A2171" s="468">
        <f>IFERROR(__xludf.DUMMYFUNCTION("""COMPUTED_VALUE"""),8.1211820261E11)</f>
        <v>812118202610</v>
      </c>
      <c r="B2171" s="468">
        <f>IFERROR(__xludf.DUMMYFUNCTION("""COMPUTED_VALUE"""),8121.0)</f>
        <v>8121</v>
      </c>
      <c r="C2171" s="468">
        <f>IFERROR(__xludf.DUMMYFUNCTION("""COMPUTED_VALUE"""),18.0)</f>
        <v>18</v>
      </c>
      <c r="D2171" s="468">
        <f>IFERROR(__xludf.DUMMYFUNCTION("""COMPUTED_VALUE"""),2026.0)</f>
        <v>2026</v>
      </c>
      <c r="E2171" s="468">
        <f>IFERROR(__xludf.DUMMYFUNCTION("""COMPUTED_VALUE"""),10.0)</f>
        <v>10</v>
      </c>
      <c r="F2171" s="468" t="str">
        <f>IFERROR(__xludf.DUMMYFUNCTION("""COMPUTED_VALUE"""),"Octubre")</f>
        <v>Octubre</v>
      </c>
      <c r="G2171" s="468">
        <f>IFERROR(__xludf.DUMMYFUNCTION("""COMPUTED_VALUE"""),0.0)</f>
        <v>0</v>
      </c>
      <c r="H2171" s="468">
        <f>IFERROR(__xludf.DUMMYFUNCTION("""COMPUTED_VALUE"""),0.0)</f>
        <v>0</v>
      </c>
      <c r="I2171" s="468">
        <f>IFERROR(__xludf.DUMMYFUNCTION("""COMPUTED_VALUE"""),0.0)</f>
        <v>0</v>
      </c>
      <c r="J2171" s="468">
        <f>IFERROR(__xludf.DUMMYFUNCTION("""COMPUTED_VALUE"""),4.6275408E7)</f>
        <v>46275408</v>
      </c>
      <c r="K2171" s="468">
        <f>IFERROR(__xludf.DUMMYFUNCTION("""COMPUTED_VALUE"""),0.0)</f>
        <v>0</v>
      </c>
      <c r="L2171" s="468">
        <f>IFERROR(__xludf.DUMMYFUNCTION("""COMPUTED_VALUE"""),0.0)</f>
        <v>0</v>
      </c>
      <c r="M2171" s="468">
        <f>IFERROR(__xludf.DUMMYFUNCTION("""COMPUTED_VALUE"""),4.6275408E7)</f>
        <v>46275408</v>
      </c>
      <c r="N2171" s="468">
        <f>IFERROR(__xludf.DUMMYFUNCTION("""COMPUTED_VALUE"""),0.0)</f>
        <v>0</v>
      </c>
      <c r="O2171" s="468">
        <f>IFERROR(__xludf.DUMMYFUNCTION("""COMPUTED_VALUE"""),0.0)</f>
        <v>0</v>
      </c>
      <c r="P2171" s="468">
        <f>IFERROR(__xludf.DUMMYFUNCTION("""COMPUTED_VALUE"""),0.0)</f>
        <v>0</v>
      </c>
      <c r="Q2171" s="468"/>
      <c r="R2171" s="468"/>
      <c r="S2171" s="468"/>
      <c r="T2171" s="468"/>
      <c r="U2171" s="468"/>
      <c r="V2171" s="468"/>
      <c r="W2171" s="468"/>
      <c r="X2171" s="468"/>
      <c r="Y2171" s="468"/>
      <c r="Z2171" s="468"/>
      <c r="AA2171" s="468"/>
      <c r="AB2171" s="468"/>
      <c r="AC2171" s="468"/>
      <c r="AD2171" s="468"/>
      <c r="AE2171" s="468"/>
      <c r="AF2171" s="468"/>
      <c r="AG2171" s="468"/>
      <c r="AH2171" s="468"/>
      <c r="AI2171" s="468"/>
      <c r="AJ2171" s="468"/>
    </row>
    <row r="2172" ht="15.75" customHeight="1">
      <c r="A2172" s="468">
        <f>IFERROR(__xludf.DUMMYFUNCTION("""COMPUTED_VALUE"""),8.12118202611E11)</f>
        <v>812118202611</v>
      </c>
      <c r="B2172" s="468">
        <f>IFERROR(__xludf.DUMMYFUNCTION("""COMPUTED_VALUE"""),8121.0)</f>
        <v>8121</v>
      </c>
      <c r="C2172" s="468">
        <f>IFERROR(__xludf.DUMMYFUNCTION("""COMPUTED_VALUE"""),18.0)</f>
        <v>18</v>
      </c>
      <c r="D2172" s="468">
        <f>IFERROR(__xludf.DUMMYFUNCTION("""COMPUTED_VALUE"""),2026.0)</f>
        <v>2026</v>
      </c>
      <c r="E2172" s="468">
        <f>IFERROR(__xludf.DUMMYFUNCTION("""COMPUTED_VALUE"""),11.0)</f>
        <v>11</v>
      </c>
      <c r="F2172" s="468" t="str">
        <f>IFERROR(__xludf.DUMMYFUNCTION("""COMPUTED_VALUE"""),"Noviembre")</f>
        <v>Noviembre</v>
      </c>
      <c r="G2172" s="468">
        <f>IFERROR(__xludf.DUMMYFUNCTION("""COMPUTED_VALUE"""),0.0)</f>
        <v>0</v>
      </c>
      <c r="H2172" s="468">
        <f>IFERROR(__xludf.DUMMYFUNCTION("""COMPUTED_VALUE"""),0.0)</f>
        <v>0</v>
      </c>
      <c r="I2172" s="468">
        <f>IFERROR(__xludf.DUMMYFUNCTION("""COMPUTED_VALUE"""),0.0)</f>
        <v>0</v>
      </c>
      <c r="J2172" s="468">
        <f>IFERROR(__xludf.DUMMYFUNCTION("""COMPUTED_VALUE"""),4.5699675E7)</f>
        <v>45699675</v>
      </c>
      <c r="K2172" s="468">
        <f>IFERROR(__xludf.DUMMYFUNCTION("""COMPUTED_VALUE"""),0.0)</f>
        <v>0</v>
      </c>
      <c r="L2172" s="468">
        <f>IFERROR(__xludf.DUMMYFUNCTION("""COMPUTED_VALUE"""),0.0)</f>
        <v>0</v>
      </c>
      <c r="M2172" s="468">
        <f>IFERROR(__xludf.DUMMYFUNCTION("""COMPUTED_VALUE"""),4.5699675E7)</f>
        <v>45699675</v>
      </c>
      <c r="N2172" s="468">
        <f>IFERROR(__xludf.DUMMYFUNCTION("""COMPUTED_VALUE"""),0.0)</f>
        <v>0</v>
      </c>
      <c r="O2172" s="468">
        <f>IFERROR(__xludf.DUMMYFUNCTION("""COMPUTED_VALUE"""),0.0)</f>
        <v>0</v>
      </c>
      <c r="P2172" s="468">
        <f>IFERROR(__xludf.DUMMYFUNCTION("""COMPUTED_VALUE"""),0.0)</f>
        <v>0</v>
      </c>
      <c r="Q2172" s="468"/>
      <c r="R2172" s="468"/>
      <c r="S2172" s="468"/>
      <c r="T2172" s="468"/>
      <c r="U2172" s="468"/>
      <c r="V2172" s="468"/>
      <c r="W2172" s="468"/>
      <c r="X2172" s="468"/>
      <c r="Y2172" s="468"/>
      <c r="Z2172" s="468"/>
      <c r="AA2172" s="468"/>
      <c r="AB2172" s="468"/>
      <c r="AC2172" s="468"/>
      <c r="AD2172" s="468"/>
      <c r="AE2172" s="468"/>
      <c r="AF2172" s="468"/>
      <c r="AG2172" s="468"/>
      <c r="AH2172" s="468"/>
      <c r="AI2172" s="468"/>
      <c r="AJ2172" s="468"/>
    </row>
    <row r="2173" ht="15.75" customHeight="1">
      <c r="A2173" s="468">
        <f>IFERROR(__xludf.DUMMYFUNCTION("""COMPUTED_VALUE"""),8.12118202612E11)</f>
        <v>812118202612</v>
      </c>
      <c r="B2173" s="468">
        <f>IFERROR(__xludf.DUMMYFUNCTION("""COMPUTED_VALUE"""),8121.0)</f>
        <v>8121</v>
      </c>
      <c r="C2173" s="468">
        <f>IFERROR(__xludf.DUMMYFUNCTION("""COMPUTED_VALUE"""),18.0)</f>
        <v>18</v>
      </c>
      <c r="D2173" s="468">
        <f>IFERROR(__xludf.DUMMYFUNCTION("""COMPUTED_VALUE"""),2026.0)</f>
        <v>2026</v>
      </c>
      <c r="E2173" s="468">
        <f>IFERROR(__xludf.DUMMYFUNCTION("""COMPUTED_VALUE"""),12.0)</f>
        <v>12</v>
      </c>
      <c r="F2173" s="468" t="str">
        <f>IFERROR(__xludf.DUMMYFUNCTION("""COMPUTED_VALUE"""),"Diciembre")</f>
        <v>Diciembre</v>
      </c>
      <c r="G2173" s="468">
        <f>IFERROR(__xludf.DUMMYFUNCTION("""COMPUTED_VALUE"""),0.0)</f>
        <v>0</v>
      </c>
      <c r="H2173" s="468">
        <f>IFERROR(__xludf.DUMMYFUNCTION("""COMPUTED_VALUE"""),0.0)</f>
        <v>0</v>
      </c>
      <c r="I2173" s="468">
        <f>IFERROR(__xludf.DUMMYFUNCTION("""COMPUTED_VALUE"""),0.0)</f>
        <v>0</v>
      </c>
      <c r="J2173" s="468">
        <f>IFERROR(__xludf.DUMMYFUNCTION("""COMPUTED_VALUE"""),8.495416E7)</f>
        <v>84954160</v>
      </c>
      <c r="K2173" s="468">
        <f>IFERROR(__xludf.DUMMYFUNCTION("""COMPUTED_VALUE"""),0.0)</f>
        <v>0</v>
      </c>
      <c r="L2173" s="468">
        <f>IFERROR(__xludf.DUMMYFUNCTION("""COMPUTED_VALUE"""),0.0)</f>
        <v>0</v>
      </c>
      <c r="M2173" s="468">
        <f>IFERROR(__xludf.DUMMYFUNCTION("""COMPUTED_VALUE"""),8.495416E7)</f>
        <v>84954160</v>
      </c>
      <c r="N2173" s="468">
        <f>IFERROR(__xludf.DUMMYFUNCTION("""COMPUTED_VALUE"""),0.0)</f>
        <v>0</v>
      </c>
      <c r="O2173" s="468">
        <f>IFERROR(__xludf.DUMMYFUNCTION("""COMPUTED_VALUE"""),0.0)</f>
        <v>0</v>
      </c>
      <c r="P2173" s="468">
        <f>IFERROR(__xludf.DUMMYFUNCTION("""COMPUTED_VALUE"""),0.0)</f>
        <v>0</v>
      </c>
      <c r="Q2173" s="468"/>
      <c r="R2173" s="468"/>
      <c r="S2173" s="468"/>
      <c r="T2173" s="468"/>
      <c r="U2173" s="468"/>
      <c r="V2173" s="468"/>
      <c r="W2173" s="468"/>
      <c r="X2173" s="468"/>
      <c r="Y2173" s="468"/>
      <c r="Z2173" s="468"/>
      <c r="AA2173" s="468"/>
      <c r="AB2173" s="468"/>
      <c r="AC2173" s="468"/>
      <c r="AD2173" s="468"/>
      <c r="AE2173" s="468"/>
      <c r="AF2173" s="468"/>
      <c r="AG2173" s="468"/>
      <c r="AH2173" s="468"/>
      <c r="AI2173" s="468"/>
      <c r="AJ2173" s="468"/>
    </row>
    <row r="2174" ht="15.75" customHeight="1">
      <c r="A2174" s="468">
        <f>IFERROR(__xludf.DUMMYFUNCTION("""COMPUTED_VALUE"""),8.1211920261E10)</f>
        <v>81211920261</v>
      </c>
      <c r="B2174" s="468">
        <f>IFERROR(__xludf.DUMMYFUNCTION("""COMPUTED_VALUE"""),8121.0)</f>
        <v>8121</v>
      </c>
      <c r="C2174" s="468">
        <f>IFERROR(__xludf.DUMMYFUNCTION("""COMPUTED_VALUE"""),19.0)</f>
        <v>19</v>
      </c>
      <c r="D2174" s="468">
        <f>IFERROR(__xludf.DUMMYFUNCTION("""COMPUTED_VALUE"""),2026.0)</f>
        <v>2026</v>
      </c>
      <c r="E2174" s="468">
        <f>IFERROR(__xludf.DUMMYFUNCTION("""COMPUTED_VALUE"""),1.0)</f>
        <v>1</v>
      </c>
      <c r="F2174" s="468" t="str">
        <f>IFERROR(__xludf.DUMMYFUNCTION("""COMPUTED_VALUE"""),"Enero")</f>
        <v>Enero</v>
      </c>
      <c r="G2174" s="468">
        <f>IFERROR(__xludf.DUMMYFUNCTION("""COMPUTED_VALUE"""),2.63527E8)</f>
        <v>263527000</v>
      </c>
      <c r="H2174" s="468">
        <f>IFERROR(__xludf.DUMMYFUNCTION("""COMPUTED_VALUE"""),2.55606E8)</f>
        <v>255606000</v>
      </c>
      <c r="I2174" s="468">
        <f>IFERROR(__xludf.DUMMYFUNCTION("""COMPUTED_VALUE"""),7921000.0)</f>
        <v>7921000</v>
      </c>
      <c r="J2174" s="468">
        <f>IFERROR(__xludf.DUMMYFUNCTION("""COMPUTED_VALUE"""),0.0)</f>
        <v>0</v>
      </c>
      <c r="K2174" s="468">
        <f>IFERROR(__xludf.DUMMYFUNCTION("""COMPUTED_VALUE"""),2.55606E8)</f>
        <v>255606000</v>
      </c>
      <c r="L2174" s="468">
        <f>IFERROR(__xludf.DUMMYFUNCTION("""COMPUTED_VALUE"""),2.4225E8)</f>
        <v>242250000</v>
      </c>
      <c r="M2174" s="468">
        <f>IFERROR(__xludf.DUMMYFUNCTION("""COMPUTED_VALUE"""),0.0)</f>
        <v>0</v>
      </c>
      <c r="N2174" s="468">
        <f>IFERROR(__xludf.DUMMYFUNCTION("""COMPUTED_VALUE"""),0.0)</f>
        <v>0</v>
      </c>
      <c r="O2174" s="468">
        <f>IFERROR(__xludf.DUMMYFUNCTION("""COMPUTED_VALUE"""),7921000.0)</f>
        <v>7921000</v>
      </c>
      <c r="P2174" s="468">
        <f>IFERROR(__xludf.DUMMYFUNCTION("""COMPUTED_VALUE"""),6288600.0)</f>
        <v>6288600</v>
      </c>
      <c r="Q2174" s="468"/>
      <c r="R2174" s="468"/>
      <c r="S2174" s="468"/>
      <c r="T2174" s="468"/>
      <c r="U2174" s="468"/>
      <c r="V2174" s="468"/>
      <c r="W2174" s="468"/>
      <c r="X2174" s="468"/>
      <c r="Y2174" s="468"/>
      <c r="Z2174" s="468"/>
      <c r="AA2174" s="468"/>
      <c r="AB2174" s="468"/>
      <c r="AC2174" s="468"/>
      <c r="AD2174" s="468"/>
      <c r="AE2174" s="468"/>
      <c r="AF2174" s="468"/>
      <c r="AG2174" s="468"/>
      <c r="AH2174" s="468"/>
      <c r="AI2174" s="468"/>
      <c r="AJ2174" s="468"/>
    </row>
    <row r="2175" ht="15.75" customHeight="1">
      <c r="A2175" s="468">
        <f>IFERROR(__xludf.DUMMYFUNCTION("""COMPUTED_VALUE"""),8.1211920262E10)</f>
        <v>81211920262</v>
      </c>
      <c r="B2175" s="468">
        <f>IFERROR(__xludf.DUMMYFUNCTION("""COMPUTED_VALUE"""),8121.0)</f>
        <v>8121</v>
      </c>
      <c r="C2175" s="468">
        <f>IFERROR(__xludf.DUMMYFUNCTION("""COMPUTED_VALUE"""),19.0)</f>
        <v>19</v>
      </c>
      <c r="D2175" s="468">
        <f>IFERROR(__xludf.DUMMYFUNCTION("""COMPUTED_VALUE"""),2026.0)</f>
        <v>2026</v>
      </c>
      <c r="E2175" s="468">
        <f>IFERROR(__xludf.DUMMYFUNCTION("""COMPUTED_VALUE"""),2.0)</f>
        <v>2</v>
      </c>
      <c r="F2175" s="468" t="str">
        <f>IFERROR(__xludf.DUMMYFUNCTION("""COMPUTED_VALUE"""),"Febrero")</f>
        <v>Febrero</v>
      </c>
      <c r="G2175" s="468">
        <f>IFERROR(__xludf.DUMMYFUNCTION("""COMPUTED_VALUE"""),0.0)</f>
        <v>0</v>
      </c>
      <c r="H2175" s="468">
        <f>IFERROR(__xludf.DUMMYFUNCTION("""COMPUTED_VALUE"""),0.0)</f>
        <v>0</v>
      </c>
      <c r="I2175" s="468">
        <f>IFERROR(__xludf.DUMMYFUNCTION("""COMPUTED_VALUE"""),0.0)</f>
        <v>0</v>
      </c>
      <c r="J2175" s="468">
        <f>IFERROR(__xludf.DUMMYFUNCTION("""COMPUTED_VALUE"""),6014800.0)</f>
        <v>6014800</v>
      </c>
      <c r="K2175" s="468">
        <f>IFERROR(__xludf.DUMMYFUNCTION("""COMPUTED_VALUE"""),0.0)</f>
        <v>0</v>
      </c>
      <c r="L2175" s="468">
        <f>IFERROR(__xludf.DUMMYFUNCTION("""COMPUTED_VALUE"""),0.0)</f>
        <v>0</v>
      </c>
      <c r="M2175" s="468">
        <f>IFERROR(__xludf.DUMMYFUNCTION("""COMPUTED_VALUE"""),6014800.0)</f>
        <v>6014800</v>
      </c>
      <c r="N2175" s="468">
        <f>IFERROR(__xludf.DUMMYFUNCTION("""COMPUTED_VALUE"""),0.0)</f>
        <v>0</v>
      </c>
      <c r="O2175" s="468">
        <f>IFERROR(__xludf.DUMMYFUNCTION("""COMPUTED_VALUE"""),0.0)</f>
        <v>0</v>
      </c>
      <c r="P2175" s="468">
        <f>IFERROR(__xludf.DUMMYFUNCTION("""COMPUTED_VALUE"""),0.0)</f>
        <v>0</v>
      </c>
      <c r="Q2175" s="468"/>
      <c r="R2175" s="468"/>
      <c r="S2175" s="468"/>
      <c r="T2175" s="468"/>
      <c r="U2175" s="468"/>
      <c r="V2175" s="468"/>
      <c r="W2175" s="468"/>
      <c r="X2175" s="468"/>
      <c r="Y2175" s="468"/>
      <c r="Z2175" s="468"/>
      <c r="AA2175" s="468"/>
      <c r="AB2175" s="468"/>
      <c r="AC2175" s="468"/>
      <c r="AD2175" s="468"/>
      <c r="AE2175" s="468"/>
      <c r="AF2175" s="468"/>
      <c r="AG2175" s="468"/>
      <c r="AH2175" s="468"/>
      <c r="AI2175" s="468"/>
      <c r="AJ2175" s="468"/>
    </row>
    <row r="2176" ht="15.75" customHeight="1">
      <c r="A2176" s="468">
        <f>IFERROR(__xludf.DUMMYFUNCTION("""COMPUTED_VALUE"""),8.1211920263E10)</f>
        <v>81211920263</v>
      </c>
      <c r="B2176" s="468">
        <f>IFERROR(__xludf.DUMMYFUNCTION("""COMPUTED_VALUE"""),8121.0)</f>
        <v>8121</v>
      </c>
      <c r="C2176" s="468">
        <f>IFERROR(__xludf.DUMMYFUNCTION("""COMPUTED_VALUE"""),19.0)</f>
        <v>19</v>
      </c>
      <c r="D2176" s="468">
        <f>IFERROR(__xludf.DUMMYFUNCTION("""COMPUTED_VALUE"""),2026.0)</f>
        <v>2026</v>
      </c>
      <c r="E2176" s="468">
        <f>IFERROR(__xludf.DUMMYFUNCTION("""COMPUTED_VALUE"""),3.0)</f>
        <v>3</v>
      </c>
      <c r="F2176" s="468" t="str">
        <f>IFERROR(__xludf.DUMMYFUNCTION("""COMPUTED_VALUE"""),"Marzo")</f>
        <v>Marzo</v>
      </c>
      <c r="G2176" s="468">
        <f>IFERROR(__xludf.DUMMYFUNCTION("""COMPUTED_VALUE"""),0.0)</f>
        <v>0</v>
      </c>
      <c r="H2176" s="468">
        <f>IFERROR(__xludf.DUMMYFUNCTION("""COMPUTED_VALUE"""),0.0)</f>
        <v>0</v>
      </c>
      <c r="I2176" s="468">
        <f>IFERROR(__xludf.DUMMYFUNCTION("""COMPUTED_VALUE"""),0.0)</f>
        <v>0</v>
      </c>
      <c r="J2176" s="468">
        <f>IFERROR(__xludf.DUMMYFUNCTION("""COMPUTED_VALUE"""),2.4225E7)</f>
        <v>24225000</v>
      </c>
      <c r="K2176" s="468">
        <f>IFERROR(__xludf.DUMMYFUNCTION("""COMPUTED_VALUE"""),0.0)</f>
        <v>0</v>
      </c>
      <c r="L2176" s="468">
        <f>IFERROR(__xludf.DUMMYFUNCTION("""COMPUTED_VALUE"""),0.0)</f>
        <v>0</v>
      </c>
      <c r="M2176" s="468">
        <f>IFERROR(__xludf.DUMMYFUNCTION("""COMPUTED_VALUE"""),2.4225E7)</f>
        <v>24225000</v>
      </c>
      <c r="N2176" s="468">
        <f>IFERROR(__xludf.DUMMYFUNCTION("""COMPUTED_VALUE"""),0.0)</f>
        <v>0</v>
      </c>
      <c r="O2176" s="468">
        <f>IFERROR(__xludf.DUMMYFUNCTION("""COMPUTED_VALUE"""),0.0)</f>
        <v>0</v>
      </c>
      <c r="P2176" s="468">
        <f>IFERROR(__xludf.DUMMYFUNCTION("""COMPUTED_VALUE"""),0.0)</f>
        <v>0</v>
      </c>
      <c r="Q2176" s="468"/>
      <c r="R2176" s="468"/>
      <c r="S2176" s="468"/>
      <c r="T2176" s="468"/>
      <c r="U2176" s="468"/>
      <c r="V2176" s="468"/>
      <c r="W2176" s="468"/>
      <c r="X2176" s="468"/>
      <c r="Y2176" s="468"/>
      <c r="Z2176" s="468"/>
      <c r="AA2176" s="468"/>
      <c r="AB2176" s="468"/>
      <c r="AC2176" s="468"/>
      <c r="AD2176" s="468"/>
      <c r="AE2176" s="468"/>
      <c r="AF2176" s="468"/>
      <c r="AG2176" s="468"/>
      <c r="AH2176" s="468"/>
      <c r="AI2176" s="468"/>
      <c r="AJ2176" s="468"/>
    </row>
    <row r="2177" ht="15.75" customHeight="1">
      <c r="A2177" s="468">
        <f>IFERROR(__xludf.DUMMYFUNCTION("""COMPUTED_VALUE"""),8.1211920264E10)</f>
        <v>81211920264</v>
      </c>
      <c r="B2177" s="468">
        <f>IFERROR(__xludf.DUMMYFUNCTION("""COMPUTED_VALUE"""),8121.0)</f>
        <v>8121</v>
      </c>
      <c r="C2177" s="468">
        <f>IFERROR(__xludf.DUMMYFUNCTION("""COMPUTED_VALUE"""),19.0)</f>
        <v>19</v>
      </c>
      <c r="D2177" s="468">
        <f>IFERROR(__xludf.DUMMYFUNCTION("""COMPUTED_VALUE"""),2026.0)</f>
        <v>2026</v>
      </c>
      <c r="E2177" s="468">
        <f>IFERROR(__xludf.DUMMYFUNCTION("""COMPUTED_VALUE"""),4.0)</f>
        <v>4</v>
      </c>
      <c r="F2177" s="468" t="str">
        <f>IFERROR(__xludf.DUMMYFUNCTION("""COMPUTED_VALUE"""),"Abril")</f>
        <v>Abril</v>
      </c>
      <c r="G2177" s="468">
        <f>IFERROR(__xludf.DUMMYFUNCTION("""COMPUTED_VALUE"""),8.0E7)</f>
        <v>80000000</v>
      </c>
      <c r="H2177" s="468">
        <f>IFERROR(__xludf.DUMMYFUNCTION("""COMPUTED_VALUE"""),8.0E7)</f>
        <v>80000000</v>
      </c>
      <c r="I2177" s="468">
        <f>IFERROR(__xludf.DUMMYFUNCTION("""COMPUTED_VALUE"""),0.0)</f>
        <v>0</v>
      </c>
      <c r="J2177" s="468">
        <f>IFERROR(__xludf.DUMMYFUNCTION("""COMPUTED_VALUE"""),2.4225E7)</f>
        <v>24225000</v>
      </c>
      <c r="K2177" s="468">
        <f>IFERROR(__xludf.DUMMYFUNCTION("""COMPUTED_VALUE"""),8.0E7)</f>
        <v>80000000</v>
      </c>
      <c r="L2177" s="468">
        <f>IFERROR(__xludf.DUMMYFUNCTION("""COMPUTED_VALUE"""),0.0)</f>
        <v>0</v>
      </c>
      <c r="M2177" s="468">
        <f>IFERROR(__xludf.DUMMYFUNCTION("""COMPUTED_VALUE"""),2.4225E7)</f>
        <v>24225000</v>
      </c>
      <c r="N2177" s="468">
        <f>IFERROR(__xludf.DUMMYFUNCTION("""COMPUTED_VALUE"""),0.0)</f>
        <v>0</v>
      </c>
      <c r="O2177" s="468">
        <f>IFERROR(__xludf.DUMMYFUNCTION("""COMPUTED_VALUE"""),0.0)</f>
        <v>0</v>
      </c>
      <c r="P2177" s="468">
        <f>IFERROR(__xludf.DUMMYFUNCTION("""COMPUTED_VALUE"""),0.0)</f>
        <v>0</v>
      </c>
      <c r="Q2177" s="468"/>
      <c r="R2177" s="468"/>
      <c r="S2177" s="468"/>
      <c r="T2177" s="468"/>
      <c r="U2177" s="468"/>
      <c r="V2177" s="468"/>
      <c r="W2177" s="468"/>
      <c r="X2177" s="468"/>
      <c r="Y2177" s="468"/>
      <c r="Z2177" s="468"/>
      <c r="AA2177" s="468"/>
      <c r="AB2177" s="468"/>
      <c r="AC2177" s="468"/>
      <c r="AD2177" s="468"/>
      <c r="AE2177" s="468"/>
      <c r="AF2177" s="468"/>
      <c r="AG2177" s="468"/>
      <c r="AH2177" s="468"/>
      <c r="AI2177" s="468"/>
      <c r="AJ2177" s="468"/>
    </row>
    <row r="2178" ht="15.75" customHeight="1">
      <c r="A2178" s="468">
        <f>IFERROR(__xludf.DUMMYFUNCTION("""COMPUTED_VALUE"""),8.1211920265E10)</f>
        <v>81211920265</v>
      </c>
      <c r="B2178" s="468">
        <f>IFERROR(__xludf.DUMMYFUNCTION("""COMPUTED_VALUE"""),8121.0)</f>
        <v>8121</v>
      </c>
      <c r="C2178" s="468">
        <f>IFERROR(__xludf.DUMMYFUNCTION("""COMPUTED_VALUE"""),19.0)</f>
        <v>19</v>
      </c>
      <c r="D2178" s="468">
        <f>IFERROR(__xludf.DUMMYFUNCTION("""COMPUTED_VALUE"""),2026.0)</f>
        <v>2026</v>
      </c>
      <c r="E2178" s="468">
        <f>IFERROR(__xludf.DUMMYFUNCTION("""COMPUTED_VALUE"""),5.0)</f>
        <v>5</v>
      </c>
      <c r="F2178" s="468" t="str">
        <f>IFERROR(__xludf.DUMMYFUNCTION("""COMPUTED_VALUE"""),"Mayo")</f>
        <v>Mayo</v>
      </c>
      <c r="G2178" s="468">
        <f>IFERROR(__xludf.DUMMYFUNCTION("""COMPUTED_VALUE"""),0.0)</f>
        <v>0</v>
      </c>
      <c r="H2178" s="468">
        <f>IFERROR(__xludf.DUMMYFUNCTION("""COMPUTED_VALUE"""),0.0)</f>
        <v>0</v>
      </c>
      <c r="I2178" s="468">
        <f>IFERROR(__xludf.DUMMYFUNCTION("""COMPUTED_VALUE"""),0.0)</f>
        <v>0</v>
      </c>
      <c r="J2178" s="468">
        <f>IFERROR(__xludf.DUMMYFUNCTION("""COMPUTED_VALUE"""),2.4225E7)</f>
        <v>24225000</v>
      </c>
      <c r="K2178" s="468">
        <f>IFERROR(__xludf.DUMMYFUNCTION("""COMPUTED_VALUE"""),0.0)</f>
        <v>0</v>
      </c>
      <c r="L2178" s="468">
        <f>IFERROR(__xludf.DUMMYFUNCTION("""COMPUTED_VALUE"""),0.0)</f>
        <v>0</v>
      </c>
      <c r="M2178" s="468">
        <f>IFERROR(__xludf.DUMMYFUNCTION("""COMPUTED_VALUE"""),2.4225E7)</f>
        <v>24225000</v>
      </c>
      <c r="N2178" s="468">
        <f>IFERROR(__xludf.DUMMYFUNCTION("""COMPUTED_VALUE"""),0.0)</f>
        <v>0</v>
      </c>
      <c r="O2178" s="468">
        <f>IFERROR(__xludf.DUMMYFUNCTION("""COMPUTED_VALUE"""),0.0)</f>
        <v>0</v>
      </c>
      <c r="P2178" s="468">
        <f>IFERROR(__xludf.DUMMYFUNCTION("""COMPUTED_VALUE"""),0.0)</f>
        <v>0</v>
      </c>
      <c r="Q2178" s="468"/>
      <c r="R2178" s="468"/>
      <c r="S2178" s="468"/>
      <c r="T2178" s="468"/>
      <c r="U2178" s="468"/>
      <c r="V2178" s="468"/>
      <c r="W2178" s="468"/>
      <c r="X2178" s="468"/>
      <c r="Y2178" s="468"/>
      <c r="Z2178" s="468"/>
      <c r="AA2178" s="468"/>
      <c r="AB2178" s="468"/>
      <c r="AC2178" s="468"/>
      <c r="AD2178" s="468"/>
      <c r="AE2178" s="468"/>
      <c r="AF2178" s="468"/>
      <c r="AG2178" s="468"/>
      <c r="AH2178" s="468"/>
      <c r="AI2178" s="468"/>
      <c r="AJ2178" s="468"/>
    </row>
    <row r="2179" ht="15.75" customHeight="1">
      <c r="A2179" s="468">
        <f>IFERROR(__xludf.DUMMYFUNCTION("""COMPUTED_VALUE"""),8.1211920266E10)</f>
        <v>81211920266</v>
      </c>
      <c r="B2179" s="468">
        <f>IFERROR(__xludf.DUMMYFUNCTION("""COMPUTED_VALUE"""),8121.0)</f>
        <v>8121</v>
      </c>
      <c r="C2179" s="468">
        <f>IFERROR(__xludf.DUMMYFUNCTION("""COMPUTED_VALUE"""),19.0)</f>
        <v>19</v>
      </c>
      <c r="D2179" s="468">
        <f>IFERROR(__xludf.DUMMYFUNCTION("""COMPUTED_VALUE"""),2026.0)</f>
        <v>2026</v>
      </c>
      <c r="E2179" s="468">
        <f>IFERROR(__xludf.DUMMYFUNCTION("""COMPUTED_VALUE"""),6.0)</f>
        <v>6</v>
      </c>
      <c r="F2179" s="468" t="str">
        <f>IFERROR(__xludf.DUMMYFUNCTION("""COMPUTED_VALUE"""),"Junio")</f>
        <v>Junio</v>
      </c>
      <c r="G2179" s="468">
        <f>IFERROR(__xludf.DUMMYFUNCTION("""COMPUTED_VALUE"""),0.0)</f>
        <v>0</v>
      </c>
      <c r="H2179" s="468">
        <f>IFERROR(__xludf.DUMMYFUNCTION("""COMPUTED_VALUE"""),0.0)</f>
        <v>0</v>
      </c>
      <c r="I2179" s="468">
        <f>IFERROR(__xludf.DUMMYFUNCTION("""COMPUTED_VALUE"""),0.0)</f>
        <v>0</v>
      </c>
      <c r="J2179" s="468">
        <f>IFERROR(__xludf.DUMMYFUNCTION("""COMPUTED_VALUE"""),2.4225E7)</f>
        <v>24225000</v>
      </c>
      <c r="K2179" s="468">
        <f>IFERROR(__xludf.DUMMYFUNCTION("""COMPUTED_VALUE"""),0.0)</f>
        <v>0</v>
      </c>
      <c r="L2179" s="468">
        <f>IFERROR(__xludf.DUMMYFUNCTION("""COMPUTED_VALUE"""),0.0)</f>
        <v>0</v>
      </c>
      <c r="M2179" s="468">
        <f>IFERROR(__xludf.DUMMYFUNCTION("""COMPUTED_VALUE"""),2.4225E7)</f>
        <v>24225000</v>
      </c>
      <c r="N2179" s="468">
        <f>IFERROR(__xludf.DUMMYFUNCTION("""COMPUTED_VALUE"""),0.0)</f>
        <v>0</v>
      </c>
      <c r="O2179" s="468">
        <f>IFERROR(__xludf.DUMMYFUNCTION("""COMPUTED_VALUE"""),0.0)</f>
        <v>0</v>
      </c>
      <c r="P2179" s="468">
        <f>IFERROR(__xludf.DUMMYFUNCTION("""COMPUTED_VALUE"""),0.0)</f>
        <v>0</v>
      </c>
      <c r="Q2179" s="468"/>
      <c r="R2179" s="468"/>
      <c r="S2179" s="468"/>
      <c r="T2179" s="468"/>
      <c r="U2179" s="468"/>
      <c r="V2179" s="468"/>
      <c r="W2179" s="468"/>
      <c r="X2179" s="468"/>
      <c r="Y2179" s="468"/>
      <c r="Z2179" s="468"/>
      <c r="AA2179" s="468"/>
      <c r="AB2179" s="468"/>
      <c r="AC2179" s="468"/>
      <c r="AD2179" s="468"/>
      <c r="AE2179" s="468"/>
      <c r="AF2179" s="468"/>
      <c r="AG2179" s="468"/>
      <c r="AH2179" s="468"/>
      <c r="AI2179" s="468"/>
      <c r="AJ2179" s="468"/>
    </row>
    <row r="2180" ht="15.75" customHeight="1">
      <c r="A2180" s="468">
        <f>IFERROR(__xludf.DUMMYFUNCTION("""COMPUTED_VALUE"""),8.1211920267E10)</f>
        <v>81211920267</v>
      </c>
      <c r="B2180" s="468">
        <f>IFERROR(__xludf.DUMMYFUNCTION("""COMPUTED_VALUE"""),8121.0)</f>
        <v>8121</v>
      </c>
      <c r="C2180" s="468">
        <f>IFERROR(__xludf.DUMMYFUNCTION("""COMPUTED_VALUE"""),19.0)</f>
        <v>19</v>
      </c>
      <c r="D2180" s="468">
        <f>IFERROR(__xludf.DUMMYFUNCTION("""COMPUTED_VALUE"""),2026.0)</f>
        <v>2026</v>
      </c>
      <c r="E2180" s="468">
        <f>IFERROR(__xludf.DUMMYFUNCTION("""COMPUTED_VALUE"""),7.0)</f>
        <v>7</v>
      </c>
      <c r="F2180" s="468" t="str">
        <f>IFERROR(__xludf.DUMMYFUNCTION("""COMPUTED_VALUE"""),"Julio")</f>
        <v>Julio</v>
      </c>
      <c r="G2180" s="468">
        <f>IFERROR(__xludf.DUMMYFUNCTION("""COMPUTED_VALUE"""),0.0)</f>
        <v>0</v>
      </c>
      <c r="H2180" s="468">
        <f>IFERROR(__xludf.DUMMYFUNCTION("""COMPUTED_VALUE"""),0.0)</f>
        <v>0</v>
      </c>
      <c r="I2180" s="468">
        <f>IFERROR(__xludf.DUMMYFUNCTION("""COMPUTED_VALUE"""),0.0)</f>
        <v>0</v>
      </c>
      <c r="J2180" s="468">
        <f>IFERROR(__xludf.DUMMYFUNCTION("""COMPUTED_VALUE"""),4.9225E7)</f>
        <v>49225000</v>
      </c>
      <c r="K2180" s="468">
        <f>IFERROR(__xludf.DUMMYFUNCTION("""COMPUTED_VALUE"""),0.0)</f>
        <v>0</v>
      </c>
      <c r="L2180" s="468">
        <f>IFERROR(__xludf.DUMMYFUNCTION("""COMPUTED_VALUE"""),0.0)</f>
        <v>0</v>
      </c>
      <c r="M2180" s="468">
        <f>IFERROR(__xludf.DUMMYFUNCTION("""COMPUTED_VALUE"""),4.9225E7)</f>
        <v>49225000</v>
      </c>
      <c r="N2180" s="468">
        <f>IFERROR(__xludf.DUMMYFUNCTION("""COMPUTED_VALUE"""),0.0)</f>
        <v>0</v>
      </c>
      <c r="O2180" s="468">
        <f>IFERROR(__xludf.DUMMYFUNCTION("""COMPUTED_VALUE"""),0.0)</f>
        <v>0</v>
      </c>
      <c r="P2180" s="468">
        <f>IFERROR(__xludf.DUMMYFUNCTION("""COMPUTED_VALUE"""),0.0)</f>
        <v>0</v>
      </c>
      <c r="Q2180" s="468"/>
      <c r="R2180" s="468"/>
      <c r="S2180" s="468"/>
      <c r="T2180" s="468"/>
      <c r="U2180" s="468"/>
      <c r="V2180" s="468"/>
      <c r="W2180" s="468"/>
      <c r="X2180" s="468"/>
      <c r="Y2180" s="468"/>
      <c r="Z2180" s="468"/>
      <c r="AA2180" s="468"/>
      <c r="AB2180" s="468"/>
      <c r="AC2180" s="468"/>
      <c r="AD2180" s="468"/>
      <c r="AE2180" s="468"/>
      <c r="AF2180" s="468"/>
      <c r="AG2180" s="468"/>
      <c r="AH2180" s="468"/>
      <c r="AI2180" s="468"/>
      <c r="AJ2180" s="468"/>
    </row>
    <row r="2181" ht="15.75" customHeight="1">
      <c r="A2181" s="468">
        <f>IFERROR(__xludf.DUMMYFUNCTION("""COMPUTED_VALUE"""),8.1211920268E10)</f>
        <v>81211920268</v>
      </c>
      <c r="B2181" s="468">
        <f>IFERROR(__xludf.DUMMYFUNCTION("""COMPUTED_VALUE"""),8121.0)</f>
        <v>8121</v>
      </c>
      <c r="C2181" s="468">
        <f>IFERROR(__xludf.DUMMYFUNCTION("""COMPUTED_VALUE"""),19.0)</f>
        <v>19</v>
      </c>
      <c r="D2181" s="468">
        <f>IFERROR(__xludf.DUMMYFUNCTION("""COMPUTED_VALUE"""),2026.0)</f>
        <v>2026</v>
      </c>
      <c r="E2181" s="468">
        <f>IFERROR(__xludf.DUMMYFUNCTION("""COMPUTED_VALUE"""),8.0)</f>
        <v>8</v>
      </c>
      <c r="F2181" s="468" t="str">
        <f>IFERROR(__xludf.DUMMYFUNCTION("""COMPUTED_VALUE"""),"Agosto")</f>
        <v>Agosto</v>
      </c>
      <c r="G2181" s="468">
        <f>IFERROR(__xludf.DUMMYFUNCTION("""COMPUTED_VALUE"""),0.0)</f>
        <v>0</v>
      </c>
      <c r="H2181" s="468">
        <f>IFERROR(__xludf.DUMMYFUNCTION("""COMPUTED_VALUE"""),0.0)</f>
        <v>0</v>
      </c>
      <c r="I2181" s="468">
        <f>IFERROR(__xludf.DUMMYFUNCTION("""COMPUTED_VALUE"""),0.0)</f>
        <v>0</v>
      </c>
      <c r="J2181" s="468">
        <f>IFERROR(__xludf.DUMMYFUNCTION("""COMPUTED_VALUE"""),2.4225E7)</f>
        <v>24225000</v>
      </c>
      <c r="K2181" s="468">
        <f>IFERROR(__xludf.DUMMYFUNCTION("""COMPUTED_VALUE"""),0.0)</f>
        <v>0</v>
      </c>
      <c r="L2181" s="468">
        <f>IFERROR(__xludf.DUMMYFUNCTION("""COMPUTED_VALUE"""),0.0)</f>
        <v>0</v>
      </c>
      <c r="M2181" s="468">
        <f>IFERROR(__xludf.DUMMYFUNCTION("""COMPUTED_VALUE"""),2.4225E7)</f>
        <v>24225000</v>
      </c>
      <c r="N2181" s="468">
        <f>IFERROR(__xludf.DUMMYFUNCTION("""COMPUTED_VALUE"""),0.0)</f>
        <v>0</v>
      </c>
      <c r="O2181" s="468">
        <f>IFERROR(__xludf.DUMMYFUNCTION("""COMPUTED_VALUE"""),0.0)</f>
        <v>0</v>
      </c>
      <c r="P2181" s="468">
        <f>IFERROR(__xludf.DUMMYFUNCTION("""COMPUTED_VALUE"""),0.0)</f>
        <v>0</v>
      </c>
      <c r="Q2181" s="468"/>
      <c r="R2181" s="468"/>
      <c r="S2181" s="468"/>
      <c r="T2181" s="468"/>
      <c r="U2181" s="468"/>
      <c r="V2181" s="468"/>
      <c r="W2181" s="468"/>
      <c r="X2181" s="468"/>
      <c r="Y2181" s="468"/>
      <c r="Z2181" s="468"/>
      <c r="AA2181" s="468"/>
      <c r="AB2181" s="468"/>
      <c r="AC2181" s="468"/>
      <c r="AD2181" s="468"/>
      <c r="AE2181" s="468"/>
      <c r="AF2181" s="468"/>
      <c r="AG2181" s="468"/>
      <c r="AH2181" s="468"/>
      <c r="AI2181" s="468"/>
      <c r="AJ2181" s="468"/>
    </row>
    <row r="2182" ht="15.75" customHeight="1">
      <c r="A2182" s="468">
        <f>IFERROR(__xludf.DUMMYFUNCTION("""COMPUTED_VALUE"""),8.1211920269E10)</f>
        <v>81211920269</v>
      </c>
      <c r="B2182" s="468">
        <f>IFERROR(__xludf.DUMMYFUNCTION("""COMPUTED_VALUE"""),8121.0)</f>
        <v>8121</v>
      </c>
      <c r="C2182" s="468">
        <f>IFERROR(__xludf.DUMMYFUNCTION("""COMPUTED_VALUE"""),19.0)</f>
        <v>19</v>
      </c>
      <c r="D2182" s="468">
        <f>IFERROR(__xludf.DUMMYFUNCTION("""COMPUTED_VALUE"""),2026.0)</f>
        <v>2026</v>
      </c>
      <c r="E2182" s="468">
        <f>IFERROR(__xludf.DUMMYFUNCTION("""COMPUTED_VALUE"""),9.0)</f>
        <v>9</v>
      </c>
      <c r="F2182" s="468" t="str">
        <f>IFERROR(__xludf.DUMMYFUNCTION("""COMPUTED_VALUE"""),"Septiembre")</f>
        <v>Septiembre</v>
      </c>
      <c r="G2182" s="468">
        <f>IFERROR(__xludf.DUMMYFUNCTION("""COMPUTED_VALUE"""),0.0)</f>
        <v>0</v>
      </c>
      <c r="H2182" s="468">
        <f>IFERROR(__xludf.DUMMYFUNCTION("""COMPUTED_VALUE"""),0.0)</f>
        <v>0</v>
      </c>
      <c r="I2182" s="468">
        <f>IFERROR(__xludf.DUMMYFUNCTION("""COMPUTED_VALUE"""),0.0)</f>
        <v>0</v>
      </c>
      <c r="J2182" s="468">
        <f>IFERROR(__xludf.DUMMYFUNCTION("""COMPUTED_VALUE"""),2.4225E7)</f>
        <v>24225000</v>
      </c>
      <c r="K2182" s="468">
        <f>IFERROR(__xludf.DUMMYFUNCTION("""COMPUTED_VALUE"""),0.0)</f>
        <v>0</v>
      </c>
      <c r="L2182" s="468">
        <f>IFERROR(__xludf.DUMMYFUNCTION("""COMPUTED_VALUE"""),0.0)</f>
        <v>0</v>
      </c>
      <c r="M2182" s="468">
        <f>IFERROR(__xludf.DUMMYFUNCTION("""COMPUTED_VALUE"""),2.4225E7)</f>
        <v>24225000</v>
      </c>
      <c r="N2182" s="468">
        <f>IFERROR(__xludf.DUMMYFUNCTION("""COMPUTED_VALUE"""),0.0)</f>
        <v>0</v>
      </c>
      <c r="O2182" s="468">
        <f>IFERROR(__xludf.DUMMYFUNCTION("""COMPUTED_VALUE"""),0.0)</f>
        <v>0</v>
      </c>
      <c r="P2182" s="468">
        <f>IFERROR(__xludf.DUMMYFUNCTION("""COMPUTED_VALUE"""),0.0)</f>
        <v>0</v>
      </c>
      <c r="Q2182" s="468"/>
      <c r="R2182" s="468"/>
      <c r="S2182" s="468"/>
      <c r="T2182" s="468"/>
      <c r="U2182" s="468"/>
      <c r="V2182" s="468"/>
      <c r="W2182" s="468"/>
      <c r="X2182" s="468"/>
      <c r="Y2182" s="468"/>
      <c r="Z2182" s="468"/>
      <c r="AA2182" s="468"/>
      <c r="AB2182" s="468"/>
      <c r="AC2182" s="468"/>
      <c r="AD2182" s="468"/>
      <c r="AE2182" s="468"/>
      <c r="AF2182" s="468"/>
      <c r="AG2182" s="468"/>
      <c r="AH2182" s="468"/>
      <c r="AI2182" s="468"/>
      <c r="AJ2182" s="468"/>
    </row>
    <row r="2183" ht="15.75" customHeight="1">
      <c r="A2183" s="468">
        <f>IFERROR(__xludf.DUMMYFUNCTION("""COMPUTED_VALUE"""),8.1211920261E11)</f>
        <v>812119202610</v>
      </c>
      <c r="B2183" s="468">
        <f>IFERROR(__xludf.DUMMYFUNCTION("""COMPUTED_VALUE"""),8121.0)</f>
        <v>8121</v>
      </c>
      <c r="C2183" s="468">
        <f>IFERROR(__xludf.DUMMYFUNCTION("""COMPUTED_VALUE"""),19.0)</f>
        <v>19</v>
      </c>
      <c r="D2183" s="468">
        <f>IFERROR(__xludf.DUMMYFUNCTION("""COMPUTED_VALUE"""),2026.0)</f>
        <v>2026</v>
      </c>
      <c r="E2183" s="468">
        <f>IFERROR(__xludf.DUMMYFUNCTION("""COMPUTED_VALUE"""),10.0)</f>
        <v>10</v>
      </c>
      <c r="F2183" s="468" t="str">
        <f>IFERROR(__xludf.DUMMYFUNCTION("""COMPUTED_VALUE"""),"Octubre")</f>
        <v>Octubre</v>
      </c>
      <c r="G2183" s="468">
        <f>IFERROR(__xludf.DUMMYFUNCTION("""COMPUTED_VALUE"""),0.0)</f>
        <v>0</v>
      </c>
      <c r="H2183" s="468">
        <f>IFERROR(__xludf.DUMMYFUNCTION("""COMPUTED_VALUE"""),0.0)</f>
        <v>0</v>
      </c>
      <c r="I2183" s="468">
        <f>IFERROR(__xludf.DUMMYFUNCTION("""COMPUTED_VALUE"""),0.0)</f>
        <v>0</v>
      </c>
      <c r="J2183" s="468">
        <f>IFERROR(__xludf.DUMMYFUNCTION("""COMPUTED_VALUE"""),4.9225E7)</f>
        <v>49225000</v>
      </c>
      <c r="K2183" s="468">
        <f>IFERROR(__xludf.DUMMYFUNCTION("""COMPUTED_VALUE"""),0.0)</f>
        <v>0</v>
      </c>
      <c r="L2183" s="468">
        <f>IFERROR(__xludf.DUMMYFUNCTION("""COMPUTED_VALUE"""),0.0)</f>
        <v>0</v>
      </c>
      <c r="M2183" s="468">
        <f>IFERROR(__xludf.DUMMYFUNCTION("""COMPUTED_VALUE"""),4.9225E7)</f>
        <v>49225000</v>
      </c>
      <c r="N2183" s="468">
        <f>IFERROR(__xludf.DUMMYFUNCTION("""COMPUTED_VALUE"""),0.0)</f>
        <v>0</v>
      </c>
      <c r="O2183" s="468">
        <f>IFERROR(__xludf.DUMMYFUNCTION("""COMPUTED_VALUE"""),0.0)</f>
        <v>0</v>
      </c>
      <c r="P2183" s="468">
        <f>IFERROR(__xludf.DUMMYFUNCTION("""COMPUTED_VALUE"""),0.0)</f>
        <v>0</v>
      </c>
      <c r="Q2183" s="468"/>
      <c r="R2183" s="468"/>
      <c r="S2183" s="468"/>
      <c r="T2183" s="468"/>
      <c r="U2183" s="468"/>
      <c r="V2183" s="468"/>
      <c r="W2183" s="468"/>
      <c r="X2183" s="468"/>
      <c r="Y2183" s="468"/>
      <c r="Z2183" s="468"/>
      <c r="AA2183" s="468"/>
      <c r="AB2183" s="468"/>
      <c r="AC2183" s="468"/>
      <c r="AD2183" s="468"/>
      <c r="AE2183" s="468"/>
      <c r="AF2183" s="468"/>
      <c r="AG2183" s="468"/>
      <c r="AH2183" s="468"/>
      <c r="AI2183" s="468"/>
      <c r="AJ2183" s="468"/>
    </row>
    <row r="2184" ht="15.75" customHeight="1">
      <c r="A2184" s="468">
        <f>IFERROR(__xludf.DUMMYFUNCTION("""COMPUTED_VALUE"""),8.12119202611E11)</f>
        <v>812119202611</v>
      </c>
      <c r="B2184" s="468">
        <f>IFERROR(__xludf.DUMMYFUNCTION("""COMPUTED_VALUE"""),8121.0)</f>
        <v>8121</v>
      </c>
      <c r="C2184" s="468">
        <f>IFERROR(__xludf.DUMMYFUNCTION("""COMPUTED_VALUE"""),19.0)</f>
        <v>19</v>
      </c>
      <c r="D2184" s="468">
        <f>IFERROR(__xludf.DUMMYFUNCTION("""COMPUTED_VALUE"""),2026.0)</f>
        <v>2026</v>
      </c>
      <c r="E2184" s="468">
        <f>IFERROR(__xludf.DUMMYFUNCTION("""COMPUTED_VALUE"""),11.0)</f>
        <v>11</v>
      </c>
      <c r="F2184" s="468" t="str">
        <f>IFERROR(__xludf.DUMMYFUNCTION("""COMPUTED_VALUE"""),"Noviembre")</f>
        <v>Noviembre</v>
      </c>
      <c r="G2184" s="468">
        <f>IFERROR(__xludf.DUMMYFUNCTION("""COMPUTED_VALUE"""),0.0)</f>
        <v>0</v>
      </c>
      <c r="H2184" s="468">
        <f>IFERROR(__xludf.DUMMYFUNCTION("""COMPUTED_VALUE"""),0.0)</f>
        <v>0</v>
      </c>
      <c r="I2184" s="468">
        <f>IFERROR(__xludf.DUMMYFUNCTION("""COMPUTED_VALUE"""),0.0)</f>
        <v>0</v>
      </c>
      <c r="J2184" s="468">
        <f>IFERROR(__xludf.DUMMYFUNCTION("""COMPUTED_VALUE"""),2.4225E7)</f>
        <v>24225000</v>
      </c>
      <c r="K2184" s="468">
        <f>IFERROR(__xludf.DUMMYFUNCTION("""COMPUTED_VALUE"""),0.0)</f>
        <v>0</v>
      </c>
      <c r="L2184" s="468">
        <f>IFERROR(__xludf.DUMMYFUNCTION("""COMPUTED_VALUE"""),0.0)</f>
        <v>0</v>
      </c>
      <c r="M2184" s="468">
        <f>IFERROR(__xludf.DUMMYFUNCTION("""COMPUTED_VALUE"""),2.4225E7)</f>
        <v>24225000</v>
      </c>
      <c r="N2184" s="468">
        <f>IFERROR(__xludf.DUMMYFUNCTION("""COMPUTED_VALUE"""),0.0)</f>
        <v>0</v>
      </c>
      <c r="O2184" s="468">
        <f>IFERROR(__xludf.DUMMYFUNCTION("""COMPUTED_VALUE"""),0.0)</f>
        <v>0</v>
      </c>
      <c r="P2184" s="468">
        <f>IFERROR(__xludf.DUMMYFUNCTION("""COMPUTED_VALUE"""),0.0)</f>
        <v>0</v>
      </c>
      <c r="Q2184" s="468"/>
      <c r="R2184" s="468"/>
      <c r="S2184" s="468"/>
      <c r="T2184" s="468"/>
      <c r="U2184" s="468"/>
      <c r="V2184" s="468"/>
      <c r="W2184" s="468"/>
      <c r="X2184" s="468"/>
      <c r="Y2184" s="468"/>
      <c r="Z2184" s="468"/>
      <c r="AA2184" s="468"/>
      <c r="AB2184" s="468"/>
      <c r="AC2184" s="468"/>
      <c r="AD2184" s="468"/>
      <c r="AE2184" s="468"/>
      <c r="AF2184" s="468"/>
      <c r="AG2184" s="468"/>
      <c r="AH2184" s="468"/>
      <c r="AI2184" s="468"/>
      <c r="AJ2184" s="468"/>
    </row>
    <row r="2185" ht="15.75" customHeight="1">
      <c r="A2185" s="468">
        <f>IFERROR(__xludf.DUMMYFUNCTION("""COMPUTED_VALUE"""),8.12119202612E11)</f>
        <v>812119202612</v>
      </c>
      <c r="B2185" s="468">
        <f>IFERROR(__xludf.DUMMYFUNCTION("""COMPUTED_VALUE"""),8121.0)</f>
        <v>8121</v>
      </c>
      <c r="C2185" s="468">
        <f>IFERROR(__xludf.DUMMYFUNCTION("""COMPUTED_VALUE"""),19.0)</f>
        <v>19</v>
      </c>
      <c r="D2185" s="468">
        <f>IFERROR(__xludf.DUMMYFUNCTION("""COMPUTED_VALUE"""),2026.0)</f>
        <v>2026</v>
      </c>
      <c r="E2185" s="468">
        <f>IFERROR(__xludf.DUMMYFUNCTION("""COMPUTED_VALUE"""),12.0)</f>
        <v>12</v>
      </c>
      <c r="F2185" s="468" t="str">
        <f>IFERROR(__xludf.DUMMYFUNCTION("""COMPUTED_VALUE"""),"Diciembre")</f>
        <v>Diciembre</v>
      </c>
      <c r="G2185" s="468">
        <f>IFERROR(__xludf.DUMMYFUNCTION("""COMPUTED_VALUE"""),0.0)</f>
        <v>0</v>
      </c>
      <c r="H2185" s="468">
        <f>IFERROR(__xludf.DUMMYFUNCTION("""COMPUTED_VALUE"""),0.0)</f>
        <v>0</v>
      </c>
      <c r="I2185" s="468">
        <f>IFERROR(__xludf.DUMMYFUNCTION("""COMPUTED_VALUE"""),0.0)</f>
        <v>0</v>
      </c>
      <c r="J2185" s="468">
        <f>IFERROR(__xludf.DUMMYFUNCTION("""COMPUTED_VALUE"""),6.15662E7)</f>
        <v>61566200</v>
      </c>
      <c r="K2185" s="468">
        <f>IFERROR(__xludf.DUMMYFUNCTION("""COMPUTED_VALUE"""),0.0)</f>
        <v>0</v>
      </c>
      <c r="L2185" s="468">
        <f>IFERROR(__xludf.DUMMYFUNCTION("""COMPUTED_VALUE"""),0.0)</f>
        <v>0</v>
      </c>
      <c r="M2185" s="468">
        <f>IFERROR(__xludf.DUMMYFUNCTION("""COMPUTED_VALUE"""),6.15662E7)</f>
        <v>61566200</v>
      </c>
      <c r="N2185" s="468">
        <f>IFERROR(__xludf.DUMMYFUNCTION("""COMPUTED_VALUE"""),0.0)</f>
        <v>0</v>
      </c>
      <c r="O2185" s="468">
        <f>IFERROR(__xludf.DUMMYFUNCTION("""COMPUTED_VALUE"""),0.0)</f>
        <v>0</v>
      </c>
      <c r="P2185" s="468">
        <f>IFERROR(__xludf.DUMMYFUNCTION("""COMPUTED_VALUE"""),0.0)</f>
        <v>0</v>
      </c>
      <c r="Q2185" s="468"/>
      <c r="R2185" s="468"/>
      <c r="S2185" s="468"/>
      <c r="T2185" s="468"/>
      <c r="U2185" s="468"/>
      <c r="V2185" s="468"/>
      <c r="W2185" s="468"/>
      <c r="X2185" s="468"/>
      <c r="Y2185" s="468"/>
      <c r="Z2185" s="468"/>
      <c r="AA2185" s="468"/>
      <c r="AB2185" s="468"/>
      <c r="AC2185" s="468"/>
      <c r="AD2185" s="468"/>
      <c r="AE2185" s="468"/>
      <c r="AF2185" s="468"/>
      <c r="AG2185" s="468"/>
      <c r="AH2185" s="468"/>
      <c r="AI2185" s="468"/>
      <c r="AJ2185" s="468"/>
    </row>
    <row r="2186" ht="15.75" customHeight="1">
      <c r="A2186" s="468">
        <f>IFERROR(__xludf.DUMMYFUNCTION("""COMPUTED_VALUE"""),8.007120261E9)</f>
        <v>8007120261</v>
      </c>
      <c r="B2186" s="468">
        <f>IFERROR(__xludf.DUMMYFUNCTION("""COMPUTED_VALUE"""),8007.0)</f>
        <v>8007</v>
      </c>
      <c r="C2186" s="468">
        <f>IFERROR(__xludf.DUMMYFUNCTION("""COMPUTED_VALUE"""),1.0)</f>
        <v>1</v>
      </c>
      <c r="D2186" s="468">
        <f>IFERROR(__xludf.DUMMYFUNCTION("""COMPUTED_VALUE"""),2026.0)</f>
        <v>2026</v>
      </c>
      <c r="E2186" s="468">
        <f>IFERROR(__xludf.DUMMYFUNCTION("""COMPUTED_VALUE"""),1.0)</f>
        <v>1</v>
      </c>
      <c r="F2186" s="468" t="str">
        <f>IFERROR(__xludf.DUMMYFUNCTION("""COMPUTED_VALUE"""),"Enero")</f>
        <v>Enero</v>
      </c>
      <c r="G2186" s="468">
        <f>IFERROR(__xludf.DUMMYFUNCTION("""COMPUTED_VALUE"""),1.0108E9)</f>
        <v>1010800000</v>
      </c>
      <c r="H2186" s="468">
        <f>IFERROR(__xludf.DUMMYFUNCTION("""COMPUTED_VALUE"""),1.0108E9)</f>
        <v>1010800000</v>
      </c>
      <c r="I2186" s="468">
        <f>IFERROR(__xludf.DUMMYFUNCTION("""COMPUTED_VALUE"""),0.0)</f>
        <v>0</v>
      </c>
      <c r="J2186" s="468">
        <f>IFERROR(__xludf.DUMMYFUNCTION("""COMPUTED_VALUE"""),0.0)</f>
        <v>0</v>
      </c>
      <c r="K2186" s="468">
        <f>IFERROR(__xludf.DUMMYFUNCTION("""COMPUTED_VALUE"""),1.0108E9)</f>
        <v>1010800000</v>
      </c>
      <c r="L2186" s="468">
        <f>IFERROR(__xludf.DUMMYFUNCTION("""COMPUTED_VALUE"""),1.170127E9)</f>
        <v>1170127000</v>
      </c>
      <c r="M2186" s="468">
        <f>IFERROR(__xludf.DUMMYFUNCTION("""COMPUTED_VALUE"""),0.0)</f>
        <v>0</v>
      </c>
      <c r="N2186" s="468">
        <f>IFERROR(__xludf.DUMMYFUNCTION("""COMPUTED_VALUE"""),0.0)</f>
        <v>0</v>
      </c>
      <c r="O2186" s="468">
        <f>IFERROR(__xludf.DUMMYFUNCTION("""COMPUTED_VALUE"""),0.0)</f>
        <v>0</v>
      </c>
      <c r="P2186" s="468">
        <f>IFERROR(__xludf.DUMMYFUNCTION("""COMPUTED_VALUE"""),1439333.0)</f>
        <v>1439333</v>
      </c>
      <c r="Q2186" s="468"/>
      <c r="R2186" s="468"/>
      <c r="S2186" s="468"/>
      <c r="T2186" s="468"/>
      <c r="U2186" s="468"/>
      <c r="V2186" s="468"/>
      <c r="W2186" s="468"/>
      <c r="X2186" s="468"/>
      <c r="Y2186" s="468"/>
      <c r="Z2186" s="468"/>
      <c r="AA2186" s="468"/>
      <c r="AB2186" s="468"/>
      <c r="AC2186" s="468"/>
      <c r="AD2186" s="468"/>
      <c r="AE2186" s="468"/>
      <c r="AF2186" s="468"/>
      <c r="AG2186" s="468"/>
      <c r="AH2186" s="468"/>
      <c r="AI2186" s="468"/>
      <c r="AJ2186" s="468"/>
    </row>
    <row r="2187" ht="15.75" customHeight="1">
      <c r="A2187" s="468">
        <f>IFERROR(__xludf.DUMMYFUNCTION("""COMPUTED_VALUE"""),8.007120262E9)</f>
        <v>8007120262</v>
      </c>
      <c r="B2187" s="468">
        <f>IFERROR(__xludf.DUMMYFUNCTION("""COMPUTED_VALUE"""),8007.0)</f>
        <v>8007</v>
      </c>
      <c r="C2187" s="468">
        <f>IFERROR(__xludf.DUMMYFUNCTION("""COMPUTED_VALUE"""),1.0)</f>
        <v>1</v>
      </c>
      <c r="D2187" s="468">
        <f>IFERROR(__xludf.DUMMYFUNCTION("""COMPUTED_VALUE"""),2026.0)</f>
        <v>2026</v>
      </c>
      <c r="E2187" s="468">
        <f>IFERROR(__xludf.DUMMYFUNCTION("""COMPUTED_VALUE"""),2.0)</f>
        <v>2</v>
      </c>
      <c r="F2187" s="468" t="str">
        <f>IFERROR(__xludf.DUMMYFUNCTION("""COMPUTED_VALUE"""),"Febrero")</f>
        <v>Febrero</v>
      </c>
      <c r="G2187" s="468">
        <f>IFERROR(__xludf.DUMMYFUNCTION("""COMPUTED_VALUE"""),4.42746E7)</f>
        <v>44274600</v>
      </c>
      <c r="H2187" s="468">
        <f>IFERROR(__xludf.DUMMYFUNCTION("""COMPUTED_VALUE"""),0.0)</f>
        <v>0</v>
      </c>
      <c r="I2187" s="468">
        <f>IFERROR(__xludf.DUMMYFUNCTION("""COMPUTED_VALUE"""),4.42746E7)</f>
        <v>44274600</v>
      </c>
      <c r="J2187" s="468">
        <f>IFERROR(__xludf.DUMMYFUNCTION("""COMPUTED_VALUE"""),4.8398E7)</f>
        <v>48398000</v>
      </c>
      <c r="K2187" s="468">
        <f>IFERROR(__xludf.DUMMYFUNCTION("""COMPUTED_VALUE"""),0.0)</f>
        <v>0</v>
      </c>
      <c r="L2187" s="468">
        <f>IFERROR(__xludf.DUMMYFUNCTION("""COMPUTED_VALUE"""),0.0)</f>
        <v>0</v>
      </c>
      <c r="M2187" s="468">
        <f>IFERROR(__xludf.DUMMYFUNCTION("""COMPUTED_VALUE"""),4.8398E7)</f>
        <v>48398000</v>
      </c>
      <c r="N2187" s="468">
        <f>IFERROR(__xludf.DUMMYFUNCTION("""COMPUTED_VALUE"""),1.8082101E7)</f>
        <v>18082101</v>
      </c>
      <c r="O2187" s="468">
        <f>IFERROR(__xludf.DUMMYFUNCTION("""COMPUTED_VALUE"""),4.42746E7)</f>
        <v>44274600</v>
      </c>
      <c r="P2187" s="468">
        <f>IFERROR(__xludf.DUMMYFUNCTION("""COMPUTED_VALUE"""),2.3210233E7)</f>
        <v>23210233</v>
      </c>
      <c r="Q2187" s="468"/>
      <c r="R2187" s="468"/>
      <c r="S2187" s="468"/>
      <c r="T2187" s="468"/>
      <c r="U2187" s="468"/>
      <c r="V2187" s="468"/>
      <c r="W2187" s="468"/>
      <c r="X2187" s="468"/>
      <c r="Y2187" s="468"/>
      <c r="Z2187" s="468"/>
      <c r="AA2187" s="468"/>
      <c r="AB2187" s="468"/>
      <c r="AC2187" s="468"/>
      <c r="AD2187" s="468"/>
      <c r="AE2187" s="468"/>
      <c r="AF2187" s="468"/>
      <c r="AG2187" s="468"/>
      <c r="AH2187" s="468"/>
      <c r="AI2187" s="468"/>
      <c r="AJ2187" s="468"/>
    </row>
    <row r="2188" ht="15.75" customHeight="1">
      <c r="A2188" s="468">
        <f>IFERROR(__xludf.DUMMYFUNCTION("""COMPUTED_VALUE"""),8.007120263E9)</f>
        <v>8007120263</v>
      </c>
      <c r="B2188" s="468">
        <f>IFERROR(__xludf.DUMMYFUNCTION("""COMPUTED_VALUE"""),8007.0)</f>
        <v>8007</v>
      </c>
      <c r="C2188" s="468">
        <f>IFERROR(__xludf.DUMMYFUNCTION("""COMPUTED_VALUE"""),1.0)</f>
        <v>1</v>
      </c>
      <c r="D2188" s="468">
        <f>IFERROR(__xludf.DUMMYFUNCTION("""COMPUTED_VALUE"""),2026.0)</f>
        <v>2026</v>
      </c>
      <c r="E2188" s="468">
        <f>IFERROR(__xludf.DUMMYFUNCTION("""COMPUTED_VALUE"""),3.0)</f>
        <v>3</v>
      </c>
      <c r="F2188" s="468" t="str">
        <f>IFERROR(__xludf.DUMMYFUNCTION("""COMPUTED_VALUE"""),"Marzo")</f>
        <v>Marzo</v>
      </c>
      <c r="G2188" s="468">
        <f>IFERROR(__xludf.DUMMYFUNCTION("""COMPUTED_VALUE"""),9.9282337E7)</f>
        <v>99282337</v>
      </c>
      <c r="H2188" s="468">
        <f>IFERROR(__xludf.DUMMYFUNCTION("""COMPUTED_VALUE"""),0.0)</f>
        <v>0</v>
      </c>
      <c r="I2188" s="468">
        <f>IFERROR(__xludf.DUMMYFUNCTION("""COMPUTED_VALUE"""),9.9282337E7)</f>
        <v>99282337</v>
      </c>
      <c r="J2188" s="468">
        <f>IFERROR(__xludf.DUMMYFUNCTION("""COMPUTED_VALUE"""),1.09499E8)</f>
        <v>109499000</v>
      </c>
      <c r="K2188" s="468">
        <f>IFERROR(__xludf.DUMMYFUNCTION("""COMPUTED_VALUE"""),0.0)</f>
        <v>0</v>
      </c>
      <c r="L2188" s="468">
        <f>IFERROR(__xludf.DUMMYFUNCTION("""COMPUTED_VALUE"""),0.0)</f>
        <v>0</v>
      </c>
      <c r="M2188" s="468">
        <f>IFERROR(__xludf.DUMMYFUNCTION("""COMPUTED_VALUE"""),1.09499E8)</f>
        <v>109499000</v>
      </c>
      <c r="N2188" s="468">
        <f>IFERROR(__xludf.DUMMYFUNCTION("""COMPUTED_VALUE"""),0.0)</f>
        <v>0</v>
      </c>
      <c r="O2188" s="468">
        <f>IFERROR(__xludf.DUMMYFUNCTION("""COMPUTED_VALUE"""),9.9282337E7)</f>
        <v>99282337</v>
      </c>
      <c r="P2188" s="468">
        <f>IFERROR(__xludf.DUMMYFUNCTION("""COMPUTED_VALUE"""),0.0)</f>
        <v>0</v>
      </c>
      <c r="Q2188" s="468"/>
      <c r="R2188" s="468"/>
      <c r="S2188" s="468"/>
      <c r="T2188" s="468"/>
      <c r="U2188" s="468"/>
      <c r="V2188" s="468"/>
      <c r="W2188" s="468"/>
      <c r="X2188" s="468"/>
      <c r="Y2188" s="468"/>
      <c r="Z2188" s="468"/>
      <c r="AA2188" s="468"/>
      <c r="AB2188" s="468"/>
      <c r="AC2188" s="468"/>
      <c r="AD2188" s="468"/>
      <c r="AE2188" s="468"/>
      <c r="AF2188" s="468"/>
      <c r="AG2188" s="468"/>
      <c r="AH2188" s="468"/>
      <c r="AI2188" s="468"/>
      <c r="AJ2188" s="468"/>
    </row>
    <row r="2189" ht="15.75" customHeight="1">
      <c r="A2189" s="468">
        <f>IFERROR(__xludf.DUMMYFUNCTION("""COMPUTED_VALUE"""),8.007120264E9)</f>
        <v>8007120264</v>
      </c>
      <c r="B2189" s="468">
        <f>IFERROR(__xludf.DUMMYFUNCTION("""COMPUTED_VALUE"""),8007.0)</f>
        <v>8007</v>
      </c>
      <c r="C2189" s="468">
        <f>IFERROR(__xludf.DUMMYFUNCTION("""COMPUTED_VALUE"""),1.0)</f>
        <v>1</v>
      </c>
      <c r="D2189" s="468">
        <f>IFERROR(__xludf.DUMMYFUNCTION("""COMPUTED_VALUE"""),2026.0)</f>
        <v>2026</v>
      </c>
      <c r="E2189" s="468">
        <f>IFERROR(__xludf.DUMMYFUNCTION("""COMPUTED_VALUE"""),4.0)</f>
        <v>4</v>
      </c>
      <c r="F2189" s="468" t="str">
        <f>IFERROR(__xludf.DUMMYFUNCTION("""COMPUTED_VALUE"""),"Abril")</f>
        <v>Abril</v>
      </c>
      <c r="G2189" s="468">
        <f>IFERROR(__xludf.DUMMYFUNCTION("""COMPUTED_VALUE"""),0.0)</f>
        <v>0</v>
      </c>
      <c r="H2189" s="468">
        <f>IFERROR(__xludf.DUMMYFUNCTION("""COMPUTED_VALUE"""),0.0)</f>
        <v>0</v>
      </c>
      <c r="I2189" s="468">
        <f>IFERROR(__xludf.DUMMYFUNCTION("""COMPUTED_VALUE"""),0.0)</f>
        <v>0</v>
      </c>
      <c r="J2189" s="468">
        <f>IFERROR(__xludf.DUMMYFUNCTION("""COMPUTED_VALUE"""),1.11499E8)</f>
        <v>111499000</v>
      </c>
      <c r="K2189" s="468">
        <f>IFERROR(__xludf.DUMMYFUNCTION("""COMPUTED_VALUE"""),0.0)</f>
        <v>0</v>
      </c>
      <c r="L2189" s="468">
        <f>IFERROR(__xludf.DUMMYFUNCTION("""COMPUTED_VALUE"""),0.0)</f>
        <v>0</v>
      </c>
      <c r="M2189" s="468">
        <f>IFERROR(__xludf.DUMMYFUNCTION("""COMPUTED_VALUE"""),1.11499E8)</f>
        <v>111499000</v>
      </c>
      <c r="N2189" s="468">
        <f>IFERROR(__xludf.DUMMYFUNCTION("""COMPUTED_VALUE"""),0.0)</f>
        <v>0</v>
      </c>
      <c r="O2189" s="468">
        <f>IFERROR(__xludf.DUMMYFUNCTION("""COMPUTED_VALUE"""),0.0)</f>
        <v>0</v>
      </c>
      <c r="P2189" s="468">
        <f>IFERROR(__xludf.DUMMYFUNCTION("""COMPUTED_VALUE"""),0.0)</f>
        <v>0</v>
      </c>
      <c r="Q2189" s="468"/>
      <c r="R2189" s="468"/>
      <c r="S2189" s="468"/>
      <c r="T2189" s="468"/>
      <c r="U2189" s="468"/>
      <c r="V2189" s="468"/>
      <c r="W2189" s="468"/>
      <c r="X2189" s="468"/>
      <c r="Y2189" s="468"/>
      <c r="Z2189" s="468"/>
      <c r="AA2189" s="468"/>
      <c r="AB2189" s="468"/>
      <c r="AC2189" s="468"/>
      <c r="AD2189" s="468"/>
      <c r="AE2189" s="468"/>
      <c r="AF2189" s="468"/>
      <c r="AG2189" s="468"/>
      <c r="AH2189" s="468"/>
      <c r="AI2189" s="468"/>
      <c r="AJ2189" s="468"/>
    </row>
    <row r="2190" ht="15.75" customHeight="1">
      <c r="A2190" s="468">
        <f>IFERROR(__xludf.DUMMYFUNCTION("""COMPUTED_VALUE"""),8.007120265E9)</f>
        <v>8007120265</v>
      </c>
      <c r="B2190" s="468">
        <f>IFERROR(__xludf.DUMMYFUNCTION("""COMPUTED_VALUE"""),8007.0)</f>
        <v>8007</v>
      </c>
      <c r="C2190" s="468">
        <f>IFERROR(__xludf.DUMMYFUNCTION("""COMPUTED_VALUE"""),1.0)</f>
        <v>1</v>
      </c>
      <c r="D2190" s="468">
        <f>IFERROR(__xludf.DUMMYFUNCTION("""COMPUTED_VALUE"""),2026.0)</f>
        <v>2026</v>
      </c>
      <c r="E2190" s="468">
        <f>IFERROR(__xludf.DUMMYFUNCTION("""COMPUTED_VALUE"""),5.0)</f>
        <v>5</v>
      </c>
      <c r="F2190" s="468" t="str">
        <f>IFERROR(__xludf.DUMMYFUNCTION("""COMPUTED_VALUE"""),"Mayo")</f>
        <v>Mayo</v>
      </c>
      <c r="G2190" s="468">
        <f>IFERROR(__xludf.DUMMYFUNCTION("""COMPUTED_VALUE"""),1.68E8)</f>
        <v>168000000</v>
      </c>
      <c r="H2190" s="468">
        <f>IFERROR(__xludf.DUMMYFUNCTION("""COMPUTED_VALUE"""),1.68E8)</f>
        <v>168000000</v>
      </c>
      <c r="I2190" s="468">
        <f>IFERROR(__xludf.DUMMYFUNCTION("""COMPUTED_VALUE"""),0.0)</f>
        <v>0</v>
      </c>
      <c r="J2190" s="468">
        <f>IFERROR(__xludf.DUMMYFUNCTION("""COMPUTED_VALUE"""),1.11499E8)</f>
        <v>111499000</v>
      </c>
      <c r="K2190" s="468">
        <f>IFERROR(__xludf.DUMMYFUNCTION("""COMPUTED_VALUE"""),1.68E8)</f>
        <v>168000000</v>
      </c>
      <c r="L2190" s="468">
        <f>IFERROR(__xludf.DUMMYFUNCTION("""COMPUTED_VALUE"""),0.0)</f>
        <v>0</v>
      </c>
      <c r="M2190" s="468">
        <f>IFERROR(__xludf.DUMMYFUNCTION("""COMPUTED_VALUE"""),1.11499E8)</f>
        <v>111499000</v>
      </c>
      <c r="N2190" s="468">
        <f>IFERROR(__xludf.DUMMYFUNCTION("""COMPUTED_VALUE"""),0.0)</f>
        <v>0</v>
      </c>
      <c r="O2190" s="468">
        <f>IFERROR(__xludf.DUMMYFUNCTION("""COMPUTED_VALUE"""),0.0)</f>
        <v>0</v>
      </c>
      <c r="P2190" s="468">
        <f>IFERROR(__xludf.DUMMYFUNCTION("""COMPUTED_VALUE"""),0.0)</f>
        <v>0</v>
      </c>
      <c r="Q2190" s="468"/>
      <c r="R2190" s="468"/>
      <c r="S2190" s="468"/>
      <c r="T2190" s="468"/>
      <c r="U2190" s="468"/>
      <c r="V2190" s="468"/>
      <c r="W2190" s="468"/>
      <c r="X2190" s="468"/>
      <c r="Y2190" s="468"/>
      <c r="Z2190" s="468"/>
      <c r="AA2190" s="468"/>
      <c r="AB2190" s="468"/>
      <c r="AC2190" s="468"/>
      <c r="AD2190" s="468"/>
      <c r="AE2190" s="468"/>
      <c r="AF2190" s="468"/>
      <c r="AG2190" s="468"/>
      <c r="AH2190" s="468"/>
      <c r="AI2190" s="468"/>
      <c r="AJ2190" s="468"/>
    </row>
    <row r="2191" ht="15.75" customHeight="1">
      <c r="A2191" s="468">
        <f>IFERROR(__xludf.DUMMYFUNCTION("""COMPUTED_VALUE"""),8.007120266E9)</f>
        <v>8007120266</v>
      </c>
      <c r="B2191" s="468">
        <f>IFERROR(__xludf.DUMMYFUNCTION("""COMPUTED_VALUE"""),8007.0)</f>
        <v>8007</v>
      </c>
      <c r="C2191" s="468">
        <f>IFERROR(__xludf.DUMMYFUNCTION("""COMPUTED_VALUE"""),1.0)</f>
        <v>1</v>
      </c>
      <c r="D2191" s="468">
        <f>IFERROR(__xludf.DUMMYFUNCTION("""COMPUTED_VALUE"""),2026.0)</f>
        <v>2026</v>
      </c>
      <c r="E2191" s="468">
        <f>IFERROR(__xludf.DUMMYFUNCTION("""COMPUTED_VALUE"""),6.0)</f>
        <v>6</v>
      </c>
      <c r="F2191" s="468" t="str">
        <f>IFERROR(__xludf.DUMMYFUNCTION("""COMPUTED_VALUE"""),"Junio")</f>
        <v>Junio</v>
      </c>
      <c r="G2191" s="468">
        <f>IFERROR(__xludf.DUMMYFUNCTION("""COMPUTED_VALUE"""),4.0E7)</f>
        <v>40000000</v>
      </c>
      <c r="H2191" s="468">
        <f>IFERROR(__xludf.DUMMYFUNCTION("""COMPUTED_VALUE"""),4.0E7)</f>
        <v>40000000</v>
      </c>
      <c r="I2191" s="468">
        <f>IFERROR(__xludf.DUMMYFUNCTION("""COMPUTED_VALUE"""),0.0)</f>
        <v>0</v>
      </c>
      <c r="J2191" s="468">
        <f>IFERROR(__xludf.DUMMYFUNCTION("""COMPUTED_VALUE"""),1.19499E8)</f>
        <v>119499000</v>
      </c>
      <c r="K2191" s="468">
        <f>IFERROR(__xludf.DUMMYFUNCTION("""COMPUTED_VALUE"""),4.0E7)</f>
        <v>40000000</v>
      </c>
      <c r="L2191" s="468">
        <f>IFERROR(__xludf.DUMMYFUNCTION("""COMPUTED_VALUE"""),0.0)</f>
        <v>0</v>
      </c>
      <c r="M2191" s="468">
        <f>IFERROR(__xludf.DUMMYFUNCTION("""COMPUTED_VALUE"""),1.19499E8)</f>
        <v>119499000</v>
      </c>
      <c r="N2191" s="468">
        <f>IFERROR(__xludf.DUMMYFUNCTION("""COMPUTED_VALUE"""),0.0)</f>
        <v>0</v>
      </c>
      <c r="O2191" s="468">
        <f>IFERROR(__xludf.DUMMYFUNCTION("""COMPUTED_VALUE"""),0.0)</f>
        <v>0</v>
      </c>
      <c r="P2191" s="468">
        <f>IFERROR(__xludf.DUMMYFUNCTION("""COMPUTED_VALUE"""),0.0)</f>
        <v>0</v>
      </c>
      <c r="Q2191" s="468"/>
      <c r="R2191" s="468"/>
      <c r="S2191" s="468"/>
      <c r="T2191" s="468"/>
      <c r="U2191" s="468"/>
      <c r="V2191" s="468"/>
      <c r="W2191" s="468"/>
      <c r="X2191" s="468"/>
      <c r="Y2191" s="468"/>
      <c r="Z2191" s="468"/>
      <c r="AA2191" s="468"/>
      <c r="AB2191" s="468"/>
      <c r="AC2191" s="468"/>
      <c r="AD2191" s="468"/>
      <c r="AE2191" s="468"/>
      <c r="AF2191" s="468"/>
      <c r="AG2191" s="468"/>
      <c r="AH2191" s="468"/>
      <c r="AI2191" s="468"/>
      <c r="AJ2191" s="468"/>
    </row>
    <row r="2192" ht="15.75" customHeight="1">
      <c r="A2192" s="468">
        <f>IFERROR(__xludf.DUMMYFUNCTION("""COMPUTED_VALUE"""),8.007120267E9)</f>
        <v>8007120267</v>
      </c>
      <c r="B2192" s="468">
        <f>IFERROR(__xludf.DUMMYFUNCTION("""COMPUTED_VALUE"""),8007.0)</f>
        <v>8007</v>
      </c>
      <c r="C2192" s="468">
        <f>IFERROR(__xludf.DUMMYFUNCTION("""COMPUTED_VALUE"""),1.0)</f>
        <v>1</v>
      </c>
      <c r="D2192" s="468">
        <f>IFERROR(__xludf.DUMMYFUNCTION("""COMPUTED_VALUE"""),2026.0)</f>
        <v>2026</v>
      </c>
      <c r="E2192" s="468">
        <f>IFERROR(__xludf.DUMMYFUNCTION("""COMPUTED_VALUE"""),7.0)</f>
        <v>7</v>
      </c>
      <c r="F2192" s="468" t="str">
        <f>IFERROR(__xludf.DUMMYFUNCTION("""COMPUTED_VALUE"""),"Julio")</f>
        <v>Julio</v>
      </c>
      <c r="G2192" s="468">
        <f>IFERROR(__xludf.DUMMYFUNCTION("""COMPUTED_VALUE"""),0.0)</f>
        <v>0</v>
      </c>
      <c r="H2192" s="468">
        <f>IFERROR(__xludf.DUMMYFUNCTION("""COMPUTED_VALUE"""),0.0)</f>
        <v>0</v>
      </c>
      <c r="I2192" s="468">
        <f>IFERROR(__xludf.DUMMYFUNCTION("""COMPUTED_VALUE"""),0.0)</f>
        <v>0</v>
      </c>
      <c r="J2192" s="468">
        <f>IFERROR(__xludf.DUMMYFUNCTION("""COMPUTED_VALUE"""),1.19499E8)</f>
        <v>119499000</v>
      </c>
      <c r="K2192" s="468">
        <f>IFERROR(__xludf.DUMMYFUNCTION("""COMPUTED_VALUE"""),0.0)</f>
        <v>0</v>
      </c>
      <c r="L2192" s="468">
        <f>IFERROR(__xludf.DUMMYFUNCTION("""COMPUTED_VALUE"""),0.0)</f>
        <v>0</v>
      </c>
      <c r="M2192" s="468">
        <f>IFERROR(__xludf.DUMMYFUNCTION("""COMPUTED_VALUE"""),1.19499E8)</f>
        <v>119499000</v>
      </c>
      <c r="N2192" s="468">
        <f>IFERROR(__xludf.DUMMYFUNCTION("""COMPUTED_VALUE"""),0.0)</f>
        <v>0</v>
      </c>
      <c r="O2192" s="468">
        <f>IFERROR(__xludf.DUMMYFUNCTION("""COMPUTED_VALUE"""),0.0)</f>
        <v>0</v>
      </c>
      <c r="P2192" s="468">
        <f>IFERROR(__xludf.DUMMYFUNCTION("""COMPUTED_VALUE"""),0.0)</f>
        <v>0</v>
      </c>
      <c r="Q2192" s="468"/>
      <c r="R2192" s="468"/>
      <c r="S2192" s="468"/>
      <c r="T2192" s="468"/>
      <c r="U2192" s="468"/>
      <c r="V2192" s="468"/>
      <c r="W2192" s="468"/>
      <c r="X2192" s="468"/>
      <c r="Y2192" s="468"/>
      <c r="Z2192" s="468"/>
      <c r="AA2192" s="468"/>
      <c r="AB2192" s="468"/>
      <c r="AC2192" s="468"/>
      <c r="AD2192" s="468"/>
      <c r="AE2192" s="468"/>
      <c r="AF2192" s="468"/>
      <c r="AG2192" s="468"/>
      <c r="AH2192" s="468"/>
      <c r="AI2192" s="468"/>
      <c r="AJ2192" s="468"/>
    </row>
    <row r="2193" ht="15.75" customHeight="1">
      <c r="A2193" s="468">
        <f>IFERROR(__xludf.DUMMYFUNCTION("""COMPUTED_VALUE"""),8.007120268E9)</f>
        <v>8007120268</v>
      </c>
      <c r="B2193" s="468">
        <f>IFERROR(__xludf.DUMMYFUNCTION("""COMPUTED_VALUE"""),8007.0)</f>
        <v>8007</v>
      </c>
      <c r="C2193" s="468">
        <f>IFERROR(__xludf.DUMMYFUNCTION("""COMPUTED_VALUE"""),1.0)</f>
        <v>1</v>
      </c>
      <c r="D2193" s="468">
        <f>IFERROR(__xludf.DUMMYFUNCTION("""COMPUTED_VALUE"""),2026.0)</f>
        <v>2026</v>
      </c>
      <c r="E2193" s="468">
        <f>IFERROR(__xludf.DUMMYFUNCTION("""COMPUTED_VALUE"""),8.0)</f>
        <v>8</v>
      </c>
      <c r="F2193" s="468" t="str">
        <f>IFERROR(__xludf.DUMMYFUNCTION("""COMPUTED_VALUE"""),"Agosto")</f>
        <v>Agosto</v>
      </c>
      <c r="G2193" s="468">
        <f>IFERROR(__xludf.DUMMYFUNCTION("""COMPUTED_VALUE"""),0.0)</f>
        <v>0</v>
      </c>
      <c r="H2193" s="468">
        <f>IFERROR(__xludf.DUMMYFUNCTION("""COMPUTED_VALUE"""),0.0)</f>
        <v>0</v>
      </c>
      <c r="I2193" s="468">
        <f>IFERROR(__xludf.DUMMYFUNCTION("""COMPUTED_VALUE"""),0.0)</f>
        <v>0</v>
      </c>
      <c r="J2193" s="468">
        <f>IFERROR(__xludf.DUMMYFUNCTION("""COMPUTED_VALUE"""),1.19499E8)</f>
        <v>119499000</v>
      </c>
      <c r="K2193" s="468">
        <f>IFERROR(__xludf.DUMMYFUNCTION("""COMPUTED_VALUE"""),0.0)</f>
        <v>0</v>
      </c>
      <c r="L2193" s="468">
        <f>IFERROR(__xludf.DUMMYFUNCTION("""COMPUTED_VALUE"""),0.0)</f>
        <v>0</v>
      </c>
      <c r="M2193" s="468">
        <f>IFERROR(__xludf.DUMMYFUNCTION("""COMPUTED_VALUE"""),1.19499E8)</f>
        <v>119499000</v>
      </c>
      <c r="N2193" s="468">
        <f>IFERROR(__xludf.DUMMYFUNCTION("""COMPUTED_VALUE"""),0.0)</f>
        <v>0</v>
      </c>
      <c r="O2193" s="468">
        <f>IFERROR(__xludf.DUMMYFUNCTION("""COMPUTED_VALUE"""),0.0)</f>
        <v>0</v>
      </c>
      <c r="P2193" s="468">
        <f>IFERROR(__xludf.DUMMYFUNCTION("""COMPUTED_VALUE"""),0.0)</f>
        <v>0</v>
      </c>
      <c r="Q2193" s="468"/>
      <c r="R2193" s="468"/>
      <c r="S2193" s="468"/>
      <c r="T2193" s="468"/>
      <c r="U2193" s="468"/>
      <c r="V2193" s="468"/>
      <c r="W2193" s="468"/>
      <c r="X2193" s="468"/>
      <c r="Y2193" s="468"/>
      <c r="Z2193" s="468"/>
      <c r="AA2193" s="468"/>
      <c r="AB2193" s="468"/>
      <c r="AC2193" s="468"/>
      <c r="AD2193" s="468"/>
      <c r="AE2193" s="468"/>
      <c r="AF2193" s="468"/>
      <c r="AG2193" s="468"/>
      <c r="AH2193" s="468"/>
      <c r="AI2193" s="468"/>
      <c r="AJ2193" s="468"/>
    </row>
    <row r="2194" ht="15.75" customHeight="1">
      <c r="A2194" s="468">
        <f>IFERROR(__xludf.DUMMYFUNCTION("""COMPUTED_VALUE"""),8.007120269E9)</f>
        <v>8007120269</v>
      </c>
      <c r="B2194" s="468">
        <f>IFERROR(__xludf.DUMMYFUNCTION("""COMPUTED_VALUE"""),8007.0)</f>
        <v>8007</v>
      </c>
      <c r="C2194" s="468">
        <f>IFERROR(__xludf.DUMMYFUNCTION("""COMPUTED_VALUE"""),1.0)</f>
        <v>1</v>
      </c>
      <c r="D2194" s="468">
        <f>IFERROR(__xludf.DUMMYFUNCTION("""COMPUTED_VALUE"""),2026.0)</f>
        <v>2026</v>
      </c>
      <c r="E2194" s="468">
        <f>IFERROR(__xludf.DUMMYFUNCTION("""COMPUTED_VALUE"""),9.0)</f>
        <v>9</v>
      </c>
      <c r="F2194" s="468" t="str">
        <f>IFERROR(__xludf.DUMMYFUNCTION("""COMPUTED_VALUE"""),"Septiembre")</f>
        <v>Septiembre</v>
      </c>
      <c r="G2194" s="468">
        <f>IFERROR(__xludf.DUMMYFUNCTION("""COMPUTED_VALUE"""),0.0)</f>
        <v>0</v>
      </c>
      <c r="H2194" s="468">
        <f>IFERROR(__xludf.DUMMYFUNCTION("""COMPUTED_VALUE"""),0.0)</f>
        <v>0</v>
      </c>
      <c r="I2194" s="468">
        <f>IFERROR(__xludf.DUMMYFUNCTION("""COMPUTED_VALUE"""),0.0)</f>
        <v>0</v>
      </c>
      <c r="J2194" s="468">
        <f>IFERROR(__xludf.DUMMYFUNCTION("""COMPUTED_VALUE"""),1.19499E8)</f>
        <v>119499000</v>
      </c>
      <c r="K2194" s="468">
        <f>IFERROR(__xludf.DUMMYFUNCTION("""COMPUTED_VALUE"""),0.0)</f>
        <v>0</v>
      </c>
      <c r="L2194" s="468">
        <f>IFERROR(__xludf.DUMMYFUNCTION("""COMPUTED_VALUE"""),0.0)</f>
        <v>0</v>
      </c>
      <c r="M2194" s="468">
        <f>IFERROR(__xludf.DUMMYFUNCTION("""COMPUTED_VALUE"""),1.19499E8)</f>
        <v>119499000</v>
      </c>
      <c r="N2194" s="468">
        <f>IFERROR(__xludf.DUMMYFUNCTION("""COMPUTED_VALUE"""),0.0)</f>
        <v>0</v>
      </c>
      <c r="O2194" s="468">
        <f>IFERROR(__xludf.DUMMYFUNCTION("""COMPUTED_VALUE"""),0.0)</f>
        <v>0</v>
      </c>
      <c r="P2194" s="468">
        <f>IFERROR(__xludf.DUMMYFUNCTION("""COMPUTED_VALUE"""),0.0)</f>
        <v>0</v>
      </c>
      <c r="Q2194" s="468"/>
      <c r="R2194" s="468"/>
      <c r="S2194" s="468"/>
      <c r="T2194" s="468"/>
      <c r="U2194" s="468"/>
      <c r="V2194" s="468"/>
      <c r="W2194" s="468"/>
      <c r="X2194" s="468"/>
      <c r="Y2194" s="468"/>
      <c r="Z2194" s="468"/>
      <c r="AA2194" s="468"/>
      <c r="AB2194" s="468"/>
      <c r="AC2194" s="468"/>
      <c r="AD2194" s="468"/>
      <c r="AE2194" s="468"/>
      <c r="AF2194" s="468"/>
      <c r="AG2194" s="468"/>
      <c r="AH2194" s="468"/>
      <c r="AI2194" s="468"/>
      <c r="AJ2194" s="468"/>
    </row>
    <row r="2195" ht="15.75" customHeight="1">
      <c r="A2195" s="468">
        <f>IFERROR(__xludf.DUMMYFUNCTION("""COMPUTED_VALUE"""),8.007120261E10)</f>
        <v>80071202610</v>
      </c>
      <c r="B2195" s="468">
        <f>IFERROR(__xludf.DUMMYFUNCTION("""COMPUTED_VALUE"""),8007.0)</f>
        <v>8007</v>
      </c>
      <c r="C2195" s="468">
        <f>IFERROR(__xludf.DUMMYFUNCTION("""COMPUTED_VALUE"""),1.0)</f>
        <v>1</v>
      </c>
      <c r="D2195" s="468">
        <f>IFERROR(__xludf.DUMMYFUNCTION("""COMPUTED_VALUE"""),2026.0)</f>
        <v>2026</v>
      </c>
      <c r="E2195" s="468">
        <f>IFERROR(__xludf.DUMMYFUNCTION("""COMPUTED_VALUE"""),10.0)</f>
        <v>10</v>
      </c>
      <c r="F2195" s="468" t="str">
        <f>IFERROR(__xludf.DUMMYFUNCTION("""COMPUTED_VALUE"""),"Octubre")</f>
        <v>Octubre</v>
      </c>
      <c r="G2195" s="468">
        <f>IFERROR(__xludf.DUMMYFUNCTION("""COMPUTED_VALUE"""),0.0)</f>
        <v>0</v>
      </c>
      <c r="H2195" s="468">
        <f>IFERROR(__xludf.DUMMYFUNCTION("""COMPUTED_VALUE"""),0.0)</f>
        <v>0</v>
      </c>
      <c r="I2195" s="468">
        <f>IFERROR(__xludf.DUMMYFUNCTION("""COMPUTED_VALUE"""),0.0)</f>
        <v>0</v>
      </c>
      <c r="J2195" s="468">
        <f>IFERROR(__xludf.DUMMYFUNCTION("""COMPUTED_VALUE"""),1.19499E8)</f>
        <v>119499000</v>
      </c>
      <c r="K2195" s="468">
        <f>IFERROR(__xludf.DUMMYFUNCTION("""COMPUTED_VALUE"""),0.0)</f>
        <v>0</v>
      </c>
      <c r="L2195" s="468">
        <f>IFERROR(__xludf.DUMMYFUNCTION("""COMPUTED_VALUE"""),0.0)</f>
        <v>0</v>
      </c>
      <c r="M2195" s="468">
        <f>IFERROR(__xludf.DUMMYFUNCTION("""COMPUTED_VALUE"""),1.19499E8)</f>
        <v>119499000</v>
      </c>
      <c r="N2195" s="468">
        <f>IFERROR(__xludf.DUMMYFUNCTION("""COMPUTED_VALUE"""),0.0)</f>
        <v>0</v>
      </c>
      <c r="O2195" s="468">
        <f>IFERROR(__xludf.DUMMYFUNCTION("""COMPUTED_VALUE"""),0.0)</f>
        <v>0</v>
      </c>
      <c r="P2195" s="468">
        <f>IFERROR(__xludf.DUMMYFUNCTION("""COMPUTED_VALUE"""),0.0)</f>
        <v>0</v>
      </c>
      <c r="Q2195" s="468"/>
      <c r="R2195" s="468"/>
      <c r="S2195" s="468"/>
      <c r="T2195" s="468"/>
      <c r="U2195" s="468"/>
      <c r="V2195" s="468"/>
      <c r="W2195" s="468"/>
      <c r="X2195" s="468"/>
      <c r="Y2195" s="468"/>
      <c r="Z2195" s="468"/>
      <c r="AA2195" s="468"/>
      <c r="AB2195" s="468"/>
      <c r="AC2195" s="468"/>
      <c r="AD2195" s="468"/>
      <c r="AE2195" s="468"/>
      <c r="AF2195" s="468"/>
      <c r="AG2195" s="468"/>
      <c r="AH2195" s="468"/>
      <c r="AI2195" s="468"/>
      <c r="AJ2195" s="468"/>
    </row>
    <row r="2196" ht="15.75" customHeight="1">
      <c r="A2196" s="468">
        <f>IFERROR(__xludf.DUMMYFUNCTION("""COMPUTED_VALUE"""),8.0071202611E10)</f>
        <v>80071202611</v>
      </c>
      <c r="B2196" s="468">
        <f>IFERROR(__xludf.DUMMYFUNCTION("""COMPUTED_VALUE"""),8007.0)</f>
        <v>8007</v>
      </c>
      <c r="C2196" s="468">
        <f>IFERROR(__xludf.DUMMYFUNCTION("""COMPUTED_VALUE"""),1.0)</f>
        <v>1</v>
      </c>
      <c r="D2196" s="468">
        <f>IFERROR(__xludf.DUMMYFUNCTION("""COMPUTED_VALUE"""),2026.0)</f>
        <v>2026</v>
      </c>
      <c r="E2196" s="468">
        <f>IFERROR(__xludf.DUMMYFUNCTION("""COMPUTED_VALUE"""),11.0)</f>
        <v>11</v>
      </c>
      <c r="F2196" s="468" t="str">
        <f>IFERROR(__xludf.DUMMYFUNCTION("""COMPUTED_VALUE"""),"Noviembre")</f>
        <v>Noviembre</v>
      </c>
      <c r="G2196" s="468">
        <f>IFERROR(__xludf.DUMMYFUNCTION("""COMPUTED_VALUE"""),0.0)</f>
        <v>0</v>
      </c>
      <c r="H2196" s="468">
        <f>IFERROR(__xludf.DUMMYFUNCTION("""COMPUTED_VALUE"""),0.0)</f>
        <v>0</v>
      </c>
      <c r="I2196" s="468">
        <f>IFERROR(__xludf.DUMMYFUNCTION("""COMPUTED_VALUE"""),0.0)</f>
        <v>0</v>
      </c>
      <c r="J2196" s="468">
        <f>IFERROR(__xludf.DUMMYFUNCTION("""COMPUTED_VALUE"""),1.11499E8)</f>
        <v>111499000</v>
      </c>
      <c r="K2196" s="468">
        <f>IFERROR(__xludf.DUMMYFUNCTION("""COMPUTED_VALUE"""),0.0)</f>
        <v>0</v>
      </c>
      <c r="L2196" s="468">
        <f>IFERROR(__xludf.DUMMYFUNCTION("""COMPUTED_VALUE"""),0.0)</f>
        <v>0</v>
      </c>
      <c r="M2196" s="468">
        <f>IFERROR(__xludf.DUMMYFUNCTION("""COMPUTED_VALUE"""),1.11499E8)</f>
        <v>111499000</v>
      </c>
      <c r="N2196" s="468">
        <f>IFERROR(__xludf.DUMMYFUNCTION("""COMPUTED_VALUE"""),0.0)</f>
        <v>0</v>
      </c>
      <c r="O2196" s="468">
        <f>IFERROR(__xludf.DUMMYFUNCTION("""COMPUTED_VALUE"""),0.0)</f>
        <v>0</v>
      </c>
      <c r="P2196" s="468">
        <f>IFERROR(__xludf.DUMMYFUNCTION("""COMPUTED_VALUE"""),0.0)</f>
        <v>0</v>
      </c>
      <c r="Q2196" s="468"/>
      <c r="R2196" s="468"/>
      <c r="S2196" s="468"/>
      <c r="T2196" s="468"/>
      <c r="U2196" s="468"/>
      <c r="V2196" s="468"/>
      <c r="W2196" s="468"/>
      <c r="X2196" s="468"/>
      <c r="Y2196" s="468"/>
      <c r="Z2196" s="468"/>
      <c r="AA2196" s="468"/>
      <c r="AB2196" s="468"/>
      <c r="AC2196" s="468"/>
      <c r="AD2196" s="468"/>
      <c r="AE2196" s="468"/>
      <c r="AF2196" s="468"/>
      <c r="AG2196" s="468"/>
      <c r="AH2196" s="468"/>
      <c r="AI2196" s="468"/>
      <c r="AJ2196" s="468"/>
    </row>
    <row r="2197" ht="15.75" customHeight="1">
      <c r="A2197" s="468">
        <f>IFERROR(__xludf.DUMMYFUNCTION("""COMPUTED_VALUE"""),8.0071202612E10)</f>
        <v>80071202612</v>
      </c>
      <c r="B2197" s="468">
        <f>IFERROR(__xludf.DUMMYFUNCTION("""COMPUTED_VALUE"""),8007.0)</f>
        <v>8007</v>
      </c>
      <c r="C2197" s="468">
        <f>IFERROR(__xludf.DUMMYFUNCTION("""COMPUTED_VALUE"""),1.0)</f>
        <v>1</v>
      </c>
      <c r="D2197" s="468">
        <f>IFERROR(__xludf.DUMMYFUNCTION("""COMPUTED_VALUE"""),2026.0)</f>
        <v>2026</v>
      </c>
      <c r="E2197" s="468">
        <f>IFERROR(__xludf.DUMMYFUNCTION("""COMPUTED_VALUE"""),12.0)</f>
        <v>12</v>
      </c>
      <c r="F2197" s="468" t="str">
        <f>IFERROR(__xludf.DUMMYFUNCTION("""COMPUTED_VALUE"""),"Diciembre")</f>
        <v>Diciembre</v>
      </c>
      <c r="G2197" s="468">
        <f>IFERROR(__xludf.DUMMYFUNCTION("""COMPUTED_VALUE"""),3.1513831E7)</f>
        <v>31513831</v>
      </c>
      <c r="H2197" s="468">
        <f>IFERROR(__xludf.DUMMYFUNCTION("""COMPUTED_VALUE"""),0.0)</f>
        <v>0</v>
      </c>
      <c r="I2197" s="468">
        <f>IFERROR(__xludf.DUMMYFUNCTION("""COMPUTED_VALUE"""),3.1513831E7)</f>
        <v>31513831</v>
      </c>
      <c r="J2197" s="468">
        <f>IFERROR(__xludf.DUMMYFUNCTION("""COMPUTED_VALUE"""),1.28911E8)</f>
        <v>128911000</v>
      </c>
      <c r="K2197" s="468">
        <f>IFERROR(__xludf.DUMMYFUNCTION("""COMPUTED_VALUE"""),0.0)</f>
        <v>0</v>
      </c>
      <c r="L2197" s="468">
        <f>IFERROR(__xludf.DUMMYFUNCTION("""COMPUTED_VALUE"""),0.0)</f>
        <v>0</v>
      </c>
      <c r="M2197" s="468">
        <f>IFERROR(__xludf.DUMMYFUNCTION("""COMPUTED_VALUE"""),1.28911E8)</f>
        <v>128911000</v>
      </c>
      <c r="N2197" s="468">
        <f>IFERROR(__xludf.DUMMYFUNCTION("""COMPUTED_VALUE"""),0.0)</f>
        <v>0</v>
      </c>
      <c r="O2197" s="468">
        <f>IFERROR(__xludf.DUMMYFUNCTION("""COMPUTED_VALUE"""),3.1513831E7)</f>
        <v>31513831</v>
      </c>
      <c r="P2197" s="468">
        <f>IFERROR(__xludf.DUMMYFUNCTION("""COMPUTED_VALUE"""),0.0)</f>
        <v>0</v>
      </c>
      <c r="Q2197" s="468"/>
      <c r="R2197" s="468"/>
      <c r="S2197" s="468"/>
      <c r="T2197" s="468"/>
      <c r="U2197" s="468"/>
      <c r="V2197" s="468"/>
      <c r="W2197" s="468"/>
      <c r="X2197" s="468"/>
      <c r="Y2197" s="468"/>
      <c r="Z2197" s="468"/>
      <c r="AA2197" s="468"/>
      <c r="AB2197" s="468"/>
      <c r="AC2197" s="468"/>
      <c r="AD2197" s="468"/>
      <c r="AE2197" s="468"/>
      <c r="AF2197" s="468"/>
      <c r="AG2197" s="468"/>
      <c r="AH2197" s="468"/>
      <c r="AI2197" s="468"/>
      <c r="AJ2197" s="468"/>
    </row>
    <row r="2198" ht="15.75" customHeight="1">
      <c r="A2198" s="468">
        <f>IFERROR(__xludf.DUMMYFUNCTION("""COMPUTED_VALUE"""),8.007220261E9)</f>
        <v>8007220261</v>
      </c>
      <c r="B2198" s="468">
        <f>IFERROR(__xludf.DUMMYFUNCTION("""COMPUTED_VALUE"""),8007.0)</f>
        <v>8007</v>
      </c>
      <c r="C2198" s="468">
        <f>IFERROR(__xludf.DUMMYFUNCTION("""COMPUTED_VALUE"""),2.0)</f>
        <v>2</v>
      </c>
      <c r="D2198" s="468">
        <f>IFERROR(__xludf.DUMMYFUNCTION("""COMPUTED_VALUE"""),2026.0)</f>
        <v>2026</v>
      </c>
      <c r="E2198" s="468">
        <f>IFERROR(__xludf.DUMMYFUNCTION("""COMPUTED_VALUE"""),1.0)</f>
        <v>1</v>
      </c>
      <c r="F2198" s="468" t="str">
        <f>IFERROR(__xludf.DUMMYFUNCTION("""COMPUTED_VALUE"""),"Enero")</f>
        <v>Enero</v>
      </c>
      <c r="G2198" s="468">
        <f>IFERROR(__xludf.DUMMYFUNCTION("""COMPUTED_VALUE"""),2.0E8)</f>
        <v>200000000</v>
      </c>
      <c r="H2198" s="468">
        <f>IFERROR(__xludf.DUMMYFUNCTION("""COMPUTED_VALUE"""),2.0E8)</f>
        <v>200000000</v>
      </c>
      <c r="I2198" s="468">
        <f>IFERROR(__xludf.DUMMYFUNCTION("""COMPUTED_VALUE"""),0.0)</f>
        <v>0</v>
      </c>
      <c r="J2198" s="468">
        <f>IFERROR(__xludf.DUMMYFUNCTION("""COMPUTED_VALUE"""),0.0)</f>
        <v>0</v>
      </c>
      <c r="K2198" s="468">
        <f>IFERROR(__xludf.DUMMYFUNCTION("""COMPUTED_VALUE"""),2.0E8)</f>
        <v>200000000</v>
      </c>
      <c r="L2198" s="468">
        <f>IFERROR(__xludf.DUMMYFUNCTION("""COMPUTED_VALUE"""),0.0)</f>
        <v>0</v>
      </c>
      <c r="M2198" s="468">
        <f>IFERROR(__xludf.DUMMYFUNCTION("""COMPUTED_VALUE"""),0.0)</f>
        <v>0</v>
      </c>
      <c r="N2198" s="468">
        <f>IFERROR(__xludf.DUMMYFUNCTION("""COMPUTED_VALUE"""),0.0)</f>
        <v>0</v>
      </c>
      <c r="O2198" s="468">
        <f>IFERROR(__xludf.DUMMYFUNCTION("""COMPUTED_VALUE"""),0.0)</f>
        <v>0</v>
      </c>
      <c r="P2198" s="468">
        <f>IFERROR(__xludf.DUMMYFUNCTION("""COMPUTED_VALUE"""),0.0)</f>
        <v>0</v>
      </c>
      <c r="Q2198" s="468"/>
      <c r="R2198" s="468"/>
      <c r="S2198" s="468"/>
      <c r="T2198" s="468"/>
      <c r="U2198" s="468"/>
      <c r="V2198" s="468"/>
      <c r="W2198" s="468"/>
      <c r="X2198" s="468"/>
      <c r="Y2198" s="468"/>
      <c r="Z2198" s="468"/>
      <c r="AA2198" s="468"/>
      <c r="AB2198" s="468"/>
      <c r="AC2198" s="468"/>
      <c r="AD2198" s="468"/>
      <c r="AE2198" s="468"/>
      <c r="AF2198" s="468"/>
      <c r="AG2198" s="468"/>
      <c r="AH2198" s="468"/>
      <c r="AI2198" s="468"/>
      <c r="AJ2198" s="468"/>
    </row>
    <row r="2199" ht="15.75" customHeight="1">
      <c r="A2199" s="468">
        <f>IFERROR(__xludf.DUMMYFUNCTION("""COMPUTED_VALUE"""),8.007220262E9)</f>
        <v>8007220262</v>
      </c>
      <c r="B2199" s="468">
        <f>IFERROR(__xludf.DUMMYFUNCTION("""COMPUTED_VALUE"""),8007.0)</f>
        <v>8007</v>
      </c>
      <c r="C2199" s="468">
        <f>IFERROR(__xludf.DUMMYFUNCTION("""COMPUTED_VALUE"""),2.0)</f>
        <v>2</v>
      </c>
      <c r="D2199" s="468">
        <f>IFERROR(__xludf.DUMMYFUNCTION("""COMPUTED_VALUE"""),2026.0)</f>
        <v>2026</v>
      </c>
      <c r="E2199" s="468">
        <f>IFERROR(__xludf.DUMMYFUNCTION("""COMPUTED_VALUE"""),2.0)</f>
        <v>2</v>
      </c>
      <c r="F2199" s="468" t="str">
        <f>IFERROR(__xludf.DUMMYFUNCTION("""COMPUTED_VALUE"""),"Febrero")</f>
        <v>Febrero</v>
      </c>
      <c r="G2199" s="468">
        <f>IFERROR(__xludf.DUMMYFUNCTION("""COMPUTED_VALUE"""),0.0)</f>
        <v>0</v>
      </c>
      <c r="H2199" s="468">
        <f>IFERROR(__xludf.DUMMYFUNCTION("""COMPUTED_VALUE"""),0.0)</f>
        <v>0</v>
      </c>
      <c r="I2199" s="468">
        <f>IFERROR(__xludf.DUMMYFUNCTION("""COMPUTED_VALUE"""),0.0)</f>
        <v>0</v>
      </c>
      <c r="J2199" s="468">
        <f>IFERROR(__xludf.DUMMYFUNCTION("""COMPUTED_VALUE"""),0.0)</f>
        <v>0</v>
      </c>
      <c r="K2199" s="468">
        <f>IFERROR(__xludf.DUMMYFUNCTION("""COMPUTED_VALUE"""),0.0)</f>
        <v>0</v>
      </c>
      <c r="L2199" s="468">
        <f>IFERROR(__xludf.DUMMYFUNCTION("""COMPUTED_VALUE"""),0.0)</f>
        <v>0</v>
      </c>
      <c r="M2199" s="468">
        <f>IFERROR(__xludf.DUMMYFUNCTION("""COMPUTED_VALUE"""),0.0)</f>
        <v>0</v>
      </c>
      <c r="N2199" s="468">
        <f>IFERROR(__xludf.DUMMYFUNCTION("""COMPUTED_VALUE"""),0.0)</f>
        <v>0</v>
      </c>
      <c r="O2199" s="468">
        <f>IFERROR(__xludf.DUMMYFUNCTION("""COMPUTED_VALUE"""),0.0)</f>
        <v>0</v>
      </c>
      <c r="P2199" s="468">
        <f>IFERROR(__xludf.DUMMYFUNCTION("""COMPUTED_VALUE"""),0.0)</f>
        <v>0</v>
      </c>
      <c r="Q2199" s="468"/>
      <c r="R2199" s="468"/>
      <c r="S2199" s="468"/>
      <c r="T2199" s="468"/>
      <c r="U2199" s="468"/>
      <c r="V2199" s="468"/>
      <c r="W2199" s="468"/>
      <c r="X2199" s="468"/>
      <c r="Y2199" s="468"/>
      <c r="Z2199" s="468"/>
      <c r="AA2199" s="468"/>
      <c r="AB2199" s="468"/>
      <c r="AC2199" s="468"/>
      <c r="AD2199" s="468"/>
      <c r="AE2199" s="468"/>
      <c r="AF2199" s="468"/>
      <c r="AG2199" s="468"/>
      <c r="AH2199" s="468"/>
      <c r="AI2199" s="468"/>
      <c r="AJ2199" s="468"/>
    </row>
    <row r="2200" ht="15.75" customHeight="1">
      <c r="A2200" s="468">
        <f>IFERROR(__xludf.DUMMYFUNCTION("""COMPUTED_VALUE"""),8.007220263E9)</f>
        <v>8007220263</v>
      </c>
      <c r="B2200" s="468">
        <f>IFERROR(__xludf.DUMMYFUNCTION("""COMPUTED_VALUE"""),8007.0)</f>
        <v>8007</v>
      </c>
      <c r="C2200" s="468">
        <f>IFERROR(__xludf.DUMMYFUNCTION("""COMPUTED_VALUE"""),2.0)</f>
        <v>2</v>
      </c>
      <c r="D2200" s="468">
        <f>IFERROR(__xludf.DUMMYFUNCTION("""COMPUTED_VALUE"""),2026.0)</f>
        <v>2026</v>
      </c>
      <c r="E2200" s="468">
        <f>IFERROR(__xludf.DUMMYFUNCTION("""COMPUTED_VALUE"""),3.0)</f>
        <v>3</v>
      </c>
      <c r="F2200" s="468" t="str">
        <f>IFERROR(__xludf.DUMMYFUNCTION("""COMPUTED_VALUE"""),"Marzo")</f>
        <v>Marzo</v>
      </c>
      <c r="G2200" s="468">
        <f>IFERROR(__xludf.DUMMYFUNCTION("""COMPUTED_VALUE"""),0.0)</f>
        <v>0</v>
      </c>
      <c r="H2200" s="468">
        <f>IFERROR(__xludf.DUMMYFUNCTION("""COMPUTED_VALUE"""),0.0)</f>
        <v>0</v>
      </c>
      <c r="I2200" s="468">
        <f>IFERROR(__xludf.DUMMYFUNCTION("""COMPUTED_VALUE"""),0.0)</f>
        <v>0</v>
      </c>
      <c r="J2200" s="468">
        <f>IFERROR(__xludf.DUMMYFUNCTION("""COMPUTED_VALUE"""),0.0)</f>
        <v>0</v>
      </c>
      <c r="K2200" s="468">
        <f>IFERROR(__xludf.DUMMYFUNCTION("""COMPUTED_VALUE"""),0.0)</f>
        <v>0</v>
      </c>
      <c r="L2200" s="468">
        <f>IFERROR(__xludf.DUMMYFUNCTION("""COMPUTED_VALUE"""),0.0)</f>
        <v>0</v>
      </c>
      <c r="M2200" s="468">
        <f>IFERROR(__xludf.DUMMYFUNCTION("""COMPUTED_VALUE"""),0.0)</f>
        <v>0</v>
      </c>
      <c r="N2200" s="468">
        <f>IFERROR(__xludf.DUMMYFUNCTION("""COMPUTED_VALUE"""),0.0)</f>
        <v>0</v>
      </c>
      <c r="O2200" s="468">
        <f>IFERROR(__xludf.DUMMYFUNCTION("""COMPUTED_VALUE"""),0.0)</f>
        <v>0</v>
      </c>
      <c r="P2200" s="468">
        <f>IFERROR(__xludf.DUMMYFUNCTION("""COMPUTED_VALUE"""),0.0)</f>
        <v>0</v>
      </c>
      <c r="Q2200" s="468"/>
      <c r="R2200" s="468"/>
      <c r="S2200" s="468"/>
      <c r="T2200" s="468"/>
      <c r="U2200" s="468"/>
      <c r="V2200" s="468"/>
      <c r="W2200" s="468"/>
      <c r="X2200" s="468"/>
      <c r="Y2200" s="468"/>
      <c r="Z2200" s="468"/>
      <c r="AA2200" s="468"/>
      <c r="AB2200" s="468"/>
      <c r="AC2200" s="468"/>
      <c r="AD2200" s="468"/>
      <c r="AE2200" s="468"/>
      <c r="AF2200" s="468"/>
      <c r="AG2200" s="468"/>
      <c r="AH2200" s="468"/>
      <c r="AI2200" s="468"/>
      <c r="AJ2200" s="468"/>
    </row>
    <row r="2201" ht="15.75" customHeight="1">
      <c r="A2201" s="468">
        <f>IFERROR(__xludf.DUMMYFUNCTION("""COMPUTED_VALUE"""),8.007220264E9)</f>
        <v>8007220264</v>
      </c>
      <c r="B2201" s="468">
        <f>IFERROR(__xludf.DUMMYFUNCTION("""COMPUTED_VALUE"""),8007.0)</f>
        <v>8007</v>
      </c>
      <c r="C2201" s="468">
        <f>IFERROR(__xludf.DUMMYFUNCTION("""COMPUTED_VALUE"""),2.0)</f>
        <v>2</v>
      </c>
      <c r="D2201" s="468">
        <f>IFERROR(__xludf.DUMMYFUNCTION("""COMPUTED_VALUE"""),2026.0)</f>
        <v>2026</v>
      </c>
      <c r="E2201" s="468">
        <f>IFERROR(__xludf.DUMMYFUNCTION("""COMPUTED_VALUE"""),4.0)</f>
        <v>4</v>
      </c>
      <c r="F2201" s="468" t="str">
        <f>IFERROR(__xludf.DUMMYFUNCTION("""COMPUTED_VALUE"""),"Abril")</f>
        <v>Abril</v>
      </c>
      <c r="G2201" s="468">
        <f>IFERROR(__xludf.DUMMYFUNCTION("""COMPUTED_VALUE"""),0.0)</f>
        <v>0</v>
      </c>
      <c r="H2201" s="468">
        <f>IFERROR(__xludf.DUMMYFUNCTION("""COMPUTED_VALUE"""),0.0)</f>
        <v>0</v>
      </c>
      <c r="I2201" s="468">
        <f>IFERROR(__xludf.DUMMYFUNCTION("""COMPUTED_VALUE"""),0.0)</f>
        <v>0</v>
      </c>
      <c r="J2201" s="468">
        <f>IFERROR(__xludf.DUMMYFUNCTION("""COMPUTED_VALUE"""),0.0)</f>
        <v>0</v>
      </c>
      <c r="K2201" s="468">
        <f>IFERROR(__xludf.DUMMYFUNCTION("""COMPUTED_VALUE"""),0.0)</f>
        <v>0</v>
      </c>
      <c r="L2201" s="468">
        <f>IFERROR(__xludf.DUMMYFUNCTION("""COMPUTED_VALUE"""),0.0)</f>
        <v>0</v>
      </c>
      <c r="M2201" s="468">
        <f>IFERROR(__xludf.DUMMYFUNCTION("""COMPUTED_VALUE"""),0.0)</f>
        <v>0</v>
      </c>
      <c r="N2201" s="468">
        <f>IFERROR(__xludf.DUMMYFUNCTION("""COMPUTED_VALUE"""),0.0)</f>
        <v>0</v>
      </c>
      <c r="O2201" s="468">
        <f>IFERROR(__xludf.DUMMYFUNCTION("""COMPUTED_VALUE"""),0.0)</f>
        <v>0</v>
      </c>
      <c r="P2201" s="468">
        <f>IFERROR(__xludf.DUMMYFUNCTION("""COMPUTED_VALUE"""),0.0)</f>
        <v>0</v>
      </c>
      <c r="Q2201" s="468"/>
      <c r="R2201" s="468"/>
      <c r="S2201" s="468"/>
      <c r="T2201" s="468"/>
      <c r="U2201" s="468"/>
      <c r="V2201" s="468"/>
      <c r="W2201" s="468"/>
      <c r="X2201" s="468"/>
      <c r="Y2201" s="468"/>
      <c r="Z2201" s="468"/>
      <c r="AA2201" s="468"/>
      <c r="AB2201" s="468"/>
      <c r="AC2201" s="468"/>
      <c r="AD2201" s="468"/>
      <c r="AE2201" s="468"/>
      <c r="AF2201" s="468"/>
      <c r="AG2201" s="468"/>
      <c r="AH2201" s="468"/>
      <c r="AI2201" s="468"/>
      <c r="AJ2201" s="468"/>
    </row>
    <row r="2202" ht="15.75" customHeight="1">
      <c r="A2202" s="468">
        <f>IFERROR(__xludf.DUMMYFUNCTION("""COMPUTED_VALUE"""),8.007220265E9)</f>
        <v>8007220265</v>
      </c>
      <c r="B2202" s="468">
        <f>IFERROR(__xludf.DUMMYFUNCTION("""COMPUTED_VALUE"""),8007.0)</f>
        <v>8007</v>
      </c>
      <c r="C2202" s="468">
        <f>IFERROR(__xludf.DUMMYFUNCTION("""COMPUTED_VALUE"""),2.0)</f>
        <v>2</v>
      </c>
      <c r="D2202" s="468">
        <f>IFERROR(__xludf.DUMMYFUNCTION("""COMPUTED_VALUE"""),2026.0)</f>
        <v>2026</v>
      </c>
      <c r="E2202" s="468">
        <f>IFERROR(__xludf.DUMMYFUNCTION("""COMPUTED_VALUE"""),5.0)</f>
        <v>5</v>
      </c>
      <c r="F2202" s="468" t="str">
        <f>IFERROR(__xludf.DUMMYFUNCTION("""COMPUTED_VALUE"""),"Mayo")</f>
        <v>Mayo</v>
      </c>
      <c r="G2202" s="468">
        <f>IFERROR(__xludf.DUMMYFUNCTION("""COMPUTED_VALUE"""),0.0)</f>
        <v>0</v>
      </c>
      <c r="H2202" s="468">
        <f>IFERROR(__xludf.DUMMYFUNCTION("""COMPUTED_VALUE"""),0.0)</f>
        <v>0</v>
      </c>
      <c r="I2202" s="468">
        <f>IFERROR(__xludf.DUMMYFUNCTION("""COMPUTED_VALUE"""),0.0)</f>
        <v>0</v>
      </c>
      <c r="J2202" s="468">
        <f>IFERROR(__xludf.DUMMYFUNCTION("""COMPUTED_VALUE"""),0.0)</f>
        <v>0</v>
      </c>
      <c r="K2202" s="468">
        <f>IFERROR(__xludf.DUMMYFUNCTION("""COMPUTED_VALUE"""),0.0)</f>
        <v>0</v>
      </c>
      <c r="L2202" s="468">
        <f>IFERROR(__xludf.DUMMYFUNCTION("""COMPUTED_VALUE"""),0.0)</f>
        <v>0</v>
      </c>
      <c r="M2202" s="468">
        <f>IFERROR(__xludf.DUMMYFUNCTION("""COMPUTED_VALUE"""),0.0)</f>
        <v>0</v>
      </c>
      <c r="N2202" s="468">
        <f>IFERROR(__xludf.DUMMYFUNCTION("""COMPUTED_VALUE"""),0.0)</f>
        <v>0</v>
      </c>
      <c r="O2202" s="468">
        <f>IFERROR(__xludf.DUMMYFUNCTION("""COMPUTED_VALUE"""),0.0)</f>
        <v>0</v>
      </c>
      <c r="P2202" s="468">
        <f>IFERROR(__xludf.DUMMYFUNCTION("""COMPUTED_VALUE"""),0.0)</f>
        <v>0</v>
      </c>
      <c r="Q2202" s="468"/>
      <c r="R2202" s="468"/>
      <c r="S2202" s="468"/>
      <c r="T2202" s="468"/>
      <c r="U2202" s="468"/>
      <c r="V2202" s="468"/>
      <c r="W2202" s="468"/>
      <c r="X2202" s="468"/>
      <c r="Y2202" s="468"/>
      <c r="Z2202" s="468"/>
      <c r="AA2202" s="468"/>
      <c r="AB2202" s="468"/>
      <c r="AC2202" s="468"/>
      <c r="AD2202" s="468"/>
      <c r="AE2202" s="468"/>
      <c r="AF2202" s="468"/>
      <c r="AG2202" s="468"/>
      <c r="AH2202" s="468"/>
      <c r="AI2202" s="468"/>
      <c r="AJ2202" s="468"/>
    </row>
    <row r="2203" ht="15.75" customHeight="1">
      <c r="A2203" s="468">
        <f>IFERROR(__xludf.DUMMYFUNCTION("""COMPUTED_VALUE"""),8.007220266E9)</f>
        <v>8007220266</v>
      </c>
      <c r="B2203" s="468">
        <f>IFERROR(__xludf.DUMMYFUNCTION("""COMPUTED_VALUE"""),8007.0)</f>
        <v>8007</v>
      </c>
      <c r="C2203" s="468">
        <f>IFERROR(__xludf.DUMMYFUNCTION("""COMPUTED_VALUE"""),2.0)</f>
        <v>2</v>
      </c>
      <c r="D2203" s="468">
        <f>IFERROR(__xludf.DUMMYFUNCTION("""COMPUTED_VALUE"""),2026.0)</f>
        <v>2026</v>
      </c>
      <c r="E2203" s="468">
        <f>IFERROR(__xludf.DUMMYFUNCTION("""COMPUTED_VALUE"""),6.0)</f>
        <v>6</v>
      </c>
      <c r="F2203" s="468" t="str">
        <f>IFERROR(__xludf.DUMMYFUNCTION("""COMPUTED_VALUE"""),"Junio")</f>
        <v>Junio</v>
      </c>
      <c r="G2203" s="468">
        <f>IFERROR(__xludf.DUMMYFUNCTION("""COMPUTED_VALUE"""),0.0)</f>
        <v>0</v>
      </c>
      <c r="H2203" s="468">
        <f>IFERROR(__xludf.DUMMYFUNCTION("""COMPUTED_VALUE"""),0.0)</f>
        <v>0</v>
      </c>
      <c r="I2203" s="468">
        <f>IFERROR(__xludf.DUMMYFUNCTION("""COMPUTED_VALUE"""),0.0)</f>
        <v>0</v>
      </c>
      <c r="J2203" s="468">
        <f>IFERROR(__xludf.DUMMYFUNCTION("""COMPUTED_VALUE"""),0.0)</f>
        <v>0</v>
      </c>
      <c r="K2203" s="468">
        <f>IFERROR(__xludf.DUMMYFUNCTION("""COMPUTED_VALUE"""),0.0)</f>
        <v>0</v>
      </c>
      <c r="L2203" s="468">
        <f>IFERROR(__xludf.DUMMYFUNCTION("""COMPUTED_VALUE"""),0.0)</f>
        <v>0</v>
      </c>
      <c r="M2203" s="468">
        <f>IFERROR(__xludf.DUMMYFUNCTION("""COMPUTED_VALUE"""),0.0)</f>
        <v>0</v>
      </c>
      <c r="N2203" s="468">
        <f>IFERROR(__xludf.DUMMYFUNCTION("""COMPUTED_VALUE"""),0.0)</f>
        <v>0</v>
      </c>
      <c r="O2203" s="468">
        <f>IFERROR(__xludf.DUMMYFUNCTION("""COMPUTED_VALUE"""),0.0)</f>
        <v>0</v>
      </c>
      <c r="P2203" s="468">
        <f>IFERROR(__xludf.DUMMYFUNCTION("""COMPUTED_VALUE"""),0.0)</f>
        <v>0</v>
      </c>
      <c r="Q2203" s="468"/>
      <c r="R2203" s="468"/>
      <c r="S2203" s="468"/>
      <c r="T2203" s="468"/>
      <c r="U2203" s="468"/>
      <c r="V2203" s="468"/>
      <c r="W2203" s="468"/>
      <c r="X2203" s="468"/>
      <c r="Y2203" s="468"/>
      <c r="Z2203" s="468"/>
      <c r="AA2203" s="468"/>
      <c r="AB2203" s="468"/>
      <c r="AC2203" s="468"/>
      <c r="AD2203" s="468"/>
      <c r="AE2203" s="468"/>
      <c r="AF2203" s="468"/>
      <c r="AG2203" s="468"/>
      <c r="AH2203" s="468"/>
      <c r="AI2203" s="468"/>
      <c r="AJ2203" s="468"/>
    </row>
    <row r="2204" ht="15.75" customHeight="1">
      <c r="A2204" s="468">
        <f>IFERROR(__xludf.DUMMYFUNCTION("""COMPUTED_VALUE"""),8.007220267E9)</f>
        <v>8007220267</v>
      </c>
      <c r="B2204" s="468">
        <f>IFERROR(__xludf.DUMMYFUNCTION("""COMPUTED_VALUE"""),8007.0)</f>
        <v>8007</v>
      </c>
      <c r="C2204" s="468">
        <f>IFERROR(__xludf.DUMMYFUNCTION("""COMPUTED_VALUE"""),2.0)</f>
        <v>2</v>
      </c>
      <c r="D2204" s="468">
        <f>IFERROR(__xludf.DUMMYFUNCTION("""COMPUTED_VALUE"""),2026.0)</f>
        <v>2026</v>
      </c>
      <c r="E2204" s="468">
        <f>IFERROR(__xludf.DUMMYFUNCTION("""COMPUTED_VALUE"""),7.0)</f>
        <v>7</v>
      </c>
      <c r="F2204" s="468" t="str">
        <f>IFERROR(__xludf.DUMMYFUNCTION("""COMPUTED_VALUE"""),"Julio")</f>
        <v>Julio</v>
      </c>
      <c r="G2204" s="468">
        <f>IFERROR(__xludf.DUMMYFUNCTION("""COMPUTED_VALUE"""),0.0)</f>
        <v>0</v>
      </c>
      <c r="H2204" s="468">
        <f>IFERROR(__xludf.DUMMYFUNCTION("""COMPUTED_VALUE"""),0.0)</f>
        <v>0</v>
      </c>
      <c r="I2204" s="468">
        <f>IFERROR(__xludf.DUMMYFUNCTION("""COMPUTED_VALUE"""),0.0)</f>
        <v>0</v>
      </c>
      <c r="J2204" s="468">
        <f>IFERROR(__xludf.DUMMYFUNCTION("""COMPUTED_VALUE"""),0.0)</f>
        <v>0</v>
      </c>
      <c r="K2204" s="468">
        <f>IFERROR(__xludf.DUMMYFUNCTION("""COMPUTED_VALUE"""),0.0)</f>
        <v>0</v>
      </c>
      <c r="L2204" s="468">
        <f>IFERROR(__xludf.DUMMYFUNCTION("""COMPUTED_VALUE"""),0.0)</f>
        <v>0</v>
      </c>
      <c r="M2204" s="468">
        <f>IFERROR(__xludf.DUMMYFUNCTION("""COMPUTED_VALUE"""),0.0)</f>
        <v>0</v>
      </c>
      <c r="N2204" s="468">
        <f>IFERROR(__xludf.DUMMYFUNCTION("""COMPUTED_VALUE"""),0.0)</f>
        <v>0</v>
      </c>
      <c r="O2204" s="468">
        <f>IFERROR(__xludf.DUMMYFUNCTION("""COMPUTED_VALUE"""),0.0)</f>
        <v>0</v>
      </c>
      <c r="P2204" s="468">
        <f>IFERROR(__xludf.DUMMYFUNCTION("""COMPUTED_VALUE"""),0.0)</f>
        <v>0</v>
      </c>
      <c r="Q2204" s="468"/>
      <c r="R2204" s="468"/>
      <c r="S2204" s="468"/>
      <c r="T2204" s="468"/>
      <c r="U2204" s="468"/>
      <c r="V2204" s="468"/>
      <c r="W2204" s="468"/>
      <c r="X2204" s="468"/>
      <c r="Y2204" s="468"/>
      <c r="Z2204" s="468"/>
      <c r="AA2204" s="468"/>
      <c r="AB2204" s="468"/>
      <c r="AC2204" s="468"/>
      <c r="AD2204" s="468"/>
      <c r="AE2204" s="468"/>
      <c r="AF2204" s="468"/>
      <c r="AG2204" s="468"/>
      <c r="AH2204" s="468"/>
      <c r="AI2204" s="468"/>
      <c r="AJ2204" s="468"/>
    </row>
    <row r="2205" ht="15.75" customHeight="1">
      <c r="A2205" s="468">
        <f>IFERROR(__xludf.DUMMYFUNCTION("""COMPUTED_VALUE"""),8.007220268E9)</f>
        <v>8007220268</v>
      </c>
      <c r="B2205" s="468">
        <f>IFERROR(__xludf.DUMMYFUNCTION("""COMPUTED_VALUE"""),8007.0)</f>
        <v>8007</v>
      </c>
      <c r="C2205" s="468">
        <f>IFERROR(__xludf.DUMMYFUNCTION("""COMPUTED_VALUE"""),2.0)</f>
        <v>2</v>
      </c>
      <c r="D2205" s="468">
        <f>IFERROR(__xludf.DUMMYFUNCTION("""COMPUTED_VALUE"""),2026.0)</f>
        <v>2026</v>
      </c>
      <c r="E2205" s="468">
        <f>IFERROR(__xludf.DUMMYFUNCTION("""COMPUTED_VALUE"""),8.0)</f>
        <v>8</v>
      </c>
      <c r="F2205" s="468" t="str">
        <f>IFERROR(__xludf.DUMMYFUNCTION("""COMPUTED_VALUE"""),"Agosto")</f>
        <v>Agosto</v>
      </c>
      <c r="G2205" s="468">
        <f>IFERROR(__xludf.DUMMYFUNCTION("""COMPUTED_VALUE"""),0.0)</f>
        <v>0</v>
      </c>
      <c r="H2205" s="468">
        <f>IFERROR(__xludf.DUMMYFUNCTION("""COMPUTED_VALUE"""),0.0)</f>
        <v>0</v>
      </c>
      <c r="I2205" s="468">
        <f>IFERROR(__xludf.DUMMYFUNCTION("""COMPUTED_VALUE"""),0.0)</f>
        <v>0</v>
      </c>
      <c r="J2205" s="468">
        <f>IFERROR(__xludf.DUMMYFUNCTION("""COMPUTED_VALUE"""),0.0)</f>
        <v>0</v>
      </c>
      <c r="K2205" s="468">
        <f>IFERROR(__xludf.DUMMYFUNCTION("""COMPUTED_VALUE"""),0.0)</f>
        <v>0</v>
      </c>
      <c r="L2205" s="468">
        <f>IFERROR(__xludf.DUMMYFUNCTION("""COMPUTED_VALUE"""),0.0)</f>
        <v>0</v>
      </c>
      <c r="M2205" s="468">
        <f>IFERROR(__xludf.DUMMYFUNCTION("""COMPUTED_VALUE"""),0.0)</f>
        <v>0</v>
      </c>
      <c r="N2205" s="468">
        <f>IFERROR(__xludf.DUMMYFUNCTION("""COMPUTED_VALUE"""),0.0)</f>
        <v>0</v>
      </c>
      <c r="O2205" s="468">
        <f>IFERROR(__xludf.DUMMYFUNCTION("""COMPUTED_VALUE"""),0.0)</f>
        <v>0</v>
      </c>
      <c r="P2205" s="468">
        <f>IFERROR(__xludf.DUMMYFUNCTION("""COMPUTED_VALUE"""),0.0)</f>
        <v>0</v>
      </c>
      <c r="Q2205" s="468"/>
      <c r="R2205" s="468"/>
      <c r="S2205" s="468"/>
      <c r="T2205" s="468"/>
      <c r="U2205" s="468"/>
      <c r="V2205" s="468"/>
      <c r="W2205" s="468"/>
      <c r="X2205" s="468"/>
      <c r="Y2205" s="468"/>
      <c r="Z2205" s="468"/>
      <c r="AA2205" s="468"/>
      <c r="AB2205" s="468"/>
      <c r="AC2205" s="468"/>
      <c r="AD2205" s="468"/>
      <c r="AE2205" s="468"/>
      <c r="AF2205" s="468"/>
      <c r="AG2205" s="468"/>
      <c r="AH2205" s="468"/>
      <c r="AI2205" s="468"/>
      <c r="AJ2205" s="468"/>
    </row>
    <row r="2206" ht="15.75" customHeight="1">
      <c r="A2206" s="468">
        <f>IFERROR(__xludf.DUMMYFUNCTION("""COMPUTED_VALUE"""),8.007220269E9)</f>
        <v>8007220269</v>
      </c>
      <c r="B2206" s="468">
        <f>IFERROR(__xludf.DUMMYFUNCTION("""COMPUTED_VALUE"""),8007.0)</f>
        <v>8007</v>
      </c>
      <c r="C2206" s="468">
        <f>IFERROR(__xludf.DUMMYFUNCTION("""COMPUTED_VALUE"""),2.0)</f>
        <v>2</v>
      </c>
      <c r="D2206" s="468">
        <f>IFERROR(__xludf.DUMMYFUNCTION("""COMPUTED_VALUE"""),2026.0)</f>
        <v>2026</v>
      </c>
      <c r="E2206" s="468">
        <f>IFERROR(__xludf.DUMMYFUNCTION("""COMPUTED_VALUE"""),9.0)</f>
        <v>9</v>
      </c>
      <c r="F2206" s="468" t="str">
        <f>IFERROR(__xludf.DUMMYFUNCTION("""COMPUTED_VALUE"""),"Septiembre")</f>
        <v>Septiembre</v>
      </c>
      <c r="G2206" s="468">
        <f>IFERROR(__xludf.DUMMYFUNCTION("""COMPUTED_VALUE"""),0.0)</f>
        <v>0</v>
      </c>
      <c r="H2206" s="468">
        <f>IFERROR(__xludf.DUMMYFUNCTION("""COMPUTED_VALUE"""),0.0)</f>
        <v>0</v>
      </c>
      <c r="I2206" s="468">
        <f>IFERROR(__xludf.DUMMYFUNCTION("""COMPUTED_VALUE"""),0.0)</f>
        <v>0</v>
      </c>
      <c r="J2206" s="468">
        <f>IFERROR(__xludf.DUMMYFUNCTION("""COMPUTED_VALUE"""),5.0E7)</f>
        <v>50000000</v>
      </c>
      <c r="K2206" s="468">
        <f>IFERROR(__xludf.DUMMYFUNCTION("""COMPUTED_VALUE"""),0.0)</f>
        <v>0</v>
      </c>
      <c r="L2206" s="468">
        <f>IFERROR(__xludf.DUMMYFUNCTION("""COMPUTED_VALUE"""),0.0)</f>
        <v>0</v>
      </c>
      <c r="M2206" s="468">
        <f>IFERROR(__xludf.DUMMYFUNCTION("""COMPUTED_VALUE"""),5.0E7)</f>
        <v>50000000</v>
      </c>
      <c r="N2206" s="468">
        <f>IFERROR(__xludf.DUMMYFUNCTION("""COMPUTED_VALUE"""),0.0)</f>
        <v>0</v>
      </c>
      <c r="O2206" s="468">
        <f>IFERROR(__xludf.DUMMYFUNCTION("""COMPUTED_VALUE"""),0.0)</f>
        <v>0</v>
      </c>
      <c r="P2206" s="468">
        <f>IFERROR(__xludf.DUMMYFUNCTION("""COMPUTED_VALUE"""),0.0)</f>
        <v>0</v>
      </c>
      <c r="Q2206" s="468"/>
      <c r="R2206" s="468"/>
      <c r="S2206" s="468"/>
      <c r="T2206" s="468"/>
      <c r="U2206" s="468"/>
      <c r="V2206" s="468"/>
      <c r="W2206" s="468"/>
      <c r="X2206" s="468"/>
      <c r="Y2206" s="468"/>
      <c r="Z2206" s="468"/>
      <c r="AA2206" s="468"/>
      <c r="AB2206" s="468"/>
      <c r="AC2206" s="468"/>
      <c r="AD2206" s="468"/>
      <c r="AE2206" s="468"/>
      <c r="AF2206" s="468"/>
      <c r="AG2206" s="468"/>
      <c r="AH2206" s="468"/>
      <c r="AI2206" s="468"/>
      <c r="AJ2206" s="468"/>
    </row>
    <row r="2207" ht="15.75" customHeight="1">
      <c r="A2207" s="468">
        <f>IFERROR(__xludf.DUMMYFUNCTION("""COMPUTED_VALUE"""),8.007220261E10)</f>
        <v>80072202610</v>
      </c>
      <c r="B2207" s="468">
        <f>IFERROR(__xludf.DUMMYFUNCTION("""COMPUTED_VALUE"""),8007.0)</f>
        <v>8007</v>
      </c>
      <c r="C2207" s="468">
        <f>IFERROR(__xludf.DUMMYFUNCTION("""COMPUTED_VALUE"""),2.0)</f>
        <v>2</v>
      </c>
      <c r="D2207" s="468">
        <f>IFERROR(__xludf.DUMMYFUNCTION("""COMPUTED_VALUE"""),2026.0)</f>
        <v>2026</v>
      </c>
      <c r="E2207" s="468">
        <f>IFERROR(__xludf.DUMMYFUNCTION("""COMPUTED_VALUE"""),10.0)</f>
        <v>10</v>
      </c>
      <c r="F2207" s="468" t="str">
        <f>IFERROR(__xludf.DUMMYFUNCTION("""COMPUTED_VALUE"""),"Octubre")</f>
        <v>Octubre</v>
      </c>
      <c r="G2207" s="468">
        <f>IFERROR(__xludf.DUMMYFUNCTION("""COMPUTED_VALUE"""),0.0)</f>
        <v>0</v>
      </c>
      <c r="H2207" s="468">
        <f>IFERROR(__xludf.DUMMYFUNCTION("""COMPUTED_VALUE"""),0.0)</f>
        <v>0</v>
      </c>
      <c r="I2207" s="468">
        <f>IFERROR(__xludf.DUMMYFUNCTION("""COMPUTED_VALUE"""),0.0)</f>
        <v>0</v>
      </c>
      <c r="J2207" s="468">
        <f>IFERROR(__xludf.DUMMYFUNCTION("""COMPUTED_VALUE"""),5.0E7)</f>
        <v>50000000</v>
      </c>
      <c r="K2207" s="468">
        <f>IFERROR(__xludf.DUMMYFUNCTION("""COMPUTED_VALUE"""),0.0)</f>
        <v>0</v>
      </c>
      <c r="L2207" s="468">
        <f>IFERROR(__xludf.DUMMYFUNCTION("""COMPUTED_VALUE"""),0.0)</f>
        <v>0</v>
      </c>
      <c r="M2207" s="468">
        <f>IFERROR(__xludf.DUMMYFUNCTION("""COMPUTED_VALUE"""),5.0E7)</f>
        <v>50000000</v>
      </c>
      <c r="N2207" s="468">
        <f>IFERROR(__xludf.DUMMYFUNCTION("""COMPUTED_VALUE"""),0.0)</f>
        <v>0</v>
      </c>
      <c r="O2207" s="468">
        <f>IFERROR(__xludf.DUMMYFUNCTION("""COMPUTED_VALUE"""),0.0)</f>
        <v>0</v>
      </c>
      <c r="P2207" s="468">
        <f>IFERROR(__xludf.DUMMYFUNCTION("""COMPUTED_VALUE"""),0.0)</f>
        <v>0</v>
      </c>
      <c r="Q2207" s="468"/>
      <c r="R2207" s="468"/>
      <c r="S2207" s="468"/>
      <c r="T2207" s="468"/>
      <c r="U2207" s="468"/>
      <c r="V2207" s="468"/>
      <c r="W2207" s="468"/>
      <c r="X2207" s="468"/>
      <c r="Y2207" s="468"/>
      <c r="Z2207" s="468"/>
      <c r="AA2207" s="468"/>
      <c r="AB2207" s="468"/>
      <c r="AC2207" s="468"/>
      <c r="AD2207" s="468"/>
      <c r="AE2207" s="468"/>
      <c r="AF2207" s="468"/>
      <c r="AG2207" s="468"/>
      <c r="AH2207" s="468"/>
      <c r="AI2207" s="468"/>
      <c r="AJ2207" s="468"/>
    </row>
    <row r="2208" ht="15.75" customHeight="1">
      <c r="A2208" s="468">
        <f>IFERROR(__xludf.DUMMYFUNCTION("""COMPUTED_VALUE"""),8.0072202611E10)</f>
        <v>80072202611</v>
      </c>
      <c r="B2208" s="468">
        <f>IFERROR(__xludf.DUMMYFUNCTION("""COMPUTED_VALUE"""),8007.0)</f>
        <v>8007</v>
      </c>
      <c r="C2208" s="468">
        <f>IFERROR(__xludf.DUMMYFUNCTION("""COMPUTED_VALUE"""),2.0)</f>
        <v>2</v>
      </c>
      <c r="D2208" s="468">
        <f>IFERROR(__xludf.DUMMYFUNCTION("""COMPUTED_VALUE"""),2026.0)</f>
        <v>2026</v>
      </c>
      <c r="E2208" s="468">
        <f>IFERROR(__xludf.DUMMYFUNCTION("""COMPUTED_VALUE"""),11.0)</f>
        <v>11</v>
      </c>
      <c r="F2208" s="468" t="str">
        <f>IFERROR(__xludf.DUMMYFUNCTION("""COMPUTED_VALUE"""),"Noviembre")</f>
        <v>Noviembre</v>
      </c>
      <c r="G2208" s="468">
        <f>IFERROR(__xludf.DUMMYFUNCTION("""COMPUTED_VALUE"""),0.0)</f>
        <v>0</v>
      </c>
      <c r="H2208" s="468">
        <f>IFERROR(__xludf.DUMMYFUNCTION("""COMPUTED_VALUE"""),0.0)</f>
        <v>0</v>
      </c>
      <c r="I2208" s="468">
        <f>IFERROR(__xludf.DUMMYFUNCTION("""COMPUTED_VALUE"""),0.0)</f>
        <v>0</v>
      </c>
      <c r="J2208" s="468">
        <f>IFERROR(__xludf.DUMMYFUNCTION("""COMPUTED_VALUE"""),5.0E7)</f>
        <v>50000000</v>
      </c>
      <c r="K2208" s="468">
        <f>IFERROR(__xludf.DUMMYFUNCTION("""COMPUTED_VALUE"""),0.0)</f>
        <v>0</v>
      </c>
      <c r="L2208" s="468">
        <f>IFERROR(__xludf.DUMMYFUNCTION("""COMPUTED_VALUE"""),0.0)</f>
        <v>0</v>
      </c>
      <c r="M2208" s="468">
        <f>IFERROR(__xludf.DUMMYFUNCTION("""COMPUTED_VALUE"""),5.0E7)</f>
        <v>50000000</v>
      </c>
      <c r="N2208" s="468">
        <f>IFERROR(__xludf.DUMMYFUNCTION("""COMPUTED_VALUE"""),0.0)</f>
        <v>0</v>
      </c>
      <c r="O2208" s="468">
        <f>IFERROR(__xludf.DUMMYFUNCTION("""COMPUTED_VALUE"""),0.0)</f>
        <v>0</v>
      </c>
      <c r="P2208" s="468">
        <f>IFERROR(__xludf.DUMMYFUNCTION("""COMPUTED_VALUE"""),0.0)</f>
        <v>0</v>
      </c>
      <c r="Q2208" s="468"/>
      <c r="R2208" s="468"/>
      <c r="S2208" s="468"/>
      <c r="T2208" s="468"/>
      <c r="U2208" s="468"/>
      <c r="V2208" s="468"/>
      <c r="W2208" s="468"/>
      <c r="X2208" s="468"/>
      <c r="Y2208" s="468"/>
      <c r="Z2208" s="468"/>
      <c r="AA2208" s="468"/>
      <c r="AB2208" s="468"/>
      <c r="AC2208" s="468"/>
      <c r="AD2208" s="468"/>
      <c r="AE2208" s="468"/>
      <c r="AF2208" s="468"/>
      <c r="AG2208" s="468"/>
      <c r="AH2208" s="468"/>
      <c r="AI2208" s="468"/>
      <c r="AJ2208" s="468"/>
    </row>
    <row r="2209" ht="15.75" customHeight="1">
      <c r="A2209" s="468">
        <f>IFERROR(__xludf.DUMMYFUNCTION("""COMPUTED_VALUE"""),8.0072202612E10)</f>
        <v>80072202612</v>
      </c>
      <c r="B2209" s="468">
        <f>IFERROR(__xludf.DUMMYFUNCTION("""COMPUTED_VALUE"""),8007.0)</f>
        <v>8007</v>
      </c>
      <c r="C2209" s="468">
        <f>IFERROR(__xludf.DUMMYFUNCTION("""COMPUTED_VALUE"""),2.0)</f>
        <v>2</v>
      </c>
      <c r="D2209" s="468">
        <f>IFERROR(__xludf.DUMMYFUNCTION("""COMPUTED_VALUE"""),2026.0)</f>
        <v>2026</v>
      </c>
      <c r="E2209" s="468">
        <f>IFERROR(__xludf.DUMMYFUNCTION("""COMPUTED_VALUE"""),12.0)</f>
        <v>12</v>
      </c>
      <c r="F2209" s="468" t="str">
        <f>IFERROR(__xludf.DUMMYFUNCTION("""COMPUTED_VALUE"""),"Diciembre")</f>
        <v>Diciembre</v>
      </c>
      <c r="G2209" s="468">
        <f>IFERROR(__xludf.DUMMYFUNCTION("""COMPUTED_VALUE"""),0.0)</f>
        <v>0</v>
      </c>
      <c r="H2209" s="468">
        <f>IFERROR(__xludf.DUMMYFUNCTION("""COMPUTED_VALUE"""),0.0)</f>
        <v>0</v>
      </c>
      <c r="I2209" s="468">
        <f>IFERROR(__xludf.DUMMYFUNCTION("""COMPUTED_VALUE"""),0.0)</f>
        <v>0</v>
      </c>
      <c r="J2209" s="468">
        <f>IFERROR(__xludf.DUMMYFUNCTION("""COMPUTED_VALUE"""),5.0E7)</f>
        <v>50000000</v>
      </c>
      <c r="K2209" s="468">
        <f>IFERROR(__xludf.DUMMYFUNCTION("""COMPUTED_VALUE"""),0.0)</f>
        <v>0</v>
      </c>
      <c r="L2209" s="468">
        <f>IFERROR(__xludf.DUMMYFUNCTION("""COMPUTED_VALUE"""),0.0)</f>
        <v>0</v>
      </c>
      <c r="M2209" s="468">
        <f>IFERROR(__xludf.DUMMYFUNCTION("""COMPUTED_VALUE"""),5.0E7)</f>
        <v>50000000</v>
      </c>
      <c r="N2209" s="468">
        <f>IFERROR(__xludf.DUMMYFUNCTION("""COMPUTED_VALUE"""),0.0)</f>
        <v>0</v>
      </c>
      <c r="O2209" s="468">
        <f>IFERROR(__xludf.DUMMYFUNCTION("""COMPUTED_VALUE"""),0.0)</f>
        <v>0</v>
      </c>
      <c r="P2209" s="468">
        <f>IFERROR(__xludf.DUMMYFUNCTION("""COMPUTED_VALUE"""),0.0)</f>
        <v>0</v>
      </c>
      <c r="Q2209" s="468"/>
      <c r="R2209" s="468"/>
      <c r="S2209" s="468"/>
      <c r="T2209" s="468"/>
      <c r="U2209" s="468"/>
      <c r="V2209" s="468"/>
      <c r="W2209" s="468"/>
      <c r="X2209" s="468"/>
      <c r="Y2209" s="468"/>
      <c r="Z2209" s="468"/>
      <c r="AA2209" s="468"/>
      <c r="AB2209" s="468"/>
      <c r="AC2209" s="468"/>
      <c r="AD2209" s="468"/>
      <c r="AE2209" s="468"/>
      <c r="AF2209" s="468"/>
      <c r="AG2209" s="468"/>
      <c r="AH2209" s="468"/>
      <c r="AI2209" s="468"/>
      <c r="AJ2209" s="468"/>
    </row>
    <row r="2210" ht="15.75" customHeight="1">
      <c r="A2210" s="468">
        <f>IFERROR(__xludf.DUMMYFUNCTION("""COMPUTED_VALUE"""),8.007320261E9)</f>
        <v>8007320261</v>
      </c>
      <c r="B2210" s="468">
        <f>IFERROR(__xludf.DUMMYFUNCTION("""COMPUTED_VALUE"""),8007.0)</f>
        <v>8007</v>
      </c>
      <c r="C2210" s="468">
        <f>IFERROR(__xludf.DUMMYFUNCTION("""COMPUTED_VALUE"""),3.0)</f>
        <v>3</v>
      </c>
      <c r="D2210" s="468">
        <f>IFERROR(__xludf.DUMMYFUNCTION("""COMPUTED_VALUE"""),2026.0)</f>
        <v>2026</v>
      </c>
      <c r="E2210" s="468">
        <f>IFERROR(__xludf.DUMMYFUNCTION("""COMPUTED_VALUE"""),1.0)</f>
        <v>1</v>
      </c>
      <c r="F2210" s="468" t="str">
        <f>IFERROR(__xludf.DUMMYFUNCTION("""COMPUTED_VALUE"""),"Enero")</f>
        <v>Enero</v>
      </c>
      <c r="G2210" s="468">
        <f>IFERROR(__xludf.DUMMYFUNCTION("""COMPUTED_VALUE"""),7.03937E8)</f>
        <v>703937000</v>
      </c>
      <c r="H2210" s="468">
        <f>IFERROR(__xludf.DUMMYFUNCTION("""COMPUTED_VALUE"""),7.03937E8)</f>
        <v>703937000</v>
      </c>
      <c r="I2210" s="468">
        <f>IFERROR(__xludf.DUMMYFUNCTION("""COMPUTED_VALUE"""),0.0)</f>
        <v>0</v>
      </c>
      <c r="J2210" s="468">
        <f>IFERROR(__xludf.DUMMYFUNCTION("""COMPUTED_VALUE"""),0.0)</f>
        <v>0</v>
      </c>
      <c r="K2210" s="468">
        <f>IFERROR(__xludf.DUMMYFUNCTION("""COMPUTED_VALUE"""),7.03937E8)</f>
        <v>703937000</v>
      </c>
      <c r="L2210" s="468">
        <f>IFERROR(__xludf.DUMMYFUNCTION("""COMPUTED_VALUE"""),6.69639E8)</f>
        <v>669639000</v>
      </c>
      <c r="M2210" s="468">
        <f>IFERROR(__xludf.DUMMYFUNCTION("""COMPUTED_VALUE"""),0.0)</f>
        <v>0</v>
      </c>
      <c r="N2210" s="468">
        <f>IFERROR(__xludf.DUMMYFUNCTION("""COMPUTED_VALUE"""),0.0)</f>
        <v>0</v>
      </c>
      <c r="O2210" s="468">
        <f>IFERROR(__xludf.DUMMYFUNCTION("""COMPUTED_VALUE"""),0.0)</f>
        <v>0</v>
      </c>
      <c r="P2210" s="468">
        <f>IFERROR(__xludf.DUMMYFUNCTION("""COMPUTED_VALUE"""),0.0)</f>
        <v>0</v>
      </c>
      <c r="Q2210" s="468"/>
      <c r="R2210" s="468"/>
      <c r="S2210" s="468"/>
      <c r="T2210" s="468"/>
      <c r="U2210" s="468"/>
      <c r="V2210" s="468"/>
      <c r="W2210" s="468"/>
      <c r="X2210" s="468"/>
      <c r="Y2210" s="468"/>
      <c r="Z2210" s="468"/>
      <c r="AA2210" s="468"/>
      <c r="AB2210" s="468"/>
      <c r="AC2210" s="468"/>
      <c r="AD2210" s="468"/>
      <c r="AE2210" s="468"/>
      <c r="AF2210" s="468"/>
      <c r="AG2210" s="468"/>
      <c r="AH2210" s="468"/>
      <c r="AI2210" s="468"/>
      <c r="AJ2210" s="468"/>
    </row>
    <row r="2211" ht="15.75" customHeight="1">
      <c r="A2211" s="468">
        <f>IFERROR(__xludf.DUMMYFUNCTION("""COMPUTED_VALUE"""),8.007320262E9)</f>
        <v>8007320262</v>
      </c>
      <c r="B2211" s="468">
        <f>IFERROR(__xludf.DUMMYFUNCTION("""COMPUTED_VALUE"""),8007.0)</f>
        <v>8007</v>
      </c>
      <c r="C2211" s="468">
        <f>IFERROR(__xludf.DUMMYFUNCTION("""COMPUTED_VALUE"""),3.0)</f>
        <v>3</v>
      </c>
      <c r="D2211" s="468">
        <f>IFERROR(__xludf.DUMMYFUNCTION("""COMPUTED_VALUE"""),2026.0)</f>
        <v>2026</v>
      </c>
      <c r="E2211" s="468">
        <f>IFERROR(__xludf.DUMMYFUNCTION("""COMPUTED_VALUE"""),2.0)</f>
        <v>2</v>
      </c>
      <c r="F2211" s="468" t="str">
        <f>IFERROR(__xludf.DUMMYFUNCTION("""COMPUTED_VALUE"""),"Febrero")</f>
        <v>Febrero</v>
      </c>
      <c r="G2211" s="468">
        <f>IFERROR(__xludf.DUMMYFUNCTION("""COMPUTED_VALUE"""),0.0)</f>
        <v>0</v>
      </c>
      <c r="H2211" s="468">
        <f>IFERROR(__xludf.DUMMYFUNCTION("""COMPUTED_VALUE"""),0.0)</f>
        <v>0</v>
      </c>
      <c r="I2211" s="468">
        <f>IFERROR(__xludf.DUMMYFUNCTION("""COMPUTED_VALUE"""),0.0)</f>
        <v>0</v>
      </c>
      <c r="J2211" s="468">
        <f>IFERROR(__xludf.DUMMYFUNCTION("""COMPUTED_VALUE"""),0.0)</f>
        <v>0</v>
      </c>
      <c r="K2211" s="468">
        <f>IFERROR(__xludf.DUMMYFUNCTION("""COMPUTED_VALUE"""),0.0)</f>
        <v>0</v>
      </c>
      <c r="L2211" s="468">
        <f>IFERROR(__xludf.DUMMYFUNCTION("""COMPUTED_VALUE"""),0.0)</f>
        <v>0</v>
      </c>
      <c r="M2211" s="468">
        <f>IFERROR(__xludf.DUMMYFUNCTION("""COMPUTED_VALUE"""),0.0)</f>
        <v>0</v>
      </c>
      <c r="N2211" s="468">
        <f>IFERROR(__xludf.DUMMYFUNCTION("""COMPUTED_VALUE"""),2.7066067E7)</f>
        <v>27066067</v>
      </c>
      <c r="O2211" s="468">
        <f>IFERROR(__xludf.DUMMYFUNCTION("""COMPUTED_VALUE"""),0.0)</f>
        <v>0</v>
      </c>
      <c r="P2211" s="468">
        <f>IFERROR(__xludf.DUMMYFUNCTION("""COMPUTED_VALUE"""),0.0)</f>
        <v>0</v>
      </c>
      <c r="Q2211" s="468"/>
      <c r="R2211" s="468"/>
      <c r="S2211" s="468"/>
      <c r="T2211" s="468"/>
      <c r="U2211" s="468"/>
      <c r="V2211" s="468"/>
      <c r="W2211" s="468"/>
      <c r="X2211" s="468"/>
      <c r="Y2211" s="468"/>
      <c r="Z2211" s="468"/>
      <c r="AA2211" s="468"/>
      <c r="AB2211" s="468"/>
      <c r="AC2211" s="468"/>
      <c r="AD2211" s="468"/>
      <c r="AE2211" s="468"/>
      <c r="AF2211" s="468"/>
      <c r="AG2211" s="468"/>
      <c r="AH2211" s="468"/>
      <c r="AI2211" s="468"/>
      <c r="AJ2211" s="468"/>
    </row>
    <row r="2212" ht="15.75" customHeight="1">
      <c r="A2212" s="468">
        <f>IFERROR(__xludf.DUMMYFUNCTION("""COMPUTED_VALUE"""),8.007320263E9)</f>
        <v>8007320263</v>
      </c>
      <c r="B2212" s="468">
        <f>IFERROR(__xludf.DUMMYFUNCTION("""COMPUTED_VALUE"""),8007.0)</f>
        <v>8007</v>
      </c>
      <c r="C2212" s="468">
        <f>IFERROR(__xludf.DUMMYFUNCTION("""COMPUTED_VALUE"""),3.0)</f>
        <v>3</v>
      </c>
      <c r="D2212" s="468">
        <f>IFERROR(__xludf.DUMMYFUNCTION("""COMPUTED_VALUE"""),2026.0)</f>
        <v>2026</v>
      </c>
      <c r="E2212" s="468">
        <f>IFERROR(__xludf.DUMMYFUNCTION("""COMPUTED_VALUE"""),3.0)</f>
        <v>3</v>
      </c>
      <c r="F2212" s="468" t="str">
        <f>IFERROR(__xludf.DUMMYFUNCTION("""COMPUTED_VALUE"""),"Marzo")</f>
        <v>Marzo</v>
      </c>
      <c r="G2212" s="468">
        <f>IFERROR(__xludf.DUMMYFUNCTION("""COMPUTED_VALUE"""),0.0)</f>
        <v>0</v>
      </c>
      <c r="H2212" s="468">
        <f>IFERROR(__xludf.DUMMYFUNCTION("""COMPUTED_VALUE"""),0.0)</f>
        <v>0</v>
      </c>
      <c r="I2212" s="468">
        <f>IFERROR(__xludf.DUMMYFUNCTION("""COMPUTED_VALUE"""),0.0)</f>
        <v>0</v>
      </c>
      <c r="J2212" s="468">
        <f>IFERROR(__xludf.DUMMYFUNCTION("""COMPUTED_VALUE"""),6.3226E7)</f>
        <v>63226000</v>
      </c>
      <c r="K2212" s="468">
        <f>IFERROR(__xludf.DUMMYFUNCTION("""COMPUTED_VALUE"""),0.0)</f>
        <v>0</v>
      </c>
      <c r="L2212" s="468">
        <f>IFERROR(__xludf.DUMMYFUNCTION("""COMPUTED_VALUE"""),0.0)</f>
        <v>0</v>
      </c>
      <c r="M2212" s="468">
        <f>IFERROR(__xludf.DUMMYFUNCTION("""COMPUTED_VALUE"""),6.3226E7)</f>
        <v>63226000</v>
      </c>
      <c r="N2212" s="468">
        <f>IFERROR(__xludf.DUMMYFUNCTION("""COMPUTED_VALUE"""),0.0)</f>
        <v>0</v>
      </c>
      <c r="O2212" s="468">
        <f>IFERROR(__xludf.DUMMYFUNCTION("""COMPUTED_VALUE"""),0.0)</f>
        <v>0</v>
      </c>
      <c r="P2212" s="468">
        <f>IFERROR(__xludf.DUMMYFUNCTION("""COMPUTED_VALUE"""),0.0)</f>
        <v>0</v>
      </c>
      <c r="Q2212" s="468"/>
      <c r="R2212" s="468"/>
      <c r="S2212" s="468"/>
      <c r="T2212" s="468"/>
      <c r="U2212" s="468"/>
      <c r="V2212" s="468"/>
      <c r="W2212" s="468"/>
      <c r="X2212" s="468"/>
      <c r="Y2212" s="468"/>
      <c r="Z2212" s="468"/>
      <c r="AA2212" s="468"/>
      <c r="AB2212" s="468"/>
      <c r="AC2212" s="468"/>
      <c r="AD2212" s="468"/>
      <c r="AE2212" s="468"/>
      <c r="AF2212" s="468"/>
      <c r="AG2212" s="468"/>
      <c r="AH2212" s="468"/>
      <c r="AI2212" s="468"/>
      <c r="AJ2212" s="468"/>
    </row>
    <row r="2213" ht="15.75" customHeight="1">
      <c r="A2213" s="468">
        <f>IFERROR(__xludf.DUMMYFUNCTION("""COMPUTED_VALUE"""),8.007320264E9)</f>
        <v>8007320264</v>
      </c>
      <c r="B2213" s="468">
        <f>IFERROR(__xludf.DUMMYFUNCTION("""COMPUTED_VALUE"""),8007.0)</f>
        <v>8007</v>
      </c>
      <c r="C2213" s="468">
        <f>IFERROR(__xludf.DUMMYFUNCTION("""COMPUTED_VALUE"""),3.0)</f>
        <v>3</v>
      </c>
      <c r="D2213" s="468">
        <f>IFERROR(__xludf.DUMMYFUNCTION("""COMPUTED_VALUE"""),2026.0)</f>
        <v>2026</v>
      </c>
      <c r="E2213" s="468">
        <f>IFERROR(__xludf.DUMMYFUNCTION("""COMPUTED_VALUE"""),4.0)</f>
        <v>4</v>
      </c>
      <c r="F2213" s="468" t="str">
        <f>IFERROR(__xludf.DUMMYFUNCTION("""COMPUTED_VALUE"""),"Abril")</f>
        <v>Abril</v>
      </c>
      <c r="G2213" s="468">
        <f>IFERROR(__xludf.DUMMYFUNCTION("""COMPUTED_VALUE"""),0.0)</f>
        <v>0</v>
      </c>
      <c r="H2213" s="468">
        <f>IFERROR(__xludf.DUMMYFUNCTION("""COMPUTED_VALUE"""),0.0)</f>
        <v>0</v>
      </c>
      <c r="I2213" s="468">
        <f>IFERROR(__xludf.DUMMYFUNCTION("""COMPUTED_VALUE"""),0.0)</f>
        <v>0</v>
      </c>
      <c r="J2213" s="468">
        <f>IFERROR(__xludf.DUMMYFUNCTION("""COMPUTED_VALUE"""),6.3226E7)</f>
        <v>63226000</v>
      </c>
      <c r="K2213" s="468">
        <f>IFERROR(__xludf.DUMMYFUNCTION("""COMPUTED_VALUE"""),0.0)</f>
        <v>0</v>
      </c>
      <c r="L2213" s="468">
        <f>IFERROR(__xludf.DUMMYFUNCTION("""COMPUTED_VALUE"""),0.0)</f>
        <v>0</v>
      </c>
      <c r="M2213" s="468">
        <f>IFERROR(__xludf.DUMMYFUNCTION("""COMPUTED_VALUE"""),6.3226E7)</f>
        <v>63226000</v>
      </c>
      <c r="N2213" s="468">
        <f>IFERROR(__xludf.DUMMYFUNCTION("""COMPUTED_VALUE"""),0.0)</f>
        <v>0</v>
      </c>
      <c r="O2213" s="468">
        <f>IFERROR(__xludf.DUMMYFUNCTION("""COMPUTED_VALUE"""),0.0)</f>
        <v>0</v>
      </c>
      <c r="P2213" s="468">
        <f>IFERROR(__xludf.DUMMYFUNCTION("""COMPUTED_VALUE"""),0.0)</f>
        <v>0</v>
      </c>
      <c r="Q2213" s="468"/>
      <c r="R2213" s="468"/>
      <c r="S2213" s="468"/>
      <c r="T2213" s="468"/>
      <c r="U2213" s="468"/>
      <c r="V2213" s="468"/>
      <c r="W2213" s="468"/>
      <c r="X2213" s="468"/>
      <c r="Y2213" s="468"/>
      <c r="Z2213" s="468"/>
      <c r="AA2213" s="468"/>
      <c r="AB2213" s="468"/>
      <c r="AC2213" s="468"/>
      <c r="AD2213" s="468"/>
      <c r="AE2213" s="468"/>
      <c r="AF2213" s="468"/>
      <c r="AG2213" s="468"/>
      <c r="AH2213" s="468"/>
      <c r="AI2213" s="468"/>
      <c r="AJ2213" s="468"/>
    </row>
    <row r="2214" ht="15.75" customHeight="1">
      <c r="A2214" s="468">
        <f>IFERROR(__xludf.DUMMYFUNCTION("""COMPUTED_VALUE"""),8.007320265E9)</f>
        <v>8007320265</v>
      </c>
      <c r="B2214" s="468">
        <f>IFERROR(__xludf.DUMMYFUNCTION("""COMPUTED_VALUE"""),8007.0)</f>
        <v>8007</v>
      </c>
      <c r="C2214" s="468">
        <f>IFERROR(__xludf.DUMMYFUNCTION("""COMPUTED_VALUE"""),3.0)</f>
        <v>3</v>
      </c>
      <c r="D2214" s="468">
        <f>IFERROR(__xludf.DUMMYFUNCTION("""COMPUTED_VALUE"""),2026.0)</f>
        <v>2026</v>
      </c>
      <c r="E2214" s="468">
        <f>IFERROR(__xludf.DUMMYFUNCTION("""COMPUTED_VALUE"""),5.0)</f>
        <v>5</v>
      </c>
      <c r="F2214" s="468" t="str">
        <f>IFERROR(__xludf.DUMMYFUNCTION("""COMPUTED_VALUE"""),"Mayo")</f>
        <v>Mayo</v>
      </c>
      <c r="G2214" s="468">
        <f>IFERROR(__xludf.DUMMYFUNCTION("""COMPUTED_VALUE"""),3.1E7)</f>
        <v>31000000</v>
      </c>
      <c r="H2214" s="468">
        <f>IFERROR(__xludf.DUMMYFUNCTION("""COMPUTED_VALUE"""),3.1E7)</f>
        <v>31000000</v>
      </c>
      <c r="I2214" s="468">
        <f>IFERROR(__xludf.DUMMYFUNCTION("""COMPUTED_VALUE"""),0.0)</f>
        <v>0</v>
      </c>
      <c r="J2214" s="468">
        <f>IFERROR(__xludf.DUMMYFUNCTION("""COMPUTED_VALUE"""),9.4226E7)</f>
        <v>94226000</v>
      </c>
      <c r="K2214" s="468">
        <f>IFERROR(__xludf.DUMMYFUNCTION("""COMPUTED_VALUE"""),3.1E7)</f>
        <v>31000000</v>
      </c>
      <c r="L2214" s="468">
        <f>IFERROR(__xludf.DUMMYFUNCTION("""COMPUTED_VALUE"""),0.0)</f>
        <v>0</v>
      </c>
      <c r="M2214" s="468">
        <f>IFERROR(__xludf.DUMMYFUNCTION("""COMPUTED_VALUE"""),9.4226E7)</f>
        <v>94226000</v>
      </c>
      <c r="N2214" s="468">
        <f>IFERROR(__xludf.DUMMYFUNCTION("""COMPUTED_VALUE"""),0.0)</f>
        <v>0</v>
      </c>
      <c r="O2214" s="468">
        <f>IFERROR(__xludf.DUMMYFUNCTION("""COMPUTED_VALUE"""),0.0)</f>
        <v>0</v>
      </c>
      <c r="P2214" s="468">
        <f>IFERROR(__xludf.DUMMYFUNCTION("""COMPUTED_VALUE"""),0.0)</f>
        <v>0</v>
      </c>
      <c r="Q2214" s="468"/>
      <c r="R2214" s="468"/>
      <c r="S2214" s="468"/>
      <c r="T2214" s="468"/>
      <c r="U2214" s="468"/>
      <c r="V2214" s="468"/>
      <c r="W2214" s="468"/>
      <c r="X2214" s="468"/>
      <c r="Y2214" s="468"/>
      <c r="Z2214" s="468"/>
      <c r="AA2214" s="468"/>
      <c r="AB2214" s="468"/>
      <c r="AC2214" s="468"/>
      <c r="AD2214" s="468"/>
      <c r="AE2214" s="468"/>
      <c r="AF2214" s="468"/>
      <c r="AG2214" s="468"/>
      <c r="AH2214" s="468"/>
      <c r="AI2214" s="468"/>
      <c r="AJ2214" s="468"/>
    </row>
    <row r="2215" ht="15.75" customHeight="1">
      <c r="A2215" s="468">
        <f>IFERROR(__xludf.DUMMYFUNCTION("""COMPUTED_VALUE"""),8.007320266E9)</f>
        <v>8007320266</v>
      </c>
      <c r="B2215" s="468">
        <f>IFERROR(__xludf.DUMMYFUNCTION("""COMPUTED_VALUE"""),8007.0)</f>
        <v>8007</v>
      </c>
      <c r="C2215" s="468">
        <f>IFERROR(__xludf.DUMMYFUNCTION("""COMPUTED_VALUE"""),3.0)</f>
        <v>3</v>
      </c>
      <c r="D2215" s="468">
        <f>IFERROR(__xludf.DUMMYFUNCTION("""COMPUTED_VALUE"""),2026.0)</f>
        <v>2026</v>
      </c>
      <c r="E2215" s="468">
        <f>IFERROR(__xludf.DUMMYFUNCTION("""COMPUTED_VALUE"""),6.0)</f>
        <v>6</v>
      </c>
      <c r="F2215" s="468" t="str">
        <f>IFERROR(__xludf.DUMMYFUNCTION("""COMPUTED_VALUE"""),"Junio")</f>
        <v>Junio</v>
      </c>
      <c r="G2215" s="468">
        <f>IFERROR(__xludf.DUMMYFUNCTION("""COMPUTED_VALUE"""),5.0E7)</f>
        <v>50000000</v>
      </c>
      <c r="H2215" s="468">
        <f>IFERROR(__xludf.DUMMYFUNCTION("""COMPUTED_VALUE"""),5.0E7)</f>
        <v>50000000</v>
      </c>
      <c r="I2215" s="468">
        <f>IFERROR(__xludf.DUMMYFUNCTION("""COMPUTED_VALUE"""),0.0)</f>
        <v>0</v>
      </c>
      <c r="J2215" s="468">
        <f>IFERROR(__xludf.DUMMYFUNCTION("""COMPUTED_VALUE"""),6.3226E7)</f>
        <v>63226000</v>
      </c>
      <c r="K2215" s="468">
        <f>IFERROR(__xludf.DUMMYFUNCTION("""COMPUTED_VALUE"""),5.0E7)</f>
        <v>50000000</v>
      </c>
      <c r="L2215" s="468">
        <f>IFERROR(__xludf.DUMMYFUNCTION("""COMPUTED_VALUE"""),0.0)</f>
        <v>0</v>
      </c>
      <c r="M2215" s="468">
        <f>IFERROR(__xludf.DUMMYFUNCTION("""COMPUTED_VALUE"""),6.3226E7)</f>
        <v>63226000</v>
      </c>
      <c r="N2215" s="468">
        <f>IFERROR(__xludf.DUMMYFUNCTION("""COMPUTED_VALUE"""),0.0)</f>
        <v>0</v>
      </c>
      <c r="O2215" s="468">
        <f>IFERROR(__xludf.DUMMYFUNCTION("""COMPUTED_VALUE"""),0.0)</f>
        <v>0</v>
      </c>
      <c r="P2215" s="468">
        <f>IFERROR(__xludf.DUMMYFUNCTION("""COMPUTED_VALUE"""),0.0)</f>
        <v>0</v>
      </c>
      <c r="Q2215" s="468"/>
      <c r="R2215" s="468"/>
      <c r="S2215" s="468"/>
      <c r="T2215" s="468"/>
      <c r="U2215" s="468"/>
      <c r="V2215" s="468"/>
      <c r="W2215" s="468"/>
      <c r="X2215" s="468"/>
      <c r="Y2215" s="468"/>
      <c r="Z2215" s="468"/>
      <c r="AA2215" s="468"/>
      <c r="AB2215" s="468"/>
      <c r="AC2215" s="468"/>
      <c r="AD2215" s="468"/>
      <c r="AE2215" s="468"/>
      <c r="AF2215" s="468"/>
      <c r="AG2215" s="468"/>
      <c r="AH2215" s="468"/>
      <c r="AI2215" s="468"/>
      <c r="AJ2215" s="468"/>
    </row>
    <row r="2216" ht="15.75" customHeight="1">
      <c r="A2216" s="468">
        <f>IFERROR(__xludf.DUMMYFUNCTION("""COMPUTED_VALUE"""),8.007320267E9)</f>
        <v>8007320267</v>
      </c>
      <c r="B2216" s="468">
        <f>IFERROR(__xludf.DUMMYFUNCTION("""COMPUTED_VALUE"""),8007.0)</f>
        <v>8007</v>
      </c>
      <c r="C2216" s="468">
        <f>IFERROR(__xludf.DUMMYFUNCTION("""COMPUTED_VALUE"""),3.0)</f>
        <v>3</v>
      </c>
      <c r="D2216" s="468">
        <f>IFERROR(__xludf.DUMMYFUNCTION("""COMPUTED_VALUE"""),2026.0)</f>
        <v>2026</v>
      </c>
      <c r="E2216" s="468">
        <f>IFERROR(__xludf.DUMMYFUNCTION("""COMPUTED_VALUE"""),7.0)</f>
        <v>7</v>
      </c>
      <c r="F2216" s="468" t="str">
        <f>IFERROR(__xludf.DUMMYFUNCTION("""COMPUTED_VALUE"""),"Julio")</f>
        <v>Julio</v>
      </c>
      <c r="G2216" s="468">
        <f>IFERROR(__xludf.DUMMYFUNCTION("""COMPUTED_VALUE"""),0.0)</f>
        <v>0</v>
      </c>
      <c r="H2216" s="468">
        <f>IFERROR(__xludf.DUMMYFUNCTION("""COMPUTED_VALUE"""),0.0)</f>
        <v>0</v>
      </c>
      <c r="I2216" s="468">
        <f>IFERROR(__xludf.DUMMYFUNCTION("""COMPUTED_VALUE"""),0.0)</f>
        <v>0</v>
      </c>
      <c r="J2216" s="468">
        <f>IFERROR(__xludf.DUMMYFUNCTION("""COMPUTED_VALUE"""),6.3226E7)</f>
        <v>63226000</v>
      </c>
      <c r="K2216" s="468">
        <f>IFERROR(__xludf.DUMMYFUNCTION("""COMPUTED_VALUE"""),0.0)</f>
        <v>0</v>
      </c>
      <c r="L2216" s="468">
        <f>IFERROR(__xludf.DUMMYFUNCTION("""COMPUTED_VALUE"""),0.0)</f>
        <v>0</v>
      </c>
      <c r="M2216" s="468">
        <f>IFERROR(__xludf.DUMMYFUNCTION("""COMPUTED_VALUE"""),6.3226E7)</f>
        <v>63226000</v>
      </c>
      <c r="N2216" s="468">
        <f>IFERROR(__xludf.DUMMYFUNCTION("""COMPUTED_VALUE"""),0.0)</f>
        <v>0</v>
      </c>
      <c r="O2216" s="468">
        <f>IFERROR(__xludf.DUMMYFUNCTION("""COMPUTED_VALUE"""),0.0)</f>
        <v>0</v>
      </c>
      <c r="P2216" s="468">
        <f>IFERROR(__xludf.DUMMYFUNCTION("""COMPUTED_VALUE"""),0.0)</f>
        <v>0</v>
      </c>
      <c r="Q2216" s="468"/>
      <c r="R2216" s="468"/>
      <c r="S2216" s="468"/>
      <c r="T2216" s="468"/>
      <c r="U2216" s="468"/>
      <c r="V2216" s="468"/>
      <c r="W2216" s="468"/>
      <c r="X2216" s="468"/>
      <c r="Y2216" s="468"/>
      <c r="Z2216" s="468"/>
      <c r="AA2216" s="468"/>
      <c r="AB2216" s="468"/>
      <c r="AC2216" s="468"/>
      <c r="AD2216" s="468"/>
      <c r="AE2216" s="468"/>
      <c r="AF2216" s="468"/>
      <c r="AG2216" s="468"/>
      <c r="AH2216" s="468"/>
      <c r="AI2216" s="468"/>
      <c r="AJ2216" s="468"/>
    </row>
    <row r="2217" ht="15.75" customHeight="1">
      <c r="A2217" s="468">
        <f>IFERROR(__xludf.DUMMYFUNCTION("""COMPUTED_VALUE"""),8.007320268E9)</f>
        <v>8007320268</v>
      </c>
      <c r="B2217" s="468">
        <f>IFERROR(__xludf.DUMMYFUNCTION("""COMPUTED_VALUE"""),8007.0)</f>
        <v>8007</v>
      </c>
      <c r="C2217" s="468">
        <f>IFERROR(__xludf.DUMMYFUNCTION("""COMPUTED_VALUE"""),3.0)</f>
        <v>3</v>
      </c>
      <c r="D2217" s="468">
        <f>IFERROR(__xludf.DUMMYFUNCTION("""COMPUTED_VALUE"""),2026.0)</f>
        <v>2026</v>
      </c>
      <c r="E2217" s="468">
        <f>IFERROR(__xludf.DUMMYFUNCTION("""COMPUTED_VALUE"""),8.0)</f>
        <v>8</v>
      </c>
      <c r="F2217" s="468" t="str">
        <f>IFERROR(__xludf.DUMMYFUNCTION("""COMPUTED_VALUE"""),"Agosto")</f>
        <v>Agosto</v>
      </c>
      <c r="G2217" s="468">
        <f>IFERROR(__xludf.DUMMYFUNCTION("""COMPUTED_VALUE"""),0.0)</f>
        <v>0</v>
      </c>
      <c r="H2217" s="468">
        <f>IFERROR(__xludf.DUMMYFUNCTION("""COMPUTED_VALUE"""),0.0)</f>
        <v>0</v>
      </c>
      <c r="I2217" s="468">
        <f>IFERROR(__xludf.DUMMYFUNCTION("""COMPUTED_VALUE"""),0.0)</f>
        <v>0</v>
      </c>
      <c r="J2217" s="468">
        <f>IFERROR(__xludf.DUMMYFUNCTION("""COMPUTED_VALUE"""),6.3226E7)</f>
        <v>63226000</v>
      </c>
      <c r="K2217" s="468">
        <f>IFERROR(__xludf.DUMMYFUNCTION("""COMPUTED_VALUE"""),0.0)</f>
        <v>0</v>
      </c>
      <c r="L2217" s="468">
        <f>IFERROR(__xludf.DUMMYFUNCTION("""COMPUTED_VALUE"""),0.0)</f>
        <v>0</v>
      </c>
      <c r="M2217" s="468">
        <f>IFERROR(__xludf.DUMMYFUNCTION("""COMPUTED_VALUE"""),6.3226E7)</f>
        <v>63226000</v>
      </c>
      <c r="N2217" s="468">
        <f>IFERROR(__xludf.DUMMYFUNCTION("""COMPUTED_VALUE"""),0.0)</f>
        <v>0</v>
      </c>
      <c r="O2217" s="468">
        <f>IFERROR(__xludf.DUMMYFUNCTION("""COMPUTED_VALUE"""),0.0)</f>
        <v>0</v>
      </c>
      <c r="P2217" s="468">
        <f>IFERROR(__xludf.DUMMYFUNCTION("""COMPUTED_VALUE"""),0.0)</f>
        <v>0</v>
      </c>
      <c r="Q2217" s="468"/>
      <c r="R2217" s="468"/>
      <c r="S2217" s="468"/>
      <c r="T2217" s="468"/>
      <c r="U2217" s="468"/>
      <c r="V2217" s="468"/>
      <c r="W2217" s="468"/>
      <c r="X2217" s="468"/>
      <c r="Y2217" s="468"/>
      <c r="Z2217" s="468"/>
      <c r="AA2217" s="468"/>
      <c r="AB2217" s="468"/>
      <c r="AC2217" s="468"/>
      <c r="AD2217" s="468"/>
      <c r="AE2217" s="468"/>
      <c r="AF2217" s="468"/>
      <c r="AG2217" s="468"/>
      <c r="AH2217" s="468"/>
      <c r="AI2217" s="468"/>
      <c r="AJ2217" s="468"/>
    </row>
    <row r="2218" ht="15.75" customHeight="1">
      <c r="A2218" s="468">
        <f>IFERROR(__xludf.DUMMYFUNCTION("""COMPUTED_VALUE"""),8.007320269E9)</f>
        <v>8007320269</v>
      </c>
      <c r="B2218" s="468">
        <f>IFERROR(__xludf.DUMMYFUNCTION("""COMPUTED_VALUE"""),8007.0)</f>
        <v>8007</v>
      </c>
      <c r="C2218" s="468">
        <f>IFERROR(__xludf.DUMMYFUNCTION("""COMPUTED_VALUE"""),3.0)</f>
        <v>3</v>
      </c>
      <c r="D2218" s="468">
        <f>IFERROR(__xludf.DUMMYFUNCTION("""COMPUTED_VALUE"""),2026.0)</f>
        <v>2026</v>
      </c>
      <c r="E2218" s="468">
        <f>IFERROR(__xludf.DUMMYFUNCTION("""COMPUTED_VALUE"""),9.0)</f>
        <v>9</v>
      </c>
      <c r="F2218" s="468" t="str">
        <f>IFERROR(__xludf.DUMMYFUNCTION("""COMPUTED_VALUE"""),"Septiembre")</f>
        <v>Septiembre</v>
      </c>
      <c r="G2218" s="468">
        <f>IFERROR(__xludf.DUMMYFUNCTION("""COMPUTED_VALUE"""),0.0)</f>
        <v>0</v>
      </c>
      <c r="H2218" s="468">
        <f>IFERROR(__xludf.DUMMYFUNCTION("""COMPUTED_VALUE"""),0.0)</f>
        <v>0</v>
      </c>
      <c r="I2218" s="468">
        <f>IFERROR(__xludf.DUMMYFUNCTION("""COMPUTED_VALUE"""),0.0)</f>
        <v>0</v>
      </c>
      <c r="J2218" s="468">
        <f>IFERROR(__xludf.DUMMYFUNCTION("""COMPUTED_VALUE"""),6.3226E7)</f>
        <v>63226000</v>
      </c>
      <c r="K2218" s="468">
        <f>IFERROR(__xludf.DUMMYFUNCTION("""COMPUTED_VALUE"""),0.0)</f>
        <v>0</v>
      </c>
      <c r="L2218" s="468">
        <f>IFERROR(__xludf.DUMMYFUNCTION("""COMPUTED_VALUE"""),0.0)</f>
        <v>0</v>
      </c>
      <c r="M2218" s="468">
        <f>IFERROR(__xludf.DUMMYFUNCTION("""COMPUTED_VALUE"""),6.3226E7)</f>
        <v>63226000</v>
      </c>
      <c r="N2218" s="468">
        <f>IFERROR(__xludf.DUMMYFUNCTION("""COMPUTED_VALUE"""),0.0)</f>
        <v>0</v>
      </c>
      <c r="O2218" s="468">
        <f>IFERROR(__xludf.DUMMYFUNCTION("""COMPUTED_VALUE"""),0.0)</f>
        <v>0</v>
      </c>
      <c r="P2218" s="468">
        <f>IFERROR(__xludf.DUMMYFUNCTION("""COMPUTED_VALUE"""),0.0)</f>
        <v>0</v>
      </c>
      <c r="Q2218" s="468"/>
      <c r="R2218" s="468"/>
      <c r="S2218" s="468"/>
      <c r="T2218" s="468"/>
      <c r="U2218" s="468"/>
      <c r="V2218" s="468"/>
      <c r="W2218" s="468"/>
      <c r="X2218" s="468"/>
      <c r="Y2218" s="468"/>
      <c r="Z2218" s="468"/>
      <c r="AA2218" s="468"/>
      <c r="AB2218" s="468"/>
      <c r="AC2218" s="468"/>
      <c r="AD2218" s="468"/>
      <c r="AE2218" s="468"/>
      <c r="AF2218" s="468"/>
      <c r="AG2218" s="468"/>
      <c r="AH2218" s="468"/>
      <c r="AI2218" s="468"/>
      <c r="AJ2218" s="468"/>
    </row>
    <row r="2219" ht="15.75" customHeight="1">
      <c r="A2219" s="468">
        <f>IFERROR(__xludf.DUMMYFUNCTION("""COMPUTED_VALUE"""),8.007320261E10)</f>
        <v>80073202610</v>
      </c>
      <c r="B2219" s="468">
        <f>IFERROR(__xludf.DUMMYFUNCTION("""COMPUTED_VALUE"""),8007.0)</f>
        <v>8007</v>
      </c>
      <c r="C2219" s="468">
        <f>IFERROR(__xludf.DUMMYFUNCTION("""COMPUTED_VALUE"""),3.0)</f>
        <v>3</v>
      </c>
      <c r="D2219" s="468">
        <f>IFERROR(__xludf.DUMMYFUNCTION("""COMPUTED_VALUE"""),2026.0)</f>
        <v>2026</v>
      </c>
      <c r="E2219" s="468">
        <f>IFERROR(__xludf.DUMMYFUNCTION("""COMPUTED_VALUE"""),10.0)</f>
        <v>10</v>
      </c>
      <c r="F2219" s="468" t="str">
        <f>IFERROR(__xludf.DUMMYFUNCTION("""COMPUTED_VALUE"""),"Octubre")</f>
        <v>Octubre</v>
      </c>
      <c r="G2219" s="468">
        <f>IFERROR(__xludf.DUMMYFUNCTION("""COMPUTED_VALUE"""),0.0)</f>
        <v>0</v>
      </c>
      <c r="H2219" s="468">
        <f>IFERROR(__xludf.DUMMYFUNCTION("""COMPUTED_VALUE"""),0.0)</f>
        <v>0</v>
      </c>
      <c r="I2219" s="468">
        <f>IFERROR(__xludf.DUMMYFUNCTION("""COMPUTED_VALUE"""),0.0)</f>
        <v>0</v>
      </c>
      <c r="J2219" s="468">
        <f>IFERROR(__xludf.DUMMYFUNCTION("""COMPUTED_VALUE"""),1.13226E8)</f>
        <v>113226000</v>
      </c>
      <c r="K2219" s="468">
        <f>IFERROR(__xludf.DUMMYFUNCTION("""COMPUTED_VALUE"""),0.0)</f>
        <v>0</v>
      </c>
      <c r="L2219" s="468">
        <f>IFERROR(__xludf.DUMMYFUNCTION("""COMPUTED_VALUE"""),0.0)</f>
        <v>0</v>
      </c>
      <c r="M2219" s="468">
        <f>IFERROR(__xludf.DUMMYFUNCTION("""COMPUTED_VALUE"""),1.13226E8)</f>
        <v>113226000</v>
      </c>
      <c r="N2219" s="468">
        <f>IFERROR(__xludf.DUMMYFUNCTION("""COMPUTED_VALUE"""),0.0)</f>
        <v>0</v>
      </c>
      <c r="O2219" s="468">
        <f>IFERROR(__xludf.DUMMYFUNCTION("""COMPUTED_VALUE"""),0.0)</f>
        <v>0</v>
      </c>
      <c r="P2219" s="468">
        <f>IFERROR(__xludf.DUMMYFUNCTION("""COMPUTED_VALUE"""),0.0)</f>
        <v>0</v>
      </c>
      <c r="Q2219" s="468"/>
      <c r="R2219" s="468"/>
      <c r="S2219" s="468"/>
      <c r="T2219" s="468"/>
      <c r="U2219" s="468"/>
      <c r="V2219" s="468"/>
      <c r="W2219" s="468"/>
      <c r="X2219" s="468"/>
      <c r="Y2219" s="468"/>
      <c r="Z2219" s="468"/>
      <c r="AA2219" s="468"/>
      <c r="AB2219" s="468"/>
      <c r="AC2219" s="468"/>
      <c r="AD2219" s="468"/>
      <c r="AE2219" s="468"/>
      <c r="AF2219" s="468"/>
      <c r="AG2219" s="468"/>
      <c r="AH2219" s="468"/>
      <c r="AI2219" s="468"/>
      <c r="AJ2219" s="468"/>
    </row>
    <row r="2220" ht="15.75" customHeight="1">
      <c r="A2220" s="468">
        <f>IFERROR(__xludf.DUMMYFUNCTION("""COMPUTED_VALUE"""),8.0073202611E10)</f>
        <v>80073202611</v>
      </c>
      <c r="B2220" s="468">
        <f>IFERROR(__xludf.DUMMYFUNCTION("""COMPUTED_VALUE"""),8007.0)</f>
        <v>8007</v>
      </c>
      <c r="C2220" s="468">
        <f>IFERROR(__xludf.DUMMYFUNCTION("""COMPUTED_VALUE"""),3.0)</f>
        <v>3</v>
      </c>
      <c r="D2220" s="468">
        <f>IFERROR(__xludf.DUMMYFUNCTION("""COMPUTED_VALUE"""),2026.0)</f>
        <v>2026</v>
      </c>
      <c r="E2220" s="468">
        <f>IFERROR(__xludf.DUMMYFUNCTION("""COMPUTED_VALUE"""),11.0)</f>
        <v>11</v>
      </c>
      <c r="F2220" s="468" t="str">
        <f>IFERROR(__xludf.DUMMYFUNCTION("""COMPUTED_VALUE"""),"Noviembre")</f>
        <v>Noviembre</v>
      </c>
      <c r="G2220" s="468">
        <f>IFERROR(__xludf.DUMMYFUNCTION("""COMPUTED_VALUE"""),0.0)</f>
        <v>0</v>
      </c>
      <c r="H2220" s="468">
        <f>IFERROR(__xludf.DUMMYFUNCTION("""COMPUTED_VALUE"""),0.0)</f>
        <v>0</v>
      </c>
      <c r="I2220" s="468">
        <f>IFERROR(__xludf.DUMMYFUNCTION("""COMPUTED_VALUE"""),0.0)</f>
        <v>0</v>
      </c>
      <c r="J2220" s="468">
        <f>IFERROR(__xludf.DUMMYFUNCTION("""COMPUTED_VALUE"""),6.3226E7)</f>
        <v>63226000</v>
      </c>
      <c r="K2220" s="468">
        <f>IFERROR(__xludf.DUMMYFUNCTION("""COMPUTED_VALUE"""),0.0)</f>
        <v>0</v>
      </c>
      <c r="L2220" s="468">
        <f>IFERROR(__xludf.DUMMYFUNCTION("""COMPUTED_VALUE"""),0.0)</f>
        <v>0</v>
      </c>
      <c r="M2220" s="468">
        <f>IFERROR(__xludf.DUMMYFUNCTION("""COMPUTED_VALUE"""),6.3226E7)</f>
        <v>63226000</v>
      </c>
      <c r="N2220" s="468">
        <f>IFERROR(__xludf.DUMMYFUNCTION("""COMPUTED_VALUE"""),0.0)</f>
        <v>0</v>
      </c>
      <c r="O2220" s="468">
        <f>IFERROR(__xludf.DUMMYFUNCTION("""COMPUTED_VALUE"""),0.0)</f>
        <v>0</v>
      </c>
      <c r="P2220" s="468">
        <f>IFERROR(__xludf.DUMMYFUNCTION("""COMPUTED_VALUE"""),0.0)</f>
        <v>0</v>
      </c>
      <c r="Q2220" s="468"/>
      <c r="R2220" s="468"/>
      <c r="S2220" s="468"/>
      <c r="T2220" s="468"/>
      <c r="U2220" s="468"/>
      <c r="V2220" s="468"/>
      <c r="W2220" s="468"/>
      <c r="X2220" s="468"/>
      <c r="Y2220" s="468"/>
      <c r="Z2220" s="468"/>
      <c r="AA2220" s="468"/>
      <c r="AB2220" s="468"/>
      <c r="AC2220" s="468"/>
      <c r="AD2220" s="468"/>
      <c r="AE2220" s="468"/>
      <c r="AF2220" s="468"/>
      <c r="AG2220" s="468"/>
      <c r="AH2220" s="468"/>
      <c r="AI2220" s="468"/>
      <c r="AJ2220" s="468"/>
    </row>
    <row r="2221" ht="15.75" customHeight="1">
      <c r="A2221" s="468">
        <f>IFERROR(__xludf.DUMMYFUNCTION("""COMPUTED_VALUE"""),8.0073202612E10)</f>
        <v>80073202612</v>
      </c>
      <c r="B2221" s="468">
        <f>IFERROR(__xludf.DUMMYFUNCTION("""COMPUTED_VALUE"""),8007.0)</f>
        <v>8007</v>
      </c>
      <c r="C2221" s="468">
        <f>IFERROR(__xludf.DUMMYFUNCTION("""COMPUTED_VALUE"""),3.0)</f>
        <v>3</v>
      </c>
      <c r="D2221" s="468">
        <f>IFERROR(__xludf.DUMMYFUNCTION("""COMPUTED_VALUE"""),2026.0)</f>
        <v>2026</v>
      </c>
      <c r="E2221" s="468">
        <f>IFERROR(__xludf.DUMMYFUNCTION("""COMPUTED_VALUE"""),12.0)</f>
        <v>12</v>
      </c>
      <c r="F2221" s="468" t="str">
        <f>IFERROR(__xludf.DUMMYFUNCTION("""COMPUTED_VALUE"""),"Diciembre")</f>
        <v>Diciembre</v>
      </c>
      <c r="G2221" s="468">
        <f>IFERROR(__xludf.DUMMYFUNCTION("""COMPUTED_VALUE"""),0.0)</f>
        <v>0</v>
      </c>
      <c r="H2221" s="468">
        <f>IFERROR(__xludf.DUMMYFUNCTION("""COMPUTED_VALUE"""),0.0)</f>
        <v>0</v>
      </c>
      <c r="I2221" s="468">
        <f>IFERROR(__xludf.DUMMYFUNCTION("""COMPUTED_VALUE"""),0.0)</f>
        <v>0</v>
      </c>
      <c r="J2221" s="468">
        <f>IFERROR(__xludf.DUMMYFUNCTION("""COMPUTED_VALUE"""),1.34903E8)</f>
        <v>134903000</v>
      </c>
      <c r="K2221" s="468">
        <f>IFERROR(__xludf.DUMMYFUNCTION("""COMPUTED_VALUE"""),0.0)</f>
        <v>0</v>
      </c>
      <c r="L2221" s="468">
        <f>IFERROR(__xludf.DUMMYFUNCTION("""COMPUTED_VALUE"""),0.0)</f>
        <v>0</v>
      </c>
      <c r="M2221" s="468">
        <f>IFERROR(__xludf.DUMMYFUNCTION("""COMPUTED_VALUE"""),1.34903E8)</f>
        <v>134903000</v>
      </c>
      <c r="N2221" s="468">
        <f>IFERROR(__xludf.DUMMYFUNCTION("""COMPUTED_VALUE"""),0.0)</f>
        <v>0</v>
      </c>
      <c r="O2221" s="468">
        <f>IFERROR(__xludf.DUMMYFUNCTION("""COMPUTED_VALUE"""),0.0)</f>
        <v>0</v>
      </c>
      <c r="P2221" s="468">
        <f>IFERROR(__xludf.DUMMYFUNCTION("""COMPUTED_VALUE"""),0.0)</f>
        <v>0</v>
      </c>
      <c r="Q2221" s="468"/>
      <c r="R2221" s="468"/>
      <c r="S2221" s="468"/>
      <c r="T2221" s="468"/>
      <c r="U2221" s="468"/>
      <c r="V2221" s="468"/>
      <c r="W2221" s="468"/>
      <c r="X2221" s="468"/>
      <c r="Y2221" s="468"/>
      <c r="Z2221" s="468"/>
      <c r="AA2221" s="468"/>
      <c r="AB2221" s="468"/>
      <c r="AC2221" s="468"/>
      <c r="AD2221" s="468"/>
      <c r="AE2221" s="468"/>
      <c r="AF2221" s="468"/>
      <c r="AG2221" s="468"/>
      <c r="AH2221" s="468"/>
      <c r="AI2221" s="468"/>
      <c r="AJ2221" s="468"/>
    </row>
    <row r="2222" ht="15.75" customHeight="1">
      <c r="A2222" s="468">
        <f>IFERROR(__xludf.DUMMYFUNCTION("""COMPUTED_VALUE"""),8.007420261E9)</f>
        <v>8007420261</v>
      </c>
      <c r="B2222" s="468">
        <f>IFERROR(__xludf.DUMMYFUNCTION("""COMPUTED_VALUE"""),8007.0)</f>
        <v>8007</v>
      </c>
      <c r="C2222" s="468">
        <f>IFERROR(__xludf.DUMMYFUNCTION("""COMPUTED_VALUE"""),4.0)</f>
        <v>4</v>
      </c>
      <c r="D2222" s="468">
        <f>IFERROR(__xludf.DUMMYFUNCTION("""COMPUTED_VALUE"""),2026.0)</f>
        <v>2026</v>
      </c>
      <c r="E2222" s="468">
        <f>IFERROR(__xludf.DUMMYFUNCTION("""COMPUTED_VALUE"""),1.0)</f>
        <v>1</v>
      </c>
      <c r="F2222" s="468" t="str">
        <f>IFERROR(__xludf.DUMMYFUNCTION("""COMPUTED_VALUE"""),"Enero")</f>
        <v>Enero</v>
      </c>
      <c r="G2222" s="468">
        <f>IFERROR(__xludf.DUMMYFUNCTION("""COMPUTED_VALUE"""),5.594652E8)</f>
        <v>559465200</v>
      </c>
      <c r="H2222" s="468">
        <f>IFERROR(__xludf.DUMMYFUNCTION("""COMPUTED_VALUE"""),5.594652E8)</f>
        <v>559465200</v>
      </c>
      <c r="I2222" s="468">
        <f>IFERROR(__xludf.DUMMYFUNCTION("""COMPUTED_VALUE"""),0.0)</f>
        <v>0</v>
      </c>
      <c r="J2222" s="468">
        <f>IFERROR(__xludf.DUMMYFUNCTION("""COMPUTED_VALUE"""),0.0)</f>
        <v>0</v>
      </c>
      <c r="K2222" s="468">
        <f>IFERROR(__xludf.DUMMYFUNCTION("""COMPUTED_VALUE"""),5.594652E8)</f>
        <v>559465200</v>
      </c>
      <c r="L2222" s="468">
        <f>IFERROR(__xludf.DUMMYFUNCTION("""COMPUTED_VALUE"""),5.00446521E8)</f>
        <v>500446521</v>
      </c>
      <c r="M2222" s="468">
        <f>IFERROR(__xludf.DUMMYFUNCTION("""COMPUTED_VALUE"""),0.0)</f>
        <v>0</v>
      </c>
      <c r="N2222" s="468">
        <f>IFERROR(__xludf.DUMMYFUNCTION("""COMPUTED_VALUE"""),0.0)</f>
        <v>0</v>
      </c>
      <c r="O2222" s="468">
        <f>IFERROR(__xludf.DUMMYFUNCTION("""COMPUTED_VALUE"""),0.0)</f>
        <v>0</v>
      </c>
      <c r="P2222" s="468">
        <f>IFERROR(__xludf.DUMMYFUNCTION("""COMPUTED_VALUE"""),0.0)</f>
        <v>0</v>
      </c>
      <c r="Q2222" s="468"/>
      <c r="R2222" s="468"/>
      <c r="S2222" s="468"/>
      <c r="T2222" s="468"/>
      <c r="U2222" s="468"/>
      <c r="V2222" s="468"/>
      <c r="W2222" s="468"/>
      <c r="X2222" s="468"/>
      <c r="Y2222" s="468"/>
      <c r="Z2222" s="468"/>
      <c r="AA2222" s="468"/>
      <c r="AB2222" s="468"/>
      <c r="AC2222" s="468"/>
      <c r="AD2222" s="468"/>
      <c r="AE2222" s="468"/>
      <c r="AF2222" s="468"/>
      <c r="AG2222" s="468"/>
      <c r="AH2222" s="468"/>
      <c r="AI2222" s="468"/>
      <c r="AJ2222" s="468"/>
    </row>
    <row r="2223" ht="15.75" customHeight="1">
      <c r="A2223" s="468">
        <f>IFERROR(__xludf.DUMMYFUNCTION("""COMPUTED_VALUE"""),8.007420262E9)</f>
        <v>8007420262</v>
      </c>
      <c r="B2223" s="468">
        <f>IFERROR(__xludf.DUMMYFUNCTION("""COMPUTED_VALUE"""),8007.0)</f>
        <v>8007</v>
      </c>
      <c r="C2223" s="468">
        <f>IFERROR(__xludf.DUMMYFUNCTION("""COMPUTED_VALUE"""),4.0)</f>
        <v>4</v>
      </c>
      <c r="D2223" s="468">
        <f>IFERROR(__xludf.DUMMYFUNCTION("""COMPUTED_VALUE"""),2026.0)</f>
        <v>2026</v>
      </c>
      <c r="E2223" s="468">
        <f>IFERROR(__xludf.DUMMYFUNCTION("""COMPUTED_VALUE"""),2.0)</f>
        <v>2</v>
      </c>
      <c r="F2223" s="468" t="str">
        <f>IFERROR(__xludf.DUMMYFUNCTION("""COMPUTED_VALUE"""),"Febrero")</f>
        <v>Febrero</v>
      </c>
      <c r="G2223" s="468">
        <f>IFERROR(__xludf.DUMMYFUNCTION("""COMPUTED_VALUE"""),3.77384E7)</f>
        <v>37738400</v>
      </c>
      <c r="H2223" s="468">
        <f>IFERROR(__xludf.DUMMYFUNCTION("""COMPUTED_VALUE"""),0.0)</f>
        <v>0</v>
      </c>
      <c r="I2223" s="468">
        <f>IFERROR(__xludf.DUMMYFUNCTION("""COMPUTED_VALUE"""),3.77384E7)</f>
        <v>37738400</v>
      </c>
      <c r="J2223" s="468">
        <f>IFERROR(__xludf.DUMMYFUNCTION("""COMPUTED_VALUE"""),0.0)</f>
        <v>0</v>
      </c>
      <c r="K2223" s="468">
        <f>IFERROR(__xludf.DUMMYFUNCTION("""COMPUTED_VALUE"""),0.0)</f>
        <v>0</v>
      </c>
      <c r="L2223" s="468">
        <f>IFERROR(__xludf.DUMMYFUNCTION("""COMPUTED_VALUE"""),0.0)</f>
        <v>0</v>
      </c>
      <c r="M2223" s="468">
        <f>IFERROR(__xludf.DUMMYFUNCTION("""COMPUTED_VALUE"""),0.0)</f>
        <v>0</v>
      </c>
      <c r="N2223" s="468">
        <f>IFERROR(__xludf.DUMMYFUNCTION("""COMPUTED_VALUE"""),0.0)</f>
        <v>0</v>
      </c>
      <c r="O2223" s="468">
        <f>IFERROR(__xludf.DUMMYFUNCTION("""COMPUTED_VALUE"""),3.77384E7)</f>
        <v>37738400</v>
      </c>
      <c r="P2223" s="468">
        <f>IFERROR(__xludf.DUMMYFUNCTION("""COMPUTED_VALUE"""),0.0)</f>
        <v>0</v>
      </c>
      <c r="Q2223" s="468"/>
      <c r="R2223" s="468"/>
      <c r="S2223" s="468"/>
      <c r="T2223" s="468"/>
      <c r="U2223" s="468"/>
      <c r="V2223" s="468"/>
      <c r="W2223" s="468"/>
      <c r="X2223" s="468"/>
      <c r="Y2223" s="468"/>
      <c r="Z2223" s="468"/>
      <c r="AA2223" s="468"/>
      <c r="AB2223" s="468"/>
      <c r="AC2223" s="468"/>
      <c r="AD2223" s="468"/>
      <c r="AE2223" s="468"/>
      <c r="AF2223" s="468"/>
      <c r="AG2223" s="468"/>
      <c r="AH2223" s="468"/>
      <c r="AI2223" s="468"/>
      <c r="AJ2223" s="468"/>
    </row>
    <row r="2224" ht="15.75" customHeight="1">
      <c r="A2224" s="468">
        <f>IFERROR(__xludf.DUMMYFUNCTION("""COMPUTED_VALUE"""),8.007420263E9)</f>
        <v>8007420263</v>
      </c>
      <c r="B2224" s="468">
        <f>IFERROR(__xludf.DUMMYFUNCTION("""COMPUTED_VALUE"""),8007.0)</f>
        <v>8007</v>
      </c>
      <c r="C2224" s="468">
        <f>IFERROR(__xludf.DUMMYFUNCTION("""COMPUTED_VALUE"""),4.0)</f>
        <v>4</v>
      </c>
      <c r="D2224" s="468">
        <f>IFERROR(__xludf.DUMMYFUNCTION("""COMPUTED_VALUE"""),2026.0)</f>
        <v>2026</v>
      </c>
      <c r="E2224" s="468">
        <f>IFERROR(__xludf.DUMMYFUNCTION("""COMPUTED_VALUE"""),3.0)</f>
        <v>3</v>
      </c>
      <c r="F2224" s="468" t="str">
        <f>IFERROR(__xludf.DUMMYFUNCTION("""COMPUTED_VALUE"""),"Marzo")</f>
        <v>Marzo</v>
      </c>
      <c r="G2224" s="468">
        <f>IFERROR(__xludf.DUMMYFUNCTION("""COMPUTED_VALUE"""),6.0)</f>
        <v>6</v>
      </c>
      <c r="H2224" s="468">
        <f>IFERROR(__xludf.DUMMYFUNCTION("""COMPUTED_VALUE"""),0.0)</f>
        <v>0</v>
      </c>
      <c r="I2224" s="468">
        <f>IFERROR(__xludf.DUMMYFUNCTION("""COMPUTED_VALUE"""),6.0)</f>
        <v>6</v>
      </c>
      <c r="J2224" s="468">
        <f>IFERROR(__xludf.DUMMYFUNCTION("""COMPUTED_VALUE"""),5.5613192E7)</f>
        <v>55613192</v>
      </c>
      <c r="K2224" s="468">
        <f>IFERROR(__xludf.DUMMYFUNCTION("""COMPUTED_VALUE"""),0.0)</f>
        <v>0</v>
      </c>
      <c r="L2224" s="468">
        <f>IFERROR(__xludf.DUMMYFUNCTION("""COMPUTED_VALUE"""),0.0)</f>
        <v>0</v>
      </c>
      <c r="M2224" s="468">
        <f>IFERROR(__xludf.DUMMYFUNCTION("""COMPUTED_VALUE"""),5.5613192E7)</f>
        <v>55613192</v>
      </c>
      <c r="N2224" s="468">
        <f>IFERROR(__xludf.DUMMYFUNCTION("""COMPUTED_VALUE"""),0.0)</f>
        <v>0</v>
      </c>
      <c r="O2224" s="468">
        <f>IFERROR(__xludf.DUMMYFUNCTION("""COMPUTED_VALUE"""),6.0)</f>
        <v>6</v>
      </c>
      <c r="P2224" s="468">
        <f>IFERROR(__xludf.DUMMYFUNCTION("""COMPUTED_VALUE"""),0.0)</f>
        <v>0</v>
      </c>
      <c r="Q2224" s="468"/>
      <c r="R2224" s="468"/>
      <c r="S2224" s="468"/>
      <c r="T2224" s="468"/>
      <c r="U2224" s="468"/>
      <c r="V2224" s="468"/>
      <c r="W2224" s="468"/>
      <c r="X2224" s="468"/>
      <c r="Y2224" s="468"/>
      <c r="Z2224" s="468"/>
      <c r="AA2224" s="468"/>
      <c r="AB2224" s="468"/>
      <c r="AC2224" s="468"/>
      <c r="AD2224" s="468"/>
      <c r="AE2224" s="468"/>
      <c r="AF2224" s="468"/>
      <c r="AG2224" s="468"/>
      <c r="AH2224" s="468"/>
      <c r="AI2224" s="468"/>
      <c r="AJ2224" s="468"/>
    </row>
    <row r="2225" ht="15.75" customHeight="1">
      <c r="A2225" s="468">
        <f>IFERROR(__xludf.DUMMYFUNCTION("""COMPUTED_VALUE"""),8.007420264E9)</f>
        <v>8007420264</v>
      </c>
      <c r="B2225" s="468">
        <f>IFERROR(__xludf.DUMMYFUNCTION("""COMPUTED_VALUE"""),8007.0)</f>
        <v>8007</v>
      </c>
      <c r="C2225" s="468">
        <f>IFERROR(__xludf.DUMMYFUNCTION("""COMPUTED_VALUE"""),4.0)</f>
        <v>4</v>
      </c>
      <c r="D2225" s="468">
        <f>IFERROR(__xludf.DUMMYFUNCTION("""COMPUTED_VALUE"""),2026.0)</f>
        <v>2026</v>
      </c>
      <c r="E2225" s="468">
        <f>IFERROR(__xludf.DUMMYFUNCTION("""COMPUTED_VALUE"""),4.0)</f>
        <v>4</v>
      </c>
      <c r="F2225" s="468" t="str">
        <f>IFERROR(__xludf.DUMMYFUNCTION("""COMPUTED_VALUE"""),"Abril")</f>
        <v>Abril</v>
      </c>
      <c r="G2225" s="468">
        <f>IFERROR(__xludf.DUMMYFUNCTION("""COMPUTED_VALUE"""),0.0)</f>
        <v>0</v>
      </c>
      <c r="H2225" s="468">
        <f>IFERROR(__xludf.DUMMYFUNCTION("""COMPUTED_VALUE"""),0.0)</f>
        <v>0</v>
      </c>
      <c r="I2225" s="468">
        <f>IFERROR(__xludf.DUMMYFUNCTION("""COMPUTED_VALUE"""),0.0)</f>
        <v>0</v>
      </c>
      <c r="J2225" s="468">
        <f>IFERROR(__xludf.DUMMYFUNCTION("""COMPUTED_VALUE"""),5.5613192E7)</f>
        <v>55613192</v>
      </c>
      <c r="K2225" s="468">
        <f>IFERROR(__xludf.DUMMYFUNCTION("""COMPUTED_VALUE"""),0.0)</f>
        <v>0</v>
      </c>
      <c r="L2225" s="468">
        <f>IFERROR(__xludf.DUMMYFUNCTION("""COMPUTED_VALUE"""),0.0)</f>
        <v>0</v>
      </c>
      <c r="M2225" s="468">
        <f>IFERROR(__xludf.DUMMYFUNCTION("""COMPUTED_VALUE"""),5.5613192E7)</f>
        <v>55613192</v>
      </c>
      <c r="N2225" s="468">
        <f>IFERROR(__xludf.DUMMYFUNCTION("""COMPUTED_VALUE"""),0.0)</f>
        <v>0</v>
      </c>
      <c r="O2225" s="468">
        <f>IFERROR(__xludf.DUMMYFUNCTION("""COMPUTED_VALUE"""),0.0)</f>
        <v>0</v>
      </c>
      <c r="P2225" s="468">
        <f>IFERROR(__xludf.DUMMYFUNCTION("""COMPUTED_VALUE"""),0.0)</f>
        <v>0</v>
      </c>
      <c r="Q2225" s="468"/>
      <c r="R2225" s="468"/>
      <c r="S2225" s="468"/>
      <c r="T2225" s="468"/>
      <c r="U2225" s="468"/>
      <c r="V2225" s="468"/>
      <c r="W2225" s="468"/>
      <c r="X2225" s="468"/>
      <c r="Y2225" s="468"/>
      <c r="Z2225" s="468"/>
      <c r="AA2225" s="468"/>
      <c r="AB2225" s="468"/>
      <c r="AC2225" s="468"/>
      <c r="AD2225" s="468"/>
      <c r="AE2225" s="468"/>
      <c r="AF2225" s="468"/>
      <c r="AG2225" s="468"/>
      <c r="AH2225" s="468"/>
      <c r="AI2225" s="468"/>
      <c r="AJ2225" s="468"/>
    </row>
    <row r="2226" ht="15.75" customHeight="1">
      <c r="A2226" s="468">
        <f>IFERROR(__xludf.DUMMYFUNCTION("""COMPUTED_VALUE"""),8.007420265E9)</f>
        <v>8007420265</v>
      </c>
      <c r="B2226" s="468">
        <f>IFERROR(__xludf.DUMMYFUNCTION("""COMPUTED_VALUE"""),8007.0)</f>
        <v>8007</v>
      </c>
      <c r="C2226" s="468">
        <f>IFERROR(__xludf.DUMMYFUNCTION("""COMPUTED_VALUE"""),4.0)</f>
        <v>4</v>
      </c>
      <c r="D2226" s="468">
        <f>IFERROR(__xludf.DUMMYFUNCTION("""COMPUTED_VALUE"""),2026.0)</f>
        <v>2026</v>
      </c>
      <c r="E2226" s="468">
        <f>IFERROR(__xludf.DUMMYFUNCTION("""COMPUTED_VALUE"""),5.0)</f>
        <v>5</v>
      </c>
      <c r="F2226" s="468" t="str">
        <f>IFERROR(__xludf.DUMMYFUNCTION("""COMPUTED_VALUE"""),"Mayo")</f>
        <v>Mayo</v>
      </c>
      <c r="G2226" s="468">
        <f>IFERROR(__xludf.DUMMYFUNCTION("""COMPUTED_VALUE"""),0.0)</f>
        <v>0</v>
      </c>
      <c r="H2226" s="468">
        <f>IFERROR(__xludf.DUMMYFUNCTION("""COMPUTED_VALUE"""),0.0)</f>
        <v>0</v>
      </c>
      <c r="I2226" s="468">
        <f>IFERROR(__xludf.DUMMYFUNCTION("""COMPUTED_VALUE"""),0.0)</f>
        <v>0</v>
      </c>
      <c r="J2226" s="468">
        <f>IFERROR(__xludf.DUMMYFUNCTION("""COMPUTED_VALUE"""),8.0613192E7)</f>
        <v>80613192</v>
      </c>
      <c r="K2226" s="468">
        <f>IFERROR(__xludf.DUMMYFUNCTION("""COMPUTED_VALUE"""),0.0)</f>
        <v>0</v>
      </c>
      <c r="L2226" s="468">
        <f>IFERROR(__xludf.DUMMYFUNCTION("""COMPUTED_VALUE"""),0.0)</f>
        <v>0</v>
      </c>
      <c r="M2226" s="468">
        <f>IFERROR(__xludf.DUMMYFUNCTION("""COMPUTED_VALUE"""),8.0613192E7)</f>
        <v>80613192</v>
      </c>
      <c r="N2226" s="468">
        <f>IFERROR(__xludf.DUMMYFUNCTION("""COMPUTED_VALUE"""),0.0)</f>
        <v>0</v>
      </c>
      <c r="O2226" s="468">
        <f>IFERROR(__xludf.DUMMYFUNCTION("""COMPUTED_VALUE"""),0.0)</f>
        <v>0</v>
      </c>
      <c r="P2226" s="468">
        <f>IFERROR(__xludf.DUMMYFUNCTION("""COMPUTED_VALUE"""),0.0)</f>
        <v>0</v>
      </c>
      <c r="Q2226" s="468"/>
      <c r="R2226" s="468"/>
      <c r="S2226" s="468"/>
      <c r="T2226" s="468"/>
      <c r="U2226" s="468"/>
      <c r="V2226" s="468"/>
      <c r="W2226" s="468"/>
      <c r="X2226" s="468"/>
      <c r="Y2226" s="468"/>
      <c r="Z2226" s="468"/>
      <c r="AA2226" s="468"/>
      <c r="AB2226" s="468"/>
      <c r="AC2226" s="468"/>
      <c r="AD2226" s="468"/>
      <c r="AE2226" s="468"/>
      <c r="AF2226" s="468"/>
      <c r="AG2226" s="468"/>
      <c r="AH2226" s="468"/>
      <c r="AI2226" s="468"/>
      <c r="AJ2226" s="468"/>
    </row>
    <row r="2227" ht="15.75" customHeight="1">
      <c r="A2227" s="468">
        <f>IFERROR(__xludf.DUMMYFUNCTION("""COMPUTED_VALUE"""),8.007420266E9)</f>
        <v>8007420266</v>
      </c>
      <c r="B2227" s="468">
        <f>IFERROR(__xludf.DUMMYFUNCTION("""COMPUTED_VALUE"""),8007.0)</f>
        <v>8007</v>
      </c>
      <c r="C2227" s="468">
        <f>IFERROR(__xludf.DUMMYFUNCTION("""COMPUTED_VALUE"""),4.0)</f>
        <v>4</v>
      </c>
      <c r="D2227" s="468">
        <f>IFERROR(__xludf.DUMMYFUNCTION("""COMPUTED_VALUE"""),2026.0)</f>
        <v>2026</v>
      </c>
      <c r="E2227" s="468">
        <f>IFERROR(__xludf.DUMMYFUNCTION("""COMPUTED_VALUE"""),6.0)</f>
        <v>6</v>
      </c>
      <c r="F2227" s="468" t="str">
        <f>IFERROR(__xludf.DUMMYFUNCTION("""COMPUTED_VALUE"""),"Junio")</f>
        <v>Junio</v>
      </c>
      <c r="G2227" s="468">
        <f>IFERROR(__xludf.DUMMYFUNCTION("""COMPUTED_VALUE"""),1.7113048E9)</f>
        <v>1711304800</v>
      </c>
      <c r="H2227" s="468">
        <f>IFERROR(__xludf.DUMMYFUNCTION("""COMPUTED_VALUE"""),1.7113048E9)</f>
        <v>1711304800</v>
      </c>
      <c r="I2227" s="468">
        <f>IFERROR(__xludf.DUMMYFUNCTION("""COMPUTED_VALUE"""),0.0)</f>
        <v>0</v>
      </c>
      <c r="J2227" s="468">
        <f>IFERROR(__xludf.DUMMYFUNCTION("""COMPUTED_VALUE"""),5.5613192E7)</f>
        <v>55613192</v>
      </c>
      <c r="K2227" s="468">
        <f>IFERROR(__xludf.DUMMYFUNCTION("""COMPUTED_VALUE"""),1.7113048E9)</f>
        <v>1711304800</v>
      </c>
      <c r="L2227" s="468">
        <f>IFERROR(__xludf.DUMMYFUNCTION("""COMPUTED_VALUE"""),0.0)</f>
        <v>0</v>
      </c>
      <c r="M2227" s="468">
        <f>IFERROR(__xludf.DUMMYFUNCTION("""COMPUTED_VALUE"""),5.5613192E7)</f>
        <v>55613192</v>
      </c>
      <c r="N2227" s="468">
        <f>IFERROR(__xludf.DUMMYFUNCTION("""COMPUTED_VALUE"""),0.0)</f>
        <v>0</v>
      </c>
      <c r="O2227" s="468">
        <f>IFERROR(__xludf.DUMMYFUNCTION("""COMPUTED_VALUE"""),0.0)</f>
        <v>0</v>
      </c>
      <c r="P2227" s="468">
        <f>IFERROR(__xludf.DUMMYFUNCTION("""COMPUTED_VALUE"""),0.0)</f>
        <v>0</v>
      </c>
      <c r="Q2227" s="468"/>
      <c r="R2227" s="468"/>
      <c r="S2227" s="468"/>
      <c r="T2227" s="468"/>
      <c r="U2227" s="468"/>
      <c r="V2227" s="468"/>
      <c r="W2227" s="468"/>
      <c r="X2227" s="468"/>
      <c r="Y2227" s="468"/>
      <c r="Z2227" s="468"/>
      <c r="AA2227" s="468"/>
      <c r="AB2227" s="468"/>
      <c r="AC2227" s="468"/>
      <c r="AD2227" s="468"/>
      <c r="AE2227" s="468"/>
      <c r="AF2227" s="468"/>
      <c r="AG2227" s="468"/>
      <c r="AH2227" s="468"/>
      <c r="AI2227" s="468"/>
      <c r="AJ2227" s="468"/>
    </row>
    <row r="2228" ht="15.75" customHeight="1">
      <c r="A2228" s="468">
        <f>IFERROR(__xludf.DUMMYFUNCTION("""COMPUTED_VALUE"""),8.007420267E9)</f>
        <v>8007420267</v>
      </c>
      <c r="B2228" s="468">
        <f>IFERROR(__xludf.DUMMYFUNCTION("""COMPUTED_VALUE"""),8007.0)</f>
        <v>8007</v>
      </c>
      <c r="C2228" s="468">
        <f>IFERROR(__xludf.DUMMYFUNCTION("""COMPUTED_VALUE"""),4.0)</f>
        <v>4</v>
      </c>
      <c r="D2228" s="468">
        <f>IFERROR(__xludf.DUMMYFUNCTION("""COMPUTED_VALUE"""),2026.0)</f>
        <v>2026</v>
      </c>
      <c r="E2228" s="468">
        <f>IFERROR(__xludf.DUMMYFUNCTION("""COMPUTED_VALUE"""),7.0)</f>
        <v>7</v>
      </c>
      <c r="F2228" s="468" t="str">
        <f>IFERROR(__xludf.DUMMYFUNCTION("""COMPUTED_VALUE"""),"Julio")</f>
        <v>Julio</v>
      </c>
      <c r="G2228" s="468">
        <f>IFERROR(__xludf.DUMMYFUNCTION("""COMPUTED_VALUE"""),0.0)</f>
        <v>0</v>
      </c>
      <c r="H2228" s="468">
        <f>IFERROR(__xludf.DUMMYFUNCTION("""COMPUTED_VALUE"""),0.0)</f>
        <v>0</v>
      </c>
      <c r="I2228" s="468">
        <f>IFERROR(__xludf.DUMMYFUNCTION("""COMPUTED_VALUE"""),0.0)</f>
        <v>0</v>
      </c>
      <c r="J2228" s="468">
        <f>IFERROR(__xludf.DUMMYFUNCTION("""COMPUTED_VALUE"""),5.55613192E8)</f>
        <v>555613192</v>
      </c>
      <c r="K2228" s="468">
        <f>IFERROR(__xludf.DUMMYFUNCTION("""COMPUTED_VALUE"""),0.0)</f>
        <v>0</v>
      </c>
      <c r="L2228" s="468">
        <f>IFERROR(__xludf.DUMMYFUNCTION("""COMPUTED_VALUE"""),0.0)</f>
        <v>0</v>
      </c>
      <c r="M2228" s="468">
        <f>IFERROR(__xludf.DUMMYFUNCTION("""COMPUTED_VALUE"""),5.55613192E8)</f>
        <v>555613192</v>
      </c>
      <c r="N2228" s="468">
        <f>IFERROR(__xludf.DUMMYFUNCTION("""COMPUTED_VALUE"""),0.0)</f>
        <v>0</v>
      </c>
      <c r="O2228" s="468">
        <f>IFERROR(__xludf.DUMMYFUNCTION("""COMPUTED_VALUE"""),0.0)</f>
        <v>0</v>
      </c>
      <c r="P2228" s="468">
        <f>IFERROR(__xludf.DUMMYFUNCTION("""COMPUTED_VALUE"""),0.0)</f>
        <v>0</v>
      </c>
      <c r="Q2228" s="468"/>
      <c r="R2228" s="468"/>
      <c r="S2228" s="468"/>
      <c r="T2228" s="468"/>
      <c r="U2228" s="468"/>
      <c r="V2228" s="468"/>
      <c r="W2228" s="468"/>
      <c r="X2228" s="468"/>
      <c r="Y2228" s="468"/>
      <c r="Z2228" s="468"/>
      <c r="AA2228" s="468"/>
      <c r="AB2228" s="468"/>
      <c r="AC2228" s="468"/>
      <c r="AD2228" s="468"/>
      <c r="AE2228" s="468"/>
      <c r="AF2228" s="468"/>
      <c r="AG2228" s="468"/>
      <c r="AH2228" s="468"/>
      <c r="AI2228" s="468"/>
      <c r="AJ2228" s="468"/>
    </row>
    <row r="2229" ht="15.75" customHeight="1">
      <c r="A2229" s="468">
        <f>IFERROR(__xludf.DUMMYFUNCTION("""COMPUTED_VALUE"""),8.007420268E9)</f>
        <v>8007420268</v>
      </c>
      <c r="B2229" s="468">
        <f>IFERROR(__xludf.DUMMYFUNCTION("""COMPUTED_VALUE"""),8007.0)</f>
        <v>8007</v>
      </c>
      <c r="C2229" s="468">
        <f>IFERROR(__xludf.DUMMYFUNCTION("""COMPUTED_VALUE"""),4.0)</f>
        <v>4</v>
      </c>
      <c r="D2229" s="468">
        <f>IFERROR(__xludf.DUMMYFUNCTION("""COMPUTED_VALUE"""),2026.0)</f>
        <v>2026</v>
      </c>
      <c r="E2229" s="468">
        <f>IFERROR(__xludf.DUMMYFUNCTION("""COMPUTED_VALUE"""),8.0)</f>
        <v>8</v>
      </c>
      <c r="F2229" s="468" t="str">
        <f>IFERROR(__xludf.DUMMYFUNCTION("""COMPUTED_VALUE"""),"Agosto")</f>
        <v>Agosto</v>
      </c>
      <c r="G2229" s="468">
        <f>IFERROR(__xludf.DUMMYFUNCTION("""COMPUTED_VALUE"""),0.0)</f>
        <v>0</v>
      </c>
      <c r="H2229" s="468">
        <f>IFERROR(__xludf.DUMMYFUNCTION("""COMPUTED_VALUE"""),0.0)</f>
        <v>0</v>
      </c>
      <c r="I2229" s="468">
        <f>IFERROR(__xludf.DUMMYFUNCTION("""COMPUTED_VALUE"""),0.0)</f>
        <v>0</v>
      </c>
      <c r="J2229" s="468">
        <f>IFERROR(__xludf.DUMMYFUNCTION("""COMPUTED_VALUE"""),5.5613192E7)</f>
        <v>55613192</v>
      </c>
      <c r="K2229" s="468">
        <f>IFERROR(__xludf.DUMMYFUNCTION("""COMPUTED_VALUE"""),0.0)</f>
        <v>0</v>
      </c>
      <c r="L2229" s="468">
        <f>IFERROR(__xludf.DUMMYFUNCTION("""COMPUTED_VALUE"""),0.0)</f>
        <v>0</v>
      </c>
      <c r="M2229" s="468">
        <f>IFERROR(__xludf.DUMMYFUNCTION("""COMPUTED_VALUE"""),5.5613192E7)</f>
        <v>55613192</v>
      </c>
      <c r="N2229" s="468">
        <f>IFERROR(__xludf.DUMMYFUNCTION("""COMPUTED_VALUE"""),0.0)</f>
        <v>0</v>
      </c>
      <c r="O2229" s="468">
        <f>IFERROR(__xludf.DUMMYFUNCTION("""COMPUTED_VALUE"""),0.0)</f>
        <v>0</v>
      </c>
      <c r="P2229" s="468">
        <f>IFERROR(__xludf.DUMMYFUNCTION("""COMPUTED_VALUE"""),0.0)</f>
        <v>0</v>
      </c>
      <c r="Q2229" s="468"/>
      <c r="R2229" s="468"/>
      <c r="S2229" s="468"/>
      <c r="T2229" s="468"/>
      <c r="U2229" s="468"/>
      <c r="V2229" s="468"/>
      <c r="W2229" s="468"/>
      <c r="X2229" s="468"/>
      <c r="Y2229" s="468"/>
      <c r="Z2229" s="468"/>
      <c r="AA2229" s="468"/>
      <c r="AB2229" s="468"/>
      <c r="AC2229" s="468"/>
      <c r="AD2229" s="468"/>
      <c r="AE2229" s="468"/>
      <c r="AF2229" s="468"/>
      <c r="AG2229" s="468"/>
      <c r="AH2229" s="468"/>
      <c r="AI2229" s="468"/>
      <c r="AJ2229" s="468"/>
    </row>
    <row r="2230" ht="15.75" customHeight="1">
      <c r="A2230" s="468">
        <f>IFERROR(__xludf.DUMMYFUNCTION("""COMPUTED_VALUE"""),8.007420269E9)</f>
        <v>8007420269</v>
      </c>
      <c r="B2230" s="468">
        <f>IFERROR(__xludf.DUMMYFUNCTION("""COMPUTED_VALUE"""),8007.0)</f>
        <v>8007</v>
      </c>
      <c r="C2230" s="468">
        <f>IFERROR(__xludf.DUMMYFUNCTION("""COMPUTED_VALUE"""),4.0)</f>
        <v>4</v>
      </c>
      <c r="D2230" s="468">
        <f>IFERROR(__xludf.DUMMYFUNCTION("""COMPUTED_VALUE"""),2026.0)</f>
        <v>2026</v>
      </c>
      <c r="E2230" s="468">
        <f>IFERROR(__xludf.DUMMYFUNCTION("""COMPUTED_VALUE"""),9.0)</f>
        <v>9</v>
      </c>
      <c r="F2230" s="468" t="str">
        <f>IFERROR(__xludf.DUMMYFUNCTION("""COMPUTED_VALUE"""),"Septiembre")</f>
        <v>Septiembre</v>
      </c>
      <c r="G2230" s="468">
        <f>IFERROR(__xludf.DUMMYFUNCTION("""COMPUTED_VALUE"""),0.0)</f>
        <v>0</v>
      </c>
      <c r="H2230" s="468">
        <f>IFERROR(__xludf.DUMMYFUNCTION("""COMPUTED_VALUE"""),0.0)</f>
        <v>0</v>
      </c>
      <c r="I2230" s="468">
        <f>IFERROR(__xludf.DUMMYFUNCTION("""COMPUTED_VALUE"""),0.0)</f>
        <v>0</v>
      </c>
      <c r="J2230" s="468">
        <f>IFERROR(__xludf.DUMMYFUNCTION("""COMPUTED_VALUE"""),5.55613192E8)</f>
        <v>555613192</v>
      </c>
      <c r="K2230" s="468">
        <f>IFERROR(__xludf.DUMMYFUNCTION("""COMPUTED_VALUE"""),0.0)</f>
        <v>0</v>
      </c>
      <c r="L2230" s="468">
        <f>IFERROR(__xludf.DUMMYFUNCTION("""COMPUTED_VALUE"""),0.0)</f>
        <v>0</v>
      </c>
      <c r="M2230" s="468">
        <f>IFERROR(__xludf.DUMMYFUNCTION("""COMPUTED_VALUE"""),5.55613192E8)</f>
        <v>555613192</v>
      </c>
      <c r="N2230" s="468">
        <f>IFERROR(__xludf.DUMMYFUNCTION("""COMPUTED_VALUE"""),0.0)</f>
        <v>0</v>
      </c>
      <c r="O2230" s="468">
        <f>IFERROR(__xludf.DUMMYFUNCTION("""COMPUTED_VALUE"""),0.0)</f>
        <v>0</v>
      </c>
      <c r="P2230" s="468">
        <f>IFERROR(__xludf.DUMMYFUNCTION("""COMPUTED_VALUE"""),0.0)</f>
        <v>0</v>
      </c>
      <c r="Q2230" s="468"/>
      <c r="R2230" s="468"/>
      <c r="S2230" s="468"/>
      <c r="T2230" s="468"/>
      <c r="U2230" s="468"/>
      <c r="V2230" s="468"/>
      <c r="W2230" s="468"/>
      <c r="X2230" s="468"/>
      <c r="Y2230" s="468"/>
      <c r="Z2230" s="468"/>
      <c r="AA2230" s="468"/>
      <c r="AB2230" s="468"/>
      <c r="AC2230" s="468"/>
      <c r="AD2230" s="468"/>
      <c r="AE2230" s="468"/>
      <c r="AF2230" s="468"/>
      <c r="AG2230" s="468"/>
      <c r="AH2230" s="468"/>
      <c r="AI2230" s="468"/>
      <c r="AJ2230" s="468"/>
    </row>
    <row r="2231" ht="15.75" customHeight="1">
      <c r="A2231" s="468">
        <f>IFERROR(__xludf.DUMMYFUNCTION("""COMPUTED_VALUE"""),8.007420261E10)</f>
        <v>80074202610</v>
      </c>
      <c r="B2231" s="468">
        <f>IFERROR(__xludf.DUMMYFUNCTION("""COMPUTED_VALUE"""),8007.0)</f>
        <v>8007</v>
      </c>
      <c r="C2231" s="468">
        <f>IFERROR(__xludf.DUMMYFUNCTION("""COMPUTED_VALUE"""),4.0)</f>
        <v>4</v>
      </c>
      <c r="D2231" s="468">
        <f>IFERROR(__xludf.DUMMYFUNCTION("""COMPUTED_VALUE"""),2026.0)</f>
        <v>2026</v>
      </c>
      <c r="E2231" s="468">
        <f>IFERROR(__xludf.DUMMYFUNCTION("""COMPUTED_VALUE"""),10.0)</f>
        <v>10</v>
      </c>
      <c r="F2231" s="468" t="str">
        <f>IFERROR(__xludf.DUMMYFUNCTION("""COMPUTED_VALUE"""),"Octubre")</f>
        <v>Octubre</v>
      </c>
      <c r="G2231" s="468">
        <f>IFERROR(__xludf.DUMMYFUNCTION("""COMPUTED_VALUE"""),0.0)</f>
        <v>0</v>
      </c>
      <c r="H2231" s="468">
        <f>IFERROR(__xludf.DUMMYFUNCTION("""COMPUTED_VALUE"""),0.0)</f>
        <v>0</v>
      </c>
      <c r="I2231" s="468">
        <f>IFERROR(__xludf.DUMMYFUNCTION("""COMPUTED_VALUE"""),0.0)</f>
        <v>0</v>
      </c>
      <c r="J2231" s="468">
        <f>IFERROR(__xludf.DUMMYFUNCTION("""COMPUTED_VALUE"""),5.5613192E7)</f>
        <v>55613192</v>
      </c>
      <c r="K2231" s="468">
        <f>IFERROR(__xludf.DUMMYFUNCTION("""COMPUTED_VALUE"""),0.0)</f>
        <v>0</v>
      </c>
      <c r="L2231" s="468">
        <f>IFERROR(__xludf.DUMMYFUNCTION("""COMPUTED_VALUE"""),0.0)</f>
        <v>0</v>
      </c>
      <c r="M2231" s="468">
        <f>IFERROR(__xludf.DUMMYFUNCTION("""COMPUTED_VALUE"""),5.5613192E7)</f>
        <v>55613192</v>
      </c>
      <c r="N2231" s="468">
        <f>IFERROR(__xludf.DUMMYFUNCTION("""COMPUTED_VALUE"""),0.0)</f>
        <v>0</v>
      </c>
      <c r="O2231" s="468">
        <f>IFERROR(__xludf.DUMMYFUNCTION("""COMPUTED_VALUE"""),0.0)</f>
        <v>0</v>
      </c>
      <c r="P2231" s="468">
        <f>IFERROR(__xludf.DUMMYFUNCTION("""COMPUTED_VALUE"""),0.0)</f>
        <v>0</v>
      </c>
      <c r="Q2231" s="468"/>
      <c r="R2231" s="468"/>
      <c r="S2231" s="468"/>
      <c r="T2231" s="468"/>
      <c r="U2231" s="468"/>
      <c r="V2231" s="468"/>
      <c r="W2231" s="468"/>
      <c r="X2231" s="468"/>
      <c r="Y2231" s="468"/>
      <c r="Z2231" s="468"/>
      <c r="AA2231" s="468"/>
      <c r="AB2231" s="468"/>
      <c r="AC2231" s="468"/>
      <c r="AD2231" s="468"/>
      <c r="AE2231" s="468"/>
      <c r="AF2231" s="468"/>
      <c r="AG2231" s="468"/>
      <c r="AH2231" s="468"/>
      <c r="AI2231" s="468"/>
      <c r="AJ2231" s="468"/>
    </row>
    <row r="2232" ht="15.75" customHeight="1">
      <c r="A2232" s="468">
        <f>IFERROR(__xludf.DUMMYFUNCTION("""COMPUTED_VALUE"""),8.0074202611E10)</f>
        <v>80074202611</v>
      </c>
      <c r="B2232" s="468">
        <f>IFERROR(__xludf.DUMMYFUNCTION("""COMPUTED_VALUE"""),8007.0)</f>
        <v>8007</v>
      </c>
      <c r="C2232" s="468">
        <f>IFERROR(__xludf.DUMMYFUNCTION("""COMPUTED_VALUE"""),4.0)</f>
        <v>4</v>
      </c>
      <c r="D2232" s="468">
        <f>IFERROR(__xludf.DUMMYFUNCTION("""COMPUTED_VALUE"""),2026.0)</f>
        <v>2026</v>
      </c>
      <c r="E2232" s="468">
        <f>IFERROR(__xludf.DUMMYFUNCTION("""COMPUTED_VALUE"""),11.0)</f>
        <v>11</v>
      </c>
      <c r="F2232" s="468" t="str">
        <f>IFERROR(__xludf.DUMMYFUNCTION("""COMPUTED_VALUE"""),"Noviembre")</f>
        <v>Noviembre</v>
      </c>
      <c r="G2232" s="468">
        <f>IFERROR(__xludf.DUMMYFUNCTION("""COMPUTED_VALUE"""),0.0)</f>
        <v>0</v>
      </c>
      <c r="H2232" s="468">
        <f>IFERROR(__xludf.DUMMYFUNCTION("""COMPUTED_VALUE"""),0.0)</f>
        <v>0</v>
      </c>
      <c r="I2232" s="468">
        <f>IFERROR(__xludf.DUMMYFUNCTION("""COMPUTED_VALUE"""),0.0)</f>
        <v>0</v>
      </c>
      <c r="J2232" s="468">
        <f>IFERROR(__xludf.DUMMYFUNCTION("""COMPUTED_VALUE"""),5.18895192E8)</f>
        <v>518895192</v>
      </c>
      <c r="K2232" s="468">
        <f>IFERROR(__xludf.DUMMYFUNCTION("""COMPUTED_VALUE"""),0.0)</f>
        <v>0</v>
      </c>
      <c r="L2232" s="468">
        <f>IFERROR(__xludf.DUMMYFUNCTION("""COMPUTED_VALUE"""),0.0)</f>
        <v>0</v>
      </c>
      <c r="M2232" s="468">
        <f>IFERROR(__xludf.DUMMYFUNCTION("""COMPUTED_VALUE"""),5.18895192E8)</f>
        <v>518895192</v>
      </c>
      <c r="N2232" s="468">
        <f>IFERROR(__xludf.DUMMYFUNCTION("""COMPUTED_VALUE"""),0.0)</f>
        <v>0</v>
      </c>
      <c r="O2232" s="468">
        <f>IFERROR(__xludf.DUMMYFUNCTION("""COMPUTED_VALUE"""),0.0)</f>
        <v>0</v>
      </c>
      <c r="P2232" s="468">
        <f>IFERROR(__xludf.DUMMYFUNCTION("""COMPUTED_VALUE"""),0.0)</f>
        <v>0</v>
      </c>
      <c r="Q2232" s="468"/>
      <c r="R2232" s="468"/>
      <c r="S2232" s="468"/>
      <c r="T2232" s="468"/>
      <c r="U2232" s="468"/>
      <c r="V2232" s="468"/>
      <c r="W2232" s="468"/>
      <c r="X2232" s="468"/>
      <c r="Y2232" s="468"/>
      <c r="Z2232" s="468"/>
      <c r="AA2232" s="468"/>
      <c r="AB2232" s="468"/>
      <c r="AC2232" s="468"/>
      <c r="AD2232" s="468"/>
      <c r="AE2232" s="468"/>
      <c r="AF2232" s="468"/>
      <c r="AG2232" s="468"/>
      <c r="AH2232" s="468"/>
      <c r="AI2232" s="468"/>
      <c r="AJ2232" s="468"/>
    </row>
    <row r="2233" ht="15.75" customHeight="1">
      <c r="A2233" s="468">
        <f>IFERROR(__xludf.DUMMYFUNCTION("""COMPUTED_VALUE"""),8.0074202612E10)</f>
        <v>80074202612</v>
      </c>
      <c r="B2233" s="468">
        <f>IFERROR(__xludf.DUMMYFUNCTION("""COMPUTED_VALUE"""),8007.0)</f>
        <v>8007</v>
      </c>
      <c r="C2233" s="468">
        <f>IFERROR(__xludf.DUMMYFUNCTION("""COMPUTED_VALUE"""),4.0)</f>
        <v>4</v>
      </c>
      <c r="D2233" s="468">
        <f>IFERROR(__xludf.DUMMYFUNCTION("""COMPUTED_VALUE"""),2026.0)</f>
        <v>2026</v>
      </c>
      <c r="E2233" s="468">
        <f>IFERROR(__xludf.DUMMYFUNCTION("""COMPUTED_VALUE"""),12.0)</f>
        <v>12</v>
      </c>
      <c r="F2233" s="468" t="str">
        <f>IFERROR(__xludf.DUMMYFUNCTION("""COMPUTED_VALUE"""),"Diciembre")</f>
        <v>Diciembre</v>
      </c>
      <c r="G2233" s="468">
        <f>IFERROR(__xludf.DUMMYFUNCTION("""COMPUTED_VALUE"""),0.0)</f>
        <v>0</v>
      </c>
      <c r="H2233" s="468">
        <f>IFERROR(__xludf.DUMMYFUNCTION("""COMPUTED_VALUE"""),0.0)</f>
        <v>0</v>
      </c>
      <c r="I2233" s="468">
        <f>IFERROR(__xludf.DUMMYFUNCTION("""COMPUTED_VALUE"""),0.0)</f>
        <v>0</v>
      </c>
      <c r="J2233" s="468">
        <f>IFERROR(__xludf.DUMMYFUNCTION("""COMPUTED_VALUE"""),2.81969272E8)</f>
        <v>281969272</v>
      </c>
      <c r="K2233" s="468">
        <f>IFERROR(__xludf.DUMMYFUNCTION("""COMPUTED_VALUE"""),0.0)</f>
        <v>0</v>
      </c>
      <c r="L2233" s="468">
        <f>IFERROR(__xludf.DUMMYFUNCTION("""COMPUTED_VALUE"""),0.0)</f>
        <v>0</v>
      </c>
      <c r="M2233" s="468">
        <f>IFERROR(__xludf.DUMMYFUNCTION("""COMPUTED_VALUE"""),2.81969272E8)</f>
        <v>281969272</v>
      </c>
      <c r="N2233" s="468">
        <f>IFERROR(__xludf.DUMMYFUNCTION("""COMPUTED_VALUE"""),0.0)</f>
        <v>0</v>
      </c>
      <c r="O2233" s="468">
        <f>IFERROR(__xludf.DUMMYFUNCTION("""COMPUTED_VALUE"""),0.0)</f>
        <v>0</v>
      </c>
      <c r="P2233" s="468">
        <f>IFERROR(__xludf.DUMMYFUNCTION("""COMPUTED_VALUE"""),0.0)</f>
        <v>0</v>
      </c>
      <c r="Q2233" s="468"/>
      <c r="R2233" s="468"/>
      <c r="S2233" s="468"/>
      <c r="T2233" s="468"/>
      <c r="U2233" s="468"/>
      <c r="V2233" s="468"/>
      <c r="W2233" s="468"/>
      <c r="X2233" s="468"/>
      <c r="Y2233" s="468"/>
      <c r="Z2233" s="468"/>
      <c r="AA2233" s="468"/>
      <c r="AB2233" s="468"/>
      <c r="AC2233" s="468"/>
      <c r="AD2233" s="468"/>
      <c r="AE2233" s="468"/>
      <c r="AF2233" s="468"/>
      <c r="AG2233" s="468"/>
      <c r="AH2233" s="468"/>
      <c r="AI2233" s="468"/>
      <c r="AJ2233" s="468"/>
    </row>
    <row r="2234" ht="15.75" customHeight="1">
      <c r="A2234" s="468">
        <f>IFERROR(__xludf.DUMMYFUNCTION("""COMPUTED_VALUE"""),8.007520261E9)</f>
        <v>8007520261</v>
      </c>
      <c r="B2234" s="468">
        <f>IFERROR(__xludf.DUMMYFUNCTION("""COMPUTED_VALUE"""),8007.0)</f>
        <v>8007</v>
      </c>
      <c r="C2234" s="468">
        <f>IFERROR(__xludf.DUMMYFUNCTION("""COMPUTED_VALUE"""),5.0)</f>
        <v>5</v>
      </c>
      <c r="D2234" s="468">
        <f>IFERROR(__xludf.DUMMYFUNCTION("""COMPUTED_VALUE"""),2026.0)</f>
        <v>2026</v>
      </c>
      <c r="E2234" s="468">
        <f>IFERROR(__xludf.DUMMYFUNCTION("""COMPUTED_VALUE"""),1.0)</f>
        <v>1</v>
      </c>
      <c r="F2234" s="468" t="str">
        <f>IFERROR(__xludf.DUMMYFUNCTION("""COMPUTED_VALUE"""),"Enero")</f>
        <v>Enero</v>
      </c>
      <c r="G2234" s="468">
        <f>IFERROR(__xludf.DUMMYFUNCTION("""COMPUTED_VALUE"""),5.415E8)</f>
        <v>541500000</v>
      </c>
      <c r="H2234" s="468">
        <f>IFERROR(__xludf.DUMMYFUNCTION("""COMPUTED_VALUE"""),5.415E8)</f>
        <v>541500000</v>
      </c>
      <c r="I2234" s="468">
        <f>IFERROR(__xludf.DUMMYFUNCTION("""COMPUTED_VALUE"""),0.0)</f>
        <v>0</v>
      </c>
      <c r="J2234" s="468">
        <f>IFERROR(__xludf.DUMMYFUNCTION("""COMPUTED_VALUE"""),0.0)</f>
        <v>0</v>
      </c>
      <c r="K2234" s="468">
        <f>IFERROR(__xludf.DUMMYFUNCTION("""COMPUTED_VALUE"""),5.415E8)</f>
        <v>541500000</v>
      </c>
      <c r="L2234" s="468">
        <f>IFERROR(__xludf.DUMMYFUNCTION("""COMPUTED_VALUE"""),5.223088E8)</f>
        <v>522308800</v>
      </c>
      <c r="M2234" s="468">
        <f>IFERROR(__xludf.DUMMYFUNCTION("""COMPUTED_VALUE"""),0.0)</f>
        <v>0</v>
      </c>
      <c r="N2234" s="468">
        <f>IFERROR(__xludf.DUMMYFUNCTION("""COMPUTED_VALUE"""),0.0)</f>
        <v>0</v>
      </c>
      <c r="O2234" s="468">
        <f>IFERROR(__xludf.DUMMYFUNCTION("""COMPUTED_VALUE"""),0.0)</f>
        <v>0</v>
      </c>
      <c r="P2234" s="468">
        <f>IFERROR(__xludf.DUMMYFUNCTION("""COMPUTED_VALUE"""),0.0)</f>
        <v>0</v>
      </c>
      <c r="Q2234" s="468"/>
      <c r="R2234" s="468"/>
      <c r="S2234" s="468"/>
      <c r="T2234" s="468"/>
      <c r="U2234" s="468"/>
      <c r="V2234" s="468"/>
      <c r="W2234" s="468"/>
      <c r="X2234" s="468"/>
      <c r="Y2234" s="468"/>
      <c r="Z2234" s="468"/>
      <c r="AA2234" s="468"/>
      <c r="AB2234" s="468"/>
      <c r="AC2234" s="468"/>
      <c r="AD2234" s="468"/>
      <c r="AE2234" s="468"/>
      <c r="AF2234" s="468"/>
      <c r="AG2234" s="468"/>
      <c r="AH2234" s="468"/>
      <c r="AI2234" s="468"/>
      <c r="AJ2234" s="468"/>
    </row>
    <row r="2235" ht="15.75" customHeight="1">
      <c r="A2235" s="468">
        <f>IFERROR(__xludf.DUMMYFUNCTION("""COMPUTED_VALUE"""),8.007520262E9)</f>
        <v>8007520262</v>
      </c>
      <c r="B2235" s="468">
        <f>IFERROR(__xludf.DUMMYFUNCTION("""COMPUTED_VALUE"""),8007.0)</f>
        <v>8007</v>
      </c>
      <c r="C2235" s="468">
        <f>IFERROR(__xludf.DUMMYFUNCTION("""COMPUTED_VALUE"""),5.0)</f>
        <v>5</v>
      </c>
      <c r="D2235" s="468">
        <f>IFERROR(__xludf.DUMMYFUNCTION("""COMPUTED_VALUE"""),2026.0)</f>
        <v>2026</v>
      </c>
      <c r="E2235" s="468">
        <f>IFERROR(__xludf.DUMMYFUNCTION("""COMPUTED_VALUE"""),2.0)</f>
        <v>2</v>
      </c>
      <c r="F2235" s="468" t="str">
        <f>IFERROR(__xludf.DUMMYFUNCTION("""COMPUTED_VALUE"""),"Febrero")</f>
        <v>Febrero</v>
      </c>
      <c r="G2235" s="468">
        <f>IFERROR(__xludf.DUMMYFUNCTION("""COMPUTED_VALUE"""),0.0)</f>
        <v>0</v>
      </c>
      <c r="H2235" s="468">
        <f>IFERROR(__xludf.DUMMYFUNCTION("""COMPUTED_VALUE"""),0.0)</f>
        <v>0</v>
      </c>
      <c r="I2235" s="468">
        <f>IFERROR(__xludf.DUMMYFUNCTION("""COMPUTED_VALUE"""),0.0)</f>
        <v>0</v>
      </c>
      <c r="J2235" s="468">
        <f>IFERROR(__xludf.DUMMYFUNCTION("""COMPUTED_VALUE"""),0.0)</f>
        <v>0</v>
      </c>
      <c r="K2235" s="468">
        <f>IFERROR(__xludf.DUMMYFUNCTION("""COMPUTED_VALUE"""),0.0)</f>
        <v>0</v>
      </c>
      <c r="L2235" s="468">
        <f>IFERROR(__xludf.DUMMYFUNCTION("""COMPUTED_VALUE"""),0.0)</f>
        <v>0</v>
      </c>
      <c r="M2235" s="468">
        <f>IFERROR(__xludf.DUMMYFUNCTION("""COMPUTED_VALUE"""),0.0)</f>
        <v>0</v>
      </c>
      <c r="N2235" s="468">
        <f>IFERROR(__xludf.DUMMYFUNCTION("""COMPUTED_VALUE"""),1.4329133E7)</f>
        <v>14329133</v>
      </c>
      <c r="O2235" s="468">
        <f>IFERROR(__xludf.DUMMYFUNCTION("""COMPUTED_VALUE"""),0.0)</f>
        <v>0</v>
      </c>
      <c r="P2235" s="468">
        <f>IFERROR(__xludf.DUMMYFUNCTION("""COMPUTED_VALUE"""),0.0)</f>
        <v>0</v>
      </c>
      <c r="Q2235" s="468"/>
      <c r="R2235" s="468"/>
      <c r="S2235" s="468"/>
      <c r="T2235" s="468"/>
      <c r="U2235" s="468"/>
      <c r="V2235" s="468"/>
      <c r="W2235" s="468"/>
      <c r="X2235" s="468"/>
      <c r="Y2235" s="468"/>
      <c r="Z2235" s="468"/>
      <c r="AA2235" s="468"/>
      <c r="AB2235" s="468"/>
      <c r="AC2235" s="468"/>
      <c r="AD2235" s="468"/>
      <c r="AE2235" s="468"/>
      <c r="AF2235" s="468"/>
      <c r="AG2235" s="468"/>
      <c r="AH2235" s="468"/>
      <c r="AI2235" s="468"/>
      <c r="AJ2235" s="468"/>
    </row>
    <row r="2236" ht="15.75" customHeight="1">
      <c r="A2236" s="468">
        <f>IFERROR(__xludf.DUMMYFUNCTION("""COMPUTED_VALUE"""),8.007520263E9)</f>
        <v>8007520263</v>
      </c>
      <c r="B2236" s="468">
        <f>IFERROR(__xludf.DUMMYFUNCTION("""COMPUTED_VALUE"""),8007.0)</f>
        <v>8007</v>
      </c>
      <c r="C2236" s="468">
        <f>IFERROR(__xludf.DUMMYFUNCTION("""COMPUTED_VALUE"""),5.0)</f>
        <v>5</v>
      </c>
      <c r="D2236" s="468">
        <f>IFERROR(__xludf.DUMMYFUNCTION("""COMPUTED_VALUE"""),2026.0)</f>
        <v>2026</v>
      </c>
      <c r="E2236" s="468">
        <f>IFERROR(__xludf.DUMMYFUNCTION("""COMPUTED_VALUE"""),3.0)</f>
        <v>3</v>
      </c>
      <c r="F2236" s="468" t="str">
        <f>IFERROR(__xludf.DUMMYFUNCTION("""COMPUTED_VALUE"""),"Marzo")</f>
        <v>Marzo</v>
      </c>
      <c r="G2236" s="468">
        <f>IFERROR(__xludf.DUMMYFUNCTION("""COMPUTED_VALUE"""),54460.0)</f>
        <v>54460</v>
      </c>
      <c r="H2236" s="468">
        <f>IFERROR(__xludf.DUMMYFUNCTION("""COMPUTED_VALUE"""),0.0)</f>
        <v>0</v>
      </c>
      <c r="I2236" s="468">
        <f>IFERROR(__xludf.DUMMYFUNCTION("""COMPUTED_VALUE"""),54460.0)</f>
        <v>54460</v>
      </c>
      <c r="J2236" s="468">
        <f>IFERROR(__xludf.DUMMYFUNCTION("""COMPUTED_VALUE"""),5.2566E7)</f>
        <v>52566000</v>
      </c>
      <c r="K2236" s="468">
        <f>IFERROR(__xludf.DUMMYFUNCTION("""COMPUTED_VALUE"""),0.0)</f>
        <v>0</v>
      </c>
      <c r="L2236" s="468">
        <f>IFERROR(__xludf.DUMMYFUNCTION("""COMPUTED_VALUE"""),0.0)</f>
        <v>0</v>
      </c>
      <c r="M2236" s="468">
        <f>IFERROR(__xludf.DUMMYFUNCTION("""COMPUTED_VALUE"""),5.2566E7)</f>
        <v>52566000</v>
      </c>
      <c r="N2236" s="468">
        <f>IFERROR(__xludf.DUMMYFUNCTION("""COMPUTED_VALUE"""),0.0)</f>
        <v>0</v>
      </c>
      <c r="O2236" s="468">
        <f>IFERROR(__xludf.DUMMYFUNCTION("""COMPUTED_VALUE"""),54460.0)</f>
        <v>54460</v>
      </c>
      <c r="P2236" s="468">
        <f>IFERROR(__xludf.DUMMYFUNCTION("""COMPUTED_VALUE"""),0.0)</f>
        <v>0</v>
      </c>
      <c r="Q2236" s="468"/>
      <c r="R2236" s="468"/>
      <c r="S2236" s="468"/>
      <c r="T2236" s="468"/>
      <c r="U2236" s="468"/>
      <c r="V2236" s="468"/>
      <c r="W2236" s="468"/>
      <c r="X2236" s="468"/>
      <c r="Y2236" s="468"/>
      <c r="Z2236" s="468"/>
      <c r="AA2236" s="468"/>
      <c r="AB2236" s="468"/>
      <c r="AC2236" s="468"/>
      <c r="AD2236" s="468"/>
      <c r="AE2236" s="468"/>
      <c r="AF2236" s="468"/>
      <c r="AG2236" s="468"/>
      <c r="AH2236" s="468"/>
      <c r="AI2236" s="468"/>
      <c r="AJ2236" s="468"/>
    </row>
    <row r="2237" ht="15.75" customHeight="1">
      <c r="A2237" s="468">
        <f>IFERROR(__xludf.DUMMYFUNCTION("""COMPUTED_VALUE"""),8.007520264E9)</f>
        <v>8007520264</v>
      </c>
      <c r="B2237" s="468">
        <f>IFERROR(__xludf.DUMMYFUNCTION("""COMPUTED_VALUE"""),8007.0)</f>
        <v>8007</v>
      </c>
      <c r="C2237" s="468">
        <f>IFERROR(__xludf.DUMMYFUNCTION("""COMPUTED_VALUE"""),5.0)</f>
        <v>5</v>
      </c>
      <c r="D2237" s="468">
        <f>IFERROR(__xludf.DUMMYFUNCTION("""COMPUTED_VALUE"""),2026.0)</f>
        <v>2026</v>
      </c>
      <c r="E2237" s="468">
        <f>IFERROR(__xludf.DUMMYFUNCTION("""COMPUTED_VALUE"""),4.0)</f>
        <v>4</v>
      </c>
      <c r="F2237" s="468" t="str">
        <f>IFERROR(__xludf.DUMMYFUNCTION("""COMPUTED_VALUE"""),"Abril")</f>
        <v>Abril</v>
      </c>
      <c r="G2237" s="468">
        <f>IFERROR(__xludf.DUMMYFUNCTION("""COMPUTED_VALUE"""),0.0)</f>
        <v>0</v>
      </c>
      <c r="H2237" s="468">
        <f>IFERROR(__xludf.DUMMYFUNCTION("""COMPUTED_VALUE"""),0.0)</f>
        <v>0</v>
      </c>
      <c r="I2237" s="468">
        <f>IFERROR(__xludf.DUMMYFUNCTION("""COMPUTED_VALUE"""),0.0)</f>
        <v>0</v>
      </c>
      <c r="J2237" s="468">
        <f>IFERROR(__xludf.DUMMYFUNCTION("""COMPUTED_VALUE"""),5.2566E7)</f>
        <v>52566000</v>
      </c>
      <c r="K2237" s="468">
        <f>IFERROR(__xludf.DUMMYFUNCTION("""COMPUTED_VALUE"""),0.0)</f>
        <v>0</v>
      </c>
      <c r="L2237" s="468">
        <f>IFERROR(__xludf.DUMMYFUNCTION("""COMPUTED_VALUE"""),0.0)</f>
        <v>0</v>
      </c>
      <c r="M2237" s="468">
        <f>IFERROR(__xludf.DUMMYFUNCTION("""COMPUTED_VALUE"""),5.2566E7)</f>
        <v>52566000</v>
      </c>
      <c r="N2237" s="468">
        <f>IFERROR(__xludf.DUMMYFUNCTION("""COMPUTED_VALUE"""),0.0)</f>
        <v>0</v>
      </c>
      <c r="O2237" s="468">
        <f>IFERROR(__xludf.DUMMYFUNCTION("""COMPUTED_VALUE"""),0.0)</f>
        <v>0</v>
      </c>
      <c r="P2237" s="468">
        <f>IFERROR(__xludf.DUMMYFUNCTION("""COMPUTED_VALUE"""),0.0)</f>
        <v>0</v>
      </c>
      <c r="Q2237" s="468"/>
      <c r="R2237" s="468"/>
      <c r="S2237" s="468"/>
      <c r="T2237" s="468"/>
      <c r="U2237" s="468"/>
      <c r="V2237" s="468"/>
      <c r="W2237" s="468"/>
      <c r="X2237" s="468"/>
      <c r="Y2237" s="468"/>
      <c r="Z2237" s="468"/>
      <c r="AA2237" s="468"/>
      <c r="AB2237" s="468"/>
      <c r="AC2237" s="468"/>
      <c r="AD2237" s="468"/>
      <c r="AE2237" s="468"/>
      <c r="AF2237" s="468"/>
      <c r="AG2237" s="468"/>
      <c r="AH2237" s="468"/>
      <c r="AI2237" s="468"/>
      <c r="AJ2237" s="468"/>
    </row>
    <row r="2238" ht="15.75" customHeight="1">
      <c r="A2238" s="468">
        <f>IFERROR(__xludf.DUMMYFUNCTION("""COMPUTED_VALUE"""),8.007520265E9)</f>
        <v>8007520265</v>
      </c>
      <c r="B2238" s="468">
        <f>IFERROR(__xludf.DUMMYFUNCTION("""COMPUTED_VALUE"""),8007.0)</f>
        <v>8007</v>
      </c>
      <c r="C2238" s="468">
        <f>IFERROR(__xludf.DUMMYFUNCTION("""COMPUTED_VALUE"""),5.0)</f>
        <v>5</v>
      </c>
      <c r="D2238" s="468">
        <f>IFERROR(__xludf.DUMMYFUNCTION("""COMPUTED_VALUE"""),2026.0)</f>
        <v>2026</v>
      </c>
      <c r="E2238" s="468">
        <f>IFERROR(__xludf.DUMMYFUNCTION("""COMPUTED_VALUE"""),5.0)</f>
        <v>5</v>
      </c>
      <c r="F2238" s="468" t="str">
        <f>IFERROR(__xludf.DUMMYFUNCTION("""COMPUTED_VALUE"""),"Mayo")</f>
        <v>Mayo</v>
      </c>
      <c r="G2238" s="468">
        <f>IFERROR(__xludf.DUMMYFUNCTION("""COMPUTED_VALUE"""),0.0)</f>
        <v>0</v>
      </c>
      <c r="H2238" s="468">
        <f>IFERROR(__xludf.DUMMYFUNCTION("""COMPUTED_VALUE"""),0.0)</f>
        <v>0</v>
      </c>
      <c r="I2238" s="468">
        <f>IFERROR(__xludf.DUMMYFUNCTION("""COMPUTED_VALUE"""),0.0)</f>
        <v>0</v>
      </c>
      <c r="J2238" s="468">
        <f>IFERROR(__xludf.DUMMYFUNCTION("""COMPUTED_VALUE"""),5.2566E7)</f>
        <v>52566000</v>
      </c>
      <c r="K2238" s="468">
        <f>IFERROR(__xludf.DUMMYFUNCTION("""COMPUTED_VALUE"""),0.0)</f>
        <v>0</v>
      </c>
      <c r="L2238" s="468">
        <f>IFERROR(__xludf.DUMMYFUNCTION("""COMPUTED_VALUE"""),0.0)</f>
        <v>0</v>
      </c>
      <c r="M2238" s="468">
        <f>IFERROR(__xludf.DUMMYFUNCTION("""COMPUTED_VALUE"""),5.2566E7)</f>
        <v>52566000</v>
      </c>
      <c r="N2238" s="468">
        <f>IFERROR(__xludf.DUMMYFUNCTION("""COMPUTED_VALUE"""),0.0)</f>
        <v>0</v>
      </c>
      <c r="O2238" s="468">
        <f>IFERROR(__xludf.DUMMYFUNCTION("""COMPUTED_VALUE"""),0.0)</f>
        <v>0</v>
      </c>
      <c r="P2238" s="468">
        <f>IFERROR(__xludf.DUMMYFUNCTION("""COMPUTED_VALUE"""),0.0)</f>
        <v>0</v>
      </c>
      <c r="Q2238" s="468"/>
      <c r="R2238" s="468"/>
      <c r="S2238" s="468"/>
      <c r="T2238" s="468"/>
      <c r="U2238" s="468"/>
      <c r="V2238" s="468"/>
      <c r="W2238" s="468"/>
      <c r="X2238" s="468"/>
      <c r="Y2238" s="468"/>
      <c r="Z2238" s="468"/>
      <c r="AA2238" s="468"/>
      <c r="AB2238" s="468"/>
      <c r="AC2238" s="468"/>
      <c r="AD2238" s="468"/>
      <c r="AE2238" s="468"/>
      <c r="AF2238" s="468"/>
      <c r="AG2238" s="468"/>
      <c r="AH2238" s="468"/>
      <c r="AI2238" s="468"/>
      <c r="AJ2238" s="468"/>
    </row>
    <row r="2239" ht="15.75" customHeight="1">
      <c r="A2239" s="468">
        <f>IFERROR(__xludf.DUMMYFUNCTION("""COMPUTED_VALUE"""),8.007520266E9)</f>
        <v>8007520266</v>
      </c>
      <c r="B2239" s="468">
        <f>IFERROR(__xludf.DUMMYFUNCTION("""COMPUTED_VALUE"""),8007.0)</f>
        <v>8007</v>
      </c>
      <c r="C2239" s="468">
        <f>IFERROR(__xludf.DUMMYFUNCTION("""COMPUTED_VALUE"""),5.0)</f>
        <v>5</v>
      </c>
      <c r="D2239" s="468">
        <f>IFERROR(__xludf.DUMMYFUNCTION("""COMPUTED_VALUE"""),2026.0)</f>
        <v>2026</v>
      </c>
      <c r="E2239" s="468">
        <f>IFERROR(__xludf.DUMMYFUNCTION("""COMPUTED_VALUE"""),6.0)</f>
        <v>6</v>
      </c>
      <c r="F2239" s="468" t="str">
        <f>IFERROR(__xludf.DUMMYFUNCTION("""COMPUTED_VALUE"""),"Junio")</f>
        <v>Junio</v>
      </c>
      <c r="G2239" s="468">
        <f>IFERROR(__xludf.DUMMYFUNCTION("""COMPUTED_VALUE"""),0.0)</f>
        <v>0</v>
      </c>
      <c r="H2239" s="468">
        <f>IFERROR(__xludf.DUMMYFUNCTION("""COMPUTED_VALUE"""),0.0)</f>
        <v>0</v>
      </c>
      <c r="I2239" s="468">
        <f>IFERROR(__xludf.DUMMYFUNCTION("""COMPUTED_VALUE"""),0.0)</f>
        <v>0</v>
      </c>
      <c r="J2239" s="468">
        <f>IFERROR(__xludf.DUMMYFUNCTION("""COMPUTED_VALUE"""),5.2566E7)</f>
        <v>52566000</v>
      </c>
      <c r="K2239" s="468">
        <f>IFERROR(__xludf.DUMMYFUNCTION("""COMPUTED_VALUE"""),0.0)</f>
        <v>0</v>
      </c>
      <c r="L2239" s="468">
        <f>IFERROR(__xludf.DUMMYFUNCTION("""COMPUTED_VALUE"""),0.0)</f>
        <v>0</v>
      </c>
      <c r="M2239" s="468">
        <f>IFERROR(__xludf.DUMMYFUNCTION("""COMPUTED_VALUE"""),5.2566E7)</f>
        <v>52566000</v>
      </c>
      <c r="N2239" s="468">
        <f>IFERROR(__xludf.DUMMYFUNCTION("""COMPUTED_VALUE"""),0.0)</f>
        <v>0</v>
      </c>
      <c r="O2239" s="468">
        <f>IFERROR(__xludf.DUMMYFUNCTION("""COMPUTED_VALUE"""),0.0)</f>
        <v>0</v>
      </c>
      <c r="P2239" s="468">
        <f>IFERROR(__xludf.DUMMYFUNCTION("""COMPUTED_VALUE"""),0.0)</f>
        <v>0</v>
      </c>
      <c r="Q2239" s="468"/>
      <c r="R2239" s="468"/>
      <c r="S2239" s="468"/>
      <c r="T2239" s="468"/>
      <c r="U2239" s="468"/>
      <c r="V2239" s="468"/>
      <c r="W2239" s="468"/>
      <c r="X2239" s="468"/>
      <c r="Y2239" s="468"/>
      <c r="Z2239" s="468"/>
      <c r="AA2239" s="468"/>
      <c r="AB2239" s="468"/>
      <c r="AC2239" s="468"/>
      <c r="AD2239" s="468"/>
      <c r="AE2239" s="468"/>
      <c r="AF2239" s="468"/>
      <c r="AG2239" s="468"/>
      <c r="AH2239" s="468"/>
      <c r="AI2239" s="468"/>
      <c r="AJ2239" s="468"/>
    </row>
    <row r="2240" ht="15.75" customHeight="1">
      <c r="A2240" s="468">
        <f>IFERROR(__xludf.DUMMYFUNCTION("""COMPUTED_VALUE"""),8.007520267E9)</f>
        <v>8007520267</v>
      </c>
      <c r="B2240" s="468">
        <f>IFERROR(__xludf.DUMMYFUNCTION("""COMPUTED_VALUE"""),8007.0)</f>
        <v>8007</v>
      </c>
      <c r="C2240" s="468">
        <f>IFERROR(__xludf.DUMMYFUNCTION("""COMPUTED_VALUE"""),5.0)</f>
        <v>5</v>
      </c>
      <c r="D2240" s="468">
        <f>IFERROR(__xludf.DUMMYFUNCTION("""COMPUTED_VALUE"""),2026.0)</f>
        <v>2026</v>
      </c>
      <c r="E2240" s="468">
        <f>IFERROR(__xludf.DUMMYFUNCTION("""COMPUTED_VALUE"""),7.0)</f>
        <v>7</v>
      </c>
      <c r="F2240" s="468" t="str">
        <f>IFERROR(__xludf.DUMMYFUNCTION("""COMPUTED_VALUE"""),"Julio")</f>
        <v>Julio</v>
      </c>
      <c r="G2240" s="468">
        <f>IFERROR(__xludf.DUMMYFUNCTION("""COMPUTED_VALUE"""),0.0)</f>
        <v>0</v>
      </c>
      <c r="H2240" s="468">
        <f>IFERROR(__xludf.DUMMYFUNCTION("""COMPUTED_VALUE"""),0.0)</f>
        <v>0</v>
      </c>
      <c r="I2240" s="468">
        <f>IFERROR(__xludf.DUMMYFUNCTION("""COMPUTED_VALUE"""),0.0)</f>
        <v>0</v>
      </c>
      <c r="J2240" s="468">
        <f>IFERROR(__xludf.DUMMYFUNCTION("""COMPUTED_VALUE"""),5.2566E7)</f>
        <v>52566000</v>
      </c>
      <c r="K2240" s="468">
        <f>IFERROR(__xludf.DUMMYFUNCTION("""COMPUTED_VALUE"""),0.0)</f>
        <v>0</v>
      </c>
      <c r="L2240" s="468">
        <f>IFERROR(__xludf.DUMMYFUNCTION("""COMPUTED_VALUE"""),0.0)</f>
        <v>0</v>
      </c>
      <c r="M2240" s="468">
        <f>IFERROR(__xludf.DUMMYFUNCTION("""COMPUTED_VALUE"""),5.2566E7)</f>
        <v>52566000</v>
      </c>
      <c r="N2240" s="468">
        <f>IFERROR(__xludf.DUMMYFUNCTION("""COMPUTED_VALUE"""),0.0)</f>
        <v>0</v>
      </c>
      <c r="O2240" s="468">
        <f>IFERROR(__xludf.DUMMYFUNCTION("""COMPUTED_VALUE"""),0.0)</f>
        <v>0</v>
      </c>
      <c r="P2240" s="468">
        <f>IFERROR(__xludf.DUMMYFUNCTION("""COMPUTED_VALUE"""),0.0)</f>
        <v>0</v>
      </c>
      <c r="Q2240" s="468"/>
      <c r="R2240" s="468"/>
      <c r="S2240" s="468"/>
      <c r="T2240" s="468"/>
      <c r="U2240" s="468"/>
      <c r="V2240" s="468"/>
      <c r="W2240" s="468"/>
      <c r="X2240" s="468"/>
      <c r="Y2240" s="468"/>
      <c r="Z2240" s="468"/>
      <c r="AA2240" s="468"/>
      <c r="AB2240" s="468"/>
      <c r="AC2240" s="468"/>
      <c r="AD2240" s="468"/>
      <c r="AE2240" s="468"/>
      <c r="AF2240" s="468"/>
      <c r="AG2240" s="468"/>
      <c r="AH2240" s="468"/>
      <c r="AI2240" s="468"/>
      <c r="AJ2240" s="468"/>
    </row>
    <row r="2241" ht="15.75" customHeight="1">
      <c r="A2241" s="468">
        <f>IFERROR(__xludf.DUMMYFUNCTION("""COMPUTED_VALUE"""),8.007520268E9)</f>
        <v>8007520268</v>
      </c>
      <c r="B2241" s="468">
        <f>IFERROR(__xludf.DUMMYFUNCTION("""COMPUTED_VALUE"""),8007.0)</f>
        <v>8007</v>
      </c>
      <c r="C2241" s="468">
        <f>IFERROR(__xludf.DUMMYFUNCTION("""COMPUTED_VALUE"""),5.0)</f>
        <v>5</v>
      </c>
      <c r="D2241" s="468">
        <f>IFERROR(__xludf.DUMMYFUNCTION("""COMPUTED_VALUE"""),2026.0)</f>
        <v>2026</v>
      </c>
      <c r="E2241" s="468">
        <f>IFERROR(__xludf.DUMMYFUNCTION("""COMPUTED_VALUE"""),8.0)</f>
        <v>8</v>
      </c>
      <c r="F2241" s="468" t="str">
        <f>IFERROR(__xludf.DUMMYFUNCTION("""COMPUTED_VALUE"""),"Agosto")</f>
        <v>Agosto</v>
      </c>
      <c r="G2241" s="468">
        <f>IFERROR(__xludf.DUMMYFUNCTION("""COMPUTED_VALUE"""),0.0)</f>
        <v>0</v>
      </c>
      <c r="H2241" s="468">
        <f>IFERROR(__xludf.DUMMYFUNCTION("""COMPUTED_VALUE"""),0.0)</f>
        <v>0</v>
      </c>
      <c r="I2241" s="468">
        <f>IFERROR(__xludf.DUMMYFUNCTION("""COMPUTED_VALUE"""),0.0)</f>
        <v>0</v>
      </c>
      <c r="J2241" s="468">
        <f>IFERROR(__xludf.DUMMYFUNCTION("""COMPUTED_VALUE"""),5.2566E7)</f>
        <v>52566000</v>
      </c>
      <c r="K2241" s="468">
        <f>IFERROR(__xludf.DUMMYFUNCTION("""COMPUTED_VALUE"""),0.0)</f>
        <v>0</v>
      </c>
      <c r="L2241" s="468">
        <f>IFERROR(__xludf.DUMMYFUNCTION("""COMPUTED_VALUE"""),0.0)</f>
        <v>0</v>
      </c>
      <c r="M2241" s="468">
        <f>IFERROR(__xludf.DUMMYFUNCTION("""COMPUTED_VALUE"""),5.2566E7)</f>
        <v>52566000</v>
      </c>
      <c r="N2241" s="468">
        <f>IFERROR(__xludf.DUMMYFUNCTION("""COMPUTED_VALUE"""),0.0)</f>
        <v>0</v>
      </c>
      <c r="O2241" s="468">
        <f>IFERROR(__xludf.DUMMYFUNCTION("""COMPUTED_VALUE"""),0.0)</f>
        <v>0</v>
      </c>
      <c r="P2241" s="468">
        <f>IFERROR(__xludf.DUMMYFUNCTION("""COMPUTED_VALUE"""),0.0)</f>
        <v>0</v>
      </c>
      <c r="Q2241" s="468"/>
      <c r="R2241" s="468"/>
      <c r="S2241" s="468"/>
      <c r="T2241" s="468"/>
      <c r="U2241" s="468"/>
      <c r="V2241" s="468"/>
      <c r="W2241" s="468"/>
      <c r="X2241" s="468"/>
      <c r="Y2241" s="468"/>
      <c r="Z2241" s="468"/>
      <c r="AA2241" s="468"/>
      <c r="AB2241" s="468"/>
      <c r="AC2241" s="468"/>
      <c r="AD2241" s="468"/>
      <c r="AE2241" s="468"/>
      <c r="AF2241" s="468"/>
      <c r="AG2241" s="468"/>
      <c r="AH2241" s="468"/>
      <c r="AI2241" s="468"/>
      <c r="AJ2241" s="468"/>
    </row>
    <row r="2242" ht="15.75" customHeight="1">
      <c r="A2242" s="468">
        <f>IFERROR(__xludf.DUMMYFUNCTION("""COMPUTED_VALUE"""),8.007520269E9)</f>
        <v>8007520269</v>
      </c>
      <c r="B2242" s="468">
        <f>IFERROR(__xludf.DUMMYFUNCTION("""COMPUTED_VALUE"""),8007.0)</f>
        <v>8007</v>
      </c>
      <c r="C2242" s="468">
        <f>IFERROR(__xludf.DUMMYFUNCTION("""COMPUTED_VALUE"""),5.0)</f>
        <v>5</v>
      </c>
      <c r="D2242" s="468">
        <f>IFERROR(__xludf.DUMMYFUNCTION("""COMPUTED_VALUE"""),2026.0)</f>
        <v>2026</v>
      </c>
      <c r="E2242" s="468">
        <f>IFERROR(__xludf.DUMMYFUNCTION("""COMPUTED_VALUE"""),9.0)</f>
        <v>9</v>
      </c>
      <c r="F2242" s="468" t="str">
        <f>IFERROR(__xludf.DUMMYFUNCTION("""COMPUTED_VALUE"""),"Septiembre")</f>
        <v>Septiembre</v>
      </c>
      <c r="G2242" s="468">
        <f>IFERROR(__xludf.DUMMYFUNCTION("""COMPUTED_VALUE"""),0.0)</f>
        <v>0</v>
      </c>
      <c r="H2242" s="468">
        <f>IFERROR(__xludf.DUMMYFUNCTION("""COMPUTED_VALUE"""),0.0)</f>
        <v>0</v>
      </c>
      <c r="I2242" s="468">
        <f>IFERROR(__xludf.DUMMYFUNCTION("""COMPUTED_VALUE"""),0.0)</f>
        <v>0</v>
      </c>
      <c r="J2242" s="468">
        <f>IFERROR(__xludf.DUMMYFUNCTION("""COMPUTED_VALUE"""),5.2566E7)</f>
        <v>52566000</v>
      </c>
      <c r="K2242" s="468">
        <f>IFERROR(__xludf.DUMMYFUNCTION("""COMPUTED_VALUE"""),0.0)</f>
        <v>0</v>
      </c>
      <c r="L2242" s="468">
        <f>IFERROR(__xludf.DUMMYFUNCTION("""COMPUTED_VALUE"""),0.0)</f>
        <v>0</v>
      </c>
      <c r="M2242" s="468">
        <f>IFERROR(__xludf.DUMMYFUNCTION("""COMPUTED_VALUE"""),5.2566E7)</f>
        <v>52566000</v>
      </c>
      <c r="N2242" s="468">
        <f>IFERROR(__xludf.DUMMYFUNCTION("""COMPUTED_VALUE"""),0.0)</f>
        <v>0</v>
      </c>
      <c r="O2242" s="468">
        <f>IFERROR(__xludf.DUMMYFUNCTION("""COMPUTED_VALUE"""),0.0)</f>
        <v>0</v>
      </c>
      <c r="P2242" s="468">
        <f>IFERROR(__xludf.DUMMYFUNCTION("""COMPUTED_VALUE"""),0.0)</f>
        <v>0</v>
      </c>
      <c r="Q2242" s="468"/>
      <c r="R2242" s="468"/>
      <c r="S2242" s="468"/>
      <c r="T2242" s="468"/>
      <c r="U2242" s="468"/>
      <c r="V2242" s="468"/>
      <c r="W2242" s="468"/>
      <c r="X2242" s="468"/>
      <c r="Y2242" s="468"/>
      <c r="Z2242" s="468"/>
      <c r="AA2242" s="468"/>
      <c r="AB2242" s="468"/>
      <c r="AC2242" s="468"/>
      <c r="AD2242" s="468"/>
      <c r="AE2242" s="468"/>
      <c r="AF2242" s="468"/>
      <c r="AG2242" s="468"/>
      <c r="AH2242" s="468"/>
      <c r="AI2242" s="468"/>
      <c r="AJ2242" s="468"/>
    </row>
    <row r="2243" ht="15.75" customHeight="1">
      <c r="A2243" s="468">
        <f>IFERROR(__xludf.DUMMYFUNCTION("""COMPUTED_VALUE"""),8.007520261E10)</f>
        <v>80075202610</v>
      </c>
      <c r="B2243" s="468">
        <f>IFERROR(__xludf.DUMMYFUNCTION("""COMPUTED_VALUE"""),8007.0)</f>
        <v>8007</v>
      </c>
      <c r="C2243" s="468">
        <f>IFERROR(__xludf.DUMMYFUNCTION("""COMPUTED_VALUE"""),5.0)</f>
        <v>5</v>
      </c>
      <c r="D2243" s="468">
        <f>IFERROR(__xludf.DUMMYFUNCTION("""COMPUTED_VALUE"""),2026.0)</f>
        <v>2026</v>
      </c>
      <c r="E2243" s="468">
        <f>IFERROR(__xludf.DUMMYFUNCTION("""COMPUTED_VALUE"""),10.0)</f>
        <v>10</v>
      </c>
      <c r="F2243" s="468" t="str">
        <f>IFERROR(__xludf.DUMMYFUNCTION("""COMPUTED_VALUE"""),"Octubre")</f>
        <v>Octubre</v>
      </c>
      <c r="G2243" s="468">
        <f>IFERROR(__xludf.DUMMYFUNCTION("""COMPUTED_VALUE"""),0.0)</f>
        <v>0</v>
      </c>
      <c r="H2243" s="468">
        <f>IFERROR(__xludf.DUMMYFUNCTION("""COMPUTED_VALUE"""),0.0)</f>
        <v>0</v>
      </c>
      <c r="I2243" s="468">
        <f>IFERROR(__xludf.DUMMYFUNCTION("""COMPUTED_VALUE"""),0.0)</f>
        <v>0</v>
      </c>
      <c r="J2243" s="468">
        <f>IFERROR(__xludf.DUMMYFUNCTION("""COMPUTED_VALUE"""),5.2566E7)</f>
        <v>52566000</v>
      </c>
      <c r="K2243" s="468">
        <f>IFERROR(__xludf.DUMMYFUNCTION("""COMPUTED_VALUE"""),0.0)</f>
        <v>0</v>
      </c>
      <c r="L2243" s="468">
        <f>IFERROR(__xludf.DUMMYFUNCTION("""COMPUTED_VALUE"""),0.0)</f>
        <v>0</v>
      </c>
      <c r="M2243" s="468">
        <f>IFERROR(__xludf.DUMMYFUNCTION("""COMPUTED_VALUE"""),5.2566E7)</f>
        <v>52566000</v>
      </c>
      <c r="N2243" s="468">
        <f>IFERROR(__xludf.DUMMYFUNCTION("""COMPUTED_VALUE"""),0.0)</f>
        <v>0</v>
      </c>
      <c r="O2243" s="468">
        <f>IFERROR(__xludf.DUMMYFUNCTION("""COMPUTED_VALUE"""),0.0)</f>
        <v>0</v>
      </c>
      <c r="P2243" s="468">
        <f>IFERROR(__xludf.DUMMYFUNCTION("""COMPUTED_VALUE"""),0.0)</f>
        <v>0</v>
      </c>
      <c r="Q2243" s="468"/>
      <c r="R2243" s="468"/>
      <c r="S2243" s="468"/>
      <c r="T2243" s="468"/>
      <c r="U2243" s="468"/>
      <c r="V2243" s="468"/>
      <c r="W2243" s="468"/>
      <c r="X2243" s="468"/>
      <c r="Y2243" s="468"/>
      <c r="Z2243" s="468"/>
      <c r="AA2243" s="468"/>
      <c r="AB2243" s="468"/>
      <c r="AC2243" s="468"/>
      <c r="AD2243" s="468"/>
      <c r="AE2243" s="468"/>
      <c r="AF2243" s="468"/>
      <c r="AG2243" s="468"/>
      <c r="AH2243" s="468"/>
      <c r="AI2243" s="468"/>
      <c r="AJ2243" s="468"/>
    </row>
    <row r="2244" ht="15.75" customHeight="1">
      <c r="A2244" s="468">
        <f>IFERROR(__xludf.DUMMYFUNCTION("""COMPUTED_VALUE"""),8.0075202611E10)</f>
        <v>80075202611</v>
      </c>
      <c r="B2244" s="468">
        <f>IFERROR(__xludf.DUMMYFUNCTION("""COMPUTED_VALUE"""),8007.0)</f>
        <v>8007</v>
      </c>
      <c r="C2244" s="468">
        <f>IFERROR(__xludf.DUMMYFUNCTION("""COMPUTED_VALUE"""),5.0)</f>
        <v>5</v>
      </c>
      <c r="D2244" s="468">
        <f>IFERROR(__xludf.DUMMYFUNCTION("""COMPUTED_VALUE"""),2026.0)</f>
        <v>2026</v>
      </c>
      <c r="E2244" s="468">
        <f>IFERROR(__xludf.DUMMYFUNCTION("""COMPUTED_VALUE"""),11.0)</f>
        <v>11</v>
      </c>
      <c r="F2244" s="468" t="str">
        <f>IFERROR(__xludf.DUMMYFUNCTION("""COMPUTED_VALUE"""),"Noviembre")</f>
        <v>Noviembre</v>
      </c>
      <c r="G2244" s="468">
        <f>IFERROR(__xludf.DUMMYFUNCTION("""COMPUTED_VALUE"""),0.0)</f>
        <v>0</v>
      </c>
      <c r="H2244" s="468">
        <f>IFERROR(__xludf.DUMMYFUNCTION("""COMPUTED_VALUE"""),0.0)</f>
        <v>0</v>
      </c>
      <c r="I2244" s="468">
        <f>IFERROR(__xludf.DUMMYFUNCTION("""COMPUTED_VALUE"""),0.0)</f>
        <v>0</v>
      </c>
      <c r="J2244" s="468">
        <f>IFERROR(__xludf.DUMMYFUNCTION("""COMPUTED_VALUE"""),5.2566E7)</f>
        <v>52566000</v>
      </c>
      <c r="K2244" s="468">
        <f>IFERROR(__xludf.DUMMYFUNCTION("""COMPUTED_VALUE"""),0.0)</f>
        <v>0</v>
      </c>
      <c r="L2244" s="468">
        <f>IFERROR(__xludf.DUMMYFUNCTION("""COMPUTED_VALUE"""),0.0)</f>
        <v>0</v>
      </c>
      <c r="M2244" s="468">
        <f>IFERROR(__xludf.DUMMYFUNCTION("""COMPUTED_VALUE"""),5.2566E7)</f>
        <v>52566000</v>
      </c>
      <c r="N2244" s="468">
        <f>IFERROR(__xludf.DUMMYFUNCTION("""COMPUTED_VALUE"""),0.0)</f>
        <v>0</v>
      </c>
      <c r="O2244" s="468">
        <f>IFERROR(__xludf.DUMMYFUNCTION("""COMPUTED_VALUE"""),0.0)</f>
        <v>0</v>
      </c>
      <c r="P2244" s="468">
        <f>IFERROR(__xludf.DUMMYFUNCTION("""COMPUTED_VALUE"""),0.0)</f>
        <v>0</v>
      </c>
      <c r="Q2244" s="468"/>
      <c r="R2244" s="468"/>
      <c r="S2244" s="468"/>
      <c r="T2244" s="468"/>
      <c r="U2244" s="468"/>
      <c r="V2244" s="468"/>
      <c r="W2244" s="468"/>
      <c r="X2244" s="468"/>
      <c r="Y2244" s="468"/>
      <c r="Z2244" s="468"/>
      <c r="AA2244" s="468"/>
      <c r="AB2244" s="468"/>
      <c r="AC2244" s="468"/>
      <c r="AD2244" s="468"/>
      <c r="AE2244" s="468"/>
      <c r="AF2244" s="468"/>
      <c r="AG2244" s="468"/>
      <c r="AH2244" s="468"/>
      <c r="AI2244" s="468"/>
      <c r="AJ2244" s="468"/>
    </row>
    <row r="2245" ht="15.75" customHeight="1">
      <c r="A2245" s="468">
        <f>IFERROR(__xludf.DUMMYFUNCTION("""COMPUTED_VALUE"""),8.0075202612E10)</f>
        <v>80075202612</v>
      </c>
      <c r="B2245" s="468">
        <f>IFERROR(__xludf.DUMMYFUNCTION("""COMPUTED_VALUE"""),8007.0)</f>
        <v>8007</v>
      </c>
      <c r="C2245" s="468">
        <f>IFERROR(__xludf.DUMMYFUNCTION("""COMPUTED_VALUE"""),5.0)</f>
        <v>5</v>
      </c>
      <c r="D2245" s="468">
        <f>IFERROR(__xludf.DUMMYFUNCTION("""COMPUTED_VALUE"""),2026.0)</f>
        <v>2026</v>
      </c>
      <c r="E2245" s="468">
        <f>IFERROR(__xludf.DUMMYFUNCTION("""COMPUTED_VALUE"""),12.0)</f>
        <v>12</v>
      </c>
      <c r="F2245" s="468" t="str">
        <f>IFERROR(__xludf.DUMMYFUNCTION("""COMPUTED_VALUE"""),"Diciembre")</f>
        <v>Diciembre</v>
      </c>
      <c r="G2245" s="468">
        <f>IFERROR(__xludf.DUMMYFUNCTION("""COMPUTED_VALUE"""),0.0)</f>
        <v>0</v>
      </c>
      <c r="H2245" s="468">
        <f>IFERROR(__xludf.DUMMYFUNCTION("""COMPUTED_VALUE"""),0.0)</f>
        <v>0</v>
      </c>
      <c r="I2245" s="468">
        <f>IFERROR(__xludf.DUMMYFUNCTION("""COMPUTED_VALUE"""),0.0)</f>
        <v>0</v>
      </c>
      <c r="J2245" s="468">
        <f>IFERROR(__xludf.DUMMYFUNCTION("""COMPUTED_VALUE"""),6.8406E7)</f>
        <v>68406000</v>
      </c>
      <c r="K2245" s="468">
        <f>IFERROR(__xludf.DUMMYFUNCTION("""COMPUTED_VALUE"""),0.0)</f>
        <v>0</v>
      </c>
      <c r="L2245" s="468">
        <f>IFERROR(__xludf.DUMMYFUNCTION("""COMPUTED_VALUE"""),0.0)</f>
        <v>0</v>
      </c>
      <c r="M2245" s="468">
        <f>IFERROR(__xludf.DUMMYFUNCTION("""COMPUTED_VALUE"""),6.8406E7)</f>
        <v>68406000</v>
      </c>
      <c r="N2245" s="468">
        <f>IFERROR(__xludf.DUMMYFUNCTION("""COMPUTED_VALUE"""),0.0)</f>
        <v>0</v>
      </c>
      <c r="O2245" s="468">
        <f>IFERROR(__xludf.DUMMYFUNCTION("""COMPUTED_VALUE"""),0.0)</f>
        <v>0</v>
      </c>
      <c r="P2245" s="468">
        <f>IFERROR(__xludf.DUMMYFUNCTION("""COMPUTED_VALUE"""),0.0)</f>
        <v>0</v>
      </c>
      <c r="Q2245" s="468"/>
      <c r="R2245" s="468"/>
      <c r="S2245" s="468"/>
      <c r="T2245" s="468"/>
      <c r="U2245" s="468"/>
      <c r="V2245" s="468"/>
      <c r="W2245" s="468"/>
      <c r="X2245" s="468"/>
      <c r="Y2245" s="468"/>
      <c r="Z2245" s="468"/>
      <c r="AA2245" s="468"/>
      <c r="AB2245" s="468"/>
      <c r="AC2245" s="468"/>
      <c r="AD2245" s="468"/>
      <c r="AE2245" s="468"/>
      <c r="AF2245" s="468"/>
      <c r="AG2245" s="468"/>
      <c r="AH2245" s="468"/>
      <c r="AI2245" s="468"/>
      <c r="AJ2245" s="468"/>
    </row>
    <row r="2246" ht="15.75" customHeight="1">
      <c r="A2246" s="468">
        <f>IFERROR(__xludf.DUMMYFUNCTION("""COMPUTED_VALUE"""),8.007620261E9)</f>
        <v>8007620261</v>
      </c>
      <c r="B2246" s="468">
        <f>IFERROR(__xludf.DUMMYFUNCTION("""COMPUTED_VALUE"""),8007.0)</f>
        <v>8007</v>
      </c>
      <c r="C2246" s="468">
        <f>IFERROR(__xludf.DUMMYFUNCTION("""COMPUTED_VALUE"""),6.0)</f>
        <v>6</v>
      </c>
      <c r="D2246" s="468">
        <f>IFERROR(__xludf.DUMMYFUNCTION("""COMPUTED_VALUE"""),2026.0)</f>
        <v>2026</v>
      </c>
      <c r="E2246" s="468">
        <f>IFERROR(__xludf.DUMMYFUNCTION("""COMPUTED_VALUE"""),1.0)</f>
        <v>1</v>
      </c>
      <c r="F2246" s="468" t="str">
        <f>IFERROR(__xludf.DUMMYFUNCTION("""COMPUTED_VALUE"""),"Enero")</f>
        <v>Enero</v>
      </c>
      <c r="G2246" s="468">
        <f>IFERROR(__xludf.DUMMYFUNCTION("""COMPUTED_VALUE"""),0.0)</f>
        <v>0</v>
      </c>
      <c r="H2246" s="468">
        <f>IFERROR(__xludf.DUMMYFUNCTION("""COMPUTED_VALUE"""),0.0)</f>
        <v>0</v>
      </c>
      <c r="I2246" s="468">
        <f>IFERROR(__xludf.DUMMYFUNCTION("""COMPUTED_VALUE"""),0.0)</f>
        <v>0</v>
      </c>
      <c r="J2246" s="468">
        <f>IFERROR(__xludf.DUMMYFUNCTION("""COMPUTED_VALUE"""),0.0)</f>
        <v>0</v>
      </c>
      <c r="K2246" s="468">
        <f>IFERROR(__xludf.DUMMYFUNCTION("""COMPUTED_VALUE"""),0.0)</f>
        <v>0</v>
      </c>
      <c r="L2246" s="468">
        <f>IFERROR(__xludf.DUMMYFUNCTION("""COMPUTED_VALUE"""),0.0)</f>
        <v>0</v>
      </c>
      <c r="M2246" s="468">
        <f>IFERROR(__xludf.DUMMYFUNCTION("""COMPUTED_VALUE"""),0.0)</f>
        <v>0</v>
      </c>
      <c r="N2246" s="468">
        <f>IFERROR(__xludf.DUMMYFUNCTION("""COMPUTED_VALUE"""),0.0)</f>
        <v>0</v>
      </c>
      <c r="O2246" s="468">
        <f>IFERROR(__xludf.DUMMYFUNCTION("""COMPUTED_VALUE"""),0.0)</f>
        <v>0</v>
      </c>
      <c r="P2246" s="468">
        <f>IFERROR(__xludf.DUMMYFUNCTION("""COMPUTED_VALUE"""),1.2E7)</f>
        <v>12000000</v>
      </c>
      <c r="Q2246" s="468"/>
      <c r="R2246" s="468"/>
      <c r="S2246" s="468"/>
      <c r="T2246" s="468"/>
      <c r="U2246" s="468"/>
      <c r="V2246" s="468"/>
      <c r="W2246" s="468"/>
      <c r="X2246" s="468"/>
      <c r="Y2246" s="468"/>
      <c r="Z2246" s="468"/>
      <c r="AA2246" s="468"/>
      <c r="AB2246" s="468"/>
      <c r="AC2246" s="468"/>
      <c r="AD2246" s="468"/>
      <c r="AE2246" s="468"/>
      <c r="AF2246" s="468"/>
      <c r="AG2246" s="468"/>
      <c r="AH2246" s="468"/>
      <c r="AI2246" s="468"/>
      <c r="AJ2246" s="468"/>
    </row>
    <row r="2247" ht="15.75" customHeight="1">
      <c r="A2247" s="468">
        <f>IFERROR(__xludf.DUMMYFUNCTION("""COMPUTED_VALUE"""),8.007620262E9)</f>
        <v>8007620262</v>
      </c>
      <c r="B2247" s="468">
        <f>IFERROR(__xludf.DUMMYFUNCTION("""COMPUTED_VALUE"""),8007.0)</f>
        <v>8007</v>
      </c>
      <c r="C2247" s="468">
        <f>IFERROR(__xludf.DUMMYFUNCTION("""COMPUTED_VALUE"""),6.0)</f>
        <v>6</v>
      </c>
      <c r="D2247" s="468">
        <f>IFERROR(__xludf.DUMMYFUNCTION("""COMPUTED_VALUE"""),2026.0)</f>
        <v>2026</v>
      </c>
      <c r="E2247" s="468">
        <f>IFERROR(__xludf.DUMMYFUNCTION("""COMPUTED_VALUE"""),2.0)</f>
        <v>2</v>
      </c>
      <c r="F2247" s="468" t="str">
        <f>IFERROR(__xludf.DUMMYFUNCTION("""COMPUTED_VALUE"""),"Febrero")</f>
        <v>Febrero</v>
      </c>
      <c r="G2247" s="468">
        <f>IFERROR(__xludf.DUMMYFUNCTION("""COMPUTED_VALUE"""),1.2E7)</f>
        <v>12000000</v>
      </c>
      <c r="H2247" s="468">
        <f>IFERROR(__xludf.DUMMYFUNCTION("""COMPUTED_VALUE"""),0.0)</f>
        <v>0</v>
      </c>
      <c r="I2247" s="468">
        <f>IFERROR(__xludf.DUMMYFUNCTION("""COMPUTED_VALUE"""),1.2E7)</f>
        <v>12000000</v>
      </c>
      <c r="J2247" s="468">
        <f>IFERROR(__xludf.DUMMYFUNCTION("""COMPUTED_VALUE"""),0.0)</f>
        <v>0</v>
      </c>
      <c r="K2247" s="468">
        <f>IFERROR(__xludf.DUMMYFUNCTION("""COMPUTED_VALUE"""),0.0)</f>
        <v>0</v>
      </c>
      <c r="L2247" s="468">
        <f>IFERROR(__xludf.DUMMYFUNCTION("""COMPUTED_VALUE"""),0.0)</f>
        <v>0</v>
      </c>
      <c r="M2247" s="468">
        <f>IFERROR(__xludf.DUMMYFUNCTION("""COMPUTED_VALUE"""),0.0)</f>
        <v>0</v>
      </c>
      <c r="N2247" s="468">
        <f>IFERROR(__xludf.DUMMYFUNCTION("""COMPUTED_VALUE"""),0.0)</f>
        <v>0</v>
      </c>
      <c r="O2247" s="468">
        <f>IFERROR(__xludf.DUMMYFUNCTION("""COMPUTED_VALUE"""),1.2E7)</f>
        <v>12000000</v>
      </c>
      <c r="P2247" s="468">
        <f>IFERROR(__xludf.DUMMYFUNCTION("""COMPUTED_VALUE"""),0.0)</f>
        <v>0</v>
      </c>
      <c r="Q2247" s="468"/>
      <c r="R2247" s="468"/>
      <c r="S2247" s="468"/>
      <c r="T2247" s="468"/>
      <c r="U2247" s="468"/>
      <c r="V2247" s="468"/>
      <c r="W2247" s="468"/>
      <c r="X2247" s="468"/>
      <c r="Y2247" s="468"/>
      <c r="Z2247" s="468"/>
      <c r="AA2247" s="468"/>
      <c r="AB2247" s="468"/>
      <c r="AC2247" s="468"/>
      <c r="AD2247" s="468"/>
      <c r="AE2247" s="468"/>
      <c r="AF2247" s="468"/>
      <c r="AG2247" s="468"/>
      <c r="AH2247" s="468"/>
      <c r="AI2247" s="468"/>
      <c r="AJ2247" s="468"/>
    </row>
    <row r="2248" ht="15.75" customHeight="1">
      <c r="A2248" s="468">
        <f>IFERROR(__xludf.DUMMYFUNCTION("""COMPUTED_VALUE"""),8.007620263E9)</f>
        <v>8007620263</v>
      </c>
      <c r="B2248" s="468">
        <f>IFERROR(__xludf.DUMMYFUNCTION("""COMPUTED_VALUE"""),8007.0)</f>
        <v>8007</v>
      </c>
      <c r="C2248" s="468">
        <f>IFERROR(__xludf.DUMMYFUNCTION("""COMPUTED_VALUE"""),6.0)</f>
        <v>6</v>
      </c>
      <c r="D2248" s="468">
        <f>IFERROR(__xludf.DUMMYFUNCTION("""COMPUTED_VALUE"""),2026.0)</f>
        <v>2026</v>
      </c>
      <c r="E2248" s="468">
        <f>IFERROR(__xludf.DUMMYFUNCTION("""COMPUTED_VALUE"""),3.0)</f>
        <v>3</v>
      </c>
      <c r="F2248" s="468" t="str">
        <f>IFERROR(__xludf.DUMMYFUNCTION("""COMPUTED_VALUE"""),"Marzo")</f>
        <v>Marzo</v>
      </c>
      <c r="G2248" s="468">
        <f>IFERROR(__xludf.DUMMYFUNCTION("""COMPUTED_VALUE"""),0.0)</f>
        <v>0</v>
      </c>
      <c r="H2248" s="468">
        <f>IFERROR(__xludf.DUMMYFUNCTION("""COMPUTED_VALUE"""),0.0)</f>
        <v>0</v>
      </c>
      <c r="I2248" s="468">
        <f>IFERROR(__xludf.DUMMYFUNCTION("""COMPUTED_VALUE"""),0.0)</f>
        <v>0</v>
      </c>
      <c r="J2248" s="468">
        <f>IFERROR(__xludf.DUMMYFUNCTION("""COMPUTED_VALUE"""),0.0)</f>
        <v>0</v>
      </c>
      <c r="K2248" s="468">
        <f>IFERROR(__xludf.DUMMYFUNCTION("""COMPUTED_VALUE"""),0.0)</f>
        <v>0</v>
      </c>
      <c r="L2248" s="468">
        <f>IFERROR(__xludf.DUMMYFUNCTION("""COMPUTED_VALUE"""),0.0)</f>
        <v>0</v>
      </c>
      <c r="M2248" s="468">
        <f>IFERROR(__xludf.DUMMYFUNCTION("""COMPUTED_VALUE"""),0.0)</f>
        <v>0</v>
      </c>
      <c r="N2248" s="468">
        <f>IFERROR(__xludf.DUMMYFUNCTION("""COMPUTED_VALUE"""),0.0)</f>
        <v>0</v>
      </c>
      <c r="O2248" s="468">
        <f>IFERROR(__xludf.DUMMYFUNCTION("""COMPUTED_VALUE"""),0.0)</f>
        <v>0</v>
      </c>
      <c r="P2248" s="468">
        <f>IFERROR(__xludf.DUMMYFUNCTION("""COMPUTED_VALUE"""),0.0)</f>
        <v>0</v>
      </c>
      <c r="Q2248" s="468"/>
      <c r="R2248" s="468"/>
      <c r="S2248" s="468"/>
      <c r="T2248" s="468"/>
      <c r="U2248" s="468"/>
      <c r="V2248" s="468"/>
      <c r="W2248" s="468"/>
      <c r="X2248" s="468"/>
      <c r="Y2248" s="468"/>
      <c r="Z2248" s="468"/>
      <c r="AA2248" s="468"/>
      <c r="AB2248" s="468"/>
      <c r="AC2248" s="468"/>
      <c r="AD2248" s="468"/>
      <c r="AE2248" s="468"/>
      <c r="AF2248" s="468"/>
      <c r="AG2248" s="468"/>
      <c r="AH2248" s="468"/>
      <c r="AI2248" s="468"/>
      <c r="AJ2248" s="468"/>
    </row>
    <row r="2249" ht="15.75" customHeight="1">
      <c r="A2249" s="468">
        <f>IFERROR(__xludf.DUMMYFUNCTION("""COMPUTED_VALUE"""),8.007620264E9)</f>
        <v>8007620264</v>
      </c>
      <c r="B2249" s="468">
        <f>IFERROR(__xludf.DUMMYFUNCTION("""COMPUTED_VALUE"""),8007.0)</f>
        <v>8007</v>
      </c>
      <c r="C2249" s="468">
        <f>IFERROR(__xludf.DUMMYFUNCTION("""COMPUTED_VALUE"""),6.0)</f>
        <v>6</v>
      </c>
      <c r="D2249" s="468">
        <f>IFERROR(__xludf.DUMMYFUNCTION("""COMPUTED_VALUE"""),2026.0)</f>
        <v>2026</v>
      </c>
      <c r="E2249" s="468">
        <f>IFERROR(__xludf.DUMMYFUNCTION("""COMPUTED_VALUE"""),4.0)</f>
        <v>4</v>
      </c>
      <c r="F2249" s="468" t="str">
        <f>IFERROR(__xludf.DUMMYFUNCTION("""COMPUTED_VALUE"""),"Abril")</f>
        <v>Abril</v>
      </c>
      <c r="G2249" s="468">
        <f>IFERROR(__xludf.DUMMYFUNCTION("""COMPUTED_VALUE"""),0.0)</f>
        <v>0</v>
      </c>
      <c r="H2249" s="468">
        <f>IFERROR(__xludf.DUMMYFUNCTION("""COMPUTED_VALUE"""),0.0)</f>
        <v>0</v>
      </c>
      <c r="I2249" s="468">
        <f>IFERROR(__xludf.DUMMYFUNCTION("""COMPUTED_VALUE"""),0.0)</f>
        <v>0</v>
      </c>
      <c r="J2249" s="468">
        <f>IFERROR(__xludf.DUMMYFUNCTION("""COMPUTED_VALUE"""),0.0)</f>
        <v>0</v>
      </c>
      <c r="K2249" s="468">
        <f>IFERROR(__xludf.DUMMYFUNCTION("""COMPUTED_VALUE"""),0.0)</f>
        <v>0</v>
      </c>
      <c r="L2249" s="468">
        <f>IFERROR(__xludf.DUMMYFUNCTION("""COMPUTED_VALUE"""),0.0)</f>
        <v>0</v>
      </c>
      <c r="M2249" s="468">
        <f>IFERROR(__xludf.DUMMYFUNCTION("""COMPUTED_VALUE"""),0.0)</f>
        <v>0</v>
      </c>
      <c r="N2249" s="468">
        <f>IFERROR(__xludf.DUMMYFUNCTION("""COMPUTED_VALUE"""),0.0)</f>
        <v>0</v>
      </c>
      <c r="O2249" s="468">
        <f>IFERROR(__xludf.DUMMYFUNCTION("""COMPUTED_VALUE"""),0.0)</f>
        <v>0</v>
      </c>
      <c r="P2249" s="468">
        <f>IFERROR(__xludf.DUMMYFUNCTION("""COMPUTED_VALUE"""),0.0)</f>
        <v>0</v>
      </c>
      <c r="Q2249" s="468"/>
      <c r="R2249" s="468"/>
      <c r="S2249" s="468"/>
      <c r="T2249" s="468"/>
      <c r="U2249" s="468"/>
      <c r="V2249" s="468"/>
      <c r="W2249" s="468"/>
      <c r="X2249" s="468"/>
      <c r="Y2249" s="468"/>
      <c r="Z2249" s="468"/>
      <c r="AA2249" s="468"/>
      <c r="AB2249" s="468"/>
      <c r="AC2249" s="468"/>
      <c r="AD2249" s="468"/>
      <c r="AE2249" s="468"/>
      <c r="AF2249" s="468"/>
      <c r="AG2249" s="468"/>
      <c r="AH2249" s="468"/>
      <c r="AI2249" s="468"/>
      <c r="AJ2249" s="468"/>
    </row>
    <row r="2250" ht="15.75" customHeight="1">
      <c r="A2250" s="468">
        <f>IFERROR(__xludf.DUMMYFUNCTION("""COMPUTED_VALUE"""),8.007620265E9)</f>
        <v>8007620265</v>
      </c>
      <c r="B2250" s="468">
        <f>IFERROR(__xludf.DUMMYFUNCTION("""COMPUTED_VALUE"""),8007.0)</f>
        <v>8007</v>
      </c>
      <c r="C2250" s="468">
        <f>IFERROR(__xludf.DUMMYFUNCTION("""COMPUTED_VALUE"""),6.0)</f>
        <v>6</v>
      </c>
      <c r="D2250" s="468">
        <f>IFERROR(__xludf.DUMMYFUNCTION("""COMPUTED_VALUE"""),2026.0)</f>
        <v>2026</v>
      </c>
      <c r="E2250" s="468">
        <f>IFERROR(__xludf.DUMMYFUNCTION("""COMPUTED_VALUE"""),5.0)</f>
        <v>5</v>
      </c>
      <c r="F2250" s="468" t="str">
        <f>IFERROR(__xludf.DUMMYFUNCTION("""COMPUTED_VALUE"""),"Mayo")</f>
        <v>Mayo</v>
      </c>
      <c r="G2250" s="468">
        <f>IFERROR(__xludf.DUMMYFUNCTION("""COMPUTED_VALUE"""),0.0)</f>
        <v>0</v>
      </c>
      <c r="H2250" s="468">
        <f>IFERROR(__xludf.DUMMYFUNCTION("""COMPUTED_VALUE"""),0.0)</f>
        <v>0</v>
      </c>
      <c r="I2250" s="468">
        <f>IFERROR(__xludf.DUMMYFUNCTION("""COMPUTED_VALUE"""),0.0)</f>
        <v>0</v>
      </c>
      <c r="J2250" s="468">
        <f>IFERROR(__xludf.DUMMYFUNCTION("""COMPUTED_VALUE"""),0.0)</f>
        <v>0</v>
      </c>
      <c r="K2250" s="468">
        <f>IFERROR(__xludf.DUMMYFUNCTION("""COMPUTED_VALUE"""),0.0)</f>
        <v>0</v>
      </c>
      <c r="L2250" s="468">
        <f>IFERROR(__xludf.DUMMYFUNCTION("""COMPUTED_VALUE"""),0.0)</f>
        <v>0</v>
      </c>
      <c r="M2250" s="468">
        <f>IFERROR(__xludf.DUMMYFUNCTION("""COMPUTED_VALUE"""),0.0)</f>
        <v>0</v>
      </c>
      <c r="N2250" s="468">
        <f>IFERROR(__xludf.DUMMYFUNCTION("""COMPUTED_VALUE"""),0.0)</f>
        <v>0</v>
      </c>
      <c r="O2250" s="468">
        <f>IFERROR(__xludf.DUMMYFUNCTION("""COMPUTED_VALUE"""),0.0)</f>
        <v>0</v>
      </c>
      <c r="P2250" s="468">
        <f>IFERROR(__xludf.DUMMYFUNCTION("""COMPUTED_VALUE"""),0.0)</f>
        <v>0</v>
      </c>
      <c r="Q2250" s="468"/>
      <c r="R2250" s="468"/>
      <c r="S2250" s="468"/>
      <c r="T2250" s="468"/>
      <c r="U2250" s="468"/>
      <c r="V2250" s="468"/>
      <c r="W2250" s="468"/>
      <c r="X2250" s="468"/>
      <c r="Y2250" s="468"/>
      <c r="Z2250" s="468"/>
      <c r="AA2250" s="468"/>
      <c r="AB2250" s="468"/>
      <c r="AC2250" s="468"/>
      <c r="AD2250" s="468"/>
      <c r="AE2250" s="468"/>
      <c r="AF2250" s="468"/>
      <c r="AG2250" s="468"/>
      <c r="AH2250" s="468"/>
      <c r="AI2250" s="468"/>
      <c r="AJ2250" s="468"/>
    </row>
    <row r="2251" ht="15.75" customHeight="1">
      <c r="A2251" s="468">
        <f>IFERROR(__xludf.DUMMYFUNCTION("""COMPUTED_VALUE"""),8.007620266E9)</f>
        <v>8007620266</v>
      </c>
      <c r="B2251" s="468">
        <f>IFERROR(__xludf.DUMMYFUNCTION("""COMPUTED_VALUE"""),8007.0)</f>
        <v>8007</v>
      </c>
      <c r="C2251" s="468">
        <f>IFERROR(__xludf.DUMMYFUNCTION("""COMPUTED_VALUE"""),6.0)</f>
        <v>6</v>
      </c>
      <c r="D2251" s="468">
        <f>IFERROR(__xludf.DUMMYFUNCTION("""COMPUTED_VALUE"""),2026.0)</f>
        <v>2026</v>
      </c>
      <c r="E2251" s="468">
        <f>IFERROR(__xludf.DUMMYFUNCTION("""COMPUTED_VALUE"""),6.0)</f>
        <v>6</v>
      </c>
      <c r="F2251" s="468" t="str">
        <f>IFERROR(__xludf.DUMMYFUNCTION("""COMPUTED_VALUE"""),"Junio")</f>
        <v>Junio</v>
      </c>
      <c r="G2251" s="468">
        <f>IFERROR(__xludf.DUMMYFUNCTION("""COMPUTED_VALUE"""),0.0)</f>
        <v>0</v>
      </c>
      <c r="H2251" s="468">
        <f>IFERROR(__xludf.DUMMYFUNCTION("""COMPUTED_VALUE"""),0.0)</f>
        <v>0</v>
      </c>
      <c r="I2251" s="468">
        <f>IFERROR(__xludf.DUMMYFUNCTION("""COMPUTED_VALUE"""),0.0)</f>
        <v>0</v>
      </c>
      <c r="J2251" s="468">
        <f>IFERROR(__xludf.DUMMYFUNCTION("""COMPUTED_VALUE"""),0.0)</f>
        <v>0</v>
      </c>
      <c r="K2251" s="468">
        <f>IFERROR(__xludf.DUMMYFUNCTION("""COMPUTED_VALUE"""),0.0)</f>
        <v>0</v>
      </c>
      <c r="L2251" s="468">
        <f>IFERROR(__xludf.DUMMYFUNCTION("""COMPUTED_VALUE"""),0.0)</f>
        <v>0</v>
      </c>
      <c r="M2251" s="468">
        <f>IFERROR(__xludf.DUMMYFUNCTION("""COMPUTED_VALUE"""),0.0)</f>
        <v>0</v>
      </c>
      <c r="N2251" s="468">
        <f>IFERROR(__xludf.DUMMYFUNCTION("""COMPUTED_VALUE"""),0.0)</f>
        <v>0</v>
      </c>
      <c r="O2251" s="468">
        <f>IFERROR(__xludf.DUMMYFUNCTION("""COMPUTED_VALUE"""),0.0)</f>
        <v>0</v>
      </c>
      <c r="P2251" s="468">
        <f>IFERROR(__xludf.DUMMYFUNCTION("""COMPUTED_VALUE"""),0.0)</f>
        <v>0</v>
      </c>
      <c r="Q2251" s="468"/>
      <c r="R2251" s="468"/>
      <c r="S2251" s="468"/>
      <c r="T2251" s="468"/>
      <c r="U2251" s="468"/>
      <c r="V2251" s="468"/>
      <c r="W2251" s="468"/>
      <c r="X2251" s="468"/>
      <c r="Y2251" s="468"/>
      <c r="Z2251" s="468"/>
      <c r="AA2251" s="468"/>
      <c r="AB2251" s="468"/>
      <c r="AC2251" s="468"/>
      <c r="AD2251" s="468"/>
      <c r="AE2251" s="468"/>
      <c r="AF2251" s="468"/>
      <c r="AG2251" s="468"/>
      <c r="AH2251" s="468"/>
      <c r="AI2251" s="468"/>
      <c r="AJ2251" s="468"/>
    </row>
    <row r="2252" ht="15.75" customHeight="1">
      <c r="A2252" s="468">
        <f>IFERROR(__xludf.DUMMYFUNCTION("""COMPUTED_VALUE"""),8.007620267E9)</f>
        <v>8007620267</v>
      </c>
      <c r="B2252" s="468">
        <f>IFERROR(__xludf.DUMMYFUNCTION("""COMPUTED_VALUE"""),8007.0)</f>
        <v>8007</v>
      </c>
      <c r="C2252" s="468">
        <f>IFERROR(__xludf.DUMMYFUNCTION("""COMPUTED_VALUE"""),6.0)</f>
        <v>6</v>
      </c>
      <c r="D2252" s="468">
        <f>IFERROR(__xludf.DUMMYFUNCTION("""COMPUTED_VALUE"""),2026.0)</f>
        <v>2026</v>
      </c>
      <c r="E2252" s="468">
        <f>IFERROR(__xludf.DUMMYFUNCTION("""COMPUTED_VALUE"""),7.0)</f>
        <v>7</v>
      </c>
      <c r="F2252" s="468" t="str">
        <f>IFERROR(__xludf.DUMMYFUNCTION("""COMPUTED_VALUE"""),"Julio")</f>
        <v>Julio</v>
      </c>
      <c r="G2252" s="468">
        <f>IFERROR(__xludf.DUMMYFUNCTION("""COMPUTED_VALUE"""),0.0)</f>
        <v>0</v>
      </c>
      <c r="H2252" s="468">
        <f>IFERROR(__xludf.DUMMYFUNCTION("""COMPUTED_VALUE"""),0.0)</f>
        <v>0</v>
      </c>
      <c r="I2252" s="468">
        <f>IFERROR(__xludf.DUMMYFUNCTION("""COMPUTED_VALUE"""),0.0)</f>
        <v>0</v>
      </c>
      <c r="J2252" s="468">
        <f>IFERROR(__xludf.DUMMYFUNCTION("""COMPUTED_VALUE"""),0.0)</f>
        <v>0</v>
      </c>
      <c r="K2252" s="468">
        <f>IFERROR(__xludf.DUMMYFUNCTION("""COMPUTED_VALUE"""),0.0)</f>
        <v>0</v>
      </c>
      <c r="L2252" s="468">
        <f>IFERROR(__xludf.DUMMYFUNCTION("""COMPUTED_VALUE"""),0.0)</f>
        <v>0</v>
      </c>
      <c r="M2252" s="468">
        <f>IFERROR(__xludf.DUMMYFUNCTION("""COMPUTED_VALUE"""),0.0)</f>
        <v>0</v>
      </c>
      <c r="N2252" s="468">
        <f>IFERROR(__xludf.DUMMYFUNCTION("""COMPUTED_VALUE"""),0.0)</f>
        <v>0</v>
      </c>
      <c r="O2252" s="468">
        <f>IFERROR(__xludf.DUMMYFUNCTION("""COMPUTED_VALUE"""),0.0)</f>
        <v>0</v>
      </c>
      <c r="P2252" s="468">
        <f>IFERROR(__xludf.DUMMYFUNCTION("""COMPUTED_VALUE"""),0.0)</f>
        <v>0</v>
      </c>
      <c r="Q2252" s="468"/>
      <c r="R2252" s="468"/>
      <c r="S2252" s="468"/>
      <c r="T2252" s="468"/>
      <c r="U2252" s="468"/>
      <c r="V2252" s="468"/>
      <c r="W2252" s="468"/>
      <c r="X2252" s="468"/>
      <c r="Y2252" s="468"/>
      <c r="Z2252" s="468"/>
      <c r="AA2252" s="468"/>
      <c r="AB2252" s="468"/>
      <c r="AC2252" s="468"/>
      <c r="AD2252" s="468"/>
      <c r="AE2252" s="468"/>
      <c r="AF2252" s="468"/>
      <c r="AG2252" s="468"/>
      <c r="AH2252" s="468"/>
      <c r="AI2252" s="468"/>
      <c r="AJ2252" s="468"/>
    </row>
    <row r="2253" ht="15.75" customHeight="1">
      <c r="A2253" s="468">
        <f>IFERROR(__xludf.DUMMYFUNCTION("""COMPUTED_VALUE"""),8.007620268E9)</f>
        <v>8007620268</v>
      </c>
      <c r="B2253" s="468">
        <f>IFERROR(__xludf.DUMMYFUNCTION("""COMPUTED_VALUE"""),8007.0)</f>
        <v>8007</v>
      </c>
      <c r="C2253" s="468">
        <f>IFERROR(__xludf.DUMMYFUNCTION("""COMPUTED_VALUE"""),6.0)</f>
        <v>6</v>
      </c>
      <c r="D2253" s="468">
        <f>IFERROR(__xludf.DUMMYFUNCTION("""COMPUTED_VALUE"""),2026.0)</f>
        <v>2026</v>
      </c>
      <c r="E2253" s="468">
        <f>IFERROR(__xludf.DUMMYFUNCTION("""COMPUTED_VALUE"""),8.0)</f>
        <v>8</v>
      </c>
      <c r="F2253" s="468" t="str">
        <f>IFERROR(__xludf.DUMMYFUNCTION("""COMPUTED_VALUE"""),"Agosto")</f>
        <v>Agosto</v>
      </c>
      <c r="G2253" s="468">
        <f>IFERROR(__xludf.DUMMYFUNCTION("""COMPUTED_VALUE"""),0.0)</f>
        <v>0</v>
      </c>
      <c r="H2253" s="468">
        <f>IFERROR(__xludf.DUMMYFUNCTION("""COMPUTED_VALUE"""),0.0)</f>
        <v>0</v>
      </c>
      <c r="I2253" s="468">
        <f>IFERROR(__xludf.DUMMYFUNCTION("""COMPUTED_VALUE"""),0.0)</f>
        <v>0</v>
      </c>
      <c r="J2253" s="468">
        <f>IFERROR(__xludf.DUMMYFUNCTION("""COMPUTED_VALUE"""),0.0)</f>
        <v>0</v>
      </c>
      <c r="K2253" s="468">
        <f>IFERROR(__xludf.DUMMYFUNCTION("""COMPUTED_VALUE"""),0.0)</f>
        <v>0</v>
      </c>
      <c r="L2253" s="468">
        <f>IFERROR(__xludf.DUMMYFUNCTION("""COMPUTED_VALUE"""),0.0)</f>
        <v>0</v>
      </c>
      <c r="M2253" s="468">
        <f>IFERROR(__xludf.DUMMYFUNCTION("""COMPUTED_VALUE"""),0.0)</f>
        <v>0</v>
      </c>
      <c r="N2253" s="468">
        <f>IFERROR(__xludf.DUMMYFUNCTION("""COMPUTED_VALUE"""),0.0)</f>
        <v>0</v>
      </c>
      <c r="O2253" s="468">
        <f>IFERROR(__xludf.DUMMYFUNCTION("""COMPUTED_VALUE"""),0.0)</f>
        <v>0</v>
      </c>
      <c r="P2253" s="468">
        <f>IFERROR(__xludf.DUMMYFUNCTION("""COMPUTED_VALUE"""),0.0)</f>
        <v>0</v>
      </c>
      <c r="Q2253" s="468"/>
      <c r="R2253" s="468"/>
      <c r="S2253" s="468"/>
      <c r="T2253" s="468"/>
      <c r="U2253" s="468"/>
      <c r="V2253" s="468"/>
      <c r="W2253" s="468"/>
      <c r="X2253" s="468"/>
      <c r="Y2253" s="468"/>
      <c r="Z2253" s="468"/>
      <c r="AA2253" s="468"/>
      <c r="AB2253" s="468"/>
      <c r="AC2253" s="468"/>
      <c r="AD2253" s="468"/>
      <c r="AE2253" s="468"/>
      <c r="AF2253" s="468"/>
      <c r="AG2253" s="468"/>
      <c r="AH2253" s="468"/>
      <c r="AI2253" s="468"/>
      <c r="AJ2253" s="468"/>
    </row>
    <row r="2254" ht="15.75" customHeight="1">
      <c r="A2254" s="468">
        <f>IFERROR(__xludf.DUMMYFUNCTION("""COMPUTED_VALUE"""),8.007620269E9)</f>
        <v>8007620269</v>
      </c>
      <c r="B2254" s="468">
        <f>IFERROR(__xludf.DUMMYFUNCTION("""COMPUTED_VALUE"""),8007.0)</f>
        <v>8007</v>
      </c>
      <c r="C2254" s="468">
        <f>IFERROR(__xludf.DUMMYFUNCTION("""COMPUTED_VALUE"""),6.0)</f>
        <v>6</v>
      </c>
      <c r="D2254" s="468">
        <f>IFERROR(__xludf.DUMMYFUNCTION("""COMPUTED_VALUE"""),2026.0)</f>
        <v>2026</v>
      </c>
      <c r="E2254" s="468">
        <f>IFERROR(__xludf.DUMMYFUNCTION("""COMPUTED_VALUE"""),9.0)</f>
        <v>9</v>
      </c>
      <c r="F2254" s="468" t="str">
        <f>IFERROR(__xludf.DUMMYFUNCTION("""COMPUTED_VALUE"""),"Septiembre")</f>
        <v>Septiembre</v>
      </c>
      <c r="G2254" s="468">
        <f>IFERROR(__xludf.DUMMYFUNCTION("""COMPUTED_VALUE"""),0.0)</f>
        <v>0</v>
      </c>
      <c r="H2254" s="468">
        <f>IFERROR(__xludf.DUMMYFUNCTION("""COMPUTED_VALUE"""),0.0)</f>
        <v>0</v>
      </c>
      <c r="I2254" s="468">
        <f>IFERROR(__xludf.DUMMYFUNCTION("""COMPUTED_VALUE"""),0.0)</f>
        <v>0</v>
      </c>
      <c r="J2254" s="468">
        <f>IFERROR(__xludf.DUMMYFUNCTION("""COMPUTED_VALUE"""),0.0)</f>
        <v>0</v>
      </c>
      <c r="K2254" s="468">
        <f>IFERROR(__xludf.DUMMYFUNCTION("""COMPUTED_VALUE"""),0.0)</f>
        <v>0</v>
      </c>
      <c r="L2254" s="468">
        <f>IFERROR(__xludf.DUMMYFUNCTION("""COMPUTED_VALUE"""),0.0)</f>
        <v>0</v>
      </c>
      <c r="M2254" s="468">
        <f>IFERROR(__xludf.DUMMYFUNCTION("""COMPUTED_VALUE"""),0.0)</f>
        <v>0</v>
      </c>
      <c r="N2254" s="468">
        <f>IFERROR(__xludf.DUMMYFUNCTION("""COMPUTED_VALUE"""),0.0)</f>
        <v>0</v>
      </c>
      <c r="O2254" s="468">
        <f>IFERROR(__xludf.DUMMYFUNCTION("""COMPUTED_VALUE"""),0.0)</f>
        <v>0</v>
      </c>
      <c r="P2254" s="468">
        <f>IFERROR(__xludf.DUMMYFUNCTION("""COMPUTED_VALUE"""),0.0)</f>
        <v>0</v>
      </c>
      <c r="Q2254" s="468"/>
      <c r="R2254" s="468"/>
      <c r="S2254" s="468"/>
      <c r="T2254" s="468"/>
      <c r="U2254" s="468"/>
      <c r="V2254" s="468"/>
      <c r="W2254" s="468"/>
      <c r="X2254" s="468"/>
      <c r="Y2254" s="468"/>
      <c r="Z2254" s="468"/>
      <c r="AA2254" s="468"/>
      <c r="AB2254" s="468"/>
      <c r="AC2254" s="468"/>
      <c r="AD2254" s="468"/>
      <c r="AE2254" s="468"/>
      <c r="AF2254" s="468"/>
      <c r="AG2254" s="468"/>
      <c r="AH2254" s="468"/>
      <c r="AI2254" s="468"/>
      <c r="AJ2254" s="468"/>
    </row>
    <row r="2255" ht="15.75" customHeight="1">
      <c r="A2255" s="468">
        <f>IFERROR(__xludf.DUMMYFUNCTION("""COMPUTED_VALUE"""),8.007620261E10)</f>
        <v>80076202610</v>
      </c>
      <c r="B2255" s="468">
        <f>IFERROR(__xludf.DUMMYFUNCTION("""COMPUTED_VALUE"""),8007.0)</f>
        <v>8007</v>
      </c>
      <c r="C2255" s="468">
        <f>IFERROR(__xludf.DUMMYFUNCTION("""COMPUTED_VALUE"""),6.0)</f>
        <v>6</v>
      </c>
      <c r="D2255" s="468">
        <f>IFERROR(__xludf.DUMMYFUNCTION("""COMPUTED_VALUE"""),2026.0)</f>
        <v>2026</v>
      </c>
      <c r="E2255" s="468">
        <f>IFERROR(__xludf.DUMMYFUNCTION("""COMPUTED_VALUE"""),10.0)</f>
        <v>10</v>
      </c>
      <c r="F2255" s="468" t="str">
        <f>IFERROR(__xludf.DUMMYFUNCTION("""COMPUTED_VALUE"""),"Octubre")</f>
        <v>Octubre</v>
      </c>
      <c r="G2255" s="468">
        <f>IFERROR(__xludf.DUMMYFUNCTION("""COMPUTED_VALUE"""),0.0)</f>
        <v>0</v>
      </c>
      <c r="H2255" s="468">
        <f>IFERROR(__xludf.DUMMYFUNCTION("""COMPUTED_VALUE"""),0.0)</f>
        <v>0</v>
      </c>
      <c r="I2255" s="468">
        <f>IFERROR(__xludf.DUMMYFUNCTION("""COMPUTED_VALUE"""),0.0)</f>
        <v>0</v>
      </c>
      <c r="J2255" s="468">
        <f>IFERROR(__xludf.DUMMYFUNCTION("""COMPUTED_VALUE"""),0.0)</f>
        <v>0</v>
      </c>
      <c r="K2255" s="468">
        <f>IFERROR(__xludf.DUMMYFUNCTION("""COMPUTED_VALUE"""),0.0)</f>
        <v>0</v>
      </c>
      <c r="L2255" s="468">
        <f>IFERROR(__xludf.DUMMYFUNCTION("""COMPUTED_VALUE"""),0.0)</f>
        <v>0</v>
      </c>
      <c r="M2255" s="468">
        <f>IFERROR(__xludf.DUMMYFUNCTION("""COMPUTED_VALUE"""),0.0)</f>
        <v>0</v>
      </c>
      <c r="N2255" s="468">
        <f>IFERROR(__xludf.DUMMYFUNCTION("""COMPUTED_VALUE"""),0.0)</f>
        <v>0</v>
      </c>
      <c r="O2255" s="468">
        <f>IFERROR(__xludf.DUMMYFUNCTION("""COMPUTED_VALUE"""),0.0)</f>
        <v>0</v>
      </c>
      <c r="P2255" s="468">
        <f>IFERROR(__xludf.DUMMYFUNCTION("""COMPUTED_VALUE"""),0.0)</f>
        <v>0</v>
      </c>
      <c r="Q2255" s="468"/>
      <c r="R2255" s="468"/>
      <c r="S2255" s="468"/>
      <c r="T2255" s="468"/>
      <c r="U2255" s="468"/>
      <c r="V2255" s="468"/>
      <c r="W2255" s="468"/>
      <c r="X2255" s="468"/>
      <c r="Y2255" s="468"/>
      <c r="Z2255" s="468"/>
      <c r="AA2255" s="468"/>
      <c r="AB2255" s="468"/>
      <c r="AC2255" s="468"/>
      <c r="AD2255" s="468"/>
      <c r="AE2255" s="468"/>
      <c r="AF2255" s="468"/>
      <c r="AG2255" s="468"/>
      <c r="AH2255" s="468"/>
      <c r="AI2255" s="468"/>
      <c r="AJ2255" s="468"/>
    </row>
    <row r="2256" ht="15.75" customHeight="1">
      <c r="A2256" s="468">
        <f>IFERROR(__xludf.DUMMYFUNCTION("""COMPUTED_VALUE"""),8.0076202611E10)</f>
        <v>80076202611</v>
      </c>
      <c r="B2256" s="468">
        <f>IFERROR(__xludf.DUMMYFUNCTION("""COMPUTED_VALUE"""),8007.0)</f>
        <v>8007</v>
      </c>
      <c r="C2256" s="468">
        <f>IFERROR(__xludf.DUMMYFUNCTION("""COMPUTED_VALUE"""),6.0)</f>
        <v>6</v>
      </c>
      <c r="D2256" s="468">
        <f>IFERROR(__xludf.DUMMYFUNCTION("""COMPUTED_VALUE"""),2026.0)</f>
        <v>2026</v>
      </c>
      <c r="E2256" s="468">
        <f>IFERROR(__xludf.DUMMYFUNCTION("""COMPUTED_VALUE"""),11.0)</f>
        <v>11</v>
      </c>
      <c r="F2256" s="468" t="str">
        <f>IFERROR(__xludf.DUMMYFUNCTION("""COMPUTED_VALUE"""),"Noviembre")</f>
        <v>Noviembre</v>
      </c>
      <c r="G2256" s="468">
        <f>IFERROR(__xludf.DUMMYFUNCTION("""COMPUTED_VALUE"""),0.0)</f>
        <v>0</v>
      </c>
      <c r="H2256" s="468">
        <f>IFERROR(__xludf.DUMMYFUNCTION("""COMPUTED_VALUE"""),0.0)</f>
        <v>0</v>
      </c>
      <c r="I2256" s="468">
        <f>IFERROR(__xludf.DUMMYFUNCTION("""COMPUTED_VALUE"""),0.0)</f>
        <v>0</v>
      </c>
      <c r="J2256" s="468">
        <f>IFERROR(__xludf.DUMMYFUNCTION("""COMPUTED_VALUE"""),0.0)</f>
        <v>0</v>
      </c>
      <c r="K2256" s="468">
        <f>IFERROR(__xludf.DUMMYFUNCTION("""COMPUTED_VALUE"""),0.0)</f>
        <v>0</v>
      </c>
      <c r="L2256" s="468">
        <f>IFERROR(__xludf.DUMMYFUNCTION("""COMPUTED_VALUE"""),0.0)</f>
        <v>0</v>
      </c>
      <c r="M2256" s="468">
        <f>IFERROR(__xludf.DUMMYFUNCTION("""COMPUTED_VALUE"""),0.0)</f>
        <v>0</v>
      </c>
      <c r="N2256" s="468">
        <f>IFERROR(__xludf.DUMMYFUNCTION("""COMPUTED_VALUE"""),0.0)</f>
        <v>0</v>
      </c>
      <c r="O2256" s="468">
        <f>IFERROR(__xludf.DUMMYFUNCTION("""COMPUTED_VALUE"""),0.0)</f>
        <v>0</v>
      </c>
      <c r="P2256" s="468">
        <f>IFERROR(__xludf.DUMMYFUNCTION("""COMPUTED_VALUE"""),0.0)</f>
        <v>0</v>
      </c>
      <c r="Q2256" s="468"/>
      <c r="R2256" s="468"/>
      <c r="S2256" s="468"/>
      <c r="T2256" s="468"/>
      <c r="U2256" s="468"/>
      <c r="V2256" s="468"/>
      <c r="W2256" s="468"/>
      <c r="X2256" s="468"/>
      <c r="Y2256" s="468"/>
      <c r="Z2256" s="468"/>
      <c r="AA2256" s="468"/>
      <c r="AB2256" s="468"/>
      <c r="AC2256" s="468"/>
      <c r="AD2256" s="468"/>
      <c r="AE2256" s="468"/>
      <c r="AF2256" s="468"/>
      <c r="AG2256" s="468"/>
      <c r="AH2256" s="468"/>
      <c r="AI2256" s="468"/>
      <c r="AJ2256" s="468"/>
    </row>
    <row r="2257" ht="15.75" customHeight="1">
      <c r="A2257" s="468">
        <f>IFERROR(__xludf.DUMMYFUNCTION("""COMPUTED_VALUE"""),8.0076202612E10)</f>
        <v>80076202612</v>
      </c>
      <c r="B2257" s="468">
        <f>IFERROR(__xludf.DUMMYFUNCTION("""COMPUTED_VALUE"""),8007.0)</f>
        <v>8007</v>
      </c>
      <c r="C2257" s="468">
        <f>IFERROR(__xludf.DUMMYFUNCTION("""COMPUTED_VALUE"""),6.0)</f>
        <v>6</v>
      </c>
      <c r="D2257" s="468">
        <f>IFERROR(__xludf.DUMMYFUNCTION("""COMPUTED_VALUE"""),2026.0)</f>
        <v>2026</v>
      </c>
      <c r="E2257" s="468">
        <f>IFERROR(__xludf.DUMMYFUNCTION("""COMPUTED_VALUE"""),12.0)</f>
        <v>12</v>
      </c>
      <c r="F2257" s="468" t="str">
        <f>IFERROR(__xludf.DUMMYFUNCTION("""COMPUTED_VALUE"""),"Diciembre")</f>
        <v>Diciembre</v>
      </c>
      <c r="G2257" s="468">
        <f>IFERROR(__xludf.DUMMYFUNCTION("""COMPUTED_VALUE"""),0.0)</f>
        <v>0</v>
      </c>
      <c r="H2257" s="468">
        <f>IFERROR(__xludf.DUMMYFUNCTION("""COMPUTED_VALUE"""),0.0)</f>
        <v>0</v>
      </c>
      <c r="I2257" s="468">
        <f>IFERROR(__xludf.DUMMYFUNCTION("""COMPUTED_VALUE"""),0.0)</f>
        <v>0</v>
      </c>
      <c r="J2257" s="468">
        <f>IFERROR(__xludf.DUMMYFUNCTION("""COMPUTED_VALUE"""),0.0)</f>
        <v>0</v>
      </c>
      <c r="K2257" s="468">
        <f>IFERROR(__xludf.DUMMYFUNCTION("""COMPUTED_VALUE"""),0.0)</f>
        <v>0</v>
      </c>
      <c r="L2257" s="468">
        <f>IFERROR(__xludf.DUMMYFUNCTION("""COMPUTED_VALUE"""),0.0)</f>
        <v>0</v>
      </c>
      <c r="M2257" s="468">
        <f>IFERROR(__xludf.DUMMYFUNCTION("""COMPUTED_VALUE"""),0.0)</f>
        <v>0</v>
      </c>
      <c r="N2257" s="468">
        <f>IFERROR(__xludf.DUMMYFUNCTION("""COMPUTED_VALUE"""),0.0)</f>
        <v>0</v>
      </c>
      <c r="O2257" s="468">
        <f>IFERROR(__xludf.DUMMYFUNCTION("""COMPUTED_VALUE"""),0.0)</f>
        <v>0</v>
      </c>
      <c r="P2257" s="468">
        <f>IFERROR(__xludf.DUMMYFUNCTION("""COMPUTED_VALUE"""),0.0)</f>
        <v>0</v>
      </c>
      <c r="Q2257" s="468"/>
      <c r="R2257" s="468"/>
      <c r="S2257" s="468"/>
      <c r="T2257" s="468"/>
      <c r="U2257" s="468"/>
      <c r="V2257" s="468"/>
      <c r="W2257" s="468"/>
      <c r="X2257" s="468"/>
      <c r="Y2257" s="468"/>
      <c r="Z2257" s="468"/>
      <c r="AA2257" s="468"/>
      <c r="AB2257" s="468"/>
      <c r="AC2257" s="468"/>
      <c r="AD2257" s="468"/>
      <c r="AE2257" s="468"/>
      <c r="AF2257" s="468"/>
      <c r="AG2257" s="468"/>
      <c r="AH2257" s="468"/>
      <c r="AI2257" s="468"/>
      <c r="AJ2257" s="468"/>
    </row>
    <row r="2258" ht="15.75" customHeight="1">
      <c r="A2258" s="468">
        <f>IFERROR(__xludf.DUMMYFUNCTION("""COMPUTED_VALUE"""),8.007720261E9)</f>
        <v>8007720261</v>
      </c>
      <c r="B2258" s="468">
        <f>IFERROR(__xludf.DUMMYFUNCTION("""COMPUTED_VALUE"""),8007.0)</f>
        <v>8007</v>
      </c>
      <c r="C2258" s="468">
        <f>IFERROR(__xludf.DUMMYFUNCTION("""COMPUTED_VALUE"""),7.0)</f>
        <v>7</v>
      </c>
      <c r="D2258" s="468">
        <f>IFERROR(__xludf.DUMMYFUNCTION("""COMPUTED_VALUE"""),2026.0)</f>
        <v>2026</v>
      </c>
      <c r="E2258" s="468">
        <f>IFERROR(__xludf.DUMMYFUNCTION("""COMPUTED_VALUE"""),1.0)</f>
        <v>1</v>
      </c>
      <c r="F2258" s="468" t="str">
        <f>IFERROR(__xludf.DUMMYFUNCTION("""COMPUTED_VALUE"""),"Enero")</f>
        <v>Enero</v>
      </c>
      <c r="G2258" s="468">
        <f>IFERROR(__xludf.DUMMYFUNCTION("""COMPUTED_VALUE"""),2.14544E8)</f>
        <v>214544000</v>
      </c>
      <c r="H2258" s="468">
        <f>IFERROR(__xludf.DUMMYFUNCTION("""COMPUTED_VALUE"""),2.14544E8)</f>
        <v>214544000</v>
      </c>
      <c r="I2258" s="468">
        <f>IFERROR(__xludf.DUMMYFUNCTION("""COMPUTED_VALUE"""),0.0)</f>
        <v>0</v>
      </c>
      <c r="J2258" s="468">
        <f>IFERROR(__xludf.DUMMYFUNCTION("""COMPUTED_VALUE"""),0.0)</f>
        <v>0</v>
      </c>
      <c r="K2258" s="468">
        <f>IFERROR(__xludf.DUMMYFUNCTION("""COMPUTED_VALUE"""),2.14544E8)</f>
        <v>214544000</v>
      </c>
      <c r="L2258" s="468">
        <f>IFERROR(__xludf.DUMMYFUNCTION("""COMPUTED_VALUE"""),2.14544E8)</f>
        <v>214544000</v>
      </c>
      <c r="M2258" s="468">
        <f>IFERROR(__xludf.DUMMYFUNCTION("""COMPUTED_VALUE"""),0.0)</f>
        <v>0</v>
      </c>
      <c r="N2258" s="468">
        <f>IFERROR(__xludf.DUMMYFUNCTION("""COMPUTED_VALUE"""),0.0)</f>
        <v>0</v>
      </c>
      <c r="O2258" s="468">
        <f>IFERROR(__xludf.DUMMYFUNCTION("""COMPUTED_VALUE"""),0.0)</f>
        <v>0</v>
      </c>
      <c r="P2258" s="468">
        <f>IFERROR(__xludf.DUMMYFUNCTION("""COMPUTED_VALUE"""),0.0)</f>
        <v>0</v>
      </c>
      <c r="Q2258" s="468"/>
      <c r="R2258" s="468"/>
      <c r="S2258" s="468"/>
      <c r="T2258" s="468"/>
      <c r="U2258" s="468"/>
      <c r="V2258" s="468"/>
      <c r="W2258" s="468"/>
      <c r="X2258" s="468"/>
      <c r="Y2258" s="468"/>
      <c r="Z2258" s="468"/>
      <c r="AA2258" s="468"/>
      <c r="AB2258" s="468"/>
      <c r="AC2258" s="468"/>
      <c r="AD2258" s="468"/>
      <c r="AE2258" s="468"/>
      <c r="AF2258" s="468"/>
      <c r="AG2258" s="468"/>
      <c r="AH2258" s="468"/>
      <c r="AI2258" s="468"/>
      <c r="AJ2258" s="468"/>
    </row>
    <row r="2259" ht="15.75" customHeight="1">
      <c r="A2259" s="468">
        <f>IFERROR(__xludf.DUMMYFUNCTION("""COMPUTED_VALUE"""),8.007720262E9)</f>
        <v>8007720262</v>
      </c>
      <c r="B2259" s="468">
        <f>IFERROR(__xludf.DUMMYFUNCTION("""COMPUTED_VALUE"""),8007.0)</f>
        <v>8007</v>
      </c>
      <c r="C2259" s="468">
        <f>IFERROR(__xludf.DUMMYFUNCTION("""COMPUTED_VALUE"""),7.0)</f>
        <v>7</v>
      </c>
      <c r="D2259" s="468">
        <f>IFERROR(__xludf.DUMMYFUNCTION("""COMPUTED_VALUE"""),2026.0)</f>
        <v>2026</v>
      </c>
      <c r="E2259" s="468">
        <f>IFERROR(__xludf.DUMMYFUNCTION("""COMPUTED_VALUE"""),2.0)</f>
        <v>2</v>
      </c>
      <c r="F2259" s="468" t="str">
        <f>IFERROR(__xludf.DUMMYFUNCTION("""COMPUTED_VALUE"""),"Febrero")</f>
        <v>Febrero</v>
      </c>
      <c r="G2259" s="468">
        <f>IFERROR(__xludf.DUMMYFUNCTION("""COMPUTED_VALUE"""),0.0)</f>
        <v>0</v>
      </c>
      <c r="H2259" s="468">
        <f>IFERROR(__xludf.DUMMYFUNCTION("""COMPUTED_VALUE"""),0.0)</f>
        <v>0</v>
      </c>
      <c r="I2259" s="468">
        <f>IFERROR(__xludf.DUMMYFUNCTION("""COMPUTED_VALUE"""),0.0)</f>
        <v>0</v>
      </c>
      <c r="J2259" s="468">
        <f>IFERROR(__xludf.DUMMYFUNCTION("""COMPUTED_VALUE"""),0.0)</f>
        <v>0</v>
      </c>
      <c r="K2259" s="468">
        <f>IFERROR(__xludf.DUMMYFUNCTION("""COMPUTED_VALUE"""),0.0)</f>
        <v>0</v>
      </c>
      <c r="L2259" s="468">
        <f>IFERROR(__xludf.DUMMYFUNCTION("""COMPUTED_VALUE"""),0.0)</f>
        <v>0</v>
      </c>
      <c r="M2259" s="468">
        <f>IFERROR(__xludf.DUMMYFUNCTION("""COMPUTED_VALUE"""),0.0)</f>
        <v>0</v>
      </c>
      <c r="N2259" s="468">
        <f>IFERROR(__xludf.DUMMYFUNCTION("""COMPUTED_VALUE"""),9200800.0)</f>
        <v>9200800</v>
      </c>
      <c r="O2259" s="468">
        <f>IFERROR(__xludf.DUMMYFUNCTION("""COMPUTED_VALUE"""),0.0)</f>
        <v>0</v>
      </c>
      <c r="P2259" s="468">
        <f>IFERROR(__xludf.DUMMYFUNCTION("""COMPUTED_VALUE"""),0.0)</f>
        <v>0</v>
      </c>
      <c r="Q2259" s="468"/>
      <c r="R2259" s="468"/>
      <c r="S2259" s="468"/>
      <c r="T2259" s="468"/>
      <c r="U2259" s="468"/>
      <c r="V2259" s="468"/>
      <c r="W2259" s="468"/>
      <c r="X2259" s="468"/>
      <c r="Y2259" s="468"/>
      <c r="Z2259" s="468"/>
      <c r="AA2259" s="468"/>
      <c r="AB2259" s="468"/>
      <c r="AC2259" s="468"/>
      <c r="AD2259" s="468"/>
      <c r="AE2259" s="468"/>
      <c r="AF2259" s="468"/>
      <c r="AG2259" s="468"/>
      <c r="AH2259" s="468"/>
      <c r="AI2259" s="468"/>
      <c r="AJ2259" s="468"/>
    </row>
    <row r="2260" ht="15.75" customHeight="1">
      <c r="A2260" s="468">
        <f>IFERROR(__xludf.DUMMYFUNCTION("""COMPUTED_VALUE"""),8.007720263E9)</f>
        <v>8007720263</v>
      </c>
      <c r="B2260" s="468">
        <f>IFERROR(__xludf.DUMMYFUNCTION("""COMPUTED_VALUE"""),8007.0)</f>
        <v>8007</v>
      </c>
      <c r="C2260" s="468">
        <f>IFERROR(__xludf.DUMMYFUNCTION("""COMPUTED_VALUE"""),7.0)</f>
        <v>7</v>
      </c>
      <c r="D2260" s="468">
        <f>IFERROR(__xludf.DUMMYFUNCTION("""COMPUTED_VALUE"""),2026.0)</f>
        <v>2026</v>
      </c>
      <c r="E2260" s="468">
        <f>IFERROR(__xludf.DUMMYFUNCTION("""COMPUTED_VALUE"""),3.0)</f>
        <v>3</v>
      </c>
      <c r="F2260" s="468" t="str">
        <f>IFERROR(__xludf.DUMMYFUNCTION("""COMPUTED_VALUE"""),"Marzo")</f>
        <v>Marzo</v>
      </c>
      <c r="G2260" s="468">
        <f>IFERROR(__xludf.DUMMYFUNCTION("""COMPUTED_VALUE"""),0.0)</f>
        <v>0</v>
      </c>
      <c r="H2260" s="468">
        <f>IFERROR(__xludf.DUMMYFUNCTION("""COMPUTED_VALUE"""),0.0)</f>
        <v>0</v>
      </c>
      <c r="I2260" s="468">
        <f>IFERROR(__xludf.DUMMYFUNCTION("""COMPUTED_VALUE"""),0.0)</f>
        <v>0</v>
      </c>
      <c r="J2260" s="468">
        <f>IFERROR(__xludf.DUMMYFUNCTION("""COMPUTED_VALUE"""),1.9504E7)</f>
        <v>19504000</v>
      </c>
      <c r="K2260" s="468">
        <f>IFERROR(__xludf.DUMMYFUNCTION("""COMPUTED_VALUE"""),0.0)</f>
        <v>0</v>
      </c>
      <c r="L2260" s="468">
        <f>IFERROR(__xludf.DUMMYFUNCTION("""COMPUTED_VALUE"""),0.0)</f>
        <v>0</v>
      </c>
      <c r="M2260" s="468">
        <f>IFERROR(__xludf.DUMMYFUNCTION("""COMPUTED_VALUE"""),1.9504E7)</f>
        <v>19504000</v>
      </c>
      <c r="N2260" s="468">
        <f>IFERROR(__xludf.DUMMYFUNCTION("""COMPUTED_VALUE"""),0.0)</f>
        <v>0</v>
      </c>
      <c r="O2260" s="468">
        <f>IFERROR(__xludf.DUMMYFUNCTION("""COMPUTED_VALUE"""),0.0)</f>
        <v>0</v>
      </c>
      <c r="P2260" s="468">
        <f>IFERROR(__xludf.DUMMYFUNCTION("""COMPUTED_VALUE"""),0.0)</f>
        <v>0</v>
      </c>
      <c r="Q2260" s="468"/>
      <c r="R2260" s="468"/>
      <c r="S2260" s="468"/>
      <c r="T2260" s="468"/>
      <c r="U2260" s="468"/>
      <c r="V2260" s="468"/>
      <c r="W2260" s="468"/>
      <c r="X2260" s="468"/>
      <c r="Y2260" s="468"/>
      <c r="Z2260" s="468"/>
      <c r="AA2260" s="468"/>
      <c r="AB2260" s="468"/>
      <c r="AC2260" s="468"/>
      <c r="AD2260" s="468"/>
      <c r="AE2260" s="468"/>
      <c r="AF2260" s="468"/>
      <c r="AG2260" s="468"/>
      <c r="AH2260" s="468"/>
      <c r="AI2260" s="468"/>
      <c r="AJ2260" s="468"/>
    </row>
    <row r="2261" ht="15.75" customHeight="1">
      <c r="A2261" s="468">
        <f>IFERROR(__xludf.DUMMYFUNCTION("""COMPUTED_VALUE"""),8.007720264E9)</f>
        <v>8007720264</v>
      </c>
      <c r="B2261" s="468">
        <f>IFERROR(__xludf.DUMMYFUNCTION("""COMPUTED_VALUE"""),8007.0)</f>
        <v>8007</v>
      </c>
      <c r="C2261" s="468">
        <f>IFERROR(__xludf.DUMMYFUNCTION("""COMPUTED_VALUE"""),7.0)</f>
        <v>7</v>
      </c>
      <c r="D2261" s="468">
        <f>IFERROR(__xludf.DUMMYFUNCTION("""COMPUTED_VALUE"""),2026.0)</f>
        <v>2026</v>
      </c>
      <c r="E2261" s="468">
        <f>IFERROR(__xludf.DUMMYFUNCTION("""COMPUTED_VALUE"""),4.0)</f>
        <v>4</v>
      </c>
      <c r="F2261" s="468" t="str">
        <f>IFERROR(__xludf.DUMMYFUNCTION("""COMPUTED_VALUE"""),"Abril")</f>
        <v>Abril</v>
      </c>
      <c r="G2261" s="468">
        <f>IFERROR(__xludf.DUMMYFUNCTION("""COMPUTED_VALUE"""),0.0)</f>
        <v>0</v>
      </c>
      <c r="H2261" s="468">
        <f>IFERROR(__xludf.DUMMYFUNCTION("""COMPUTED_VALUE"""),0.0)</f>
        <v>0</v>
      </c>
      <c r="I2261" s="468">
        <f>IFERROR(__xludf.DUMMYFUNCTION("""COMPUTED_VALUE"""),0.0)</f>
        <v>0</v>
      </c>
      <c r="J2261" s="468">
        <f>IFERROR(__xludf.DUMMYFUNCTION("""COMPUTED_VALUE"""),1.9504E7)</f>
        <v>19504000</v>
      </c>
      <c r="K2261" s="468">
        <f>IFERROR(__xludf.DUMMYFUNCTION("""COMPUTED_VALUE"""),0.0)</f>
        <v>0</v>
      </c>
      <c r="L2261" s="468">
        <f>IFERROR(__xludf.DUMMYFUNCTION("""COMPUTED_VALUE"""),0.0)</f>
        <v>0</v>
      </c>
      <c r="M2261" s="468">
        <f>IFERROR(__xludf.DUMMYFUNCTION("""COMPUTED_VALUE"""),1.9504E7)</f>
        <v>19504000</v>
      </c>
      <c r="N2261" s="468">
        <f>IFERROR(__xludf.DUMMYFUNCTION("""COMPUTED_VALUE"""),0.0)</f>
        <v>0</v>
      </c>
      <c r="O2261" s="468">
        <f>IFERROR(__xludf.DUMMYFUNCTION("""COMPUTED_VALUE"""),0.0)</f>
        <v>0</v>
      </c>
      <c r="P2261" s="468">
        <f>IFERROR(__xludf.DUMMYFUNCTION("""COMPUTED_VALUE"""),0.0)</f>
        <v>0</v>
      </c>
      <c r="Q2261" s="468"/>
      <c r="R2261" s="468"/>
      <c r="S2261" s="468"/>
      <c r="T2261" s="468"/>
      <c r="U2261" s="468"/>
      <c r="V2261" s="468"/>
      <c r="W2261" s="468"/>
      <c r="X2261" s="468"/>
      <c r="Y2261" s="468"/>
      <c r="Z2261" s="468"/>
      <c r="AA2261" s="468"/>
      <c r="AB2261" s="468"/>
      <c r="AC2261" s="468"/>
      <c r="AD2261" s="468"/>
      <c r="AE2261" s="468"/>
      <c r="AF2261" s="468"/>
      <c r="AG2261" s="468"/>
      <c r="AH2261" s="468"/>
      <c r="AI2261" s="468"/>
      <c r="AJ2261" s="468"/>
    </row>
    <row r="2262" ht="15.75" customHeight="1">
      <c r="A2262" s="468">
        <f>IFERROR(__xludf.DUMMYFUNCTION("""COMPUTED_VALUE"""),8.007720265E9)</f>
        <v>8007720265</v>
      </c>
      <c r="B2262" s="468">
        <f>IFERROR(__xludf.DUMMYFUNCTION("""COMPUTED_VALUE"""),8007.0)</f>
        <v>8007</v>
      </c>
      <c r="C2262" s="468">
        <f>IFERROR(__xludf.DUMMYFUNCTION("""COMPUTED_VALUE"""),7.0)</f>
        <v>7</v>
      </c>
      <c r="D2262" s="468">
        <f>IFERROR(__xludf.DUMMYFUNCTION("""COMPUTED_VALUE"""),2026.0)</f>
        <v>2026</v>
      </c>
      <c r="E2262" s="468">
        <f>IFERROR(__xludf.DUMMYFUNCTION("""COMPUTED_VALUE"""),5.0)</f>
        <v>5</v>
      </c>
      <c r="F2262" s="468" t="str">
        <f>IFERROR(__xludf.DUMMYFUNCTION("""COMPUTED_VALUE"""),"Mayo")</f>
        <v>Mayo</v>
      </c>
      <c r="G2262" s="468">
        <f>IFERROR(__xludf.DUMMYFUNCTION("""COMPUTED_VALUE"""),0.0)</f>
        <v>0</v>
      </c>
      <c r="H2262" s="468">
        <f>IFERROR(__xludf.DUMMYFUNCTION("""COMPUTED_VALUE"""),0.0)</f>
        <v>0</v>
      </c>
      <c r="I2262" s="468">
        <f>IFERROR(__xludf.DUMMYFUNCTION("""COMPUTED_VALUE"""),0.0)</f>
        <v>0</v>
      </c>
      <c r="J2262" s="468">
        <f>IFERROR(__xludf.DUMMYFUNCTION("""COMPUTED_VALUE"""),1.9504E7)</f>
        <v>19504000</v>
      </c>
      <c r="K2262" s="468">
        <f>IFERROR(__xludf.DUMMYFUNCTION("""COMPUTED_VALUE"""),0.0)</f>
        <v>0</v>
      </c>
      <c r="L2262" s="468">
        <f>IFERROR(__xludf.DUMMYFUNCTION("""COMPUTED_VALUE"""),0.0)</f>
        <v>0</v>
      </c>
      <c r="M2262" s="468">
        <f>IFERROR(__xludf.DUMMYFUNCTION("""COMPUTED_VALUE"""),1.9504E7)</f>
        <v>19504000</v>
      </c>
      <c r="N2262" s="468">
        <f>IFERROR(__xludf.DUMMYFUNCTION("""COMPUTED_VALUE"""),0.0)</f>
        <v>0</v>
      </c>
      <c r="O2262" s="468">
        <f>IFERROR(__xludf.DUMMYFUNCTION("""COMPUTED_VALUE"""),0.0)</f>
        <v>0</v>
      </c>
      <c r="P2262" s="468">
        <f>IFERROR(__xludf.DUMMYFUNCTION("""COMPUTED_VALUE"""),0.0)</f>
        <v>0</v>
      </c>
      <c r="Q2262" s="468"/>
      <c r="R2262" s="468"/>
      <c r="S2262" s="468"/>
      <c r="T2262" s="468"/>
      <c r="U2262" s="468"/>
      <c r="V2262" s="468"/>
      <c r="W2262" s="468"/>
      <c r="X2262" s="468"/>
      <c r="Y2262" s="468"/>
      <c r="Z2262" s="468"/>
      <c r="AA2262" s="468"/>
      <c r="AB2262" s="468"/>
      <c r="AC2262" s="468"/>
      <c r="AD2262" s="468"/>
      <c r="AE2262" s="468"/>
      <c r="AF2262" s="468"/>
      <c r="AG2262" s="468"/>
      <c r="AH2262" s="468"/>
      <c r="AI2262" s="468"/>
      <c r="AJ2262" s="468"/>
    </row>
    <row r="2263" ht="15.75" customHeight="1">
      <c r="A2263" s="468">
        <f>IFERROR(__xludf.DUMMYFUNCTION("""COMPUTED_VALUE"""),8.007720266E9)</f>
        <v>8007720266</v>
      </c>
      <c r="B2263" s="468">
        <f>IFERROR(__xludf.DUMMYFUNCTION("""COMPUTED_VALUE"""),8007.0)</f>
        <v>8007</v>
      </c>
      <c r="C2263" s="468">
        <f>IFERROR(__xludf.DUMMYFUNCTION("""COMPUTED_VALUE"""),7.0)</f>
        <v>7</v>
      </c>
      <c r="D2263" s="468">
        <f>IFERROR(__xludf.DUMMYFUNCTION("""COMPUTED_VALUE"""),2026.0)</f>
        <v>2026</v>
      </c>
      <c r="E2263" s="468">
        <f>IFERROR(__xludf.DUMMYFUNCTION("""COMPUTED_VALUE"""),6.0)</f>
        <v>6</v>
      </c>
      <c r="F2263" s="468" t="str">
        <f>IFERROR(__xludf.DUMMYFUNCTION("""COMPUTED_VALUE"""),"Junio")</f>
        <v>Junio</v>
      </c>
      <c r="G2263" s="468">
        <f>IFERROR(__xludf.DUMMYFUNCTION("""COMPUTED_VALUE"""),0.0)</f>
        <v>0</v>
      </c>
      <c r="H2263" s="468">
        <f>IFERROR(__xludf.DUMMYFUNCTION("""COMPUTED_VALUE"""),0.0)</f>
        <v>0</v>
      </c>
      <c r="I2263" s="468">
        <f>IFERROR(__xludf.DUMMYFUNCTION("""COMPUTED_VALUE"""),0.0)</f>
        <v>0</v>
      </c>
      <c r="J2263" s="468">
        <f>IFERROR(__xludf.DUMMYFUNCTION("""COMPUTED_VALUE"""),1.9504E7)</f>
        <v>19504000</v>
      </c>
      <c r="K2263" s="468">
        <f>IFERROR(__xludf.DUMMYFUNCTION("""COMPUTED_VALUE"""),0.0)</f>
        <v>0</v>
      </c>
      <c r="L2263" s="468">
        <f>IFERROR(__xludf.DUMMYFUNCTION("""COMPUTED_VALUE"""),0.0)</f>
        <v>0</v>
      </c>
      <c r="M2263" s="468">
        <f>IFERROR(__xludf.DUMMYFUNCTION("""COMPUTED_VALUE"""),1.9504E7)</f>
        <v>19504000</v>
      </c>
      <c r="N2263" s="468">
        <f>IFERROR(__xludf.DUMMYFUNCTION("""COMPUTED_VALUE"""),0.0)</f>
        <v>0</v>
      </c>
      <c r="O2263" s="468">
        <f>IFERROR(__xludf.DUMMYFUNCTION("""COMPUTED_VALUE"""),0.0)</f>
        <v>0</v>
      </c>
      <c r="P2263" s="468">
        <f>IFERROR(__xludf.DUMMYFUNCTION("""COMPUTED_VALUE"""),0.0)</f>
        <v>0</v>
      </c>
      <c r="Q2263" s="468"/>
      <c r="R2263" s="468"/>
      <c r="S2263" s="468"/>
      <c r="T2263" s="468"/>
      <c r="U2263" s="468"/>
      <c r="V2263" s="468"/>
      <c r="W2263" s="468"/>
      <c r="X2263" s="468"/>
      <c r="Y2263" s="468"/>
      <c r="Z2263" s="468"/>
      <c r="AA2263" s="468"/>
      <c r="AB2263" s="468"/>
      <c r="AC2263" s="468"/>
      <c r="AD2263" s="468"/>
      <c r="AE2263" s="468"/>
      <c r="AF2263" s="468"/>
      <c r="AG2263" s="468"/>
      <c r="AH2263" s="468"/>
      <c r="AI2263" s="468"/>
      <c r="AJ2263" s="468"/>
    </row>
    <row r="2264" ht="15.75" customHeight="1">
      <c r="A2264" s="468">
        <f>IFERROR(__xludf.DUMMYFUNCTION("""COMPUTED_VALUE"""),8.007720267E9)</f>
        <v>8007720267</v>
      </c>
      <c r="B2264" s="468">
        <f>IFERROR(__xludf.DUMMYFUNCTION("""COMPUTED_VALUE"""),8007.0)</f>
        <v>8007</v>
      </c>
      <c r="C2264" s="468">
        <f>IFERROR(__xludf.DUMMYFUNCTION("""COMPUTED_VALUE"""),7.0)</f>
        <v>7</v>
      </c>
      <c r="D2264" s="468">
        <f>IFERROR(__xludf.DUMMYFUNCTION("""COMPUTED_VALUE"""),2026.0)</f>
        <v>2026</v>
      </c>
      <c r="E2264" s="468">
        <f>IFERROR(__xludf.DUMMYFUNCTION("""COMPUTED_VALUE"""),7.0)</f>
        <v>7</v>
      </c>
      <c r="F2264" s="468" t="str">
        <f>IFERROR(__xludf.DUMMYFUNCTION("""COMPUTED_VALUE"""),"Julio")</f>
        <v>Julio</v>
      </c>
      <c r="G2264" s="468">
        <f>IFERROR(__xludf.DUMMYFUNCTION("""COMPUTED_VALUE"""),0.0)</f>
        <v>0</v>
      </c>
      <c r="H2264" s="468">
        <f>IFERROR(__xludf.DUMMYFUNCTION("""COMPUTED_VALUE"""),0.0)</f>
        <v>0</v>
      </c>
      <c r="I2264" s="468">
        <f>IFERROR(__xludf.DUMMYFUNCTION("""COMPUTED_VALUE"""),0.0)</f>
        <v>0</v>
      </c>
      <c r="J2264" s="468">
        <f>IFERROR(__xludf.DUMMYFUNCTION("""COMPUTED_VALUE"""),1.9504E7)</f>
        <v>19504000</v>
      </c>
      <c r="K2264" s="468">
        <f>IFERROR(__xludf.DUMMYFUNCTION("""COMPUTED_VALUE"""),0.0)</f>
        <v>0</v>
      </c>
      <c r="L2264" s="468">
        <f>IFERROR(__xludf.DUMMYFUNCTION("""COMPUTED_VALUE"""),0.0)</f>
        <v>0</v>
      </c>
      <c r="M2264" s="468">
        <f>IFERROR(__xludf.DUMMYFUNCTION("""COMPUTED_VALUE"""),1.9504E7)</f>
        <v>19504000</v>
      </c>
      <c r="N2264" s="468">
        <f>IFERROR(__xludf.DUMMYFUNCTION("""COMPUTED_VALUE"""),0.0)</f>
        <v>0</v>
      </c>
      <c r="O2264" s="468">
        <f>IFERROR(__xludf.DUMMYFUNCTION("""COMPUTED_VALUE"""),0.0)</f>
        <v>0</v>
      </c>
      <c r="P2264" s="468">
        <f>IFERROR(__xludf.DUMMYFUNCTION("""COMPUTED_VALUE"""),0.0)</f>
        <v>0</v>
      </c>
      <c r="Q2264" s="468"/>
      <c r="R2264" s="468"/>
      <c r="S2264" s="468"/>
      <c r="T2264" s="468"/>
      <c r="U2264" s="468"/>
      <c r="V2264" s="468"/>
      <c r="W2264" s="468"/>
      <c r="X2264" s="468"/>
      <c r="Y2264" s="468"/>
      <c r="Z2264" s="468"/>
      <c r="AA2264" s="468"/>
      <c r="AB2264" s="468"/>
      <c r="AC2264" s="468"/>
      <c r="AD2264" s="468"/>
      <c r="AE2264" s="468"/>
      <c r="AF2264" s="468"/>
      <c r="AG2264" s="468"/>
      <c r="AH2264" s="468"/>
      <c r="AI2264" s="468"/>
      <c r="AJ2264" s="468"/>
    </row>
    <row r="2265" ht="15.75" customHeight="1">
      <c r="A2265" s="468">
        <f>IFERROR(__xludf.DUMMYFUNCTION("""COMPUTED_VALUE"""),8.007720268E9)</f>
        <v>8007720268</v>
      </c>
      <c r="B2265" s="468">
        <f>IFERROR(__xludf.DUMMYFUNCTION("""COMPUTED_VALUE"""),8007.0)</f>
        <v>8007</v>
      </c>
      <c r="C2265" s="468">
        <f>IFERROR(__xludf.DUMMYFUNCTION("""COMPUTED_VALUE"""),7.0)</f>
        <v>7</v>
      </c>
      <c r="D2265" s="468">
        <f>IFERROR(__xludf.DUMMYFUNCTION("""COMPUTED_VALUE"""),2026.0)</f>
        <v>2026</v>
      </c>
      <c r="E2265" s="468">
        <f>IFERROR(__xludf.DUMMYFUNCTION("""COMPUTED_VALUE"""),8.0)</f>
        <v>8</v>
      </c>
      <c r="F2265" s="468" t="str">
        <f>IFERROR(__xludf.DUMMYFUNCTION("""COMPUTED_VALUE"""),"Agosto")</f>
        <v>Agosto</v>
      </c>
      <c r="G2265" s="468">
        <f>IFERROR(__xludf.DUMMYFUNCTION("""COMPUTED_VALUE"""),0.0)</f>
        <v>0</v>
      </c>
      <c r="H2265" s="468">
        <f>IFERROR(__xludf.DUMMYFUNCTION("""COMPUTED_VALUE"""),0.0)</f>
        <v>0</v>
      </c>
      <c r="I2265" s="468">
        <f>IFERROR(__xludf.DUMMYFUNCTION("""COMPUTED_VALUE"""),0.0)</f>
        <v>0</v>
      </c>
      <c r="J2265" s="468">
        <f>IFERROR(__xludf.DUMMYFUNCTION("""COMPUTED_VALUE"""),1.9504E7)</f>
        <v>19504000</v>
      </c>
      <c r="K2265" s="468">
        <f>IFERROR(__xludf.DUMMYFUNCTION("""COMPUTED_VALUE"""),0.0)</f>
        <v>0</v>
      </c>
      <c r="L2265" s="468">
        <f>IFERROR(__xludf.DUMMYFUNCTION("""COMPUTED_VALUE"""),0.0)</f>
        <v>0</v>
      </c>
      <c r="M2265" s="468">
        <f>IFERROR(__xludf.DUMMYFUNCTION("""COMPUTED_VALUE"""),1.9504E7)</f>
        <v>19504000</v>
      </c>
      <c r="N2265" s="468">
        <f>IFERROR(__xludf.DUMMYFUNCTION("""COMPUTED_VALUE"""),0.0)</f>
        <v>0</v>
      </c>
      <c r="O2265" s="468">
        <f>IFERROR(__xludf.DUMMYFUNCTION("""COMPUTED_VALUE"""),0.0)</f>
        <v>0</v>
      </c>
      <c r="P2265" s="468">
        <f>IFERROR(__xludf.DUMMYFUNCTION("""COMPUTED_VALUE"""),0.0)</f>
        <v>0</v>
      </c>
      <c r="Q2265" s="468"/>
      <c r="R2265" s="468"/>
      <c r="S2265" s="468"/>
      <c r="T2265" s="468"/>
      <c r="U2265" s="468"/>
      <c r="V2265" s="468"/>
      <c r="W2265" s="468"/>
      <c r="X2265" s="468"/>
      <c r="Y2265" s="468"/>
      <c r="Z2265" s="468"/>
      <c r="AA2265" s="468"/>
      <c r="AB2265" s="468"/>
      <c r="AC2265" s="468"/>
      <c r="AD2265" s="468"/>
      <c r="AE2265" s="468"/>
      <c r="AF2265" s="468"/>
      <c r="AG2265" s="468"/>
      <c r="AH2265" s="468"/>
      <c r="AI2265" s="468"/>
      <c r="AJ2265" s="468"/>
    </row>
    <row r="2266" ht="15.75" customHeight="1">
      <c r="A2266" s="468">
        <f>IFERROR(__xludf.DUMMYFUNCTION("""COMPUTED_VALUE"""),8.007720269E9)</f>
        <v>8007720269</v>
      </c>
      <c r="B2266" s="468">
        <f>IFERROR(__xludf.DUMMYFUNCTION("""COMPUTED_VALUE"""),8007.0)</f>
        <v>8007</v>
      </c>
      <c r="C2266" s="468">
        <f>IFERROR(__xludf.DUMMYFUNCTION("""COMPUTED_VALUE"""),7.0)</f>
        <v>7</v>
      </c>
      <c r="D2266" s="468">
        <f>IFERROR(__xludf.DUMMYFUNCTION("""COMPUTED_VALUE"""),2026.0)</f>
        <v>2026</v>
      </c>
      <c r="E2266" s="468">
        <f>IFERROR(__xludf.DUMMYFUNCTION("""COMPUTED_VALUE"""),9.0)</f>
        <v>9</v>
      </c>
      <c r="F2266" s="468" t="str">
        <f>IFERROR(__xludf.DUMMYFUNCTION("""COMPUTED_VALUE"""),"Septiembre")</f>
        <v>Septiembre</v>
      </c>
      <c r="G2266" s="468">
        <f>IFERROR(__xludf.DUMMYFUNCTION("""COMPUTED_VALUE"""),0.0)</f>
        <v>0</v>
      </c>
      <c r="H2266" s="468">
        <f>IFERROR(__xludf.DUMMYFUNCTION("""COMPUTED_VALUE"""),0.0)</f>
        <v>0</v>
      </c>
      <c r="I2266" s="468">
        <f>IFERROR(__xludf.DUMMYFUNCTION("""COMPUTED_VALUE"""),0.0)</f>
        <v>0</v>
      </c>
      <c r="J2266" s="468">
        <f>IFERROR(__xludf.DUMMYFUNCTION("""COMPUTED_VALUE"""),1.9504E7)</f>
        <v>19504000</v>
      </c>
      <c r="K2266" s="468">
        <f>IFERROR(__xludf.DUMMYFUNCTION("""COMPUTED_VALUE"""),0.0)</f>
        <v>0</v>
      </c>
      <c r="L2266" s="468">
        <f>IFERROR(__xludf.DUMMYFUNCTION("""COMPUTED_VALUE"""),0.0)</f>
        <v>0</v>
      </c>
      <c r="M2266" s="468">
        <f>IFERROR(__xludf.DUMMYFUNCTION("""COMPUTED_VALUE"""),1.9504E7)</f>
        <v>19504000</v>
      </c>
      <c r="N2266" s="468">
        <f>IFERROR(__xludf.DUMMYFUNCTION("""COMPUTED_VALUE"""),0.0)</f>
        <v>0</v>
      </c>
      <c r="O2266" s="468">
        <f>IFERROR(__xludf.DUMMYFUNCTION("""COMPUTED_VALUE"""),0.0)</f>
        <v>0</v>
      </c>
      <c r="P2266" s="468">
        <f>IFERROR(__xludf.DUMMYFUNCTION("""COMPUTED_VALUE"""),0.0)</f>
        <v>0</v>
      </c>
      <c r="Q2266" s="468"/>
      <c r="R2266" s="468"/>
      <c r="S2266" s="468"/>
      <c r="T2266" s="468"/>
      <c r="U2266" s="468"/>
      <c r="V2266" s="468"/>
      <c r="W2266" s="468"/>
      <c r="X2266" s="468"/>
      <c r="Y2266" s="468"/>
      <c r="Z2266" s="468"/>
      <c r="AA2266" s="468"/>
      <c r="AB2266" s="468"/>
      <c r="AC2266" s="468"/>
      <c r="AD2266" s="468"/>
      <c r="AE2266" s="468"/>
      <c r="AF2266" s="468"/>
      <c r="AG2266" s="468"/>
      <c r="AH2266" s="468"/>
      <c r="AI2266" s="468"/>
      <c r="AJ2266" s="468"/>
    </row>
    <row r="2267" ht="15.75" customHeight="1">
      <c r="A2267" s="468">
        <f>IFERROR(__xludf.DUMMYFUNCTION("""COMPUTED_VALUE"""),8.007720261E10)</f>
        <v>80077202610</v>
      </c>
      <c r="B2267" s="468">
        <f>IFERROR(__xludf.DUMMYFUNCTION("""COMPUTED_VALUE"""),8007.0)</f>
        <v>8007</v>
      </c>
      <c r="C2267" s="468">
        <f>IFERROR(__xludf.DUMMYFUNCTION("""COMPUTED_VALUE"""),7.0)</f>
        <v>7</v>
      </c>
      <c r="D2267" s="468">
        <f>IFERROR(__xludf.DUMMYFUNCTION("""COMPUTED_VALUE"""),2026.0)</f>
        <v>2026</v>
      </c>
      <c r="E2267" s="468">
        <f>IFERROR(__xludf.DUMMYFUNCTION("""COMPUTED_VALUE"""),10.0)</f>
        <v>10</v>
      </c>
      <c r="F2267" s="468" t="str">
        <f>IFERROR(__xludf.DUMMYFUNCTION("""COMPUTED_VALUE"""),"Octubre")</f>
        <v>Octubre</v>
      </c>
      <c r="G2267" s="468">
        <f>IFERROR(__xludf.DUMMYFUNCTION("""COMPUTED_VALUE"""),0.0)</f>
        <v>0</v>
      </c>
      <c r="H2267" s="468">
        <f>IFERROR(__xludf.DUMMYFUNCTION("""COMPUTED_VALUE"""),0.0)</f>
        <v>0</v>
      </c>
      <c r="I2267" s="468">
        <f>IFERROR(__xludf.DUMMYFUNCTION("""COMPUTED_VALUE"""),0.0)</f>
        <v>0</v>
      </c>
      <c r="J2267" s="468">
        <f>IFERROR(__xludf.DUMMYFUNCTION("""COMPUTED_VALUE"""),1.9504E7)</f>
        <v>19504000</v>
      </c>
      <c r="K2267" s="468">
        <f>IFERROR(__xludf.DUMMYFUNCTION("""COMPUTED_VALUE"""),0.0)</f>
        <v>0</v>
      </c>
      <c r="L2267" s="468">
        <f>IFERROR(__xludf.DUMMYFUNCTION("""COMPUTED_VALUE"""),0.0)</f>
        <v>0</v>
      </c>
      <c r="M2267" s="468">
        <f>IFERROR(__xludf.DUMMYFUNCTION("""COMPUTED_VALUE"""),1.9504E7)</f>
        <v>19504000</v>
      </c>
      <c r="N2267" s="468">
        <f>IFERROR(__xludf.DUMMYFUNCTION("""COMPUTED_VALUE"""),0.0)</f>
        <v>0</v>
      </c>
      <c r="O2267" s="468">
        <f>IFERROR(__xludf.DUMMYFUNCTION("""COMPUTED_VALUE"""),0.0)</f>
        <v>0</v>
      </c>
      <c r="P2267" s="468">
        <f>IFERROR(__xludf.DUMMYFUNCTION("""COMPUTED_VALUE"""),0.0)</f>
        <v>0</v>
      </c>
      <c r="Q2267" s="468"/>
      <c r="R2267" s="468"/>
      <c r="S2267" s="468"/>
      <c r="T2267" s="468"/>
      <c r="U2267" s="468"/>
      <c r="V2267" s="468"/>
      <c r="W2267" s="468"/>
      <c r="X2267" s="468"/>
      <c r="Y2267" s="468"/>
      <c r="Z2267" s="468"/>
      <c r="AA2267" s="468"/>
      <c r="AB2267" s="468"/>
      <c r="AC2267" s="468"/>
      <c r="AD2267" s="468"/>
      <c r="AE2267" s="468"/>
      <c r="AF2267" s="468"/>
      <c r="AG2267" s="468"/>
      <c r="AH2267" s="468"/>
      <c r="AI2267" s="468"/>
      <c r="AJ2267" s="468"/>
    </row>
    <row r="2268" ht="15.75" customHeight="1">
      <c r="A2268" s="468">
        <f>IFERROR(__xludf.DUMMYFUNCTION("""COMPUTED_VALUE"""),8.0077202611E10)</f>
        <v>80077202611</v>
      </c>
      <c r="B2268" s="468">
        <f>IFERROR(__xludf.DUMMYFUNCTION("""COMPUTED_VALUE"""),8007.0)</f>
        <v>8007</v>
      </c>
      <c r="C2268" s="468">
        <f>IFERROR(__xludf.DUMMYFUNCTION("""COMPUTED_VALUE"""),7.0)</f>
        <v>7</v>
      </c>
      <c r="D2268" s="468">
        <f>IFERROR(__xludf.DUMMYFUNCTION("""COMPUTED_VALUE"""),2026.0)</f>
        <v>2026</v>
      </c>
      <c r="E2268" s="468">
        <f>IFERROR(__xludf.DUMMYFUNCTION("""COMPUTED_VALUE"""),11.0)</f>
        <v>11</v>
      </c>
      <c r="F2268" s="468" t="str">
        <f>IFERROR(__xludf.DUMMYFUNCTION("""COMPUTED_VALUE"""),"Noviembre")</f>
        <v>Noviembre</v>
      </c>
      <c r="G2268" s="468">
        <f>IFERROR(__xludf.DUMMYFUNCTION("""COMPUTED_VALUE"""),0.0)</f>
        <v>0</v>
      </c>
      <c r="H2268" s="468">
        <f>IFERROR(__xludf.DUMMYFUNCTION("""COMPUTED_VALUE"""),0.0)</f>
        <v>0</v>
      </c>
      <c r="I2268" s="468">
        <f>IFERROR(__xludf.DUMMYFUNCTION("""COMPUTED_VALUE"""),0.0)</f>
        <v>0</v>
      </c>
      <c r="J2268" s="468">
        <f>IFERROR(__xludf.DUMMYFUNCTION("""COMPUTED_VALUE"""),1.9504E7)</f>
        <v>19504000</v>
      </c>
      <c r="K2268" s="468">
        <f>IFERROR(__xludf.DUMMYFUNCTION("""COMPUTED_VALUE"""),0.0)</f>
        <v>0</v>
      </c>
      <c r="L2268" s="468">
        <f>IFERROR(__xludf.DUMMYFUNCTION("""COMPUTED_VALUE"""),0.0)</f>
        <v>0</v>
      </c>
      <c r="M2268" s="468">
        <f>IFERROR(__xludf.DUMMYFUNCTION("""COMPUTED_VALUE"""),1.9504E7)</f>
        <v>19504000</v>
      </c>
      <c r="N2268" s="468">
        <f>IFERROR(__xludf.DUMMYFUNCTION("""COMPUTED_VALUE"""),0.0)</f>
        <v>0</v>
      </c>
      <c r="O2268" s="468">
        <f>IFERROR(__xludf.DUMMYFUNCTION("""COMPUTED_VALUE"""),0.0)</f>
        <v>0</v>
      </c>
      <c r="P2268" s="468">
        <f>IFERROR(__xludf.DUMMYFUNCTION("""COMPUTED_VALUE"""),0.0)</f>
        <v>0</v>
      </c>
      <c r="Q2268" s="468"/>
      <c r="R2268" s="468"/>
      <c r="S2268" s="468"/>
      <c r="T2268" s="468"/>
      <c r="U2268" s="468"/>
      <c r="V2268" s="468"/>
      <c r="W2268" s="468"/>
      <c r="X2268" s="468"/>
      <c r="Y2268" s="468"/>
      <c r="Z2268" s="468"/>
      <c r="AA2268" s="468"/>
      <c r="AB2268" s="468"/>
      <c r="AC2268" s="468"/>
      <c r="AD2268" s="468"/>
      <c r="AE2268" s="468"/>
      <c r="AF2268" s="468"/>
      <c r="AG2268" s="468"/>
      <c r="AH2268" s="468"/>
      <c r="AI2268" s="468"/>
      <c r="AJ2268" s="468"/>
    </row>
    <row r="2269" ht="15.75" customHeight="1">
      <c r="A2269" s="468">
        <f>IFERROR(__xludf.DUMMYFUNCTION("""COMPUTED_VALUE"""),8.0077202612E10)</f>
        <v>80077202612</v>
      </c>
      <c r="B2269" s="468">
        <f>IFERROR(__xludf.DUMMYFUNCTION("""COMPUTED_VALUE"""),8007.0)</f>
        <v>8007</v>
      </c>
      <c r="C2269" s="468">
        <f>IFERROR(__xludf.DUMMYFUNCTION("""COMPUTED_VALUE"""),7.0)</f>
        <v>7</v>
      </c>
      <c r="D2269" s="468">
        <f>IFERROR(__xludf.DUMMYFUNCTION("""COMPUTED_VALUE"""),2026.0)</f>
        <v>2026</v>
      </c>
      <c r="E2269" s="468">
        <f>IFERROR(__xludf.DUMMYFUNCTION("""COMPUTED_VALUE"""),12.0)</f>
        <v>12</v>
      </c>
      <c r="F2269" s="468" t="str">
        <f>IFERROR(__xludf.DUMMYFUNCTION("""COMPUTED_VALUE"""),"Diciembre")</f>
        <v>Diciembre</v>
      </c>
      <c r="G2269" s="468">
        <f>IFERROR(__xludf.DUMMYFUNCTION("""COMPUTED_VALUE"""),0.0)</f>
        <v>0</v>
      </c>
      <c r="H2269" s="468">
        <f>IFERROR(__xludf.DUMMYFUNCTION("""COMPUTED_VALUE"""),0.0)</f>
        <v>0</v>
      </c>
      <c r="I2269" s="468">
        <f>IFERROR(__xludf.DUMMYFUNCTION("""COMPUTED_VALUE"""),0.0)</f>
        <v>0</v>
      </c>
      <c r="J2269" s="468">
        <f>IFERROR(__xludf.DUMMYFUNCTION("""COMPUTED_VALUE"""),3.9008E7)</f>
        <v>39008000</v>
      </c>
      <c r="K2269" s="468">
        <f>IFERROR(__xludf.DUMMYFUNCTION("""COMPUTED_VALUE"""),0.0)</f>
        <v>0</v>
      </c>
      <c r="L2269" s="468">
        <f>IFERROR(__xludf.DUMMYFUNCTION("""COMPUTED_VALUE"""),0.0)</f>
        <v>0</v>
      </c>
      <c r="M2269" s="468">
        <f>IFERROR(__xludf.DUMMYFUNCTION("""COMPUTED_VALUE"""),3.9008E7)</f>
        <v>39008000</v>
      </c>
      <c r="N2269" s="468">
        <f>IFERROR(__xludf.DUMMYFUNCTION("""COMPUTED_VALUE"""),0.0)</f>
        <v>0</v>
      </c>
      <c r="O2269" s="468">
        <f>IFERROR(__xludf.DUMMYFUNCTION("""COMPUTED_VALUE"""),0.0)</f>
        <v>0</v>
      </c>
      <c r="P2269" s="468">
        <f>IFERROR(__xludf.DUMMYFUNCTION("""COMPUTED_VALUE"""),0.0)</f>
        <v>0</v>
      </c>
      <c r="Q2269" s="468"/>
      <c r="R2269" s="468"/>
      <c r="S2269" s="468"/>
      <c r="T2269" s="468"/>
      <c r="U2269" s="468"/>
      <c r="V2269" s="468"/>
      <c r="W2269" s="468"/>
      <c r="X2269" s="468"/>
      <c r="Y2269" s="468"/>
      <c r="Z2269" s="468"/>
      <c r="AA2269" s="468"/>
      <c r="AB2269" s="468"/>
      <c r="AC2269" s="468"/>
      <c r="AD2269" s="468"/>
      <c r="AE2269" s="468"/>
      <c r="AF2269" s="468"/>
      <c r="AG2269" s="468"/>
      <c r="AH2269" s="468"/>
      <c r="AI2269" s="468"/>
      <c r="AJ2269" s="468"/>
    </row>
    <row r="2270" ht="15.75" customHeight="1">
      <c r="A2270" s="468">
        <f>IFERROR(__xludf.DUMMYFUNCTION("""COMPUTED_VALUE"""),8.007820261E9)</f>
        <v>8007820261</v>
      </c>
      <c r="B2270" s="468">
        <f>IFERROR(__xludf.DUMMYFUNCTION("""COMPUTED_VALUE"""),8007.0)</f>
        <v>8007</v>
      </c>
      <c r="C2270" s="468">
        <f>IFERROR(__xludf.DUMMYFUNCTION("""COMPUTED_VALUE"""),8.0)</f>
        <v>8</v>
      </c>
      <c r="D2270" s="468">
        <f>IFERROR(__xludf.DUMMYFUNCTION("""COMPUTED_VALUE"""),2026.0)</f>
        <v>2026</v>
      </c>
      <c r="E2270" s="468">
        <f>IFERROR(__xludf.DUMMYFUNCTION("""COMPUTED_VALUE"""),1.0)</f>
        <v>1</v>
      </c>
      <c r="F2270" s="468" t="str">
        <f>IFERROR(__xludf.DUMMYFUNCTION("""COMPUTED_VALUE"""),"Enero")</f>
        <v>Enero</v>
      </c>
      <c r="G2270" s="468">
        <f>IFERROR(__xludf.DUMMYFUNCTION("""COMPUTED_VALUE"""),5.54871E8)</f>
        <v>554871000</v>
      </c>
      <c r="H2270" s="468">
        <f>IFERROR(__xludf.DUMMYFUNCTION("""COMPUTED_VALUE"""),5.54871E8)</f>
        <v>554871000</v>
      </c>
      <c r="I2270" s="468">
        <f>IFERROR(__xludf.DUMMYFUNCTION("""COMPUTED_VALUE"""),0.0)</f>
        <v>0</v>
      </c>
      <c r="J2270" s="468">
        <f>IFERROR(__xludf.DUMMYFUNCTION("""COMPUTED_VALUE"""),0.0)</f>
        <v>0</v>
      </c>
      <c r="K2270" s="468">
        <f>IFERROR(__xludf.DUMMYFUNCTION("""COMPUTED_VALUE"""),5.54871E8)</f>
        <v>554871000</v>
      </c>
      <c r="L2270" s="468">
        <f>IFERROR(__xludf.DUMMYFUNCTION("""COMPUTED_VALUE"""),1.29246E8)</f>
        <v>129246000</v>
      </c>
      <c r="M2270" s="468">
        <f>IFERROR(__xludf.DUMMYFUNCTION("""COMPUTED_VALUE"""),0.0)</f>
        <v>0</v>
      </c>
      <c r="N2270" s="468">
        <f>IFERROR(__xludf.DUMMYFUNCTION("""COMPUTED_VALUE"""),0.0)</f>
        <v>0</v>
      </c>
      <c r="O2270" s="468">
        <f>IFERROR(__xludf.DUMMYFUNCTION("""COMPUTED_VALUE"""),0.0)</f>
        <v>0</v>
      </c>
      <c r="P2270" s="468">
        <f>IFERROR(__xludf.DUMMYFUNCTION("""COMPUTED_VALUE"""),0.0)</f>
        <v>0</v>
      </c>
      <c r="Q2270" s="468"/>
      <c r="R2270" s="468"/>
      <c r="S2270" s="468"/>
      <c r="T2270" s="468"/>
      <c r="U2270" s="468"/>
      <c r="V2270" s="468"/>
      <c r="W2270" s="468"/>
      <c r="X2270" s="468"/>
      <c r="Y2270" s="468"/>
      <c r="Z2270" s="468"/>
      <c r="AA2270" s="468"/>
      <c r="AB2270" s="468"/>
      <c r="AC2270" s="468"/>
      <c r="AD2270" s="468"/>
      <c r="AE2270" s="468"/>
      <c r="AF2270" s="468"/>
      <c r="AG2270" s="468"/>
      <c r="AH2270" s="468"/>
      <c r="AI2270" s="468"/>
      <c r="AJ2270" s="468"/>
    </row>
    <row r="2271" ht="15.75" customHeight="1">
      <c r="A2271" s="468">
        <f>IFERROR(__xludf.DUMMYFUNCTION("""COMPUTED_VALUE"""),8.007820262E9)</f>
        <v>8007820262</v>
      </c>
      <c r="B2271" s="468">
        <f>IFERROR(__xludf.DUMMYFUNCTION("""COMPUTED_VALUE"""),8007.0)</f>
        <v>8007</v>
      </c>
      <c r="C2271" s="468">
        <f>IFERROR(__xludf.DUMMYFUNCTION("""COMPUTED_VALUE"""),8.0)</f>
        <v>8</v>
      </c>
      <c r="D2271" s="468">
        <f>IFERROR(__xludf.DUMMYFUNCTION("""COMPUTED_VALUE"""),2026.0)</f>
        <v>2026</v>
      </c>
      <c r="E2271" s="468">
        <f>IFERROR(__xludf.DUMMYFUNCTION("""COMPUTED_VALUE"""),2.0)</f>
        <v>2</v>
      </c>
      <c r="F2271" s="468" t="str">
        <f>IFERROR(__xludf.DUMMYFUNCTION("""COMPUTED_VALUE"""),"Febrero")</f>
        <v>Febrero</v>
      </c>
      <c r="G2271" s="468">
        <f>IFERROR(__xludf.DUMMYFUNCTION("""COMPUTED_VALUE"""),4.6767421E7)</f>
        <v>46767421</v>
      </c>
      <c r="H2271" s="468">
        <f>IFERROR(__xludf.DUMMYFUNCTION("""COMPUTED_VALUE"""),0.0)</f>
        <v>0</v>
      </c>
      <c r="I2271" s="468">
        <f>IFERROR(__xludf.DUMMYFUNCTION("""COMPUTED_VALUE"""),4.6767421E7)</f>
        <v>46767421</v>
      </c>
      <c r="J2271" s="468">
        <f>IFERROR(__xludf.DUMMYFUNCTION("""COMPUTED_VALUE"""),0.0)</f>
        <v>0</v>
      </c>
      <c r="K2271" s="468">
        <f>IFERROR(__xludf.DUMMYFUNCTION("""COMPUTED_VALUE"""),0.0)</f>
        <v>0</v>
      </c>
      <c r="L2271" s="468">
        <f>IFERROR(__xludf.DUMMYFUNCTION("""COMPUTED_VALUE"""),0.0)</f>
        <v>0</v>
      </c>
      <c r="M2271" s="468">
        <f>IFERROR(__xludf.DUMMYFUNCTION("""COMPUTED_VALUE"""),0.0)</f>
        <v>0</v>
      </c>
      <c r="N2271" s="468">
        <f>IFERROR(__xludf.DUMMYFUNCTION("""COMPUTED_VALUE"""),6620933.0)</f>
        <v>6620933</v>
      </c>
      <c r="O2271" s="468">
        <f>IFERROR(__xludf.DUMMYFUNCTION("""COMPUTED_VALUE"""),4.6767421E7)</f>
        <v>46767421</v>
      </c>
      <c r="P2271" s="468">
        <f>IFERROR(__xludf.DUMMYFUNCTION("""COMPUTED_VALUE"""),0.0)</f>
        <v>0</v>
      </c>
      <c r="Q2271" s="468"/>
      <c r="R2271" s="468"/>
      <c r="S2271" s="468"/>
      <c r="T2271" s="468"/>
      <c r="U2271" s="468"/>
      <c r="V2271" s="468"/>
      <c r="W2271" s="468"/>
      <c r="X2271" s="468"/>
      <c r="Y2271" s="468"/>
      <c r="Z2271" s="468"/>
      <c r="AA2271" s="468"/>
      <c r="AB2271" s="468"/>
      <c r="AC2271" s="468"/>
      <c r="AD2271" s="468"/>
      <c r="AE2271" s="468"/>
      <c r="AF2271" s="468"/>
      <c r="AG2271" s="468"/>
      <c r="AH2271" s="468"/>
      <c r="AI2271" s="468"/>
      <c r="AJ2271" s="468"/>
    </row>
    <row r="2272" ht="15.75" customHeight="1">
      <c r="A2272" s="468">
        <f>IFERROR(__xludf.DUMMYFUNCTION("""COMPUTED_VALUE"""),8.007820263E9)</f>
        <v>8007820263</v>
      </c>
      <c r="B2272" s="468">
        <f>IFERROR(__xludf.DUMMYFUNCTION("""COMPUTED_VALUE"""),8007.0)</f>
        <v>8007</v>
      </c>
      <c r="C2272" s="468">
        <f>IFERROR(__xludf.DUMMYFUNCTION("""COMPUTED_VALUE"""),8.0)</f>
        <v>8</v>
      </c>
      <c r="D2272" s="468">
        <f>IFERROR(__xludf.DUMMYFUNCTION("""COMPUTED_VALUE"""),2026.0)</f>
        <v>2026</v>
      </c>
      <c r="E2272" s="468">
        <f>IFERROR(__xludf.DUMMYFUNCTION("""COMPUTED_VALUE"""),3.0)</f>
        <v>3</v>
      </c>
      <c r="F2272" s="468" t="str">
        <f>IFERROR(__xludf.DUMMYFUNCTION("""COMPUTED_VALUE"""),"Marzo")</f>
        <v>Marzo</v>
      </c>
      <c r="G2272" s="468">
        <f>IFERROR(__xludf.DUMMYFUNCTION("""COMPUTED_VALUE"""),9939704.0)</f>
        <v>9939704</v>
      </c>
      <c r="H2272" s="468">
        <f>IFERROR(__xludf.DUMMYFUNCTION("""COMPUTED_VALUE"""),0.0)</f>
        <v>0</v>
      </c>
      <c r="I2272" s="468">
        <f>IFERROR(__xludf.DUMMYFUNCTION("""COMPUTED_VALUE"""),9939704.0)</f>
        <v>9939704</v>
      </c>
      <c r="J2272" s="468">
        <f>IFERROR(__xludf.DUMMYFUNCTION("""COMPUTED_VALUE"""),1.2061921E7)</f>
        <v>12061921</v>
      </c>
      <c r="K2272" s="468">
        <f>IFERROR(__xludf.DUMMYFUNCTION("""COMPUTED_VALUE"""),0.0)</f>
        <v>0</v>
      </c>
      <c r="L2272" s="468">
        <f>IFERROR(__xludf.DUMMYFUNCTION("""COMPUTED_VALUE"""),0.0)</f>
        <v>0</v>
      </c>
      <c r="M2272" s="468">
        <f>IFERROR(__xludf.DUMMYFUNCTION("""COMPUTED_VALUE"""),1.2061921E7)</f>
        <v>12061921</v>
      </c>
      <c r="N2272" s="468">
        <f>IFERROR(__xludf.DUMMYFUNCTION("""COMPUTED_VALUE"""),0.0)</f>
        <v>0</v>
      </c>
      <c r="O2272" s="468">
        <f>IFERROR(__xludf.DUMMYFUNCTION("""COMPUTED_VALUE"""),9939704.0)</f>
        <v>9939704</v>
      </c>
      <c r="P2272" s="468">
        <f>IFERROR(__xludf.DUMMYFUNCTION("""COMPUTED_VALUE"""),0.0)</f>
        <v>0</v>
      </c>
      <c r="Q2272" s="468"/>
      <c r="R2272" s="468"/>
      <c r="S2272" s="468"/>
      <c r="T2272" s="468"/>
      <c r="U2272" s="468"/>
      <c r="V2272" s="468"/>
      <c r="W2272" s="468"/>
      <c r="X2272" s="468"/>
      <c r="Y2272" s="468"/>
      <c r="Z2272" s="468"/>
      <c r="AA2272" s="468"/>
      <c r="AB2272" s="468"/>
      <c r="AC2272" s="468"/>
      <c r="AD2272" s="468"/>
      <c r="AE2272" s="468"/>
      <c r="AF2272" s="468"/>
      <c r="AG2272" s="468"/>
      <c r="AH2272" s="468"/>
      <c r="AI2272" s="468"/>
      <c r="AJ2272" s="468"/>
    </row>
    <row r="2273" ht="15.75" customHeight="1">
      <c r="A2273" s="468">
        <f>IFERROR(__xludf.DUMMYFUNCTION("""COMPUTED_VALUE"""),8.007820264E9)</f>
        <v>8007820264</v>
      </c>
      <c r="B2273" s="468">
        <f>IFERROR(__xludf.DUMMYFUNCTION("""COMPUTED_VALUE"""),8007.0)</f>
        <v>8007</v>
      </c>
      <c r="C2273" s="468">
        <f>IFERROR(__xludf.DUMMYFUNCTION("""COMPUTED_VALUE"""),8.0)</f>
        <v>8</v>
      </c>
      <c r="D2273" s="468">
        <f>IFERROR(__xludf.DUMMYFUNCTION("""COMPUTED_VALUE"""),2026.0)</f>
        <v>2026</v>
      </c>
      <c r="E2273" s="468">
        <f>IFERROR(__xludf.DUMMYFUNCTION("""COMPUTED_VALUE"""),4.0)</f>
        <v>4</v>
      </c>
      <c r="F2273" s="468" t="str">
        <f>IFERROR(__xludf.DUMMYFUNCTION("""COMPUTED_VALUE"""),"Abril")</f>
        <v>Abril</v>
      </c>
      <c r="G2273" s="468">
        <f>IFERROR(__xludf.DUMMYFUNCTION("""COMPUTED_VALUE"""),2.8686204E8)</f>
        <v>286862040</v>
      </c>
      <c r="H2273" s="468">
        <f>IFERROR(__xludf.DUMMYFUNCTION("""COMPUTED_VALUE"""),2.2E8)</f>
        <v>220000000</v>
      </c>
      <c r="I2273" s="468">
        <f>IFERROR(__xludf.DUMMYFUNCTION("""COMPUTED_VALUE"""),6.686204E7)</f>
        <v>66862040</v>
      </c>
      <c r="J2273" s="468">
        <f>IFERROR(__xludf.DUMMYFUNCTION("""COMPUTED_VALUE"""),1.2061921E7)</f>
        <v>12061921</v>
      </c>
      <c r="K2273" s="468">
        <f>IFERROR(__xludf.DUMMYFUNCTION("""COMPUTED_VALUE"""),2.2E8)</f>
        <v>220000000</v>
      </c>
      <c r="L2273" s="468">
        <f>IFERROR(__xludf.DUMMYFUNCTION("""COMPUTED_VALUE"""),0.0)</f>
        <v>0</v>
      </c>
      <c r="M2273" s="468">
        <f>IFERROR(__xludf.DUMMYFUNCTION("""COMPUTED_VALUE"""),1.2061921E7)</f>
        <v>12061921</v>
      </c>
      <c r="N2273" s="468">
        <f>IFERROR(__xludf.DUMMYFUNCTION("""COMPUTED_VALUE"""),0.0)</f>
        <v>0</v>
      </c>
      <c r="O2273" s="468">
        <f>IFERROR(__xludf.DUMMYFUNCTION("""COMPUTED_VALUE"""),6.686204E7)</f>
        <v>66862040</v>
      </c>
      <c r="P2273" s="468">
        <f>IFERROR(__xludf.DUMMYFUNCTION("""COMPUTED_VALUE"""),0.0)</f>
        <v>0</v>
      </c>
      <c r="Q2273" s="468"/>
      <c r="R2273" s="468"/>
      <c r="S2273" s="468"/>
      <c r="T2273" s="468"/>
      <c r="U2273" s="468"/>
      <c r="V2273" s="468"/>
      <c r="W2273" s="468"/>
      <c r="X2273" s="468"/>
      <c r="Y2273" s="468"/>
      <c r="Z2273" s="468"/>
      <c r="AA2273" s="468"/>
      <c r="AB2273" s="468"/>
      <c r="AC2273" s="468"/>
      <c r="AD2273" s="468"/>
      <c r="AE2273" s="468"/>
      <c r="AF2273" s="468"/>
      <c r="AG2273" s="468"/>
      <c r="AH2273" s="468"/>
      <c r="AI2273" s="468"/>
      <c r="AJ2273" s="468"/>
    </row>
    <row r="2274" ht="15.75" customHeight="1">
      <c r="A2274" s="468">
        <f>IFERROR(__xludf.DUMMYFUNCTION("""COMPUTED_VALUE"""),8.007820265E9)</f>
        <v>8007820265</v>
      </c>
      <c r="B2274" s="468">
        <f>IFERROR(__xludf.DUMMYFUNCTION("""COMPUTED_VALUE"""),8007.0)</f>
        <v>8007</v>
      </c>
      <c r="C2274" s="468">
        <f>IFERROR(__xludf.DUMMYFUNCTION("""COMPUTED_VALUE"""),8.0)</f>
        <v>8</v>
      </c>
      <c r="D2274" s="468">
        <f>IFERROR(__xludf.DUMMYFUNCTION("""COMPUTED_VALUE"""),2026.0)</f>
        <v>2026</v>
      </c>
      <c r="E2274" s="468">
        <f>IFERROR(__xludf.DUMMYFUNCTION("""COMPUTED_VALUE"""),5.0)</f>
        <v>5</v>
      </c>
      <c r="F2274" s="468" t="str">
        <f>IFERROR(__xludf.DUMMYFUNCTION("""COMPUTED_VALUE"""),"Mayo")</f>
        <v>Mayo</v>
      </c>
      <c r="G2274" s="468">
        <f>IFERROR(__xludf.DUMMYFUNCTION("""COMPUTED_VALUE"""),3.2E8)</f>
        <v>320000000</v>
      </c>
      <c r="H2274" s="468">
        <f>IFERROR(__xludf.DUMMYFUNCTION("""COMPUTED_VALUE"""),3.2E8)</f>
        <v>320000000</v>
      </c>
      <c r="I2274" s="468">
        <f>IFERROR(__xludf.DUMMYFUNCTION("""COMPUTED_VALUE"""),0.0)</f>
        <v>0</v>
      </c>
      <c r="J2274" s="468">
        <f>IFERROR(__xludf.DUMMYFUNCTION("""COMPUTED_VALUE"""),1.2061921E7)</f>
        <v>12061921</v>
      </c>
      <c r="K2274" s="468">
        <f>IFERROR(__xludf.DUMMYFUNCTION("""COMPUTED_VALUE"""),3.2E8)</f>
        <v>320000000</v>
      </c>
      <c r="L2274" s="468">
        <f>IFERROR(__xludf.DUMMYFUNCTION("""COMPUTED_VALUE"""),0.0)</f>
        <v>0</v>
      </c>
      <c r="M2274" s="468">
        <f>IFERROR(__xludf.DUMMYFUNCTION("""COMPUTED_VALUE"""),1.2061921E7)</f>
        <v>12061921</v>
      </c>
      <c r="N2274" s="468">
        <f>IFERROR(__xludf.DUMMYFUNCTION("""COMPUTED_VALUE"""),0.0)</f>
        <v>0</v>
      </c>
      <c r="O2274" s="468">
        <f>IFERROR(__xludf.DUMMYFUNCTION("""COMPUTED_VALUE"""),0.0)</f>
        <v>0</v>
      </c>
      <c r="P2274" s="468">
        <f>IFERROR(__xludf.DUMMYFUNCTION("""COMPUTED_VALUE"""),0.0)</f>
        <v>0</v>
      </c>
      <c r="Q2274" s="468"/>
      <c r="R2274" s="468"/>
      <c r="S2274" s="468"/>
      <c r="T2274" s="468"/>
      <c r="U2274" s="468"/>
      <c r="V2274" s="468"/>
      <c r="W2274" s="468"/>
      <c r="X2274" s="468"/>
      <c r="Y2274" s="468"/>
      <c r="Z2274" s="468"/>
      <c r="AA2274" s="468"/>
      <c r="AB2274" s="468"/>
      <c r="AC2274" s="468"/>
      <c r="AD2274" s="468"/>
      <c r="AE2274" s="468"/>
      <c r="AF2274" s="468"/>
      <c r="AG2274" s="468"/>
      <c r="AH2274" s="468"/>
      <c r="AI2274" s="468"/>
      <c r="AJ2274" s="468"/>
    </row>
    <row r="2275" ht="15.75" customHeight="1">
      <c r="A2275" s="468">
        <f>IFERROR(__xludf.DUMMYFUNCTION("""COMPUTED_VALUE"""),8.007820266E9)</f>
        <v>8007820266</v>
      </c>
      <c r="B2275" s="468">
        <f>IFERROR(__xludf.DUMMYFUNCTION("""COMPUTED_VALUE"""),8007.0)</f>
        <v>8007</v>
      </c>
      <c r="C2275" s="468">
        <f>IFERROR(__xludf.DUMMYFUNCTION("""COMPUTED_VALUE"""),8.0)</f>
        <v>8</v>
      </c>
      <c r="D2275" s="468">
        <f>IFERROR(__xludf.DUMMYFUNCTION("""COMPUTED_VALUE"""),2026.0)</f>
        <v>2026</v>
      </c>
      <c r="E2275" s="468">
        <f>IFERROR(__xludf.DUMMYFUNCTION("""COMPUTED_VALUE"""),6.0)</f>
        <v>6</v>
      </c>
      <c r="F2275" s="468" t="str">
        <f>IFERROR(__xludf.DUMMYFUNCTION("""COMPUTED_VALUE"""),"Junio")</f>
        <v>Junio</v>
      </c>
      <c r="G2275" s="468">
        <f>IFERROR(__xludf.DUMMYFUNCTION("""COMPUTED_VALUE"""),0.0)</f>
        <v>0</v>
      </c>
      <c r="H2275" s="468">
        <f>IFERROR(__xludf.DUMMYFUNCTION("""COMPUTED_VALUE"""),0.0)</f>
        <v>0</v>
      </c>
      <c r="I2275" s="468">
        <f>IFERROR(__xludf.DUMMYFUNCTION("""COMPUTED_VALUE"""),0.0)</f>
        <v>0</v>
      </c>
      <c r="J2275" s="468">
        <f>IFERROR(__xludf.DUMMYFUNCTION("""COMPUTED_VALUE"""),7.2061921E7)</f>
        <v>72061921</v>
      </c>
      <c r="K2275" s="468">
        <f>IFERROR(__xludf.DUMMYFUNCTION("""COMPUTED_VALUE"""),0.0)</f>
        <v>0</v>
      </c>
      <c r="L2275" s="468">
        <f>IFERROR(__xludf.DUMMYFUNCTION("""COMPUTED_VALUE"""),0.0)</f>
        <v>0</v>
      </c>
      <c r="M2275" s="468">
        <f>IFERROR(__xludf.DUMMYFUNCTION("""COMPUTED_VALUE"""),7.2061921E7)</f>
        <v>72061921</v>
      </c>
      <c r="N2275" s="468">
        <f>IFERROR(__xludf.DUMMYFUNCTION("""COMPUTED_VALUE"""),0.0)</f>
        <v>0</v>
      </c>
      <c r="O2275" s="468">
        <f>IFERROR(__xludf.DUMMYFUNCTION("""COMPUTED_VALUE"""),0.0)</f>
        <v>0</v>
      </c>
      <c r="P2275" s="468">
        <f>IFERROR(__xludf.DUMMYFUNCTION("""COMPUTED_VALUE"""),0.0)</f>
        <v>0</v>
      </c>
      <c r="Q2275" s="468"/>
      <c r="R2275" s="468"/>
      <c r="S2275" s="468"/>
      <c r="T2275" s="468"/>
      <c r="U2275" s="468"/>
      <c r="V2275" s="468"/>
      <c r="W2275" s="468"/>
      <c r="X2275" s="468"/>
      <c r="Y2275" s="468"/>
      <c r="Z2275" s="468"/>
      <c r="AA2275" s="468"/>
      <c r="AB2275" s="468"/>
      <c r="AC2275" s="468"/>
      <c r="AD2275" s="468"/>
      <c r="AE2275" s="468"/>
      <c r="AF2275" s="468"/>
      <c r="AG2275" s="468"/>
      <c r="AH2275" s="468"/>
      <c r="AI2275" s="468"/>
      <c r="AJ2275" s="468"/>
    </row>
    <row r="2276" ht="15.75" customHeight="1">
      <c r="A2276" s="468">
        <f>IFERROR(__xludf.DUMMYFUNCTION("""COMPUTED_VALUE"""),8.007820267E9)</f>
        <v>8007820267</v>
      </c>
      <c r="B2276" s="468">
        <f>IFERROR(__xludf.DUMMYFUNCTION("""COMPUTED_VALUE"""),8007.0)</f>
        <v>8007</v>
      </c>
      <c r="C2276" s="468">
        <f>IFERROR(__xludf.DUMMYFUNCTION("""COMPUTED_VALUE"""),8.0)</f>
        <v>8</v>
      </c>
      <c r="D2276" s="468">
        <f>IFERROR(__xludf.DUMMYFUNCTION("""COMPUTED_VALUE"""),2026.0)</f>
        <v>2026</v>
      </c>
      <c r="E2276" s="468">
        <f>IFERROR(__xludf.DUMMYFUNCTION("""COMPUTED_VALUE"""),7.0)</f>
        <v>7</v>
      </c>
      <c r="F2276" s="468" t="str">
        <f>IFERROR(__xludf.DUMMYFUNCTION("""COMPUTED_VALUE"""),"Julio")</f>
        <v>Julio</v>
      </c>
      <c r="G2276" s="468">
        <f>IFERROR(__xludf.DUMMYFUNCTION("""COMPUTED_VALUE"""),0.0)</f>
        <v>0</v>
      </c>
      <c r="H2276" s="468">
        <f>IFERROR(__xludf.DUMMYFUNCTION("""COMPUTED_VALUE"""),0.0)</f>
        <v>0</v>
      </c>
      <c r="I2276" s="468">
        <f>IFERROR(__xludf.DUMMYFUNCTION("""COMPUTED_VALUE"""),0.0)</f>
        <v>0</v>
      </c>
      <c r="J2276" s="468">
        <f>IFERROR(__xludf.DUMMYFUNCTION("""COMPUTED_VALUE"""),1.12061921E8)</f>
        <v>112061921</v>
      </c>
      <c r="K2276" s="468">
        <f>IFERROR(__xludf.DUMMYFUNCTION("""COMPUTED_VALUE"""),0.0)</f>
        <v>0</v>
      </c>
      <c r="L2276" s="468">
        <f>IFERROR(__xludf.DUMMYFUNCTION("""COMPUTED_VALUE"""),0.0)</f>
        <v>0</v>
      </c>
      <c r="M2276" s="468">
        <f>IFERROR(__xludf.DUMMYFUNCTION("""COMPUTED_VALUE"""),1.12061921E8)</f>
        <v>112061921</v>
      </c>
      <c r="N2276" s="468">
        <f>IFERROR(__xludf.DUMMYFUNCTION("""COMPUTED_VALUE"""),0.0)</f>
        <v>0</v>
      </c>
      <c r="O2276" s="468">
        <f>IFERROR(__xludf.DUMMYFUNCTION("""COMPUTED_VALUE"""),0.0)</f>
        <v>0</v>
      </c>
      <c r="P2276" s="468">
        <f>IFERROR(__xludf.DUMMYFUNCTION("""COMPUTED_VALUE"""),0.0)</f>
        <v>0</v>
      </c>
      <c r="Q2276" s="468"/>
      <c r="R2276" s="468"/>
      <c r="S2276" s="468"/>
      <c r="T2276" s="468"/>
      <c r="U2276" s="468"/>
      <c r="V2276" s="468"/>
      <c r="W2276" s="468"/>
      <c r="X2276" s="468"/>
      <c r="Y2276" s="468"/>
      <c r="Z2276" s="468"/>
      <c r="AA2276" s="468"/>
      <c r="AB2276" s="468"/>
      <c r="AC2276" s="468"/>
      <c r="AD2276" s="468"/>
      <c r="AE2276" s="468"/>
      <c r="AF2276" s="468"/>
      <c r="AG2276" s="468"/>
      <c r="AH2276" s="468"/>
      <c r="AI2276" s="468"/>
      <c r="AJ2276" s="468"/>
    </row>
    <row r="2277" ht="15.75" customHeight="1">
      <c r="A2277" s="468">
        <f>IFERROR(__xludf.DUMMYFUNCTION("""COMPUTED_VALUE"""),8.007820268E9)</f>
        <v>8007820268</v>
      </c>
      <c r="B2277" s="468">
        <f>IFERROR(__xludf.DUMMYFUNCTION("""COMPUTED_VALUE"""),8007.0)</f>
        <v>8007</v>
      </c>
      <c r="C2277" s="468">
        <f>IFERROR(__xludf.DUMMYFUNCTION("""COMPUTED_VALUE"""),8.0)</f>
        <v>8</v>
      </c>
      <c r="D2277" s="468">
        <f>IFERROR(__xludf.DUMMYFUNCTION("""COMPUTED_VALUE"""),2026.0)</f>
        <v>2026</v>
      </c>
      <c r="E2277" s="468">
        <f>IFERROR(__xludf.DUMMYFUNCTION("""COMPUTED_VALUE"""),8.0)</f>
        <v>8</v>
      </c>
      <c r="F2277" s="468" t="str">
        <f>IFERROR(__xludf.DUMMYFUNCTION("""COMPUTED_VALUE"""),"Agosto")</f>
        <v>Agosto</v>
      </c>
      <c r="G2277" s="468">
        <f>IFERROR(__xludf.DUMMYFUNCTION("""COMPUTED_VALUE"""),0.0)</f>
        <v>0</v>
      </c>
      <c r="H2277" s="468">
        <f>IFERROR(__xludf.DUMMYFUNCTION("""COMPUTED_VALUE"""),0.0)</f>
        <v>0</v>
      </c>
      <c r="I2277" s="468">
        <f>IFERROR(__xludf.DUMMYFUNCTION("""COMPUTED_VALUE"""),0.0)</f>
        <v>0</v>
      </c>
      <c r="J2277" s="468">
        <f>IFERROR(__xludf.DUMMYFUNCTION("""COMPUTED_VALUE"""),1.12061921E8)</f>
        <v>112061921</v>
      </c>
      <c r="K2277" s="468">
        <f>IFERROR(__xludf.DUMMYFUNCTION("""COMPUTED_VALUE"""),0.0)</f>
        <v>0</v>
      </c>
      <c r="L2277" s="468">
        <f>IFERROR(__xludf.DUMMYFUNCTION("""COMPUTED_VALUE"""),0.0)</f>
        <v>0</v>
      </c>
      <c r="M2277" s="468">
        <f>IFERROR(__xludf.DUMMYFUNCTION("""COMPUTED_VALUE"""),1.12061921E8)</f>
        <v>112061921</v>
      </c>
      <c r="N2277" s="468">
        <f>IFERROR(__xludf.DUMMYFUNCTION("""COMPUTED_VALUE"""),0.0)</f>
        <v>0</v>
      </c>
      <c r="O2277" s="468">
        <f>IFERROR(__xludf.DUMMYFUNCTION("""COMPUTED_VALUE"""),0.0)</f>
        <v>0</v>
      </c>
      <c r="P2277" s="468">
        <f>IFERROR(__xludf.DUMMYFUNCTION("""COMPUTED_VALUE"""),0.0)</f>
        <v>0</v>
      </c>
      <c r="Q2277" s="468"/>
      <c r="R2277" s="468"/>
      <c r="S2277" s="468"/>
      <c r="T2277" s="468"/>
      <c r="U2277" s="468"/>
      <c r="V2277" s="468"/>
      <c r="W2277" s="468"/>
      <c r="X2277" s="468"/>
      <c r="Y2277" s="468"/>
      <c r="Z2277" s="468"/>
      <c r="AA2277" s="468"/>
      <c r="AB2277" s="468"/>
      <c r="AC2277" s="468"/>
      <c r="AD2277" s="468"/>
      <c r="AE2277" s="468"/>
      <c r="AF2277" s="468"/>
      <c r="AG2277" s="468"/>
      <c r="AH2277" s="468"/>
      <c r="AI2277" s="468"/>
      <c r="AJ2277" s="468"/>
    </row>
    <row r="2278" ht="15.75" customHeight="1">
      <c r="A2278" s="468">
        <f>IFERROR(__xludf.DUMMYFUNCTION("""COMPUTED_VALUE"""),8.007820269E9)</f>
        <v>8007820269</v>
      </c>
      <c r="B2278" s="468">
        <f>IFERROR(__xludf.DUMMYFUNCTION("""COMPUTED_VALUE"""),8007.0)</f>
        <v>8007</v>
      </c>
      <c r="C2278" s="468">
        <f>IFERROR(__xludf.DUMMYFUNCTION("""COMPUTED_VALUE"""),8.0)</f>
        <v>8</v>
      </c>
      <c r="D2278" s="468">
        <f>IFERROR(__xludf.DUMMYFUNCTION("""COMPUTED_VALUE"""),2026.0)</f>
        <v>2026</v>
      </c>
      <c r="E2278" s="468">
        <f>IFERROR(__xludf.DUMMYFUNCTION("""COMPUTED_VALUE"""),9.0)</f>
        <v>9</v>
      </c>
      <c r="F2278" s="468" t="str">
        <f>IFERROR(__xludf.DUMMYFUNCTION("""COMPUTED_VALUE"""),"Septiembre")</f>
        <v>Septiembre</v>
      </c>
      <c r="G2278" s="468">
        <f>IFERROR(__xludf.DUMMYFUNCTION("""COMPUTED_VALUE"""),0.0)</f>
        <v>0</v>
      </c>
      <c r="H2278" s="468">
        <f>IFERROR(__xludf.DUMMYFUNCTION("""COMPUTED_VALUE"""),0.0)</f>
        <v>0</v>
      </c>
      <c r="I2278" s="468">
        <f>IFERROR(__xludf.DUMMYFUNCTION("""COMPUTED_VALUE"""),0.0)</f>
        <v>0</v>
      </c>
      <c r="J2278" s="468">
        <f>IFERROR(__xludf.DUMMYFUNCTION("""COMPUTED_VALUE"""),1.72061921E8)</f>
        <v>172061921</v>
      </c>
      <c r="K2278" s="468">
        <f>IFERROR(__xludf.DUMMYFUNCTION("""COMPUTED_VALUE"""),0.0)</f>
        <v>0</v>
      </c>
      <c r="L2278" s="468">
        <f>IFERROR(__xludf.DUMMYFUNCTION("""COMPUTED_VALUE"""),0.0)</f>
        <v>0</v>
      </c>
      <c r="M2278" s="468">
        <f>IFERROR(__xludf.DUMMYFUNCTION("""COMPUTED_VALUE"""),1.72061921E8)</f>
        <v>172061921</v>
      </c>
      <c r="N2278" s="468">
        <f>IFERROR(__xludf.DUMMYFUNCTION("""COMPUTED_VALUE"""),0.0)</f>
        <v>0</v>
      </c>
      <c r="O2278" s="468">
        <f>IFERROR(__xludf.DUMMYFUNCTION("""COMPUTED_VALUE"""),0.0)</f>
        <v>0</v>
      </c>
      <c r="P2278" s="468">
        <f>IFERROR(__xludf.DUMMYFUNCTION("""COMPUTED_VALUE"""),0.0)</f>
        <v>0</v>
      </c>
      <c r="Q2278" s="468"/>
      <c r="R2278" s="468"/>
      <c r="S2278" s="468"/>
      <c r="T2278" s="468"/>
      <c r="U2278" s="468"/>
      <c r="V2278" s="468"/>
      <c r="W2278" s="468"/>
      <c r="X2278" s="468"/>
      <c r="Y2278" s="468"/>
      <c r="Z2278" s="468"/>
      <c r="AA2278" s="468"/>
      <c r="AB2278" s="468"/>
      <c r="AC2278" s="468"/>
      <c r="AD2278" s="468"/>
      <c r="AE2278" s="468"/>
      <c r="AF2278" s="468"/>
      <c r="AG2278" s="468"/>
      <c r="AH2278" s="468"/>
      <c r="AI2278" s="468"/>
      <c r="AJ2278" s="468"/>
    </row>
    <row r="2279" ht="15.75" customHeight="1">
      <c r="A2279" s="468">
        <f>IFERROR(__xludf.DUMMYFUNCTION("""COMPUTED_VALUE"""),8.007820261E10)</f>
        <v>80078202610</v>
      </c>
      <c r="B2279" s="468">
        <f>IFERROR(__xludf.DUMMYFUNCTION("""COMPUTED_VALUE"""),8007.0)</f>
        <v>8007</v>
      </c>
      <c r="C2279" s="468">
        <f>IFERROR(__xludf.DUMMYFUNCTION("""COMPUTED_VALUE"""),8.0)</f>
        <v>8</v>
      </c>
      <c r="D2279" s="468">
        <f>IFERROR(__xludf.DUMMYFUNCTION("""COMPUTED_VALUE"""),2026.0)</f>
        <v>2026</v>
      </c>
      <c r="E2279" s="468">
        <f>IFERROR(__xludf.DUMMYFUNCTION("""COMPUTED_VALUE"""),10.0)</f>
        <v>10</v>
      </c>
      <c r="F2279" s="468" t="str">
        <f>IFERROR(__xludf.DUMMYFUNCTION("""COMPUTED_VALUE"""),"Octubre")</f>
        <v>Octubre</v>
      </c>
      <c r="G2279" s="468">
        <f>IFERROR(__xludf.DUMMYFUNCTION("""COMPUTED_VALUE"""),0.0)</f>
        <v>0</v>
      </c>
      <c r="H2279" s="468">
        <f>IFERROR(__xludf.DUMMYFUNCTION("""COMPUTED_VALUE"""),0.0)</f>
        <v>0</v>
      </c>
      <c r="I2279" s="468">
        <f>IFERROR(__xludf.DUMMYFUNCTION("""COMPUTED_VALUE"""),0.0)</f>
        <v>0</v>
      </c>
      <c r="J2279" s="468">
        <f>IFERROR(__xludf.DUMMYFUNCTION("""COMPUTED_VALUE"""),2.72061921E8)</f>
        <v>272061921</v>
      </c>
      <c r="K2279" s="468">
        <f>IFERROR(__xludf.DUMMYFUNCTION("""COMPUTED_VALUE"""),0.0)</f>
        <v>0</v>
      </c>
      <c r="L2279" s="468">
        <f>IFERROR(__xludf.DUMMYFUNCTION("""COMPUTED_VALUE"""),0.0)</f>
        <v>0</v>
      </c>
      <c r="M2279" s="468">
        <f>IFERROR(__xludf.DUMMYFUNCTION("""COMPUTED_VALUE"""),2.72061921E8)</f>
        <v>272061921</v>
      </c>
      <c r="N2279" s="468">
        <f>IFERROR(__xludf.DUMMYFUNCTION("""COMPUTED_VALUE"""),0.0)</f>
        <v>0</v>
      </c>
      <c r="O2279" s="468">
        <f>IFERROR(__xludf.DUMMYFUNCTION("""COMPUTED_VALUE"""),0.0)</f>
        <v>0</v>
      </c>
      <c r="P2279" s="468">
        <f>IFERROR(__xludf.DUMMYFUNCTION("""COMPUTED_VALUE"""),0.0)</f>
        <v>0</v>
      </c>
      <c r="Q2279" s="468"/>
      <c r="R2279" s="468"/>
      <c r="S2279" s="468"/>
      <c r="T2279" s="468"/>
      <c r="U2279" s="468"/>
      <c r="V2279" s="468"/>
      <c r="W2279" s="468"/>
      <c r="X2279" s="468"/>
      <c r="Y2279" s="468"/>
      <c r="Z2279" s="468"/>
      <c r="AA2279" s="468"/>
      <c r="AB2279" s="468"/>
      <c r="AC2279" s="468"/>
      <c r="AD2279" s="468"/>
      <c r="AE2279" s="468"/>
      <c r="AF2279" s="468"/>
      <c r="AG2279" s="468"/>
      <c r="AH2279" s="468"/>
      <c r="AI2279" s="468"/>
      <c r="AJ2279" s="468"/>
    </row>
    <row r="2280" ht="15.75" customHeight="1">
      <c r="A2280" s="468">
        <f>IFERROR(__xludf.DUMMYFUNCTION("""COMPUTED_VALUE"""),8.0078202611E10)</f>
        <v>80078202611</v>
      </c>
      <c r="B2280" s="468">
        <f>IFERROR(__xludf.DUMMYFUNCTION("""COMPUTED_VALUE"""),8007.0)</f>
        <v>8007</v>
      </c>
      <c r="C2280" s="468">
        <f>IFERROR(__xludf.DUMMYFUNCTION("""COMPUTED_VALUE"""),8.0)</f>
        <v>8</v>
      </c>
      <c r="D2280" s="468">
        <f>IFERROR(__xludf.DUMMYFUNCTION("""COMPUTED_VALUE"""),2026.0)</f>
        <v>2026</v>
      </c>
      <c r="E2280" s="468">
        <f>IFERROR(__xludf.DUMMYFUNCTION("""COMPUTED_VALUE"""),11.0)</f>
        <v>11</v>
      </c>
      <c r="F2280" s="468" t="str">
        <f>IFERROR(__xludf.DUMMYFUNCTION("""COMPUTED_VALUE"""),"Noviembre")</f>
        <v>Noviembre</v>
      </c>
      <c r="G2280" s="468">
        <f>IFERROR(__xludf.DUMMYFUNCTION("""COMPUTED_VALUE"""),0.0)</f>
        <v>0</v>
      </c>
      <c r="H2280" s="468">
        <f>IFERROR(__xludf.DUMMYFUNCTION("""COMPUTED_VALUE"""),0.0)</f>
        <v>0</v>
      </c>
      <c r="I2280" s="468">
        <f>IFERROR(__xludf.DUMMYFUNCTION("""COMPUTED_VALUE"""),0.0)</f>
        <v>0</v>
      </c>
      <c r="J2280" s="468">
        <f>IFERROR(__xludf.DUMMYFUNCTION("""COMPUTED_VALUE"""),1.92061921E8)</f>
        <v>192061921</v>
      </c>
      <c r="K2280" s="468">
        <f>IFERROR(__xludf.DUMMYFUNCTION("""COMPUTED_VALUE"""),0.0)</f>
        <v>0</v>
      </c>
      <c r="L2280" s="468">
        <f>IFERROR(__xludf.DUMMYFUNCTION("""COMPUTED_VALUE"""),0.0)</f>
        <v>0</v>
      </c>
      <c r="M2280" s="468">
        <f>IFERROR(__xludf.DUMMYFUNCTION("""COMPUTED_VALUE"""),1.92061921E8)</f>
        <v>192061921</v>
      </c>
      <c r="N2280" s="468">
        <f>IFERROR(__xludf.DUMMYFUNCTION("""COMPUTED_VALUE"""),0.0)</f>
        <v>0</v>
      </c>
      <c r="O2280" s="468">
        <f>IFERROR(__xludf.DUMMYFUNCTION("""COMPUTED_VALUE"""),0.0)</f>
        <v>0</v>
      </c>
      <c r="P2280" s="468">
        <f>IFERROR(__xludf.DUMMYFUNCTION("""COMPUTED_VALUE"""),0.0)</f>
        <v>0</v>
      </c>
      <c r="Q2280" s="468"/>
      <c r="R2280" s="468"/>
      <c r="S2280" s="468"/>
      <c r="T2280" s="468"/>
      <c r="U2280" s="468"/>
      <c r="V2280" s="468"/>
      <c r="W2280" s="468"/>
      <c r="X2280" s="468"/>
      <c r="Y2280" s="468"/>
      <c r="Z2280" s="468"/>
      <c r="AA2280" s="468"/>
      <c r="AB2280" s="468"/>
      <c r="AC2280" s="468"/>
      <c r="AD2280" s="468"/>
      <c r="AE2280" s="468"/>
      <c r="AF2280" s="468"/>
      <c r="AG2280" s="468"/>
      <c r="AH2280" s="468"/>
      <c r="AI2280" s="468"/>
      <c r="AJ2280" s="468"/>
    </row>
    <row r="2281" ht="15.75" customHeight="1">
      <c r="A2281" s="468">
        <f>IFERROR(__xludf.DUMMYFUNCTION("""COMPUTED_VALUE"""),8.0078202612E10)</f>
        <v>80078202612</v>
      </c>
      <c r="B2281" s="468">
        <f>IFERROR(__xludf.DUMMYFUNCTION("""COMPUTED_VALUE"""),8007.0)</f>
        <v>8007</v>
      </c>
      <c r="C2281" s="468">
        <f>IFERROR(__xludf.DUMMYFUNCTION("""COMPUTED_VALUE"""),8.0)</f>
        <v>8</v>
      </c>
      <c r="D2281" s="468">
        <f>IFERROR(__xludf.DUMMYFUNCTION("""COMPUTED_VALUE"""),2026.0)</f>
        <v>2026</v>
      </c>
      <c r="E2281" s="468">
        <f>IFERROR(__xludf.DUMMYFUNCTION("""COMPUTED_VALUE"""),12.0)</f>
        <v>12</v>
      </c>
      <c r="F2281" s="468" t="str">
        <f>IFERROR(__xludf.DUMMYFUNCTION("""COMPUTED_VALUE"""),"Diciembre")</f>
        <v>Diciembre</v>
      </c>
      <c r="G2281" s="468">
        <f>IFERROR(__xludf.DUMMYFUNCTION("""COMPUTED_VALUE"""),0.0)</f>
        <v>0</v>
      </c>
      <c r="H2281" s="468">
        <f>IFERROR(__xludf.DUMMYFUNCTION("""COMPUTED_VALUE"""),0.0)</f>
        <v>0</v>
      </c>
      <c r="I2281" s="468">
        <f>IFERROR(__xludf.DUMMYFUNCTION("""COMPUTED_VALUE"""),0.0)</f>
        <v>0</v>
      </c>
      <c r="J2281" s="468">
        <f>IFERROR(__xludf.DUMMYFUNCTION("""COMPUTED_VALUE"""),1.26313711E8)</f>
        <v>126313711</v>
      </c>
      <c r="K2281" s="468">
        <f>IFERROR(__xludf.DUMMYFUNCTION("""COMPUTED_VALUE"""),0.0)</f>
        <v>0</v>
      </c>
      <c r="L2281" s="468">
        <f>IFERROR(__xludf.DUMMYFUNCTION("""COMPUTED_VALUE"""),0.0)</f>
        <v>0</v>
      </c>
      <c r="M2281" s="468">
        <f>IFERROR(__xludf.DUMMYFUNCTION("""COMPUTED_VALUE"""),1.26313711E8)</f>
        <v>126313711</v>
      </c>
      <c r="N2281" s="468">
        <f>IFERROR(__xludf.DUMMYFUNCTION("""COMPUTED_VALUE"""),0.0)</f>
        <v>0</v>
      </c>
      <c r="O2281" s="468">
        <f>IFERROR(__xludf.DUMMYFUNCTION("""COMPUTED_VALUE"""),0.0)</f>
        <v>0</v>
      </c>
      <c r="P2281" s="468">
        <f>IFERROR(__xludf.DUMMYFUNCTION("""COMPUTED_VALUE"""),0.0)</f>
        <v>0</v>
      </c>
      <c r="Q2281" s="468"/>
      <c r="R2281" s="468"/>
      <c r="S2281" s="468"/>
      <c r="T2281" s="468"/>
      <c r="U2281" s="468"/>
      <c r="V2281" s="468"/>
      <c r="W2281" s="468"/>
      <c r="X2281" s="468"/>
      <c r="Y2281" s="468"/>
      <c r="Z2281" s="468"/>
      <c r="AA2281" s="468"/>
      <c r="AB2281" s="468"/>
      <c r="AC2281" s="468"/>
      <c r="AD2281" s="468"/>
      <c r="AE2281" s="468"/>
      <c r="AF2281" s="468"/>
      <c r="AG2281" s="468"/>
      <c r="AH2281" s="468"/>
      <c r="AI2281" s="468"/>
      <c r="AJ2281" s="468"/>
    </row>
    <row r="2282" ht="15.75" customHeight="1">
      <c r="A2282" s="468">
        <f>IFERROR(__xludf.DUMMYFUNCTION("""COMPUTED_VALUE"""),8.007920261E9)</f>
        <v>8007920261</v>
      </c>
      <c r="B2282" s="468">
        <f>IFERROR(__xludf.DUMMYFUNCTION("""COMPUTED_VALUE"""),8007.0)</f>
        <v>8007</v>
      </c>
      <c r="C2282" s="468">
        <f>IFERROR(__xludf.DUMMYFUNCTION("""COMPUTED_VALUE"""),9.0)</f>
        <v>9</v>
      </c>
      <c r="D2282" s="468">
        <f>IFERROR(__xludf.DUMMYFUNCTION("""COMPUTED_VALUE"""),2026.0)</f>
        <v>2026</v>
      </c>
      <c r="E2282" s="468">
        <f>IFERROR(__xludf.DUMMYFUNCTION("""COMPUTED_VALUE"""),1.0)</f>
        <v>1</v>
      </c>
      <c r="F2282" s="468" t="str">
        <f>IFERROR(__xludf.DUMMYFUNCTION("""COMPUTED_VALUE"""),"Enero")</f>
        <v>Enero</v>
      </c>
      <c r="G2282" s="468">
        <f>IFERROR(__xludf.DUMMYFUNCTION("""COMPUTED_VALUE"""),0.0)</f>
        <v>0</v>
      </c>
      <c r="H2282" s="468">
        <f>IFERROR(__xludf.DUMMYFUNCTION("""COMPUTED_VALUE"""),0.0)</f>
        <v>0</v>
      </c>
      <c r="I2282" s="468">
        <f>IFERROR(__xludf.DUMMYFUNCTION("""COMPUTED_VALUE"""),0.0)</f>
        <v>0</v>
      </c>
      <c r="J2282" s="468">
        <f>IFERROR(__xludf.DUMMYFUNCTION("""COMPUTED_VALUE"""),0.0)</f>
        <v>0</v>
      </c>
      <c r="K2282" s="468">
        <f>IFERROR(__xludf.DUMMYFUNCTION("""COMPUTED_VALUE"""),0.0)</f>
        <v>0</v>
      </c>
      <c r="L2282" s="468">
        <f>IFERROR(__xludf.DUMMYFUNCTION("""COMPUTED_VALUE"""),0.0)</f>
        <v>0</v>
      </c>
      <c r="M2282" s="468">
        <f>IFERROR(__xludf.DUMMYFUNCTION("""COMPUTED_VALUE"""),0.0)</f>
        <v>0</v>
      </c>
      <c r="N2282" s="468">
        <f>IFERROR(__xludf.DUMMYFUNCTION("""COMPUTED_VALUE"""),0.0)</f>
        <v>0</v>
      </c>
      <c r="O2282" s="468">
        <f>IFERROR(__xludf.DUMMYFUNCTION("""COMPUTED_VALUE"""),0.0)</f>
        <v>0</v>
      </c>
      <c r="P2282" s="468">
        <f>IFERROR(__xludf.DUMMYFUNCTION("""COMPUTED_VALUE"""),0.0)</f>
        <v>0</v>
      </c>
      <c r="Q2282" s="468"/>
      <c r="R2282" s="468"/>
      <c r="S2282" s="468"/>
      <c r="T2282" s="468"/>
      <c r="U2282" s="468"/>
      <c r="V2282" s="468"/>
      <c r="W2282" s="468"/>
      <c r="X2282" s="468"/>
      <c r="Y2282" s="468"/>
      <c r="Z2282" s="468"/>
      <c r="AA2282" s="468"/>
      <c r="AB2282" s="468"/>
      <c r="AC2282" s="468"/>
      <c r="AD2282" s="468"/>
      <c r="AE2282" s="468"/>
      <c r="AF2282" s="468"/>
      <c r="AG2282" s="468"/>
      <c r="AH2282" s="468"/>
      <c r="AI2282" s="468"/>
      <c r="AJ2282" s="468"/>
    </row>
    <row r="2283" ht="15.75" customHeight="1">
      <c r="A2283" s="468">
        <f>IFERROR(__xludf.DUMMYFUNCTION("""COMPUTED_VALUE"""),8.007920262E9)</f>
        <v>8007920262</v>
      </c>
      <c r="B2283" s="468">
        <f>IFERROR(__xludf.DUMMYFUNCTION("""COMPUTED_VALUE"""),8007.0)</f>
        <v>8007</v>
      </c>
      <c r="C2283" s="468">
        <f>IFERROR(__xludf.DUMMYFUNCTION("""COMPUTED_VALUE"""),9.0)</f>
        <v>9</v>
      </c>
      <c r="D2283" s="468">
        <f>IFERROR(__xludf.DUMMYFUNCTION("""COMPUTED_VALUE"""),2026.0)</f>
        <v>2026</v>
      </c>
      <c r="E2283" s="468">
        <f>IFERROR(__xludf.DUMMYFUNCTION("""COMPUTED_VALUE"""),2.0)</f>
        <v>2</v>
      </c>
      <c r="F2283" s="468" t="str">
        <f>IFERROR(__xludf.DUMMYFUNCTION("""COMPUTED_VALUE"""),"Febrero")</f>
        <v>Febrero</v>
      </c>
      <c r="G2283" s="468">
        <f>IFERROR(__xludf.DUMMYFUNCTION("""COMPUTED_VALUE"""),0.0)</f>
        <v>0</v>
      </c>
      <c r="H2283" s="468">
        <f>IFERROR(__xludf.DUMMYFUNCTION("""COMPUTED_VALUE"""),0.0)</f>
        <v>0</v>
      </c>
      <c r="I2283" s="468">
        <f>IFERROR(__xludf.DUMMYFUNCTION("""COMPUTED_VALUE"""),0.0)</f>
        <v>0</v>
      </c>
      <c r="J2283" s="468">
        <f>IFERROR(__xludf.DUMMYFUNCTION("""COMPUTED_VALUE"""),0.0)</f>
        <v>0</v>
      </c>
      <c r="K2283" s="468">
        <f>IFERROR(__xludf.DUMMYFUNCTION("""COMPUTED_VALUE"""),0.0)</f>
        <v>0</v>
      </c>
      <c r="L2283" s="468">
        <f>IFERROR(__xludf.DUMMYFUNCTION("""COMPUTED_VALUE"""),0.0)</f>
        <v>0</v>
      </c>
      <c r="M2283" s="468">
        <f>IFERROR(__xludf.DUMMYFUNCTION("""COMPUTED_VALUE"""),0.0)</f>
        <v>0</v>
      </c>
      <c r="N2283" s="468">
        <f>IFERROR(__xludf.DUMMYFUNCTION("""COMPUTED_VALUE"""),0.0)</f>
        <v>0</v>
      </c>
      <c r="O2283" s="468">
        <f>IFERROR(__xludf.DUMMYFUNCTION("""COMPUTED_VALUE"""),0.0)</f>
        <v>0</v>
      </c>
      <c r="P2283" s="468">
        <f>IFERROR(__xludf.DUMMYFUNCTION("""COMPUTED_VALUE"""),0.0)</f>
        <v>0</v>
      </c>
      <c r="Q2283" s="468"/>
      <c r="R2283" s="468"/>
      <c r="S2283" s="468"/>
      <c r="T2283" s="468"/>
      <c r="U2283" s="468"/>
      <c r="V2283" s="468"/>
      <c r="W2283" s="468"/>
      <c r="X2283" s="468"/>
      <c r="Y2283" s="468"/>
      <c r="Z2283" s="468"/>
      <c r="AA2283" s="468"/>
      <c r="AB2283" s="468"/>
      <c r="AC2283" s="468"/>
      <c r="AD2283" s="468"/>
      <c r="AE2283" s="468"/>
      <c r="AF2283" s="468"/>
      <c r="AG2283" s="468"/>
      <c r="AH2283" s="468"/>
      <c r="AI2283" s="468"/>
      <c r="AJ2283" s="468"/>
    </row>
    <row r="2284" ht="15.75" customHeight="1">
      <c r="A2284" s="468">
        <f>IFERROR(__xludf.DUMMYFUNCTION("""COMPUTED_VALUE"""),8.007920263E9)</f>
        <v>8007920263</v>
      </c>
      <c r="B2284" s="468">
        <f>IFERROR(__xludf.DUMMYFUNCTION("""COMPUTED_VALUE"""),8007.0)</f>
        <v>8007</v>
      </c>
      <c r="C2284" s="468">
        <f>IFERROR(__xludf.DUMMYFUNCTION("""COMPUTED_VALUE"""),9.0)</f>
        <v>9</v>
      </c>
      <c r="D2284" s="468">
        <f>IFERROR(__xludf.DUMMYFUNCTION("""COMPUTED_VALUE"""),2026.0)</f>
        <v>2026</v>
      </c>
      <c r="E2284" s="468">
        <f>IFERROR(__xludf.DUMMYFUNCTION("""COMPUTED_VALUE"""),3.0)</f>
        <v>3</v>
      </c>
      <c r="F2284" s="468" t="str">
        <f>IFERROR(__xludf.DUMMYFUNCTION("""COMPUTED_VALUE"""),"Marzo")</f>
        <v>Marzo</v>
      </c>
      <c r="G2284" s="468">
        <f>IFERROR(__xludf.DUMMYFUNCTION("""COMPUTED_VALUE"""),1.55E10)</f>
        <v>15500000000</v>
      </c>
      <c r="H2284" s="468">
        <f>IFERROR(__xludf.DUMMYFUNCTION("""COMPUTED_VALUE"""),1.55E10)</f>
        <v>15500000000</v>
      </c>
      <c r="I2284" s="468">
        <f>IFERROR(__xludf.DUMMYFUNCTION("""COMPUTED_VALUE"""),0.0)</f>
        <v>0</v>
      </c>
      <c r="J2284" s="468">
        <f>IFERROR(__xludf.DUMMYFUNCTION("""COMPUTED_VALUE"""),0.0)</f>
        <v>0</v>
      </c>
      <c r="K2284" s="468">
        <f>IFERROR(__xludf.DUMMYFUNCTION("""COMPUTED_VALUE"""),1.55E10)</f>
        <v>15500000000</v>
      </c>
      <c r="L2284" s="468">
        <f>IFERROR(__xludf.DUMMYFUNCTION("""COMPUTED_VALUE"""),0.0)</f>
        <v>0</v>
      </c>
      <c r="M2284" s="468">
        <f>IFERROR(__xludf.DUMMYFUNCTION("""COMPUTED_VALUE"""),0.0)</f>
        <v>0</v>
      </c>
      <c r="N2284" s="468">
        <f>IFERROR(__xludf.DUMMYFUNCTION("""COMPUTED_VALUE"""),0.0)</f>
        <v>0</v>
      </c>
      <c r="O2284" s="468">
        <f>IFERROR(__xludf.DUMMYFUNCTION("""COMPUTED_VALUE"""),0.0)</f>
        <v>0</v>
      </c>
      <c r="P2284" s="468">
        <f>IFERROR(__xludf.DUMMYFUNCTION("""COMPUTED_VALUE"""),0.0)</f>
        <v>0</v>
      </c>
      <c r="Q2284" s="468"/>
      <c r="R2284" s="468"/>
      <c r="S2284" s="468"/>
      <c r="T2284" s="468"/>
      <c r="U2284" s="468"/>
      <c r="V2284" s="468"/>
      <c r="W2284" s="468"/>
      <c r="X2284" s="468"/>
      <c r="Y2284" s="468"/>
      <c r="Z2284" s="468"/>
      <c r="AA2284" s="468"/>
      <c r="AB2284" s="468"/>
      <c r="AC2284" s="468"/>
      <c r="AD2284" s="468"/>
      <c r="AE2284" s="468"/>
      <c r="AF2284" s="468"/>
      <c r="AG2284" s="468"/>
      <c r="AH2284" s="468"/>
      <c r="AI2284" s="468"/>
      <c r="AJ2284" s="468"/>
    </row>
    <row r="2285" ht="15.75" customHeight="1">
      <c r="A2285" s="468">
        <f>IFERROR(__xludf.DUMMYFUNCTION("""COMPUTED_VALUE"""),8.007920264E9)</f>
        <v>8007920264</v>
      </c>
      <c r="B2285" s="468">
        <f>IFERROR(__xludf.DUMMYFUNCTION("""COMPUTED_VALUE"""),8007.0)</f>
        <v>8007</v>
      </c>
      <c r="C2285" s="468">
        <f>IFERROR(__xludf.DUMMYFUNCTION("""COMPUTED_VALUE"""),9.0)</f>
        <v>9</v>
      </c>
      <c r="D2285" s="468">
        <f>IFERROR(__xludf.DUMMYFUNCTION("""COMPUTED_VALUE"""),2026.0)</f>
        <v>2026</v>
      </c>
      <c r="E2285" s="468">
        <f>IFERROR(__xludf.DUMMYFUNCTION("""COMPUTED_VALUE"""),4.0)</f>
        <v>4</v>
      </c>
      <c r="F2285" s="468" t="str">
        <f>IFERROR(__xludf.DUMMYFUNCTION("""COMPUTED_VALUE"""),"Abril")</f>
        <v>Abril</v>
      </c>
      <c r="G2285" s="468">
        <f>IFERROR(__xludf.DUMMYFUNCTION("""COMPUTED_VALUE"""),0.0)</f>
        <v>0</v>
      </c>
      <c r="H2285" s="468">
        <f>IFERROR(__xludf.DUMMYFUNCTION("""COMPUTED_VALUE"""),0.0)</f>
        <v>0</v>
      </c>
      <c r="I2285" s="468">
        <f>IFERROR(__xludf.DUMMYFUNCTION("""COMPUTED_VALUE"""),0.0)</f>
        <v>0</v>
      </c>
      <c r="J2285" s="468">
        <f>IFERROR(__xludf.DUMMYFUNCTION("""COMPUTED_VALUE"""),0.0)</f>
        <v>0</v>
      </c>
      <c r="K2285" s="468">
        <f>IFERROR(__xludf.DUMMYFUNCTION("""COMPUTED_VALUE"""),0.0)</f>
        <v>0</v>
      </c>
      <c r="L2285" s="468">
        <f>IFERROR(__xludf.DUMMYFUNCTION("""COMPUTED_VALUE"""),0.0)</f>
        <v>0</v>
      </c>
      <c r="M2285" s="468">
        <f>IFERROR(__xludf.DUMMYFUNCTION("""COMPUTED_VALUE"""),0.0)</f>
        <v>0</v>
      </c>
      <c r="N2285" s="468">
        <f>IFERROR(__xludf.DUMMYFUNCTION("""COMPUTED_VALUE"""),0.0)</f>
        <v>0</v>
      </c>
      <c r="O2285" s="468">
        <f>IFERROR(__xludf.DUMMYFUNCTION("""COMPUTED_VALUE"""),0.0)</f>
        <v>0</v>
      </c>
      <c r="P2285" s="468">
        <f>IFERROR(__xludf.DUMMYFUNCTION("""COMPUTED_VALUE"""),0.0)</f>
        <v>0</v>
      </c>
      <c r="Q2285" s="468"/>
      <c r="R2285" s="468"/>
      <c r="S2285" s="468"/>
      <c r="T2285" s="468"/>
      <c r="U2285" s="468"/>
      <c r="V2285" s="468"/>
      <c r="W2285" s="468"/>
      <c r="X2285" s="468"/>
      <c r="Y2285" s="468"/>
      <c r="Z2285" s="468"/>
      <c r="AA2285" s="468"/>
      <c r="AB2285" s="468"/>
      <c r="AC2285" s="468"/>
      <c r="AD2285" s="468"/>
      <c r="AE2285" s="468"/>
      <c r="AF2285" s="468"/>
      <c r="AG2285" s="468"/>
      <c r="AH2285" s="468"/>
      <c r="AI2285" s="468"/>
      <c r="AJ2285" s="468"/>
    </row>
    <row r="2286" ht="15.75" customHeight="1">
      <c r="A2286" s="468">
        <f>IFERROR(__xludf.DUMMYFUNCTION("""COMPUTED_VALUE"""),8.007920265E9)</f>
        <v>8007920265</v>
      </c>
      <c r="B2286" s="468">
        <f>IFERROR(__xludf.DUMMYFUNCTION("""COMPUTED_VALUE"""),8007.0)</f>
        <v>8007</v>
      </c>
      <c r="C2286" s="468">
        <f>IFERROR(__xludf.DUMMYFUNCTION("""COMPUTED_VALUE"""),9.0)</f>
        <v>9</v>
      </c>
      <c r="D2286" s="468">
        <f>IFERROR(__xludf.DUMMYFUNCTION("""COMPUTED_VALUE"""),2026.0)</f>
        <v>2026</v>
      </c>
      <c r="E2286" s="468">
        <f>IFERROR(__xludf.DUMMYFUNCTION("""COMPUTED_VALUE"""),5.0)</f>
        <v>5</v>
      </c>
      <c r="F2286" s="468" t="str">
        <f>IFERROR(__xludf.DUMMYFUNCTION("""COMPUTED_VALUE"""),"Mayo")</f>
        <v>Mayo</v>
      </c>
      <c r="G2286" s="468">
        <f>IFERROR(__xludf.DUMMYFUNCTION("""COMPUTED_VALUE"""),0.0)</f>
        <v>0</v>
      </c>
      <c r="H2286" s="468">
        <f>IFERROR(__xludf.DUMMYFUNCTION("""COMPUTED_VALUE"""),0.0)</f>
        <v>0</v>
      </c>
      <c r="I2286" s="468">
        <f>IFERROR(__xludf.DUMMYFUNCTION("""COMPUTED_VALUE"""),0.0)</f>
        <v>0</v>
      </c>
      <c r="J2286" s="468">
        <f>IFERROR(__xludf.DUMMYFUNCTION("""COMPUTED_VALUE"""),0.0)</f>
        <v>0</v>
      </c>
      <c r="K2286" s="468">
        <f>IFERROR(__xludf.DUMMYFUNCTION("""COMPUTED_VALUE"""),0.0)</f>
        <v>0</v>
      </c>
      <c r="L2286" s="468">
        <f>IFERROR(__xludf.DUMMYFUNCTION("""COMPUTED_VALUE"""),0.0)</f>
        <v>0</v>
      </c>
      <c r="M2286" s="468">
        <f>IFERROR(__xludf.DUMMYFUNCTION("""COMPUTED_VALUE"""),0.0)</f>
        <v>0</v>
      </c>
      <c r="N2286" s="468">
        <f>IFERROR(__xludf.DUMMYFUNCTION("""COMPUTED_VALUE"""),0.0)</f>
        <v>0</v>
      </c>
      <c r="O2286" s="468">
        <f>IFERROR(__xludf.DUMMYFUNCTION("""COMPUTED_VALUE"""),0.0)</f>
        <v>0</v>
      </c>
      <c r="P2286" s="468">
        <f>IFERROR(__xludf.DUMMYFUNCTION("""COMPUTED_VALUE"""),0.0)</f>
        <v>0</v>
      </c>
      <c r="Q2286" s="468"/>
      <c r="R2286" s="468"/>
      <c r="S2286" s="468"/>
      <c r="T2286" s="468"/>
      <c r="U2286" s="468"/>
      <c r="V2286" s="468"/>
      <c r="W2286" s="468"/>
      <c r="X2286" s="468"/>
      <c r="Y2286" s="468"/>
      <c r="Z2286" s="468"/>
      <c r="AA2286" s="468"/>
      <c r="AB2286" s="468"/>
      <c r="AC2286" s="468"/>
      <c r="AD2286" s="468"/>
      <c r="AE2286" s="468"/>
      <c r="AF2286" s="468"/>
      <c r="AG2286" s="468"/>
      <c r="AH2286" s="468"/>
      <c r="AI2286" s="468"/>
      <c r="AJ2286" s="468"/>
    </row>
    <row r="2287" ht="15.75" customHeight="1">
      <c r="A2287" s="468">
        <f>IFERROR(__xludf.DUMMYFUNCTION("""COMPUTED_VALUE"""),8.007920266E9)</f>
        <v>8007920266</v>
      </c>
      <c r="B2287" s="468">
        <f>IFERROR(__xludf.DUMMYFUNCTION("""COMPUTED_VALUE"""),8007.0)</f>
        <v>8007</v>
      </c>
      <c r="C2287" s="468">
        <f>IFERROR(__xludf.DUMMYFUNCTION("""COMPUTED_VALUE"""),9.0)</f>
        <v>9</v>
      </c>
      <c r="D2287" s="468">
        <f>IFERROR(__xludf.DUMMYFUNCTION("""COMPUTED_VALUE"""),2026.0)</f>
        <v>2026</v>
      </c>
      <c r="E2287" s="468">
        <f>IFERROR(__xludf.DUMMYFUNCTION("""COMPUTED_VALUE"""),6.0)</f>
        <v>6</v>
      </c>
      <c r="F2287" s="468" t="str">
        <f>IFERROR(__xludf.DUMMYFUNCTION("""COMPUTED_VALUE"""),"Junio")</f>
        <v>Junio</v>
      </c>
      <c r="G2287" s="468">
        <f>IFERROR(__xludf.DUMMYFUNCTION("""COMPUTED_VALUE"""),0.0)</f>
        <v>0</v>
      </c>
      <c r="H2287" s="468">
        <f>IFERROR(__xludf.DUMMYFUNCTION("""COMPUTED_VALUE"""),0.0)</f>
        <v>0</v>
      </c>
      <c r="I2287" s="468">
        <f>IFERROR(__xludf.DUMMYFUNCTION("""COMPUTED_VALUE"""),0.0)</f>
        <v>0</v>
      </c>
      <c r="J2287" s="468">
        <f>IFERROR(__xludf.DUMMYFUNCTION("""COMPUTED_VALUE"""),0.0)</f>
        <v>0</v>
      </c>
      <c r="K2287" s="468">
        <f>IFERROR(__xludf.DUMMYFUNCTION("""COMPUTED_VALUE"""),0.0)</f>
        <v>0</v>
      </c>
      <c r="L2287" s="468">
        <f>IFERROR(__xludf.DUMMYFUNCTION("""COMPUTED_VALUE"""),0.0)</f>
        <v>0</v>
      </c>
      <c r="M2287" s="468">
        <f>IFERROR(__xludf.DUMMYFUNCTION("""COMPUTED_VALUE"""),0.0)</f>
        <v>0</v>
      </c>
      <c r="N2287" s="468">
        <f>IFERROR(__xludf.DUMMYFUNCTION("""COMPUTED_VALUE"""),0.0)</f>
        <v>0</v>
      </c>
      <c r="O2287" s="468">
        <f>IFERROR(__xludf.DUMMYFUNCTION("""COMPUTED_VALUE"""),0.0)</f>
        <v>0</v>
      </c>
      <c r="P2287" s="468">
        <f>IFERROR(__xludf.DUMMYFUNCTION("""COMPUTED_VALUE"""),0.0)</f>
        <v>0</v>
      </c>
      <c r="Q2287" s="468"/>
      <c r="R2287" s="468"/>
      <c r="S2287" s="468"/>
      <c r="T2287" s="468"/>
      <c r="U2287" s="468"/>
      <c r="V2287" s="468"/>
      <c r="W2287" s="468"/>
      <c r="X2287" s="468"/>
      <c r="Y2287" s="468"/>
      <c r="Z2287" s="468"/>
      <c r="AA2287" s="468"/>
      <c r="AB2287" s="468"/>
      <c r="AC2287" s="468"/>
      <c r="AD2287" s="468"/>
      <c r="AE2287" s="468"/>
      <c r="AF2287" s="468"/>
      <c r="AG2287" s="468"/>
      <c r="AH2287" s="468"/>
      <c r="AI2287" s="468"/>
      <c r="AJ2287" s="468"/>
    </row>
    <row r="2288" ht="15.75" customHeight="1">
      <c r="A2288" s="468">
        <f>IFERROR(__xludf.DUMMYFUNCTION("""COMPUTED_VALUE"""),8.007920267E9)</f>
        <v>8007920267</v>
      </c>
      <c r="B2288" s="468">
        <f>IFERROR(__xludf.DUMMYFUNCTION("""COMPUTED_VALUE"""),8007.0)</f>
        <v>8007</v>
      </c>
      <c r="C2288" s="468">
        <f>IFERROR(__xludf.DUMMYFUNCTION("""COMPUTED_VALUE"""),9.0)</f>
        <v>9</v>
      </c>
      <c r="D2288" s="468">
        <f>IFERROR(__xludf.DUMMYFUNCTION("""COMPUTED_VALUE"""),2026.0)</f>
        <v>2026</v>
      </c>
      <c r="E2288" s="468">
        <f>IFERROR(__xludf.DUMMYFUNCTION("""COMPUTED_VALUE"""),7.0)</f>
        <v>7</v>
      </c>
      <c r="F2288" s="468" t="str">
        <f>IFERROR(__xludf.DUMMYFUNCTION("""COMPUTED_VALUE"""),"Julio")</f>
        <v>Julio</v>
      </c>
      <c r="G2288" s="468">
        <f>IFERROR(__xludf.DUMMYFUNCTION("""COMPUTED_VALUE"""),0.0)</f>
        <v>0</v>
      </c>
      <c r="H2288" s="468">
        <f>IFERROR(__xludf.DUMMYFUNCTION("""COMPUTED_VALUE"""),0.0)</f>
        <v>0</v>
      </c>
      <c r="I2288" s="468">
        <f>IFERROR(__xludf.DUMMYFUNCTION("""COMPUTED_VALUE"""),0.0)</f>
        <v>0</v>
      </c>
      <c r="J2288" s="468">
        <f>IFERROR(__xludf.DUMMYFUNCTION("""COMPUTED_VALUE"""),0.0)</f>
        <v>0</v>
      </c>
      <c r="K2288" s="468">
        <f>IFERROR(__xludf.DUMMYFUNCTION("""COMPUTED_VALUE"""),0.0)</f>
        <v>0</v>
      </c>
      <c r="L2288" s="468">
        <f>IFERROR(__xludf.DUMMYFUNCTION("""COMPUTED_VALUE"""),0.0)</f>
        <v>0</v>
      </c>
      <c r="M2288" s="468">
        <f>IFERROR(__xludf.DUMMYFUNCTION("""COMPUTED_VALUE"""),0.0)</f>
        <v>0</v>
      </c>
      <c r="N2288" s="468">
        <f>IFERROR(__xludf.DUMMYFUNCTION("""COMPUTED_VALUE"""),0.0)</f>
        <v>0</v>
      </c>
      <c r="O2288" s="468">
        <f>IFERROR(__xludf.DUMMYFUNCTION("""COMPUTED_VALUE"""),0.0)</f>
        <v>0</v>
      </c>
      <c r="P2288" s="468">
        <f>IFERROR(__xludf.DUMMYFUNCTION("""COMPUTED_VALUE"""),0.0)</f>
        <v>0</v>
      </c>
      <c r="Q2288" s="468"/>
      <c r="R2288" s="468"/>
      <c r="S2288" s="468"/>
      <c r="T2288" s="468"/>
      <c r="U2288" s="468"/>
      <c r="V2288" s="468"/>
      <c r="W2288" s="468"/>
      <c r="X2288" s="468"/>
      <c r="Y2288" s="468"/>
      <c r="Z2288" s="468"/>
      <c r="AA2288" s="468"/>
      <c r="AB2288" s="468"/>
      <c r="AC2288" s="468"/>
      <c r="AD2288" s="468"/>
      <c r="AE2288" s="468"/>
      <c r="AF2288" s="468"/>
      <c r="AG2288" s="468"/>
      <c r="AH2288" s="468"/>
      <c r="AI2288" s="468"/>
      <c r="AJ2288" s="468"/>
    </row>
    <row r="2289" ht="15.75" customHeight="1">
      <c r="A2289" s="468">
        <f>IFERROR(__xludf.DUMMYFUNCTION("""COMPUTED_VALUE"""),8.007920268E9)</f>
        <v>8007920268</v>
      </c>
      <c r="B2289" s="468">
        <f>IFERROR(__xludf.DUMMYFUNCTION("""COMPUTED_VALUE"""),8007.0)</f>
        <v>8007</v>
      </c>
      <c r="C2289" s="468">
        <f>IFERROR(__xludf.DUMMYFUNCTION("""COMPUTED_VALUE"""),9.0)</f>
        <v>9</v>
      </c>
      <c r="D2289" s="468">
        <f>IFERROR(__xludf.DUMMYFUNCTION("""COMPUTED_VALUE"""),2026.0)</f>
        <v>2026</v>
      </c>
      <c r="E2289" s="468">
        <f>IFERROR(__xludf.DUMMYFUNCTION("""COMPUTED_VALUE"""),8.0)</f>
        <v>8</v>
      </c>
      <c r="F2289" s="468" t="str">
        <f>IFERROR(__xludf.DUMMYFUNCTION("""COMPUTED_VALUE"""),"Agosto")</f>
        <v>Agosto</v>
      </c>
      <c r="G2289" s="468">
        <f>IFERROR(__xludf.DUMMYFUNCTION("""COMPUTED_VALUE"""),0.0)</f>
        <v>0</v>
      </c>
      <c r="H2289" s="468">
        <f>IFERROR(__xludf.DUMMYFUNCTION("""COMPUTED_VALUE"""),0.0)</f>
        <v>0</v>
      </c>
      <c r="I2289" s="468">
        <f>IFERROR(__xludf.DUMMYFUNCTION("""COMPUTED_VALUE"""),0.0)</f>
        <v>0</v>
      </c>
      <c r="J2289" s="468">
        <f>IFERROR(__xludf.DUMMYFUNCTION("""COMPUTED_VALUE"""),5.5E9)</f>
        <v>5500000000</v>
      </c>
      <c r="K2289" s="468">
        <f>IFERROR(__xludf.DUMMYFUNCTION("""COMPUTED_VALUE"""),0.0)</f>
        <v>0</v>
      </c>
      <c r="L2289" s="468">
        <f>IFERROR(__xludf.DUMMYFUNCTION("""COMPUTED_VALUE"""),0.0)</f>
        <v>0</v>
      </c>
      <c r="M2289" s="468">
        <f>IFERROR(__xludf.DUMMYFUNCTION("""COMPUTED_VALUE"""),5.5E9)</f>
        <v>5500000000</v>
      </c>
      <c r="N2289" s="468">
        <f>IFERROR(__xludf.DUMMYFUNCTION("""COMPUTED_VALUE"""),0.0)</f>
        <v>0</v>
      </c>
      <c r="O2289" s="468">
        <f>IFERROR(__xludf.DUMMYFUNCTION("""COMPUTED_VALUE"""),0.0)</f>
        <v>0</v>
      </c>
      <c r="P2289" s="468">
        <f>IFERROR(__xludf.DUMMYFUNCTION("""COMPUTED_VALUE"""),0.0)</f>
        <v>0</v>
      </c>
      <c r="Q2289" s="468"/>
      <c r="R2289" s="468"/>
      <c r="S2289" s="468"/>
      <c r="T2289" s="468"/>
      <c r="U2289" s="468"/>
      <c r="V2289" s="468"/>
      <c r="W2289" s="468"/>
      <c r="X2289" s="468"/>
      <c r="Y2289" s="468"/>
      <c r="Z2289" s="468"/>
      <c r="AA2289" s="468"/>
      <c r="AB2289" s="468"/>
      <c r="AC2289" s="468"/>
      <c r="AD2289" s="468"/>
      <c r="AE2289" s="468"/>
      <c r="AF2289" s="468"/>
      <c r="AG2289" s="468"/>
      <c r="AH2289" s="468"/>
      <c r="AI2289" s="468"/>
      <c r="AJ2289" s="468"/>
    </row>
    <row r="2290" ht="15.75" customHeight="1">
      <c r="A2290" s="468">
        <f>IFERROR(__xludf.DUMMYFUNCTION("""COMPUTED_VALUE"""),8.007920269E9)</f>
        <v>8007920269</v>
      </c>
      <c r="B2290" s="468">
        <f>IFERROR(__xludf.DUMMYFUNCTION("""COMPUTED_VALUE"""),8007.0)</f>
        <v>8007</v>
      </c>
      <c r="C2290" s="468">
        <f>IFERROR(__xludf.DUMMYFUNCTION("""COMPUTED_VALUE"""),9.0)</f>
        <v>9</v>
      </c>
      <c r="D2290" s="468">
        <f>IFERROR(__xludf.DUMMYFUNCTION("""COMPUTED_VALUE"""),2026.0)</f>
        <v>2026</v>
      </c>
      <c r="E2290" s="468">
        <f>IFERROR(__xludf.DUMMYFUNCTION("""COMPUTED_VALUE"""),9.0)</f>
        <v>9</v>
      </c>
      <c r="F2290" s="468" t="str">
        <f>IFERROR(__xludf.DUMMYFUNCTION("""COMPUTED_VALUE"""),"Septiembre")</f>
        <v>Septiembre</v>
      </c>
      <c r="G2290" s="468">
        <f>IFERROR(__xludf.DUMMYFUNCTION("""COMPUTED_VALUE"""),0.0)</f>
        <v>0</v>
      </c>
      <c r="H2290" s="468">
        <f>IFERROR(__xludf.DUMMYFUNCTION("""COMPUTED_VALUE"""),0.0)</f>
        <v>0</v>
      </c>
      <c r="I2290" s="468">
        <f>IFERROR(__xludf.DUMMYFUNCTION("""COMPUTED_VALUE"""),0.0)</f>
        <v>0</v>
      </c>
      <c r="J2290" s="468">
        <f>IFERROR(__xludf.DUMMYFUNCTION("""COMPUTED_VALUE"""),1.0E10)</f>
        <v>10000000000</v>
      </c>
      <c r="K2290" s="468">
        <f>IFERROR(__xludf.DUMMYFUNCTION("""COMPUTED_VALUE"""),0.0)</f>
        <v>0</v>
      </c>
      <c r="L2290" s="468">
        <f>IFERROR(__xludf.DUMMYFUNCTION("""COMPUTED_VALUE"""),0.0)</f>
        <v>0</v>
      </c>
      <c r="M2290" s="468">
        <f>IFERROR(__xludf.DUMMYFUNCTION("""COMPUTED_VALUE"""),1.0E10)</f>
        <v>10000000000</v>
      </c>
      <c r="N2290" s="468">
        <f>IFERROR(__xludf.DUMMYFUNCTION("""COMPUTED_VALUE"""),0.0)</f>
        <v>0</v>
      </c>
      <c r="O2290" s="468">
        <f>IFERROR(__xludf.DUMMYFUNCTION("""COMPUTED_VALUE"""),0.0)</f>
        <v>0</v>
      </c>
      <c r="P2290" s="468">
        <f>IFERROR(__xludf.DUMMYFUNCTION("""COMPUTED_VALUE"""),0.0)</f>
        <v>0</v>
      </c>
      <c r="Q2290" s="468"/>
      <c r="R2290" s="468"/>
      <c r="S2290" s="468"/>
      <c r="T2290" s="468"/>
      <c r="U2290" s="468"/>
      <c r="V2290" s="468"/>
      <c r="W2290" s="468"/>
      <c r="X2290" s="468"/>
      <c r="Y2290" s="468"/>
      <c r="Z2290" s="468"/>
      <c r="AA2290" s="468"/>
      <c r="AB2290" s="468"/>
      <c r="AC2290" s="468"/>
      <c r="AD2290" s="468"/>
      <c r="AE2290" s="468"/>
      <c r="AF2290" s="468"/>
      <c r="AG2290" s="468"/>
      <c r="AH2290" s="468"/>
      <c r="AI2290" s="468"/>
      <c r="AJ2290" s="468"/>
    </row>
    <row r="2291" ht="15.75" customHeight="1">
      <c r="A2291" s="468">
        <f>IFERROR(__xludf.DUMMYFUNCTION("""COMPUTED_VALUE"""),8.007920261E10)</f>
        <v>80079202610</v>
      </c>
      <c r="B2291" s="468">
        <f>IFERROR(__xludf.DUMMYFUNCTION("""COMPUTED_VALUE"""),8007.0)</f>
        <v>8007</v>
      </c>
      <c r="C2291" s="468">
        <f>IFERROR(__xludf.DUMMYFUNCTION("""COMPUTED_VALUE"""),9.0)</f>
        <v>9</v>
      </c>
      <c r="D2291" s="468">
        <f>IFERROR(__xludf.DUMMYFUNCTION("""COMPUTED_VALUE"""),2026.0)</f>
        <v>2026</v>
      </c>
      <c r="E2291" s="468">
        <f>IFERROR(__xludf.DUMMYFUNCTION("""COMPUTED_VALUE"""),10.0)</f>
        <v>10</v>
      </c>
      <c r="F2291" s="468" t="str">
        <f>IFERROR(__xludf.DUMMYFUNCTION("""COMPUTED_VALUE"""),"Octubre")</f>
        <v>Octubre</v>
      </c>
      <c r="G2291" s="468">
        <f>IFERROR(__xludf.DUMMYFUNCTION("""COMPUTED_VALUE"""),0.0)</f>
        <v>0</v>
      </c>
      <c r="H2291" s="468">
        <f>IFERROR(__xludf.DUMMYFUNCTION("""COMPUTED_VALUE"""),0.0)</f>
        <v>0</v>
      </c>
      <c r="I2291" s="468">
        <f>IFERROR(__xludf.DUMMYFUNCTION("""COMPUTED_VALUE"""),0.0)</f>
        <v>0</v>
      </c>
      <c r="J2291" s="468">
        <f>IFERROR(__xludf.DUMMYFUNCTION("""COMPUTED_VALUE"""),0.0)</f>
        <v>0</v>
      </c>
      <c r="K2291" s="468">
        <f>IFERROR(__xludf.DUMMYFUNCTION("""COMPUTED_VALUE"""),0.0)</f>
        <v>0</v>
      </c>
      <c r="L2291" s="468">
        <f>IFERROR(__xludf.DUMMYFUNCTION("""COMPUTED_VALUE"""),0.0)</f>
        <v>0</v>
      </c>
      <c r="M2291" s="468">
        <f>IFERROR(__xludf.DUMMYFUNCTION("""COMPUTED_VALUE"""),0.0)</f>
        <v>0</v>
      </c>
      <c r="N2291" s="468">
        <f>IFERROR(__xludf.DUMMYFUNCTION("""COMPUTED_VALUE"""),0.0)</f>
        <v>0</v>
      </c>
      <c r="O2291" s="468">
        <f>IFERROR(__xludf.DUMMYFUNCTION("""COMPUTED_VALUE"""),0.0)</f>
        <v>0</v>
      </c>
      <c r="P2291" s="468">
        <f>IFERROR(__xludf.DUMMYFUNCTION("""COMPUTED_VALUE"""),0.0)</f>
        <v>0</v>
      </c>
      <c r="Q2291" s="468"/>
      <c r="R2291" s="468"/>
      <c r="S2291" s="468"/>
      <c r="T2291" s="468"/>
      <c r="U2291" s="468"/>
      <c r="V2291" s="468"/>
      <c r="W2291" s="468"/>
      <c r="X2291" s="468"/>
      <c r="Y2291" s="468"/>
      <c r="Z2291" s="468"/>
      <c r="AA2291" s="468"/>
      <c r="AB2291" s="468"/>
      <c r="AC2291" s="468"/>
      <c r="AD2291" s="468"/>
      <c r="AE2291" s="468"/>
      <c r="AF2291" s="468"/>
      <c r="AG2291" s="468"/>
      <c r="AH2291" s="468"/>
      <c r="AI2291" s="468"/>
      <c r="AJ2291" s="468"/>
    </row>
    <row r="2292" ht="15.75" customHeight="1">
      <c r="A2292" s="468">
        <f>IFERROR(__xludf.DUMMYFUNCTION("""COMPUTED_VALUE"""),8.0079202611E10)</f>
        <v>80079202611</v>
      </c>
      <c r="B2292" s="468">
        <f>IFERROR(__xludf.DUMMYFUNCTION("""COMPUTED_VALUE"""),8007.0)</f>
        <v>8007</v>
      </c>
      <c r="C2292" s="468">
        <f>IFERROR(__xludf.DUMMYFUNCTION("""COMPUTED_VALUE"""),9.0)</f>
        <v>9</v>
      </c>
      <c r="D2292" s="468">
        <f>IFERROR(__xludf.DUMMYFUNCTION("""COMPUTED_VALUE"""),2026.0)</f>
        <v>2026</v>
      </c>
      <c r="E2292" s="468">
        <f>IFERROR(__xludf.DUMMYFUNCTION("""COMPUTED_VALUE"""),11.0)</f>
        <v>11</v>
      </c>
      <c r="F2292" s="468" t="str">
        <f>IFERROR(__xludf.DUMMYFUNCTION("""COMPUTED_VALUE"""),"Noviembre")</f>
        <v>Noviembre</v>
      </c>
      <c r="G2292" s="468">
        <f>IFERROR(__xludf.DUMMYFUNCTION("""COMPUTED_VALUE"""),0.0)</f>
        <v>0</v>
      </c>
      <c r="H2292" s="468">
        <f>IFERROR(__xludf.DUMMYFUNCTION("""COMPUTED_VALUE"""),0.0)</f>
        <v>0</v>
      </c>
      <c r="I2292" s="468">
        <f>IFERROR(__xludf.DUMMYFUNCTION("""COMPUTED_VALUE"""),0.0)</f>
        <v>0</v>
      </c>
      <c r="J2292" s="468">
        <f>IFERROR(__xludf.DUMMYFUNCTION("""COMPUTED_VALUE"""),0.0)</f>
        <v>0</v>
      </c>
      <c r="K2292" s="468">
        <f>IFERROR(__xludf.DUMMYFUNCTION("""COMPUTED_VALUE"""),0.0)</f>
        <v>0</v>
      </c>
      <c r="L2292" s="468">
        <f>IFERROR(__xludf.DUMMYFUNCTION("""COMPUTED_VALUE"""),0.0)</f>
        <v>0</v>
      </c>
      <c r="M2292" s="468">
        <f>IFERROR(__xludf.DUMMYFUNCTION("""COMPUTED_VALUE"""),0.0)</f>
        <v>0</v>
      </c>
      <c r="N2292" s="468">
        <f>IFERROR(__xludf.DUMMYFUNCTION("""COMPUTED_VALUE"""),0.0)</f>
        <v>0</v>
      </c>
      <c r="O2292" s="468">
        <f>IFERROR(__xludf.DUMMYFUNCTION("""COMPUTED_VALUE"""),0.0)</f>
        <v>0</v>
      </c>
      <c r="P2292" s="468">
        <f>IFERROR(__xludf.DUMMYFUNCTION("""COMPUTED_VALUE"""),0.0)</f>
        <v>0</v>
      </c>
      <c r="Q2292" s="468"/>
      <c r="R2292" s="468"/>
      <c r="S2292" s="468"/>
      <c r="T2292" s="468"/>
      <c r="U2292" s="468"/>
      <c r="V2292" s="468"/>
      <c r="W2292" s="468"/>
      <c r="X2292" s="468"/>
      <c r="Y2292" s="468"/>
      <c r="Z2292" s="468"/>
      <c r="AA2292" s="468"/>
      <c r="AB2292" s="468"/>
      <c r="AC2292" s="468"/>
      <c r="AD2292" s="468"/>
      <c r="AE2292" s="468"/>
      <c r="AF2292" s="468"/>
      <c r="AG2292" s="468"/>
      <c r="AH2292" s="468"/>
      <c r="AI2292" s="468"/>
      <c r="AJ2292" s="468"/>
    </row>
    <row r="2293" ht="15.75" customHeight="1">
      <c r="A2293" s="468">
        <f>IFERROR(__xludf.DUMMYFUNCTION("""COMPUTED_VALUE"""),8.0079202612E10)</f>
        <v>80079202612</v>
      </c>
      <c r="B2293" s="468">
        <f>IFERROR(__xludf.DUMMYFUNCTION("""COMPUTED_VALUE"""),8007.0)</f>
        <v>8007</v>
      </c>
      <c r="C2293" s="468">
        <f>IFERROR(__xludf.DUMMYFUNCTION("""COMPUTED_VALUE"""),9.0)</f>
        <v>9</v>
      </c>
      <c r="D2293" s="468">
        <f>IFERROR(__xludf.DUMMYFUNCTION("""COMPUTED_VALUE"""),2026.0)</f>
        <v>2026</v>
      </c>
      <c r="E2293" s="468">
        <f>IFERROR(__xludf.DUMMYFUNCTION("""COMPUTED_VALUE"""),12.0)</f>
        <v>12</v>
      </c>
      <c r="F2293" s="468" t="str">
        <f>IFERROR(__xludf.DUMMYFUNCTION("""COMPUTED_VALUE"""),"Diciembre")</f>
        <v>Diciembre</v>
      </c>
      <c r="G2293" s="468">
        <f>IFERROR(__xludf.DUMMYFUNCTION("""COMPUTED_VALUE"""),0.0)</f>
        <v>0</v>
      </c>
      <c r="H2293" s="468">
        <f>IFERROR(__xludf.DUMMYFUNCTION("""COMPUTED_VALUE"""),0.0)</f>
        <v>0</v>
      </c>
      <c r="I2293" s="468">
        <f>IFERROR(__xludf.DUMMYFUNCTION("""COMPUTED_VALUE"""),0.0)</f>
        <v>0</v>
      </c>
      <c r="J2293" s="468">
        <f>IFERROR(__xludf.DUMMYFUNCTION("""COMPUTED_VALUE"""),0.0)</f>
        <v>0</v>
      </c>
      <c r="K2293" s="468">
        <f>IFERROR(__xludf.DUMMYFUNCTION("""COMPUTED_VALUE"""),0.0)</f>
        <v>0</v>
      </c>
      <c r="L2293" s="468">
        <f>IFERROR(__xludf.DUMMYFUNCTION("""COMPUTED_VALUE"""),0.0)</f>
        <v>0</v>
      </c>
      <c r="M2293" s="468">
        <f>IFERROR(__xludf.DUMMYFUNCTION("""COMPUTED_VALUE"""),0.0)</f>
        <v>0</v>
      </c>
      <c r="N2293" s="468">
        <f>IFERROR(__xludf.DUMMYFUNCTION("""COMPUTED_VALUE"""),0.0)</f>
        <v>0</v>
      </c>
      <c r="O2293" s="468">
        <f>IFERROR(__xludf.DUMMYFUNCTION("""COMPUTED_VALUE"""),0.0)</f>
        <v>0</v>
      </c>
      <c r="P2293" s="468">
        <f>IFERROR(__xludf.DUMMYFUNCTION("""COMPUTED_VALUE"""),0.0)</f>
        <v>0</v>
      </c>
      <c r="Q2293" s="468"/>
      <c r="R2293" s="468"/>
      <c r="S2293" s="468"/>
      <c r="T2293" s="468"/>
      <c r="U2293" s="468"/>
      <c r="V2293" s="468"/>
      <c r="W2293" s="468"/>
      <c r="X2293" s="468"/>
      <c r="Y2293" s="468"/>
      <c r="Z2293" s="468"/>
      <c r="AA2293" s="468"/>
      <c r="AB2293" s="468"/>
      <c r="AC2293" s="468"/>
      <c r="AD2293" s="468"/>
      <c r="AE2293" s="468"/>
      <c r="AF2293" s="468"/>
      <c r="AG2293" s="468"/>
      <c r="AH2293" s="468"/>
      <c r="AI2293" s="468"/>
      <c r="AJ2293" s="468"/>
    </row>
    <row r="2294" ht="15.75" customHeight="1">
      <c r="A2294" s="468">
        <f>IFERROR(__xludf.DUMMYFUNCTION("""COMPUTED_VALUE"""),7.961120271E9)</f>
        <v>7961120271</v>
      </c>
      <c r="B2294" s="468">
        <f>IFERROR(__xludf.DUMMYFUNCTION("""COMPUTED_VALUE"""),7961.0)</f>
        <v>7961</v>
      </c>
      <c r="C2294" s="468">
        <f>IFERROR(__xludf.DUMMYFUNCTION("""COMPUTED_VALUE"""),1.0)</f>
        <v>1</v>
      </c>
      <c r="D2294" s="468">
        <f>IFERROR(__xludf.DUMMYFUNCTION("""COMPUTED_VALUE"""),2027.0)</f>
        <v>2027</v>
      </c>
      <c r="E2294" s="468">
        <f>IFERROR(__xludf.DUMMYFUNCTION("""COMPUTED_VALUE"""),1.0)</f>
        <v>1</v>
      </c>
      <c r="F2294" s="468" t="str">
        <f>IFERROR(__xludf.DUMMYFUNCTION("""COMPUTED_VALUE"""),"Enero")</f>
        <v>Enero</v>
      </c>
      <c r="G2294" s="468">
        <f>IFERROR(__xludf.DUMMYFUNCTION("""COMPUTED_VALUE"""),0.0)</f>
        <v>0</v>
      </c>
      <c r="H2294" s="468">
        <f>IFERROR(__xludf.DUMMYFUNCTION("""COMPUTED_VALUE"""),0.0)</f>
        <v>0</v>
      </c>
      <c r="I2294" s="468">
        <f>IFERROR(__xludf.DUMMYFUNCTION("""COMPUTED_VALUE"""),0.0)</f>
        <v>0</v>
      </c>
      <c r="J2294" s="468">
        <f>IFERROR(__xludf.DUMMYFUNCTION("""COMPUTED_VALUE"""),0.0)</f>
        <v>0</v>
      </c>
      <c r="K2294" s="468">
        <f>IFERROR(__xludf.DUMMYFUNCTION("""COMPUTED_VALUE"""),0.0)</f>
        <v>0</v>
      </c>
      <c r="L2294" s="468">
        <f>IFERROR(__xludf.DUMMYFUNCTION("""COMPUTED_VALUE"""),0.0)</f>
        <v>0</v>
      </c>
      <c r="M2294" s="468">
        <f>IFERROR(__xludf.DUMMYFUNCTION("""COMPUTED_VALUE"""),0.0)</f>
        <v>0</v>
      </c>
      <c r="N2294" s="468">
        <f>IFERROR(__xludf.DUMMYFUNCTION("""COMPUTED_VALUE"""),0.0)</f>
        <v>0</v>
      </c>
      <c r="O2294" s="468">
        <f>IFERROR(__xludf.DUMMYFUNCTION("""COMPUTED_VALUE"""),0.0)</f>
        <v>0</v>
      </c>
      <c r="P2294" s="468">
        <f>IFERROR(__xludf.DUMMYFUNCTION("""COMPUTED_VALUE"""),0.0)</f>
        <v>0</v>
      </c>
      <c r="Q2294" s="468"/>
      <c r="R2294" s="468"/>
      <c r="S2294" s="468"/>
      <c r="T2294" s="468"/>
      <c r="U2294" s="468"/>
      <c r="V2294" s="468"/>
      <c r="W2294" s="468"/>
      <c r="X2294" s="468"/>
      <c r="Y2294" s="468"/>
      <c r="Z2294" s="468"/>
      <c r="AA2294" s="468"/>
      <c r="AB2294" s="468"/>
      <c r="AC2294" s="468"/>
      <c r="AD2294" s="468"/>
      <c r="AE2294" s="468"/>
      <c r="AF2294" s="468"/>
      <c r="AG2294" s="468"/>
      <c r="AH2294" s="468"/>
      <c r="AI2294" s="468"/>
      <c r="AJ2294" s="468"/>
    </row>
    <row r="2295" ht="15.75" customHeight="1">
      <c r="A2295" s="468">
        <f>IFERROR(__xludf.DUMMYFUNCTION("""COMPUTED_VALUE"""),7.961120272E9)</f>
        <v>7961120272</v>
      </c>
      <c r="B2295" s="468">
        <f>IFERROR(__xludf.DUMMYFUNCTION("""COMPUTED_VALUE"""),7961.0)</f>
        <v>7961</v>
      </c>
      <c r="C2295" s="468">
        <f>IFERROR(__xludf.DUMMYFUNCTION("""COMPUTED_VALUE"""),1.0)</f>
        <v>1</v>
      </c>
      <c r="D2295" s="468">
        <f>IFERROR(__xludf.DUMMYFUNCTION("""COMPUTED_VALUE"""),2027.0)</f>
        <v>2027</v>
      </c>
      <c r="E2295" s="468">
        <f>IFERROR(__xludf.DUMMYFUNCTION("""COMPUTED_VALUE"""),2.0)</f>
        <v>2</v>
      </c>
      <c r="F2295" s="468" t="str">
        <f>IFERROR(__xludf.DUMMYFUNCTION("""COMPUTED_VALUE"""),"Febrero")</f>
        <v>Febrero</v>
      </c>
      <c r="G2295" s="468">
        <f>IFERROR(__xludf.DUMMYFUNCTION("""COMPUTED_VALUE"""),0.0)</f>
        <v>0</v>
      </c>
      <c r="H2295" s="468">
        <f>IFERROR(__xludf.DUMMYFUNCTION("""COMPUTED_VALUE"""),0.0)</f>
        <v>0</v>
      </c>
      <c r="I2295" s="468">
        <f>IFERROR(__xludf.DUMMYFUNCTION("""COMPUTED_VALUE"""),0.0)</f>
        <v>0</v>
      </c>
      <c r="J2295" s="468">
        <f>IFERROR(__xludf.DUMMYFUNCTION("""COMPUTED_VALUE"""),0.0)</f>
        <v>0</v>
      </c>
      <c r="K2295" s="468">
        <f>IFERROR(__xludf.DUMMYFUNCTION("""COMPUTED_VALUE"""),0.0)</f>
        <v>0</v>
      </c>
      <c r="L2295" s="468">
        <f>IFERROR(__xludf.DUMMYFUNCTION("""COMPUTED_VALUE"""),0.0)</f>
        <v>0</v>
      </c>
      <c r="M2295" s="468">
        <f>IFERROR(__xludf.DUMMYFUNCTION("""COMPUTED_VALUE"""),0.0)</f>
        <v>0</v>
      </c>
      <c r="N2295" s="468">
        <f>IFERROR(__xludf.DUMMYFUNCTION("""COMPUTED_VALUE"""),0.0)</f>
        <v>0</v>
      </c>
      <c r="O2295" s="468">
        <f>IFERROR(__xludf.DUMMYFUNCTION("""COMPUTED_VALUE"""),0.0)</f>
        <v>0</v>
      </c>
      <c r="P2295" s="468">
        <f>IFERROR(__xludf.DUMMYFUNCTION("""COMPUTED_VALUE"""),0.0)</f>
        <v>0</v>
      </c>
      <c r="Q2295" s="468"/>
      <c r="R2295" s="468"/>
      <c r="S2295" s="468"/>
      <c r="T2295" s="468"/>
      <c r="U2295" s="468"/>
      <c r="V2295" s="468"/>
      <c r="W2295" s="468"/>
      <c r="X2295" s="468"/>
      <c r="Y2295" s="468"/>
      <c r="Z2295" s="468"/>
      <c r="AA2295" s="468"/>
      <c r="AB2295" s="468"/>
      <c r="AC2295" s="468"/>
      <c r="AD2295" s="468"/>
      <c r="AE2295" s="468"/>
      <c r="AF2295" s="468"/>
      <c r="AG2295" s="468"/>
      <c r="AH2295" s="468"/>
      <c r="AI2295" s="468"/>
      <c r="AJ2295" s="468"/>
    </row>
    <row r="2296" ht="15.75" customHeight="1">
      <c r="A2296" s="468">
        <f>IFERROR(__xludf.DUMMYFUNCTION("""COMPUTED_VALUE"""),7.961120273E9)</f>
        <v>7961120273</v>
      </c>
      <c r="B2296" s="468">
        <f>IFERROR(__xludf.DUMMYFUNCTION("""COMPUTED_VALUE"""),7961.0)</f>
        <v>7961</v>
      </c>
      <c r="C2296" s="468">
        <f>IFERROR(__xludf.DUMMYFUNCTION("""COMPUTED_VALUE"""),1.0)</f>
        <v>1</v>
      </c>
      <c r="D2296" s="468">
        <f>IFERROR(__xludf.DUMMYFUNCTION("""COMPUTED_VALUE"""),2027.0)</f>
        <v>2027</v>
      </c>
      <c r="E2296" s="468">
        <f>IFERROR(__xludf.DUMMYFUNCTION("""COMPUTED_VALUE"""),3.0)</f>
        <v>3</v>
      </c>
      <c r="F2296" s="468" t="str">
        <f>IFERROR(__xludf.DUMMYFUNCTION("""COMPUTED_VALUE"""),"Marzo")</f>
        <v>Marzo</v>
      </c>
      <c r="G2296" s="468">
        <f>IFERROR(__xludf.DUMMYFUNCTION("""COMPUTED_VALUE"""),0.0)</f>
        <v>0</v>
      </c>
      <c r="H2296" s="468">
        <f>IFERROR(__xludf.DUMMYFUNCTION("""COMPUTED_VALUE"""),0.0)</f>
        <v>0</v>
      </c>
      <c r="I2296" s="468">
        <f>IFERROR(__xludf.DUMMYFUNCTION("""COMPUTED_VALUE"""),0.0)</f>
        <v>0</v>
      </c>
      <c r="J2296" s="468">
        <f>IFERROR(__xludf.DUMMYFUNCTION("""COMPUTED_VALUE"""),0.0)</f>
        <v>0</v>
      </c>
      <c r="K2296" s="468">
        <f>IFERROR(__xludf.DUMMYFUNCTION("""COMPUTED_VALUE"""),0.0)</f>
        <v>0</v>
      </c>
      <c r="L2296" s="468">
        <f>IFERROR(__xludf.DUMMYFUNCTION("""COMPUTED_VALUE"""),0.0)</f>
        <v>0</v>
      </c>
      <c r="M2296" s="468">
        <f>IFERROR(__xludf.DUMMYFUNCTION("""COMPUTED_VALUE"""),0.0)</f>
        <v>0</v>
      </c>
      <c r="N2296" s="468">
        <f>IFERROR(__xludf.DUMMYFUNCTION("""COMPUTED_VALUE"""),0.0)</f>
        <v>0</v>
      </c>
      <c r="O2296" s="468">
        <f>IFERROR(__xludf.DUMMYFUNCTION("""COMPUTED_VALUE"""),0.0)</f>
        <v>0</v>
      </c>
      <c r="P2296" s="468">
        <f>IFERROR(__xludf.DUMMYFUNCTION("""COMPUTED_VALUE"""),0.0)</f>
        <v>0</v>
      </c>
      <c r="Q2296" s="468"/>
      <c r="R2296" s="468"/>
      <c r="S2296" s="468"/>
      <c r="T2296" s="468"/>
      <c r="U2296" s="468"/>
      <c r="V2296" s="468"/>
      <c r="W2296" s="468"/>
      <c r="X2296" s="468"/>
      <c r="Y2296" s="468"/>
      <c r="Z2296" s="468"/>
      <c r="AA2296" s="468"/>
      <c r="AB2296" s="468"/>
      <c r="AC2296" s="468"/>
      <c r="AD2296" s="468"/>
      <c r="AE2296" s="468"/>
      <c r="AF2296" s="468"/>
      <c r="AG2296" s="468"/>
      <c r="AH2296" s="468"/>
      <c r="AI2296" s="468"/>
      <c r="AJ2296" s="468"/>
    </row>
    <row r="2297" ht="15.75" customHeight="1">
      <c r="A2297" s="468">
        <f>IFERROR(__xludf.DUMMYFUNCTION("""COMPUTED_VALUE"""),7.961120274E9)</f>
        <v>7961120274</v>
      </c>
      <c r="B2297" s="468">
        <f>IFERROR(__xludf.DUMMYFUNCTION("""COMPUTED_VALUE"""),7961.0)</f>
        <v>7961</v>
      </c>
      <c r="C2297" s="468">
        <f>IFERROR(__xludf.DUMMYFUNCTION("""COMPUTED_VALUE"""),1.0)</f>
        <v>1</v>
      </c>
      <c r="D2297" s="468">
        <f>IFERROR(__xludf.DUMMYFUNCTION("""COMPUTED_VALUE"""),2027.0)</f>
        <v>2027</v>
      </c>
      <c r="E2297" s="468">
        <f>IFERROR(__xludf.DUMMYFUNCTION("""COMPUTED_VALUE"""),4.0)</f>
        <v>4</v>
      </c>
      <c r="F2297" s="468" t="str">
        <f>IFERROR(__xludf.DUMMYFUNCTION("""COMPUTED_VALUE"""),"Abril")</f>
        <v>Abril</v>
      </c>
      <c r="G2297" s="468">
        <f>IFERROR(__xludf.DUMMYFUNCTION("""COMPUTED_VALUE"""),0.0)</f>
        <v>0</v>
      </c>
      <c r="H2297" s="468">
        <f>IFERROR(__xludf.DUMMYFUNCTION("""COMPUTED_VALUE"""),0.0)</f>
        <v>0</v>
      </c>
      <c r="I2297" s="468">
        <f>IFERROR(__xludf.DUMMYFUNCTION("""COMPUTED_VALUE"""),0.0)</f>
        <v>0</v>
      </c>
      <c r="J2297" s="468">
        <f>IFERROR(__xludf.DUMMYFUNCTION("""COMPUTED_VALUE"""),0.0)</f>
        <v>0</v>
      </c>
      <c r="K2297" s="468">
        <f>IFERROR(__xludf.DUMMYFUNCTION("""COMPUTED_VALUE"""),0.0)</f>
        <v>0</v>
      </c>
      <c r="L2297" s="468">
        <f>IFERROR(__xludf.DUMMYFUNCTION("""COMPUTED_VALUE"""),0.0)</f>
        <v>0</v>
      </c>
      <c r="M2297" s="468">
        <f>IFERROR(__xludf.DUMMYFUNCTION("""COMPUTED_VALUE"""),0.0)</f>
        <v>0</v>
      </c>
      <c r="N2297" s="468">
        <f>IFERROR(__xludf.DUMMYFUNCTION("""COMPUTED_VALUE"""),0.0)</f>
        <v>0</v>
      </c>
      <c r="O2297" s="468">
        <f>IFERROR(__xludf.DUMMYFUNCTION("""COMPUTED_VALUE"""),0.0)</f>
        <v>0</v>
      </c>
      <c r="P2297" s="468">
        <f>IFERROR(__xludf.DUMMYFUNCTION("""COMPUTED_VALUE"""),0.0)</f>
        <v>0</v>
      </c>
      <c r="Q2297" s="468"/>
      <c r="R2297" s="468"/>
      <c r="S2297" s="468"/>
      <c r="T2297" s="468"/>
      <c r="U2297" s="468"/>
      <c r="V2297" s="468"/>
      <c r="W2297" s="468"/>
      <c r="X2297" s="468"/>
      <c r="Y2297" s="468"/>
      <c r="Z2297" s="468"/>
      <c r="AA2297" s="468"/>
      <c r="AB2297" s="468"/>
      <c r="AC2297" s="468"/>
      <c r="AD2297" s="468"/>
      <c r="AE2297" s="468"/>
      <c r="AF2297" s="468"/>
      <c r="AG2297" s="468"/>
      <c r="AH2297" s="468"/>
      <c r="AI2297" s="468"/>
      <c r="AJ2297" s="468"/>
    </row>
    <row r="2298" ht="15.75" customHeight="1">
      <c r="A2298" s="468">
        <f>IFERROR(__xludf.DUMMYFUNCTION("""COMPUTED_VALUE"""),7.961120275E9)</f>
        <v>7961120275</v>
      </c>
      <c r="B2298" s="468">
        <f>IFERROR(__xludf.DUMMYFUNCTION("""COMPUTED_VALUE"""),7961.0)</f>
        <v>7961</v>
      </c>
      <c r="C2298" s="468">
        <f>IFERROR(__xludf.DUMMYFUNCTION("""COMPUTED_VALUE"""),1.0)</f>
        <v>1</v>
      </c>
      <c r="D2298" s="468">
        <f>IFERROR(__xludf.DUMMYFUNCTION("""COMPUTED_VALUE"""),2027.0)</f>
        <v>2027</v>
      </c>
      <c r="E2298" s="468">
        <f>IFERROR(__xludf.DUMMYFUNCTION("""COMPUTED_VALUE"""),5.0)</f>
        <v>5</v>
      </c>
      <c r="F2298" s="468" t="str">
        <f>IFERROR(__xludf.DUMMYFUNCTION("""COMPUTED_VALUE"""),"Mayo")</f>
        <v>Mayo</v>
      </c>
      <c r="G2298" s="468">
        <f>IFERROR(__xludf.DUMMYFUNCTION("""COMPUTED_VALUE"""),0.0)</f>
        <v>0</v>
      </c>
      <c r="H2298" s="468">
        <f>IFERROR(__xludf.DUMMYFUNCTION("""COMPUTED_VALUE"""),0.0)</f>
        <v>0</v>
      </c>
      <c r="I2298" s="468">
        <f>IFERROR(__xludf.DUMMYFUNCTION("""COMPUTED_VALUE"""),0.0)</f>
        <v>0</v>
      </c>
      <c r="J2298" s="468">
        <f>IFERROR(__xludf.DUMMYFUNCTION("""COMPUTED_VALUE"""),0.0)</f>
        <v>0</v>
      </c>
      <c r="K2298" s="468">
        <f>IFERROR(__xludf.DUMMYFUNCTION("""COMPUTED_VALUE"""),0.0)</f>
        <v>0</v>
      </c>
      <c r="L2298" s="468">
        <f>IFERROR(__xludf.DUMMYFUNCTION("""COMPUTED_VALUE"""),0.0)</f>
        <v>0</v>
      </c>
      <c r="M2298" s="468">
        <f>IFERROR(__xludf.DUMMYFUNCTION("""COMPUTED_VALUE"""),0.0)</f>
        <v>0</v>
      </c>
      <c r="N2298" s="468">
        <f>IFERROR(__xludf.DUMMYFUNCTION("""COMPUTED_VALUE"""),0.0)</f>
        <v>0</v>
      </c>
      <c r="O2298" s="468">
        <f>IFERROR(__xludf.DUMMYFUNCTION("""COMPUTED_VALUE"""),0.0)</f>
        <v>0</v>
      </c>
      <c r="P2298" s="468">
        <f>IFERROR(__xludf.DUMMYFUNCTION("""COMPUTED_VALUE"""),0.0)</f>
        <v>0</v>
      </c>
      <c r="Q2298" s="468"/>
      <c r="R2298" s="468"/>
      <c r="S2298" s="468"/>
      <c r="T2298" s="468"/>
      <c r="U2298" s="468"/>
      <c r="V2298" s="468"/>
      <c r="W2298" s="468"/>
      <c r="X2298" s="468"/>
      <c r="Y2298" s="468"/>
      <c r="Z2298" s="468"/>
      <c r="AA2298" s="468"/>
      <c r="AB2298" s="468"/>
      <c r="AC2298" s="468"/>
      <c r="AD2298" s="468"/>
      <c r="AE2298" s="468"/>
      <c r="AF2298" s="468"/>
      <c r="AG2298" s="468"/>
      <c r="AH2298" s="468"/>
      <c r="AI2298" s="468"/>
      <c r="AJ2298" s="468"/>
    </row>
    <row r="2299" ht="15.75" customHeight="1">
      <c r="A2299" s="468">
        <f>IFERROR(__xludf.DUMMYFUNCTION("""COMPUTED_VALUE"""),7.961120276E9)</f>
        <v>7961120276</v>
      </c>
      <c r="B2299" s="468">
        <f>IFERROR(__xludf.DUMMYFUNCTION("""COMPUTED_VALUE"""),7961.0)</f>
        <v>7961</v>
      </c>
      <c r="C2299" s="468">
        <f>IFERROR(__xludf.DUMMYFUNCTION("""COMPUTED_VALUE"""),1.0)</f>
        <v>1</v>
      </c>
      <c r="D2299" s="468">
        <f>IFERROR(__xludf.DUMMYFUNCTION("""COMPUTED_VALUE"""),2027.0)</f>
        <v>2027</v>
      </c>
      <c r="E2299" s="468">
        <f>IFERROR(__xludf.DUMMYFUNCTION("""COMPUTED_VALUE"""),6.0)</f>
        <v>6</v>
      </c>
      <c r="F2299" s="468" t="str">
        <f>IFERROR(__xludf.DUMMYFUNCTION("""COMPUTED_VALUE"""),"Junio")</f>
        <v>Junio</v>
      </c>
      <c r="G2299" s="468">
        <f>IFERROR(__xludf.DUMMYFUNCTION("""COMPUTED_VALUE"""),0.0)</f>
        <v>0</v>
      </c>
      <c r="H2299" s="468">
        <f>IFERROR(__xludf.DUMMYFUNCTION("""COMPUTED_VALUE"""),0.0)</f>
        <v>0</v>
      </c>
      <c r="I2299" s="468">
        <f>IFERROR(__xludf.DUMMYFUNCTION("""COMPUTED_VALUE"""),0.0)</f>
        <v>0</v>
      </c>
      <c r="J2299" s="468">
        <f>IFERROR(__xludf.DUMMYFUNCTION("""COMPUTED_VALUE"""),0.0)</f>
        <v>0</v>
      </c>
      <c r="K2299" s="468">
        <f>IFERROR(__xludf.DUMMYFUNCTION("""COMPUTED_VALUE"""),0.0)</f>
        <v>0</v>
      </c>
      <c r="L2299" s="468">
        <f>IFERROR(__xludf.DUMMYFUNCTION("""COMPUTED_VALUE"""),0.0)</f>
        <v>0</v>
      </c>
      <c r="M2299" s="468">
        <f>IFERROR(__xludf.DUMMYFUNCTION("""COMPUTED_VALUE"""),0.0)</f>
        <v>0</v>
      </c>
      <c r="N2299" s="468">
        <f>IFERROR(__xludf.DUMMYFUNCTION("""COMPUTED_VALUE"""),0.0)</f>
        <v>0</v>
      </c>
      <c r="O2299" s="468">
        <f>IFERROR(__xludf.DUMMYFUNCTION("""COMPUTED_VALUE"""),0.0)</f>
        <v>0</v>
      </c>
      <c r="P2299" s="468">
        <f>IFERROR(__xludf.DUMMYFUNCTION("""COMPUTED_VALUE"""),0.0)</f>
        <v>0</v>
      </c>
      <c r="Q2299" s="468"/>
      <c r="R2299" s="468"/>
      <c r="S2299" s="468"/>
      <c r="T2299" s="468"/>
      <c r="U2299" s="468"/>
      <c r="V2299" s="468"/>
      <c r="W2299" s="468"/>
      <c r="X2299" s="468"/>
      <c r="Y2299" s="468"/>
      <c r="Z2299" s="468"/>
      <c r="AA2299" s="468"/>
      <c r="AB2299" s="468"/>
      <c r="AC2299" s="468"/>
      <c r="AD2299" s="468"/>
      <c r="AE2299" s="468"/>
      <c r="AF2299" s="468"/>
      <c r="AG2299" s="468"/>
      <c r="AH2299" s="468"/>
      <c r="AI2299" s="468"/>
      <c r="AJ2299" s="468"/>
    </row>
    <row r="2300" ht="15.75" customHeight="1">
      <c r="A2300" s="468">
        <f>IFERROR(__xludf.DUMMYFUNCTION("""COMPUTED_VALUE"""),7.961120277E9)</f>
        <v>7961120277</v>
      </c>
      <c r="B2300" s="468">
        <f>IFERROR(__xludf.DUMMYFUNCTION("""COMPUTED_VALUE"""),7961.0)</f>
        <v>7961</v>
      </c>
      <c r="C2300" s="468">
        <f>IFERROR(__xludf.DUMMYFUNCTION("""COMPUTED_VALUE"""),1.0)</f>
        <v>1</v>
      </c>
      <c r="D2300" s="468">
        <f>IFERROR(__xludf.DUMMYFUNCTION("""COMPUTED_VALUE"""),2027.0)</f>
        <v>2027</v>
      </c>
      <c r="E2300" s="468">
        <f>IFERROR(__xludf.DUMMYFUNCTION("""COMPUTED_VALUE"""),7.0)</f>
        <v>7</v>
      </c>
      <c r="F2300" s="468" t="str">
        <f>IFERROR(__xludf.DUMMYFUNCTION("""COMPUTED_VALUE"""),"Julio")</f>
        <v>Julio</v>
      </c>
      <c r="G2300" s="468">
        <f>IFERROR(__xludf.DUMMYFUNCTION("""COMPUTED_VALUE"""),0.0)</f>
        <v>0</v>
      </c>
      <c r="H2300" s="468">
        <f>IFERROR(__xludf.DUMMYFUNCTION("""COMPUTED_VALUE"""),0.0)</f>
        <v>0</v>
      </c>
      <c r="I2300" s="468">
        <f>IFERROR(__xludf.DUMMYFUNCTION("""COMPUTED_VALUE"""),0.0)</f>
        <v>0</v>
      </c>
      <c r="J2300" s="468">
        <f>IFERROR(__xludf.DUMMYFUNCTION("""COMPUTED_VALUE"""),0.0)</f>
        <v>0</v>
      </c>
      <c r="K2300" s="468">
        <f>IFERROR(__xludf.DUMMYFUNCTION("""COMPUTED_VALUE"""),0.0)</f>
        <v>0</v>
      </c>
      <c r="L2300" s="468">
        <f>IFERROR(__xludf.DUMMYFUNCTION("""COMPUTED_VALUE"""),0.0)</f>
        <v>0</v>
      </c>
      <c r="M2300" s="468">
        <f>IFERROR(__xludf.DUMMYFUNCTION("""COMPUTED_VALUE"""),0.0)</f>
        <v>0</v>
      </c>
      <c r="N2300" s="468">
        <f>IFERROR(__xludf.DUMMYFUNCTION("""COMPUTED_VALUE"""),0.0)</f>
        <v>0</v>
      </c>
      <c r="O2300" s="468">
        <f>IFERROR(__xludf.DUMMYFUNCTION("""COMPUTED_VALUE"""),0.0)</f>
        <v>0</v>
      </c>
      <c r="P2300" s="468">
        <f>IFERROR(__xludf.DUMMYFUNCTION("""COMPUTED_VALUE"""),0.0)</f>
        <v>0</v>
      </c>
      <c r="Q2300" s="468"/>
      <c r="R2300" s="468"/>
      <c r="S2300" s="468"/>
      <c r="T2300" s="468"/>
      <c r="U2300" s="468"/>
      <c r="V2300" s="468"/>
      <c r="W2300" s="468"/>
      <c r="X2300" s="468"/>
      <c r="Y2300" s="468"/>
      <c r="Z2300" s="468"/>
      <c r="AA2300" s="468"/>
      <c r="AB2300" s="468"/>
      <c r="AC2300" s="468"/>
      <c r="AD2300" s="468"/>
      <c r="AE2300" s="468"/>
      <c r="AF2300" s="468"/>
      <c r="AG2300" s="468"/>
      <c r="AH2300" s="468"/>
      <c r="AI2300" s="468"/>
      <c r="AJ2300" s="468"/>
    </row>
    <row r="2301" ht="15.75" customHeight="1">
      <c r="A2301" s="468">
        <f>IFERROR(__xludf.DUMMYFUNCTION("""COMPUTED_VALUE"""),7.961120278E9)</f>
        <v>7961120278</v>
      </c>
      <c r="B2301" s="468">
        <f>IFERROR(__xludf.DUMMYFUNCTION("""COMPUTED_VALUE"""),7961.0)</f>
        <v>7961</v>
      </c>
      <c r="C2301" s="468">
        <f>IFERROR(__xludf.DUMMYFUNCTION("""COMPUTED_VALUE"""),1.0)</f>
        <v>1</v>
      </c>
      <c r="D2301" s="468">
        <f>IFERROR(__xludf.DUMMYFUNCTION("""COMPUTED_VALUE"""),2027.0)</f>
        <v>2027</v>
      </c>
      <c r="E2301" s="468">
        <f>IFERROR(__xludf.DUMMYFUNCTION("""COMPUTED_VALUE"""),8.0)</f>
        <v>8</v>
      </c>
      <c r="F2301" s="468" t="str">
        <f>IFERROR(__xludf.DUMMYFUNCTION("""COMPUTED_VALUE"""),"Agosto")</f>
        <v>Agosto</v>
      </c>
      <c r="G2301" s="468">
        <f>IFERROR(__xludf.DUMMYFUNCTION("""COMPUTED_VALUE"""),0.0)</f>
        <v>0</v>
      </c>
      <c r="H2301" s="468">
        <f>IFERROR(__xludf.DUMMYFUNCTION("""COMPUTED_VALUE"""),0.0)</f>
        <v>0</v>
      </c>
      <c r="I2301" s="468">
        <f>IFERROR(__xludf.DUMMYFUNCTION("""COMPUTED_VALUE"""),0.0)</f>
        <v>0</v>
      </c>
      <c r="J2301" s="468">
        <f>IFERROR(__xludf.DUMMYFUNCTION("""COMPUTED_VALUE"""),0.0)</f>
        <v>0</v>
      </c>
      <c r="K2301" s="468">
        <f>IFERROR(__xludf.DUMMYFUNCTION("""COMPUTED_VALUE"""),0.0)</f>
        <v>0</v>
      </c>
      <c r="L2301" s="468">
        <f>IFERROR(__xludf.DUMMYFUNCTION("""COMPUTED_VALUE"""),0.0)</f>
        <v>0</v>
      </c>
      <c r="M2301" s="468">
        <f>IFERROR(__xludf.DUMMYFUNCTION("""COMPUTED_VALUE"""),0.0)</f>
        <v>0</v>
      </c>
      <c r="N2301" s="468">
        <f>IFERROR(__xludf.DUMMYFUNCTION("""COMPUTED_VALUE"""),0.0)</f>
        <v>0</v>
      </c>
      <c r="O2301" s="468">
        <f>IFERROR(__xludf.DUMMYFUNCTION("""COMPUTED_VALUE"""),0.0)</f>
        <v>0</v>
      </c>
      <c r="P2301" s="468">
        <f>IFERROR(__xludf.DUMMYFUNCTION("""COMPUTED_VALUE"""),0.0)</f>
        <v>0</v>
      </c>
      <c r="Q2301" s="468"/>
      <c r="R2301" s="468"/>
      <c r="S2301" s="468"/>
      <c r="T2301" s="468"/>
      <c r="U2301" s="468"/>
      <c r="V2301" s="468"/>
      <c r="W2301" s="468"/>
      <c r="X2301" s="468"/>
      <c r="Y2301" s="468"/>
      <c r="Z2301" s="468"/>
      <c r="AA2301" s="468"/>
      <c r="AB2301" s="468"/>
      <c r="AC2301" s="468"/>
      <c r="AD2301" s="468"/>
      <c r="AE2301" s="468"/>
      <c r="AF2301" s="468"/>
      <c r="AG2301" s="468"/>
      <c r="AH2301" s="468"/>
      <c r="AI2301" s="468"/>
      <c r="AJ2301" s="468"/>
    </row>
    <row r="2302" ht="15.75" customHeight="1">
      <c r="A2302" s="468">
        <f>IFERROR(__xludf.DUMMYFUNCTION("""COMPUTED_VALUE"""),7.961120279E9)</f>
        <v>7961120279</v>
      </c>
      <c r="B2302" s="468">
        <f>IFERROR(__xludf.DUMMYFUNCTION("""COMPUTED_VALUE"""),7961.0)</f>
        <v>7961</v>
      </c>
      <c r="C2302" s="468">
        <f>IFERROR(__xludf.DUMMYFUNCTION("""COMPUTED_VALUE"""),1.0)</f>
        <v>1</v>
      </c>
      <c r="D2302" s="468">
        <f>IFERROR(__xludf.DUMMYFUNCTION("""COMPUTED_VALUE"""),2027.0)</f>
        <v>2027</v>
      </c>
      <c r="E2302" s="468">
        <f>IFERROR(__xludf.DUMMYFUNCTION("""COMPUTED_VALUE"""),9.0)</f>
        <v>9</v>
      </c>
      <c r="F2302" s="468" t="str">
        <f>IFERROR(__xludf.DUMMYFUNCTION("""COMPUTED_VALUE"""),"Septiembre")</f>
        <v>Septiembre</v>
      </c>
      <c r="G2302" s="468">
        <f>IFERROR(__xludf.DUMMYFUNCTION("""COMPUTED_VALUE"""),0.0)</f>
        <v>0</v>
      </c>
      <c r="H2302" s="468">
        <f>IFERROR(__xludf.DUMMYFUNCTION("""COMPUTED_VALUE"""),0.0)</f>
        <v>0</v>
      </c>
      <c r="I2302" s="468">
        <f>IFERROR(__xludf.DUMMYFUNCTION("""COMPUTED_VALUE"""),0.0)</f>
        <v>0</v>
      </c>
      <c r="J2302" s="468">
        <f>IFERROR(__xludf.DUMMYFUNCTION("""COMPUTED_VALUE"""),0.0)</f>
        <v>0</v>
      </c>
      <c r="K2302" s="468">
        <f>IFERROR(__xludf.DUMMYFUNCTION("""COMPUTED_VALUE"""),0.0)</f>
        <v>0</v>
      </c>
      <c r="L2302" s="468">
        <f>IFERROR(__xludf.DUMMYFUNCTION("""COMPUTED_VALUE"""),0.0)</f>
        <v>0</v>
      </c>
      <c r="M2302" s="468">
        <f>IFERROR(__xludf.DUMMYFUNCTION("""COMPUTED_VALUE"""),0.0)</f>
        <v>0</v>
      </c>
      <c r="N2302" s="468">
        <f>IFERROR(__xludf.DUMMYFUNCTION("""COMPUTED_VALUE"""),0.0)</f>
        <v>0</v>
      </c>
      <c r="O2302" s="468">
        <f>IFERROR(__xludf.DUMMYFUNCTION("""COMPUTED_VALUE"""),0.0)</f>
        <v>0</v>
      </c>
      <c r="P2302" s="468">
        <f>IFERROR(__xludf.DUMMYFUNCTION("""COMPUTED_VALUE"""),0.0)</f>
        <v>0</v>
      </c>
      <c r="Q2302" s="468"/>
      <c r="R2302" s="468"/>
      <c r="S2302" s="468"/>
      <c r="T2302" s="468"/>
      <c r="U2302" s="468"/>
      <c r="V2302" s="468"/>
      <c r="W2302" s="468"/>
      <c r="X2302" s="468"/>
      <c r="Y2302" s="468"/>
      <c r="Z2302" s="468"/>
      <c r="AA2302" s="468"/>
      <c r="AB2302" s="468"/>
      <c r="AC2302" s="468"/>
      <c r="AD2302" s="468"/>
      <c r="AE2302" s="468"/>
      <c r="AF2302" s="468"/>
      <c r="AG2302" s="468"/>
      <c r="AH2302" s="468"/>
      <c r="AI2302" s="468"/>
      <c r="AJ2302" s="468"/>
    </row>
    <row r="2303" ht="15.75" customHeight="1">
      <c r="A2303" s="468">
        <f>IFERROR(__xludf.DUMMYFUNCTION("""COMPUTED_VALUE"""),7.961120271E10)</f>
        <v>79611202710</v>
      </c>
      <c r="B2303" s="468">
        <f>IFERROR(__xludf.DUMMYFUNCTION("""COMPUTED_VALUE"""),7961.0)</f>
        <v>7961</v>
      </c>
      <c r="C2303" s="468">
        <f>IFERROR(__xludf.DUMMYFUNCTION("""COMPUTED_VALUE"""),1.0)</f>
        <v>1</v>
      </c>
      <c r="D2303" s="468">
        <f>IFERROR(__xludf.DUMMYFUNCTION("""COMPUTED_VALUE"""),2027.0)</f>
        <v>2027</v>
      </c>
      <c r="E2303" s="468">
        <f>IFERROR(__xludf.DUMMYFUNCTION("""COMPUTED_VALUE"""),10.0)</f>
        <v>10</v>
      </c>
      <c r="F2303" s="468" t="str">
        <f>IFERROR(__xludf.DUMMYFUNCTION("""COMPUTED_VALUE"""),"Octubre")</f>
        <v>Octubre</v>
      </c>
      <c r="G2303" s="468">
        <f>IFERROR(__xludf.DUMMYFUNCTION("""COMPUTED_VALUE"""),0.0)</f>
        <v>0</v>
      </c>
      <c r="H2303" s="468">
        <f>IFERROR(__xludf.DUMMYFUNCTION("""COMPUTED_VALUE"""),0.0)</f>
        <v>0</v>
      </c>
      <c r="I2303" s="468">
        <f>IFERROR(__xludf.DUMMYFUNCTION("""COMPUTED_VALUE"""),0.0)</f>
        <v>0</v>
      </c>
      <c r="J2303" s="468">
        <f>IFERROR(__xludf.DUMMYFUNCTION("""COMPUTED_VALUE"""),0.0)</f>
        <v>0</v>
      </c>
      <c r="K2303" s="468">
        <f>IFERROR(__xludf.DUMMYFUNCTION("""COMPUTED_VALUE"""),0.0)</f>
        <v>0</v>
      </c>
      <c r="L2303" s="468">
        <f>IFERROR(__xludf.DUMMYFUNCTION("""COMPUTED_VALUE"""),0.0)</f>
        <v>0</v>
      </c>
      <c r="M2303" s="468">
        <f>IFERROR(__xludf.DUMMYFUNCTION("""COMPUTED_VALUE"""),0.0)</f>
        <v>0</v>
      </c>
      <c r="N2303" s="468">
        <f>IFERROR(__xludf.DUMMYFUNCTION("""COMPUTED_VALUE"""),0.0)</f>
        <v>0</v>
      </c>
      <c r="O2303" s="468">
        <f>IFERROR(__xludf.DUMMYFUNCTION("""COMPUTED_VALUE"""),0.0)</f>
        <v>0</v>
      </c>
      <c r="P2303" s="468">
        <f>IFERROR(__xludf.DUMMYFUNCTION("""COMPUTED_VALUE"""),0.0)</f>
        <v>0</v>
      </c>
      <c r="Q2303" s="468"/>
      <c r="R2303" s="468"/>
      <c r="S2303" s="468"/>
      <c r="T2303" s="468"/>
      <c r="U2303" s="468"/>
      <c r="V2303" s="468"/>
      <c r="W2303" s="468"/>
      <c r="X2303" s="468"/>
      <c r="Y2303" s="468"/>
      <c r="Z2303" s="468"/>
      <c r="AA2303" s="468"/>
      <c r="AB2303" s="468"/>
      <c r="AC2303" s="468"/>
      <c r="AD2303" s="468"/>
      <c r="AE2303" s="468"/>
      <c r="AF2303" s="468"/>
      <c r="AG2303" s="468"/>
      <c r="AH2303" s="468"/>
      <c r="AI2303" s="468"/>
      <c r="AJ2303" s="468"/>
    </row>
    <row r="2304" ht="15.75" customHeight="1">
      <c r="A2304" s="468">
        <f>IFERROR(__xludf.DUMMYFUNCTION("""COMPUTED_VALUE"""),7.9611202711E10)</f>
        <v>79611202711</v>
      </c>
      <c r="B2304" s="468">
        <f>IFERROR(__xludf.DUMMYFUNCTION("""COMPUTED_VALUE"""),7961.0)</f>
        <v>7961</v>
      </c>
      <c r="C2304" s="468">
        <f>IFERROR(__xludf.DUMMYFUNCTION("""COMPUTED_VALUE"""),1.0)</f>
        <v>1</v>
      </c>
      <c r="D2304" s="468">
        <f>IFERROR(__xludf.DUMMYFUNCTION("""COMPUTED_VALUE"""),2027.0)</f>
        <v>2027</v>
      </c>
      <c r="E2304" s="468">
        <f>IFERROR(__xludf.DUMMYFUNCTION("""COMPUTED_VALUE"""),11.0)</f>
        <v>11</v>
      </c>
      <c r="F2304" s="468" t="str">
        <f>IFERROR(__xludf.DUMMYFUNCTION("""COMPUTED_VALUE"""),"Noviembre")</f>
        <v>Noviembre</v>
      </c>
      <c r="G2304" s="468">
        <f>IFERROR(__xludf.DUMMYFUNCTION("""COMPUTED_VALUE"""),0.0)</f>
        <v>0</v>
      </c>
      <c r="H2304" s="468">
        <f>IFERROR(__xludf.DUMMYFUNCTION("""COMPUTED_VALUE"""),0.0)</f>
        <v>0</v>
      </c>
      <c r="I2304" s="468">
        <f>IFERROR(__xludf.DUMMYFUNCTION("""COMPUTED_VALUE"""),0.0)</f>
        <v>0</v>
      </c>
      <c r="J2304" s="468">
        <f>IFERROR(__xludf.DUMMYFUNCTION("""COMPUTED_VALUE"""),0.0)</f>
        <v>0</v>
      </c>
      <c r="K2304" s="468">
        <f>IFERROR(__xludf.DUMMYFUNCTION("""COMPUTED_VALUE"""),0.0)</f>
        <v>0</v>
      </c>
      <c r="L2304" s="468">
        <f>IFERROR(__xludf.DUMMYFUNCTION("""COMPUTED_VALUE"""),0.0)</f>
        <v>0</v>
      </c>
      <c r="M2304" s="468">
        <f>IFERROR(__xludf.DUMMYFUNCTION("""COMPUTED_VALUE"""),0.0)</f>
        <v>0</v>
      </c>
      <c r="N2304" s="468">
        <f>IFERROR(__xludf.DUMMYFUNCTION("""COMPUTED_VALUE"""),0.0)</f>
        <v>0</v>
      </c>
      <c r="O2304" s="468">
        <f>IFERROR(__xludf.DUMMYFUNCTION("""COMPUTED_VALUE"""),0.0)</f>
        <v>0</v>
      </c>
      <c r="P2304" s="468">
        <f>IFERROR(__xludf.DUMMYFUNCTION("""COMPUTED_VALUE"""),0.0)</f>
        <v>0</v>
      </c>
      <c r="Q2304" s="468"/>
      <c r="R2304" s="468"/>
      <c r="S2304" s="468"/>
      <c r="T2304" s="468"/>
      <c r="U2304" s="468"/>
      <c r="V2304" s="468"/>
      <c r="W2304" s="468"/>
      <c r="X2304" s="468"/>
      <c r="Y2304" s="468"/>
      <c r="Z2304" s="468"/>
      <c r="AA2304" s="468"/>
      <c r="AB2304" s="468"/>
      <c r="AC2304" s="468"/>
      <c r="AD2304" s="468"/>
      <c r="AE2304" s="468"/>
      <c r="AF2304" s="468"/>
      <c r="AG2304" s="468"/>
      <c r="AH2304" s="468"/>
      <c r="AI2304" s="468"/>
      <c r="AJ2304" s="468"/>
    </row>
    <row r="2305" ht="15.75" customHeight="1">
      <c r="A2305" s="468">
        <f>IFERROR(__xludf.DUMMYFUNCTION("""COMPUTED_VALUE"""),7.9611202712E10)</f>
        <v>79611202712</v>
      </c>
      <c r="B2305" s="468">
        <f>IFERROR(__xludf.DUMMYFUNCTION("""COMPUTED_VALUE"""),7961.0)</f>
        <v>7961</v>
      </c>
      <c r="C2305" s="468">
        <f>IFERROR(__xludf.DUMMYFUNCTION("""COMPUTED_VALUE"""),1.0)</f>
        <v>1</v>
      </c>
      <c r="D2305" s="468">
        <f>IFERROR(__xludf.DUMMYFUNCTION("""COMPUTED_VALUE"""),2027.0)</f>
        <v>2027</v>
      </c>
      <c r="E2305" s="468">
        <f>IFERROR(__xludf.DUMMYFUNCTION("""COMPUTED_VALUE"""),12.0)</f>
        <v>12</v>
      </c>
      <c r="F2305" s="468" t="str">
        <f>IFERROR(__xludf.DUMMYFUNCTION("""COMPUTED_VALUE"""),"Diciembre")</f>
        <v>Diciembre</v>
      </c>
      <c r="G2305" s="468">
        <f>IFERROR(__xludf.DUMMYFUNCTION("""COMPUTED_VALUE"""),0.0)</f>
        <v>0</v>
      </c>
      <c r="H2305" s="468">
        <f>IFERROR(__xludf.DUMMYFUNCTION("""COMPUTED_VALUE"""),0.0)</f>
        <v>0</v>
      </c>
      <c r="I2305" s="468">
        <f>IFERROR(__xludf.DUMMYFUNCTION("""COMPUTED_VALUE"""),0.0)</f>
        <v>0</v>
      </c>
      <c r="J2305" s="468">
        <f>IFERROR(__xludf.DUMMYFUNCTION("""COMPUTED_VALUE"""),0.0)</f>
        <v>0</v>
      </c>
      <c r="K2305" s="468">
        <f>IFERROR(__xludf.DUMMYFUNCTION("""COMPUTED_VALUE"""),0.0)</f>
        <v>0</v>
      </c>
      <c r="L2305" s="468">
        <f>IFERROR(__xludf.DUMMYFUNCTION("""COMPUTED_VALUE"""),0.0)</f>
        <v>0</v>
      </c>
      <c r="M2305" s="468">
        <f>IFERROR(__xludf.DUMMYFUNCTION("""COMPUTED_VALUE"""),0.0)</f>
        <v>0</v>
      </c>
      <c r="N2305" s="468">
        <f>IFERROR(__xludf.DUMMYFUNCTION("""COMPUTED_VALUE"""),0.0)</f>
        <v>0</v>
      </c>
      <c r="O2305" s="468">
        <f>IFERROR(__xludf.DUMMYFUNCTION("""COMPUTED_VALUE"""),0.0)</f>
        <v>0</v>
      </c>
      <c r="P2305" s="468">
        <f>IFERROR(__xludf.DUMMYFUNCTION("""COMPUTED_VALUE"""),0.0)</f>
        <v>0</v>
      </c>
      <c r="Q2305" s="468"/>
      <c r="R2305" s="468"/>
      <c r="S2305" s="468"/>
      <c r="T2305" s="468"/>
      <c r="U2305" s="468"/>
      <c r="V2305" s="468"/>
      <c r="W2305" s="468"/>
      <c r="X2305" s="468"/>
      <c r="Y2305" s="468"/>
      <c r="Z2305" s="468"/>
      <c r="AA2305" s="468"/>
      <c r="AB2305" s="468"/>
      <c r="AC2305" s="468"/>
      <c r="AD2305" s="468"/>
      <c r="AE2305" s="468"/>
      <c r="AF2305" s="468"/>
      <c r="AG2305" s="468"/>
      <c r="AH2305" s="468"/>
      <c r="AI2305" s="468"/>
      <c r="AJ2305" s="468"/>
    </row>
    <row r="2306" ht="15.75" customHeight="1">
      <c r="A2306" s="468">
        <f>IFERROR(__xludf.DUMMYFUNCTION("""COMPUTED_VALUE"""),7.961220271E9)</f>
        <v>7961220271</v>
      </c>
      <c r="B2306" s="468">
        <f>IFERROR(__xludf.DUMMYFUNCTION("""COMPUTED_VALUE"""),7961.0)</f>
        <v>7961</v>
      </c>
      <c r="C2306" s="468">
        <f>IFERROR(__xludf.DUMMYFUNCTION("""COMPUTED_VALUE"""),2.0)</f>
        <v>2</v>
      </c>
      <c r="D2306" s="468">
        <f>IFERROR(__xludf.DUMMYFUNCTION("""COMPUTED_VALUE"""),2027.0)</f>
        <v>2027</v>
      </c>
      <c r="E2306" s="468">
        <f>IFERROR(__xludf.DUMMYFUNCTION("""COMPUTED_VALUE"""),1.0)</f>
        <v>1</v>
      </c>
      <c r="F2306" s="468" t="str">
        <f>IFERROR(__xludf.DUMMYFUNCTION("""COMPUTED_VALUE"""),"Enero")</f>
        <v>Enero</v>
      </c>
      <c r="G2306" s="468">
        <f>IFERROR(__xludf.DUMMYFUNCTION("""COMPUTED_VALUE"""),0.0)</f>
        <v>0</v>
      </c>
      <c r="H2306" s="468">
        <f>IFERROR(__xludf.DUMMYFUNCTION("""COMPUTED_VALUE"""),0.0)</f>
        <v>0</v>
      </c>
      <c r="I2306" s="468">
        <f>IFERROR(__xludf.DUMMYFUNCTION("""COMPUTED_VALUE"""),0.0)</f>
        <v>0</v>
      </c>
      <c r="J2306" s="468">
        <f>IFERROR(__xludf.DUMMYFUNCTION("""COMPUTED_VALUE"""),0.0)</f>
        <v>0</v>
      </c>
      <c r="K2306" s="468">
        <f>IFERROR(__xludf.DUMMYFUNCTION("""COMPUTED_VALUE"""),0.0)</f>
        <v>0</v>
      </c>
      <c r="L2306" s="468">
        <f>IFERROR(__xludf.DUMMYFUNCTION("""COMPUTED_VALUE"""),0.0)</f>
        <v>0</v>
      </c>
      <c r="M2306" s="468">
        <f>IFERROR(__xludf.DUMMYFUNCTION("""COMPUTED_VALUE"""),0.0)</f>
        <v>0</v>
      </c>
      <c r="N2306" s="468">
        <f>IFERROR(__xludf.DUMMYFUNCTION("""COMPUTED_VALUE"""),0.0)</f>
        <v>0</v>
      </c>
      <c r="O2306" s="468">
        <f>IFERROR(__xludf.DUMMYFUNCTION("""COMPUTED_VALUE"""),0.0)</f>
        <v>0</v>
      </c>
      <c r="P2306" s="468">
        <f>IFERROR(__xludf.DUMMYFUNCTION("""COMPUTED_VALUE"""),0.0)</f>
        <v>0</v>
      </c>
      <c r="Q2306" s="468"/>
      <c r="R2306" s="468"/>
      <c r="S2306" s="468"/>
      <c r="T2306" s="468"/>
      <c r="U2306" s="468"/>
      <c r="V2306" s="468"/>
      <c r="W2306" s="468"/>
      <c r="X2306" s="468"/>
      <c r="Y2306" s="468"/>
      <c r="Z2306" s="468"/>
      <c r="AA2306" s="468"/>
      <c r="AB2306" s="468"/>
      <c r="AC2306" s="468"/>
      <c r="AD2306" s="468"/>
      <c r="AE2306" s="468"/>
      <c r="AF2306" s="468"/>
      <c r="AG2306" s="468"/>
      <c r="AH2306" s="468"/>
      <c r="AI2306" s="468"/>
      <c r="AJ2306" s="468"/>
    </row>
    <row r="2307" ht="15.75" customHeight="1">
      <c r="A2307" s="468">
        <f>IFERROR(__xludf.DUMMYFUNCTION("""COMPUTED_VALUE"""),7.961220272E9)</f>
        <v>7961220272</v>
      </c>
      <c r="B2307" s="468">
        <f>IFERROR(__xludf.DUMMYFUNCTION("""COMPUTED_VALUE"""),7961.0)</f>
        <v>7961</v>
      </c>
      <c r="C2307" s="468">
        <f>IFERROR(__xludf.DUMMYFUNCTION("""COMPUTED_VALUE"""),2.0)</f>
        <v>2</v>
      </c>
      <c r="D2307" s="468">
        <f>IFERROR(__xludf.DUMMYFUNCTION("""COMPUTED_VALUE"""),2027.0)</f>
        <v>2027</v>
      </c>
      <c r="E2307" s="468">
        <f>IFERROR(__xludf.DUMMYFUNCTION("""COMPUTED_VALUE"""),2.0)</f>
        <v>2</v>
      </c>
      <c r="F2307" s="468" t="str">
        <f>IFERROR(__xludf.DUMMYFUNCTION("""COMPUTED_VALUE"""),"Febrero")</f>
        <v>Febrero</v>
      </c>
      <c r="G2307" s="468">
        <f>IFERROR(__xludf.DUMMYFUNCTION("""COMPUTED_VALUE"""),0.0)</f>
        <v>0</v>
      </c>
      <c r="H2307" s="468">
        <f>IFERROR(__xludf.DUMMYFUNCTION("""COMPUTED_VALUE"""),0.0)</f>
        <v>0</v>
      </c>
      <c r="I2307" s="468">
        <f>IFERROR(__xludf.DUMMYFUNCTION("""COMPUTED_VALUE"""),0.0)</f>
        <v>0</v>
      </c>
      <c r="J2307" s="468">
        <f>IFERROR(__xludf.DUMMYFUNCTION("""COMPUTED_VALUE"""),0.0)</f>
        <v>0</v>
      </c>
      <c r="K2307" s="468">
        <f>IFERROR(__xludf.DUMMYFUNCTION("""COMPUTED_VALUE"""),0.0)</f>
        <v>0</v>
      </c>
      <c r="L2307" s="468">
        <f>IFERROR(__xludf.DUMMYFUNCTION("""COMPUTED_VALUE"""),0.0)</f>
        <v>0</v>
      </c>
      <c r="M2307" s="468">
        <f>IFERROR(__xludf.DUMMYFUNCTION("""COMPUTED_VALUE"""),0.0)</f>
        <v>0</v>
      </c>
      <c r="N2307" s="468">
        <f>IFERROR(__xludf.DUMMYFUNCTION("""COMPUTED_VALUE"""),0.0)</f>
        <v>0</v>
      </c>
      <c r="O2307" s="468">
        <f>IFERROR(__xludf.DUMMYFUNCTION("""COMPUTED_VALUE"""),0.0)</f>
        <v>0</v>
      </c>
      <c r="P2307" s="468">
        <f>IFERROR(__xludf.DUMMYFUNCTION("""COMPUTED_VALUE"""),0.0)</f>
        <v>0</v>
      </c>
      <c r="Q2307" s="468"/>
      <c r="R2307" s="468"/>
      <c r="S2307" s="468"/>
      <c r="T2307" s="468"/>
      <c r="U2307" s="468"/>
      <c r="V2307" s="468"/>
      <c r="W2307" s="468"/>
      <c r="X2307" s="468"/>
      <c r="Y2307" s="468"/>
      <c r="Z2307" s="468"/>
      <c r="AA2307" s="468"/>
      <c r="AB2307" s="468"/>
      <c r="AC2307" s="468"/>
      <c r="AD2307" s="468"/>
      <c r="AE2307" s="468"/>
      <c r="AF2307" s="468"/>
      <c r="AG2307" s="468"/>
      <c r="AH2307" s="468"/>
      <c r="AI2307" s="468"/>
      <c r="AJ2307" s="468"/>
    </row>
    <row r="2308" ht="15.75" customHeight="1">
      <c r="A2308" s="468">
        <f>IFERROR(__xludf.DUMMYFUNCTION("""COMPUTED_VALUE"""),7.961220273E9)</f>
        <v>7961220273</v>
      </c>
      <c r="B2308" s="468">
        <f>IFERROR(__xludf.DUMMYFUNCTION("""COMPUTED_VALUE"""),7961.0)</f>
        <v>7961</v>
      </c>
      <c r="C2308" s="468">
        <f>IFERROR(__xludf.DUMMYFUNCTION("""COMPUTED_VALUE"""),2.0)</f>
        <v>2</v>
      </c>
      <c r="D2308" s="468">
        <f>IFERROR(__xludf.DUMMYFUNCTION("""COMPUTED_VALUE"""),2027.0)</f>
        <v>2027</v>
      </c>
      <c r="E2308" s="468">
        <f>IFERROR(__xludf.DUMMYFUNCTION("""COMPUTED_VALUE"""),3.0)</f>
        <v>3</v>
      </c>
      <c r="F2308" s="468" t="str">
        <f>IFERROR(__xludf.DUMMYFUNCTION("""COMPUTED_VALUE"""),"Marzo")</f>
        <v>Marzo</v>
      </c>
      <c r="G2308" s="468">
        <f>IFERROR(__xludf.DUMMYFUNCTION("""COMPUTED_VALUE"""),0.0)</f>
        <v>0</v>
      </c>
      <c r="H2308" s="468">
        <f>IFERROR(__xludf.DUMMYFUNCTION("""COMPUTED_VALUE"""),0.0)</f>
        <v>0</v>
      </c>
      <c r="I2308" s="468">
        <f>IFERROR(__xludf.DUMMYFUNCTION("""COMPUTED_VALUE"""),0.0)</f>
        <v>0</v>
      </c>
      <c r="J2308" s="468">
        <f>IFERROR(__xludf.DUMMYFUNCTION("""COMPUTED_VALUE"""),0.0)</f>
        <v>0</v>
      </c>
      <c r="K2308" s="468">
        <f>IFERROR(__xludf.DUMMYFUNCTION("""COMPUTED_VALUE"""),0.0)</f>
        <v>0</v>
      </c>
      <c r="L2308" s="468">
        <f>IFERROR(__xludf.DUMMYFUNCTION("""COMPUTED_VALUE"""),0.0)</f>
        <v>0</v>
      </c>
      <c r="M2308" s="468">
        <f>IFERROR(__xludf.DUMMYFUNCTION("""COMPUTED_VALUE"""),0.0)</f>
        <v>0</v>
      </c>
      <c r="N2308" s="468">
        <f>IFERROR(__xludf.DUMMYFUNCTION("""COMPUTED_VALUE"""),0.0)</f>
        <v>0</v>
      </c>
      <c r="O2308" s="468">
        <f>IFERROR(__xludf.DUMMYFUNCTION("""COMPUTED_VALUE"""),0.0)</f>
        <v>0</v>
      </c>
      <c r="P2308" s="468">
        <f>IFERROR(__xludf.DUMMYFUNCTION("""COMPUTED_VALUE"""),0.0)</f>
        <v>0</v>
      </c>
      <c r="Q2308" s="468"/>
      <c r="R2308" s="468"/>
      <c r="S2308" s="468"/>
      <c r="T2308" s="468"/>
      <c r="U2308" s="468"/>
      <c r="V2308" s="468"/>
      <c r="W2308" s="468"/>
      <c r="X2308" s="468"/>
      <c r="Y2308" s="468"/>
      <c r="Z2308" s="468"/>
      <c r="AA2308" s="468"/>
      <c r="AB2308" s="468"/>
      <c r="AC2308" s="468"/>
      <c r="AD2308" s="468"/>
      <c r="AE2308" s="468"/>
      <c r="AF2308" s="468"/>
      <c r="AG2308" s="468"/>
      <c r="AH2308" s="468"/>
      <c r="AI2308" s="468"/>
      <c r="AJ2308" s="468"/>
    </row>
    <row r="2309" ht="15.75" customHeight="1">
      <c r="A2309" s="468">
        <f>IFERROR(__xludf.DUMMYFUNCTION("""COMPUTED_VALUE"""),7.961220274E9)</f>
        <v>7961220274</v>
      </c>
      <c r="B2309" s="468">
        <f>IFERROR(__xludf.DUMMYFUNCTION("""COMPUTED_VALUE"""),7961.0)</f>
        <v>7961</v>
      </c>
      <c r="C2309" s="468">
        <f>IFERROR(__xludf.DUMMYFUNCTION("""COMPUTED_VALUE"""),2.0)</f>
        <v>2</v>
      </c>
      <c r="D2309" s="468">
        <f>IFERROR(__xludf.DUMMYFUNCTION("""COMPUTED_VALUE"""),2027.0)</f>
        <v>2027</v>
      </c>
      <c r="E2309" s="468">
        <f>IFERROR(__xludf.DUMMYFUNCTION("""COMPUTED_VALUE"""),4.0)</f>
        <v>4</v>
      </c>
      <c r="F2309" s="468" t="str">
        <f>IFERROR(__xludf.DUMMYFUNCTION("""COMPUTED_VALUE"""),"Abril")</f>
        <v>Abril</v>
      </c>
      <c r="G2309" s="468">
        <f>IFERROR(__xludf.DUMMYFUNCTION("""COMPUTED_VALUE"""),0.0)</f>
        <v>0</v>
      </c>
      <c r="H2309" s="468">
        <f>IFERROR(__xludf.DUMMYFUNCTION("""COMPUTED_VALUE"""),0.0)</f>
        <v>0</v>
      </c>
      <c r="I2309" s="468">
        <f>IFERROR(__xludf.DUMMYFUNCTION("""COMPUTED_VALUE"""),0.0)</f>
        <v>0</v>
      </c>
      <c r="J2309" s="468">
        <f>IFERROR(__xludf.DUMMYFUNCTION("""COMPUTED_VALUE"""),0.0)</f>
        <v>0</v>
      </c>
      <c r="K2309" s="468">
        <f>IFERROR(__xludf.DUMMYFUNCTION("""COMPUTED_VALUE"""),0.0)</f>
        <v>0</v>
      </c>
      <c r="L2309" s="468">
        <f>IFERROR(__xludf.DUMMYFUNCTION("""COMPUTED_VALUE"""),0.0)</f>
        <v>0</v>
      </c>
      <c r="M2309" s="468">
        <f>IFERROR(__xludf.DUMMYFUNCTION("""COMPUTED_VALUE"""),0.0)</f>
        <v>0</v>
      </c>
      <c r="N2309" s="468">
        <f>IFERROR(__xludf.DUMMYFUNCTION("""COMPUTED_VALUE"""),0.0)</f>
        <v>0</v>
      </c>
      <c r="O2309" s="468">
        <f>IFERROR(__xludf.DUMMYFUNCTION("""COMPUTED_VALUE"""),0.0)</f>
        <v>0</v>
      </c>
      <c r="P2309" s="468">
        <f>IFERROR(__xludf.DUMMYFUNCTION("""COMPUTED_VALUE"""),0.0)</f>
        <v>0</v>
      </c>
      <c r="Q2309" s="468"/>
      <c r="R2309" s="468"/>
      <c r="S2309" s="468"/>
      <c r="T2309" s="468"/>
      <c r="U2309" s="468"/>
      <c r="V2309" s="468"/>
      <c r="W2309" s="468"/>
      <c r="X2309" s="468"/>
      <c r="Y2309" s="468"/>
      <c r="Z2309" s="468"/>
      <c r="AA2309" s="468"/>
      <c r="AB2309" s="468"/>
      <c r="AC2309" s="468"/>
      <c r="AD2309" s="468"/>
      <c r="AE2309" s="468"/>
      <c r="AF2309" s="468"/>
      <c r="AG2309" s="468"/>
      <c r="AH2309" s="468"/>
      <c r="AI2309" s="468"/>
      <c r="AJ2309" s="468"/>
    </row>
    <row r="2310" ht="15.75" customHeight="1">
      <c r="A2310" s="468">
        <f>IFERROR(__xludf.DUMMYFUNCTION("""COMPUTED_VALUE"""),7.961220275E9)</f>
        <v>7961220275</v>
      </c>
      <c r="B2310" s="468">
        <f>IFERROR(__xludf.DUMMYFUNCTION("""COMPUTED_VALUE"""),7961.0)</f>
        <v>7961</v>
      </c>
      <c r="C2310" s="468">
        <f>IFERROR(__xludf.DUMMYFUNCTION("""COMPUTED_VALUE"""),2.0)</f>
        <v>2</v>
      </c>
      <c r="D2310" s="468">
        <f>IFERROR(__xludf.DUMMYFUNCTION("""COMPUTED_VALUE"""),2027.0)</f>
        <v>2027</v>
      </c>
      <c r="E2310" s="468">
        <f>IFERROR(__xludf.DUMMYFUNCTION("""COMPUTED_VALUE"""),5.0)</f>
        <v>5</v>
      </c>
      <c r="F2310" s="468" t="str">
        <f>IFERROR(__xludf.DUMMYFUNCTION("""COMPUTED_VALUE"""),"Mayo")</f>
        <v>Mayo</v>
      </c>
      <c r="G2310" s="468">
        <f>IFERROR(__xludf.DUMMYFUNCTION("""COMPUTED_VALUE"""),0.0)</f>
        <v>0</v>
      </c>
      <c r="H2310" s="468">
        <f>IFERROR(__xludf.DUMMYFUNCTION("""COMPUTED_VALUE"""),0.0)</f>
        <v>0</v>
      </c>
      <c r="I2310" s="468">
        <f>IFERROR(__xludf.DUMMYFUNCTION("""COMPUTED_VALUE"""),0.0)</f>
        <v>0</v>
      </c>
      <c r="J2310" s="468">
        <f>IFERROR(__xludf.DUMMYFUNCTION("""COMPUTED_VALUE"""),0.0)</f>
        <v>0</v>
      </c>
      <c r="K2310" s="468">
        <f>IFERROR(__xludf.DUMMYFUNCTION("""COMPUTED_VALUE"""),0.0)</f>
        <v>0</v>
      </c>
      <c r="L2310" s="468">
        <f>IFERROR(__xludf.DUMMYFUNCTION("""COMPUTED_VALUE"""),0.0)</f>
        <v>0</v>
      </c>
      <c r="M2310" s="468">
        <f>IFERROR(__xludf.DUMMYFUNCTION("""COMPUTED_VALUE"""),0.0)</f>
        <v>0</v>
      </c>
      <c r="N2310" s="468">
        <f>IFERROR(__xludf.DUMMYFUNCTION("""COMPUTED_VALUE"""),0.0)</f>
        <v>0</v>
      </c>
      <c r="O2310" s="468">
        <f>IFERROR(__xludf.DUMMYFUNCTION("""COMPUTED_VALUE"""),0.0)</f>
        <v>0</v>
      </c>
      <c r="P2310" s="468">
        <f>IFERROR(__xludf.DUMMYFUNCTION("""COMPUTED_VALUE"""),0.0)</f>
        <v>0</v>
      </c>
      <c r="Q2310" s="468"/>
      <c r="R2310" s="468"/>
      <c r="S2310" s="468"/>
      <c r="T2310" s="468"/>
      <c r="U2310" s="468"/>
      <c r="V2310" s="468"/>
      <c r="W2310" s="468"/>
      <c r="X2310" s="468"/>
      <c r="Y2310" s="468"/>
      <c r="Z2310" s="468"/>
      <c r="AA2310" s="468"/>
      <c r="AB2310" s="468"/>
      <c r="AC2310" s="468"/>
      <c r="AD2310" s="468"/>
      <c r="AE2310" s="468"/>
      <c r="AF2310" s="468"/>
      <c r="AG2310" s="468"/>
      <c r="AH2310" s="468"/>
      <c r="AI2310" s="468"/>
      <c r="AJ2310" s="468"/>
    </row>
    <row r="2311" ht="15.75" customHeight="1">
      <c r="A2311" s="468">
        <f>IFERROR(__xludf.DUMMYFUNCTION("""COMPUTED_VALUE"""),7.961220276E9)</f>
        <v>7961220276</v>
      </c>
      <c r="B2311" s="468">
        <f>IFERROR(__xludf.DUMMYFUNCTION("""COMPUTED_VALUE"""),7961.0)</f>
        <v>7961</v>
      </c>
      <c r="C2311" s="468">
        <f>IFERROR(__xludf.DUMMYFUNCTION("""COMPUTED_VALUE"""),2.0)</f>
        <v>2</v>
      </c>
      <c r="D2311" s="468">
        <f>IFERROR(__xludf.DUMMYFUNCTION("""COMPUTED_VALUE"""),2027.0)</f>
        <v>2027</v>
      </c>
      <c r="E2311" s="468">
        <f>IFERROR(__xludf.DUMMYFUNCTION("""COMPUTED_VALUE"""),6.0)</f>
        <v>6</v>
      </c>
      <c r="F2311" s="468" t="str">
        <f>IFERROR(__xludf.DUMMYFUNCTION("""COMPUTED_VALUE"""),"Junio")</f>
        <v>Junio</v>
      </c>
      <c r="G2311" s="468">
        <f>IFERROR(__xludf.DUMMYFUNCTION("""COMPUTED_VALUE"""),0.0)</f>
        <v>0</v>
      </c>
      <c r="H2311" s="468">
        <f>IFERROR(__xludf.DUMMYFUNCTION("""COMPUTED_VALUE"""),0.0)</f>
        <v>0</v>
      </c>
      <c r="I2311" s="468">
        <f>IFERROR(__xludf.DUMMYFUNCTION("""COMPUTED_VALUE"""),0.0)</f>
        <v>0</v>
      </c>
      <c r="J2311" s="468">
        <f>IFERROR(__xludf.DUMMYFUNCTION("""COMPUTED_VALUE"""),0.0)</f>
        <v>0</v>
      </c>
      <c r="K2311" s="468">
        <f>IFERROR(__xludf.DUMMYFUNCTION("""COMPUTED_VALUE"""),0.0)</f>
        <v>0</v>
      </c>
      <c r="L2311" s="468">
        <f>IFERROR(__xludf.DUMMYFUNCTION("""COMPUTED_VALUE"""),0.0)</f>
        <v>0</v>
      </c>
      <c r="M2311" s="468">
        <f>IFERROR(__xludf.DUMMYFUNCTION("""COMPUTED_VALUE"""),0.0)</f>
        <v>0</v>
      </c>
      <c r="N2311" s="468">
        <f>IFERROR(__xludf.DUMMYFUNCTION("""COMPUTED_VALUE"""),0.0)</f>
        <v>0</v>
      </c>
      <c r="O2311" s="468">
        <f>IFERROR(__xludf.DUMMYFUNCTION("""COMPUTED_VALUE"""),0.0)</f>
        <v>0</v>
      </c>
      <c r="P2311" s="468">
        <f>IFERROR(__xludf.DUMMYFUNCTION("""COMPUTED_VALUE"""),0.0)</f>
        <v>0</v>
      </c>
      <c r="Q2311" s="468"/>
      <c r="R2311" s="468"/>
      <c r="S2311" s="468"/>
      <c r="T2311" s="468"/>
      <c r="U2311" s="468"/>
      <c r="V2311" s="468"/>
      <c r="W2311" s="468"/>
      <c r="X2311" s="468"/>
      <c r="Y2311" s="468"/>
      <c r="Z2311" s="468"/>
      <c r="AA2311" s="468"/>
      <c r="AB2311" s="468"/>
      <c r="AC2311" s="468"/>
      <c r="AD2311" s="468"/>
      <c r="AE2311" s="468"/>
      <c r="AF2311" s="468"/>
      <c r="AG2311" s="468"/>
      <c r="AH2311" s="468"/>
      <c r="AI2311" s="468"/>
      <c r="AJ2311" s="468"/>
    </row>
    <row r="2312" ht="15.75" customHeight="1">
      <c r="A2312" s="468">
        <f>IFERROR(__xludf.DUMMYFUNCTION("""COMPUTED_VALUE"""),7.961220277E9)</f>
        <v>7961220277</v>
      </c>
      <c r="B2312" s="468">
        <f>IFERROR(__xludf.DUMMYFUNCTION("""COMPUTED_VALUE"""),7961.0)</f>
        <v>7961</v>
      </c>
      <c r="C2312" s="468">
        <f>IFERROR(__xludf.DUMMYFUNCTION("""COMPUTED_VALUE"""),2.0)</f>
        <v>2</v>
      </c>
      <c r="D2312" s="468">
        <f>IFERROR(__xludf.DUMMYFUNCTION("""COMPUTED_VALUE"""),2027.0)</f>
        <v>2027</v>
      </c>
      <c r="E2312" s="468">
        <f>IFERROR(__xludf.DUMMYFUNCTION("""COMPUTED_VALUE"""),7.0)</f>
        <v>7</v>
      </c>
      <c r="F2312" s="468" t="str">
        <f>IFERROR(__xludf.DUMMYFUNCTION("""COMPUTED_VALUE"""),"Julio")</f>
        <v>Julio</v>
      </c>
      <c r="G2312" s="468">
        <f>IFERROR(__xludf.DUMMYFUNCTION("""COMPUTED_VALUE"""),0.0)</f>
        <v>0</v>
      </c>
      <c r="H2312" s="468">
        <f>IFERROR(__xludf.DUMMYFUNCTION("""COMPUTED_VALUE"""),0.0)</f>
        <v>0</v>
      </c>
      <c r="I2312" s="468">
        <f>IFERROR(__xludf.DUMMYFUNCTION("""COMPUTED_VALUE"""),0.0)</f>
        <v>0</v>
      </c>
      <c r="J2312" s="468">
        <f>IFERROR(__xludf.DUMMYFUNCTION("""COMPUTED_VALUE"""),0.0)</f>
        <v>0</v>
      </c>
      <c r="K2312" s="468">
        <f>IFERROR(__xludf.DUMMYFUNCTION("""COMPUTED_VALUE"""),0.0)</f>
        <v>0</v>
      </c>
      <c r="L2312" s="468">
        <f>IFERROR(__xludf.DUMMYFUNCTION("""COMPUTED_VALUE"""),0.0)</f>
        <v>0</v>
      </c>
      <c r="M2312" s="468">
        <f>IFERROR(__xludf.DUMMYFUNCTION("""COMPUTED_VALUE"""),0.0)</f>
        <v>0</v>
      </c>
      <c r="N2312" s="468">
        <f>IFERROR(__xludf.DUMMYFUNCTION("""COMPUTED_VALUE"""),0.0)</f>
        <v>0</v>
      </c>
      <c r="O2312" s="468">
        <f>IFERROR(__xludf.DUMMYFUNCTION("""COMPUTED_VALUE"""),0.0)</f>
        <v>0</v>
      </c>
      <c r="P2312" s="468">
        <f>IFERROR(__xludf.DUMMYFUNCTION("""COMPUTED_VALUE"""),0.0)</f>
        <v>0</v>
      </c>
      <c r="Q2312" s="468"/>
      <c r="R2312" s="468"/>
      <c r="S2312" s="468"/>
      <c r="T2312" s="468"/>
      <c r="U2312" s="468"/>
      <c r="V2312" s="468"/>
      <c r="W2312" s="468"/>
      <c r="X2312" s="468"/>
      <c r="Y2312" s="468"/>
      <c r="Z2312" s="468"/>
      <c r="AA2312" s="468"/>
      <c r="AB2312" s="468"/>
      <c r="AC2312" s="468"/>
      <c r="AD2312" s="468"/>
      <c r="AE2312" s="468"/>
      <c r="AF2312" s="468"/>
      <c r="AG2312" s="468"/>
      <c r="AH2312" s="468"/>
      <c r="AI2312" s="468"/>
      <c r="AJ2312" s="468"/>
    </row>
    <row r="2313" ht="15.75" customHeight="1">
      <c r="A2313" s="468">
        <f>IFERROR(__xludf.DUMMYFUNCTION("""COMPUTED_VALUE"""),7.961220278E9)</f>
        <v>7961220278</v>
      </c>
      <c r="B2313" s="468">
        <f>IFERROR(__xludf.DUMMYFUNCTION("""COMPUTED_VALUE"""),7961.0)</f>
        <v>7961</v>
      </c>
      <c r="C2313" s="468">
        <f>IFERROR(__xludf.DUMMYFUNCTION("""COMPUTED_VALUE"""),2.0)</f>
        <v>2</v>
      </c>
      <c r="D2313" s="468">
        <f>IFERROR(__xludf.DUMMYFUNCTION("""COMPUTED_VALUE"""),2027.0)</f>
        <v>2027</v>
      </c>
      <c r="E2313" s="468">
        <f>IFERROR(__xludf.DUMMYFUNCTION("""COMPUTED_VALUE"""),8.0)</f>
        <v>8</v>
      </c>
      <c r="F2313" s="468" t="str">
        <f>IFERROR(__xludf.DUMMYFUNCTION("""COMPUTED_VALUE"""),"Agosto")</f>
        <v>Agosto</v>
      </c>
      <c r="G2313" s="468">
        <f>IFERROR(__xludf.DUMMYFUNCTION("""COMPUTED_VALUE"""),0.0)</f>
        <v>0</v>
      </c>
      <c r="H2313" s="468">
        <f>IFERROR(__xludf.DUMMYFUNCTION("""COMPUTED_VALUE"""),0.0)</f>
        <v>0</v>
      </c>
      <c r="I2313" s="468">
        <f>IFERROR(__xludf.DUMMYFUNCTION("""COMPUTED_VALUE"""),0.0)</f>
        <v>0</v>
      </c>
      <c r="J2313" s="468">
        <f>IFERROR(__xludf.DUMMYFUNCTION("""COMPUTED_VALUE"""),0.0)</f>
        <v>0</v>
      </c>
      <c r="K2313" s="468">
        <f>IFERROR(__xludf.DUMMYFUNCTION("""COMPUTED_VALUE"""),0.0)</f>
        <v>0</v>
      </c>
      <c r="L2313" s="468">
        <f>IFERROR(__xludf.DUMMYFUNCTION("""COMPUTED_VALUE"""),0.0)</f>
        <v>0</v>
      </c>
      <c r="M2313" s="468">
        <f>IFERROR(__xludf.DUMMYFUNCTION("""COMPUTED_VALUE"""),0.0)</f>
        <v>0</v>
      </c>
      <c r="N2313" s="468">
        <f>IFERROR(__xludf.DUMMYFUNCTION("""COMPUTED_VALUE"""),0.0)</f>
        <v>0</v>
      </c>
      <c r="O2313" s="468">
        <f>IFERROR(__xludf.DUMMYFUNCTION("""COMPUTED_VALUE"""),0.0)</f>
        <v>0</v>
      </c>
      <c r="P2313" s="468">
        <f>IFERROR(__xludf.DUMMYFUNCTION("""COMPUTED_VALUE"""),0.0)</f>
        <v>0</v>
      </c>
      <c r="Q2313" s="468"/>
      <c r="R2313" s="468"/>
      <c r="S2313" s="468"/>
      <c r="T2313" s="468"/>
      <c r="U2313" s="468"/>
      <c r="V2313" s="468"/>
      <c r="W2313" s="468"/>
      <c r="X2313" s="468"/>
      <c r="Y2313" s="468"/>
      <c r="Z2313" s="468"/>
      <c r="AA2313" s="468"/>
      <c r="AB2313" s="468"/>
      <c r="AC2313" s="468"/>
      <c r="AD2313" s="468"/>
      <c r="AE2313" s="468"/>
      <c r="AF2313" s="468"/>
      <c r="AG2313" s="468"/>
      <c r="AH2313" s="468"/>
      <c r="AI2313" s="468"/>
      <c r="AJ2313" s="468"/>
    </row>
    <row r="2314" ht="15.75" customHeight="1">
      <c r="A2314" s="468">
        <f>IFERROR(__xludf.DUMMYFUNCTION("""COMPUTED_VALUE"""),7.961220279E9)</f>
        <v>7961220279</v>
      </c>
      <c r="B2314" s="468">
        <f>IFERROR(__xludf.DUMMYFUNCTION("""COMPUTED_VALUE"""),7961.0)</f>
        <v>7961</v>
      </c>
      <c r="C2314" s="468">
        <f>IFERROR(__xludf.DUMMYFUNCTION("""COMPUTED_VALUE"""),2.0)</f>
        <v>2</v>
      </c>
      <c r="D2314" s="468">
        <f>IFERROR(__xludf.DUMMYFUNCTION("""COMPUTED_VALUE"""),2027.0)</f>
        <v>2027</v>
      </c>
      <c r="E2314" s="468">
        <f>IFERROR(__xludf.DUMMYFUNCTION("""COMPUTED_VALUE"""),9.0)</f>
        <v>9</v>
      </c>
      <c r="F2314" s="468" t="str">
        <f>IFERROR(__xludf.DUMMYFUNCTION("""COMPUTED_VALUE"""),"Septiembre")</f>
        <v>Septiembre</v>
      </c>
      <c r="G2314" s="468">
        <f>IFERROR(__xludf.DUMMYFUNCTION("""COMPUTED_VALUE"""),0.0)</f>
        <v>0</v>
      </c>
      <c r="H2314" s="468">
        <f>IFERROR(__xludf.DUMMYFUNCTION("""COMPUTED_VALUE"""),0.0)</f>
        <v>0</v>
      </c>
      <c r="I2314" s="468">
        <f>IFERROR(__xludf.DUMMYFUNCTION("""COMPUTED_VALUE"""),0.0)</f>
        <v>0</v>
      </c>
      <c r="J2314" s="468">
        <f>IFERROR(__xludf.DUMMYFUNCTION("""COMPUTED_VALUE"""),0.0)</f>
        <v>0</v>
      </c>
      <c r="K2314" s="468">
        <f>IFERROR(__xludf.DUMMYFUNCTION("""COMPUTED_VALUE"""),0.0)</f>
        <v>0</v>
      </c>
      <c r="L2314" s="468">
        <f>IFERROR(__xludf.DUMMYFUNCTION("""COMPUTED_VALUE"""),0.0)</f>
        <v>0</v>
      </c>
      <c r="M2314" s="468">
        <f>IFERROR(__xludf.DUMMYFUNCTION("""COMPUTED_VALUE"""),0.0)</f>
        <v>0</v>
      </c>
      <c r="N2314" s="468">
        <f>IFERROR(__xludf.DUMMYFUNCTION("""COMPUTED_VALUE"""),0.0)</f>
        <v>0</v>
      </c>
      <c r="O2314" s="468">
        <f>IFERROR(__xludf.DUMMYFUNCTION("""COMPUTED_VALUE"""),0.0)</f>
        <v>0</v>
      </c>
      <c r="P2314" s="468">
        <f>IFERROR(__xludf.DUMMYFUNCTION("""COMPUTED_VALUE"""),0.0)</f>
        <v>0</v>
      </c>
      <c r="Q2314" s="468"/>
      <c r="R2314" s="468"/>
      <c r="S2314" s="468"/>
      <c r="T2314" s="468"/>
      <c r="U2314" s="468"/>
      <c r="V2314" s="468"/>
      <c r="W2314" s="468"/>
      <c r="X2314" s="468"/>
      <c r="Y2314" s="468"/>
      <c r="Z2314" s="468"/>
      <c r="AA2314" s="468"/>
      <c r="AB2314" s="468"/>
      <c r="AC2314" s="468"/>
      <c r="AD2314" s="468"/>
      <c r="AE2314" s="468"/>
      <c r="AF2314" s="468"/>
      <c r="AG2314" s="468"/>
      <c r="AH2314" s="468"/>
      <c r="AI2314" s="468"/>
      <c r="AJ2314" s="468"/>
    </row>
    <row r="2315" ht="15.75" customHeight="1">
      <c r="A2315" s="468">
        <f>IFERROR(__xludf.DUMMYFUNCTION("""COMPUTED_VALUE"""),7.961220271E10)</f>
        <v>79612202710</v>
      </c>
      <c r="B2315" s="468">
        <f>IFERROR(__xludf.DUMMYFUNCTION("""COMPUTED_VALUE"""),7961.0)</f>
        <v>7961</v>
      </c>
      <c r="C2315" s="468">
        <f>IFERROR(__xludf.DUMMYFUNCTION("""COMPUTED_VALUE"""),2.0)</f>
        <v>2</v>
      </c>
      <c r="D2315" s="468">
        <f>IFERROR(__xludf.DUMMYFUNCTION("""COMPUTED_VALUE"""),2027.0)</f>
        <v>2027</v>
      </c>
      <c r="E2315" s="468">
        <f>IFERROR(__xludf.DUMMYFUNCTION("""COMPUTED_VALUE"""),10.0)</f>
        <v>10</v>
      </c>
      <c r="F2315" s="468" t="str">
        <f>IFERROR(__xludf.DUMMYFUNCTION("""COMPUTED_VALUE"""),"Octubre")</f>
        <v>Octubre</v>
      </c>
      <c r="G2315" s="468">
        <f>IFERROR(__xludf.DUMMYFUNCTION("""COMPUTED_VALUE"""),0.0)</f>
        <v>0</v>
      </c>
      <c r="H2315" s="468">
        <f>IFERROR(__xludf.DUMMYFUNCTION("""COMPUTED_VALUE"""),0.0)</f>
        <v>0</v>
      </c>
      <c r="I2315" s="468">
        <f>IFERROR(__xludf.DUMMYFUNCTION("""COMPUTED_VALUE"""),0.0)</f>
        <v>0</v>
      </c>
      <c r="J2315" s="468">
        <f>IFERROR(__xludf.DUMMYFUNCTION("""COMPUTED_VALUE"""),0.0)</f>
        <v>0</v>
      </c>
      <c r="K2315" s="468">
        <f>IFERROR(__xludf.DUMMYFUNCTION("""COMPUTED_VALUE"""),0.0)</f>
        <v>0</v>
      </c>
      <c r="L2315" s="468">
        <f>IFERROR(__xludf.DUMMYFUNCTION("""COMPUTED_VALUE"""),0.0)</f>
        <v>0</v>
      </c>
      <c r="M2315" s="468">
        <f>IFERROR(__xludf.DUMMYFUNCTION("""COMPUTED_VALUE"""),0.0)</f>
        <v>0</v>
      </c>
      <c r="N2315" s="468">
        <f>IFERROR(__xludf.DUMMYFUNCTION("""COMPUTED_VALUE"""),0.0)</f>
        <v>0</v>
      </c>
      <c r="O2315" s="468">
        <f>IFERROR(__xludf.DUMMYFUNCTION("""COMPUTED_VALUE"""),0.0)</f>
        <v>0</v>
      </c>
      <c r="P2315" s="468">
        <f>IFERROR(__xludf.DUMMYFUNCTION("""COMPUTED_VALUE"""),0.0)</f>
        <v>0</v>
      </c>
      <c r="Q2315" s="468"/>
      <c r="R2315" s="468"/>
      <c r="S2315" s="468"/>
      <c r="T2315" s="468"/>
      <c r="U2315" s="468"/>
      <c r="V2315" s="468"/>
      <c r="W2315" s="468"/>
      <c r="X2315" s="468"/>
      <c r="Y2315" s="468"/>
      <c r="Z2315" s="468"/>
      <c r="AA2315" s="468"/>
      <c r="AB2315" s="468"/>
      <c r="AC2315" s="468"/>
      <c r="AD2315" s="468"/>
      <c r="AE2315" s="468"/>
      <c r="AF2315" s="468"/>
      <c r="AG2315" s="468"/>
      <c r="AH2315" s="468"/>
      <c r="AI2315" s="468"/>
      <c r="AJ2315" s="468"/>
    </row>
    <row r="2316" ht="15.75" customHeight="1">
      <c r="A2316" s="468">
        <f>IFERROR(__xludf.DUMMYFUNCTION("""COMPUTED_VALUE"""),7.9612202711E10)</f>
        <v>79612202711</v>
      </c>
      <c r="B2316" s="468">
        <f>IFERROR(__xludf.DUMMYFUNCTION("""COMPUTED_VALUE"""),7961.0)</f>
        <v>7961</v>
      </c>
      <c r="C2316" s="468">
        <f>IFERROR(__xludf.DUMMYFUNCTION("""COMPUTED_VALUE"""),2.0)</f>
        <v>2</v>
      </c>
      <c r="D2316" s="468">
        <f>IFERROR(__xludf.DUMMYFUNCTION("""COMPUTED_VALUE"""),2027.0)</f>
        <v>2027</v>
      </c>
      <c r="E2316" s="468">
        <f>IFERROR(__xludf.DUMMYFUNCTION("""COMPUTED_VALUE"""),11.0)</f>
        <v>11</v>
      </c>
      <c r="F2316" s="468" t="str">
        <f>IFERROR(__xludf.DUMMYFUNCTION("""COMPUTED_VALUE"""),"Noviembre")</f>
        <v>Noviembre</v>
      </c>
      <c r="G2316" s="468">
        <f>IFERROR(__xludf.DUMMYFUNCTION("""COMPUTED_VALUE"""),0.0)</f>
        <v>0</v>
      </c>
      <c r="H2316" s="468">
        <f>IFERROR(__xludf.DUMMYFUNCTION("""COMPUTED_VALUE"""),0.0)</f>
        <v>0</v>
      </c>
      <c r="I2316" s="468">
        <f>IFERROR(__xludf.DUMMYFUNCTION("""COMPUTED_VALUE"""),0.0)</f>
        <v>0</v>
      </c>
      <c r="J2316" s="468">
        <f>IFERROR(__xludf.DUMMYFUNCTION("""COMPUTED_VALUE"""),0.0)</f>
        <v>0</v>
      </c>
      <c r="K2316" s="468">
        <f>IFERROR(__xludf.DUMMYFUNCTION("""COMPUTED_VALUE"""),0.0)</f>
        <v>0</v>
      </c>
      <c r="L2316" s="468">
        <f>IFERROR(__xludf.DUMMYFUNCTION("""COMPUTED_VALUE"""),0.0)</f>
        <v>0</v>
      </c>
      <c r="M2316" s="468">
        <f>IFERROR(__xludf.DUMMYFUNCTION("""COMPUTED_VALUE"""),0.0)</f>
        <v>0</v>
      </c>
      <c r="N2316" s="468">
        <f>IFERROR(__xludf.DUMMYFUNCTION("""COMPUTED_VALUE"""),0.0)</f>
        <v>0</v>
      </c>
      <c r="O2316" s="468">
        <f>IFERROR(__xludf.DUMMYFUNCTION("""COMPUTED_VALUE"""),0.0)</f>
        <v>0</v>
      </c>
      <c r="P2316" s="468">
        <f>IFERROR(__xludf.DUMMYFUNCTION("""COMPUTED_VALUE"""),0.0)</f>
        <v>0</v>
      </c>
      <c r="Q2316" s="468"/>
      <c r="R2316" s="468"/>
      <c r="S2316" s="468"/>
      <c r="T2316" s="468"/>
      <c r="U2316" s="468"/>
      <c r="V2316" s="468"/>
      <c r="W2316" s="468"/>
      <c r="X2316" s="468"/>
      <c r="Y2316" s="468"/>
      <c r="Z2316" s="468"/>
      <c r="AA2316" s="468"/>
      <c r="AB2316" s="468"/>
      <c r="AC2316" s="468"/>
      <c r="AD2316" s="468"/>
      <c r="AE2316" s="468"/>
      <c r="AF2316" s="468"/>
      <c r="AG2316" s="468"/>
      <c r="AH2316" s="468"/>
      <c r="AI2316" s="468"/>
      <c r="AJ2316" s="468"/>
    </row>
    <row r="2317" ht="15.75" customHeight="1">
      <c r="A2317" s="468">
        <f>IFERROR(__xludf.DUMMYFUNCTION("""COMPUTED_VALUE"""),7.9612202712E10)</f>
        <v>79612202712</v>
      </c>
      <c r="B2317" s="468">
        <f>IFERROR(__xludf.DUMMYFUNCTION("""COMPUTED_VALUE"""),7961.0)</f>
        <v>7961</v>
      </c>
      <c r="C2317" s="468">
        <f>IFERROR(__xludf.DUMMYFUNCTION("""COMPUTED_VALUE"""),2.0)</f>
        <v>2</v>
      </c>
      <c r="D2317" s="468">
        <f>IFERROR(__xludf.DUMMYFUNCTION("""COMPUTED_VALUE"""),2027.0)</f>
        <v>2027</v>
      </c>
      <c r="E2317" s="468">
        <f>IFERROR(__xludf.DUMMYFUNCTION("""COMPUTED_VALUE"""),12.0)</f>
        <v>12</v>
      </c>
      <c r="F2317" s="468" t="str">
        <f>IFERROR(__xludf.DUMMYFUNCTION("""COMPUTED_VALUE"""),"Diciembre")</f>
        <v>Diciembre</v>
      </c>
      <c r="G2317" s="468">
        <f>IFERROR(__xludf.DUMMYFUNCTION("""COMPUTED_VALUE"""),0.0)</f>
        <v>0</v>
      </c>
      <c r="H2317" s="468">
        <f>IFERROR(__xludf.DUMMYFUNCTION("""COMPUTED_VALUE"""),0.0)</f>
        <v>0</v>
      </c>
      <c r="I2317" s="468">
        <f>IFERROR(__xludf.DUMMYFUNCTION("""COMPUTED_VALUE"""),0.0)</f>
        <v>0</v>
      </c>
      <c r="J2317" s="468">
        <f>IFERROR(__xludf.DUMMYFUNCTION("""COMPUTED_VALUE"""),0.0)</f>
        <v>0</v>
      </c>
      <c r="K2317" s="468">
        <f>IFERROR(__xludf.DUMMYFUNCTION("""COMPUTED_VALUE"""),0.0)</f>
        <v>0</v>
      </c>
      <c r="L2317" s="468">
        <f>IFERROR(__xludf.DUMMYFUNCTION("""COMPUTED_VALUE"""),0.0)</f>
        <v>0</v>
      </c>
      <c r="M2317" s="468">
        <f>IFERROR(__xludf.DUMMYFUNCTION("""COMPUTED_VALUE"""),0.0)</f>
        <v>0</v>
      </c>
      <c r="N2317" s="468">
        <f>IFERROR(__xludf.DUMMYFUNCTION("""COMPUTED_VALUE"""),0.0)</f>
        <v>0</v>
      </c>
      <c r="O2317" s="468">
        <f>IFERROR(__xludf.DUMMYFUNCTION("""COMPUTED_VALUE"""),0.0)</f>
        <v>0</v>
      </c>
      <c r="P2317" s="468">
        <f>IFERROR(__xludf.DUMMYFUNCTION("""COMPUTED_VALUE"""),0.0)</f>
        <v>0</v>
      </c>
      <c r="Q2317" s="468"/>
      <c r="R2317" s="468"/>
      <c r="S2317" s="468"/>
      <c r="T2317" s="468"/>
      <c r="U2317" s="468"/>
      <c r="V2317" s="468"/>
      <c r="W2317" s="468"/>
      <c r="X2317" s="468"/>
      <c r="Y2317" s="468"/>
      <c r="Z2317" s="468"/>
      <c r="AA2317" s="468"/>
      <c r="AB2317" s="468"/>
      <c r="AC2317" s="468"/>
      <c r="AD2317" s="468"/>
      <c r="AE2317" s="468"/>
      <c r="AF2317" s="468"/>
      <c r="AG2317" s="468"/>
      <c r="AH2317" s="468"/>
      <c r="AI2317" s="468"/>
      <c r="AJ2317" s="468"/>
    </row>
    <row r="2318" ht="15.75" customHeight="1">
      <c r="A2318" s="468">
        <f>IFERROR(__xludf.DUMMYFUNCTION("""COMPUTED_VALUE"""),7.961320271E9)</f>
        <v>7961320271</v>
      </c>
      <c r="B2318" s="468">
        <f>IFERROR(__xludf.DUMMYFUNCTION("""COMPUTED_VALUE"""),7961.0)</f>
        <v>7961</v>
      </c>
      <c r="C2318" s="468">
        <f>IFERROR(__xludf.DUMMYFUNCTION("""COMPUTED_VALUE"""),3.0)</f>
        <v>3</v>
      </c>
      <c r="D2318" s="468">
        <f>IFERROR(__xludf.DUMMYFUNCTION("""COMPUTED_VALUE"""),2027.0)</f>
        <v>2027</v>
      </c>
      <c r="E2318" s="468">
        <f>IFERROR(__xludf.DUMMYFUNCTION("""COMPUTED_VALUE"""),1.0)</f>
        <v>1</v>
      </c>
      <c r="F2318" s="468" t="str">
        <f>IFERROR(__xludf.DUMMYFUNCTION("""COMPUTED_VALUE"""),"Enero")</f>
        <v>Enero</v>
      </c>
      <c r="G2318" s="468">
        <f>IFERROR(__xludf.DUMMYFUNCTION("""COMPUTED_VALUE"""),0.0)</f>
        <v>0</v>
      </c>
      <c r="H2318" s="468">
        <f>IFERROR(__xludf.DUMMYFUNCTION("""COMPUTED_VALUE"""),0.0)</f>
        <v>0</v>
      </c>
      <c r="I2318" s="468">
        <f>IFERROR(__xludf.DUMMYFUNCTION("""COMPUTED_VALUE"""),0.0)</f>
        <v>0</v>
      </c>
      <c r="J2318" s="468">
        <f>IFERROR(__xludf.DUMMYFUNCTION("""COMPUTED_VALUE"""),0.0)</f>
        <v>0</v>
      </c>
      <c r="K2318" s="468">
        <f>IFERROR(__xludf.DUMMYFUNCTION("""COMPUTED_VALUE"""),0.0)</f>
        <v>0</v>
      </c>
      <c r="L2318" s="468">
        <f>IFERROR(__xludf.DUMMYFUNCTION("""COMPUTED_VALUE"""),0.0)</f>
        <v>0</v>
      </c>
      <c r="M2318" s="468">
        <f>IFERROR(__xludf.DUMMYFUNCTION("""COMPUTED_VALUE"""),0.0)</f>
        <v>0</v>
      </c>
      <c r="N2318" s="468">
        <f>IFERROR(__xludf.DUMMYFUNCTION("""COMPUTED_VALUE"""),0.0)</f>
        <v>0</v>
      </c>
      <c r="O2318" s="468">
        <f>IFERROR(__xludf.DUMMYFUNCTION("""COMPUTED_VALUE"""),0.0)</f>
        <v>0</v>
      </c>
      <c r="P2318" s="468">
        <f>IFERROR(__xludf.DUMMYFUNCTION("""COMPUTED_VALUE"""),0.0)</f>
        <v>0</v>
      </c>
      <c r="Q2318" s="468"/>
      <c r="R2318" s="468"/>
      <c r="S2318" s="468"/>
      <c r="T2318" s="468"/>
      <c r="U2318" s="468"/>
      <c r="V2318" s="468"/>
      <c r="W2318" s="468"/>
      <c r="X2318" s="468"/>
      <c r="Y2318" s="468"/>
      <c r="Z2318" s="468"/>
      <c r="AA2318" s="468"/>
      <c r="AB2318" s="468"/>
      <c r="AC2318" s="468"/>
      <c r="AD2318" s="468"/>
      <c r="AE2318" s="468"/>
      <c r="AF2318" s="468"/>
      <c r="AG2318" s="468"/>
      <c r="AH2318" s="468"/>
      <c r="AI2318" s="468"/>
      <c r="AJ2318" s="468"/>
    </row>
    <row r="2319" ht="15.75" customHeight="1">
      <c r="A2319" s="468">
        <f>IFERROR(__xludf.DUMMYFUNCTION("""COMPUTED_VALUE"""),7.961320272E9)</f>
        <v>7961320272</v>
      </c>
      <c r="B2319" s="468">
        <f>IFERROR(__xludf.DUMMYFUNCTION("""COMPUTED_VALUE"""),7961.0)</f>
        <v>7961</v>
      </c>
      <c r="C2319" s="468">
        <f>IFERROR(__xludf.DUMMYFUNCTION("""COMPUTED_VALUE"""),3.0)</f>
        <v>3</v>
      </c>
      <c r="D2319" s="468">
        <f>IFERROR(__xludf.DUMMYFUNCTION("""COMPUTED_VALUE"""),2027.0)</f>
        <v>2027</v>
      </c>
      <c r="E2319" s="468">
        <f>IFERROR(__xludf.DUMMYFUNCTION("""COMPUTED_VALUE"""),2.0)</f>
        <v>2</v>
      </c>
      <c r="F2319" s="468" t="str">
        <f>IFERROR(__xludf.DUMMYFUNCTION("""COMPUTED_VALUE"""),"Febrero")</f>
        <v>Febrero</v>
      </c>
      <c r="G2319" s="468">
        <f>IFERROR(__xludf.DUMMYFUNCTION("""COMPUTED_VALUE"""),0.0)</f>
        <v>0</v>
      </c>
      <c r="H2319" s="468">
        <f>IFERROR(__xludf.DUMMYFUNCTION("""COMPUTED_VALUE"""),0.0)</f>
        <v>0</v>
      </c>
      <c r="I2319" s="468">
        <f>IFERROR(__xludf.DUMMYFUNCTION("""COMPUTED_VALUE"""),0.0)</f>
        <v>0</v>
      </c>
      <c r="J2319" s="468">
        <f>IFERROR(__xludf.DUMMYFUNCTION("""COMPUTED_VALUE"""),0.0)</f>
        <v>0</v>
      </c>
      <c r="K2319" s="468">
        <f>IFERROR(__xludf.DUMMYFUNCTION("""COMPUTED_VALUE"""),0.0)</f>
        <v>0</v>
      </c>
      <c r="L2319" s="468">
        <f>IFERROR(__xludf.DUMMYFUNCTION("""COMPUTED_VALUE"""),0.0)</f>
        <v>0</v>
      </c>
      <c r="M2319" s="468">
        <f>IFERROR(__xludf.DUMMYFUNCTION("""COMPUTED_VALUE"""),0.0)</f>
        <v>0</v>
      </c>
      <c r="N2319" s="468">
        <f>IFERROR(__xludf.DUMMYFUNCTION("""COMPUTED_VALUE"""),0.0)</f>
        <v>0</v>
      </c>
      <c r="O2319" s="468">
        <f>IFERROR(__xludf.DUMMYFUNCTION("""COMPUTED_VALUE"""),0.0)</f>
        <v>0</v>
      </c>
      <c r="P2319" s="468">
        <f>IFERROR(__xludf.DUMMYFUNCTION("""COMPUTED_VALUE"""),0.0)</f>
        <v>0</v>
      </c>
      <c r="Q2319" s="468"/>
      <c r="R2319" s="468"/>
      <c r="S2319" s="468"/>
      <c r="T2319" s="468"/>
      <c r="U2319" s="468"/>
      <c r="V2319" s="468"/>
      <c r="W2319" s="468"/>
      <c r="X2319" s="468"/>
      <c r="Y2319" s="468"/>
      <c r="Z2319" s="468"/>
      <c r="AA2319" s="468"/>
      <c r="AB2319" s="468"/>
      <c r="AC2319" s="468"/>
      <c r="AD2319" s="468"/>
      <c r="AE2319" s="468"/>
      <c r="AF2319" s="468"/>
      <c r="AG2319" s="468"/>
      <c r="AH2319" s="468"/>
      <c r="AI2319" s="468"/>
      <c r="AJ2319" s="468"/>
    </row>
    <row r="2320" ht="15.75" customHeight="1">
      <c r="A2320" s="468">
        <f>IFERROR(__xludf.DUMMYFUNCTION("""COMPUTED_VALUE"""),7.961320273E9)</f>
        <v>7961320273</v>
      </c>
      <c r="B2320" s="468">
        <f>IFERROR(__xludf.DUMMYFUNCTION("""COMPUTED_VALUE"""),7961.0)</f>
        <v>7961</v>
      </c>
      <c r="C2320" s="468">
        <f>IFERROR(__xludf.DUMMYFUNCTION("""COMPUTED_VALUE"""),3.0)</f>
        <v>3</v>
      </c>
      <c r="D2320" s="468">
        <f>IFERROR(__xludf.DUMMYFUNCTION("""COMPUTED_VALUE"""),2027.0)</f>
        <v>2027</v>
      </c>
      <c r="E2320" s="468">
        <f>IFERROR(__xludf.DUMMYFUNCTION("""COMPUTED_VALUE"""),3.0)</f>
        <v>3</v>
      </c>
      <c r="F2320" s="468" t="str">
        <f>IFERROR(__xludf.DUMMYFUNCTION("""COMPUTED_VALUE"""),"Marzo")</f>
        <v>Marzo</v>
      </c>
      <c r="G2320" s="468">
        <f>IFERROR(__xludf.DUMMYFUNCTION("""COMPUTED_VALUE"""),0.0)</f>
        <v>0</v>
      </c>
      <c r="H2320" s="468">
        <f>IFERROR(__xludf.DUMMYFUNCTION("""COMPUTED_VALUE"""),0.0)</f>
        <v>0</v>
      </c>
      <c r="I2320" s="468">
        <f>IFERROR(__xludf.DUMMYFUNCTION("""COMPUTED_VALUE"""),0.0)</f>
        <v>0</v>
      </c>
      <c r="J2320" s="468">
        <f>IFERROR(__xludf.DUMMYFUNCTION("""COMPUTED_VALUE"""),0.0)</f>
        <v>0</v>
      </c>
      <c r="K2320" s="468">
        <f>IFERROR(__xludf.DUMMYFUNCTION("""COMPUTED_VALUE"""),0.0)</f>
        <v>0</v>
      </c>
      <c r="L2320" s="468">
        <f>IFERROR(__xludf.DUMMYFUNCTION("""COMPUTED_VALUE"""),0.0)</f>
        <v>0</v>
      </c>
      <c r="M2320" s="468">
        <f>IFERROR(__xludf.DUMMYFUNCTION("""COMPUTED_VALUE"""),0.0)</f>
        <v>0</v>
      </c>
      <c r="N2320" s="468">
        <f>IFERROR(__xludf.DUMMYFUNCTION("""COMPUTED_VALUE"""),0.0)</f>
        <v>0</v>
      </c>
      <c r="O2320" s="468">
        <f>IFERROR(__xludf.DUMMYFUNCTION("""COMPUTED_VALUE"""),0.0)</f>
        <v>0</v>
      </c>
      <c r="P2320" s="468">
        <f>IFERROR(__xludf.DUMMYFUNCTION("""COMPUTED_VALUE"""),0.0)</f>
        <v>0</v>
      </c>
      <c r="Q2320" s="468"/>
      <c r="R2320" s="468"/>
      <c r="S2320" s="468"/>
      <c r="T2320" s="468"/>
      <c r="U2320" s="468"/>
      <c r="V2320" s="468"/>
      <c r="W2320" s="468"/>
      <c r="X2320" s="468"/>
      <c r="Y2320" s="468"/>
      <c r="Z2320" s="468"/>
      <c r="AA2320" s="468"/>
      <c r="AB2320" s="468"/>
      <c r="AC2320" s="468"/>
      <c r="AD2320" s="468"/>
      <c r="AE2320" s="468"/>
      <c r="AF2320" s="468"/>
      <c r="AG2320" s="468"/>
      <c r="AH2320" s="468"/>
      <c r="AI2320" s="468"/>
      <c r="AJ2320" s="468"/>
    </row>
    <row r="2321" ht="15.75" customHeight="1">
      <c r="A2321" s="468">
        <f>IFERROR(__xludf.DUMMYFUNCTION("""COMPUTED_VALUE"""),7.961320274E9)</f>
        <v>7961320274</v>
      </c>
      <c r="B2321" s="468">
        <f>IFERROR(__xludf.DUMMYFUNCTION("""COMPUTED_VALUE"""),7961.0)</f>
        <v>7961</v>
      </c>
      <c r="C2321" s="468">
        <f>IFERROR(__xludf.DUMMYFUNCTION("""COMPUTED_VALUE"""),3.0)</f>
        <v>3</v>
      </c>
      <c r="D2321" s="468">
        <f>IFERROR(__xludf.DUMMYFUNCTION("""COMPUTED_VALUE"""),2027.0)</f>
        <v>2027</v>
      </c>
      <c r="E2321" s="468">
        <f>IFERROR(__xludf.DUMMYFUNCTION("""COMPUTED_VALUE"""),4.0)</f>
        <v>4</v>
      </c>
      <c r="F2321" s="468" t="str">
        <f>IFERROR(__xludf.DUMMYFUNCTION("""COMPUTED_VALUE"""),"Abril")</f>
        <v>Abril</v>
      </c>
      <c r="G2321" s="468">
        <f>IFERROR(__xludf.DUMMYFUNCTION("""COMPUTED_VALUE"""),0.0)</f>
        <v>0</v>
      </c>
      <c r="H2321" s="468">
        <f>IFERROR(__xludf.DUMMYFUNCTION("""COMPUTED_VALUE"""),0.0)</f>
        <v>0</v>
      </c>
      <c r="I2321" s="468">
        <f>IFERROR(__xludf.DUMMYFUNCTION("""COMPUTED_VALUE"""),0.0)</f>
        <v>0</v>
      </c>
      <c r="J2321" s="468">
        <f>IFERROR(__xludf.DUMMYFUNCTION("""COMPUTED_VALUE"""),0.0)</f>
        <v>0</v>
      </c>
      <c r="K2321" s="468">
        <f>IFERROR(__xludf.DUMMYFUNCTION("""COMPUTED_VALUE"""),0.0)</f>
        <v>0</v>
      </c>
      <c r="L2321" s="468">
        <f>IFERROR(__xludf.DUMMYFUNCTION("""COMPUTED_VALUE"""),0.0)</f>
        <v>0</v>
      </c>
      <c r="M2321" s="468">
        <f>IFERROR(__xludf.DUMMYFUNCTION("""COMPUTED_VALUE"""),0.0)</f>
        <v>0</v>
      </c>
      <c r="N2321" s="468">
        <f>IFERROR(__xludf.DUMMYFUNCTION("""COMPUTED_VALUE"""),0.0)</f>
        <v>0</v>
      </c>
      <c r="O2321" s="468">
        <f>IFERROR(__xludf.DUMMYFUNCTION("""COMPUTED_VALUE"""),0.0)</f>
        <v>0</v>
      </c>
      <c r="P2321" s="468">
        <f>IFERROR(__xludf.DUMMYFUNCTION("""COMPUTED_VALUE"""),0.0)</f>
        <v>0</v>
      </c>
      <c r="Q2321" s="468"/>
      <c r="R2321" s="468"/>
      <c r="S2321" s="468"/>
      <c r="T2321" s="468"/>
      <c r="U2321" s="468"/>
      <c r="V2321" s="468"/>
      <c r="W2321" s="468"/>
      <c r="X2321" s="468"/>
      <c r="Y2321" s="468"/>
      <c r="Z2321" s="468"/>
      <c r="AA2321" s="468"/>
      <c r="AB2321" s="468"/>
      <c r="AC2321" s="468"/>
      <c r="AD2321" s="468"/>
      <c r="AE2321" s="468"/>
      <c r="AF2321" s="468"/>
      <c r="AG2321" s="468"/>
      <c r="AH2321" s="468"/>
      <c r="AI2321" s="468"/>
      <c r="AJ2321" s="468"/>
    </row>
    <row r="2322" ht="15.75" customHeight="1">
      <c r="A2322" s="468">
        <f>IFERROR(__xludf.DUMMYFUNCTION("""COMPUTED_VALUE"""),7.961320275E9)</f>
        <v>7961320275</v>
      </c>
      <c r="B2322" s="468">
        <f>IFERROR(__xludf.DUMMYFUNCTION("""COMPUTED_VALUE"""),7961.0)</f>
        <v>7961</v>
      </c>
      <c r="C2322" s="468">
        <f>IFERROR(__xludf.DUMMYFUNCTION("""COMPUTED_VALUE"""),3.0)</f>
        <v>3</v>
      </c>
      <c r="D2322" s="468">
        <f>IFERROR(__xludf.DUMMYFUNCTION("""COMPUTED_VALUE"""),2027.0)</f>
        <v>2027</v>
      </c>
      <c r="E2322" s="468">
        <f>IFERROR(__xludf.DUMMYFUNCTION("""COMPUTED_VALUE"""),5.0)</f>
        <v>5</v>
      </c>
      <c r="F2322" s="468" t="str">
        <f>IFERROR(__xludf.DUMMYFUNCTION("""COMPUTED_VALUE"""),"Mayo")</f>
        <v>Mayo</v>
      </c>
      <c r="G2322" s="468">
        <f>IFERROR(__xludf.DUMMYFUNCTION("""COMPUTED_VALUE"""),0.0)</f>
        <v>0</v>
      </c>
      <c r="H2322" s="468">
        <f>IFERROR(__xludf.DUMMYFUNCTION("""COMPUTED_VALUE"""),0.0)</f>
        <v>0</v>
      </c>
      <c r="I2322" s="468">
        <f>IFERROR(__xludf.DUMMYFUNCTION("""COMPUTED_VALUE"""),0.0)</f>
        <v>0</v>
      </c>
      <c r="J2322" s="468">
        <f>IFERROR(__xludf.DUMMYFUNCTION("""COMPUTED_VALUE"""),0.0)</f>
        <v>0</v>
      </c>
      <c r="K2322" s="468">
        <f>IFERROR(__xludf.DUMMYFUNCTION("""COMPUTED_VALUE"""),0.0)</f>
        <v>0</v>
      </c>
      <c r="L2322" s="468">
        <f>IFERROR(__xludf.DUMMYFUNCTION("""COMPUTED_VALUE"""),0.0)</f>
        <v>0</v>
      </c>
      <c r="M2322" s="468">
        <f>IFERROR(__xludf.DUMMYFUNCTION("""COMPUTED_VALUE"""),0.0)</f>
        <v>0</v>
      </c>
      <c r="N2322" s="468">
        <f>IFERROR(__xludf.DUMMYFUNCTION("""COMPUTED_VALUE"""),0.0)</f>
        <v>0</v>
      </c>
      <c r="O2322" s="468">
        <f>IFERROR(__xludf.DUMMYFUNCTION("""COMPUTED_VALUE"""),0.0)</f>
        <v>0</v>
      </c>
      <c r="P2322" s="468">
        <f>IFERROR(__xludf.DUMMYFUNCTION("""COMPUTED_VALUE"""),0.0)</f>
        <v>0</v>
      </c>
      <c r="Q2322" s="468"/>
      <c r="R2322" s="468"/>
      <c r="S2322" s="468"/>
      <c r="T2322" s="468"/>
      <c r="U2322" s="468"/>
      <c r="V2322" s="468"/>
      <c r="W2322" s="468"/>
      <c r="X2322" s="468"/>
      <c r="Y2322" s="468"/>
      <c r="Z2322" s="468"/>
      <c r="AA2322" s="468"/>
      <c r="AB2322" s="468"/>
      <c r="AC2322" s="468"/>
      <c r="AD2322" s="468"/>
      <c r="AE2322" s="468"/>
      <c r="AF2322" s="468"/>
      <c r="AG2322" s="468"/>
      <c r="AH2322" s="468"/>
      <c r="AI2322" s="468"/>
      <c r="AJ2322" s="468"/>
    </row>
    <row r="2323" ht="15.75" customHeight="1">
      <c r="A2323" s="468">
        <f>IFERROR(__xludf.DUMMYFUNCTION("""COMPUTED_VALUE"""),7.961320276E9)</f>
        <v>7961320276</v>
      </c>
      <c r="B2323" s="468">
        <f>IFERROR(__xludf.DUMMYFUNCTION("""COMPUTED_VALUE"""),7961.0)</f>
        <v>7961</v>
      </c>
      <c r="C2323" s="468">
        <f>IFERROR(__xludf.DUMMYFUNCTION("""COMPUTED_VALUE"""),3.0)</f>
        <v>3</v>
      </c>
      <c r="D2323" s="468">
        <f>IFERROR(__xludf.DUMMYFUNCTION("""COMPUTED_VALUE"""),2027.0)</f>
        <v>2027</v>
      </c>
      <c r="E2323" s="468">
        <f>IFERROR(__xludf.DUMMYFUNCTION("""COMPUTED_VALUE"""),6.0)</f>
        <v>6</v>
      </c>
      <c r="F2323" s="468" t="str">
        <f>IFERROR(__xludf.DUMMYFUNCTION("""COMPUTED_VALUE"""),"Junio")</f>
        <v>Junio</v>
      </c>
      <c r="G2323" s="468">
        <f>IFERROR(__xludf.DUMMYFUNCTION("""COMPUTED_VALUE"""),0.0)</f>
        <v>0</v>
      </c>
      <c r="H2323" s="468">
        <f>IFERROR(__xludf.DUMMYFUNCTION("""COMPUTED_VALUE"""),0.0)</f>
        <v>0</v>
      </c>
      <c r="I2323" s="468">
        <f>IFERROR(__xludf.DUMMYFUNCTION("""COMPUTED_VALUE"""),0.0)</f>
        <v>0</v>
      </c>
      <c r="J2323" s="468">
        <f>IFERROR(__xludf.DUMMYFUNCTION("""COMPUTED_VALUE"""),0.0)</f>
        <v>0</v>
      </c>
      <c r="K2323" s="468">
        <f>IFERROR(__xludf.DUMMYFUNCTION("""COMPUTED_VALUE"""),0.0)</f>
        <v>0</v>
      </c>
      <c r="L2323" s="468">
        <f>IFERROR(__xludf.DUMMYFUNCTION("""COMPUTED_VALUE"""),0.0)</f>
        <v>0</v>
      </c>
      <c r="M2323" s="468">
        <f>IFERROR(__xludf.DUMMYFUNCTION("""COMPUTED_VALUE"""),0.0)</f>
        <v>0</v>
      </c>
      <c r="N2323" s="468">
        <f>IFERROR(__xludf.DUMMYFUNCTION("""COMPUTED_VALUE"""),0.0)</f>
        <v>0</v>
      </c>
      <c r="O2323" s="468">
        <f>IFERROR(__xludf.DUMMYFUNCTION("""COMPUTED_VALUE"""),0.0)</f>
        <v>0</v>
      </c>
      <c r="P2323" s="468">
        <f>IFERROR(__xludf.DUMMYFUNCTION("""COMPUTED_VALUE"""),0.0)</f>
        <v>0</v>
      </c>
      <c r="Q2323" s="468"/>
      <c r="R2323" s="468"/>
      <c r="S2323" s="468"/>
      <c r="T2323" s="468"/>
      <c r="U2323" s="468"/>
      <c r="V2323" s="468"/>
      <c r="W2323" s="468"/>
      <c r="X2323" s="468"/>
      <c r="Y2323" s="468"/>
      <c r="Z2323" s="468"/>
      <c r="AA2323" s="468"/>
      <c r="AB2323" s="468"/>
      <c r="AC2323" s="468"/>
      <c r="AD2323" s="468"/>
      <c r="AE2323" s="468"/>
      <c r="AF2323" s="468"/>
      <c r="AG2323" s="468"/>
      <c r="AH2323" s="468"/>
      <c r="AI2323" s="468"/>
      <c r="AJ2323" s="468"/>
    </row>
    <row r="2324" ht="15.75" customHeight="1">
      <c r="A2324" s="468">
        <f>IFERROR(__xludf.DUMMYFUNCTION("""COMPUTED_VALUE"""),7.961320277E9)</f>
        <v>7961320277</v>
      </c>
      <c r="B2324" s="468">
        <f>IFERROR(__xludf.DUMMYFUNCTION("""COMPUTED_VALUE"""),7961.0)</f>
        <v>7961</v>
      </c>
      <c r="C2324" s="468">
        <f>IFERROR(__xludf.DUMMYFUNCTION("""COMPUTED_VALUE"""),3.0)</f>
        <v>3</v>
      </c>
      <c r="D2324" s="468">
        <f>IFERROR(__xludf.DUMMYFUNCTION("""COMPUTED_VALUE"""),2027.0)</f>
        <v>2027</v>
      </c>
      <c r="E2324" s="468">
        <f>IFERROR(__xludf.DUMMYFUNCTION("""COMPUTED_VALUE"""),7.0)</f>
        <v>7</v>
      </c>
      <c r="F2324" s="468" t="str">
        <f>IFERROR(__xludf.DUMMYFUNCTION("""COMPUTED_VALUE"""),"Julio")</f>
        <v>Julio</v>
      </c>
      <c r="G2324" s="468">
        <f>IFERROR(__xludf.DUMMYFUNCTION("""COMPUTED_VALUE"""),0.0)</f>
        <v>0</v>
      </c>
      <c r="H2324" s="468">
        <f>IFERROR(__xludf.DUMMYFUNCTION("""COMPUTED_VALUE"""),0.0)</f>
        <v>0</v>
      </c>
      <c r="I2324" s="468">
        <f>IFERROR(__xludf.DUMMYFUNCTION("""COMPUTED_VALUE"""),0.0)</f>
        <v>0</v>
      </c>
      <c r="J2324" s="468">
        <f>IFERROR(__xludf.DUMMYFUNCTION("""COMPUTED_VALUE"""),0.0)</f>
        <v>0</v>
      </c>
      <c r="K2324" s="468">
        <f>IFERROR(__xludf.DUMMYFUNCTION("""COMPUTED_VALUE"""),0.0)</f>
        <v>0</v>
      </c>
      <c r="L2324" s="468">
        <f>IFERROR(__xludf.DUMMYFUNCTION("""COMPUTED_VALUE"""),0.0)</f>
        <v>0</v>
      </c>
      <c r="M2324" s="468">
        <f>IFERROR(__xludf.DUMMYFUNCTION("""COMPUTED_VALUE"""),0.0)</f>
        <v>0</v>
      </c>
      <c r="N2324" s="468">
        <f>IFERROR(__xludf.DUMMYFUNCTION("""COMPUTED_VALUE"""),0.0)</f>
        <v>0</v>
      </c>
      <c r="O2324" s="468">
        <f>IFERROR(__xludf.DUMMYFUNCTION("""COMPUTED_VALUE"""),0.0)</f>
        <v>0</v>
      </c>
      <c r="P2324" s="468">
        <f>IFERROR(__xludf.DUMMYFUNCTION("""COMPUTED_VALUE"""),0.0)</f>
        <v>0</v>
      </c>
      <c r="Q2324" s="468"/>
      <c r="R2324" s="468"/>
      <c r="S2324" s="468"/>
      <c r="T2324" s="468"/>
      <c r="U2324" s="468"/>
      <c r="V2324" s="468"/>
      <c r="W2324" s="468"/>
      <c r="X2324" s="468"/>
      <c r="Y2324" s="468"/>
      <c r="Z2324" s="468"/>
      <c r="AA2324" s="468"/>
      <c r="AB2324" s="468"/>
      <c r="AC2324" s="468"/>
      <c r="AD2324" s="468"/>
      <c r="AE2324" s="468"/>
      <c r="AF2324" s="468"/>
      <c r="AG2324" s="468"/>
      <c r="AH2324" s="468"/>
      <c r="AI2324" s="468"/>
      <c r="AJ2324" s="468"/>
    </row>
    <row r="2325" ht="15.75" customHeight="1">
      <c r="A2325" s="468">
        <f>IFERROR(__xludf.DUMMYFUNCTION("""COMPUTED_VALUE"""),7.961320278E9)</f>
        <v>7961320278</v>
      </c>
      <c r="B2325" s="468">
        <f>IFERROR(__xludf.DUMMYFUNCTION("""COMPUTED_VALUE"""),7961.0)</f>
        <v>7961</v>
      </c>
      <c r="C2325" s="468">
        <f>IFERROR(__xludf.DUMMYFUNCTION("""COMPUTED_VALUE"""),3.0)</f>
        <v>3</v>
      </c>
      <c r="D2325" s="468">
        <f>IFERROR(__xludf.DUMMYFUNCTION("""COMPUTED_VALUE"""),2027.0)</f>
        <v>2027</v>
      </c>
      <c r="E2325" s="468">
        <f>IFERROR(__xludf.DUMMYFUNCTION("""COMPUTED_VALUE"""),8.0)</f>
        <v>8</v>
      </c>
      <c r="F2325" s="468" t="str">
        <f>IFERROR(__xludf.DUMMYFUNCTION("""COMPUTED_VALUE"""),"Agosto")</f>
        <v>Agosto</v>
      </c>
      <c r="G2325" s="468">
        <f>IFERROR(__xludf.DUMMYFUNCTION("""COMPUTED_VALUE"""),0.0)</f>
        <v>0</v>
      </c>
      <c r="H2325" s="468">
        <f>IFERROR(__xludf.DUMMYFUNCTION("""COMPUTED_VALUE"""),0.0)</f>
        <v>0</v>
      </c>
      <c r="I2325" s="468">
        <f>IFERROR(__xludf.DUMMYFUNCTION("""COMPUTED_VALUE"""),0.0)</f>
        <v>0</v>
      </c>
      <c r="J2325" s="468">
        <f>IFERROR(__xludf.DUMMYFUNCTION("""COMPUTED_VALUE"""),0.0)</f>
        <v>0</v>
      </c>
      <c r="K2325" s="468">
        <f>IFERROR(__xludf.DUMMYFUNCTION("""COMPUTED_VALUE"""),0.0)</f>
        <v>0</v>
      </c>
      <c r="L2325" s="468">
        <f>IFERROR(__xludf.DUMMYFUNCTION("""COMPUTED_VALUE"""),0.0)</f>
        <v>0</v>
      </c>
      <c r="M2325" s="468">
        <f>IFERROR(__xludf.DUMMYFUNCTION("""COMPUTED_VALUE"""),0.0)</f>
        <v>0</v>
      </c>
      <c r="N2325" s="468">
        <f>IFERROR(__xludf.DUMMYFUNCTION("""COMPUTED_VALUE"""),0.0)</f>
        <v>0</v>
      </c>
      <c r="O2325" s="468">
        <f>IFERROR(__xludf.DUMMYFUNCTION("""COMPUTED_VALUE"""),0.0)</f>
        <v>0</v>
      </c>
      <c r="P2325" s="468">
        <f>IFERROR(__xludf.DUMMYFUNCTION("""COMPUTED_VALUE"""),0.0)</f>
        <v>0</v>
      </c>
      <c r="Q2325" s="468"/>
      <c r="R2325" s="468"/>
      <c r="S2325" s="468"/>
      <c r="T2325" s="468"/>
      <c r="U2325" s="468"/>
      <c r="V2325" s="468"/>
      <c r="W2325" s="468"/>
      <c r="X2325" s="468"/>
      <c r="Y2325" s="468"/>
      <c r="Z2325" s="468"/>
      <c r="AA2325" s="468"/>
      <c r="AB2325" s="468"/>
      <c r="AC2325" s="468"/>
      <c r="AD2325" s="468"/>
      <c r="AE2325" s="468"/>
      <c r="AF2325" s="468"/>
      <c r="AG2325" s="468"/>
      <c r="AH2325" s="468"/>
      <c r="AI2325" s="468"/>
      <c r="AJ2325" s="468"/>
    </row>
    <row r="2326" ht="15.75" customHeight="1">
      <c r="A2326" s="468">
        <f>IFERROR(__xludf.DUMMYFUNCTION("""COMPUTED_VALUE"""),7.961320279E9)</f>
        <v>7961320279</v>
      </c>
      <c r="B2326" s="468">
        <f>IFERROR(__xludf.DUMMYFUNCTION("""COMPUTED_VALUE"""),7961.0)</f>
        <v>7961</v>
      </c>
      <c r="C2326" s="468">
        <f>IFERROR(__xludf.DUMMYFUNCTION("""COMPUTED_VALUE"""),3.0)</f>
        <v>3</v>
      </c>
      <c r="D2326" s="468">
        <f>IFERROR(__xludf.DUMMYFUNCTION("""COMPUTED_VALUE"""),2027.0)</f>
        <v>2027</v>
      </c>
      <c r="E2326" s="468">
        <f>IFERROR(__xludf.DUMMYFUNCTION("""COMPUTED_VALUE"""),9.0)</f>
        <v>9</v>
      </c>
      <c r="F2326" s="468" t="str">
        <f>IFERROR(__xludf.DUMMYFUNCTION("""COMPUTED_VALUE"""),"Septiembre")</f>
        <v>Septiembre</v>
      </c>
      <c r="G2326" s="468">
        <f>IFERROR(__xludf.DUMMYFUNCTION("""COMPUTED_VALUE"""),0.0)</f>
        <v>0</v>
      </c>
      <c r="H2326" s="468">
        <f>IFERROR(__xludf.DUMMYFUNCTION("""COMPUTED_VALUE"""),0.0)</f>
        <v>0</v>
      </c>
      <c r="I2326" s="468">
        <f>IFERROR(__xludf.DUMMYFUNCTION("""COMPUTED_VALUE"""),0.0)</f>
        <v>0</v>
      </c>
      <c r="J2326" s="468">
        <f>IFERROR(__xludf.DUMMYFUNCTION("""COMPUTED_VALUE"""),0.0)</f>
        <v>0</v>
      </c>
      <c r="K2326" s="468">
        <f>IFERROR(__xludf.DUMMYFUNCTION("""COMPUTED_VALUE"""),0.0)</f>
        <v>0</v>
      </c>
      <c r="L2326" s="468">
        <f>IFERROR(__xludf.DUMMYFUNCTION("""COMPUTED_VALUE"""),0.0)</f>
        <v>0</v>
      </c>
      <c r="M2326" s="468">
        <f>IFERROR(__xludf.DUMMYFUNCTION("""COMPUTED_VALUE"""),0.0)</f>
        <v>0</v>
      </c>
      <c r="N2326" s="468">
        <f>IFERROR(__xludf.DUMMYFUNCTION("""COMPUTED_VALUE"""),0.0)</f>
        <v>0</v>
      </c>
      <c r="O2326" s="468">
        <f>IFERROR(__xludf.DUMMYFUNCTION("""COMPUTED_VALUE"""),0.0)</f>
        <v>0</v>
      </c>
      <c r="P2326" s="468">
        <f>IFERROR(__xludf.DUMMYFUNCTION("""COMPUTED_VALUE"""),0.0)</f>
        <v>0</v>
      </c>
      <c r="Q2326" s="468"/>
      <c r="R2326" s="468"/>
      <c r="S2326" s="468"/>
      <c r="T2326" s="468"/>
      <c r="U2326" s="468"/>
      <c r="V2326" s="468"/>
      <c r="W2326" s="468"/>
      <c r="X2326" s="468"/>
      <c r="Y2326" s="468"/>
      <c r="Z2326" s="468"/>
      <c r="AA2326" s="468"/>
      <c r="AB2326" s="468"/>
      <c r="AC2326" s="468"/>
      <c r="AD2326" s="468"/>
      <c r="AE2326" s="468"/>
      <c r="AF2326" s="468"/>
      <c r="AG2326" s="468"/>
      <c r="AH2326" s="468"/>
      <c r="AI2326" s="468"/>
      <c r="AJ2326" s="468"/>
    </row>
    <row r="2327" ht="15.75" customHeight="1">
      <c r="A2327" s="468">
        <f>IFERROR(__xludf.DUMMYFUNCTION("""COMPUTED_VALUE"""),7.961320271E10)</f>
        <v>79613202710</v>
      </c>
      <c r="B2327" s="468">
        <f>IFERROR(__xludf.DUMMYFUNCTION("""COMPUTED_VALUE"""),7961.0)</f>
        <v>7961</v>
      </c>
      <c r="C2327" s="468">
        <f>IFERROR(__xludf.DUMMYFUNCTION("""COMPUTED_VALUE"""),3.0)</f>
        <v>3</v>
      </c>
      <c r="D2327" s="468">
        <f>IFERROR(__xludf.DUMMYFUNCTION("""COMPUTED_VALUE"""),2027.0)</f>
        <v>2027</v>
      </c>
      <c r="E2327" s="468">
        <f>IFERROR(__xludf.DUMMYFUNCTION("""COMPUTED_VALUE"""),10.0)</f>
        <v>10</v>
      </c>
      <c r="F2327" s="468" t="str">
        <f>IFERROR(__xludf.DUMMYFUNCTION("""COMPUTED_VALUE"""),"Octubre")</f>
        <v>Octubre</v>
      </c>
      <c r="G2327" s="468">
        <f>IFERROR(__xludf.DUMMYFUNCTION("""COMPUTED_VALUE"""),0.0)</f>
        <v>0</v>
      </c>
      <c r="H2327" s="468">
        <f>IFERROR(__xludf.DUMMYFUNCTION("""COMPUTED_VALUE"""),0.0)</f>
        <v>0</v>
      </c>
      <c r="I2327" s="468">
        <f>IFERROR(__xludf.DUMMYFUNCTION("""COMPUTED_VALUE"""),0.0)</f>
        <v>0</v>
      </c>
      <c r="J2327" s="468">
        <f>IFERROR(__xludf.DUMMYFUNCTION("""COMPUTED_VALUE"""),0.0)</f>
        <v>0</v>
      </c>
      <c r="K2327" s="468">
        <f>IFERROR(__xludf.DUMMYFUNCTION("""COMPUTED_VALUE"""),0.0)</f>
        <v>0</v>
      </c>
      <c r="L2327" s="468">
        <f>IFERROR(__xludf.DUMMYFUNCTION("""COMPUTED_VALUE"""),0.0)</f>
        <v>0</v>
      </c>
      <c r="M2327" s="468">
        <f>IFERROR(__xludf.DUMMYFUNCTION("""COMPUTED_VALUE"""),0.0)</f>
        <v>0</v>
      </c>
      <c r="N2327" s="468">
        <f>IFERROR(__xludf.DUMMYFUNCTION("""COMPUTED_VALUE"""),0.0)</f>
        <v>0</v>
      </c>
      <c r="O2327" s="468">
        <f>IFERROR(__xludf.DUMMYFUNCTION("""COMPUTED_VALUE"""),0.0)</f>
        <v>0</v>
      </c>
      <c r="P2327" s="468">
        <f>IFERROR(__xludf.DUMMYFUNCTION("""COMPUTED_VALUE"""),0.0)</f>
        <v>0</v>
      </c>
      <c r="Q2327" s="468"/>
      <c r="R2327" s="468"/>
      <c r="S2327" s="468"/>
      <c r="T2327" s="468"/>
      <c r="U2327" s="468"/>
      <c r="V2327" s="468"/>
      <c r="W2327" s="468"/>
      <c r="X2327" s="468"/>
      <c r="Y2327" s="468"/>
      <c r="Z2327" s="468"/>
      <c r="AA2327" s="468"/>
      <c r="AB2327" s="468"/>
      <c r="AC2327" s="468"/>
      <c r="AD2327" s="468"/>
      <c r="AE2327" s="468"/>
      <c r="AF2327" s="468"/>
      <c r="AG2327" s="468"/>
      <c r="AH2327" s="468"/>
      <c r="AI2327" s="468"/>
      <c r="AJ2327" s="468"/>
    </row>
    <row r="2328" ht="15.75" customHeight="1">
      <c r="A2328" s="468">
        <f>IFERROR(__xludf.DUMMYFUNCTION("""COMPUTED_VALUE"""),7.9613202711E10)</f>
        <v>79613202711</v>
      </c>
      <c r="B2328" s="468">
        <f>IFERROR(__xludf.DUMMYFUNCTION("""COMPUTED_VALUE"""),7961.0)</f>
        <v>7961</v>
      </c>
      <c r="C2328" s="468">
        <f>IFERROR(__xludf.DUMMYFUNCTION("""COMPUTED_VALUE"""),3.0)</f>
        <v>3</v>
      </c>
      <c r="D2328" s="468">
        <f>IFERROR(__xludf.DUMMYFUNCTION("""COMPUTED_VALUE"""),2027.0)</f>
        <v>2027</v>
      </c>
      <c r="E2328" s="468">
        <f>IFERROR(__xludf.DUMMYFUNCTION("""COMPUTED_VALUE"""),11.0)</f>
        <v>11</v>
      </c>
      <c r="F2328" s="468" t="str">
        <f>IFERROR(__xludf.DUMMYFUNCTION("""COMPUTED_VALUE"""),"Noviembre")</f>
        <v>Noviembre</v>
      </c>
      <c r="G2328" s="468">
        <f>IFERROR(__xludf.DUMMYFUNCTION("""COMPUTED_VALUE"""),0.0)</f>
        <v>0</v>
      </c>
      <c r="H2328" s="468">
        <f>IFERROR(__xludf.DUMMYFUNCTION("""COMPUTED_VALUE"""),0.0)</f>
        <v>0</v>
      </c>
      <c r="I2328" s="468">
        <f>IFERROR(__xludf.DUMMYFUNCTION("""COMPUTED_VALUE"""),0.0)</f>
        <v>0</v>
      </c>
      <c r="J2328" s="468">
        <f>IFERROR(__xludf.DUMMYFUNCTION("""COMPUTED_VALUE"""),0.0)</f>
        <v>0</v>
      </c>
      <c r="K2328" s="468">
        <f>IFERROR(__xludf.DUMMYFUNCTION("""COMPUTED_VALUE"""),0.0)</f>
        <v>0</v>
      </c>
      <c r="L2328" s="468">
        <f>IFERROR(__xludf.DUMMYFUNCTION("""COMPUTED_VALUE"""),0.0)</f>
        <v>0</v>
      </c>
      <c r="M2328" s="468">
        <f>IFERROR(__xludf.DUMMYFUNCTION("""COMPUTED_VALUE"""),0.0)</f>
        <v>0</v>
      </c>
      <c r="N2328" s="468">
        <f>IFERROR(__xludf.DUMMYFUNCTION("""COMPUTED_VALUE"""),0.0)</f>
        <v>0</v>
      </c>
      <c r="O2328" s="468">
        <f>IFERROR(__xludf.DUMMYFUNCTION("""COMPUTED_VALUE"""),0.0)</f>
        <v>0</v>
      </c>
      <c r="P2328" s="468">
        <f>IFERROR(__xludf.DUMMYFUNCTION("""COMPUTED_VALUE"""),0.0)</f>
        <v>0</v>
      </c>
      <c r="Q2328" s="468"/>
      <c r="R2328" s="468"/>
      <c r="S2328" s="468"/>
      <c r="T2328" s="468"/>
      <c r="U2328" s="468"/>
      <c r="V2328" s="468"/>
      <c r="W2328" s="468"/>
      <c r="X2328" s="468"/>
      <c r="Y2328" s="468"/>
      <c r="Z2328" s="468"/>
      <c r="AA2328" s="468"/>
      <c r="AB2328" s="468"/>
      <c r="AC2328" s="468"/>
      <c r="AD2328" s="468"/>
      <c r="AE2328" s="468"/>
      <c r="AF2328" s="468"/>
      <c r="AG2328" s="468"/>
      <c r="AH2328" s="468"/>
      <c r="AI2328" s="468"/>
      <c r="AJ2328" s="468"/>
    </row>
    <row r="2329" ht="15.75" customHeight="1">
      <c r="A2329" s="468">
        <f>IFERROR(__xludf.DUMMYFUNCTION("""COMPUTED_VALUE"""),7.9613202712E10)</f>
        <v>79613202712</v>
      </c>
      <c r="B2329" s="468">
        <f>IFERROR(__xludf.DUMMYFUNCTION("""COMPUTED_VALUE"""),7961.0)</f>
        <v>7961</v>
      </c>
      <c r="C2329" s="468">
        <f>IFERROR(__xludf.DUMMYFUNCTION("""COMPUTED_VALUE"""),3.0)</f>
        <v>3</v>
      </c>
      <c r="D2329" s="468">
        <f>IFERROR(__xludf.DUMMYFUNCTION("""COMPUTED_VALUE"""),2027.0)</f>
        <v>2027</v>
      </c>
      <c r="E2329" s="468">
        <f>IFERROR(__xludf.DUMMYFUNCTION("""COMPUTED_VALUE"""),12.0)</f>
        <v>12</v>
      </c>
      <c r="F2329" s="468" t="str">
        <f>IFERROR(__xludf.DUMMYFUNCTION("""COMPUTED_VALUE"""),"Diciembre")</f>
        <v>Diciembre</v>
      </c>
      <c r="G2329" s="468">
        <f>IFERROR(__xludf.DUMMYFUNCTION("""COMPUTED_VALUE"""),0.0)</f>
        <v>0</v>
      </c>
      <c r="H2329" s="468">
        <f>IFERROR(__xludf.DUMMYFUNCTION("""COMPUTED_VALUE"""),0.0)</f>
        <v>0</v>
      </c>
      <c r="I2329" s="468">
        <f>IFERROR(__xludf.DUMMYFUNCTION("""COMPUTED_VALUE"""),0.0)</f>
        <v>0</v>
      </c>
      <c r="J2329" s="468">
        <f>IFERROR(__xludf.DUMMYFUNCTION("""COMPUTED_VALUE"""),0.0)</f>
        <v>0</v>
      </c>
      <c r="K2329" s="468">
        <f>IFERROR(__xludf.DUMMYFUNCTION("""COMPUTED_VALUE"""),0.0)</f>
        <v>0</v>
      </c>
      <c r="L2329" s="468">
        <f>IFERROR(__xludf.DUMMYFUNCTION("""COMPUTED_VALUE"""),0.0)</f>
        <v>0</v>
      </c>
      <c r="M2329" s="468">
        <f>IFERROR(__xludf.DUMMYFUNCTION("""COMPUTED_VALUE"""),0.0)</f>
        <v>0</v>
      </c>
      <c r="N2329" s="468">
        <f>IFERROR(__xludf.DUMMYFUNCTION("""COMPUTED_VALUE"""),0.0)</f>
        <v>0</v>
      </c>
      <c r="O2329" s="468">
        <f>IFERROR(__xludf.DUMMYFUNCTION("""COMPUTED_VALUE"""),0.0)</f>
        <v>0</v>
      </c>
      <c r="P2329" s="468">
        <f>IFERROR(__xludf.DUMMYFUNCTION("""COMPUTED_VALUE"""),0.0)</f>
        <v>0</v>
      </c>
      <c r="Q2329" s="468"/>
      <c r="R2329" s="468"/>
      <c r="S2329" s="468"/>
      <c r="T2329" s="468"/>
      <c r="U2329" s="468"/>
      <c r="V2329" s="468"/>
      <c r="W2329" s="468"/>
      <c r="X2329" s="468"/>
      <c r="Y2329" s="468"/>
      <c r="Z2329" s="468"/>
      <c r="AA2329" s="468"/>
      <c r="AB2329" s="468"/>
      <c r="AC2329" s="468"/>
      <c r="AD2329" s="468"/>
      <c r="AE2329" s="468"/>
      <c r="AF2329" s="468"/>
      <c r="AG2329" s="468"/>
      <c r="AH2329" s="468"/>
      <c r="AI2329" s="468"/>
      <c r="AJ2329" s="468"/>
    </row>
    <row r="2330" ht="15.75" customHeight="1">
      <c r="A2330" s="468">
        <f>IFERROR(__xludf.DUMMYFUNCTION("""COMPUTED_VALUE"""),7.961420271E9)</f>
        <v>7961420271</v>
      </c>
      <c r="B2330" s="468">
        <f>IFERROR(__xludf.DUMMYFUNCTION("""COMPUTED_VALUE"""),7961.0)</f>
        <v>7961</v>
      </c>
      <c r="C2330" s="468">
        <f>IFERROR(__xludf.DUMMYFUNCTION("""COMPUTED_VALUE"""),4.0)</f>
        <v>4</v>
      </c>
      <c r="D2330" s="468">
        <f>IFERROR(__xludf.DUMMYFUNCTION("""COMPUTED_VALUE"""),2027.0)</f>
        <v>2027</v>
      </c>
      <c r="E2330" s="468">
        <f>IFERROR(__xludf.DUMMYFUNCTION("""COMPUTED_VALUE"""),1.0)</f>
        <v>1</v>
      </c>
      <c r="F2330" s="468" t="str">
        <f>IFERROR(__xludf.DUMMYFUNCTION("""COMPUTED_VALUE"""),"Enero")</f>
        <v>Enero</v>
      </c>
      <c r="G2330" s="468">
        <f>IFERROR(__xludf.DUMMYFUNCTION("""COMPUTED_VALUE"""),0.0)</f>
        <v>0</v>
      </c>
      <c r="H2330" s="468">
        <f>IFERROR(__xludf.DUMMYFUNCTION("""COMPUTED_VALUE"""),0.0)</f>
        <v>0</v>
      </c>
      <c r="I2330" s="468">
        <f>IFERROR(__xludf.DUMMYFUNCTION("""COMPUTED_VALUE"""),0.0)</f>
        <v>0</v>
      </c>
      <c r="J2330" s="468">
        <f>IFERROR(__xludf.DUMMYFUNCTION("""COMPUTED_VALUE"""),0.0)</f>
        <v>0</v>
      </c>
      <c r="K2330" s="468">
        <f>IFERROR(__xludf.DUMMYFUNCTION("""COMPUTED_VALUE"""),0.0)</f>
        <v>0</v>
      </c>
      <c r="L2330" s="468">
        <f>IFERROR(__xludf.DUMMYFUNCTION("""COMPUTED_VALUE"""),0.0)</f>
        <v>0</v>
      </c>
      <c r="M2330" s="468">
        <f>IFERROR(__xludf.DUMMYFUNCTION("""COMPUTED_VALUE"""),0.0)</f>
        <v>0</v>
      </c>
      <c r="N2330" s="468">
        <f>IFERROR(__xludf.DUMMYFUNCTION("""COMPUTED_VALUE"""),0.0)</f>
        <v>0</v>
      </c>
      <c r="O2330" s="468">
        <f>IFERROR(__xludf.DUMMYFUNCTION("""COMPUTED_VALUE"""),0.0)</f>
        <v>0</v>
      </c>
      <c r="P2330" s="468">
        <f>IFERROR(__xludf.DUMMYFUNCTION("""COMPUTED_VALUE"""),0.0)</f>
        <v>0</v>
      </c>
      <c r="Q2330" s="468"/>
      <c r="R2330" s="468"/>
      <c r="S2330" s="468"/>
      <c r="T2330" s="468"/>
      <c r="U2330" s="468"/>
      <c r="V2330" s="468"/>
      <c r="W2330" s="468"/>
      <c r="X2330" s="468"/>
      <c r="Y2330" s="468"/>
      <c r="Z2330" s="468"/>
      <c r="AA2330" s="468"/>
      <c r="AB2330" s="468"/>
      <c r="AC2330" s="468"/>
      <c r="AD2330" s="468"/>
      <c r="AE2330" s="468"/>
      <c r="AF2330" s="468"/>
      <c r="AG2330" s="468"/>
      <c r="AH2330" s="468"/>
      <c r="AI2330" s="468"/>
      <c r="AJ2330" s="468"/>
    </row>
    <row r="2331" ht="15.75" customHeight="1">
      <c r="A2331" s="468">
        <f>IFERROR(__xludf.DUMMYFUNCTION("""COMPUTED_VALUE"""),7.961420272E9)</f>
        <v>7961420272</v>
      </c>
      <c r="B2331" s="468">
        <f>IFERROR(__xludf.DUMMYFUNCTION("""COMPUTED_VALUE"""),7961.0)</f>
        <v>7961</v>
      </c>
      <c r="C2331" s="468">
        <f>IFERROR(__xludf.DUMMYFUNCTION("""COMPUTED_VALUE"""),4.0)</f>
        <v>4</v>
      </c>
      <c r="D2331" s="468">
        <f>IFERROR(__xludf.DUMMYFUNCTION("""COMPUTED_VALUE"""),2027.0)</f>
        <v>2027</v>
      </c>
      <c r="E2331" s="468">
        <f>IFERROR(__xludf.DUMMYFUNCTION("""COMPUTED_VALUE"""),2.0)</f>
        <v>2</v>
      </c>
      <c r="F2331" s="468" t="str">
        <f>IFERROR(__xludf.DUMMYFUNCTION("""COMPUTED_VALUE"""),"Febrero")</f>
        <v>Febrero</v>
      </c>
      <c r="G2331" s="468">
        <f>IFERROR(__xludf.DUMMYFUNCTION("""COMPUTED_VALUE"""),0.0)</f>
        <v>0</v>
      </c>
      <c r="H2331" s="468">
        <f>IFERROR(__xludf.DUMMYFUNCTION("""COMPUTED_VALUE"""),0.0)</f>
        <v>0</v>
      </c>
      <c r="I2331" s="468">
        <f>IFERROR(__xludf.DUMMYFUNCTION("""COMPUTED_VALUE"""),0.0)</f>
        <v>0</v>
      </c>
      <c r="J2331" s="468">
        <f>IFERROR(__xludf.DUMMYFUNCTION("""COMPUTED_VALUE"""),0.0)</f>
        <v>0</v>
      </c>
      <c r="K2331" s="468">
        <f>IFERROR(__xludf.DUMMYFUNCTION("""COMPUTED_VALUE"""),0.0)</f>
        <v>0</v>
      </c>
      <c r="L2331" s="468">
        <f>IFERROR(__xludf.DUMMYFUNCTION("""COMPUTED_VALUE"""),0.0)</f>
        <v>0</v>
      </c>
      <c r="M2331" s="468">
        <f>IFERROR(__xludf.DUMMYFUNCTION("""COMPUTED_VALUE"""),0.0)</f>
        <v>0</v>
      </c>
      <c r="N2331" s="468">
        <f>IFERROR(__xludf.DUMMYFUNCTION("""COMPUTED_VALUE"""),0.0)</f>
        <v>0</v>
      </c>
      <c r="O2331" s="468">
        <f>IFERROR(__xludf.DUMMYFUNCTION("""COMPUTED_VALUE"""),0.0)</f>
        <v>0</v>
      </c>
      <c r="P2331" s="468">
        <f>IFERROR(__xludf.DUMMYFUNCTION("""COMPUTED_VALUE"""),0.0)</f>
        <v>0</v>
      </c>
      <c r="Q2331" s="468"/>
      <c r="R2331" s="468"/>
      <c r="S2331" s="468"/>
      <c r="T2331" s="468"/>
      <c r="U2331" s="468"/>
      <c r="V2331" s="468"/>
      <c r="W2331" s="468"/>
      <c r="X2331" s="468"/>
      <c r="Y2331" s="468"/>
      <c r="Z2331" s="468"/>
      <c r="AA2331" s="468"/>
      <c r="AB2331" s="468"/>
      <c r="AC2331" s="468"/>
      <c r="AD2331" s="468"/>
      <c r="AE2331" s="468"/>
      <c r="AF2331" s="468"/>
      <c r="AG2331" s="468"/>
      <c r="AH2331" s="468"/>
      <c r="AI2331" s="468"/>
      <c r="AJ2331" s="468"/>
    </row>
    <row r="2332" ht="15.75" customHeight="1">
      <c r="A2332" s="468">
        <f>IFERROR(__xludf.DUMMYFUNCTION("""COMPUTED_VALUE"""),7.961420273E9)</f>
        <v>7961420273</v>
      </c>
      <c r="B2332" s="468">
        <f>IFERROR(__xludf.DUMMYFUNCTION("""COMPUTED_VALUE"""),7961.0)</f>
        <v>7961</v>
      </c>
      <c r="C2332" s="468">
        <f>IFERROR(__xludf.DUMMYFUNCTION("""COMPUTED_VALUE"""),4.0)</f>
        <v>4</v>
      </c>
      <c r="D2332" s="468">
        <f>IFERROR(__xludf.DUMMYFUNCTION("""COMPUTED_VALUE"""),2027.0)</f>
        <v>2027</v>
      </c>
      <c r="E2332" s="468">
        <f>IFERROR(__xludf.DUMMYFUNCTION("""COMPUTED_VALUE"""),3.0)</f>
        <v>3</v>
      </c>
      <c r="F2332" s="468" t="str">
        <f>IFERROR(__xludf.DUMMYFUNCTION("""COMPUTED_VALUE"""),"Marzo")</f>
        <v>Marzo</v>
      </c>
      <c r="G2332" s="468">
        <f>IFERROR(__xludf.DUMMYFUNCTION("""COMPUTED_VALUE"""),0.0)</f>
        <v>0</v>
      </c>
      <c r="H2332" s="468">
        <f>IFERROR(__xludf.DUMMYFUNCTION("""COMPUTED_VALUE"""),0.0)</f>
        <v>0</v>
      </c>
      <c r="I2332" s="468">
        <f>IFERROR(__xludf.DUMMYFUNCTION("""COMPUTED_VALUE"""),0.0)</f>
        <v>0</v>
      </c>
      <c r="J2332" s="468">
        <f>IFERROR(__xludf.DUMMYFUNCTION("""COMPUTED_VALUE"""),0.0)</f>
        <v>0</v>
      </c>
      <c r="K2332" s="468">
        <f>IFERROR(__xludf.DUMMYFUNCTION("""COMPUTED_VALUE"""),0.0)</f>
        <v>0</v>
      </c>
      <c r="L2332" s="468">
        <f>IFERROR(__xludf.DUMMYFUNCTION("""COMPUTED_VALUE"""),0.0)</f>
        <v>0</v>
      </c>
      <c r="M2332" s="468">
        <f>IFERROR(__xludf.DUMMYFUNCTION("""COMPUTED_VALUE"""),0.0)</f>
        <v>0</v>
      </c>
      <c r="N2332" s="468">
        <f>IFERROR(__xludf.DUMMYFUNCTION("""COMPUTED_VALUE"""),0.0)</f>
        <v>0</v>
      </c>
      <c r="O2332" s="468">
        <f>IFERROR(__xludf.DUMMYFUNCTION("""COMPUTED_VALUE"""),0.0)</f>
        <v>0</v>
      </c>
      <c r="P2332" s="468">
        <f>IFERROR(__xludf.DUMMYFUNCTION("""COMPUTED_VALUE"""),0.0)</f>
        <v>0</v>
      </c>
      <c r="Q2332" s="468"/>
      <c r="R2332" s="468"/>
      <c r="S2332" s="468"/>
      <c r="T2332" s="468"/>
      <c r="U2332" s="468"/>
      <c r="V2332" s="468"/>
      <c r="W2332" s="468"/>
      <c r="X2332" s="468"/>
      <c r="Y2332" s="468"/>
      <c r="Z2332" s="468"/>
      <c r="AA2332" s="468"/>
      <c r="AB2332" s="468"/>
      <c r="AC2332" s="468"/>
      <c r="AD2332" s="468"/>
      <c r="AE2332" s="468"/>
      <c r="AF2332" s="468"/>
      <c r="AG2332" s="468"/>
      <c r="AH2332" s="468"/>
      <c r="AI2332" s="468"/>
      <c r="AJ2332" s="468"/>
    </row>
    <row r="2333" ht="15.75" customHeight="1">
      <c r="A2333" s="468">
        <f>IFERROR(__xludf.DUMMYFUNCTION("""COMPUTED_VALUE"""),7.961420274E9)</f>
        <v>7961420274</v>
      </c>
      <c r="B2333" s="468">
        <f>IFERROR(__xludf.DUMMYFUNCTION("""COMPUTED_VALUE"""),7961.0)</f>
        <v>7961</v>
      </c>
      <c r="C2333" s="468">
        <f>IFERROR(__xludf.DUMMYFUNCTION("""COMPUTED_VALUE"""),4.0)</f>
        <v>4</v>
      </c>
      <c r="D2333" s="468">
        <f>IFERROR(__xludf.DUMMYFUNCTION("""COMPUTED_VALUE"""),2027.0)</f>
        <v>2027</v>
      </c>
      <c r="E2333" s="468">
        <f>IFERROR(__xludf.DUMMYFUNCTION("""COMPUTED_VALUE"""),4.0)</f>
        <v>4</v>
      </c>
      <c r="F2333" s="468" t="str">
        <f>IFERROR(__xludf.DUMMYFUNCTION("""COMPUTED_VALUE"""),"Abril")</f>
        <v>Abril</v>
      </c>
      <c r="G2333" s="468">
        <f>IFERROR(__xludf.DUMMYFUNCTION("""COMPUTED_VALUE"""),0.0)</f>
        <v>0</v>
      </c>
      <c r="H2333" s="468">
        <f>IFERROR(__xludf.DUMMYFUNCTION("""COMPUTED_VALUE"""),0.0)</f>
        <v>0</v>
      </c>
      <c r="I2333" s="468">
        <f>IFERROR(__xludf.DUMMYFUNCTION("""COMPUTED_VALUE"""),0.0)</f>
        <v>0</v>
      </c>
      <c r="J2333" s="468">
        <f>IFERROR(__xludf.DUMMYFUNCTION("""COMPUTED_VALUE"""),0.0)</f>
        <v>0</v>
      </c>
      <c r="K2333" s="468">
        <f>IFERROR(__xludf.DUMMYFUNCTION("""COMPUTED_VALUE"""),0.0)</f>
        <v>0</v>
      </c>
      <c r="L2333" s="468">
        <f>IFERROR(__xludf.DUMMYFUNCTION("""COMPUTED_VALUE"""),0.0)</f>
        <v>0</v>
      </c>
      <c r="M2333" s="468">
        <f>IFERROR(__xludf.DUMMYFUNCTION("""COMPUTED_VALUE"""),0.0)</f>
        <v>0</v>
      </c>
      <c r="N2333" s="468">
        <f>IFERROR(__xludf.DUMMYFUNCTION("""COMPUTED_VALUE"""),0.0)</f>
        <v>0</v>
      </c>
      <c r="O2333" s="468">
        <f>IFERROR(__xludf.DUMMYFUNCTION("""COMPUTED_VALUE"""),0.0)</f>
        <v>0</v>
      </c>
      <c r="P2333" s="468">
        <f>IFERROR(__xludf.DUMMYFUNCTION("""COMPUTED_VALUE"""),0.0)</f>
        <v>0</v>
      </c>
      <c r="Q2333" s="468"/>
      <c r="R2333" s="468"/>
      <c r="S2333" s="468"/>
      <c r="T2333" s="468"/>
      <c r="U2333" s="468"/>
      <c r="V2333" s="468"/>
      <c r="W2333" s="468"/>
      <c r="X2333" s="468"/>
      <c r="Y2333" s="468"/>
      <c r="Z2333" s="468"/>
      <c r="AA2333" s="468"/>
      <c r="AB2333" s="468"/>
      <c r="AC2333" s="468"/>
      <c r="AD2333" s="468"/>
      <c r="AE2333" s="468"/>
      <c r="AF2333" s="468"/>
      <c r="AG2333" s="468"/>
      <c r="AH2333" s="468"/>
      <c r="AI2333" s="468"/>
      <c r="AJ2333" s="468"/>
    </row>
    <row r="2334" ht="15.75" customHeight="1">
      <c r="A2334" s="468">
        <f>IFERROR(__xludf.DUMMYFUNCTION("""COMPUTED_VALUE"""),7.961420275E9)</f>
        <v>7961420275</v>
      </c>
      <c r="B2334" s="468">
        <f>IFERROR(__xludf.DUMMYFUNCTION("""COMPUTED_VALUE"""),7961.0)</f>
        <v>7961</v>
      </c>
      <c r="C2334" s="468">
        <f>IFERROR(__xludf.DUMMYFUNCTION("""COMPUTED_VALUE"""),4.0)</f>
        <v>4</v>
      </c>
      <c r="D2334" s="468">
        <f>IFERROR(__xludf.DUMMYFUNCTION("""COMPUTED_VALUE"""),2027.0)</f>
        <v>2027</v>
      </c>
      <c r="E2334" s="468">
        <f>IFERROR(__xludf.DUMMYFUNCTION("""COMPUTED_VALUE"""),5.0)</f>
        <v>5</v>
      </c>
      <c r="F2334" s="468" t="str">
        <f>IFERROR(__xludf.DUMMYFUNCTION("""COMPUTED_VALUE"""),"Mayo")</f>
        <v>Mayo</v>
      </c>
      <c r="G2334" s="468">
        <f>IFERROR(__xludf.DUMMYFUNCTION("""COMPUTED_VALUE"""),0.0)</f>
        <v>0</v>
      </c>
      <c r="H2334" s="468">
        <f>IFERROR(__xludf.DUMMYFUNCTION("""COMPUTED_VALUE"""),0.0)</f>
        <v>0</v>
      </c>
      <c r="I2334" s="468">
        <f>IFERROR(__xludf.DUMMYFUNCTION("""COMPUTED_VALUE"""),0.0)</f>
        <v>0</v>
      </c>
      <c r="J2334" s="468">
        <f>IFERROR(__xludf.DUMMYFUNCTION("""COMPUTED_VALUE"""),0.0)</f>
        <v>0</v>
      </c>
      <c r="K2334" s="468">
        <f>IFERROR(__xludf.DUMMYFUNCTION("""COMPUTED_VALUE"""),0.0)</f>
        <v>0</v>
      </c>
      <c r="L2334" s="468">
        <f>IFERROR(__xludf.DUMMYFUNCTION("""COMPUTED_VALUE"""),0.0)</f>
        <v>0</v>
      </c>
      <c r="M2334" s="468">
        <f>IFERROR(__xludf.DUMMYFUNCTION("""COMPUTED_VALUE"""),0.0)</f>
        <v>0</v>
      </c>
      <c r="N2334" s="468">
        <f>IFERROR(__xludf.DUMMYFUNCTION("""COMPUTED_VALUE"""),0.0)</f>
        <v>0</v>
      </c>
      <c r="O2334" s="468">
        <f>IFERROR(__xludf.DUMMYFUNCTION("""COMPUTED_VALUE"""),0.0)</f>
        <v>0</v>
      </c>
      <c r="P2334" s="468">
        <f>IFERROR(__xludf.DUMMYFUNCTION("""COMPUTED_VALUE"""),0.0)</f>
        <v>0</v>
      </c>
      <c r="Q2334" s="468"/>
      <c r="R2334" s="468"/>
      <c r="S2334" s="468"/>
      <c r="T2334" s="468"/>
      <c r="U2334" s="468"/>
      <c r="V2334" s="468"/>
      <c r="W2334" s="468"/>
      <c r="X2334" s="468"/>
      <c r="Y2334" s="468"/>
      <c r="Z2334" s="468"/>
      <c r="AA2334" s="468"/>
      <c r="AB2334" s="468"/>
      <c r="AC2334" s="468"/>
      <c r="AD2334" s="468"/>
      <c r="AE2334" s="468"/>
      <c r="AF2334" s="468"/>
      <c r="AG2334" s="468"/>
      <c r="AH2334" s="468"/>
      <c r="AI2334" s="468"/>
      <c r="AJ2334" s="468"/>
    </row>
    <row r="2335" ht="15.75" customHeight="1">
      <c r="A2335" s="468">
        <f>IFERROR(__xludf.DUMMYFUNCTION("""COMPUTED_VALUE"""),7.961420276E9)</f>
        <v>7961420276</v>
      </c>
      <c r="B2335" s="468">
        <f>IFERROR(__xludf.DUMMYFUNCTION("""COMPUTED_VALUE"""),7961.0)</f>
        <v>7961</v>
      </c>
      <c r="C2335" s="468">
        <f>IFERROR(__xludf.DUMMYFUNCTION("""COMPUTED_VALUE"""),4.0)</f>
        <v>4</v>
      </c>
      <c r="D2335" s="468">
        <f>IFERROR(__xludf.DUMMYFUNCTION("""COMPUTED_VALUE"""),2027.0)</f>
        <v>2027</v>
      </c>
      <c r="E2335" s="468">
        <f>IFERROR(__xludf.DUMMYFUNCTION("""COMPUTED_VALUE"""),6.0)</f>
        <v>6</v>
      </c>
      <c r="F2335" s="468" t="str">
        <f>IFERROR(__xludf.DUMMYFUNCTION("""COMPUTED_VALUE"""),"Junio")</f>
        <v>Junio</v>
      </c>
      <c r="G2335" s="468">
        <f>IFERROR(__xludf.DUMMYFUNCTION("""COMPUTED_VALUE"""),0.0)</f>
        <v>0</v>
      </c>
      <c r="H2335" s="468">
        <f>IFERROR(__xludf.DUMMYFUNCTION("""COMPUTED_VALUE"""),0.0)</f>
        <v>0</v>
      </c>
      <c r="I2335" s="468">
        <f>IFERROR(__xludf.DUMMYFUNCTION("""COMPUTED_VALUE"""),0.0)</f>
        <v>0</v>
      </c>
      <c r="J2335" s="468">
        <f>IFERROR(__xludf.DUMMYFUNCTION("""COMPUTED_VALUE"""),0.0)</f>
        <v>0</v>
      </c>
      <c r="K2335" s="468">
        <f>IFERROR(__xludf.DUMMYFUNCTION("""COMPUTED_VALUE"""),0.0)</f>
        <v>0</v>
      </c>
      <c r="L2335" s="468">
        <f>IFERROR(__xludf.DUMMYFUNCTION("""COMPUTED_VALUE"""),0.0)</f>
        <v>0</v>
      </c>
      <c r="M2335" s="468">
        <f>IFERROR(__xludf.DUMMYFUNCTION("""COMPUTED_VALUE"""),0.0)</f>
        <v>0</v>
      </c>
      <c r="N2335" s="468">
        <f>IFERROR(__xludf.DUMMYFUNCTION("""COMPUTED_VALUE"""),0.0)</f>
        <v>0</v>
      </c>
      <c r="O2335" s="468">
        <f>IFERROR(__xludf.DUMMYFUNCTION("""COMPUTED_VALUE"""),0.0)</f>
        <v>0</v>
      </c>
      <c r="P2335" s="468">
        <f>IFERROR(__xludf.DUMMYFUNCTION("""COMPUTED_VALUE"""),0.0)</f>
        <v>0</v>
      </c>
      <c r="Q2335" s="468"/>
      <c r="R2335" s="468"/>
      <c r="S2335" s="468"/>
      <c r="T2335" s="468"/>
      <c r="U2335" s="468"/>
      <c r="V2335" s="468"/>
      <c r="W2335" s="468"/>
      <c r="X2335" s="468"/>
      <c r="Y2335" s="468"/>
      <c r="Z2335" s="468"/>
      <c r="AA2335" s="468"/>
      <c r="AB2335" s="468"/>
      <c r="AC2335" s="468"/>
      <c r="AD2335" s="468"/>
      <c r="AE2335" s="468"/>
      <c r="AF2335" s="468"/>
      <c r="AG2335" s="468"/>
      <c r="AH2335" s="468"/>
      <c r="AI2335" s="468"/>
      <c r="AJ2335" s="468"/>
    </row>
    <row r="2336" ht="15.75" customHeight="1">
      <c r="A2336" s="468">
        <f>IFERROR(__xludf.DUMMYFUNCTION("""COMPUTED_VALUE"""),7.961420277E9)</f>
        <v>7961420277</v>
      </c>
      <c r="B2336" s="468">
        <f>IFERROR(__xludf.DUMMYFUNCTION("""COMPUTED_VALUE"""),7961.0)</f>
        <v>7961</v>
      </c>
      <c r="C2336" s="468">
        <f>IFERROR(__xludf.DUMMYFUNCTION("""COMPUTED_VALUE"""),4.0)</f>
        <v>4</v>
      </c>
      <c r="D2336" s="468">
        <f>IFERROR(__xludf.DUMMYFUNCTION("""COMPUTED_VALUE"""),2027.0)</f>
        <v>2027</v>
      </c>
      <c r="E2336" s="468">
        <f>IFERROR(__xludf.DUMMYFUNCTION("""COMPUTED_VALUE"""),7.0)</f>
        <v>7</v>
      </c>
      <c r="F2336" s="468" t="str">
        <f>IFERROR(__xludf.DUMMYFUNCTION("""COMPUTED_VALUE"""),"Julio")</f>
        <v>Julio</v>
      </c>
      <c r="G2336" s="468">
        <f>IFERROR(__xludf.DUMMYFUNCTION("""COMPUTED_VALUE"""),0.0)</f>
        <v>0</v>
      </c>
      <c r="H2336" s="468">
        <f>IFERROR(__xludf.DUMMYFUNCTION("""COMPUTED_VALUE"""),0.0)</f>
        <v>0</v>
      </c>
      <c r="I2336" s="468">
        <f>IFERROR(__xludf.DUMMYFUNCTION("""COMPUTED_VALUE"""),0.0)</f>
        <v>0</v>
      </c>
      <c r="J2336" s="468">
        <f>IFERROR(__xludf.DUMMYFUNCTION("""COMPUTED_VALUE"""),0.0)</f>
        <v>0</v>
      </c>
      <c r="K2336" s="468">
        <f>IFERROR(__xludf.DUMMYFUNCTION("""COMPUTED_VALUE"""),0.0)</f>
        <v>0</v>
      </c>
      <c r="L2336" s="468">
        <f>IFERROR(__xludf.DUMMYFUNCTION("""COMPUTED_VALUE"""),0.0)</f>
        <v>0</v>
      </c>
      <c r="M2336" s="468">
        <f>IFERROR(__xludf.DUMMYFUNCTION("""COMPUTED_VALUE"""),0.0)</f>
        <v>0</v>
      </c>
      <c r="N2336" s="468">
        <f>IFERROR(__xludf.DUMMYFUNCTION("""COMPUTED_VALUE"""),0.0)</f>
        <v>0</v>
      </c>
      <c r="O2336" s="468">
        <f>IFERROR(__xludf.DUMMYFUNCTION("""COMPUTED_VALUE"""),0.0)</f>
        <v>0</v>
      </c>
      <c r="P2336" s="468">
        <f>IFERROR(__xludf.DUMMYFUNCTION("""COMPUTED_VALUE"""),0.0)</f>
        <v>0</v>
      </c>
      <c r="Q2336" s="468"/>
      <c r="R2336" s="468"/>
      <c r="S2336" s="468"/>
      <c r="T2336" s="468"/>
      <c r="U2336" s="468"/>
      <c r="V2336" s="468"/>
      <c r="W2336" s="468"/>
      <c r="X2336" s="468"/>
      <c r="Y2336" s="468"/>
      <c r="Z2336" s="468"/>
      <c r="AA2336" s="468"/>
      <c r="AB2336" s="468"/>
      <c r="AC2336" s="468"/>
      <c r="AD2336" s="468"/>
      <c r="AE2336" s="468"/>
      <c r="AF2336" s="468"/>
      <c r="AG2336" s="468"/>
      <c r="AH2336" s="468"/>
      <c r="AI2336" s="468"/>
      <c r="AJ2336" s="468"/>
    </row>
    <row r="2337" ht="15.75" customHeight="1">
      <c r="A2337" s="468">
        <f>IFERROR(__xludf.DUMMYFUNCTION("""COMPUTED_VALUE"""),7.961420278E9)</f>
        <v>7961420278</v>
      </c>
      <c r="B2337" s="468">
        <f>IFERROR(__xludf.DUMMYFUNCTION("""COMPUTED_VALUE"""),7961.0)</f>
        <v>7961</v>
      </c>
      <c r="C2337" s="468">
        <f>IFERROR(__xludf.DUMMYFUNCTION("""COMPUTED_VALUE"""),4.0)</f>
        <v>4</v>
      </c>
      <c r="D2337" s="468">
        <f>IFERROR(__xludf.DUMMYFUNCTION("""COMPUTED_VALUE"""),2027.0)</f>
        <v>2027</v>
      </c>
      <c r="E2337" s="468">
        <f>IFERROR(__xludf.DUMMYFUNCTION("""COMPUTED_VALUE"""),8.0)</f>
        <v>8</v>
      </c>
      <c r="F2337" s="468" t="str">
        <f>IFERROR(__xludf.DUMMYFUNCTION("""COMPUTED_VALUE"""),"Agosto")</f>
        <v>Agosto</v>
      </c>
      <c r="G2337" s="468">
        <f>IFERROR(__xludf.DUMMYFUNCTION("""COMPUTED_VALUE"""),0.0)</f>
        <v>0</v>
      </c>
      <c r="H2337" s="468">
        <f>IFERROR(__xludf.DUMMYFUNCTION("""COMPUTED_VALUE"""),0.0)</f>
        <v>0</v>
      </c>
      <c r="I2337" s="468">
        <f>IFERROR(__xludf.DUMMYFUNCTION("""COMPUTED_VALUE"""),0.0)</f>
        <v>0</v>
      </c>
      <c r="J2337" s="468">
        <f>IFERROR(__xludf.DUMMYFUNCTION("""COMPUTED_VALUE"""),0.0)</f>
        <v>0</v>
      </c>
      <c r="K2337" s="468">
        <f>IFERROR(__xludf.DUMMYFUNCTION("""COMPUTED_VALUE"""),0.0)</f>
        <v>0</v>
      </c>
      <c r="L2337" s="468">
        <f>IFERROR(__xludf.DUMMYFUNCTION("""COMPUTED_VALUE"""),0.0)</f>
        <v>0</v>
      </c>
      <c r="M2337" s="468">
        <f>IFERROR(__xludf.DUMMYFUNCTION("""COMPUTED_VALUE"""),0.0)</f>
        <v>0</v>
      </c>
      <c r="N2337" s="468">
        <f>IFERROR(__xludf.DUMMYFUNCTION("""COMPUTED_VALUE"""),0.0)</f>
        <v>0</v>
      </c>
      <c r="O2337" s="468">
        <f>IFERROR(__xludf.DUMMYFUNCTION("""COMPUTED_VALUE"""),0.0)</f>
        <v>0</v>
      </c>
      <c r="P2337" s="468">
        <f>IFERROR(__xludf.DUMMYFUNCTION("""COMPUTED_VALUE"""),0.0)</f>
        <v>0</v>
      </c>
      <c r="Q2337" s="468"/>
      <c r="R2337" s="468"/>
      <c r="S2337" s="468"/>
      <c r="T2337" s="468"/>
      <c r="U2337" s="468"/>
      <c r="V2337" s="468"/>
      <c r="W2337" s="468"/>
      <c r="X2337" s="468"/>
      <c r="Y2337" s="468"/>
      <c r="Z2337" s="468"/>
      <c r="AA2337" s="468"/>
      <c r="AB2337" s="468"/>
      <c r="AC2337" s="468"/>
      <c r="AD2337" s="468"/>
      <c r="AE2337" s="468"/>
      <c r="AF2337" s="468"/>
      <c r="AG2337" s="468"/>
      <c r="AH2337" s="468"/>
      <c r="AI2337" s="468"/>
      <c r="AJ2337" s="468"/>
    </row>
    <row r="2338" ht="15.75" customHeight="1">
      <c r="A2338" s="468">
        <f>IFERROR(__xludf.DUMMYFUNCTION("""COMPUTED_VALUE"""),7.961420279E9)</f>
        <v>7961420279</v>
      </c>
      <c r="B2338" s="468">
        <f>IFERROR(__xludf.DUMMYFUNCTION("""COMPUTED_VALUE"""),7961.0)</f>
        <v>7961</v>
      </c>
      <c r="C2338" s="468">
        <f>IFERROR(__xludf.DUMMYFUNCTION("""COMPUTED_VALUE"""),4.0)</f>
        <v>4</v>
      </c>
      <c r="D2338" s="468">
        <f>IFERROR(__xludf.DUMMYFUNCTION("""COMPUTED_VALUE"""),2027.0)</f>
        <v>2027</v>
      </c>
      <c r="E2338" s="468">
        <f>IFERROR(__xludf.DUMMYFUNCTION("""COMPUTED_VALUE"""),9.0)</f>
        <v>9</v>
      </c>
      <c r="F2338" s="468" t="str">
        <f>IFERROR(__xludf.DUMMYFUNCTION("""COMPUTED_VALUE"""),"Septiembre")</f>
        <v>Septiembre</v>
      </c>
      <c r="G2338" s="468">
        <f>IFERROR(__xludf.DUMMYFUNCTION("""COMPUTED_VALUE"""),0.0)</f>
        <v>0</v>
      </c>
      <c r="H2338" s="468">
        <f>IFERROR(__xludf.DUMMYFUNCTION("""COMPUTED_VALUE"""),0.0)</f>
        <v>0</v>
      </c>
      <c r="I2338" s="468">
        <f>IFERROR(__xludf.DUMMYFUNCTION("""COMPUTED_VALUE"""),0.0)</f>
        <v>0</v>
      </c>
      <c r="J2338" s="468">
        <f>IFERROR(__xludf.DUMMYFUNCTION("""COMPUTED_VALUE"""),0.0)</f>
        <v>0</v>
      </c>
      <c r="K2338" s="468">
        <f>IFERROR(__xludf.DUMMYFUNCTION("""COMPUTED_VALUE"""),0.0)</f>
        <v>0</v>
      </c>
      <c r="L2338" s="468">
        <f>IFERROR(__xludf.DUMMYFUNCTION("""COMPUTED_VALUE"""),0.0)</f>
        <v>0</v>
      </c>
      <c r="M2338" s="468">
        <f>IFERROR(__xludf.DUMMYFUNCTION("""COMPUTED_VALUE"""),0.0)</f>
        <v>0</v>
      </c>
      <c r="N2338" s="468">
        <f>IFERROR(__xludf.DUMMYFUNCTION("""COMPUTED_VALUE"""),0.0)</f>
        <v>0</v>
      </c>
      <c r="O2338" s="468">
        <f>IFERROR(__xludf.DUMMYFUNCTION("""COMPUTED_VALUE"""),0.0)</f>
        <v>0</v>
      </c>
      <c r="P2338" s="468">
        <f>IFERROR(__xludf.DUMMYFUNCTION("""COMPUTED_VALUE"""),0.0)</f>
        <v>0</v>
      </c>
      <c r="Q2338" s="468"/>
      <c r="R2338" s="468"/>
      <c r="S2338" s="468"/>
      <c r="T2338" s="468"/>
      <c r="U2338" s="468"/>
      <c r="V2338" s="468"/>
      <c r="W2338" s="468"/>
      <c r="X2338" s="468"/>
      <c r="Y2338" s="468"/>
      <c r="Z2338" s="468"/>
      <c r="AA2338" s="468"/>
      <c r="AB2338" s="468"/>
      <c r="AC2338" s="468"/>
      <c r="AD2338" s="468"/>
      <c r="AE2338" s="468"/>
      <c r="AF2338" s="468"/>
      <c r="AG2338" s="468"/>
      <c r="AH2338" s="468"/>
      <c r="AI2338" s="468"/>
      <c r="AJ2338" s="468"/>
    </row>
    <row r="2339" ht="15.75" customHeight="1">
      <c r="A2339" s="468">
        <f>IFERROR(__xludf.DUMMYFUNCTION("""COMPUTED_VALUE"""),7.961420271E10)</f>
        <v>79614202710</v>
      </c>
      <c r="B2339" s="468">
        <f>IFERROR(__xludf.DUMMYFUNCTION("""COMPUTED_VALUE"""),7961.0)</f>
        <v>7961</v>
      </c>
      <c r="C2339" s="468">
        <f>IFERROR(__xludf.DUMMYFUNCTION("""COMPUTED_VALUE"""),4.0)</f>
        <v>4</v>
      </c>
      <c r="D2339" s="468">
        <f>IFERROR(__xludf.DUMMYFUNCTION("""COMPUTED_VALUE"""),2027.0)</f>
        <v>2027</v>
      </c>
      <c r="E2339" s="468">
        <f>IFERROR(__xludf.DUMMYFUNCTION("""COMPUTED_VALUE"""),10.0)</f>
        <v>10</v>
      </c>
      <c r="F2339" s="468" t="str">
        <f>IFERROR(__xludf.DUMMYFUNCTION("""COMPUTED_VALUE"""),"Octubre")</f>
        <v>Octubre</v>
      </c>
      <c r="G2339" s="468">
        <f>IFERROR(__xludf.DUMMYFUNCTION("""COMPUTED_VALUE"""),0.0)</f>
        <v>0</v>
      </c>
      <c r="H2339" s="468">
        <f>IFERROR(__xludf.DUMMYFUNCTION("""COMPUTED_VALUE"""),0.0)</f>
        <v>0</v>
      </c>
      <c r="I2339" s="468">
        <f>IFERROR(__xludf.DUMMYFUNCTION("""COMPUTED_VALUE"""),0.0)</f>
        <v>0</v>
      </c>
      <c r="J2339" s="468">
        <f>IFERROR(__xludf.DUMMYFUNCTION("""COMPUTED_VALUE"""),0.0)</f>
        <v>0</v>
      </c>
      <c r="K2339" s="468">
        <f>IFERROR(__xludf.DUMMYFUNCTION("""COMPUTED_VALUE"""),0.0)</f>
        <v>0</v>
      </c>
      <c r="L2339" s="468">
        <f>IFERROR(__xludf.DUMMYFUNCTION("""COMPUTED_VALUE"""),0.0)</f>
        <v>0</v>
      </c>
      <c r="M2339" s="468">
        <f>IFERROR(__xludf.DUMMYFUNCTION("""COMPUTED_VALUE"""),0.0)</f>
        <v>0</v>
      </c>
      <c r="N2339" s="468">
        <f>IFERROR(__xludf.DUMMYFUNCTION("""COMPUTED_VALUE"""),0.0)</f>
        <v>0</v>
      </c>
      <c r="O2339" s="468">
        <f>IFERROR(__xludf.DUMMYFUNCTION("""COMPUTED_VALUE"""),0.0)</f>
        <v>0</v>
      </c>
      <c r="P2339" s="468">
        <f>IFERROR(__xludf.DUMMYFUNCTION("""COMPUTED_VALUE"""),0.0)</f>
        <v>0</v>
      </c>
      <c r="Q2339" s="468"/>
      <c r="R2339" s="468"/>
      <c r="S2339" s="468"/>
      <c r="T2339" s="468"/>
      <c r="U2339" s="468"/>
      <c r="V2339" s="468"/>
      <c r="W2339" s="468"/>
      <c r="X2339" s="468"/>
      <c r="Y2339" s="468"/>
      <c r="Z2339" s="468"/>
      <c r="AA2339" s="468"/>
      <c r="AB2339" s="468"/>
      <c r="AC2339" s="468"/>
      <c r="AD2339" s="468"/>
      <c r="AE2339" s="468"/>
      <c r="AF2339" s="468"/>
      <c r="AG2339" s="468"/>
      <c r="AH2339" s="468"/>
      <c r="AI2339" s="468"/>
      <c r="AJ2339" s="468"/>
    </row>
    <row r="2340" ht="15.75" customHeight="1">
      <c r="A2340" s="468">
        <f>IFERROR(__xludf.DUMMYFUNCTION("""COMPUTED_VALUE"""),7.9614202711E10)</f>
        <v>79614202711</v>
      </c>
      <c r="B2340" s="468">
        <f>IFERROR(__xludf.DUMMYFUNCTION("""COMPUTED_VALUE"""),7961.0)</f>
        <v>7961</v>
      </c>
      <c r="C2340" s="468">
        <f>IFERROR(__xludf.DUMMYFUNCTION("""COMPUTED_VALUE"""),4.0)</f>
        <v>4</v>
      </c>
      <c r="D2340" s="468">
        <f>IFERROR(__xludf.DUMMYFUNCTION("""COMPUTED_VALUE"""),2027.0)</f>
        <v>2027</v>
      </c>
      <c r="E2340" s="468">
        <f>IFERROR(__xludf.DUMMYFUNCTION("""COMPUTED_VALUE"""),11.0)</f>
        <v>11</v>
      </c>
      <c r="F2340" s="468" t="str">
        <f>IFERROR(__xludf.DUMMYFUNCTION("""COMPUTED_VALUE"""),"Noviembre")</f>
        <v>Noviembre</v>
      </c>
      <c r="G2340" s="468">
        <f>IFERROR(__xludf.DUMMYFUNCTION("""COMPUTED_VALUE"""),0.0)</f>
        <v>0</v>
      </c>
      <c r="H2340" s="468">
        <f>IFERROR(__xludf.DUMMYFUNCTION("""COMPUTED_VALUE"""),0.0)</f>
        <v>0</v>
      </c>
      <c r="I2340" s="468">
        <f>IFERROR(__xludf.DUMMYFUNCTION("""COMPUTED_VALUE"""),0.0)</f>
        <v>0</v>
      </c>
      <c r="J2340" s="468">
        <f>IFERROR(__xludf.DUMMYFUNCTION("""COMPUTED_VALUE"""),0.0)</f>
        <v>0</v>
      </c>
      <c r="K2340" s="468">
        <f>IFERROR(__xludf.DUMMYFUNCTION("""COMPUTED_VALUE"""),0.0)</f>
        <v>0</v>
      </c>
      <c r="L2340" s="468">
        <f>IFERROR(__xludf.DUMMYFUNCTION("""COMPUTED_VALUE"""),0.0)</f>
        <v>0</v>
      </c>
      <c r="M2340" s="468">
        <f>IFERROR(__xludf.DUMMYFUNCTION("""COMPUTED_VALUE"""),0.0)</f>
        <v>0</v>
      </c>
      <c r="N2340" s="468">
        <f>IFERROR(__xludf.DUMMYFUNCTION("""COMPUTED_VALUE"""),0.0)</f>
        <v>0</v>
      </c>
      <c r="O2340" s="468">
        <f>IFERROR(__xludf.DUMMYFUNCTION("""COMPUTED_VALUE"""),0.0)</f>
        <v>0</v>
      </c>
      <c r="P2340" s="468">
        <f>IFERROR(__xludf.DUMMYFUNCTION("""COMPUTED_VALUE"""),0.0)</f>
        <v>0</v>
      </c>
      <c r="Q2340" s="468"/>
      <c r="R2340" s="468"/>
      <c r="S2340" s="468"/>
      <c r="T2340" s="468"/>
      <c r="U2340" s="468"/>
      <c r="V2340" s="468"/>
      <c r="W2340" s="468"/>
      <c r="X2340" s="468"/>
      <c r="Y2340" s="468"/>
      <c r="Z2340" s="468"/>
      <c r="AA2340" s="468"/>
      <c r="AB2340" s="468"/>
      <c r="AC2340" s="468"/>
      <c r="AD2340" s="468"/>
      <c r="AE2340" s="468"/>
      <c r="AF2340" s="468"/>
      <c r="AG2340" s="468"/>
      <c r="AH2340" s="468"/>
      <c r="AI2340" s="468"/>
      <c r="AJ2340" s="468"/>
    </row>
    <row r="2341" ht="15.75" customHeight="1">
      <c r="A2341" s="468">
        <f>IFERROR(__xludf.DUMMYFUNCTION("""COMPUTED_VALUE"""),7.9614202712E10)</f>
        <v>79614202712</v>
      </c>
      <c r="B2341" s="468">
        <f>IFERROR(__xludf.DUMMYFUNCTION("""COMPUTED_VALUE"""),7961.0)</f>
        <v>7961</v>
      </c>
      <c r="C2341" s="468">
        <f>IFERROR(__xludf.DUMMYFUNCTION("""COMPUTED_VALUE"""),4.0)</f>
        <v>4</v>
      </c>
      <c r="D2341" s="468">
        <f>IFERROR(__xludf.DUMMYFUNCTION("""COMPUTED_VALUE"""),2027.0)</f>
        <v>2027</v>
      </c>
      <c r="E2341" s="468">
        <f>IFERROR(__xludf.DUMMYFUNCTION("""COMPUTED_VALUE"""),12.0)</f>
        <v>12</v>
      </c>
      <c r="F2341" s="468" t="str">
        <f>IFERROR(__xludf.DUMMYFUNCTION("""COMPUTED_VALUE"""),"Diciembre")</f>
        <v>Diciembre</v>
      </c>
      <c r="G2341" s="468">
        <f>IFERROR(__xludf.DUMMYFUNCTION("""COMPUTED_VALUE"""),0.0)</f>
        <v>0</v>
      </c>
      <c r="H2341" s="468">
        <f>IFERROR(__xludf.DUMMYFUNCTION("""COMPUTED_VALUE"""),0.0)</f>
        <v>0</v>
      </c>
      <c r="I2341" s="468">
        <f>IFERROR(__xludf.DUMMYFUNCTION("""COMPUTED_VALUE"""),0.0)</f>
        <v>0</v>
      </c>
      <c r="J2341" s="468">
        <f>IFERROR(__xludf.DUMMYFUNCTION("""COMPUTED_VALUE"""),0.0)</f>
        <v>0</v>
      </c>
      <c r="K2341" s="468">
        <f>IFERROR(__xludf.DUMMYFUNCTION("""COMPUTED_VALUE"""),0.0)</f>
        <v>0</v>
      </c>
      <c r="L2341" s="468">
        <f>IFERROR(__xludf.DUMMYFUNCTION("""COMPUTED_VALUE"""),0.0)</f>
        <v>0</v>
      </c>
      <c r="M2341" s="468">
        <f>IFERROR(__xludf.DUMMYFUNCTION("""COMPUTED_VALUE"""),0.0)</f>
        <v>0</v>
      </c>
      <c r="N2341" s="468">
        <f>IFERROR(__xludf.DUMMYFUNCTION("""COMPUTED_VALUE"""),0.0)</f>
        <v>0</v>
      </c>
      <c r="O2341" s="468">
        <f>IFERROR(__xludf.DUMMYFUNCTION("""COMPUTED_VALUE"""),0.0)</f>
        <v>0</v>
      </c>
      <c r="P2341" s="468">
        <f>IFERROR(__xludf.DUMMYFUNCTION("""COMPUTED_VALUE"""),0.0)</f>
        <v>0</v>
      </c>
      <c r="Q2341" s="468"/>
      <c r="R2341" s="468"/>
      <c r="S2341" s="468"/>
      <c r="T2341" s="468"/>
      <c r="U2341" s="468"/>
      <c r="V2341" s="468"/>
      <c r="W2341" s="468"/>
      <c r="X2341" s="468"/>
      <c r="Y2341" s="468"/>
      <c r="Z2341" s="468"/>
      <c r="AA2341" s="468"/>
      <c r="AB2341" s="468"/>
      <c r="AC2341" s="468"/>
      <c r="AD2341" s="468"/>
      <c r="AE2341" s="468"/>
      <c r="AF2341" s="468"/>
      <c r="AG2341" s="468"/>
      <c r="AH2341" s="468"/>
      <c r="AI2341" s="468"/>
      <c r="AJ2341" s="468"/>
    </row>
    <row r="2342" ht="15.75" customHeight="1">
      <c r="A2342" s="468">
        <f>IFERROR(__xludf.DUMMYFUNCTION("""COMPUTED_VALUE"""),7.977120271E9)</f>
        <v>7977120271</v>
      </c>
      <c r="B2342" s="468">
        <f>IFERROR(__xludf.DUMMYFUNCTION("""COMPUTED_VALUE"""),7977.0)</f>
        <v>7977</v>
      </c>
      <c r="C2342" s="468">
        <f>IFERROR(__xludf.DUMMYFUNCTION("""COMPUTED_VALUE"""),1.0)</f>
        <v>1</v>
      </c>
      <c r="D2342" s="468">
        <f>IFERROR(__xludf.DUMMYFUNCTION("""COMPUTED_VALUE"""),2027.0)</f>
        <v>2027</v>
      </c>
      <c r="E2342" s="468">
        <f>IFERROR(__xludf.DUMMYFUNCTION("""COMPUTED_VALUE"""),1.0)</f>
        <v>1</v>
      </c>
      <c r="F2342" s="468" t="str">
        <f>IFERROR(__xludf.DUMMYFUNCTION("""COMPUTED_VALUE"""),"Enero")</f>
        <v>Enero</v>
      </c>
      <c r="G2342" s="468">
        <f>IFERROR(__xludf.DUMMYFUNCTION("""COMPUTED_VALUE"""),0.0)</f>
        <v>0</v>
      </c>
      <c r="H2342" s="468">
        <f>IFERROR(__xludf.DUMMYFUNCTION("""COMPUTED_VALUE"""),0.0)</f>
        <v>0</v>
      </c>
      <c r="I2342" s="468">
        <f>IFERROR(__xludf.DUMMYFUNCTION("""COMPUTED_VALUE"""),0.0)</f>
        <v>0</v>
      </c>
      <c r="J2342" s="468">
        <f>IFERROR(__xludf.DUMMYFUNCTION("""COMPUTED_VALUE"""),0.0)</f>
        <v>0</v>
      </c>
      <c r="K2342" s="468">
        <f>IFERROR(__xludf.DUMMYFUNCTION("""COMPUTED_VALUE"""),0.0)</f>
        <v>0</v>
      </c>
      <c r="L2342" s="468">
        <f>IFERROR(__xludf.DUMMYFUNCTION("""COMPUTED_VALUE"""),0.0)</f>
        <v>0</v>
      </c>
      <c r="M2342" s="468">
        <f>IFERROR(__xludf.DUMMYFUNCTION("""COMPUTED_VALUE"""),0.0)</f>
        <v>0</v>
      </c>
      <c r="N2342" s="468">
        <f>IFERROR(__xludf.DUMMYFUNCTION("""COMPUTED_VALUE"""),0.0)</f>
        <v>0</v>
      </c>
      <c r="O2342" s="468">
        <f>IFERROR(__xludf.DUMMYFUNCTION("""COMPUTED_VALUE"""),0.0)</f>
        <v>0</v>
      </c>
      <c r="P2342" s="468">
        <f>IFERROR(__xludf.DUMMYFUNCTION("""COMPUTED_VALUE"""),0.0)</f>
        <v>0</v>
      </c>
      <c r="Q2342" s="468"/>
      <c r="R2342" s="468"/>
      <c r="S2342" s="468"/>
      <c r="T2342" s="468"/>
      <c r="U2342" s="468"/>
      <c r="V2342" s="468"/>
      <c r="W2342" s="468"/>
      <c r="X2342" s="468"/>
      <c r="Y2342" s="468"/>
      <c r="Z2342" s="468"/>
      <c r="AA2342" s="468"/>
      <c r="AB2342" s="468"/>
      <c r="AC2342" s="468"/>
      <c r="AD2342" s="468"/>
      <c r="AE2342" s="468"/>
      <c r="AF2342" s="468"/>
      <c r="AG2342" s="468"/>
      <c r="AH2342" s="468"/>
      <c r="AI2342" s="468"/>
      <c r="AJ2342" s="468"/>
    </row>
    <row r="2343" ht="15.75" customHeight="1">
      <c r="A2343" s="468">
        <f>IFERROR(__xludf.DUMMYFUNCTION("""COMPUTED_VALUE"""),7.977120272E9)</f>
        <v>7977120272</v>
      </c>
      <c r="B2343" s="468">
        <f>IFERROR(__xludf.DUMMYFUNCTION("""COMPUTED_VALUE"""),7977.0)</f>
        <v>7977</v>
      </c>
      <c r="C2343" s="468">
        <f>IFERROR(__xludf.DUMMYFUNCTION("""COMPUTED_VALUE"""),1.0)</f>
        <v>1</v>
      </c>
      <c r="D2343" s="468">
        <f>IFERROR(__xludf.DUMMYFUNCTION("""COMPUTED_VALUE"""),2027.0)</f>
        <v>2027</v>
      </c>
      <c r="E2343" s="468">
        <f>IFERROR(__xludf.DUMMYFUNCTION("""COMPUTED_VALUE"""),2.0)</f>
        <v>2</v>
      </c>
      <c r="F2343" s="468" t="str">
        <f>IFERROR(__xludf.DUMMYFUNCTION("""COMPUTED_VALUE"""),"Febrero")</f>
        <v>Febrero</v>
      </c>
      <c r="G2343" s="468">
        <f>IFERROR(__xludf.DUMMYFUNCTION("""COMPUTED_VALUE"""),0.0)</f>
        <v>0</v>
      </c>
      <c r="H2343" s="468">
        <f>IFERROR(__xludf.DUMMYFUNCTION("""COMPUTED_VALUE"""),0.0)</f>
        <v>0</v>
      </c>
      <c r="I2343" s="468">
        <f>IFERROR(__xludf.DUMMYFUNCTION("""COMPUTED_VALUE"""),0.0)</f>
        <v>0</v>
      </c>
      <c r="J2343" s="468">
        <f>IFERROR(__xludf.DUMMYFUNCTION("""COMPUTED_VALUE"""),0.0)</f>
        <v>0</v>
      </c>
      <c r="K2343" s="468">
        <f>IFERROR(__xludf.DUMMYFUNCTION("""COMPUTED_VALUE"""),0.0)</f>
        <v>0</v>
      </c>
      <c r="L2343" s="468">
        <f>IFERROR(__xludf.DUMMYFUNCTION("""COMPUTED_VALUE"""),0.0)</f>
        <v>0</v>
      </c>
      <c r="M2343" s="468">
        <f>IFERROR(__xludf.DUMMYFUNCTION("""COMPUTED_VALUE"""),0.0)</f>
        <v>0</v>
      </c>
      <c r="N2343" s="468">
        <f>IFERROR(__xludf.DUMMYFUNCTION("""COMPUTED_VALUE"""),0.0)</f>
        <v>0</v>
      </c>
      <c r="O2343" s="468">
        <f>IFERROR(__xludf.DUMMYFUNCTION("""COMPUTED_VALUE"""),0.0)</f>
        <v>0</v>
      </c>
      <c r="P2343" s="468">
        <f>IFERROR(__xludf.DUMMYFUNCTION("""COMPUTED_VALUE"""),0.0)</f>
        <v>0</v>
      </c>
      <c r="Q2343" s="468"/>
      <c r="R2343" s="468"/>
      <c r="S2343" s="468"/>
      <c r="T2343" s="468"/>
      <c r="U2343" s="468"/>
      <c r="V2343" s="468"/>
      <c r="W2343" s="468"/>
      <c r="X2343" s="468"/>
      <c r="Y2343" s="468"/>
      <c r="Z2343" s="468"/>
      <c r="AA2343" s="468"/>
      <c r="AB2343" s="468"/>
      <c r="AC2343" s="468"/>
      <c r="AD2343" s="468"/>
      <c r="AE2343" s="468"/>
      <c r="AF2343" s="468"/>
      <c r="AG2343" s="468"/>
      <c r="AH2343" s="468"/>
      <c r="AI2343" s="468"/>
      <c r="AJ2343" s="468"/>
    </row>
    <row r="2344" ht="15.75" customHeight="1">
      <c r="A2344" s="468">
        <f>IFERROR(__xludf.DUMMYFUNCTION("""COMPUTED_VALUE"""),7.977120273E9)</f>
        <v>7977120273</v>
      </c>
      <c r="B2344" s="468">
        <f>IFERROR(__xludf.DUMMYFUNCTION("""COMPUTED_VALUE"""),7977.0)</f>
        <v>7977</v>
      </c>
      <c r="C2344" s="468">
        <f>IFERROR(__xludf.DUMMYFUNCTION("""COMPUTED_VALUE"""),1.0)</f>
        <v>1</v>
      </c>
      <c r="D2344" s="468">
        <f>IFERROR(__xludf.DUMMYFUNCTION("""COMPUTED_VALUE"""),2027.0)</f>
        <v>2027</v>
      </c>
      <c r="E2344" s="468">
        <f>IFERROR(__xludf.DUMMYFUNCTION("""COMPUTED_VALUE"""),3.0)</f>
        <v>3</v>
      </c>
      <c r="F2344" s="468" t="str">
        <f>IFERROR(__xludf.DUMMYFUNCTION("""COMPUTED_VALUE"""),"Marzo")</f>
        <v>Marzo</v>
      </c>
      <c r="G2344" s="468">
        <f>IFERROR(__xludf.DUMMYFUNCTION("""COMPUTED_VALUE"""),0.0)</f>
        <v>0</v>
      </c>
      <c r="H2344" s="468">
        <f>IFERROR(__xludf.DUMMYFUNCTION("""COMPUTED_VALUE"""),0.0)</f>
        <v>0</v>
      </c>
      <c r="I2344" s="468">
        <f>IFERROR(__xludf.DUMMYFUNCTION("""COMPUTED_VALUE"""),0.0)</f>
        <v>0</v>
      </c>
      <c r="J2344" s="468">
        <f>IFERROR(__xludf.DUMMYFUNCTION("""COMPUTED_VALUE"""),0.0)</f>
        <v>0</v>
      </c>
      <c r="K2344" s="468">
        <f>IFERROR(__xludf.DUMMYFUNCTION("""COMPUTED_VALUE"""),0.0)</f>
        <v>0</v>
      </c>
      <c r="L2344" s="468">
        <f>IFERROR(__xludf.DUMMYFUNCTION("""COMPUTED_VALUE"""),0.0)</f>
        <v>0</v>
      </c>
      <c r="M2344" s="468">
        <f>IFERROR(__xludf.DUMMYFUNCTION("""COMPUTED_VALUE"""),0.0)</f>
        <v>0</v>
      </c>
      <c r="N2344" s="468">
        <f>IFERROR(__xludf.DUMMYFUNCTION("""COMPUTED_VALUE"""),0.0)</f>
        <v>0</v>
      </c>
      <c r="O2344" s="468">
        <f>IFERROR(__xludf.DUMMYFUNCTION("""COMPUTED_VALUE"""),0.0)</f>
        <v>0</v>
      </c>
      <c r="P2344" s="468">
        <f>IFERROR(__xludf.DUMMYFUNCTION("""COMPUTED_VALUE"""),0.0)</f>
        <v>0</v>
      </c>
      <c r="Q2344" s="468"/>
      <c r="R2344" s="468"/>
      <c r="S2344" s="468"/>
      <c r="T2344" s="468"/>
      <c r="U2344" s="468"/>
      <c r="V2344" s="468"/>
      <c r="W2344" s="468"/>
      <c r="X2344" s="468"/>
      <c r="Y2344" s="468"/>
      <c r="Z2344" s="468"/>
      <c r="AA2344" s="468"/>
      <c r="AB2344" s="468"/>
      <c r="AC2344" s="468"/>
      <c r="AD2344" s="468"/>
      <c r="AE2344" s="468"/>
      <c r="AF2344" s="468"/>
      <c r="AG2344" s="468"/>
      <c r="AH2344" s="468"/>
      <c r="AI2344" s="468"/>
      <c r="AJ2344" s="468"/>
    </row>
    <row r="2345" ht="15.75" customHeight="1">
      <c r="A2345" s="468">
        <f>IFERROR(__xludf.DUMMYFUNCTION("""COMPUTED_VALUE"""),7.977120274E9)</f>
        <v>7977120274</v>
      </c>
      <c r="B2345" s="468">
        <f>IFERROR(__xludf.DUMMYFUNCTION("""COMPUTED_VALUE"""),7977.0)</f>
        <v>7977</v>
      </c>
      <c r="C2345" s="468">
        <f>IFERROR(__xludf.DUMMYFUNCTION("""COMPUTED_VALUE"""),1.0)</f>
        <v>1</v>
      </c>
      <c r="D2345" s="468">
        <f>IFERROR(__xludf.DUMMYFUNCTION("""COMPUTED_VALUE"""),2027.0)</f>
        <v>2027</v>
      </c>
      <c r="E2345" s="468">
        <f>IFERROR(__xludf.DUMMYFUNCTION("""COMPUTED_VALUE"""),4.0)</f>
        <v>4</v>
      </c>
      <c r="F2345" s="468" t="str">
        <f>IFERROR(__xludf.DUMMYFUNCTION("""COMPUTED_VALUE"""),"Abril")</f>
        <v>Abril</v>
      </c>
      <c r="G2345" s="468">
        <f>IFERROR(__xludf.DUMMYFUNCTION("""COMPUTED_VALUE"""),0.0)</f>
        <v>0</v>
      </c>
      <c r="H2345" s="468">
        <f>IFERROR(__xludf.DUMMYFUNCTION("""COMPUTED_VALUE"""),0.0)</f>
        <v>0</v>
      </c>
      <c r="I2345" s="468">
        <f>IFERROR(__xludf.DUMMYFUNCTION("""COMPUTED_VALUE"""),0.0)</f>
        <v>0</v>
      </c>
      <c r="J2345" s="468">
        <f>IFERROR(__xludf.DUMMYFUNCTION("""COMPUTED_VALUE"""),0.0)</f>
        <v>0</v>
      </c>
      <c r="K2345" s="468">
        <f>IFERROR(__xludf.DUMMYFUNCTION("""COMPUTED_VALUE"""),0.0)</f>
        <v>0</v>
      </c>
      <c r="L2345" s="468">
        <f>IFERROR(__xludf.DUMMYFUNCTION("""COMPUTED_VALUE"""),0.0)</f>
        <v>0</v>
      </c>
      <c r="M2345" s="468">
        <f>IFERROR(__xludf.DUMMYFUNCTION("""COMPUTED_VALUE"""),0.0)</f>
        <v>0</v>
      </c>
      <c r="N2345" s="468">
        <f>IFERROR(__xludf.DUMMYFUNCTION("""COMPUTED_VALUE"""),0.0)</f>
        <v>0</v>
      </c>
      <c r="O2345" s="468">
        <f>IFERROR(__xludf.DUMMYFUNCTION("""COMPUTED_VALUE"""),0.0)</f>
        <v>0</v>
      </c>
      <c r="P2345" s="468">
        <f>IFERROR(__xludf.DUMMYFUNCTION("""COMPUTED_VALUE"""),0.0)</f>
        <v>0</v>
      </c>
      <c r="Q2345" s="468"/>
      <c r="R2345" s="468"/>
      <c r="S2345" s="468"/>
      <c r="T2345" s="468"/>
      <c r="U2345" s="468"/>
      <c r="V2345" s="468"/>
      <c r="W2345" s="468"/>
      <c r="X2345" s="468"/>
      <c r="Y2345" s="468"/>
      <c r="Z2345" s="468"/>
      <c r="AA2345" s="468"/>
      <c r="AB2345" s="468"/>
      <c r="AC2345" s="468"/>
      <c r="AD2345" s="468"/>
      <c r="AE2345" s="468"/>
      <c r="AF2345" s="468"/>
      <c r="AG2345" s="468"/>
      <c r="AH2345" s="468"/>
      <c r="AI2345" s="468"/>
      <c r="AJ2345" s="468"/>
    </row>
    <row r="2346" ht="15.75" customHeight="1">
      <c r="A2346" s="468">
        <f>IFERROR(__xludf.DUMMYFUNCTION("""COMPUTED_VALUE"""),7.977120275E9)</f>
        <v>7977120275</v>
      </c>
      <c r="B2346" s="468">
        <f>IFERROR(__xludf.DUMMYFUNCTION("""COMPUTED_VALUE"""),7977.0)</f>
        <v>7977</v>
      </c>
      <c r="C2346" s="468">
        <f>IFERROR(__xludf.DUMMYFUNCTION("""COMPUTED_VALUE"""),1.0)</f>
        <v>1</v>
      </c>
      <c r="D2346" s="468">
        <f>IFERROR(__xludf.DUMMYFUNCTION("""COMPUTED_VALUE"""),2027.0)</f>
        <v>2027</v>
      </c>
      <c r="E2346" s="468">
        <f>IFERROR(__xludf.DUMMYFUNCTION("""COMPUTED_VALUE"""),5.0)</f>
        <v>5</v>
      </c>
      <c r="F2346" s="468" t="str">
        <f>IFERROR(__xludf.DUMMYFUNCTION("""COMPUTED_VALUE"""),"Mayo")</f>
        <v>Mayo</v>
      </c>
      <c r="G2346" s="468">
        <f>IFERROR(__xludf.DUMMYFUNCTION("""COMPUTED_VALUE"""),0.0)</f>
        <v>0</v>
      </c>
      <c r="H2346" s="468">
        <f>IFERROR(__xludf.DUMMYFUNCTION("""COMPUTED_VALUE"""),0.0)</f>
        <v>0</v>
      </c>
      <c r="I2346" s="468">
        <f>IFERROR(__xludf.DUMMYFUNCTION("""COMPUTED_VALUE"""),0.0)</f>
        <v>0</v>
      </c>
      <c r="J2346" s="468">
        <f>IFERROR(__xludf.DUMMYFUNCTION("""COMPUTED_VALUE"""),0.0)</f>
        <v>0</v>
      </c>
      <c r="K2346" s="468">
        <f>IFERROR(__xludf.DUMMYFUNCTION("""COMPUTED_VALUE"""),0.0)</f>
        <v>0</v>
      </c>
      <c r="L2346" s="468">
        <f>IFERROR(__xludf.DUMMYFUNCTION("""COMPUTED_VALUE"""),0.0)</f>
        <v>0</v>
      </c>
      <c r="M2346" s="468">
        <f>IFERROR(__xludf.DUMMYFUNCTION("""COMPUTED_VALUE"""),0.0)</f>
        <v>0</v>
      </c>
      <c r="N2346" s="468">
        <f>IFERROR(__xludf.DUMMYFUNCTION("""COMPUTED_VALUE"""),0.0)</f>
        <v>0</v>
      </c>
      <c r="O2346" s="468">
        <f>IFERROR(__xludf.DUMMYFUNCTION("""COMPUTED_VALUE"""),0.0)</f>
        <v>0</v>
      </c>
      <c r="P2346" s="468">
        <f>IFERROR(__xludf.DUMMYFUNCTION("""COMPUTED_VALUE"""),0.0)</f>
        <v>0</v>
      </c>
      <c r="Q2346" s="468"/>
      <c r="R2346" s="468"/>
      <c r="S2346" s="468"/>
      <c r="T2346" s="468"/>
      <c r="U2346" s="468"/>
      <c r="V2346" s="468"/>
      <c r="W2346" s="468"/>
      <c r="X2346" s="468"/>
      <c r="Y2346" s="468"/>
      <c r="Z2346" s="468"/>
      <c r="AA2346" s="468"/>
      <c r="AB2346" s="468"/>
      <c r="AC2346" s="468"/>
      <c r="AD2346" s="468"/>
      <c r="AE2346" s="468"/>
      <c r="AF2346" s="468"/>
      <c r="AG2346" s="468"/>
      <c r="AH2346" s="468"/>
      <c r="AI2346" s="468"/>
      <c r="AJ2346" s="468"/>
    </row>
    <row r="2347" ht="15.75" customHeight="1">
      <c r="A2347" s="468">
        <f>IFERROR(__xludf.DUMMYFUNCTION("""COMPUTED_VALUE"""),7.977120276E9)</f>
        <v>7977120276</v>
      </c>
      <c r="B2347" s="468">
        <f>IFERROR(__xludf.DUMMYFUNCTION("""COMPUTED_VALUE"""),7977.0)</f>
        <v>7977</v>
      </c>
      <c r="C2347" s="468">
        <f>IFERROR(__xludf.DUMMYFUNCTION("""COMPUTED_VALUE"""),1.0)</f>
        <v>1</v>
      </c>
      <c r="D2347" s="468">
        <f>IFERROR(__xludf.DUMMYFUNCTION("""COMPUTED_VALUE"""),2027.0)</f>
        <v>2027</v>
      </c>
      <c r="E2347" s="468">
        <f>IFERROR(__xludf.DUMMYFUNCTION("""COMPUTED_VALUE"""),6.0)</f>
        <v>6</v>
      </c>
      <c r="F2347" s="468" t="str">
        <f>IFERROR(__xludf.DUMMYFUNCTION("""COMPUTED_VALUE"""),"Junio")</f>
        <v>Junio</v>
      </c>
      <c r="G2347" s="468">
        <f>IFERROR(__xludf.DUMMYFUNCTION("""COMPUTED_VALUE"""),0.0)</f>
        <v>0</v>
      </c>
      <c r="H2347" s="468">
        <f>IFERROR(__xludf.DUMMYFUNCTION("""COMPUTED_VALUE"""),0.0)</f>
        <v>0</v>
      </c>
      <c r="I2347" s="468">
        <f>IFERROR(__xludf.DUMMYFUNCTION("""COMPUTED_VALUE"""),0.0)</f>
        <v>0</v>
      </c>
      <c r="J2347" s="468">
        <f>IFERROR(__xludf.DUMMYFUNCTION("""COMPUTED_VALUE"""),0.0)</f>
        <v>0</v>
      </c>
      <c r="K2347" s="468">
        <f>IFERROR(__xludf.DUMMYFUNCTION("""COMPUTED_VALUE"""),0.0)</f>
        <v>0</v>
      </c>
      <c r="L2347" s="468">
        <f>IFERROR(__xludf.DUMMYFUNCTION("""COMPUTED_VALUE"""),0.0)</f>
        <v>0</v>
      </c>
      <c r="M2347" s="468">
        <f>IFERROR(__xludf.DUMMYFUNCTION("""COMPUTED_VALUE"""),0.0)</f>
        <v>0</v>
      </c>
      <c r="N2347" s="468">
        <f>IFERROR(__xludf.DUMMYFUNCTION("""COMPUTED_VALUE"""),0.0)</f>
        <v>0</v>
      </c>
      <c r="O2347" s="468">
        <f>IFERROR(__xludf.DUMMYFUNCTION("""COMPUTED_VALUE"""),0.0)</f>
        <v>0</v>
      </c>
      <c r="P2347" s="468">
        <f>IFERROR(__xludf.DUMMYFUNCTION("""COMPUTED_VALUE"""),0.0)</f>
        <v>0</v>
      </c>
      <c r="Q2347" s="468"/>
      <c r="R2347" s="468"/>
      <c r="S2347" s="468"/>
      <c r="T2347" s="468"/>
      <c r="U2347" s="468"/>
      <c r="V2347" s="468"/>
      <c r="W2347" s="468"/>
      <c r="X2347" s="468"/>
      <c r="Y2347" s="468"/>
      <c r="Z2347" s="468"/>
      <c r="AA2347" s="468"/>
      <c r="AB2347" s="468"/>
      <c r="AC2347" s="468"/>
      <c r="AD2347" s="468"/>
      <c r="AE2347" s="468"/>
      <c r="AF2347" s="468"/>
      <c r="AG2347" s="468"/>
      <c r="AH2347" s="468"/>
      <c r="AI2347" s="468"/>
      <c r="AJ2347" s="468"/>
    </row>
    <row r="2348" ht="15.75" customHeight="1">
      <c r="A2348" s="468">
        <f>IFERROR(__xludf.DUMMYFUNCTION("""COMPUTED_VALUE"""),7.977120277E9)</f>
        <v>7977120277</v>
      </c>
      <c r="B2348" s="468">
        <f>IFERROR(__xludf.DUMMYFUNCTION("""COMPUTED_VALUE"""),7977.0)</f>
        <v>7977</v>
      </c>
      <c r="C2348" s="468">
        <f>IFERROR(__xludf.DUMMYFUNCTION("""COMPUTED_VALUE"""),1.0)</f>
        <v>1</v>
      </c>
      <c r="D2348" s="468">
        <f>IFERROR(__xludf.DUMMYFUNCTION("""COMPUTED_VALUE"""),2027.0)</f>
        <v>2027</v>
      </c>
      <c r="E2348" s="468">
        <f>IFERROR(__xludf.DUMMYFUNCTION("""COMPUTED_VALUE"""),7.0)</f>
        <v>7</v>
      </c>
      <c r="F2348" s="468" t="str">
        <f>IFERROR(__xludf.DUMMYFUNCTION("""COMPUTED_VALUE"""),"Julio")</f>
        <v>Julio</v>
      </c>
      <c r="G2348" s="468">
        <f>IFERROR(__xludf.DUMMYFUNCTION("""COMPUTED_VALUE"""),0.0)</f>
        <v>0</v>
      </c>
      <c r="H2348" s="468">
        <f>IFERROR(__xludf.DUMMYFUNCTION("""COMPUTED_VALUE"""),0.0)</f>
        <v>0</v>
      </c>
      <c r="I2348" s="468">
        <f>IFERROR(__xludf.DUMMYFUNCTION("""COMPUTED_VALUE"""),0.0)</f>
        <v>0</v>
      </c>
      <c r="J2348" s="468">
        <f>IFERROR(__xludf.DUMMYFUNCTION("""COMPUTED_VALUE"""),0.0)</f>
        <v>0</v>
      </c>
      <c r="K2348" s="468">
        <f>IFERROR(__xludf.DUMMYFUNCTION("""COMPUTED_VALUE"""),0.0)</f>
        <v>0</v>
      </c>
      <c r="L2348" s="468">
        <f>IFERROR(__xludf.DUMMYFUNCTION("""COMPUTED_VALUE"""),0.0)</f>
        <v>0</v>
      </c>
      <c r="M2348" s="468">
        <f>IFERROR(__xludf.DUMMYFUNCTION("""COMPUTED_VALUE"""),0.0)</f>
        <v>0</v>
      </c>
      <c r="N2348" s="468">
        <f>IFERROR(__xludf.DUMMYFUNCTION("""COMPUTED_VALUE"""),0.0)</f>
        <v>0</v>
      </c>
      <c r="O2348" s="468">
        <f>IFERROR(__xludf.DUMMYFUNCTION("""COMPUTED_VALUE"""),0.0)</f>
        <v>0</v>
      </c>
      <c r="P2348" s="468">
        <f>IFERROR(__xludf.DUMMYFUNCTION("""COMPUTED_VALUE"""),0.0)</f>
        <v>0</v>
      </c>
      <c r="Q2348" s="468"/>
      <c r="R2348" s="468"/>
      <c r="S2348" s="468"/>
      <c r="T2348" s="468"/>
      <c r="U2348" s="468"/>
      <c r="V2348" s="468"/>
      <c r="W2348" s="468"/>
      <c r="X2348" s="468"/>
      <c r="Y2348" s="468"/>
      <c r="Z2348" s="468"/>
      <c r="AA2348" s="468"/>
      <c r="AB2348" s="468"/>
      <c r="AC2348" s="468"/>
      <c r="AD2348" s="468"/>
      <c r="AE2348" s="468"/>
      <c r="AF2348" s="468"/>
      <c r="AG2348" s="468"/>
      <c r="AH2348" s="468"/>
      <c r="AI2348" s="468"/>
      <c r="AJ2348" s="468"/>
    </row>
    <row r="2349" ht="15.75" customHeight="1">
      <c r="A2349" s="468">
        <f>IFERROR(__xludf.DUMMYFUNCTION("""COMPUTED_VALUE"""),7.977120278E9)</f>
        <v>7977120278</v>
      </c>
      <c r="B2349" s="468">
        <f>IFERROR(__xludf.DUMMYFUNCTION("""COMPUTED_VALUE"""),7977.0)</f>
        <v>7977</v>
      </c>
      <c r="C2349" s="468">
        <f>IFERROR(__xludf.DUMMYFUNCTION("""COMPUTED_VALUE"""),1.0)</f>
        <v>1</v>
      </c>
      <c r="D2349" s="468">
        <f>IFERROR(__xludf.DUMMYFUNCTION("""COMPUTED_VALUE"""),2027.0)</f>
        <v>2027</v>
      </c>
      <c r="E2349" s="468">
        <f>IFERROR(__xludf.DUMMYFUNCTION("""COMPUTED_VALUE"""),8.0)</f>
        <v>8</v>
      </c>
      <c r="F2349" s="468" t="str">
        <f>IFERROR(__xludf.DUMMYFUNCTION("""COMPUTED_VALUE"""),"Agosto")</f>
        <v>Agosto</v>
      </c>
      <c r="G2349" s="468">
        <f>IFERROR(__xludf.DUMMYFUNCTION("""COMPUTED_VALUE"""),0.0)</f>
        <v>0</v>
      </c>
      <c r="H2349" s="468">
        <f>IFERROR(__xludf.DUMMYFUNCTION("""COMPUTED_VALUE"""),0.0)</f>
        <v>0</v>
      </c>
      <c r="I2349" s="468">
        <f>IFERROR(__xludf.DUMMYFUNCTION("""COMPUTED_VALUE"""),0.0)</f>
        <v>0</v>
      </c>
      <c r="J2349" s="468">
        <f>IFERROR(__xludf.DUMMYFUNCTION("""COMPUTED_VALUE"""),0.0)</f>
        <v>0</v>
      </c>
      <c r="K2349" s="468">
        <f>IFERROR(__xludf.DUMMYFUNCTION("""COMPUTED_VALUE"""),0.0)</f>
        <v>0</v>
      </c>
      <c r="L2349" s="468">
        <f>IFERROR(__xludf.DUMMYFUNCTION("""COMPUTED_VALUE"""),0.0)</f>
        <v>0</v>
      </c>
      <c r="M2349" s="468">
        <f>IFERROR(__xludf.DUMMYFUNCTION("""COMPUTED_VALUE"""),0.0)</f>
        <v>0</v>
      </c>
      <c r="N2349" s="468">
        <f>IFERROR(__xludf.DUMMYFUNCTION("""COMPUTED_VALUE"""),0.0)</f>
        <v>0</v>
      </c>
      <c r="O2349" s="468">
        <f>IFERROR(__xludf.DUMMYFUNCTION("""COMPUTED_VALUE"""),0.0)</f>
        <v>0</v>
      </c>
      <c r="P2349" s="468">
        <f>IFERROR(__xludf.DUMMYFUNCTION("""COMPUTED_VALUE"""),0.0)</f>
        <v>0</v>
      </c>
      <c r="Q2349" s="468"/>
      <c r="R2349" s="468"/>
      <c r="S2349" s="468"/>
      <c r="T2349" s="468"/>
      <c r="U2349" s="468"/>
      <c r="V2349" s="468"/>
      <c r="W2349" s="468"/>
      <c r="X2349" s="468"/>
      <c r="Y2349" s="468"/>
      <c r="Z2349" s="468"/>
      <c r="AA2349" s="468"/>
      <c r="AB2349" s="468"/>
      <c r="AC2349" s="468"/>
      <c r="AD2349" s="468"/>
      <c r="AE2349" s="468"/>
      <c r="AF2349" s="468"/>
      <c r="AG2349" s="468"/>
      <c r="AH2349" s="468"/>
      <c r="AI2349" s="468"/>
      <c r="AJ2349" s="468"/>
    </row>
    <row r="2350" ht="15.75" customHeight="1">
      <c r="A2350" s="468">
        <f>IFERROR(__xludf.DUMMYFUNCTION("""COMPUTED_VALUE"""),7.977120279E9)</f>
        <v>7977120279</v>
      </c>
      <c r="B2350" s="468">
        <f>IFERROR(__xludf.DUMMYFUNCTION("""COMPUTED_VALUE"""),7977.0)</f>
        <v>7977</v>
      </c>
      <c r="C2350" s="468">
        <f>IFERROR(__xludf.DUMMYFUNCTION("""COMPUTED_VALUE"""),1.0)</f>
        <v>1</v>
      </c>
      <c r="D2350" s="468">
        <f>IFERROR(__xludf.DUMMYFUNCTION("""COMPUTED_VALUE"""),2027.0)</f>
        <v>2027</v>
      </c>
      <c r="E2350" s="468">
        <f>IFERROR(__xludf.DUMMYFUNCTION("""COMPUTED_VALUE"""),9.0)</f>
        <v>9</v>
      </c>
      <c r="F2350" s="468" t="str">
        <f>IFERROR(__xludf.DUMMYFUNCTION("""COMPUTED_VALUE"""),"Septiembre")</f>
        <v>Septiembre</v>
      </c>
      <c r="G2350" s="468">
        <f>IFERROR(__xludf.DUMMYFUNCTION("""COMPUTED_VALUE"""),0.0)</f>
        <v>0</v>
      </c>
      <c r="H2350" s="468">
        <f>IFERROR(__xludf.DUMMYFUNCTION("""COMPUTED_VALUE"""),0.0)</f>
        <v>0</v>
      </c>
      <c r="I2350" s="468">
        <f>IFERROR(__xludf.DUMMYFUNCTION("""COMPUTED_VALUE"""),0.0)</f>
        <v>0</v>
      </c>
      <c r="J2350" s="468">
        <f>IFERROR(__xludf.DUMMYFUNCTION("""COMPUTED_VALUE"""),0.0)</f>
        <v>0</v>
      </c>
      <c r="K2350" s="468">
        <f>IFERROR(__xludf.DUMMYFUNCTION("""COMPUTED_VALUE"""),0.0)</f>
        <v>0</v>
      </c>
      <c r="L2350" s="468">
        <f>IFERROR(__xludf.DUMMYFUNCTION("""COMPUTED_VALUE"""),0.0)</f>
        <v>0</v>
      </c>
      <c r="M2350" s="468">
        <f>IFERROR(__xludf.DUMMYFUNCTION("""COMPUTED_VALUE"""),0.0)</f>
        <v>0</v>
      </c>
      <c r="N2350" s="468">
        <f>IFERROR(__xludf.DUMMYFUNCTION("""COMPUTED_VALUE"""),0.0)</f>
        <v>0</v>
      </c>
      <c r="O2350" s="468">
        <f>IFERROR(__xludf.DUMMYFUNCTION("""COMPUTED_VALUE"""),0.0)</f>
        <v>0</v>
      </c>
      <c r="P2350" s="468">
        <f>IFERROR(__xludf.DUMMYFUNCTION("""COMPUTED_VALUE"""),0.0)</f>
        <v>0</v>
      </c>
      <c r="Q2350" s="468"/>
      <c r="R2350" s="468"/>
      <c r="S2350" s="468"/>
      <c r="T2350" s="468"/>
      <c r="U2350" s="468"/>
      <c r="V2350" s="468"/>
      <c r="W2350" s="468"/>
      <c r="X2350" s="468"/>
      <c r="Y2350" s="468"/>
      <c r="Z2350" s="468"/>
      <c r="AA2350" s="468"/>
      <c r="AB2350" s="468"/>
      <c r="AC2350" s="468"/>
      <c r="AD2350" s="468"/>
      <c r="AE2350" s="468"/>
      <c r="AF2350" s="468"/>
      <c r="AG2350" s="468"/>
      <c r="AH2350" s="468"/>
      <c r="AI2350" s="468"/>
      <c r="AJ2350" s="468"/>
    </row>
    <row r="2351" ht="15.75" customHeight="1">
      <c r="A2351" s="468">
        <f>IFERROR(__xludf.DUMMYFUNCTION("""COMPUTED_VALUE"""),7.977120271E10)</f>
        <v>79771202710</v>
      </c>
      <c r="B2351" s="468">
        <f>IFERROR(__xludf.DUMMYFUNCTION("""COMPUTED_VALUE"""),7977.0)</f>
        <v>7977</v>
      </c>
      <c r="C2351" s="468">
        <f>IFERROR(__xludf.DUMMYFUNCTION("""COMPUTED_VALUE"""),1.0)</f>
        <v>1</v>
      </c>
      <c r="D2351" s="468">
        <f>IFERROR(__xludf.DUMMYFUNCTION("""COMPUTED_VALUE"""),2027.0)</f>
        <v>2027</v>
      </c>
      <c r="E2351" s="468">
        <f>IFERROR(__xludf.DUMMYFUNCTION("""COMPUTED_VALUE"""),10.0)</f>
        <v>10</v>
      </c>
      <c r="F2351" s="468" t="str">
        <f>IFERROR(__xludf.DUMMYFUNCTION("""COMPUTED_VALUE"""),"Octubre")</f>
        <v>Octubre</v>
      </c>
      <c r="G2351" s="468">
        <f>IFERROR(__xludf.DUMMYFUNCTION("""COMPUTED_VALUE"""),0.0)</f>
        <v>0</v>
      </c>
      <c r="H2351" s="468">
        <f>IFERROR(__xludf.DUMMYFUNCTION("""COMPUTED_VALUE"""),0.0)</f>
        <v>0</v>
      </c>
      <c r="I2351" s="468">
        <f>IFERROR(__xludf.DUMMYFUNCTION("""COMPUTED_VALUE"""),0.0)</f>
        <v>0</v>
      </c>
      <c r="J2351" s="468">
        <f>IFERROR(__xludf.DUMMYFUNCTION("""COMPUTED_VALUE"""),0.0)</f>
        <v>0</v>
      </c>
      <c r="K2351" s="468">
        <f>IFERROR(__xludf.DUMMYFUNCTION("""COMPUTED_VALUE"""),0.0)</f>
        <v>0</v>
      </c>
      <c r="L2351" s="468">
        <f>IFERROR(__xludf.DUMMYFUNCTION("""COMPUTED_VALUE"""),0.0)</f>
        <v>0</v>
      </c>
      <c r="M2351" s="468">
        <f>IFERROR(__xludf.DUMMYFUNCTION("""COMPUTED_VALUE"""),0.0)</f>
        <v>0</v>
      </c>
      <c r="N2351" s="468">
        <f>IFERROR(__xludf.DUMMYFUNCTION("""COMPUTED_VALUE"""),0.0)</f>
        <v>0</v>
      </c>
      <c r="O2351" s="468">
        <f>IFERROR(__xludf.DUMMYFUNCTION("""COMPUTED_VALUE"""),0.0)</f>
        <v>0</v>
      </c>
      <c r="P2351" s="468">
        <f>IFERROR(__xludf.DUMMYFUNCTION("""COMPUTED_VALUE"""),0.0)</f>
        <v>0</v>
      </c>
      <c r="Q2351" s="468"/>
      <c r="R2351" s="468"/>
      <c r="S2351" s="468"/>
      <c r="T2351" s="468"/>
      <c r="U2351" s="468"/>
      <c r="V2351" s="468"/>
      <c r="W2351" s="468"/>
      <c r="X2351" s="468"/>
      <c r="Y2351" s="468"/>
      <c r="Z2351" s="468"/>
      <c r="AA2351" s="468"/>
      <c r="AB2351" s="468"/>
      <c r="AC2351" s="468"/>
      <c r="AD2351" s="468"/>
      <c r="AE2351" s="468"/>
      <c r="AF2351" s="468"/>
      <c r="AG2351" s="468"/>
      <c r="AH2351" s="468"/>
      <c r="AI2351" s="468"/>
      <c r="AJ2351" s="468"/>
    </row>
    <row r="2352" ht="15.75" customHeight="1">
      <c r="A2352" s="468">
        <f>IFERROR(__xludf.DUMMYFUNCTION("""COMPUTED_VALUE"""),7.9771202711E10)</f>
        <v>79771202711</v>
      </c>
      <c r="B2352" s="468">
        <f>IFERROR(__xludf.DUMMYFUNCTION("""COMPUTED_VALUE"""),7977.0)</f>
        <v>7977</v>
      </c>
      <c r="C2352" s="468">
        <f>IFERROR(__xludf.DUMMYFUNCTION("""COMPUTED_VALUE"""),1.0)</f>
        <v>1</v>
      </c>
      <c r="D2352" s="468">
        <f>IFERROR(__xludf.DUMMYFUNCTION("""COMPUTED_VALUE"""),2027.0)</f>
        <v>2027</v>
      </c>
      <c r="E2352" s="468">
        <f>IFERROR(__xludf.DUMMYFUNCTION("""COMPUTED_VALUE"""),11.0)</f>
        <v>11</v>
      </c>
      <c r="F2352" s="468" t="str">
        <f>IFERROR(__xludf.DUMMYFUNCTION("""COMPUTED_VALUE"""),"Noviembre")</f>
        <v>Noviembre</v>
      </c>
      <c r="G2352" s="468">
        <f>IFERROR(__xludf.DUMMYFUNCTION("""COMPUTED_VALUE"""),0.0)</f>
        <v>0</v>
      </c>
      <c r="H2352" s="468">
        <f>IFERROR(__xludf.DUMMYFUNCTION("""COMPUTED_VALUE"""),0.0)</f>
        <v>0</v>
      </c>
      <c r="I2352" s="468">
        <f>IFERROR(__xludf.DUMMYFUNCTION("""COMPUTED_VALUE"""),0.0)</f>
        <v>0</v>
      </c>
      <c r="J2352" s="468">
        <f>IFERROR(__xludf.DUMMYFUNCTION("""COMPUTED_VALUE"""),0.0)</f>
        <v>0</v>
      </c>
      <c r="K2352" s="468">
        <f>IFERROR(__xludf.DUMMYFUNCTION("""COMPUTED_VALUE"""),0.0)</f>
        <v>0</v>
      </c>
      <c r="L2352" s="468">
        <f>IFERROR(__xludf.DUMMYFUNCTION("""COMPUTED_VALUE"""),0.0)</f>
        <v>0</v>
      </c>
      <c r="M2352" s="468">
        <f>IFERROR(__xludf.DUMMYFUNCTION("""COMPUTED_VALUE"""),0.0)</f>
        <v>0</v>
      </c>
      <c r="N2352" s="468">
        <f>IFERROR(__xludf.DUMMYFUNCTION("""COMPUTED_VALUE"""),0.0)</f>
        <v>0</v>
      </c>
      <c r="O2352" s="468">
        <f>IFERROR(__xludf.DUMMYFUNCTION("""COMPUTED_VALUE"""),0.0)</f>
        <v>0</v>
      </c>
      <c r="P2352" s="468">
        <f>IFERROR(__xludf.DUMMYFUNCTION("""COMPUTED_VALUE"""),0.0)</f>
        <v>0</v>
      </c>
      <c r="Q2352" s="468"/>
      <c r="R2352" s="468"/>
      <c r="S2352" s="468"/>
      <c r="T2352" s="468"/>
      <c r="U2352" s="468"/>
      <c r="V2352" s="468"/>
      <c r="W2352" s="468"/>
      <c r="X2352" s="468"/>
      <c r="Y2352" s="468"/>
      <c r="Z2352" s="468"/>
      <c r="AA2352" s="468"/>
      <c r="AB2352" s="468"/>
      <c r="AC2352" s="468"/>
      <c r="AD2352" s="468"/>
      <c r="AE2352" s="468"/>
      <c r="AF2352" s="468"/>
      <c r="AG2352" s="468"/>
      <c r="AH2352" s="468"/>
      <c r="AI2352" s="468"/>
      <c r="AJ2352" s="468"/>
    </row>
    <row r="2353" ht="15.75" customHeight="1">
      <c r="A2353" s="468">
        <f>IFERROR(__xludf.DUMMYFUNCTION("""COMPUTED_VALUE"""),7.9771202712E10)</f>
        <v>79771202712</v>
      </c>
      <c r="B2353" s="468">
        <f>IFERROR(__xludf.DUMMYFUNCTION("""COMPUTED_VALUE"""),7977.0)</f>
        <v>7977</v>
      </c>
      <c r="C2353" s="468">
        <f>IFERROR(__xludf.DUMMYFUNCTION("""COMPUTED_VALUE"""),1.0)</f>
        <v>1</v>
      </c>
      <c r="D2353" s="468">
        <f>IFERROR(__xludf.DUMMYFUNCTION("""COMPUTED_VALUE"""),2027.0)</f>
        <v>2027</v>
      </c>
      <c r="E2353" s="468">
        <f>IFERROR(__xludf.DUMMYFUNCTION("""COMPUTED_VALUE"""),12.0)</f>
        <v>12</v>
      </c>
      <c r="F2353" s="468" t="str">
        <f>IFERROR(__xludf.DUMMYFUNCTION("""COMPUTED_VALUE"""),"Diciembre")</f>
        <v>Diciembre</v>
      </c>
      <c r="G2353" s="468">
        <f>IFERROR(__xludf.DUMMYFUNCTION("""COMPUTED_VALUE"""),0.0)</f>
        <v>0</v>
      </c>
      <c r="H2353" s="468">
        <f>IFERROR(__xludf.DUMMYFUNCTION("""COMPUTED_VALUE"""),0.0)</f>
        <v>0</v>
      </c>
      <c r="I2353" s="468">
        <f>IFERROR(__xludf.DUMMYFUNCTION("""COMPUTED_VALUE"""),0.0)</f>
        <v>0</v>
      </c>
      <c r="J2353" s="468">
        <f>IFERROR(__xludf.DUMMYFUNCTION("""COMPUTED_VALUE"""),0.0)</f>
        <v>0</v>
      </c>
      <c r="K2353" s="468">
        <f>IFERROR(__xludf.DUMMYFUNCTION("""COMPUTED_VALUE"""),0.0)</f>
        <v>0</v>
      </c>
      <c r="L2353" s="468">
        <f>IFERROR(__xludf.DUMMYFUNCTION("""COMPUTED_VALUE"""),0.0)</f>
        <v>0</v>
      </c>
      <c r="M2353" s="468">
        <f>IFERROR(__xludf.DUMMYFUNCTION("""COMPUTED_VALUE"""),0.0)</f>
        <v>0</v>
      </c>
      <c r="N2353" s="468">
        <f>IFERROR(__xludf.DUMMYFUNCTION("""COMPUTED_VALUE"""),0.0)</f>
        <v>0</v>
      </c>
      <c r="O2353" s="468">
        <f>IFERROR(__xludf.DUMMYFUNCTION("""COMPUTED_VALUE"""),0.0)</f>
        <v>0</v>
      </c>
      <c r="P2353" s="468">
        <f>IFERROR(__xludf.DUMMYFUNCTION("""COMPUTED_VALUE"""),0.0)</f>
        <v>0</v>
      </c>
      <c r="Q2353" s="468"/>
      <c r="R2353" s="468"/>
      <c r="S2353" s="468"/>
      <c r="T2353" s="468"/>
      <c r="U2353" s="468"/>
      <c r="V2353" s="468"/>
      <c r="W2353" s="468"/>
      <c r="X2353" s="468"/>
      <c r="Y2353" s="468"/>
      <c r="Z2353" s="468"/>
      <c r="AA2353" s="468"/>
      <c r="AB2353" s="468"/>
      <c r="AC2353" s="468"/>
      <c r="AD2353" s="468"/>
      <c r="AE2353" s="468"/>
      <c r="AF2353" s="468"/>
      <c r="AG2353" s="468"/>
      <c r="AH2353" s="468"/>
      <c r="AI2353" s="468"/>
      <c r="AJ2353" s="468"/>
    </row>
    <row r="2354" ht="15.75" customHeight="1">
      <c r="A2354" s="468">
        <f>IFERROR(__xludf.DUMMYFUNCTION("""COMPUTED_VALUE"""),7.977220271E9)</f>
        <v>7977220271</v>
      </c>
      <c r="B2354" s="468">
        <f>IFERROR(__xludf.DUMMYFUNCTION("""COMPUTED_VALUE"""),7977.0)</f>
        <v>7977</v>
      </c>
      <c r="C2354" s="468">
        <f>IFERROR(__xludf.DUMMYFUNCTION("""COMPUTED_VALUE"""),2.0)</f>
        <v>2</v>
      </c>
      <c r="D2354" s="468">
        <f>IFERROR(__xludf.DUMMYFUNCTION("""COMPUTED_VALUE"""),2027.0)</f>
        <v>2027</v>
      </c>
      <c r="E2354" s="468">
        <f>IFERROR(__xludf.DUMMYFUNCTION("""COMPUTED_VALUE"""),1.0)</f>
        <v>1</v>
      </c>
      <c r="F2354" s="468" t="str">
        <f>IFERROR(__xludf.DUMMYFUNCTION("""COMPUTED_VALUE"""),"Enero")</f>
        <v>Enero</v>
      </c>
      <c r="G2354" s="468">
        <f>IFERROR(__xludf.DUMMYFUNCTION("""COMPUTED_VALUE"""),0.0)</f>
        <v>0</v>
      </c>
      <c r="H2354" s="468">
        <f>IFERROR(__xludf.DUMMYFUNCTION("""COMPUTED_VALUE"""),0.0)</f>
        <v>0</v>
      </c>
      <c r="I2354" s="468">
        <f>IFERROR(__xludf.DUMMYFUNCTION("""COMPUTED_VALUE"""),0.0)</f>
        <v>0</v>
      </c>
      <c r="J2354" s="468">
        <f>IFERROR(__xludf.DUMMYFUNCTION("""COMPUTED_VALUE"""),0.0)</f>
        <v>0</v>
      </c>
      <c r="K2354" s="468">
        <f>IFERROR(__xludf.DUMMYFUNCTION("""COMPUTED_VALUE"""),0.0)</f>
        <v>0</v>
      </c>
      <c r="L2354" s="468">
        <f>IFERROR(__xludf.DUMMYFUNCTION("""COMPUTED_VALUE"""),0.0)</f>
        <v>0</v>
      </c>
      <c r="M2354" s="468">
        <f>IFERROR(__xludf.DUMMYFUNCTION("""COMPUTED_VALUE"""),0.0)</f>
        <v>0</v>
      </c>
      <c r="N2354" s="468">
        <f>IFERROR(__xludf.DUMMYFUNCTION("""COMPUTED_VALUE"""),0.0)</f>
        <v>0</v>
      </c>
      <c r="O2354" s="468">
        <f>IFERROR(__xludf.DUMMYFUNCTION("""COMPUTED_VALUE"""),0.0)</f>
        <v>0</v>
      </c>
      <c r="P2354" s="468">
        <f>IFERROR(__xludf.DUMMYFUNCTION("""COMPUTED_VALUE"""),0.0)</f>
        <v>0</v>
      </c>
      <c r="Q2354" s="468"/>
      <c r="R2354" s="468"/>
      <c r="S2354" s="468"/>
      <c r="T2354" s="468"/>
      <c r="U2354" s="468"/>
      <c r="V2354" s="468"/>
      <c r="W2354" s="468"/>
      <c r="X2354" s="468"/>
      <c r="Y2354" s="468"/>
      <c r="Z2354" s="468"/>
      <c r="AA2354" s="468"/>
      <c r="AB2354" s="468"/>
      <c r="AC2354" s="468"/>
      <c r="AD2354" s="468"/>
      <c r="AE2354" s="468"/>
      <c r="AF2354" s="468"/>
      <c r="AG2354" s="468"/>
      <c r="AH2354" s="468"/>
      <c r="AI2354" s="468"/>
      <c r="AJ2354" s="468"/>
    </row>
    <row r="2355" ht="15.75" customHeight="1">
      <c r="A2355" s="468">
        <f>IFERROR(__xludf.DUMMYFUNCTION("""COMPUTED_VALUE"""),7.977220272E9)</f>
        <v>7977220272</v>
      </c>
      <c r="B2355" s="468">
        <f>IFERROR(__xludf.DUMMYFUNCTION("""COMPUTED_VALUE"""),7977.0)</f>
        <v>7977</v>
      </c>
      <c r="C2355" s="468">
        <f>IFERROR(__xludf.DUMMYFUNCTION("""COMPUTED_VALUE"""),2.0)</f>
        <v>2</v>
      </c>
      <c r="D2355" s="468">
        <f>IFERROR(__xludf.DUMMYFUNCTION("""COMPUTED_VALUE"""),2027.0)</f>
        <v>2027</v>
      </c>
      <c r="E2355" s="468">
        <f>IFERROR(__xludf.DUMMYFUNCTION("""COMPUTED_VALUE"""),2.0)</f>
        <v>2</v>
      </c>
      <c r="F2355" s="468" t="str">
        <f>IFERROR(__xludf.DUMMYFUNCTION("""COMPUTED_VALUE"""),"Febrero")</f>
        <v>Febrero</v>
      </c>
      <c r="G2355" s="468">
        <f>IFERROR(__xludf.DUMMYFUNCTION("""COMPUTED_VALUE"""),0.0)</f>
        <v>0</v>
      </c>
      <c r="H2355" s="468">
        <f>IFERROR(__xludf.DUMMYFUNCTION("""COMPUTED_VALUE"""),0.0)</f>
        <v>0</v>
      </c>
      <c r="I2355" s="468">
        <f>IFERROR(__xludf.DUMMYFUNCTION("""COMPUTED_VALUE"""),0.0)</f>
        <v>0</v>
      </c>
      <c r="J2355" s="468">
        <f>IFERROR(__xludf.DUMMYFUNCTION("""COMPUTED_VALUE"""),0.0)</f>
        <v>0</v>
      </c>
      <c r="K2355" s="468">
        <f>IFERROR(__xludf.DUMMYFUNCTION("""COMPUTED_VALUE"""),0.0)</f>
        <v>0</v>
      </c>
      <c r="L2355" s="468">
        <f>IFERROR(__xludf.DUMMYFUNCTION("""COMPUTED_VALUE"""),0.0)</f>
        <v>0</v>
      </c>
      <c r="M2355" s="468">
        <f>IFERROR(__xludf.DUMMYFUNCTION("""COMPUTED_VALUE"""),0.0)</f>
        <v>0</v>
      </c>
      <c r="N2355" s="468">
        <f>IFERROR(__xludf.DUMMYFUNCTION("""COMPUTED_VALUE"""),0.0)</f>
        <v>0</v>
      </c>
      <c r="O2355" s="468">
        <f>IFERROR(__xludf.DUMMYFUNCTION("""COMPUTED_VALUE"""),0.0)</f>
        <v>0</v>
      </c>
      <c r="P2355" s="468">
        <f>IFERROR(__xludf.DUMMYFUNCTION("""COMPUTED_VALUE"""),0.0)</f>
        <v>0</v>
      </c>
      <c r="Q2355" s="468"/>
      <c r="R2355" s="468"/>
      <c r="S2355" s="468"/>
      <c r="T2355" s="468"/>
      <c r="U2355" s="468"/>
      <c r="V2355" s="468"/>
      <c r="W2355" s="468"/>
      <c r="X2355" s="468"/>
      <c r="Y2355" s="468"/>
      <c r="Z2355" s="468"/>
      <c r="AA2355" s="468"/>
      <c r="AB2355" s="468"/>
      <c r="AC2355" s="468"/>
      <c r="AD2355" s="468"/>
      <c r="AE2355" s="468"/>
      <c r="AF2355" s="468"/>
      <c r="AG2355" s="468"/>
      <c r="AH2355" s="468"/>
      <c r="AI2355" s="468"/>
      <c r="AJ2355" s="468"/>
    </row>
    <row r="2356" ht="15.75" customHeight="1">
      <c r="A2356" s="468">
        <f>IFERROR(__xludf.DUMMYFUNCTION("""COMPUTED_VALUE"""),7.977220273E9)</f>
        <v>7977220273</v>
      </c>
      <c r="B2356" s="468">
        <f>IFERROR(__xludf.DUMMYFUNCTION("""COMPUTED_VALUE"""),7977.0)</f>
        <v>7977</v>
      </c>
      <c r="C2356" s="468">
        <f>IFERROR(__xludf.DUMMYFUNCTION("""COMPUTED_VALUE"""),2.0)</f>
        <v>2</v>
      </c>
      <c r="D2356" s="468">
        <f>IFERROR(__xludf.DUMMYFUNCTION("""COMPUTED_VALUE"""),2027.0)</f>
        <v>2027</v>
      </c>
      <c r="E2356" s="468">
        <f>IFERROR(__xludf.DUMMYFUNCTION("""COMPUTED_VALUE"""),3.0)</f>
        <v>3</v>
      </c>
      <c r="F2356" s="468" t="str">
        <f>IFERROR(__xludf.DUMMYFUNCTION("""COMPUTED_VALUE"""),"Marzo")</f>
        <v>Marzo</v>
      </c>
      <c r="G2356" s="468">
        <f>IFERROR(__xludf.DUMMYFUNCTION("""COMPUTED_VALUE"""),0.0)</f>
        <v>0</v>
      </c>
      <c r="H2356" s="468">
        <f>IFERROR(__xludf.DUMMYFUNCTION("""COMPUTED_VALUE"""),0.0)</f>
        <v>0</v>
      </c>
      <c r="I2356" s="468">
        <f>IFERROR(__xludf.DUMMYFUNCTION("""COMPUTED_VALUE"""),0.0)</f>
        <v>0</v>
      </c>
      <c r="J2356" s="468">
        <f>IFERROR(__xludf.DUMMYFUNCTION("""COMPUTED_VALUE"""),0.0)</f>
        <v>0</v>
      </c>
      <c r="K2356" s="468">
        <f>IFERROR(__xludf.DUMMYFUNCTION("""COMPUTED_VALUE"""),0.0)</f>
        <v>0</v>
      </c>
      <c r="L2356" s="468">
        <f>IFERROR(__xludf.DUMMYFUNCTION("""COMPUTED_VALUE"""),0.0)</f>
        <v>0</v>
      </c>
      <c r="M2356" s="468">
        <f>IFERROR(__xludf.DUMMYFUNCTION("""COMPUTED_VALUE"""),0.0)</f>
        <v>0</v>
      </c>
      <c r="N2356" s="468">
        <f>IFERROR(__xludf.DUMMYFUNCTION("""COMPUTED_VALUE"""),0.0)</f>
        <v>0</v>
      </c>
      <c r="O2356" s="468">
        <f>IFERROR(__xludf.DUMMYFUNCTION("""COMPUTED_VALUE"""),0.0)</f>
        <v>0</v>
      </c>
      <c r="P2356" s="468">
        <f>IFERROR(__xludf.DUMMYFUNCTION("""COMPUTED_VALUE"""),0.0)</f>
        <v>0</v>
      </c>
      <c r="Q2356" s="468"/>
      <c r="R2356" s="468"/>
      <c r="S2356" s="468"/>
      <c r="T2356" s="468"/>
      <c r="U2356" s="468"/>
      <c r="V2356" s="468"/>
      <c r="W2356" s="468"/>
      <c r="X2356" s="468"/>
      <c r="Y2356" s="468"/>
      <c r="Z2356" s="468"/>
      <c r="AA2356" s="468"/>
      <c r="AB2356" s="468"/>
      <c r="AC2356" s="468"/>
      <c r="AD2356" s="468"/>
      <c r="AE2356" s="468"/>
      <c r="AF2356" s="468"/>
      <c r="AG2356" s="468"/>
      <c r="AH2356" s="468"/>
      <c r="AI2356" s="468"/>
      <c r="AJ2356" s="468"/>
    </row>
    <row r="2357" ht="15.75" customHeight="1">
      <c r="A2357" s="468">
        <f>IFERROR(__xludf.DUMMYFUNCTION("""COMPUTED_VALUE"""),7.977220274E9)</f>
        <v>7977220274</v>
      </c>
      <c r="B2357" s="468">
        <f>IFERROR(__xludf.DUMMYFUNCTION("""COMPUTED_VALUE"""),7977.0)</f>
        <v>7977</v>
      </c>
      <c r="C2357" s="468">
        <f>IFERROR(__xludf.DUMMYFUNCTION("""COMPUTED_VALUE"""),2.0)</f>
        <v>2</v>
      </c>
      <c r="D2357" s="468">
        <f>IFERROR(__xludf.DUMMYFUNCTION("""COMPUTED_VALUE"""),2027.0)</f>
        <v>2027</v>
      </c>
      <c r="E2357" s="468">
        <f>IFERROR(__xludf.DUMMYFUNCTION("""COMPUTED_VALUE"""),4.0)</f>
        <v>4</v>
      </c>
      <c r="F2357" s="468" t="str">
        <f>IFERROR(__xludf.DUMMYFUNCTION("""COMPUTED_VALUE"""),"Abril")</f>
        <v>Abril</v>
      </c>
      <c r="G2357" s="468">
        <f>IFERROR(__xludf.DUMMYFUNCTION("""COMPUTED_VALUE"""),0.0)</f>
        <v>0</v>
      </c>
      <c r="H2357" s="468">
        <f>IFERROR(__xludf.DUMMYFUNCTION("""COMPUTED_VALUE"""),0.0)</f>
        <v>0</v>
      </c>
      <c r="I2357" s="468">
        <f>IFERROR(__xludf.DUMMYFUNCTION("""COMPUTED_VALUE"""),0.0)</f>
        <v>0</v>
      </c>
      <c r="J2357" s="468">
        <f>IFERROR(__xludf.DUMMYFUNCTION("""COMPUTED_VALUE"""),0.0)</f>
        <v>0</v>
      </c>
      <c r="K2357" s="468">
        <f>IFERROR(__xludf.DUMMYFUNCTION("""COMPUTED_VALUE"""),0.0)</f>
        <v>0</v>
      </c>
      <c r="L2357" s="468">
        <f>IFERROR(__xludf.DUMMYFUNCTION("""COMPUTED_VALUE"""),0.0)</f>
        <v>0</v>
      </c>
      <c r="M2357" s="468">
        <f>IFERROR(__xludf.DUMMYFUNCTION("""COMPUTED_VALUE"""),0.0)</f>
        <v>0</v>
      </c>
      <c r="N2357" s="468">
        <f>IFERROR(__xludf.DUMMYFUNCTION("""COMPUTED_VALUE"""),0.0)</f>
        <v>0</v>
      </c>
      <c r="O2357" s="468">
        <f>IFERROR(__xludf.DUMMYFUNCTION("""COMPUTED_VALUE"""),0.0)</f>
        <v>0</v>
      </c>
      <c r="P2357" s="468">
        <f>IFERROR(__xludf.DUMMYFUNCTION("""COMPUTED_VALUE"""),0.0)</f>
        <v>0</v>
      </c>
      <c r="Q2357" s="468"/>
      <c r="R2357" s="468"/>
      <c r="S2357" s="468"/>
      <c r="T2357" s="468"/>
      <c r="U2357" s="468"/>
      <c r="V2357" s="468"/>
      <c r="W2357" s="468"/>
      <c r="X2357" s="468"/>
      <c r="Y2357" s="468"/>
      <c r="Z2357" s="468"/>
      <c r="AA2357" s="468"/>
      <c r="AB2357" s="468"/>
      <c r="AC2357" s="468"/>
      <c r="AD2357" s="468"/>
      <c r="AE2357" s="468"/>
      <c r="AF2357" s="468"/>
      <c r="AG2357" s="468"/>
      <c r="AH2357" s="468"/>
      <c r="AI2357" s="468"/>
      <c r="AJ2357" s="468"/>
    </row>
    <row r="2358" ht="15.75" customHeight="1">
      <c r="A2358" s="468">
        <f>IFERROR(__xludf.DUMMYFUNCTION("""COMPUTED_VALUE"""),7.977220275E9)</f>
        <v>7977220275</v>
      </c>
      <c r="B2358" s="468">
        <f>IFERROR(__xludf.DUMMYFUNCTION("""COMPUTED_VALUE"""),7977.0)</f>
        <v>7977</v>
      </c>
      <c r="C2358" s="468">
        <f>IFERROR(__xludf.DUMMYFUNCTION("""COMPUTED_VALUE"""),2.0)</f>
        <v>2</v>
      </c>
      <c r="D2358" s="468">
        <f>IFERROR(__xludf.DUMMYFUNCTION("""COMPUTED_VALUE"""),2027.0)</f>
        <v>2027</v>
      </c>
      <c r="E2358" s="468">
        <f>IFERROR(__xludf.DUMMYFUNCTION("""COMPUTED_VALUE"""),5.0)</f>
        <v>5</v>
      </c>
      <c r="F2358" s="468" t="str">
        <f>IFERROR(__xludf.DUMMYFUNCTION("""COMPUTED_VALUE"""),"Mayo")</f>
        <v>Mayo</v>
      </c>
      <c r="G2358" s="468">
        <f>IFERROR(__xludf.DUMMYFUNCTION("""COMPUTED_VALUE"""),0.0)</f>
        <v>0</v>
      </c>
      <c r="H2358" s="468">
        <f>IFERROR(__xludf.DUMMYFUNCTION("""COMPUTED_VALUE"""),0.0)</f>
        <v>0</v>
      </c>
      <c r="I2358" s="468">
        <f>IFERROR(__xludf.DUMMYFUNCTION("""COMPUTED_VALUE"""),0.0)</f>
        <v>0</v>
      </c>
      <c r="J2358" s="468">
        <f>IFERROR(__xludf.DUMMYFUNCTION("""COMPUTED_VALUE"""),0.0)</f>
        <v>0</v>
      </c>
      <c r="K2358" s="468">
        <f>IFERROR(__xludf.DUMMYFUNCTION("""COMPUTED_VALUE"""),0.0)</f>
        <v>0</v>
      </c>
      <c r="L2358" s="468">
        <f>IFERROR(__xludf.DUMMYFUNCTION("""COMPUTED_VALUE"""),0.0)</f>
        <v>0</v>
      </c>
      <c r="M2358" s="468">
        <f>IFERROR(__xludf.DUMMYFUNCTION("""COMPUTED_VALUE"""),0.0)</f>
        <v>0</v>
      </c>
      <c r="N2358" s="468">
        <f>IFERROR(__xludf.DUMMYFUNCTION("""COMPUTED_VALUE"""),0.0)</f>
        <v>0</v>
      </c>
      <c r="O2358" s="468">
        <f>IFERROR(__xludf.DUMMYFUNCTION("""COMPUTED_VALUE"""),0.0)</f>
        <v>0</v>
      </c>
      <c r="P2358" s="468">
        <f>IFERROR(__xludf.DUMMYFUNCTION("""COMPUTED_VALUE"""),0.0)</f>
        <v>0</v>
      </c>
      <c r="Q2358" s="468"/>
      <c r="R2358" s="468"/>
      <c r="S2358" s="468"/>
      <c r="T2358" s="468"/>
      <c r="U2358" s="468"/>
      <c r="V2358" s="468"/>
      <c r="W2358" s="468"/>
      <c r="X2358" s="468"/>
      <c r="Y2358" s="468"/>
      <c r="Z2358" s="468"/>
      <c r="AA2358" s="468"/>
      <c r="AB2358" s="468"/>
      <c r="AC2358" s="468"/>
      <c r="AD2358" s="468"/>
      <c r="AE2358" s="468"/>
      <c r="AF2358" s="468"/>
      <c r="AG2358" s="468"/>
      <c r="AH2358" s="468"/>
      <c r="AI2358" s="468"/>
      <c r="AJ2358" s="468"/>
    </row>
    <row r="2359" ht="15.75" customHeight="1">
      <c r="A2359" s="468">
        <f>IFERROR(__xludf.DUMMYFUNCTION("""COMPUTED_VALUE"""),7.977220276E9)</f>
        <v>7977220276</v>
      </c>
      <c r="B2359" s="468">
        <f>IFERROR(__xludf.DUMMYFUNCTION("""COMPUTED_VALUE"""),7977.0)</f>
        <v>7977</v>
      </c>
      <c r="C2359" s="468">
        <f>IFERROR(__xludf.DUMMYFUNCTION("""COMPUTED_VALUE"""),2.0)</f>
        <v>2</v>
      </c>
      <c r="D2359" s="468">
        <f>IFERROR(__xludf.DUMMYFUNCTION("""COMPUTED_VALUE"""),2027.0)</f>
        <v>2027</v>
      </c>
      <c r="E2359" s="468">
        <f>IFERROR(__xludf.DUMMYFUNCTION("""COMPUTED_VALUE"""),6.0)</f>
        <v>6</v>
      </c>
      <c r="F2359" s="468" t="str">
        <f>IFERROR(__xludf.DUMMYFUNCTION("""COMPUTED_VALUE"""),"Junio")</f>
        <v>Junio</v>
      </c>
      <c r="G2359" s="468">
        <f>IFERROR(__xludf.DUMMYFUNCTION("""COMPUTED_VALUE"""),0.0)</f>
        <v>0</v>
      </c>
      <c r="H2359" s="468">
        <f>IFERROR(__xludf.DUMMYFUNCTION("""COMPUTED_VALUE"""),0.0)</f>
        <v>0</v>
      </c>
      <c r="I2359" s="468">
        <f>IFERROR(__xludf.DUMMYFUNCTION("""COMPUTED_VALUE"""),0.0)</f>
        <v>0</v>
      </c>
      <c r="J2359" s="468">
        <f>IFERROR(__xludf.DUMMYFUNCTION("""COMPUTED_VALUE"""),0.0)</f>
        <v>0</v>
      </c>
      <c r="K2359" s="468">
        <f>IFERROR(__xludf.DUMMYFUNCTION("""COMPUTED_VALUE"""),0.0)</f>
        <v>0</v>
      </c>
      <c r="L2359" s="468">
        <f>IFERROR(__xludf.DUMMYFUNCTION("""COMPUTED_VALUE"""),0.0)</f>
        <v>0</v>
      </c>
      <c r="M2359" s="468">
        <f>IFERROR(__xludf.DUMMYFUNCTION("""COMPUTED_VALUE"""),0.0)</f>
        <v>0</v>
      </c>
      <c r="N2359" s="468">
        <f>IFERROR(__xludf.DUMMYFUNCTION("""COMPUTED_VALUE"""),0.0)</f>
        <v>0</v>
      </c>
      <c r="O2359" s="468">
        <f>IFERROR(__xludf.DUMMYFUNCTION("""COMPUTED_VALUE"""),0.0)</f>
        <v>0</v>
      </c>
      <c r="P2359" s="468">
        <f>IFERROR(__xludf.DUMMYFUNCTION("""COMPUTED_VALUE"""),0.0)</f>
        <v>0</v>
      </c>
      <c r="Q2359" s="468"/>
      <c r="R2359" s="468"/>
      <c r="S2359" s="468"/>
      <c r="T2359" s="468"/>
      <c r="U2359" s="468"/>
      <c r="V2359" s="468"/>
      <c r="W2359" s="468"/>
      <c r="X2359" s="468"/>
      <c r="Y2359" s="468"/>
      <c r="Z2359" s="468"/>
      <c r="AA2359" s="468"/>
      <c r="AB2359" s="468"/>
      <c r="AC2359" s="468"/>
      <c r="AD2359" s="468"/>
      <c r="AE2359" s="468"/>
      <c r="AF2359" s="468"/>
      <c r="AG2359" s="468"/>
      <c r="AH2359" s="468"/>
      <c r="AI2359" s="468"/>
      <c r="AJ2359" s="468"/>
    </row>
    <row r="2360" ht="15.75" customHeight="1">
      <c r="A2360" s="468">
        <f>IFERROR(__xludf.DUMMYFUNCTION("""COMPUTED_VALUE"""),7.977220277E9)</f>
        <v>7977220277</v>
      </c>
      <c r="B2360" s="468">
        <f>IFERROR(__xludf.DUMMYFUNCTION("""COMPUTED_VALUE"""),7977.0)</f>
        <v>7977</v>
      </c>
      <c r="C2360" s="468">
        <f>IFERROR(__xludf.DUMMYFUNCTION("""COMPUTED_VALUE"""),2.0)</f>
        <v>2</v>
      </c>
      <c r="D2360" s="468">
        <f>IFERROR(__xludf.DUMMYFUNCTION("""COMPUTED_VALUE"""),2027.0)</f>
        <v>2027</v>
      </c>
      <c r="E2360" s="468">
        <f>IFERROR(__xludf.DUMMYFUNCTION("""COMPUTED_VALUE"""),7.0)</f>
        <v>7</v>
      </c>
      <c r="F2360" s="468" t="str">
        <f>IFERROR(__xludf.DUMMYFUNCTION("""COMPUTED_VALUE"""),"Julio")</f>
        <v>Julio</v>
      </c>
      <c r="G2360" s="468">
        <f>IFERROR(__xludf.DUMMYFUNCTION("""COMPUTED_VALUE"""),0.0)</f>
        <v>0</v>
      </c>
      <c r="H2360" s="468">
        <f>IFERROR(__xludf.DUMMYFUNCTION("""COMPUTED_VALUE"""),0.0)</f>
        <v>0</v>
      </c>
      <c r="I2360" s="468">
        <f>IFERROR(__xludf.DUMMYFUNCTION("""COMPUTED_VALUE"""),0.0)</f>
        <v>0</v>
      </c>
      <c r="J2360" s="468">
        <f>IFERROR(__xludf.DUMMYFUNCTION("""COMPUTED_VALUE"""),0.0)</f>
        <v>0</v>
      </c>
      <c r="K2360" s="468">
        <f>IFERROR(__xludf.DUMMYFUNCTION("""COMPUTED_VALUE"""),0.0)</f>
        <v>0</v>
      </c>
      <c r="L2360" s="468">
        <f>IFERROR(__xludf.DUMMYFUNCTION("""COMPUTED_VALUE"""),0.0)</f>
        <v>0</v>
      </c>
      <c r="M2360" s="468">
        <f>IFERROR(__xludf.DUMMYFUNCTION("""COMPUTED_VALUE"""),0.0)</f>
        <v>0</v>
      </c>
      <c r="N2360" s="468">
        <f>IFERROR(__xludf.DUMMYFUNCTION("""COMPUTED_VALUE"""),0.0)</f>
        <v>0</v>
      </c>
      <c r="O2360" s="468">
        <f>IFERROR(__xludf.DUMMYFUNCTION("""COMPUTED_VALUE"""),0.0)</f>
        <v>0</v>
      </c>
      <c r="P2360" s="468">
        <f>IFERROR(__xludf.DUMMYFUNCTION("""COMPUTED_VALUE"""),0.0)</f>
        <v>0</v>
      </c>
      <c r="Q2360" s="468"/>
      <c r="R2360" s="468"/>
      <c r="S2360" s="468"/>
      <c r="T2360" s="468"/>
      <c r="U2360" s="468"/>
      <c r="V2360" s="468"/>
      <c r="W2360" s="468"/>
      <c r="X2360" s="468"/>
      <c r="Y2360" s="468"/>
      <c r="Z2360" s="468"/>
      <c r="AA2360" s="468"/>
      <c r="AB2360" s="468"/>
      <c r="AC2360" s="468"/>
      <c r="AD2360" s="468"/>
      <c r="AE2360" s="468"/>
      <c r="AF2360" s="468"/>
      <c r="AG2360" s="468"/>
      <c r="AH2360" s="468"/>
      <c r="AI2360" s="468"/>
      <c r="AJ2360" s="468"/>
    </row>
    <row r="2361" ht="15.75" customHeight="1">
      <c r="A2361" s="468">
        <f>IFERROR(__xludf.DUMMYFUNCTION("""COMPUTED_VALUE"""),7.977220278E9)</f>
        <v>7977220278</v>
      </c>
      <c r="B2361" s="468">
        <f>IFERROR(__xludf.DUMMYFUNCTION("""COMPUTED_VALUE"""),7977.0)</f>
        <v>7977</v>
      </c>
      <c r="C2361" s="468">
        <f>IFERROR(__xludf.DUMMYFUNCTION("""COMPUTED_VALUE"""),2.0)</f>
        <v>2</v>
      </c>
      <c r="D2361" s="468">
        <f>IFERROR(__xludf.DUMMYFUNCTION("""COMPUTED_VALUE"""),2027.0)</f>
        <v>2027</v>
      </c>
      <c r="E2361" s="468">
        <f>IFERROR(__xludf.DUMMYFUNCTION("""COMPUTED_VALUE"""),8.0)</f>
        <v>8</v>
      </c>
      <c r="F2361" s="468" t="str">
        <f>IFERROR(__xludf.DUMMYFUNCTION("""COMPUTED_VALUE"""),"Agosto")</f>
        <v>Agosto</v>
      </c>
      <c r="G2361" s="468">
        <f>IFERROR(__xludf.DUMMYFUNCTION("""COMPUTED_VALUE"""),0.0)</f>
        <v>0</v>
      </c>
      <c r="H2361" s="468">
        <f>IFERROR(__xludf.DUMMYFUNCTION("""COMPUTED_VALUE"""),0.0)</f>
        <v>0</v>
      </c>
      <c r="I2361" s="468">
        <f>IFERROR(__xludf.DUMMYFUNCTION("""COMPUTED_VALUE"""),0.0)</f>
        <v>0</v>
      </c>
      <c r="J2361" s="468">
        <f>IFERROR(__xludf.DUMMYFUNCTION("""COMPUTED_VALUE"""),0.0)</f>
        <v>0</v>
      </c>
      <c r="K2361" s="468">
        <f>IFERROR(__xludf.DUMMYFUNCTION("""COMPUTED_VALUE"""),0.0)</f>
        <v>0</v>
      </c>
      <c r="L2361" s="468">
        <f>IFERROR(__xludf.DUMMYFUNCTION("""COMPUTED_VALUE"""),0.0)</f>
        <v>0</v>
      </c>
      <c r="M2361" s="468">
        <f>IFERROR(__xludf.DUMMYFUNCTION("""COMPUTED_VALUE"""),0.0)</f>
        <v>0</v>
      </c>
      <c r="N2361" s="468">
        <f>IFERROR(__xludf.DUMMYFUNCTION("""COMPUTED_VALUE"""),0.0)</f>
        <v>0</v>
      </c>
      <c r="O2361" s="468">
        <f>IFERROR(__xludf.DUMMYFUNCTION("""COMPUTED_VALUE"""),0.0)</f>
        <v>0</v>
      </c>
      <c r="P2361" s="468">
        <f>IFERROR(__xludf.DUMMYFUNCTION("""COMPUTED_VALUE"""),0.0)</f>
        <v>0</v>
      </c>
      <c r="Q2361" s="468"/>
      <c r="R2361" s="468"/>
      <c r="S2361" s="468"/>
      <c r="T2361" s="468"/>
      <c r="U2361" s="468"/>
      <c r="V2361" s="468"/>
      <c r="W2361" s="468"/>
      <c r="X2361" s="468"/>
      <c r="Y2361" s="468"/>
      <c r="Z2361" s="468"/>
      <c r="AA2361" s="468"/>
      <c r="AB2361" s="468"/>
      <c r="AC2361" s="468"/>
      <c r="AD2361" s="468"/>
      <c r="AE2361" s="468"/>
      <c r="AF2361" s="468"/>
      <c r="AG2361" s="468"/>
      <c r="AH2361" s="468"/>
      <c r="AI2361" s="468"/>
      <c r="AJ2361" s="468"/>
    </row>
    <row r="2362" ht="15.75" customHeight="1">
      <c r="A2362" s="468">
        <f>IFERROR(__xludf.DUMMYFUNCTION("""COMPUTED_VALUE"""),7.977220279E9)</f>
        <v>7977220279</v>
      </c>
      <c r="B2362" s="468">
        <f>IFERROR(__xludf.DUMMYFUNCTION("""COMPUTED_VALUE"""),7977.0)</f>
        <v>7977</v>
      </c>
      <c r="C2362" s="468">
        <f>IFERROR(__xludf.DUMMYFUNCTION("""COMPUTED_VALUE"""),2.0)</f>
        <v>2</v>
      </c>
      <c r="D2362" s="468">
        <f>IFERROR(__xludf.DUMMYFUNCTION("""COMPUTED_VALUE"""),2027.0)</f>
        <v>2027</v>
      </c>
      <c r="E2362" s="468">
        <f>IFERROR(__xludf.DUMMYFUNCTION("""COMPUTED_VALUE"""),9.0)</f>
        <v>9</v>
      </c>
      <c r="F2362" s="468" t="str">
        <f>IFERROR(__xludf.DUMMYFUNCTION("""COMPUTED_VALUE"""),"Septiembre")</f>
        <v>Septiembre</v>
      </c>
      <c r="G2362" s="468">
        <f>IFERROR(__xludf.DUMMYFUNCTION("""COMPUTED_VALUE"""),0.0)</f>
        <v>0</v>
      </c>
      <c r="H2362" s="468">
        <f>IFERROR(__xludf.DUMMYFUNCTION("""COMPUTED_VALUE"""),0.0)</f>
        <v>0</v>
      </c>
      <c r="I2362" s="468">
        <f>IFERROR(__xludf.DUMMYFUNCTION("""COMPUTED_VALUE"""),0.0)</f>
        <v>0</v>
      </c>
      <c r="J2362" s="468">
        <f>IFERROR(__xludf.DUMMYFUNCTION("""COMPUTED_VALUE"""),0.0)</f>
        <v>0</v>
      </c>
      <c r="K2362" s="468">
        <f>IFERROR(__xludf.DUMMYFUNCTION("""COMPUTED_VALUE"""),0.0)</f>
        <v>0</v>
      </c>
      <c r="L2362" s="468">
        <f>IFERROR(__xludf.DUMMYFUNCTION("""COMPUTED_VALUE"""),0.0)</f>
        <v>0</v>
      </c>
      <c r="M2362" s="468">
        <f>IFERROR(__xludf.DUMMYFUNCTION("""COMPUTED_VALUE"""),0.0)</f>
        <v>0</v>
      </c>
      <c r="N2362" s="468">
        <f>IFERROR(__xludf.DUMMYFUNCTION("""COMPUTED_VALUE"""),0.0)</f>
        <v>0</v>
      </c>
      <c r="O2362" s="468">
        <f>IFERROR(__xludf.DUMMYFUNCTION("""COMPUTED_VALUE"""),0.0)</f>
        <v>0</v>
      </c>
      <c r="P2362" s="468">
        <f>IFERROR(__xludf.DUMMYFUNCTION("""COMPUTED_VALUE"""),0.0)</f>
        <v>0</v>
      </c>
      <c r="Q2362" s="468"/>
      <c r="R2362" s="468"/>
      <c r="S2362" s="468"/>
      <c r="T2362" s="468"/>
      <c r="U2362" s="468"/>
      <c r="V2362" s="468"/>
      <c r="W2362" s="468"/>
      <c r="X2362" s="468"/>
      <c r="Y2362" s="468"/>
      <c r="Z2362" s="468"/>
      <c r="AA2362" s="468"/>
      <c r="AB2362" s="468"/>
      <c r="AC2362" s="468"/>
      <c r="AD2362" s="468"/>
      <c r="AE2362" s="468"/>
      <c r="AF2362" s="468"/>
      <c r="AG2362" s="468"/>
      <c r="AH2362" s="468"/>
      <c r="AI2362" s="468"/>
      <c r="AJ2362" s="468"/>
    </row>
    <row r="2363" ht="15.75" customHeight="1">
      <c r="A2363" s="468">
        <f>IFERROR(__xludf.DUMMYFUNCTION("""COMPUTED_VALUE"""),7.977220271E10)</f>
        <v>79772202710</v>
      </c>
      <c r="B2363" s="468">
        <f>IFERROR(__xludf.DUMMYFUNCTION("""COMPUTED_VALUE"""),7977.0)</f>
        <v>7977</v>
      </c>
      <c r="C2363" s="468">
        <f>IFERROR(__xludf.DUMMYFUNCTION("""COMPUTED_VALUE"""),2.0)</f>
        <v>2</v>
      </c>
      <c r="D2363" s="468">
        <f>IFERROR(__xludf.DUMMYFUNCTION("""COMPUTED_VALUE"""),2027.0)</f>
        <v>2027</v>
      </c>
      <c r="E2363" s="468">
        <f>IFERROR(__xludf.DUMMYFUNCTION("""COMPUTED_VALUE"""),10.0)</f>
        <v>10</v>
      </c>
      <c r="F2363" s="468" t="str">
        <f>IFERROR(__xludf.DUMMYFUNCTION("""COMPUTED_VALUE"""),"Octubre")</f>
        <v>Octubre</v>
      </c>
      <c r="G2363" s="468">
        <f>IFERROR(__xludf.DUMMYFUNCTION("""COMPUTED_VALUE"""),0.0)</f>
        <v>0</v>
      </c>
      <c r="H2363" s="468">
        <f>IFERROR(__xludf.DUMMYFUNCTION("""COMPUTED_VALUE"""),0.0)</f>
        <v>0</v>
      </c>
      <c r="I2363" s="468">
        <f>IFERROR(__xludf.DUMMYFUNCTION("""COMPUTED_VALUE"""),0.0)</f>
        <v>0</v>
      </c>
      <c r="J2363" s="468">
        <f>IFERROR(__xludf.DUMMYFUNCTION("""COMPUTED_VALUE"""),0.0)</f>
        <v>0</v>
      </c>
      <c r="K2363" s="468">
        <f>IFERROR(__xludf.DUMMYFUNCTION("""COMPUTED_VALUE"""),0.0)</f>
        <v>0</v>
      </c>
      <c r="L2363" s="468">
        <f>IFERROR(__xludf.DUMMYFUNCTION("""COMPUTED_VALUE"""),0.0)</f>
        <v>0</v>
      </c>
      <c r="M2363" s="468">
        <f>IFERROR(__xludf.DUMMYFUNCTION("""COMPUTED_VALUE"""),0.0)</f>
        <v>0</v>
      </c>
      <c r="N2363" s="468">
        <f>IFERROR(__xludf.DUMMYFUNCTION("""COMPUTED_VALUE"""),0.0)</f>
        <v>0</v>
      </c>
      <c r="O2363" s="468">
        <f>IFERROR(__xludf.DUMMYFUNCTION("""COMPUTED_VALUE"""),0.0)</f>
        <v>0</v>
      </c>
      <c r="P2363" s="468">
        <f>IFERROR(__xludf.DUMMYFUNCTION("""COMPUTED_VALUE"""),0.0)</f>
        <v>0</v>
      </c>
      <c r="Q2363" s="468"/>
      <c r="R2363" s="468"/>
      <c r="S2363" s="468"/>
      <c r="T2363" s="468"/>
      <c r="U2363" s="468"/>
      <c r="V2363" s="468"/>
      <c r="W2363" s="468"/>
      <c r="X2363" s="468"/>
      <c r="Y2363" s="468"/>
      <c r="Z2363" s="468"/>
      <c r="AA2363" s="468"/>
      <c r="AB2363" s="468"/>
      <c r="AC2363" s="468"/>
      <c r="AD2363" s="468"/>
      <c r="AE2363" s="468"/>
      <c r="AF2363" s="468"/>
      <c r="AG2363" s="468"/>
      <c r="AH2363" s="468"/>
      <c r="AI2363" s="468"/>
      <c r="AJ2363" s="468"/>
    </row>
    <row r="2364" ht="15.75" customHeight="1">
      <c r="A2364" s="468">
        <f>IFERROR(__xludf.DUMMYFUNCTION("""COMPUTED_VALUE"""),7.9772202711E10)</f>
        <v>79772202711</v>
      </c>
      <c r="B2364" s="468">
        <f>IFERROR(__xludf.DUMMYFUNCTION("""COMPUTED_VALUE"""),7977.0)</f>
        <v>7977</v>
      </c>
      <c r="C2364" s="468">
        <f>IFERROR(__xludf.DUMMYFUNCTION("""COMPUTED_VALUE"""),2.0)</f>
        <v>2</v>
      </c>
      <c r="D2364" s="468">
        <f>IFERROR(__xludf.DUMMYFUNCTION("""COMPUTED_VALUE"""),2027.0)</f>
        <v>2027</v>
      </c>
      <c r="E2364" s="468">
        <f>IFERROR(__xludf.DUMMYFUNCTION("""COMPUTED_VALUE"""),11.0)</f>
        <v>11</v>
      </c>
      <c r="F2364" s="468" t="str">
        <f>IFERROR(__xludf.DUMMYFUNCTION("""COMPUTED_VALUE"""),"Noviembre")</f>
        <v>Noviembre</v>
      </c>
      <c r="G2364" s="468">
        <f>IFERROR(__xludf.DUMMYFUNCTION("""COMPUTED_VALUE"""),0.0)</f>
        <v>0</v>
      </c>
      <c r="H2364" s="468">
        <f>IFERROR(__xludf.DUMMYFUNCTION("""COMPUTED_VALUE"""),0.0)</f>
        <v>0</v>
      </c>
      <c r="I2364" s="468">
        <f>IFERROR(__xludf.DUMMYFUNCTION("""COMPUTED_VALUE"""),0.0)</f>
        <v>0</v>
      </c>
      <c r="J2364" s="468">
        <f>IFERROR(__xludf.DUMMYFUNCTION("""COMPUTED_VALUE"""),0.0)</f>
        <v>0</v>
      </c>
      <c r="K2364" s="468">
        <f>IFERROR(__xludf.DUMMYFUNCTION("""COMPUTED_VALUE"""),0.0)</f>
        <v>0</v>
      </c>
      <c r="L2364" s="468">
        <f>IFERROR(__xludf.DUMMYFUNCTION("""COMPUTED_VALUE"""),0.0)</f>
        <v>0</v>
      </c>
      <c r="M2364" s="468">
        <f>IFERROR(__xludf.DUMMYFUNCTION("""COMPUTED_VALUE"""),0.0)</f>
        <v>0</v>
      </c>
      <c r="N2364" s="468">
        <f>IFERROR(__xludf.DUMMYFUNCTION("""COMPUTED_VALUE"""),0.0)</f>
        <v>0</v>
      </c>
      <c r="O2364" s="468">
        <f>IFERROR(__xludf.DUMMYFUNCTION("""COMPUTED_VALUE"""),0.0)</f>
        <v>0</v>
      </c>
      <c r="P2364" s="468">
        <f>IFERROR(__xludf.DUMMYFUNCTION("""COMPUTED_VALUE"""),0.0)</f>
        <v>0</v>
      </c>
      <c r="Q2364" s="468"/>
      <c r="R2364" s="468"/>
      <c r="S2364" s="468"/>
      <c r="T2364" s="468"/>
      <c r="U2364" s="468"/>
      <c r="V2364" s="468"/>
      <c r="W2364" s="468"/>
      <c r="X2364" s="468"/>
      <c r="Y2364" s="468"/>
      <c r="Z2364" s="468"/>
      <c r="AA2364" s="468"/>
      <c r="AB2364" s="468"/>
      <c r="AC2364" s="468"/>
      <c r="AD2364" s="468"/>
      <c r="AE2364" s="468"/>
      <c r="AF2364" s="468"/>
      <c r="AG2364" s="468"/>
      <c r="AH2364" s="468"/>
      <c r="AI2364" s="468"/>
      <c r="AJ2364" s="468"/>
    </row>
    <row r="2365" ht="15.75" customHeight="1">
      <c r="A2365" s="468">
        <f>IFERROR(__xludf.DUMMYFUNCTION("""COMPUTED_VALUE"""),7.9772202712E10)</f>
        <v>79772202712</v>
      </c>
      <c r="B2365" s="468">
        <f>IFERROR(__xludf.DUMMYFUNCTION("""COMPUTED_VALUE"""),7977.0)</f>
        <v>7977</v>
      </c>
      <c r="C2365" s="468">
        <f>IFERROR(__xludf.DUMMYFUNCTION("""COMPUTED_VALUE"""),2.0)</f>
        <v>2</v>
      </c>
      <c r="D2365" s="468">
        <f>IFERROR(__xludf.DUMMYFUNCTION("""COMPUTED_VALUE"""),2027.0)</f>
        <v>2027</v>
      </c>
      <c r="E2365" s="468">
        <f>IFERROR(__xludf.DUMMYFUNCTION("""COMPUTED_VALUE"""),12.0)</f>
        <v>12</v>
      </c>
      <c r="F2365" s="468" t="str">
        <f>IFERROR(__xludf.DUMMYFUNCTION("""COMPUTED_VALUE"""),"Diciembre")</f>
        <v>Diciembre</v>
      </c>
      <c r="G2365" s="468">
        <f>IFERROR(__xludf.DUMMYFUNCTION("""COMPUTED_VALUE"""),0.0)</f>
        <v>0</v>
      </c>
      <c r="H2365" s="468">
        <f>IFERROR(__xludf.DUMMYFUNCTION("""COMPUTED_VALUE"""),0.0)</f>
        <v>0</v>
      </c>
      <c r="I2365" s="468">
        <f>IFERROR(__xludf.DUMMYFUNCTION("""COMPUTED_VALUE"""),0.0)</f>
        <v>0</v>
      </c>
      <c r="J2365" s="468">
        <f>IFERROR(__xludf.DUMMYFUNCTION("""COMPUTED_VALUE"""),0.0)</f>
        <v>0</v>
      </c>
      <c r="K2365" s="468">
        <f>IFERROR(__xludf.DUMMYFUNCTION("""COMPUTED_VALUE"""),0.0)</f>
        <v>0</v>
      </c>
      <c r="L2365" s="468">
        <f>IFERROR(__xludf.DUMMYFUNCTION("""COMPUTED_VALUE"""),0.0)</f>
        <v>0</v>
      </c>
      <c r="M2365" s="468">
        <f>IFERROR(__xludf.DUMMYFUNCTION("""COMPUTED_VALUE"""),0.0)</f>
        <v>0</v>
      </c>
      <c r="N2365" s="468">
        <f>IFERROR(__xludf.DUMMYFUNCTION("""COMPUTED_VALUE"""),0.0)</f>
        <v>0</v>
      </c>
      <c r="O2365" s="468">
        <f>IFERROR(__xludf.DUMMYFUNCTION("""COMPUTED_VALUE"""),0.0)</f>
        <v>0</v>
      </c>
      <c r="P2365" s="468">
        <f>IFERROR(__xludf.DUMMYFUNCTION("""COMPUTED_VALUE"""),0.0)</f>
        <v>0</v>
      </c>
      <c r="Q2365" s="468"/>
      <c r="R2365" s="468"/>
      <c r="S2365" s="468"/>
      <c r="T2365" s="468"/>
      <c r="U2365" s="468"/>
      <c r="V2365" s="468"/>
      <c r="W2365" s="468"/>
      <c r="X2365" s="468"/>
      <c r="Y2365" s="468"/>
      <c r="Z2365" s="468"/>
      <c r="AA2365" s="468"/>
      <c r="AB2365" s="468"/>
      <c r="AC2365" s="468"/>
      <c r="AD2365" s="468"/>
      <c r="AE2365" s="468"/>
      <c r="AF2365" s="468"/>
      <c r="AG2365" s="468"/>
      <c r="AH2365" s="468"/>
      <c r="AI2365" s="468"/>
      <c r="AJ2365" s="468"/>
    </row>
    <row r="2366" ht="15.75" customHeight="1">
      <c r="A2366" s="468">
        <f>IFERROR(__xludf.DUMMYFUNCTION("""COMPUTED_VALUE"""),7.977320271E9)</f>
        <v>7977320271</v>
      </c>
      <c r="B2366" s="468">
        <f>IFERROR(__xludf.DUMMYFUNCTION("""COMPUTED_VALUE"""),7977.0)</f>
        <v>7977</v>
      </c>
      <c r="C2366" s="468">
        <f>IFERROR(__xludf.DUMMYFUNCTION("""COMPUTED_VALUE"""),3.0)</f>
        <v>3</v>
      </c>
      <c r="D2366" s="468">
        <f>IFERROR(__xludf.DUMMYFUNCTION("""COMPUTED_VALUE"""),2027.0)</f>
        <v>2027</v>
      </c>
      <c r="E2366" s="468">
        <f>IFERROR(__xludf.DUMMYFUNCTION("""COMPUTED_VALUE"""),1.0)</f>
        <v>1</v>
      </c>
      <c r="F2366" s="468" t="str">
        <f>IFERROR(__xludf.DUMMYFUNCTION("""COMPUTED_VALUE"""),"Enero")</f>
        <v>Enero</v>
      </c>
      <c r="G2366" s="468">
        <f>IFERROR(__xludf.DUMMYFUNCTION("""COMPUTED_VALUE"""),0.0)</f>
        <v>0</v>
      </c>
      <c r="H2366" s="468">
        <f>IFERROR(__xludf.DUMMYFUNCTION("""COMPUTED_VALUE"""),0.0)</f>
        <v>0</v>
      </c>
      <c r="I2366" s="468">
        <f>IFERROR(__xludf.DUMMYFUNCTION("""COMPUTED_VALUE"""),0.0)</f>
        <v>0</v>
      </c>
      <c r="J2366" s="468">
        <f>IFERROR(__xludf.DUMMYFUNCTION("""COMPUTED_VALUE"""),0.0)</f>
        <v>0</v>
      </c>
      <c r="K2366" s="468">
        <f>IFERROR(__xludf.DUMMYFUNCTION("""COMPUTED_VALUE"""),0.0)</f>
        <v>0</v>
      </c>
      <c r="L2366" s="468">
        <f>IFERROR(__xludf.DUMMYFUNCTION("""COMPUTED_VALUE"""),0.0)</f>
        <v>0</v>
      </c>
      <c r="M2366" s="468">
        <f>IFERROR(__xludf.DUMMYFUNCTION("""COMPUTED_VALUE"""),0.0)</f>
        <v>0</v>
      </c>
      <c r="N2366" s="468">
        <f>IFERROR(__xludf.DUMMYFUNCTION("""COMPUTED_VALUE"""),0.0)</f>
        <v>0</v>
      </c>
      <c r="O2366" s="468">
        <f>IFERROR(__xludf.DUMMYFUNCTION("""COMPUTED_VALUE"""),0.0)</f>
        <v>0</v>
      </c>
      <c r="P2366" s="468">
        <f>IFERROR(__xludf.DUMMYFUNCTION("""COMPUTED_VALUE"""),0.0)</f>
        <v>0</v>
      </c>
      <c r="Q2366" s="468"/>
      <c r="R2366" s="468"/>
      <c r="S2366" s="468"/>
      <c r="T2366" s="468"/>
      <c r="U2366" s="468"/>
      <c r="V2366" s="468"/>
      <c r="W2366" s="468"/>
      <c r="X2366" s="468"/>
      <c r="Y2366" s="468"/>
      <c r="Z2366" s="468"/>
      <c r="AA2366" s="468"/>
      <c r="AB2366" s="468"/>
      <c r="AC2366" s="468"/>
      <c r="AD2366" s="468"/>
      <c r="AE2366" s="468"/>
      <c r="AF2366" s="468"/>
      <c r="AG2366" s="468"/>
      <c r="AH2366" s="468"/>
      <c r="AI2366" s="468"/>
      <c r="AJ2366" s="468"/>
    </row>
    <row r="2367" ht="15.75" customHeight="1">
      <c r="A2367" s="468">
        <f>IFERROR(__xludf.DUMMYFUNCTION("""COMPUTED_VALUE"""),7.977320272E9)</f>
        <v>7977320272</v>
      </c>
      <c r="B2367" s="468">
        <f>IFERROR(__xludf.DUMMYFUNCTION("""COMPUTED_VALUE"""),7977.0)</f>
        <v>7977</v>
      </c>
      <c r="C2367" s="468">
        <f>IFERROR(__xludf.DUMMYFUNCTION("""COMPUTED_VALUE"""),3.0)</f>
        <v>3</v>
      </c>
      <c r="D2367" s="468">
        <f>IFERROR(__xludf.DUMMYFUNCTION("""COMPUTED_VALUE"""),2027.0)</f>
        <v>2027</v>
      </c>
      <c r="E2367" s="468">
        <f>IFERROR(__xludf.DUMMYFUNCTION("""COMPUTED_VALUE"""),2.0)</f>
        <v>2</v>
      </c>
      <c r="F2367" s="468" t="str">
        <f>IFERROR(__xludf.DUMMYFUNCTION("""COMPUTED_VALUE"""),"Febrero")</f>
        <v>Febrero</v>
      </c>
      <c r="G2367" s="468">
        <f>IFERROR(__xludf.DUMMYFUNCTION("""COMPUTED_VALUE"""),0.0)</f>
        <v>0</v>
      </c>
      <c r="H2367" s="468">
        <f>IFERROR(__xludf.DUMMYFUNCTION("""COMPUTED_VALUE"""),0.0)</f>
        <v>0</v>
      </c>
      <c r="I2367" s="468">
        <f>IFERROR(__xludf.DUMMYFUNCTION("""COMPUTED_VALUE"""),0.0)</f>
        <v>0</v>
      </c>
      <c r="J2367" s="468">
        <f>IFERROR(__xludf.DUMMYFUNCTION("""COMPUTED_VALUE"""),0.0)</f>
        <v>0</v>
      </c>
      <c r="K2367" s="468">
        <f>IFERROR(__xludf.DUMMYFUNCTION("""COMPUTED_VALUE"""),0.0)</f>
        <v>0</v>
      </c>
      <c r="L2367" s="468">
        <f>IFERROR(__xludf.DUMMYFUNCTION("""COMPUTED_VALUE"""),0.0)</f>
        <v>0</v>
      </c>
      <c r="M2367" s="468">
        <f>IFERROR(__xludf.DUMMYFUNCTION("""COMPUTED_VALUE"""),0.0)</f>
        <v>0</v>
      </c>
      <c r="N2367" s="468">
        <f>IFERROR(__xludf.DUMMYFUNCTION("""COMPUTED_VALUE"""),0.0)</f>
        <v>0</v>
      </c>
      <c r="O2367" s="468">
        <f>IFERROR(__xludf.DUMMYFUNCTION("""COMPUTED_VALUE"""),0.0)</f>
        <v>0</v>
      </c>
      <c r="P2367" s="468">
        <f>IFERROR(__xludf.DUMMYFUNCTION("""COMPUTED_VALUE"""),0.0)</f>
        <v>0</v>
      </c>
      <c r="Q2367" s="468"/>
      <c r="R2367" s="468"/>
      <c r="S2367" s="468"/>
      <c r="T2367" s="468"/>
      <c r="U2367" s="468"/>
      <c r="V2367" s="468"/>
      <c r="W2367" s="468"/>
      <c r="X2367" s="468"/>
      <c r="Y2367" s="468"/>
      <c r="Z2367" s="468"/>
      <c r="AA2367" s="468"/>
      <c r="AB2367" s="468"/>
      <c r="AC2367" s="468"/>
      <c r="AD2367" s="468"/>
      <c r="AE2367" s="468"/>
      <c r="AF2367" s="468"/>
      <c r="AG2367" s="468"/>
      <c r="AH2367" s="468"/>
      <c r="AI2367" s="468"/>
      <c r="AJ2367" s="468"/>
    </row>
    <row r="2368" ht="15.75" customHeight="1">
      <c r="A2368" s="468">
        <f>IFERROR(__xludf.DUMMYFUNCTION("""COMPUTED_VALUE"""),7.977320273E9)</f>
        <v>7977320273</v>
      </c>
      <c r="B2368" s="468">
        <f>IFERROR(__xludf.DUMMYFUNCTION("""COMPUTED_VALUE"""),7977.0)</f>
        <v>7977</v>
      </c>
      <c r="C2368" s="468">
        <f>IFERROR(__xludf.DUMMYFUNCTION("""COMPUTED_VALUE"""),3.0)</f>
        <v>3</v>
      </c>
      <c r="D2368" s="468">
        <f>IFERROR(__xludf.DUMMYFUNCTION("""COMPUTED_VALUE"""),2027.0)</f>
        <v>2027</v>
      </c>
      <c r="E2368" s="468">
        <f>IFERROR(__xludf.DUMMYFUNCTION("""COMPUTED_VALUE"""),3.0)</f>
        <v>3</v>
      </c>
      <c r="F2368" s="468" t="str">
        <f>IFERROR(__xludf.DUMMYFUNCTION("""COMPUTED_VALUE"""),"Marzo")</f>
        <v>Marzo</v>
      </c>
      <c r="G2368" s="468">
        <f>IFERROR(__xludf.DUMMYFUNCTION("""COMPUTED_VALUE"""),0.0)</f>
        <v>0</v>
      </c>
      <c r="H2368" s="468">
        <f>IFERROR(__xludf.DUMMYFUNCTION("""COMPUTED_VALUE"""),0.0)</f>
        <v>0</v>
      </c>
      <c r="I2368" s="468">
        <f>IFERROR(__xludf.DUMMYFUNCTION("""COMPUTED_VALUE"""),0.0)</f>
        <v>0</v>
      </c>
      <c r="J2368" s="468">
        <f>IFERROR(__xludf.DUMMYFUNCTION("""COMPUTED_VALUE"""),0.0)</f>
        <v>0</v>
      </c>
      <c r="K2368" s="468">
        <f>IFERROR(__xludf.DUMMYFUNCTION("""COMPUTED_VALUE"""),0.0)</f>
        <v>0</v>
      </c>
      <c r="L2368" s="468">
        <f>IFERROR(__xludf.DUMMYFUNCTION("""COMPUTED_VALUE"""),0.0)</f>
        <v>0</v>
      </c>
      <c r="M2368" s="468">
        <f>IFERROR(__xludf.DUMMYFUNCTION("""COMPUTED_VALUE"""),0.0)</f>
        <v>0</v>
      </c>
      <c r="N2368" s="468">
        <f>IFERROR(__xludf.DUMMYFUNCTION("""COMPUTED_VALUE"""),0.0)</f>
        <v>0</v>
      </c>
      <c r="O2368" s="468">
        <f>IFERROR(__xludf.DUMMYFUNCTION("""COMPUTED_VALUE"""),0.0)</f>
        <v>0</v>
      </c>
      <c r="P2368" s="468">
        <f>IFERROR(__xludf.DUMMYFUNCTION("""COMPUTED_VALUE"""),0.0)</f>
        <v>0</v>
      </c>
      <c r="Q2368" s="468"/>
      <c r="R2368" s="468"/>
      <c r="S2368" s="468"/>
      <c r="T2368" s="468"/>
      <c r="U2368" s="468"/>
      <c r="V2368" s="468"/>
      <c r="W2368" s="468"/>
      <c r="X2368" s="468"/>
      <c r="Y2368" s="468"/>
      <c r="Z2368" s="468"/>
      <c r="AA2368" s="468"/>
      <c r="AB2368" s="468"/>
      <c r="AC2368" s="468"/>
      <c r="AD2368" s="468"/>
      <c r="AE2368" s="468"/>
      <c r="AF2368" s="468"/>
      <c r="AG2368" s="468"/>
      <c r="AH2368" s="468"/>
      <c r="AI2368" s="468"/>
      <c r="AJ2368" s="468"/>
    </row>
    <row r="2369" ht="15.75" customHeight="1">
      <c r="A2369" s="468">
        <f>IFERROR(__xludf.DUMMYFUNCTION("""COMPUTED_VALUE"""),7.977320274E9)</f>
        <v>7977320274</v>
      </c>
      <c r="B2369" s="468">
        <f>IFERROR(__xludf.DUMMYFUNCTION("""COMPUTED_VALUE"""),7977.0)</f>
        <v>7977</v>
      </c>
      <c r="C2369" s="468">
        <f>IFERROR(__xludf.DUMMYFUNCTION("""COMPUTED_VALUE"""),3.0)</f>
        <v>3</v>
      </c>
      <c r="D2369" s="468">
        <f>IFERROR(__xludf.DUMMYFUNCTION("""COMPUTED_VALUE"""),2027.0)</f>
        <v>2027</v>
      </c>
      <c r="E2369" s="468">
        <f>IFERROR(__xludf.DUMMYFUNCTION("""COMPUTED_VALUE"""),4.0)</f>
        <v>4</v>
      </c>
      <c r="F2369" s="468" t="str">
        <f>IFERROR(__xludf.DUMMYFUNCTION("""COMPUTED_VALUE"""),"Abril")</f>
        <v>Abril</v>
      </c>
      <c r="G2369" s="468">
        <f>IFERROR(__xludf.DUMMYFUNCTION("""COMPUTED_VALUE"""),0.0)</f>
        <v>0</v>
      </c>
      <c r="H2369" s="468">
        <f>IFERROR(__xludf.DUMMYFUNCTION("""COMPUTED_VALUE"""),0.0)</f>
        <v>0</v>
      </c>
      <c r="I2369" s="468">
        <f>IFERROR(__xludf.DUMMYFUNCTION("""COMPUTED_VALUE"""),0.0)</f>
        <v>0</v>
      </c>
      <c r="J2369" s="468">
        <f>IFERROR(__xludf.DUMMYFUNCTION("""COMPUTED_VALUE"""),0.0)</f>
        <v>0</v>
      </c>
      <c r="K2369" s="468">
        <f>IFERROR(__xludf.DUMMYFUNCTION("""COMPUTED_VALUE"""),0.0)</f>
        <v>0</v>
      </c>
      <c r="L2369" s="468">
        <f>IFERROR(__xludf.DUMMYFUNCTION("""COMPUTED_VALUE"""),0.0)</f>
        <v>0</v>
      </c>
      <c r="M2369" s="468">
        <f>IFERROR(__xludf.DUMMYFUNCTION("""COMPUTED_VALUE"""),0.0)</f>
        <v>0</v>
      </c>
      <c r="N2369" s="468">
        <f>IFERROR(__xludf.DUMMYFUNCTION("""COMPUTED_VALUE"""),0.0)</f>
        <v>0</v>
      </c>
      <c r="O2369" s="468">
        <f>IFERROR(__xludf.DUMMYFUNCTION("""COMPUTED_VALUE"""),0.0)</f>
        <v>0</v>
      </c>
      <c r="P2369" s="468">
        <f>IFERROR(__xludf.DUMMYFUNCTION("""COMPUTED_VALUE"""),0.0)</f>
        <v>0</v>
      </c>
      <c r="Q2369" s="468"/>
      <c r="R2369" s="468"/>
      <c r="S2369" s="468"/>
      <c r="T2369" s="468"/>
      <c r="U2369" s="468"/>
      <c r="V2369" s="468"/>
      <c r="W2369" s="468"/>
      <c r="X2369" s="468"/>
      <c r="Y2369" s="468"/>
      <c r="Z2369" s="468"/>
      <c r="AA2369" s="468"/>
      <c r="AB2369" s="468"/>
      <c r="AC2369" s="468"/>
      <c r="AD2369" s="468"/>
      <c r="AE2369" s="468"/>
      <c r="AF2369" s="468"/>
      <c r="AG2369" s="468"/>
      <c r="AH2369" s="468"/>
      <c r="AI2369" s="468"/>
      <c r="AJ2369" s="468"/>
    </row>
    <row r="2370" ht="15.75" customHeight="1">
      <c r="A2370" s="468">
        <f>IFERROR(__xludf.DUMMYFUNCTION("""COMPUTED_VALUE"""),7.977320275E9)</f>
        <v>7977320275</v>
      </c>
      <c r="B2370" s="468">
        <f>IFERROR(__xludf.DUMMYFUNCTION("""COMPUTED_VALUE"""),7977.0)</f>
        <v>7977</v>
      </c>
      <c r="C2370" s="468">
        <f>IFERROR(__xludf.DUMMYFUNCTION("""COMPUTED_VALUE"""),3.0)</f>
        <v>3</v>
      </c>
      <c r="D2370" s="468">
        <f>IFERROR(__xludf.DUMMYFUNCTION("""COMPUTED_VALUE"""),2027.0)</f>
        <v>2027</v>
      </c>
      <c r="E2370" s="468">
        <f>IFERROR(__xludf.DUMMYFUNCTION("""COMPUTED_VALUE"""),5.0)</f>
        <v>5</v>
      </c>
      <c r="F2370" s="468" t="str">
        <f>IFERROR(__xludf.DUMMYFUNCTION("""COMPUTED_VALUE"""),"Mayo")</f>
        <v>Mayo</v>
      </c>
      <c r="G2370" s="468">
        <f>IFERROR(__xludf.DUMMYFUNCTION("""COMPUTED_VALUE"""),0.0)</f>
        <v>0</v>
      </c>
      <c r="H2370" s="468">
        <f>IFERROR(__xludf.DUMMYFUNCTION("""COMPUTED_VALUE"""),0.0)</f>
        <v>0</v>
      </c>
      <c r="I2370" s="468">
        <f>IFERROR(__xludf.DUMMYFUNCTION("""COMPUTED_VALUE"""),0.0)</f>
        <v>0</v>
      </c>
      <c r="J2370" s="468">
        <f>IFERROR(__xludf.DUMMYFUNCTION("""COMPUTED_VALUE"""),0.0)</f>
        <v>0</v>
      </c>
      <c r="K2370" s="468">
        <f>IFERROR(__xludf.DUMMYFUNCTION("""COMPUTED_VALUE"""),0.0)</f>
        <v>0</v>
      </c>
      <c r="L2370" s="468">
        <f>IFERROR(__xludf.DUMMYFUNCTION("""COMPUTED_VALUE"""),0.0)</f>
        <v>0</v>
      </c>
      <c r="M2370" s="468">
        <f>IFERROR(__xludf.DUMMYFUNCTION("""COMPUTED_VALUE"""),0.0)</f>
        <v>0</v>
      </c>
      <c r="N2370" s="468">
        <f>IFERROR(__xludf.DUMMYFUNCTION("""COMPUTED_VALUE"""),0.0)</f>
        <v>0</v>
      </c>
      <c r="O2370" s="468">
        <f>IFERROR(__xludf.DUMMYFUNCTION("""COMPUTED_VALUE"""),0.0)</f>
        <v>0</v>
      </c>
      <c r="P2370" s="468">
        <f>IFERROR(__xludf.DUMMYFUNCTION("""COMPUTED_VALUE"""),0.0)</f>
        <v>0</v>
      </c>
      <c r="Q2370" s="468"/>
      <c r="R2370" s="468"/>
      <c r="S2370" s="468"/>
      <c r="T2370" s="468"/>
      <c r="U2370" s="468"/>
      <c r="V2370" s="468"/>
      <c r="W2370" s="468"/>
      <c r="X2370" s="468"/>
      <c r="Y2370" s="468"/>
      <c r="Z2370" s="468"/>
      <c r="AA2370" s="468"/>
      <c r="AB2370" s="468"/>
      <c r="AC2370" s="468"/>
      <c r="AD2370" s="468"/>
      <c r="AE2370" s="468"/>
      <c r="AF2370" s="468"/>
      <c r="AG2370" s="468"/>
      <c r="AH2370" s="468"/>
      <c r="AI2370" s="468"/>
      <c r="AJ2370" s="468"/>
    </row>
    <row r="2371" ht="15.75" customHeight="1">
      <c r="A2371" s="468">
        <f>IFERROR(__xludf.DUMMYFUNCTION("""COMPUTED_VALUE"""),7.977320276E9)</f>
        <v>7977320276</v>
      </c>
      <c r="B2371" s="468">
        <f>IFERROR(__xludf.DUMMYFUNCTION("""COMPUTED_VALUE"""),7977.0)</f>
        <v>7977</v>
      </c>
      <c r="C2371" s="468">
        <f>IFERROR(__xludf.DUMMYFUNCTION("""COMPUTED_VALUE"""),3.0)</f>
        <v>3</v>
      </c>
      <c r="D2371" s="468">
        <f>IFERROR(__xludf.DUMMYFUNCTION("""COMPUTED_VALUE"""),2027.0)</f>
        <v>2027</v>
      </c>
      <c r="E2371" s="468">
        <f>IFERROR(__xludf.DUMMYFUNCTION("""COMPUTED_VALUE"""),6.0)</f>
        <v>6</v>
      </c>
      <c r="F2371" s="468" t="str">
        <f>IFERROR(__xludf.DUMMYFUNCTION("""COMPUTED_VALUE"""),"Junio")</f>
        <v>Junio</v>
      </c>
      <c r="G2371" s="468">
        <f>IFERROR(__xludf.DUMMYFUNCTION("""COMPUTED_VALUE"""),0.0)</f>
        <v>0</v>
      </c>
      <c r="H2371" s="468">
        <f>IFERROR(__xludf.DUMMYFUNCTION("""COMPUTED_VALUE"""),0.0)</f>
        <v>0</v>
      </c>
      <c r="I2371" s="468">
        <f>IFERROR(__xludf.DUMMYFUNCTION("""COMPUTED_VALUE"""),0.0)</f>
        <v>0</v>
      </c>
      <c r="J2371" s="468">
        <f>IFERROR(__xludf.DUMMYFUNCTION("""COMPUTED_VALUE"""),0.0)</f>
        <v>0</v>
      </c>
      <c r="K2371" s="468">
        <f>IFERROR(__xludf.DUMMYFUNCTION("""COMPUTED_VALUE"""),0.0)</f>
        <v>0</v>
      </c>
      <c r="L2371" s="468">
        <f>IFERROR(__xludf.DUMMYFUNCTION("""COMPUTED_VALUE"""),0.0)</f>
        <v>0</v>
      </c>
      <c r="M2371" s="468">
        <f>IFERROR(__xludf.DUMMYFUNCTION("""COMPUTED_VALUE"""),0.0)</f>
        <v>0</v>
      </c>
      <c r="N2371" s="468">
        <f>IFERROR(__xludf.DUMMYFUNCTION("""COMPUTED_VALUE"""),0.0)</f>
        <v>0</v>
      </c>
      <c r="O2371" s="468">
        <f>IFERROR(__xludf.DUMMYFUNCTION("""COMPUTED_VALUE"""),0.0)</f>
        <v>0</v>
      </c>
      <c r="P2371" s="468">
        <f>IFERROR(__xludf.DUMMYFUNCTION("""COMPUTED_VALUE"""),0.0)</f>
        <v>0</v>
      </c>
      <c r="Q2371" s="468"/>
      <c r="R2371" s="468"/>
      <c r="S2371" s="468"/>
      <c r="T2371" s="468"/>
      <c r="U2371" s="468"/>
      <c r="V2371" s="468"/>
      <c r="W2371" s="468"/>
      <c r="X2371" s="468"/>
      <c r="Y2371" s="468"/>
      <c r="Z2371" s="468"/>
      <c r="AA2371" s="468"/>
      <c r="AB2371" s="468"/>
      <c r="AC2371" s="468"/>
      <c r="AD2371" s="468"/>
      <c r="AE2371" s="468"/>
      <c r="AF2371" s="468"/>
      <c r="AG2371" s="468"/>
      <c r="AH2371" s="468"/>
      <c r="AI2371" s="468"/>
      <c r="AJ2371" s="468"/>
    </row>
    <row r="2372" ht="15.75" customHeight="1">
      <c r="A2372" s="468">
        <f>IFERROR(__xludf.DUMMYFUNCTION("""COMPUTED_VALUE"""),7.977320277E9)</f>
        <v>7977320277</v>
      </c>
      <c r="B2372" s="468">
        <f>IFERROR(__xludf.DUMMYFUNCTION("""COMPUTED_VALUE"""),7977.0)</f>
        <v>7977</v>
      </c>
      <c r="C2372" s="468">
        <f>IFERROR(__xludf.DUMMYFUNCTION("""COMPUTED_VALUE"""),3.0)</f>
        <v>3</v>
      </c>
      <c r="D2372" s="468">
        <f>IFERROR(__xludf.DUMMYFUNCTION("""COMPUTED_VALUE"""),2027.0)</f>
        <v>2027</v>
      </c>
      <c r="E2372" s="468">
        <f>IFERROR(__xludf.DUMMYFUNCTION("""COMPUTED_VALUE"""),7.0)</f>
        <v>7</v>
      </c>
      <c r="F2372" s="468" t="str">
        <f>IFERROR(__xludf.DUMMYFUNCTION("""COMPUTED_VALUE"""),"Julio")</f>
        <v>Julio</v>
      </c>
      <c r="G2372" s="468">
        <f>IFERROR(__xludf.DUMMYFUNCTION("""COMPUTED_VALUE"""),0.0)</f>
        <v>0</v>
      </c>
      <c r="H2372" s="468">
        <f>IFERROR(__xludf.DUMMYFUNCTION("""COMPUTED_VALUE"""),0.0)</f>
        <v>0</v>
      </c>
      <c r="I2372" s="468">
        <f>IFERROR(__xludf.DUMMYFUNCTION("""COMPUTED_VALUE"""),0.0)</f>
        <v>0</v>
      </c>
      <c r="J2372" s="468">
        <f>IFERROR(__xludf.DUMMYFUNCTION("""COMPUTED_VALUE"""),0.0)</f>
        <v>0</v>
      </c>
      <c r="K2372" s="468">
        <f>IFERROR(__xludf.DUMMYFUNCTION("""COMPUTED_VALUE"""),0.0)</f>
        <v>0</v>
      </c>
      <c r="L2372" s="468">
        <f>IFERROR(__xludf.DUMMYFUNCTION("""COMPUTED_VALUE"""),0.0)</f>
        <v>0</v>
      </c>
      <c r="M2372" s="468">
        <f>IFERROR(__xludf.DUMMYFUNCTION("""COMPUTED_VALUE"""),0.0)</f>
        <v>0</v>
      </c>
      <c r="N2372" s="468">
        <f>IFERROR(__xludf.DUMMYFUNCTION("""COMPUTED_VALUE"""),0.0)</f>
        <v>0</v>
      </c>
      <c r="O2372" s="468">
        <f>IFERROR(__xludf.DUMMYFUNCTION("""COMPUTED_VALUE"""),0.0)</f>
        <v>0</v>
      </c>
      <c r="P2372" s="468">
        <f>IFERROR(__xludf.DUMMYFUNCTION("""COMPUTED_VALUE"""),0.0)</f>
        <v>0</v>
      </c>
      <c r="Q2372" s="468"/>
      <c r="R2372" s="468"/>
      <c r="S2372" s="468"/>
      <c r="T2372" s="468"/>
      <c r="U2372" s="468"/>
      <c r="V2372" s="468"/>
      <c r="W2372" s="468"/>
      <c r="X2372" s="468"/>
      <c r="Y2372" s="468"/>
      <c r="Z2372" s="468"/>
      <c r="AA2372" s="468"/>
      <c r="AB2372" s="468"/>
      <c r="AC2372" s="468"/>
      <c r="AD2372" s="468"/>
      <c r="AE2372" s="468"/>
      <c r="AF2372" s="468"/>
      <c r="AG2372" s="468"/>
      <c r="AH2372" s="468"/>
      <c r="AI2372" s="468"/>
      <c r="AJ2372" s="468"/>
    </row>
    <row r="2373" ht="15.75" customHeight="1">
      <c r="A2373" s="468">
        <f>IFERROR(__xludf.DUMMYFUNCTION("""COMPUTED_VALUE"""),7.977320278E9)</f>
        <v>7977320278</v>
      </c>
      <c r="B2373" s="468">
        <f>IFERROR(__xludf.DUMMYFUNCTION("""COMPUTED_VALUE"""),7977.0)</f>
        <v>7977</v>
      </c>
      <c r="C2373" s="468">
        <f>IFERROR(__xludf.DUMMYFUNCTION("""COMPUTED_VALUE"""),3.0)</f>
        <v>3</v>
      </c>
      <c r="D2373" s="468">
        <f>IFERROR(__xludf.DUMMYFUNCTION("""COMPUTED_VALUE"""),2027.0)</f>
        <v>2027</v>
      </c>
      <c r="E2373" s="468">
        <f>IFERROR(__xludf.DUMMYFUNCTION("""COMPUTED_VALUE"""),8.0)</f>
        <v>8</v>
      </c>
      <c r="F2373" s="468" t="str">
        <f>IFERROR(__xludf.DUMMYFUNCTION("""COMPUTED_VALUE"""),"Agosto")</f>
        <v>Agosto</v>
      </c>
      <c r="G2373" s="468">
        <f>IFERROR(__xludf.DUMMYFUNCTION("""COMPUTED_VALUE"""),0.0)</f>
        <v>0</v>
      </c>
      <c r="H2373" s="468">
        <f>IFERROR(__xludf.DUMMYFUNCTION("""COMPUTED_VALUE"""),0.0)</f>
        <v>0</v>
      </c>
      <c r="I2373" s="468">
        <f>IFERROR(__xludf.DUMMYFUNCTION("""COMPUTED_VALUE"""),0.0)</f>
        <v>0</v>
      </c>
      <c r="J2373" s="468">
        <f>IFERROR(__xludf.DUMMYFUNCTION("""COMPUTED_VALUE"""),0.0)</f>
        <v>0</v>
      </c>
      <c r="K2373" s="468">
        <f>IFERROR(__xludf.DUMMYFUNCTION("""COMPUTED_VALUE"""),0.0)</f>
        <v>0</v>
      </c>
      <c r="L2373" s="468">
        <f>IFERROR(__xludf.DUMMYFUNCTION("""COMPUTED_VALUE"""),0.0)</f>
        <v>0</v>
      </c>
      <c r="M2373" s="468">
        <f>IFERROR(__xludf.DUMMYFUNCTION("""COMPUTED_VALUE"""),0.0)</f>
        <v>0</v>
      </c>
      <c r="N2373" s="468">
        <f>IFERROR(__xludf.DUMMYFUNCTION("""COMPUTED_VALUE"""),0.0)</f>
        <v>0</v>
      </c>
      <c r="O2373" s="468">
        <f>IFERROR(__xludf.DUMMYFUNCTION("""COMPUTED_VALUE"""),0.0)</f>
        <v>0</v>
      </c>
      <c r="P2373" s="468">
        <f>IFERROR(__xludf.DUMMYFUNCTION("""COMPUTED_VALUE"""),0.0)</f>
        <v>0</v>
      </c>
      <c r="Q2373" s="468"/>
      <c r="R2373" s="468"/>
      <c r="S2373" s="468"/>
      <c r="T2373" s="468"/>
      <c r="U2373" s="468"/>
      <c r="V2373" s="468"/>
      <c r="W2373" s="468"/>
      <c r="X2373" s="468"/>
      <c r="Y2373" s="468"/>
      <c r="Z2373" s="468"/>
      <c r="AA2373" s="468"/>
      <c r="AB2373" s="468"/>
      <c r="AC2373" s="468"/>
      <c r="AD2373" s="468"/>
      <c r="AE2373" s="468"/>
      <c r="AF2373" s="468"/>
      <c r="AG2373" s="468"/>
      <c r="AH2373" s="468"/>
      <c r="AI2373" s="468"/>
      <c r="AJ2373" s="468"/>
    </row>
    <row r="2374" ht="15.75" customHeight="1">
      <c r="A2374" s="468">
        <f>IFERROR(__xludf.DUMMYFUNCTION("""COMPUTED_VALUE"""),7.977320279E9)</f>
        <v>7977320279</v>
      </c>
      <c r="B2374" s="468">
        <f>IFERROR(__xludf.DUMMYFUNCTION("""COMPUTED_VALUE"""),7977.0)</f>
        <v>7977</v>
      </c>
      <c r="C2374" s="468">
        <f>IFERROR(__xludf.DUMMYFUNCTION("""COMPUTED_VALUE"""),3.0)</f>
        <v>3</v>
      </c>
      <c r="D2374" s="468">
        <f>IFERROR(__xludf.DUMMYFUNCTION("""COMPUTED_VALUE"""),2027.0)</f>
        <v>2027</v>
      </c>
      <c r="E2374" s="468">
        <f>IFERROR(__xludf.DUMMYFUNCTION("""COMPUTED_VALUE"""),9.0)</f>
        <v>9</v>
      </c>
      <c r="F2374" s="468" t="str">
        <f>IFERROR(__xludf.DUMMYFUNCTION("""COMPUTED_VALUE"""),"Septiembre")</f>
        <v>Septiembre</v>
      </c>
      <c r="G2374" s="468">
        <f>IFERROR(__xludf.DUMMYFUNCTION("""COMPUTED_VALUE"""),0.0)</f>
        <v>0</v>
      </c>
      <c r="H2374" s="468">
        <f>IFERROR(__xludf.DUMMYFUNCTION("""COMPUTED_VALUE"""),0.0)</f>
        <v>0</v>
      </c>
      <c r="I2374" s="468">
        <f>IFERROR(__xludf.DUMMYFUNCTION("""COMPUTED_VALUE"""),0.0)</f>
        <v>0</v>
      </c>
      <c r="J2374" s="468">
        <f>IFERROR(__xludf.DUMMYFUNCTION("""COMPUTED_VALUE"""),0.0)</f>
        <v>0</v>
      </c>
      <c r="K2374" s="468">
        <f>IFERROR(__xludf.DUMMYFUNCTION("""COMPUTED_VALUE"""),0.0)</f>
        <v>0</v>
      </c>
      <c r="L2374" s="468">
        <f>IFERROR(__xludf.DUMMYFUNCTION("""COMPUTED_VALUE"""),0.0)</f>
        <v>0</v>
      </c>
      <c r="M2374" s="468">
        <f>IFERROR(__xludf.DUMMYFUNCTION("""COMPUTED_VALUE"""),0.0)</f>
        <v>0</v>
      </c>
      <c r="N2374" s="468">
        <f>IFERROR(__xludf.DUMMYFUNCTION("""COMPUTED_VALUE"""),0.0)</f>
        <v>0</v>
      </c>
      <c r="O2374" s="468">
        <f>IFERROR(__xludf.DUMMYFUNCTION("""COMPUTED_VALUE"""),0.0)</f>
        <v>0</v>
      </c>
      <c r="P2374" s="468">
        <f>IFERROR(__xludf.DUMMYFUNCTION("""COMPUTED_VALUE"""),0.0)</f>
        <v>0</v>
      </c>
      <c r="Q2374" s="468"/>
      <c r="R2374" s="468"/>
      <c r="S2374" s="468"/>
      <c r="T2374" s="468"/>
      <c r="U2374" s="468"/>
      <c r="V2374" s="468"/>
      <c r="W2374" s="468"/>
      <c r="X2374" s="468"/>
      <c r="Y2374" s="468"/>
      <c r="Z2374" s="468"/>
      <c r="AA2374" s="468"/>
      <c r="AB2374" s="468"/>
      <c r="AC2374" s="468"/>
      <c r="AD2374" s="468"/>
      <c r="AE2374" s="468"/>
      <c r="AF2374" s="468"/>
      <c r="AG2374" s="468"/>
      <c r="AH2374" s="468"/>
      <c r="AI2374" s="468"/>
      <c r="AJ2374" s="468"/>
    </row>
    <row r="2375" ht="15.75" customHeight="1">
      <c r="A2375" s="468">
        <f>IFERROR(__xludf.DUMMYFUNCTION("""COMPUTED_VALUE"""),7.977320271E10)</f>
        <v>79773202710</v>
      </c>
      <c r="B2375" s="468">
        <f>IFERROR(__xludf.DUMMYFUNCTION("""COMPUTED_VALUE"""),7977.0)</f>
        <v>7977</v>
      </c>
      <c r="C2375" s="468">
        <f>IFERROR(__xludf.DUMMYFUNCTION("""COMPUTED_VALUE"""),3.0)</f>
        <v>3</v>
      </c>
      <c r="D2375" s="468">
        <f>IFERROR(__xludf.DUMMYFUNCTION("""COMPUTED_VALUE"""),2027.0)</f>
        <v>2027</v>
      </c>
      <c r="E2375" s="468">
        <f>IFERROR(__xludf.DUMMYFUNCTION("""COMPUTED_VALUE"""),10.0)</f>
        <v>10</v>
      </c>
      <c r="F2375" s="468" t="str">
        <f>IFERROR(__xludf.DUMMYFUNCTION("""COMPUTED_VALUE"""),"Octubre")</f>
        <v>Octubre</v>
      </c>
      <c r="G2375" s="468">
        <f>IFERROR(__xludf.DUMMYFUNCTION("""COMPUTED_VALUE"""),0.0)</f>
        <v>0</v>
      </c>
      <c r="H2375" s="468">
        <f>IFERROR(__xludf.DUMMYFUNCTION("""COMPUTED_VALUE"""),0.0)</f>
        <v>0</v>
      </c>
      <c r="I2375" s="468">
        <f>IFERROR(__xludf.DUMMYFUNCTION("""COMPUTED_VALUE"""),0.0)</f>
        <v>0</v>
      </c>
      <c r="J2375" s="468">
        <f>IFERROR(__xludf.DUMMYFUNCTION("""COMPUTED_VALUE"""),0.0)</f>
        <v>0</v>
      </c>
      <c r="K2375" s="468">
        <f>IFERROR(__xludf.DUMMYFUNCTION("""COMPUTED_VALUE"""),0.0)</f>
        <v>0</v>
      </c>
      <c r="L2375" s="468">
        <f>IFERROR(__xludf.DUMMYFUNCTION("""COMPUTED_VALUE"""),0.0)</f>
        <v>0</v>
      </c>
      <c r="M2375" s="468">
        <f>IFERROR(__xludf.DUMMYFUNCTION("""COMPUTED_VALUE"""),0.0)</f>
        <v>0</v>
      </c>
      <c r="N2375" s="468">
        <f>IFERROR(__xludf.DUMMYFUNCTION("""COMPUTED_VALUE"""),0.0)</f>
        <v>0</v>
      </c>
      <c r="O2375" s="468">
        <f>IFERROR(__xludf.DUMMYFUNCTION("""COMPUTED_VALUE"""),0.0)</f>
        <v>0</v>
      </c>
      <c r="P2375" s="468">
        <f>IFERROR(__xludf.DUMMYFUNCTION("""COMPUTED_VALUE"""),0.0)</f>
        <v>0</v>
      </c>
      <c r="Q2375" s="468"/>
      <c r="R2375" s="468"/>
      <c r="S2375" s="468"/>
      <c r="T2375" s="468"/>
      <c r="U2375" s="468"/>
      <c r="V2375" s="468"/>
      <c r="W2375" s="468"/>
      <c r="X2375" s="468"/>
      <c r="Y2375" s="468"/>
      <c r="Z2375" s="468"/>
      <c r="AA2375" s="468"/>
      <c r="AB2375" s="468"/>
      <c r="AC2375" s="468"/>
      <c r="AD2375" s="468"/>
      <c r="AE2375" s="468"/>
      <c r="AF2375" s="468"/>
      <c r="AG2375" s="468"/>
      <c r="AH2375" s="468"/>
      <c r="AI2375" s="468"/>
      <c r="AJ2375" s="468"/>
    </row>
    <row r="2376" ht="15.75" customHeight="1">
      <c r="A2376" s="468">
        <f>IFERROR(__xludf.DUMMYFUNCTION("""COMPUTED_VALUE"""),7.9773202711E10)</f>
        <v>79773202711</v>
      </c>
      <c r="B2376" s="468">
        <f>IFERROR(__xludf.DUMMYFUNCTION("""COMPUTED_VALUE"""),7977.0)</f>
        <v>7977</v>
      </c>
      <c r="C2376" s="468">
        <f>IFERROR(__xludf.DUMMYFUNCTION("""COMPUTED_VALUE"""),3.0)</f>
        <v>3</v>
      </c>
      <c r="D2376" s="468">
        <f>IFERROR(__xludf.DUMMYFUNCTION("""COMPUTED_VALUE"""),2027.0)</f>
        <v>2027</v>
      </c>
      <c r="E2376" s="468">
        <f>IFERROR(__xludf.DUMMYFUNCTION("""COMPUTED_VALUE"""),11.0)</f>
        <v>11</v>
      </c>
      <c r="F2376" s="468" t="str">
        <f>IFERROR(__xludf.DUMMYFUNCTION("""COMPUTED_VALUE"""),"Noviembre")</f>
        <v>Noviembre</v>
      </c>
      <c r="G2376" s="468">
        <f>IFERROR(__xludf.DUMMYFUNCTION("""COMPUTED_VALUE"""),0.0)</f>
        <v>0</v>
      </c>
      <c r="H2376" s="468">
        <f>IFERROR(__xludf.DUMMYFUNCTION("""COMPUTED_VALUE"""),0.0)</f>
        <v>0</v>
      </c>
      <c r="I2376" s="468">
        <f>IFERROR(__xludf.DUMMYFUNCTION("""COMPUTED_VALUE"""),0.0)</f>
        <v>0</v>
      </c>
      <c r="J2376" s="468">
        <f>IFERROR(__xludf.DUMMYFUNCTION("""COMPUTED_VALUE"""),0.0)</f>
        <v>0</v>
      </c>
      <c r="K2376" s="468">
        <f>IFERROR(__xludf.DUMMYFUNCTION("""COMPUTED_VALUE"""),0.0)</f>
        <v>0</v>
      </c>
      <c r="L2376" s="468">
        <f>IFERROR(__xludf.DUMMYFUNCTION("""COMPUTED_VALUE"""),0.0)</f>
        <v>0</v>
      </c>
      <c r="M2376" s="468">
        <f>IFERROR(__xludf.DUMMYFUNCTION("""COMPUTED_VALUE"""),0.0)</f>
        <v>0</v>
      </c>
      <c r="N2376" s="468">
        <f>IFERROR(__xludf.DUMMYFUNCTION("""COMPUTED_VALUE"""),0.0)</f>
        <v>0</v>
      </c>
      <c r="O2376" s="468">
        <f>IFERROR(__xludf.DUMMYFUNCTION("""COMPUTED_VALUE"""),0.0)</f>
        <v>0</v>
      </c>
      <c r="P2376" s="468">
        <f>IFERROR(__xludf.DUMMYFUNCTION("""COMPUTED_VALUE"""),0.0)</f>
        <v>0</v>
      </c>
      <c r="Q2376" s="468"/>
      <c r="R2376" s="468"/>
      <c r="S2376" s="468"/>
      <c r="T2376" s="468"/>
      <c r="U2376" s="468"/>
      <c r="V2376" s="468"/>
      <c r="W2376" s="468"/>
      <c r="X2376" s="468"/>
      <c r="Y2376" s="468"/>
      <c r="Z2376" s="468"/>
      <c r="AA2376" s="468"/>
      <c r="AB2376" s="468"/>
      <c r="AC2376" s="468"/>
      <c r="AD2376" s="468"/>
      <c r="AE2376" s="468"/>
      <c r="AF2376" s="468"/>
      <c r="AG2376" s="468"/>
      <c r="AH2376" s="468"/>
      <c r="AI2376" s="468"/>
      <c r="AJ2376" s="468"/>
    </row>
    <row r="2377" ht="15.75" customHeight="1">
      <c r="A2377" s="468">
        <f>IFERROR(__xludf.DUMMYFUNCTION("""COMPUTED_VALUE"""),7.9773202712E10)</f>
        <v>79773202712</v>
      </c>
      <c r="B2377" s="468">
        <f>IFERROR(__xludf.DUMMYFUNCTION("""COMPUTED_VALUE"""),7977.0)</f>
        <v>7977</v>
      </c>
      <c r="C2377" s="468">
        <f>IFERROR(__xludf.DUMMYFUNCTION("""COMPUTED_VALUE"""),3.0)</f>
        <v>3</v>
      </c>
      <c r="D2377" s="468">
        <f>IFERROR(__xludf.DUMMYFUNCTION("""COMPUTED_VALUE"""),2027.0)</f>
        <v>2027</v>
      </c>
      <c r="E2377" s="468">
        <f>IFERROR(__xludf.DUMMYFUNCTION("""COMPUTED_VALUE"""),12.0)</f>
        <v>12</v>
      </c>
      <c r="F2377" s="468" t="str">
        <f>IFERROR(__xludf.DUMMYFUNCTION("""COMPUTED_VALUE"""),"Diciembre")</f>
        <v>Diciembre</v>
      </c>
      <c r="G2377" s="468">
        <f>IFERROR(__xludf.DUMMYFUNCTION("""COMPUTED_VALUE"""),0.0)</f>
        <v>0</v>
      </c>
      <c r="H2377" s="468">
        <f>IFERROR(__xludf.DUMMYFUNCTION("""COMPUTED_VALUE"""),0.0)</f>
        <v>0</v>
      </c>
      <c r="I2377" s="468">
        <f>IFERROR(__xludf.DUMMYFUNCTION("""COMPUTED_VALUE"""),0.0)</f>
        <v>0</v>
      </c>
      <c r="J2377" s="468">
        <f>IFERROR(__xludf.DUMMYFUNCTION("""COMPUTED_VALUE"""),0.0)</f>
        <v>0</v>
      </c>
      <c r="K2377" s="468">
        <f>IFERROR(__xludf.DUMMYFUNCTION("""COMPUTED_VALUE"""),0.0)</f>
        <v>0</v>
      </c>
      <c r="L2377" s="468">
        <f>IFERROR(__xludf.DUMMYFUNCTION("""COMPUTED_VALUE"""),0.0)</f>
        <v>0</v>
      </c>
      <c r="M2377" s="468">
        <f>IFERROR(__xludf.DUMMYFUNCTION("""COMPUTED_VALUE"""),0.0)</f>
        <v>0</v>
      </c>
      <c r="N2377" s="468">
        <f>IFERROR(__xludf.DUMMYFUNCTION("""COMPUTED_VALUE"""),0.0)</f>
        <v>0</v>
      </c>
      <c r="O2377" s="468">
        <f>IFERROR(__xludf.DUMMYFUNCTION("""COMPUTED_VALUE"""),0.0)</f>
        <v>0</v>
      </c>
      <c r="P2377" s="468">
        <f>IFERROR(__xludf.DUMMYFUNCTION("""COMPUTED_VALUE"""),0.0)</f>
        <v>0</v>
      </c>
      <c r="Q2377" s="468"/>
      <c r="R2377" s="468"/>
      <c r="S2377" s="468"/>
      <c r="T2377" s="468"/>
      <c r="U2377" s="468"/>
      <c r="V2377" s="468"/>
      <c r="W2377" s="468"/>
      <c r="X2377" s="468"/>
      <c r="Y2377" s="468"/>
      <c r="Z2377" s="468"/>
      <c r="AA2377" s="468"/>
      <c r="AB2377" s="468"/>
      <c r="AC2377" s="468"/>
      <c r="AD2377" s="468"/>
      <c r="AE2377" s="468"/>
      <c r="AF2377" s="468"/>
      <c r="AG2377" s="468"/>
      <c r="AH2377" s="468"/>
      <c r="AI2377" s="468"/>
      <c r="AJ2377" s="468"/>
    </row>
    <row r="2378" ht="15.75" customHeight="1">
      <c r="A2378" s="468">
        <f>IFERROR(__xludf.DUMMYFUNCTION("""COMPUTED_VALUE"""),7.977420271E9)</f>
        <v>7977420271</v>
      </c>
      <c r="B2378" s="468">
        <f>IFERROR(__xludf.DUMMYFUNCTION("""COMPUTED_VALUE"""),7977.0)</f>
        <v>7977</v>
      </c>
      <c r="C2378" s="468">
        <f>IFERROR(__xludf.DUMMYFUNCTION("""COMPUTED_VALUE"""),4.0)</f>
        <v>4</v>
      </c>
      <c r="D2378" s="468">
        <f>IFERROR(__xludf.DUMMYFUNCTION("""COMPUTED_VALUE"""),2027.0)</f>
        <v>2027</v>
      </c>
      <c r="E2378" s="468">
        <f>IFERROR(__xludf.DUMMYFUNCTION("""COMPUTED_VALUE"""),1.0)</f>
        <v>1</v>
      </c>
      <c r="F2378" s="468" t="str">
        <f>IFERROR(__xludf.DUMMYFUNCTION("""COMPUTED_VALUE"""),"Enero")</f>
        <v>Enero</v>
      </c>
      <c r="G2378" s="468">
        <f>IFERROR(__xludf.DUMMYFUNCTION("""COMPUTED_VALUE"""),0.0)</f>
        <v>0</v>
      </c>
      <c r="H2378" s="468">
        <f>IFERROR(__xludf.DUMMYFUNCTION("""COMPUTED_VALUE"""),0.0)</f>
        <v>0</v>
      </c>
      <c r="I2378" s="468">
        <f>IFERROR(__xludf.DUMMYFUNCTION("""COMPUTED_VALUE"""),0.0)</f>
        <v>0</v>
      </c>
      <c r="J2378" s="468">
        <f>IFERROR(__xludf.DUMMYFUNCTION("""COMPUTED_VALUE"""),0.0)</f>
        <v>0</v>
      </c>
      <c r="K2378" s="468">
        <f>IFERROR(__xludf.DUMMYFUNCTION("""COMPUTED_VALUE"""),0.0)</f>
        <v>0</v>
      </c>
      <c r="L2378" s="468">
        <f>IFERROR(__xludf.DUMMYFUNCTION("""COMPUTED_VALUE"""),0.0)</f>
        <v>0</v>
      </c>
      <c r="M2378" s="468">
        <f>IFERROR(__xludf.DUMMYFUNCTION("""COMPUTED_VALUE"""),0.0)</f>
        <v>0</v>
      </c>
      <c r="N2378" s="468">
        <f>IFERROR(__xludf.DUMMYFUNCTION("""COMPUTED_VALUE"""),0.0)</f>
        <v>0</v>
      </c>
      <c r="O2378" s="468">
        <f>IFERROR(__xludf.DUMMYFUNCTION("""COMPUTED_VALUE"""),0.0)</f>
        <v>0</v>
      </c>
      <c r="P2378" s="468">
        <f>IFERROR(__xludf.DUMMYFUNCTION("""COMPUTED_VALUE"""),0.0)</f>
        <v>0</v>
      </c>
      <c r="Q2378" s="468"/>
      <c r="R2378" s="468"/>
      <c r="S2378" s="468"/>
      <c r="T2378" s="468"/>
      <c r="U2378" s="468"/>
      <c r="V2378" s="468"/>
      <c r="W2378" s="468"/>
      <c r="X2378" s="468"/>
      <c r="Y2378" s="468"/>
      <c r="Z2378" s="468"/>
      <c r="AA2378" s="468"/>
      <c r="AB2378" s="468"/>
      <c r="AC2378" s="468"/>
      <c r="AD2378" s="468"/>
      <c r="AE2378" s="468"/>
      <c r="AF2378" s="468"/>
      <c r="AG2378" s="468"/>
      <c r="AH2378" s="468"/>
      <c r="AI2378" s="468"/>
      <c r="AJ2378" s="468"/>
    </row>
    <row r="2379" ht="15.75" customHeight="1">
      <c r="A2379" s="468">
        <f>IFERROR(__xludf.DUMMYFUNCTION("""COMPUTED_VALUE"""),7.977420272E9)</f>
        <v>7977420272</v>
      </c>
      <c r="B2379" s="468">
        <f>IFERROR(__xludf.DUMMYFUNCTION("""COMPUTED_VALUE"""),7977.0)</f>
        <v>7977</v>
      </c>
      <c r="C2379" s="468">
        <f>IFERROR(__xludf.DUMMYFUNCTION("""COMPUTED_VALUE"""),4.0)</f>
        <v>4</v>
      </c>
      <c r="D2379" s="468">
        <f>IFERROR(__xludf.DUMMYFUNCTION("""COMPUTED_VALUE"""),2027.0)</f>
        <v>2027</v>
      </c>
      <c r="E2379" s="468">
        <f>IFERROR(__xludf.DUMMYFUNCTION("""COMPUTED_VALUE"""),2.0)</f>
        <v>2</v>
      </c>
      <c r="F2379" s="468" t="str">
        <f>IFERROR(__xludf.DUMMYFUNCTION("""COMPUTED_VALUE"""),"Febrero")</f>
        <v>Febrero</v>
      </c>
      <c r="G2379" s="468">
        <f>IFERROR(__xludf.DUMMYFUNCTION("""COMPUTED_VALUE"""),0.0)</f>
        <v>0</v>
      </c>
      <c r="H2379" s="468">
        <f>IFERROR(__xludf.DUMMYFUNCTION("""COMPUTED_VALUE"""),0.0)</f>
        <v>0</v>
      </c>
      <c r="I2379" s="468">
        <f>IFERROR(__xludf.DUMMYFUNCTION("""COMPUTED_VALUE"""),0.0)</f>
        <v>0</v>
      </c>
      <c r="J2379" s="468">
        <f>IFERROR(__xludf.DUMMYFUNCTION("""COMPUTED_VALUE"""),0.0)</f>
        <v>0</v>
      </c>
      <c r="K2379" s="468">
        <f>IFERROR(__xludf.DUMMYFUNCTION("""COMPUTED_VALUE"""),0.0)</f>
        <v>0</v>
      </c>
      <c r="L2379" s="468">
        <f>IFERROR(__xludf.DUMMYFUNCTION("""COMPUTED_VALUE"""),0.0)</f>
        <v>0</v>
      </c>
      <c r="M2379" s="468">
        <f>IFERROR(__xludf.DUMMYFUNCTION("""COMPUTED_VALUE"""),0.0)</f>
        <v>0</v>
      </c>
      <c r="N2379" s="468">
        <f>IFERROR(__xludf.DUMMYFUNCTION("""COMPUTED_VALUE"""),0.0)</f>
        <v>0</v>
      </c>
      <c r="O2379" s="468">
        <f>IFERROR(__xludf.DUMMYFUNCTION("""COMPUTED_VALUE"""),0.0)</f>
        <v>0</v>
      </c>
      <c r="P2379" s="468">
        <f>IFERROR(__xludf.DUMMYFUNCTION("""COMPUTED_VALUE"""),0.0)</f>
        <v>0</v>
      </c>
      <c r="Q2379" s="468"/>
      <c r="R2379" s="468"/>
      <c r="S2379" s="468"/>
      <c r="T2379" s="468"/>
      <c r="U2379" s="468"/>
      <c r="V2379" s="468"/>
      <c r="W2379" s="468"/>
      <c r="X2379" s="468"/>
      <c r="Y2379" s="468"/>
      <c r="Z2379" s="468"/>
      <c r="AA2379" s="468"/>
      <c r="AB2379" s="468"/>
      <c r="AC2379" s="468"/>
      <c r="AD2379" s="468"/>
      <c r="AE2379" s="468"/>
      <c r="AF2379" s="468"/>
      <c r="AG2379" s="468"/>
      <c r="AH2379" s="468"/>
      <c r="AI2379" s="468"/>
      <c r="AJ2379" s="468"/>
    </row>
    <row r="2380" ht="15.75" customHeight="1">
      <c r="A2380" s="468">
        <f>IFERROR(__xludf.DUMMYFUNCTION("""COMPUTED_VALUE"""),7.977420273E9)</f>
        <v>7977420273</v>
      </c>
      <c r="B2380" s="468">
        <f>IFERROR(__xludf.DUMMYFUNCTION("""COMPUTED_VALUE"""),7977.0)</f>
        <v>7977</v>
      </c>
      <c r="C2380" s="468">
        <f>IFERROR(__xludf.DUMMYFUNCTION("""COMPUTED_VALUE"""),4.0)</f>
        <v>4</v>
      </c>
      <c r="D2380" s="468">
        <f>IFERROR(__xludf.DUMMYFUNCTION("""COMPUTED_VALUE"""),2027.0)</f>
        <v>2027</v>
      </c>
      <c r="E2380" s="468">
        <f>IFERROR(__xludf.DUMMYFUNCTION("""COMPUTED_VALUE"""),3.0)</f>
        <v>3</v>
      </c>
      <c r="F2380" s="468" t="str">
        <f>IFERROR(__xludf.DUMMYFUNCTION("""COMPUTED_VALUE"""),"Marzo")</f>
        <v>Marzo</v>
      </c>
      <c r="G2380" s="468">
        <f>IFERROR(__xludf.DUMMYFUNCTION("""COMPUTED_VALUE"""),0.0)</f>
        <v>0</v>
      </c>
      <c r="H2380" s="468">
        <f>IFERROR(__xludf.DUMMYFUNCTION("""COMPUTED_VALUE"""),0.0)</f>
        <v>0</v>
      </c>
      <c r="I2380" s="468">
        <f>IFERROR(__xludf.DUMMYFUNCTION("""COMPUTED_VALUE"""),0.0)</f>
        <v>0</v>
      </c>
      <c r="J2380" s="468">
        <f>IFERROR(__xludf.DUMMYFUNCTION("""COMPUTED_VALUE"""),0.0)</f>
        <v>0</v>
      </c>
      <c r="K2380" s="468">
        <f>IFERROR(__xludf.DUMMYFUNCTION("""COMPUTED_VALUE"""),0.0)</f>
        <v>0</v>
      </c>
      <c r="L2380" s="468">
        <f>IFERROR(__xludf.DUMMYFUNCTION("""COMPUTED_VALUE"""),0.0)</f>
        <v>0</v>
      </c>
      <c r="M2380" s="468">
        <f>IFERROR(__xludf.DUMMYFUNCTION("""COMPUTED_VALUE"""),0.0)</f>
        <v>0</v>
      </c>
      <c r="N2380" s="468">
        <f>IFERROR(__xludf.DUMMYFUNCTION("""COMPUTED_VALUE"""),0.0)</f>
        <v>0</v>
      </c>
      <c r="O2380" s="468">
        <f>IFERROR(__xludf.DUMMYFUNCTION("""COMPUTED_VALUE"""),0.0)</f>
        <v>0</v>
      </c>
      <c r="P2380" s="468">
        <f>IFERROR(__xludf.DUMMYFUNCTION("""COMPUTED_VALUE"""),0.0)</f>
        <v>0</v>
      </c>
      <c r="Q2380" s="468"/>
      <c r="R2380" s="468"/>
      <c r="S2380" s="468"/>
      <c r="T2380" s="468"/>
      <c r="U2380" s="468"/>
      <c r="V2380" s="468"/>
      <c r="W2380" s="468"/>
      <c r="X2380" s="468"/>
      <c r="Y2380" s="468"/>
      <c r="Z2380" s="468"/>
      <c r="AA2380" s="468"/>
      <c r="AB2380" s="468"/>
      <c r="AC2380" s="468"/>
      <c r="AD2380" s="468"/>
      <c r="AE2380" s="468"/>
      <c r="AF2380" s="468"/>
      <c r="AG2380" s="468"/>
      <c r="AH2380" s="468"/>
      <c r="AI2380" s="468"/>
      <c r="AJ2380" s="468"/>
    </row>
    <row r="2381" ht="15.75" customHeight="1">
      <c r="A2381" s="468">
        <f>IFERROR(__xludf.DUMMYFUNCTION("""COMPUTED_VALUE"""),7.977420274E9)</f>
        <v>7977420274</v>
      </c>
      <c r="B2381" s="468">
        <f>IFERROR(__xludf.DUMMYFUNCTION("""COMPUTED_VALUE"""),7977.0)</f>
        <v>7977</v>
      </c>
      <c r="C2381" s="468">
        <f>IFERROR(__xludf.DUMMYFUNCTION("""COMPUTED_VALUE"""),4.0)</f>
        <v>4</v>
      </c>
      <c r="D2381" s="468">
        <f>IFERROR(__xludf.DUMMYFUNCTION("""COMPUTED_VALUE"""),2027.0)</f>
        <v>2027</v>
      </c>
      <c r="E2381" s="468">
        <f>IFERROR(__xludf.DUMMYFUNCTION("""COMPUTED_VALUE"""),4.0)</f>
        <v>4</v>
      </c>
      <c r="F2381" s="468" t="str">
        <f>IFERROR(__xludf.DUMMYFUNCTION("""COMPUTED_VALUE"""),"Abril")</f>
        <v>Abril</v>
      </c>
      <c r="G2381" s="468">
        <f>IFERROR(__xludf.DUMMYFUNCTION("""COMPUTED_VALUE"""),0.0)</f>
        <v>0</v>
      </c>
      <c r="H2381" s="468">
        <f>IFERROR(__xludf.DUMMYFUNCTION("""COMPUTED_VALUE"""),0.0)</f>
        <v>0</v>
      </c>
      <c r="I2381" s="468">
        <f>IFERROR(__xludf.DUMMYFUNCTION("""COMPUTED_VALUE"""),0.0)</f>
        <v>0</v>
      </c>
      <c r="J2381" s="468">
        <f>IFERROR(__xludf.DUMMYFUNCTION("""COMPUTED_VALUE"""),0.0)</f>
        <v>0</v>
      </c>
      <c r="K2381" s="468">
        <f>IFERROR(__xludf.DUMMYFUNCTION("""COMPUTED_VALUE"""),0.0)</f>
        <v>0</v>
      </c>
      <c r="L2381" s="468">
        <f>IFERROR(__xludf.DUMMYFUNCTION("""COMPUTED_VALUE"""),0.0)</f>
        <v>0</v>
      </c>
      <c r="M2381" s="468">
        <f>IFERROR(__xludf.DUMMYFUNCTION("""COMPUTED_VALUE"""),0.0)</f>
        <v>0</v>
      </c>
      <c r="N2381" s="468">
        <f>IFERROR(__xludf.DUMMYFUNCTION("""COMPUTED_VALUE"""),0.0)</f>
        <v>0</v>
      </c>
      <c r="O2381" s="468">
        <f>IFERROR(__xludf.DUMMYFUNCTION("""COMPUTED_VALUE"""),0.0)</f>
        <v>0</v>
      </c>
      <c r="P2381" s="468">
        <f>IFERROR(__xludf.DUMMYFUNCTION("""COMPUTED_VALUE"""),0.0)</f>
        <v>0</v>
      </c>
      <c r="Q2381" s="468"/>
      <c r="R2381" s="468"/>
      <c r="S2381" s="468"/>
      <c r="T2381" s="468"/>
      <c r="U2381" s="468"/>
      <c r="V2381" s="468"/>
      <c r="W2381" s="468"/>
      <c r="X2381" s="468"/>
      <c r="Y2381" s="468"/>
      <c r="Z2381" s="468"/>
      <c r="AA2381" s="468"/>
      <c r="AB2381" s="468"/>
      <c r="AC2381" s="468"/>
      <c r="AD2381" s="468"/>
      <c r="AE2381" s="468"/>
      <c r="AF2381" s="468"/>
      <c r="AG2381" s="468"/>
      <c r="AH2381" s="468"/>
      <c r="AI2381" s="468"/>
      <c r="AJ2381" s="468"/>
    </row>
    <row r="2382" ht="15.75" customHeight="1">
      <c r="A2382" s="468">
        <f>IFERROR(__xludf.DUMMYFUNCTION("""COMPUTED_VALUE"""),7.977420275E9)</f>
        <v>7977420275</v>
      </c>
      <c r="B2382" s="468">
        <f>IFERROR(__xludf.DUMMYFUNCTION("""COMPUTED_VALUE"""),7977.0)</f>
        <v>7977</v>
      </c>
      <c r="C2382" s="468">
        <f>IFERROR(__xludf.DUMMYFUNCTION("""COMPUTED_VALUE"""),4.0)</f>
        <v>4</v>
      </c>
      <c r="D2382" s="468">
        <f>IFERROR(__xludf.DUMMYFUNCTION("""COMPUTED_VALUE"""),2027.0)</f>
        <v>2027</v>
      </c>
      <c r="E2382" s="468">
        <f>IFERROR(__xludf.DUMMYFUNCTION("""COMPUTED_VALUE"""),5.0)</f>
        <v>5</v>
      </c>
      <c r="F2382" s="468" t="str">
        <f>IFERROR(__xludf.DUMMYFUNCTION("""COMPUTED_VALUE"""),"Mayo")</f>
        <v>Mayo</v>
      </c>
      <c r="G2382" s="468">
        <f>IFERROR(__xludf.DUMMYFUNCTION("""COMPUTED_VALUE"""),0.0)</f>
        <v>0</v>
      </c>
      <c r="H2382" s="468">
        <f>IFERROR(__xludf.DUMMYFUNCTION("""COMPUTED_VALUE"""),0.0)</f>
        <v>0</v>
      </c>
      <c r="I2382" s="468">
        <f>IFERROR(__xludf.DUMMYFUNCTION("""COMPUTED_VALUE"""),0.0)</f>
        <v>0</v>
      </c>
      <c r="J2382" s="468">
        <f>IFERROR(__xludf.DUMMYFUNCTION("""COMPUTED_VALUE"""),0.0)</f>
        <v>0</v>
      </c>
      <c r="K2382" s="468">
        <f>IFERROR(__xludf.DUMMYFUNCTION("""COMPUTED_VALUE"""),0.0)</f>
        <v>0</v>
      </c>
      <c r="L2382" s="468">
        <f>IFERROR(__xludf.DUMMYFUNCTION("""COMPUTED_VALUE"""),0.0)</f>
        <v>0</v>
      </c>
      <c r="M2382" s="468">
        <f>IFERROR(__xludf.DUMMYFUNCTION("""COMPUTED_VALUE"""),0.0)</f>
        <v>0</v>
      </c>
      <c r="N2382" s="468">
        <f>IFERROR(__xludf.DUMMYFUNCTION("""COMPUTED_VALUE"""),0.0)</f>
        <v>0</v>
      </c>
      <c r="O2382" s="468">
        <f>IFERROR(__xludf.DUMMYFUNCTION("""COMPUTED_VALUE"""),0.0)</f>
        <v>0</v>
      </c>
      <c r="P2382" s="468">
        <f>IFERROR(__xludf.DUMMYFUNCTION("""COMPUTED_VALUE"""),0.0)</f>
        <v>0</v>
      </c>
      <c r="Q2382" s="468"/>
      <c r="R2382" s="468"/>
      <c r="S2382" s="468"/>
      <c r="T2382" s="468"/>
      <c r="U2382" s="468"/>
      <c r="V2382" s="468"/>
      <c r="W2382" s="468"/>
      <c r="X2382" s="468"/>
      <c r="Y2382" s="468"/>
      <c r="Z2382" s="468"/>
      <c r="AA2382" s="468"/>
      <c r="AB2382" s="468"/>
      <c r="AC2382" s="468"/>
      <c r="AD2382" s="468"/>
      <c r="AE2382" s="468"/>
      <c r="AF2382" s="468"/>
      <c r="AG2382" s="468"/>
      <c r="AH2382" s="468"/>
      <c r="AI2382" s="468"/>
      <c r="AJ2382" s="468"/>
    </row>
    <row r="2383" ht="15.75" customHeight="1">
      <c r="A2383" s="468">
        <f>IFERROR(__xludf.DUMMYFUNCTION("""COMPUTED_VALUE"""),7.977420276E9)</f>
        <v>7977420276</v>
      </c>
      <c r="B2383" s="468">
        <f>IFERROR(__xludf.DUMMYFUNCTION("""COMPUTED_VALUE"""),7977.0)</f>
        <v>7977</v>
      </c>
      <c r="C2383" s="468">
        <f>IFERROR(__xludf.DUMMYFUNCTION("""COMPUTED_VALUE"""),4.0)</f>
        <v>4</v>
      </c>
      <c r="D2383" s="468">
        <f>IFERROR(__xludf.DUMMYFUNCTION("""COMPUTED_VALUE"""),2027.0)</f>
        <v>2027</v>
      </c>
      <c r="E2383" s="468">
        <f>IFERROR(__xludf.DUMMYFUNCTION("""COMPUTED_VALUE"""),6.0)</f>
        <v>6</v>
      </c>
      <c r="F2383" s="468" t="str">
        <f>IFERROR(__xludf.DUMMYFUNCTION("""COMPUTED_VALUE"""),"Junio")</f>
        <v>Junio</v>
      </c>
      <c r="G2383" s="468">
        <f>IFERROR(__xludf.DUMMYFUNCTION("""COMPUTED_VALUE"""),0.0)</f>
        <v>0</v>
      </c>
      <c r="H2383" s="468">
        <f>IFERROR(__xludf.DUMMYFUNCTION("""COMPUTED_VALUE"""),0.0)</f>
        <v>0</v>
      </c>
      <c r="I2383" s="468">
        <f>IFERROR(__xludf.DUMMYFUNCTION("""COMPUTED_VALUE"""),0.0)</f>
        <v>0</v>
      </c>
      <c r="J2383" s="468">
        <f>IFERROR(__xludf.DUMMYFUNCTION("""COMPUTED_VALUE"""),0.0)</f>
        <v>0</v>
      </c>
      <c r="K2383" s="468">
        <f>IFERROR(__xludf.DUMMYFUNCTION("""COMPUTED_VALUE"""),0.0)</f>
        <v>0</v>
      </c>
      <c r="L2383" s="468">
        <f>IFERROR(__xludf.DUMMYFUNCTION("""COMPUTED_VALUE"""),0.0)</f>
        <v>0</v>
      </c>
      <c r="M2383" s="468">
        <f>IFERROR(__xludf.DUMMYFUNCTION("""COMPUTED_VALUE"""),0.0)</f>
        <v>0</v>
      </c>
      <c r="N2383" s="468">
        <f>IFERROR(__xludf.DUMMYFUNCTION("""COMPUTED_VALUE"""),0.0)</f>
        <v>0</v>
      </c>
      <c r="O2383" s="468">
        <f>IFERROR(__xludf.DUMMYFUNCTION("""COMPUTED_VALUE"""),0.0)</f>
        <v>0</v>
      </c>
      <c r="P2383" s="468">
        <f>IFERROR(__xludf.DUMMYFUNCTION("""COMPUTED_VALUE"""),0.0)</f>
        <v>0</v>
      </c>
      <c r="Q2383" s="468"/>
      <c r="R2383" s="468"/>
      <c r="S2383" s="468"/>
      <c r="T2383" s="468"/>
      <c r="U2383" s="468"/>
      <c r="V2383" s="468"/>
      <c r="W2383" s="468"/>
      <c r="X2383" s="468"/>
      <c r="Y2383" s="468"/>
      <c r="Z2383" s="468"/>
      <c r="AA2383" s="468"/>
      <c r="AB2383" s="468"/>
      <c r="AC2383" s="468"/>
      <c r="AD2383" s="468"/>
      <c r="AE2383" s="468"/>
      <c r="AF2383" s="468"/>
      <c r="AG2383" s="468"/>
      <c r="AH2383" s="468"/>
      <c r="AI2383" s="468"/>
      <c r="AJ2383" s="468"/>
    </row>
    <row r="2384" ht="15.75" customHeight="1">
      <c r="A2384" s="468">
        <f>IFERROR(__xludf.DUMMYFUNCTION("""COMPUTED_VALUE"""),7.977420277E9)</f>
        <v>7977420277</v>
      </c>
      <c r="B2384" s="468">
        <f>IFERROR(__xludf.DUMMYFUNCTION("""COMPUTED_VALUE"""),7977.0)</f>
        <v>7977</v>
      </c>
      <c r="C2384" s="468">
        <f>IFERROR(__xludf.DUMMYFUNCTION("""COMPUTED_VALUE"""),4.0)</f>
        <v>4</v>
      </c>
      <c r="D2384" s="468">
        <f>IFERROR(__xludf.DUMMYFUNCTION("""COMPUTED_VALUE"""),2027.0)</f>
        <v>2027</v>
      </c>
      <c r="E2384" s="468">
        <f>IFERROR(__xludf.DUMMYFUNCTION("""COMPUTED_VALUE"""),7.0)</f>
        <v>7</v>
      </c>
      <c r="F2384" s="468" t="str">
        <f>IFERROR(__xludf.DUMMYFUNCTION("""COMPUTED_VALUE"""),"Julio")</f>
        <v>Julio</v>
      </c>
      <c r="G2384" s="468">
        <f>IFERROR(__xludf.DUMMYFUNCTION("""COMPUTED_VALUE"""),0.0)</f>
        <v>0</v>
      </c>
      <c r="H2384" s="468">
        <f>IFERROR(__xludf.DUMMYFUNCTION("""COMPUTED_VALUE"""),0.0)</f>
        <v>0</v>
      </c>
      <c r="I2384" s="468">
        <f>IFERROR(__xludf.DUMMYFUNCTION("""COMPUTED_VALUE"""),0.0)</f>
        <v>0</v>
      </c>
      <c r="J2384" s="468">
        <f>IFERROR(__xludf.DUMMYFUNCTION("""COMPUTED_VALUE"""),0.0)</f>
        <v>0</v>
      </c>
      <c r="K2384" s="468">
        <f>IFERROR(__xludf.DUMMYFUNCTION("""COMPUTED_VALUE"""),0.0)</f>
        <v>0</v>
      </c>
      <c r="L2384" s="468">
        <f>IFERROR(__xludf.DUMMYFUNCTION("""COMPUTED_VALUE"""),0.0)</f>
        <v>0</v>
      </c>
      <c r="M2384" s="468">
        <f>IFERROR(__xludf.DUMMYFUNCTION("""COMPUTED_VALUE"""),0.0)</f>
        <v>0</v>
      </c>
      <c r="N2384" s="468">
        <f>IFERROR(__xludf.DUMMYFUNCTION("""COMPUTED_VALUE"""),0.0)</f>
        <v>0</v>
      </c>
      <c r="O2384" s="468">
        <f>IFERROR(__xludf.DUMMYFUNCTION("""COMPUTED_VALUE"""),0.0)</f>
        <v>0</v>
      </c>
      <c r="P2384" s="468">
        <f>IFERROR(__xludf.DUMMYFUNCTION("""COMPUTED_VALUE"""),0.0)</f>
        <v>0</v>
      </c>
      <c r="Q2384" s="468"/>
      <c r="R2384" s="468"/>
      <c r="S2384" s="468"/>
      <c r="T2384" s="468"/>
      <c r="U2384" s="468"/>
      <c r="V2384" s="468"/>
      <c r="W2384" s="468"/>
      <c r="X2384" s="468"/>
      <c r="Y2384" s="468"/>
      <c r="Z2384" s="468"/>
      <c r="AA2384" s="468"/>
      <c r="AB2384" s="468"/>
      <c r="AC2384" s="468"/>
      <c r="AD2384" s="468"/>
      <c r="AE2384" s="468"/>
      <c r="AF2384" s="468"/>
      <c r="AG2384" s="468"/>
      <c r="AH2384" s="468"/>
      <c r="AI2384" s="468"/>
      <c r="AJ2384" s="468"/>
    </row>
    <row r="2385" ht="15.75" customHeight="1">
      <c r="A2385" s="468">
        <f>IFERROR(__xludf.DUMMYFUNCTION("""COMPUTED_VALUE"""),7.977420278E9)</f>
        <v>7977420278</v>
      </c>
      <c r="B2385" s="468">
        <f>IFERROR(__xludf.DUMMYFUNCTION("""COMPUTED_VALUE"""),7977.0)</f>
        <v>7977</v>
      </c>
      <c r="C2385" s="468">
        <f>IFERROR(__xludf.DUMMYFUNCTION("""COMPUTED_VALUE"""),4.0)</f>
        <v>4</v>
      </c>
      <c r="D2385" s="468">
        <f>IFERROR(__xludf.DUMMYFUNCTION("""COMPUTED_VALUE"""),2027.0)</f>
        <v>2027</v>
      </c>
      <c r="E2385" s="468">
        <f>IFERROR(__xludf.DUMMYFUNCTION("""COMPUTED_VALUE"""),8.0)</f>
        <v>8</v>
      </c>
      <c r="F2385" s="468" t="str">
        <f>IFERROR(__xludf.DUMMYFUNCTION("""COMPUTED_VALUE"""),"Agosto")</f>
        <v>Agosto</v>
      </c>
      <c r="G2385" s="468">
        <f>IFERROR(__xludf.DUMMYFUNCTION("""COMPUTED_VALUE"""),0.0)</f>
        <v>0</v>
      </c>
      <c r="H2385" s="468">
        <f>IFERROR(__xludf.DUMMYFUNCTION("""COMPUTED_VALUE"""),0.0)</f>
        <v>0</v>
      </c>
      <c r="I2385" s="468">
        <f>IFERROR(__xludf.DUMMYFUNCTION("""COMPUTED_VALUE"""),0.0)</f>
        <v>0</v>
      </c>
      <c r="J2385" s="468">
        <f>IFERROR(__xludf.DUMMYFUNCTION("""COMPUTED_VALUE"""),0.0)</f>
        <v>0</v>
      </c>
      <c r="K2385" s="468">
        <f>IFERROR(__xludf.DUMMYFUNCTION("""COMPUTED_VALUE"""),0.0)</f>
        <v>0</v>
      </c>
      <c r="L2385" s="468">
        <f>IFERROR(__xludf.DUMMYFUNCTION("""COMPUTED_VALUE"""),0.0)</f>
        <v>0</v>
      </c>
      <c r="M2385" s="468">
        <f>IFERROR(__xludf.DUMMYFUNCTION("""COMPUTED_VALUE"""),0.0)</f>
        <v>0</v>
      </c>
      <c r="N2385" s="468">
        <f>IFERROR(__xludf.DUMMYFUNCTION("""COMPUTED_VALUE"""),0.0)</f>
        <v>0</v>
      </c>
      <c r="O2385" s="468">
        <f>IFERROR(__xludf.DUMMYFUNCTION("""COMPUTED_VALUE"""),0.0)</f>
        <v>0</v>
      </c>
      <c r="P2385" s="468">
        <f>IFERROR(__xludf.DUMMYFUNCTION("""COMPUTED_VALUE"""),0.0)</f>
        <v>0</v>
      </c>
      <c r="Q2385" s="468"/>
      <c r="R2385" s="468"/>
      <c r="S2385" s="468"/>
      <c r="T2385" s="468"/>
      <c r="U2385" s="468"/>
      <c r="V2385" s="468"/>
      <c r="W2385" s="468"/>
      <c r="X2385" s="468"/>
      <c r="Y2385" s="468"/>
      <c r="Z2385" s="468"/>
      <c r="AA2385" s="468"/>
      <c r="AB2385" s="468"/>
      <c r="AC2385" s="468"/>
      <c r="AD2385" s="468"/>
      <c r="AE2385" s="468"/>
      <c r="AF2385" s="468"/>
      <c r="AG2385" s="468"/>
      <c r="AH2385" s="468"/>
      <c r="AI2385" s="468"/>
      <c r="AJ2385" s="468"/>
    </row>
    <row r="2386" ht="15.75" customHeight="1">
      <c r="A2386" s="468">
        <f>IFERROR(__xludf.DUMMYFUNCTION("""COMPUTED_VALUE"""),7.977420279E9)</f>
        <v>7977420279</v>
      </c>
      <c r="B2386" s="468">
        <f>IFERROR(__xludf.DUMMYFUNCTION("""COMPUTED_VALUE"""),7977.0)</f>
        <v>7977</v>
      </c>
      <c r="C2386" s="468">
        <f>IFERROR(__xludf.DUMMYFUNCTION("""COMPUTED_VALUE"""),4.0)</f>
        <v>4</v>
      </c>
      <c r="D2386" s="468">
        <f>IFERROR(__xludf.DUMMYFUNCTION("""COMPUTED_VALUE"""),2027.0)</f>
        <v>2027</v>
      </c>
      <c r="E2386" s="468">
        <f>IFERROR(__xludf.DUMMYFUNCTION("""COMPUTED_VALUE"""),9.0)</f>
        <v>9</v>
      </c>
      <c r="F2386" s="468" t="str">
        <f>IFERROR(__xludf.DUMMYFUNCTION("""COMPUTED_VALUE"""),"Septiembre")</f>
        <v>Septiembre</v>
      </c>
      <c r="G2386" s="468">
        <f>IFERROR(__xludf.DUMMYFUNCTION("""COMPUTED_VALUE"""),0.0)</f>
        <v>0</v>
      </c>
      <c r="H2386" s="468">
        <f>IFERROR(__xludf.DUMMYFUNCTION("""COMPUTED_VALUE"""),0.0)</f>
        <v>0</v>
      </c>
      <c r="I2386" s="468">
        <f>IFERROR(__xludf.DUMMYFUNCTION("""COMPUTED_VALUE"""),0.0)</f>
        <v>0</v>
      </c>
      <c r="J2386" s="468">
        <f>IFERROR(__xludf.DUMMYFUNCTION("""COMPUTED_VALUE"""),0.0)</f>
        <v>0</v>
      </c>
      <c r="K2386" s="468">
        <f>IFERROR(__xludf.DUMMYFUNCTION("""COMPUTED_VALUE"""),0.0)</f>
        <v>0</v>
      </c>
      <c r="L2386" s="468">
        <f>IFERROR(__xludf.DUMMYFUNCTION("""COMPUTED_VALUE"""),0.0)</f>
        <v>0</v>
      </c>
      <c r="M2386" s="468">
        <f>IFERROR(__xludf.DUMMYFUNCTION("""COMPUTED_VALUE"""),0.0)</f>
        <v>0</v>
      </c>
      <c r="N2386" s="468">
        <f>IFERROR(__xludf.DUMMYFUNCTION("""COMPUTED_VALUE"""),0.0)</f>
        <v>0</v>
      </c>
      <c r="O2386" s="468">
        <f>IFERROR(__xludf.DUMMYFUNCTION("""COMPUTED_VALUE"""),0.0)</f>
        <v>0</v>
      </c>
      <c r="P2386" s="468">
        <f>IFERROR(__xludf.DUMMYFUNCTION("""COMPUTED_VALUE"""),0.0)</f>
        <v>0</v>
      </c>
      <c r="Q2386" s="468"/>
      <c r="R2386" s="468"/>
      <c r="S2386" s="468"/>
      <c r="T2386" s="468"/>
      <c r="U2386" s="468"/>
      <c r="V2386" s="468"/>
      <c r="W2386" s="468"/>
      <c r="X2386" s="468"/>
      <c r="Y2386" s="468"/>
      <c r="Z2386" s="468"/>
      <c r="AA2386" s="468"/>
      <c r="AB2386" s="468"/>
      <c r="AC2386" s="468"/>
      <c r="AD2386" s="468"/>
      <c r="AE2386" s="468"/>
      <c r="AF2386" s="468"/>
      <c r="AG2386" s="468"/>
      <c r="AH2386" s="468"/>
      <c r="AI2386" s="468"/>
      <c r="AJ2386" s="468"/>
    </row>
    <row r="2387" ht="15.75" customHeight="1">
      <c r="A2387" s="468">
        <f>IFERROR(__xludf.DUMMYFUNCTION("""COMPUTED_VALUE"""),7.977420271E10)</f>
        <v>79774202710</v>
      </c>
      <c r="B2387" s="468">
        <f>IFERROR(__xludf.DUMMYFUNCTION("""COMPUTED_VALUE"""),7977.0)</f>
        <v>7977</v>
      </c>
      <c r="C2387" s="468">
        <f>IFERROR(__xludf.DUMMYFUNCTION("""COMPUTED_VALUE"""),4.0)</f>
        <v>4</v>
      </c>
      <c r="D2387" s="468">
        <f>IFERROR(__xludf.DUMMYFUNCTION("""COMPUTED_VALUE"""),2027.0)</f>
        <v>2027</v>
      </c>
      <c r="E2387" s="468">
        <f>IFERROR(__xludf.DUMMYFUNCTION("""COMPUTED_VALUE"""),10.0)</f>
        <v>10</v>
      </c>
      <c r="F2387" s="468" t="str">
        <f>IFERROR(__xludf.DUMMYFUNCTION("""COMPUTED_VALUE"""),"Octubre")</f>
        <v>Octubre</v>
      </c>
      <c r="G2387" s="468">
        <f>IFERROR(__xludf.DUMMYFUNCTION("""COMPUTED_VALUE"""),0.0)</f>
        <v>0</v>
      </c>
      <c r="H2387" s="468">
        <f>IFERROR(__xludf.DUMMYFUNCTION("""COMPUTED_VALUE"""),0.0)</f>
        <v>0</v>
      </c>
      <c r="I2387" s="468">
        <f>IFERROR(__xludf.DUMMYFUNCTION("""COMPUTED_VALUE"""),0.0)</f>
        <v>0</v>
      </c>
      <c r="J2387" s="468">
        <f>IFERROR(__xludf.DUMMYFUNCTION("""COMPUTED_VALUE"""),0.0)</f>
        <v>0</v>
      </c>
      <c r="K2387" s="468">
        <f>IFERROR(__xludf.DUMMYFUNCTION("""COMPUTED_VALUE"""),0.0)</f>
        <v>0</v>
      </c>
      <c r="L2387" s="468">
        <f>IFERROR(__xludf.DUMMYFUNCTION("""COMPUTED_VALUE"""),0.0)</f>
        <v>0</v>
      </c>
      <c r="M2387" s="468">
        <f>IFERROR(__xludf.DUMMYFUNCTION("""COMPUTED_VALUE"""),0.0)</f>
        <v>0</v>
      </c>
      <c r="N2387" s="468">
        <f>IFERROR(__xludf.DUMMYFUNCTION("""COMPUTED_VALUE"""),0.0)</f>
        <v>0</v>
      </c>
      <c r="O2387" s="468">
        <f>IFERROR(__xludf.DUMMYFUNCTION("""COMPUTED_VALUE"""),0.0)</f>
        <v>0</v>
      </c>
      <c r="P2387" s="468">
        <f>IFERROR(__xludf.DUMMYFUNCTION("""COMPUTED_VALUE"""),0.0)</f>
        <v>0</v>
      </c>
      <c r="Q2387" s="468"/>
      <c r="R2387" s="468"/>
      <c r="S2387" s="468"/>
      <c r="T2387" s="468"/>
      <c r="U2387" s="468"/>
      <c r="V2387" s="468"/>
      <c r="W2387" s="468"/>
      <c r="X2387" s="468"/>
      <c r="Y2387" s="468"/>
      <c r="Z2387" s="468"/>
      <c r="AA2387" s="468"/>
      <c r="AB2387" s="468"/>
      <c r="AC2387" s="468"/>
      <c r="AD2387" s="468"/>
      <c r="AE2387" s="468"/>
      <c r="AF2387" s="468"/>
      <c r="AG2387" s="468"/>
      <c r="AH2387" s="468"/>
      <c r="AI2387" s="468"/>
      <c r="AJ2387" s="468"/>
    </row>
    <row r="2388" ht="15.75" customHeight="1">
      <c r="A2388" s="468">
        <f>IFERROR(__xludf.DUMMYFUNCTION("""COMPUTED_VALUE"""),7.9774202711E10)</f>
        <v>79774202711</v>
      </c>
      <c r="B2388" s="468">
        <f>IFERROR(__xludf.DUMMYFUNCTION("""COMPUTED_VALUE"""),7977.0)</f>
        <v>7977</v>
      </c>
      <c r="C2388" s="468">
        <f>IFERROR(__xludf.DUMMYFUNCTION("""COMPUTED_VALUE"""),4.0)</f>
        <v>4</v>
      </c>
      <c r="D2388" s="468">
        <f>IFERROR(__xludf.DUMMYFUNCTION("""COMPUTED_VALUE"""),2027.0)</f>
        <v>2027</v>
      </c>
      <c r="E2388" s="468">
        <f>IFERROR(__xludf.DUMMYFUNCTION("""COMPUTED_VALUE"""),11.0)</f>
        <v>11</v>
      </c>
      <c r="F2388" s="468" t="str">
        <f>IFERROR(__xludf.DUMMYFUNCTION("""COMPUTED_VALUE"""),"Noviembre")</f>
        <v>Noviembre</v>
      </c>
      <c r="G2388" s="468">
        <f>IFERROR(__xludf.DUMMYFUNCTION("""COMPUTED_VALUE"""),0.0)</f>
        <v>0</v>
      </c>
      <c r="H2388" s="468">
        <f>IFERROR(__xludf.DUMMYFUNCTION("""COMPUTED_VALUE"""),0.0)</f>
        <v>0</v>
      </c>
      <c r="I2388" s="468">
        <f>IFERROR(__xludf.DUMMYFUNCTION("""COMPUTED_VALUE"""),0.0)</f>
        <v>0</v>
      </c>
      <c r="J2388" s="468">
        <f>IFERROR(__xludf.DUMMYFUNCTION("""COMPUTED_VALUE"""),0.0)</f>
        <v>0</v>
      </c>
      <c r="K2388" s="468">
        <f>IFERROR(__xludf.DUMMYFUNCTION("""COMPUTED_VALUE"""),0.0)</f>
        <v>0</v>
      </c>
      <c r="L2388" s="468">
        <f>IFERROR(__xludf.DUMMYFUNCTION("""COMPUTED_VALUE"""),0.0)</f>
        <v>0</v>
      </c>
      <c r="M2388" s="468">
        <f>IFERROR(__xludf.DUMMYFUNCTION("""COMPUTED_VALUE"""),0.0)</f>
        <v>0</v>
      </c>
      <c r="N2388" s="468">
        <f>IFERROR(__xludf.DUMMYFUNCTION("""COMPUTED_VALUE"""),0.0)</f>
        <v>0</v>
      </c>
      <c r="O2388" s="468">
        <f>IFERROR(__xludf.DUMMYFUNCTION("""COMPUTED_VALUE"""),0.0)</f>
        <v>0</v>
      </c>
      <c r="P2388" s="468">
        <f>IFERROR(__xludf.DUMMYFUNCTION("""COMPUTED_VALUE"""),0.0)</f>
        <v>0</v>
      </c>
      <c r="Q2388" s="468"/>
      <c r="R2388" s="468"/>
      <c r="S2388" s="468"/>
      <c r="T2388" s="468"/>
      <c r="U2388" s="468"/>
      <c r="V2388" s="468"/>
      <c r="W2388" s="468"/>
      <c r="X2388" s="468"/>
      <c r="Y2388" s="468"/>
      <c r="Z2388" s="468"/>
      <c r="AA2388" s="468"/>
      <c r="AB2388" s="468"/>
      <c r="AC2388" s="468"/>
      <c r="AD2388" s="468"/>
      <c r="AE2388" s="468"/>
      <c r="AF2388" s="468"/>
      <c r="AG2388" s="468"/>
      <c r="AH2388" s="468"/>
      <c r="AI2388" s="468"/>
      <c r="AJ2388" s="468"/>
    </row>
    <row r="2389" ht="15.75" customHeight="1">
      <c r="A2389" s="468">
        <f>IFERROR(__xludf.DUMMYFUNCTION("""COMPUTED_VALUE"""),7.9774202712E10)</f>
        <v>79774202712</v>
      </c>
      <c r="B2389" s="468">
        <f>IFERROR(__xludf.DUMMYFUNCTION("""COMPUTED_VALUE"""),7977.0)</f>
        <v>7977</v>
      </c>
      <c r="C2389" s="468">
        <f>IFERROR(__xludf.DUMMYFUNCTION("""COMPUTED_VALUE"""),4.0)</f>
        <v>4</v>
      </c>
      <c r="D2389" s="468">
        <f>IFERROR(__xludf.DUMMYFUNCTION("""COMPUTED_VALUE"""),2027.0)</f>
        <v>2027</v>
      </c>
      <c r="E2389" s="468">
        <f>IFERROR(__xludf.DUMMYFUNCTION("""COMPUTED_VALUE"""),12.0)</f>
        <v>12</v>
      </c>
      <c r="F2389" s="468" t="str">
        <f>IFERROR(__xludf.DUMMYFUNCTION("""COMPUTED_VALUE"""),"Diciembre")</f>
        <v>Diciembre</v>
      </c>
      <c r="G2389" s="468">
        <f>IFERROR(__xludf.DUMMYFUNCTION("""COMPUTED_VALUE"""),0.0)</f>
        <v>0</v>
      </c>
      <c r="H2389" s="468">
        <f>IFERROR(__xludf.DUMMYFUNCTION("""COMPUTED_VALUE"""),0.0)</f>
        <v>0</v>
      </c>
      <c r="I2389" s="468">
        <f>IFERROR(__xludf.DUMMYFUNCTION("""COMPUTED_VALUE"""),0.0)</f>
        <v>0</v>
      </c>
      <c r="J2389" s="468">
        <f>IFERROR(__xludf.DUMMYFUNCTION("""COMPUTED_VALUE"""),0.0)</f>
        <v>0</v>
      </c>
      <c r="K2389" s="468">
        <f>IFERROR(__xludf.DUMMYFUNCTION("""COMPUTED_VALUE"""),0.0)</f>
        <v>0</v>
      </c>
      <c r="L2389" s="468">
        <f>IFERROR(__xludf.DUMMYFUNCTION("""COMPUTED_VALUE"""),0.0)</f>
        <v>0</v>
      </c>
      <c r="M2389" s="468">
        <f>IFERROR(__xludf.DUMMYFUNCTION("""COMPUTED_VALUE"""),0.0)</f>
        <v>0</v>
      </c>
      <c r="N2389" s="468">
        <f>IFERROR(__xludf.DUMMYFUNCTION("""COMPUTED_VALUE"""),0.0)</f>
        <v>0</v>
      </c>
      <c r="O2389" s="468">
        <f>IFERROR(__xludf.DUMMYFUNCTION("""COMPUTED_VALUE"""),0.0)</f>
        <v>0</v>
      </c>
      <c r="P2389" s="468">
        <f>IFERROR(__xludf.DUMMYFUNCTION("""COMPUTED_VALUE"""),0.0)</f>
        <v>0</v>
      </c>
      <c r="Q2389" s="468"/>
      <c r="R2389" s="468"/>
      <c r="S2389" s="468"/>
      <c r="T2389" s="468"/>
      <c r="U2389" s="468"/>
      <c r="V2389" s="468"/>
      <c r="W2389" s="468"/>
      <c r="X2389" s="468"/>
      <c r="Y2389" s="468"/>
      <c r="Z2389" s="468"/>
      <c r="AA2389" s="468"/>
      <c r="AB2389" s="468"/>
      <c r="AC2389" s="468"/>
      <c r="AD2389" s="468"/>
      <c r="AE2389" s="468"/>
      <c r="AF2389" s="468"/>
      <c r="AG2389" s="468"/>
      <c r="AH2389" s="468"/>
      <c r="AI2389" s="468"/>
      <c r="AJ2389" s="468"/>
    </row>
    <row r="2390" ht="15.75" customHeight="1">
      <c r="A2390" s="468">
        <f>IFERROR(__xludf.DUMMYFUNCTION("""COMPUTED_VALUE"""),7.977520271E9)</f>
        <v>7977520271</v>
      </c>
      <c r="B2390" s="468">
        <f>IFERROR(__xludf.DUMMYFUNCTION("""COMPUTED_VALUE"""),7977.0)</f>
        <v>7977</v>
      </c>
      <c r="C2390" s="468">
        <f>IFERROR(__xludf.DUMMYFUNCTION("""COMPUTED_VALUE"""),5.0)</f>
        <v>5</v>
      </c>
      <c r="D2390" s="468">
        <f>IFERROR(__xludf.DUMMYFUNCTION("""COMPUTED_VALUE"""),2027.0)</f>
        <v>2027</v>
      </c>
      <c r="E2390" s="468">
        <f>IFERROR(__xludf.DUMMYFUNCTION("""COMPUTED_VALUE"""),1.0)</f>
        <v>1</v>
      </c>
      <c r="F2390" s="468" t="str">
        <f>IFERROR(__xludf.DUMMYFUNCTION("""COMPUTED_VALUE"""),"Enero")</f>
        <v>Enero</v>
      </c>
      <c r="G2390" s="468">
        <f>IFERROR(__xludf.DUMMYFUNCTION("""COMPUTED_VALUE"""),0.0)</f>
        <v>0</v>
      </c>
      <c r="H2390" s="468">
        <f>IFERROR(__xludf.DUMMYFUNCTION("""COMPUTED_VALUE"""),0.0)</f>
        <v>0</v>
      </c>
      <c r="I2390" s="468">
        <f>IFERROR(__xludf.DUMMYFUNCTION("""COMPUTED_VALUE"""),0.0)</f>
        <v>0</v>
      </c>
      <c r="J2390" s="468">
        <f>IFERROR(__xludf.DUMMYFUNCTION("""COMPUTED_VALUE"""),0.0)</f>
        <v>0</v>
      </c>
      <c r="K2390" s="468">
        <f>IFERROR(__xludf.DUMMYFUNCTION("""COMPUTED_VALUE"""),0.0)</f>
        <v>0</v>
      </c>
      <c r="L2390" s="468">
        <f>IFERROR(__xludf.DUMMYFUNCTION("""COMPUTED_VALUE"""),0.0)</f>
        <v>0</v>
      </c>
      <c r="M2390" s="468">
        <f>IFERROR(__xludf.DUMMYFUNCTION("""COMPUTED_VALUE"""),0.0)</f>
        <v>0</v>
      </c>
      <c r="N2390" s="468">
        <f>IFERROR(__xludf.DUMMYFUNCTION("""COMPUTED_VALUE"""),0.0)</f>
        <v>0</v>
      </c>
      <c r="O2390" s="468">
        <f>IFERROR(__xludf.DUMMYFUNCTION("""COMPUTED_VALUE"""),0.0)</f>
        <v>0</v>
      </c>
      <c r="P2390" s="468">
        <f>IFERROR(__xludf.DUMMYFUNCTION("""COMPUTED_VALUE"""),0.0)</f>
        <v>0</v>
      </c>
      <c r="Q2390" s="468"/>
      <c r="R2390" s="468"/>
      <c r="S2390" s="468"/>
      <c r="T2390" s="468"/>
      <c r="U2390" s="468"/>
      <c r="V2390" s="468"/>
      <c r="W2390" s="468"/>
      <c r="X2390" s="468"/>
      <c r="Y2390" s="468"/>
      <c r="Z2390" s="468"/>
      <c r="AA2390" s="468"/>
      <c r="AB2390" s="468"/>
      <c r="AC2390" s="468"/>
      <c r="AD2390" s="468"/>
      <c r="AE2390" s="468"/>
      <c r="AF2390" s="468"/>
      <c r="AG2390" s="468"/>
      <c r="AH2390" s="468"/>
      <c r="AI2390" s="468"/>
      <c r="AJ2390" s="468"/>
    </row>
    <row r="2391" ht="15.75" customHeight="1">
      <c r="A2391" s="468">
        <f>IFERROR(__xludf.DUMMYFUNCTION("""COMPUTED_VALUE"""),7.977520272E9)</f>
        <v>7977520272</v>
      </c>
      <c r="B2391" s="468">
        <f>IFERROR(__xludf.DUMMYFUNCTION("""COMPUTED_VALUE"""),7977.0)</f>
        <v>7977</v>
      </c>
      <c r="C2391" s="468">
        <f>IFERROR(__xludf.DUMMYFUNCTION("""COMPUTED_VALUE"""),5.0)</f>
        <v>5</v>
      </c>
      <c r="D2391" s="468">
        <f>IFERROR(__xludf.DUMMYFUNCTION("""COMPUTED_VALUE"""),2027.0)</f>
        <v>2027</v>
      </c>
      <c r="E2391" s="468">
        <f>IFERROR(__xludf.DUMMYFUNCTION("""COMPUTED_VALUE"""),2.0)</f>
        <v>2</v>
      </c>
      <c r="F2391" s="468" t="str">
        <f>IFERROR(__xludf.DUMMYFUNCTION("""COMPUTED_VALUE"""),"Febrero")</f>
        <v>Febrero</v>
      </c>
      <c r="G2391" s="468">
        <f>IFERROR(__xludf.DUMMYFUNCTION("""COMPUTED_VALUE"""),0.0)</f>
        <v>0</v>
      </c>
      <c r="H2391" s="468">
        <f>IFERROR(__xludf.DUMMYFUNCTION("""COMPUTED_VALUE"""),0.0)</f>
        <v>0</v>
      </c>
      <c r="I2391" s="468">
        <f>IFERROR(__xludf.DUMMYFUNCTION("""COMPUTED_VALUE"""),0.0)</f>
        <v>0</v>
      </c>
      <c r="J2391" s="468">
        <f>IFERROR(__xludf.DUMMYFUNCTION("""COMPUTED_VALUE"""),0.0)</f>
        <v>0</v>
      </c>
      <c r="K2391" s="468">
        <f>IFERROR(__xludf.DUMMYFUNCTION("""COMPUTED_VALUE"""),0.0)</f>
        <v>0</v>
      </c>
      <c r="L2391" s="468">
        <f>IFERROR(__xludf.DUMMYFUNCTION("""COMPUTED_VALUE"""),0.0)</f>
        <v>0</v>
      </c>
      <c r="M2391" s="468">
        <f>IFERROR(__xludf.DUMMYFUNCTION("""COMPUTED_VALUE"""),0.0)</f>
        <v>0</v>
      </c>
      <c r="N2391" s="468">
        <f>IFERROR(__xludf.DUMMYFUNCTION("""COMPUTED_VALUE"""),0.0)</f>
        <v>0</v>
      </c>
      <c r="O2391" s="468">
        <f>IFERROR(__xludf.DUMMYFUNCTION("""COMPUTED_VALUE"""),0.0)</f>
        <v>0</v>
      </c>
      <c r="P2391" s="468">
        <f>IFERROR(__xludf.DUMMYFUNCTION("""COMPUTED_VALUE"""),0.0)</f>
        <v>0</v>
      </c>
      <c r="Q2391" s="468"/>
      <c r="R2391" s="468"/>
      <c r="S2391" s="468"/>
      <c r="T2391" s="468"/>
      <c r="U2391" s="468"/>
      <c r="V2391" s="468"/>
      <c r="W2391" s="468"/>
      <c r="X2391" s="468"/>
      <c r="Y2391" s="468"/>
      <c r="Z2391" s="468"/>
      <c r="AA2391" s="468"/>
      <c r="AB2391" s="468"/>
      <c r="AC2391" s="468"/>
      <c r="AD2391" s="468"/>
      <c r="AE2391" s="468"/>
      <c r="AF2391" s="468"/>
      <c r="AG2391" s="468"/>
      <c r="AH2391" s="468"/>
      <c r="AI2391" s="468"/>
      <c r="AJ2391" s="468"/>
    </row>
    <row r="2392" ht="15.75" customHeight="1">
      <c r="A2392" s="468">
        <f>IFERROR(__xludf.DUMMYFUNCTION("""COMPUTED_VALUE"""),7.977520273E9)</f>
        <v>7977520273</v>
      </c>
      <c r="B2392" s="468">
        <f>IFERROR(__xludf.DUMMYFUNCTION("""COMPUTED_VALUE"""),7977.0)</f>
        <v>7977</v>
      </c>
      <c r="C2392" s="468">
        <f>IFERROR(__xludf.DUMMYFUNCTION("""COMPUTED_VALUE"""),5.0)</f>
        <v>5</v>
      </c>
      <c r="D2392" s="468">
        <f>IFERROR(__xludf.DUMMYFUNCTION("""COMPUTED_VALUE"""),2027.0)</f>
        <v>2027</v>
      </c>
      <c r="E2392" s="468">
        <f>IFERROR(__xludf.DUMMYFUNCTION("""COMPUTED_VALUE"""),3.0)</f>
        <v>3</v>
      </c>
      <c r="F2392" s="468" t="str">
        <f>IFERROR(__xludf.DUMMYFUNCTION("""COMPUTED_VALUE"""),"Marzo")</f>
        <v>Marzo</v>
      </c>
      <c r="G2392" s="468">
        <f>IFERROR(__xludf.DUMMYFUNCTION("""COMPUTED_VALUE"""),0.0)</f>
        <v>0</v>
      </c>
      <c r="H2392" s="468">
        <f>IFERROR(__xludf.DUMMYFUNCTION("""COMPUTED_VALUE"""),0.0)</f>
        <v>0</v>
      </c>
      <c r="I2392" s="468">
        <f>IFERROR(__xludf.DUMMYFUNCTION("""COMPUTED_VALUE"""),0.0)</f>
        <v>0</v>
      </c>
      <c r="J2392" s="468">
        <f>IFERROR(__xludf.DUMMYFUNCTION("""COMPUTED_VALUE"""),0.0)</f>
        <v>0</v>
      </c>
      <c r="K2392" s="468">
        <f>IFERROR(__xludf.DUMMYFUNCTION("""COMPUTED_VALUE"""),0.0)</f>
        <v>0</v>
      </c>
      <c r="L2392" s="468">
        <f>IFERROR(__xludf.DUMMYFUNCTION("""COMPUTED_VALUE"""),0.0)</f>
        <v>0</v>
      </c>
      <c r="M2392" s="468">
        <f>IFERROR(__xludf.DUMMYFUNCTION("""COMPUTED_VALUE"""),0.0)</f>
        <v>0</v>
      </c>
      <c r="N2392" s="468">
        <f>IFERROR(__xludf.DUMMYFUNCTION("""COMPUTED_VALUE"""),0.0)</f>
        <v>0</v>
      </c>
      <c r="O2392" s="468">
        <f>IFERROR(__xludf.DUMMYFUNCTION("""COMPUTED_VALUE"""),0.0)</f>
        <v>0</v>
      </c>
      <c r="P2392" s="468">
        <f>IFERROR(__xludf.DUMMYFUNCTION("""COMPUTED_VALUE"""),0.0)</f>
        <v>0</v>
      </c>
      <c r="Q2392" s="468"/>
      <c r="R2392" s="468"/>
      <c r="S2392" s="468"/>
      <c r="T2392" s="468"/>
      <c r="U2392" s="468"/>
      <c r="V2392" s="468"/>
      <c r="W2392" s="468"/>
      <c r="X2392" s="468"/>
      <c r="Y2392" s="468"/>
      <c r="Z2392" s="468"/>
      <c r="AA2392" s="468"/>
      <c r="AB2392" s="468"/>
      <c r="AC2392" s="468"/>
      <c r="AD2392" s="468"/>
      <c r="AE2392" s="468"/>
      <c r="AF2392" s="468"/>
      <c r="AG2392" s="468"/>
      <c r="AH2392" s="468"/>
      <c r="AI2392" s="468"/>
      <c r="AJ2392" s="468"/>
    </row>
    <row r="2393" ht="15.75" customHeight="1">
      <c r="A2393" s="468">
        <f>IFERROR(__xludf.DUMMYFUNCTION("""COMPUTED_VALUE"""),7.977520274E9)</f>
        <v>7977520274</v>
      </c>
      <c r="B2393" s="468">
        <f>IFERROR(__xludf.DUMMYFUNCTION("""COMPUTED_VALUE"""),7977.0)</f>
        <v>7977</v>
      </c>
      <c r="C2393" s="468">
        <f>IFERROR(__xludf.DUMMYFUNCTION("""COMPUTED_VALUE"""),5.0)</f>
        <v>5</v>
      </c>
      <c r="D2393" s="468">
        <f>IFERROR(__xludf.DUMMYFUNCTION("""COMPUTED_VALUE"""),2027.0)</f>
        <v>2027</v>
      </c>
      <c r="E2393" s="468">
        <f>IFERROR(__xludf.DUMMYFUNCTION("""COMPUTED_VALUE"""),4.0)</f>
        <v>4</v>
      </c>
      <c r="F2393" s="468" t="str">
        <f>IFERROR(__xludf.DUMMYFUNCTION("""COMPUTED_VALUE"""),"Abril")</f>
        <v>Abril</v>
      </c>
      <c r="G2393" s="468">
        <f>IFERROR(__xludf.DUMMYFUNCTION("""COMPUTED_VALUE"""),0.0)</f>
        <v>0</v>
      </c>
      <c r="H2393" s="468">
        <f>IFERROR(__xludf.DUMMYFUNCTION("""COMPUTED_VALUE"""),0.0)</f>
        <v>0</v>
      </c>
      <c r="I2393" s="468">
        <f>IFERROR(__xludf.DUMMYFUNCTION("""COMPUTED_VALUE"""),0.0)</f>
        <v>0</v>
      </c>
      <c r="J2393" s="468">
        <f>IFERROR(__xludf.DUMMYFUNCTION("""COMPUTED_VALUE"""),0.0)</f>
        <v>0</v>
      </c>
      <c r="K2393" s="468">
        <f>IFERROR(__xludf.DUMMYFUNCTION("""COMPUTED_VALUE"""),0.0)</f>
        <v>0</v>
      </c>
      <c r="L2393" s="468">
        <f>IFERROR(__xludf.DUMMYFUNCTION("""COMPUTED_VALUE"""),0.0)</f>
        <v>0</v>
      </c>
      <c r="M2393" s="468">
        <f>IFERROR(__xludf.DUMMYFUNCTION("""COMPUTED_VALUE"""),0.0)</f>
        <v>0</v>
      </c>
      <c r="N2393" s="468">
        <f>IFERROR(__xludf.DUMMYFUNCTION("""COMPUTED_VALUE"""),0.0)</f>
        <v>0</v>
      </c>
      <c r="O2393" s="468">
        <f>IFERROR(__xludf.DUMMYFUNCTION("""COMPUTED_VALUE"""),0.0)</f>
        <v>0</v>
      </c>
      <c r="P2393" s="468">
        <f>IFERROR(__xludf.DUMMYFUNCTION("""COMPUTED_VALUE"""),0.0)</f>
        <v>0</v>
      </c>
      <c r="Q2393" s="468"/>
      <c r="R2393" s="468"/>
      <c r="S2393" s="468"/>
      <c r="T2393" s="468"/>
      <c r="U2393" s="468"/>
      <c r="V2393" s="468"/>
      <c r="W2393" s="468"/>
      <c r="X2393" s="468"/>
      <c r="Y2393" s="468"/>
      <c r="Z2393" s="468"/>
      <c r="AA2393" s="468"/>
      <c r="AB2393" s="468"/>
      <c r="AC2393" s="468"/>
      <c r="AD2393" s="468"/>
      <c r="AE2393" s="468"/>
      <c r="AF2393" s="468"/>
      <c r="AG2393" s="468"/>
      <c r="AH2393" s="468"/>
      <c r="AI2393" s="468"/>
      <c r="AJ2393" s="468"/>
    </row>
    <row r="2394" ht="15.75" customHeight="1">
      <c r="A2394" s="468">
        <f>IFERROR(__xludf.DUMMYFUNCTION("""COMPUTED_VALUE"""),7.977520275E9)</f>
        <v>7977520275</v>
      </c>
      <c r="B2394" s="468">
        <f>IFERROR(__xludf.DUMMYFUNCTION("""COMPUTED_VALUE"""),7977.0)</f>
        <v>7977</v>
      </c>
      <c r="C2394" s="468">
        <f>IFERROR(__xludf.DUMMYFUNCTION("""COMPUTED_VALUE"""),5.0)</f>
        <v>5</v>
      </c>
      <c r="D2394" s="468">
        <f>IFERROR(__xludf.DUMMYFUNCTION("""COMPUTED_VALUE"""),2027.0)</f>
        <v>2027</v>
      </c>
      <c r="E2394" s="468">
        <f>IFERROR(__xludf.DUMMYFUNCTION("""COMPUTED_VALUE"""),5.0)</f>
        <v>5</v>
      </c>
      <c r="F2394" s="468" t="str">
        <f>IFERROR(__xludf.DUMMYFUNCTION("""COMPUTED_VALUE"""),"Mayo")</f>
        <v>Mayo</v>
      </c>
      <c r="G2394" s="468">
        <f>IFERROR(__xludf.DUMMYFUNCTION("""COMPUTED_VALUE"""),0.0)</f>
        <v>0</v>
      </c>
      <c r="H2394" s="468">
        <f>IFERROR(__xludf.DUMMYFUNCTION("""COMPUTED_VALUE"""),0.0)</f>
        <v>0</v>
      </c>
      <c r="I2394" s="468">
        <f>IFERROR(__xludf.DUMMYFUNCTION("""COMPUTED_VALUE"""),0.0)</f>
        <v>0</v>
      </c>
      <c r="J2394" s="468">
        <f>IFERROR(__xludf.DUMMYFUNCTION("""COMPUTED_VALUE"""),0.0)</f>
        <v>0</v>
      </c>
      <c r="K2394" s="468">
        <f>IFERROR(__xludf.DUMMYFUNCTION("""COMPUTED_VALUE"""),0.0)</f>
        <v>0</v>
      </c>
      <c r="L2394" s="468">
        <f>IFERROR(__xludf.DUMMYFUNCTION("""COMPUTED_VALUE"""),0.0)</f>
        <v>0</v>
      </c>
      <c r="M2394" s="468">
        <f>IFERROR(__xludf.DUMMYFUNCTION("""COMPUTED_VALUE"""),0.0)</f>
        <v>0</v>
      </c>
      <c r="N2394" s="468">
        <f>IFERROR(__xludf.DUMMYFUNCTION("""COMPUTED_VALUE"""),0.0)</f>
        <v>0</v>
      </c>
      <c r="O2394" s="468">
        <f>IFERROR(__xludf.DUMMYFUNCTION("""COMPUTED_VALUE"""),0.0)</f>
        <v>0</v>
      </c>
      <c r="P2394" s="468">
        <f>IFERROR(__xludf.DUMMYFUNCTION("""COMPUTED_VALUE"""),0.0)</f>
        <v>0</v>
      </c>
      <c r="Q2394" s="468"/>
      <c r="R2394" s="468"/>
      <c r="S2394" s="468"/>
      <c r="T2394" s="468"/>
      <c r="U2394" s="468"/>
      <c r="V2394" s="468"/>
      <c r="W2394" s="468"/>
      <c r="X2394" s="468"/>
      <c r="Y2394" s="468"/>
      <c r="Z2394" s="468"/>
      <c r="AA2394" s="468"/>
      <c r="AB2394" s="468"/>
      <c r="AC2394" s="468"/>
      <c r="AD2394" s="468"/>
      <c r="AE2394" s="468"/>
      <c r="AF2394" s="468"/>
      <c r="AG2394" s="468"/>
      <c r="AH2394" s="468"/>
      <c r="AI2394" s="468"/>
      <c r="AJ2394" s="468"/>
    </row>
    <row r="2395" ht="15.75" customHeight="1">
      <c r="A2395" s="468">
        <f>IFERROR(__xludf.DUMMYFUNCTION("""COMPUTED_VALUE"""),7.977520276E9)</f>
        <v>7977520276</v>
      </c>
      <c r="B2395" s="468">
        <f>IFERROR(__xludf.DUMMYFUNCTION("""COMPUTED_VALUE"""),7977.0)</f>
        <v>7977</v>
      </c>
      <c r="C2395" s="468">
        <f>IFERROR(__xludf.DUMMYFUNCTION("""COMPUTED_VALUE"""),5.0)</f>
        <v>5</v>
      </c>
      <c r="D2395" s="468">
        <f>IFERROR(__xludf.DUMMYFUNCTION("""COMPUTED_VALUE"""),2027.0)</f>
        <v>2027</v>
      </c>
      <c r="E2395" s="468">
        <f>IFERROR(__xludf.DUMMYFUNCTION("""COMPUTED_VALUE"""),6.0)</f>
        <v>6</v>
      </c>
      <c r="F2395" s="468" t="str">
        <f>IFERROR(__xludf.DUMMYFUNCTION("""COMPUTED_VALUE"""),"Junio")</f>
        <v>Junio</v>
      </c>
      <c r="G2395" s="468">
        <f>IFERROR(__xludf.DUMMYFUNCTION("""COMPUTED_VALUE"""),0.0)</f>
        <v>0</v>
      </c>
      <c r="H2395" s="468">
        <f>IFERROR(__xludf.DUMMYFUNCTION("""COMPUTED_VALUE"""),0.0)</f>
        <v>0</v>
      </c>
      <c r="I2395" s="468">
        <f>IFERROR(__xludf.DUMMYFUNCTION("""COMPUTED_VALUE"""),0.0)</f>
        <v>0</v>
      </c>
      <c r="J2395" s="468">
        <f>IFERROR(__xludf.DUMMYFUNCTION("""COMPUTED_VALUE"""),0.0)</f>
        <v>0</v>
      </c>
      <c r="K2395" s="468">
        <f>IFERROR(__xludf.DUMMYFUNCTION("""COMPUTED_VALUE"""),0.0)</f>
        <v>0</v>
      </c>
      <c r="L2395" s="468">
        <f>IFERROR(__xludf.DUMMYFUNCTION("""COMPUTED_VALUE"""),0.0)</f>
        <v>0</v>
      </c>
      <c r="M2395" s="468">
        <f>IFERROR(__xludf.DUMMYFUNCTION("""COMPUTED_VALUE"""),0.0)</f>
        <v>0</v>
      </c>
      <c r="N2395" s="468">
        <f>IFERROR(__xludf.DUMMYFUNCTION("""COMPUTED_VALUE"""),0.0)</f>
        <v>0</v>
      </c>
      <c r="O2395" s="468">
        <f>IFERROR(__xludf.DUMMYFUNCTION("""COMPUTED_VALUE"""),0.0)</f>
        <v>0</v>
      </c>
      <c r="P2395" s="468">
        <f>IFERROR(__xludf.DUMMYFUNCTION("""COMPUTED_VALUE"""),0.0)</f>
        <v>0</v>
      </c>
      <c r="Q2395" s="468"/>
      <c r="R2395" s="468"/>
      <c r="S2395" s="468"/>
      <c r="T2395" s="468"/>
      <c r="U2395" s="468"/>
      <c r="V2395" s="468"/>
      <c r="W2395" s="468"/>
      <c r="X2395" s="468"/>
      <c r="Y2395" s="468"/>
      <c r="Z2395" s="468"/>
      <c r="AA2395" s="468"/>
      <c r="AB2395" s="468"/>
      <c r="AC2395" s="468"/>
      <c r="AD2395" s="468"/>
      <c r="AE2395" s="468"/>
      <c r="AF2395" s="468"/>
      <c r="AG2395" s="468"/>
      <c r="AH2395" s="468"/>
      <c r="AI2395" s="468"/>
      <c r="AJ2395" s="468"/>
    </row>
    <row r="2396" ht="15.75" customHeight="1">
      <c r="A2396" s="468">
        <f>IFERROR(__xludf.DUMMYFUNCTION("""COMPUTED_VALUE"""),7.977520277E9)</f>
        <v>7977520277</v>
      </c>
      <c r="B2396" s="468">
        <f>IFERROR(__xludf.DUMMYFUNCTION("""COMPUTED_VALUE"""),7977.0)</f>
        <v>7977</v>
      </c>
      <c r="C2396" s="468">
        <f>IFERROR(__xludf.DUMMYFUNCTION("""COMPUTED_VALUE"""),5.0)</f>
        <v>5</v>
      </c>
      <c r="D2396" s="468">
        <f>IFERROR(__xludf.DUMMYFUNCTION("""COMPUTED_VALUE"""),2027.0)</f>
        <v>2027</v>
      </c>
      <c r="E2396" s="468">
        <f>IFERROR(__xludf.DUMMYFUNCTION("""COMPUTED_VALUE"""),7.0)</f>
        <v>7</v>
      </c>
      <c r="F2396" s="468" t="str">
        <f>IFERROR(__xludf.DUMMYFUNCTION("""COMPUTED_VALUE"""),"Julio")</f>
        <v>Julio</v>
      </c>
      <c r="G2396" s="468">
        <f>IFERROR(__xludf.DUMMYFUNCTION("""COMPUTED_VALUE"""),0.0)</f>
        <v>0</v>
      </c>
      <c r="H2396" s="468">
        <f>IFERROR(__xludf.DUMMYFUNCTION("""COMPUTED_VALUE"""),0.0)</f>
        <v>0</v>
      </c>
      <c r="I2396" s="468">
        <f>IFERROR(__xludf.DUMMYFUNCTION("""COMPUTED_VALUE"""),0.0)</f>
        <v>0</v>
      </c>
      <c r="J2396" s="468">
        <f>IFERROR(__xludf.DUMMYFUNCTION("""COMPUTED_VALUE"""),0.0)</f>
        <v>0</v>
      </c>
      <c r="K2396" s="468">
        <f>IFERROR(__xludf.DUMMYFUNCTION("""COMPUTED_VALUE"""),0.0)</f>
        <v>0</v>
      </c>
      <c r="L2396" s="468">
        <f>IFERROR(__xludf.DUMMYFUNCTION("""COMPUTED_VALUE"""),0.0)</f>
        <v>0</v>
      </c>
      <c r="M2396" s="468">
        <f>IFERROR(__xludf.DUMMYFUNCTION("""COMPUTED_VALUE"""),0.0)</f>
        <v>0</v>
      </c>
      <c r="N2396" s="468">
        <f>IFERROR(__xludf.DUMMYFUNCTION("""COMPUTED_VALUE"""),0.0)</f>
        <v>0</v>
      </c>
      <c r="O2396" s="468">
        <f>IFERROR(__xludf.DUMMYFUNCTION("""COMPUTED_VALUE"""),0.0)</f>
        <v>0</v>
      </c>
      <c r="P2396" s="468">
        <f>IFERROR(__xludf.DUMMYFUNCTION("""COMPUTED_VALUE"""),0.0)</f>
        <v>0</v>
      </c>
      <c r="Q2396" s="468"/>
      <c r="R2396" s="468"/>
      <c r="S2396" s="468"/>
      <c r="T2396" s="468"/>
      <c r="U2396" s="468"/>
      <c r="V2396" s="468"/>
      <c r="W2396" s="468"/>
      <c r="X2396" s="468"/>
      <c r="Y2396" s="468"/>
      <c r="Z2396" s="468"/>
      <c r="AA2396" s="468"/>
      <c r="AB2396" s="468"/>
      <c r="AC2396" s="468"/>
      <c r="AD2396" s="468"/>
      <c r="AE2396" s="468"/>
      <c r="AF2396" s="468"/>
      <c r="AG2396" s="468"/>
      <c r="AH2396" s="468"/>
      <c r="AI2396" s="468"/>
      <c r="AJ2396" s="468"/>
    </row>
    <row r="2397" ht="15.75" customHeight="1">
      <c r="A2397" s="468">
        <f>IFERROR(__xludf.DUMMYFUNCTION("""COMPUTED_VALUE"""),7.977520278E9)</f>
        <v>7977520278</v>
      </c>
      <c r="B2397" s="468">
        <f>IFERROR(__xludf.DUMMYFUNCTION("""COMPUTED_VALUE"""),7977.0)</f>
        <v>7977</v>
      </c>
      <c r="C2397" s="468">
        <f>IFERROR(__xludf.DUMMYFUNCTION("""COMPUTED_VALUE"""),5.0)</f>
        <v>5</v>
      </c>
      <c r="D2397" s="468">
        <f>IFERROR(__xludf.DUMMYFUNCTION("""COMPUTED_VALUE"""),2027.0)</f>
        <v>2027</v>
      </c>
      <c r="E2397" s="468">
        <f>IFERROR(__xludf.DUMMYFUNCTION("""COMPUTED_VALUE"""),8.0)</f>
        <v>8</v>
      </c>
      <c r="F2397" s="468" t="str">
        <f>IFERROR(__xludf.DUMMYFUNCTION("""COMPUTED_VALUE"""),"Agosto")</f>
        <v>Agosto</v>
      </c>
      <c r="G2397" s="468">
        <f>IFERROR(__xludf.DUMMYFUNCTION("""COMPUTED_VALUE"""),0.0)</f>
        <v>0</v>
      </c>
      <c r="H2397" s="468">
        <f>IFERROR(__xludf.DUMMYFUNCTION("""COMPUTED_VALUE"""),0.0)</f>
        <v>0</v>
      </c>
      <c r="I2397" s="468">
        <f>IFERROR(__xludf.DUMMYFUNCTION("""COMPUTED_VALUE"""),0.0)</f>
        <v>0</v>
      </c>
      <c r="J2397" s="468">
        <f>IFERROR(__xludf.DUMMYFUNCTION("""COMPUTED_VALUE"""),0.0)</f>
        <v>0</v>
      </c>
      <c r="K2397" s="468">
        <f>IFERROR(__xludf.DUMMYFUNCTION("""COMPUTED_VALUE"""),0.0)</f>
        <v>0</v>
      </c>
      <c r="L2397" s="468">
        <f>IFERROR(__xludf.DUMMYFUNCTION("""COMPUTED_VALUE"""),0.0)</f>
        <v>0</v>
      </c>
      <c r="M2397" s="468">
        <f>IFERROR(__xludf.DUMMYFUNCTION("""COMPUTED_VALUE"""),0.0)</f>
        <v>0</v>
      </c>
      <c r="N2397" s="468">
        <f>IFERROR(__xludf.DUMMYFUNCTION("""COMPUTED_VALUE"""),0.0)</f>
        <v>0</v>
      </c>
      <c r="O2397" s="468">
        <f>IFERROR(__xludf.DUMMYFUNCTION("""COMPUTED_VALUE"""),0.0)</f>
        <v>0</v>
      </c>
      <c r="P2397" s="468">
        <f>IFERROR(__xludf.DUMMYFUNCTION("""COMPUTED_VALUE"""),0.0)</f>
        <v>0</v>
      </c>
      <c r="Q2397" s="468"/>
      <c r="R2397" s="468"/>
      <c r="S2397" s="468"/>
      <c r="T2397" s="468"/>
      <c r="U2397" s="468"/>
      <c r="V2397" s="468"/>
      <c r="W2397" s="468"/>
      <c r="X2397" s="468"/>
      <c r="Y2397" s="468"/>
      <c r="Z2397" s="468"/>
      <c r="AA2397" s="468"/>
      <c r="AB2397" s="468"/>
      <c r="AC2397" s="468"/>
      <c r="AD2397" s="468"/>
      <c r="AE2397" s="468"/>
      <c r="AF2397" s="468"/>
      <c r="AG2397" s="468"/>
      <c r="AH2397" s="468"/>
      <c r="AI2397" s="468"/>
      <c r="AJ2397" s="468"/>
    </row>
    <row r="2398" ht="15.75" customHeight="1">
      <c r="A2398" s="468">
        <f>IFERROR(__xludf.DUMMYFUNCTION("""COMPUTED_VALUE"""),7.977520279E9)</f>
        <v>7977520279</v>
      </c>
      <c r="B2398" s="468">
        <f>IFERROR(__xludf.DUMMYFUNCTION("""COMPUTED_VALUE"""),7977.0)</f>
        <v>7977</v>
      </c>
      <c r="C2398" s="468">
        <f>IFERROR(__xludf.DUMMYFUNCTION("""COMPUTED_VALUE"""),5.0)</f>
        <v>5</v>
      </c>
      <c r="D2398" s="468">
        <f>IFERROR(__xludf.DUMMYFUNCTION("""COMPUTED_VALUE"""),2027.0)</f>
        <v>2027</v>
      </c>
      <c r="E2398" s="468">
        <f>IFERROR(__xludf.DUMMYFUNCTION("""COMPUTED_VALUE"""),9.0)</f>
        <v>9</v>
      </c>
      <c r="F2398" s="468" t="str">
        <f>IFERROR(__xludf.DUMMYFUNCTION("""COMPUTED_VALUE"""),"Septiembre")</f>
        <v>Septiembre</v>
      </c>
      <c r="G2398" s="468">
        <f>IFERROR(__xludf.DUMMYFUNCTION("""COMPUTED_VALUE"""),0.0)</f>
        <v>0</v>
      </c>
      <c r="H2398" s="468">
        <f>IFERROR(__xludf.DUMMYFUNCTION("""COMPUTED_VALUE"""),0.0)</f>
        <v>0</v>
      </c>
      <c r="I2398" s="468">
        <f>IFERROR(__xludf.DUMMYFUNCTION("""COMPUTED_VALUE"""),0.0)</f>
        <v>0</v>
      </c>
      <c r="J2398" s="468">
        <f>IFERROR(__xludf.DUMMYFUNCTION("""COMPUTED_VALUE"""),0.0)</f>
        <v>0</v>
      </c>
      <c r="K2398" s="468">
        <f>IFERROR(__xludf.DUMMYFUNCTION("""COMPUTED_VALUE"""),0.0)</f>
        <v>0</v>
      </c>
      <c r="L2398" s="468">
        <f>IFERROR(__xludf.DUMMYFUNCTION("""COMPUTED_VALUE"""),0.0)</f>
        <v>0</v>
      </c>
      <c r="M2398" s="468">
        <f>IFERROR(__xludf.DUMMYFUNCTION("""COMPUTED_VALUE"""),0.0)</f>
        <v>0</v>
      </c>
      <c r="N2398" s="468">
        <f>IFERROR(__xludf.DUMMYFUNCTION("""COMPUTED_VALUE"""),0.0)</f>
        <v>0</v>
      </c>
      <c r="O2398" s="468">
        <f>IFERROR(__xludf.DUMMYFUNCTION("""COMPUTED_VALUE"""),0.0)</f>
        <v>0</v>
      </c>
      <c r="P2398" s="468">
        <f>IFERROR(__xludf.DUMMYFUNCTION("""COMPUTED_VALUE"""),0.0)</f>
        <v>0</v>
      </c>
      <c r="Q2398" s="468"/>
      <c r="R2398" s="468"/>
      <c r="S2398" s="468"/>
      <c r="T2398" s="468"/>
      <c r="U2398" s="468"/>
      <c r="V2398" s="468"/>
      <c r="W2398" s="468"/>
      <c r="X2398" s="468"/>
      <c r="Y2398" s="468"/>
      <c r="Z2398" s="468"/>
      <c r="AA2398" s="468"/>
      <c r="AB2398" s="468"/>
      <c r="AC2398" s="468"/>
      <c r="AD2398" s="468"/>
      <c r="AE2398" s="468"/>
      <c r="AF2398" s="468"/>
      <c r="AG2398" s="468"/>
      <c r="AH2398" s="468"/>
      <c r="AI2398" s="468"/>
      <c r="AJ2398" s="468"/>
    </row>
    <row r="2399" ht="15.75" customHeight="1">
      <c r="A2399" s="468">
        <f>IFERROR(__xludf.DUMMYFUNCTION("""COMPUTED_VALUE"""),7.977520271E10)</f>
        <v>79775202710</v>
      </c>
      <c r="B2399" s="468">
        <f>IFERROR(__xludf.DUMMYFUNCTION("""COMPUTED_VALUE"""),7977.0)</f>
        <v>7977</v>
      </c>
      <c r="C2399" s="468">
        <f>IFERROR(__xludf.DUMMYFUNCTION("""COMPUTED_VALUE"""),5.0)</f>
        <v>5</v>
      </c>
      <c r="D2399" s="468">
        <f>IFERROR(__xludf.DUMMYFUNCTION("""COMPUTED_VALUE"""),2027.0)</f>
        <v>2027</v>
      </c>
      <c r="E2399" s="468">
        <f>IFERROR(__xludf.DUMMYFUNCTION("""COMPUTED_VALUE"""),10.0)</f>
        <v>10</v>
      </c>
      <c r="F2399" s="468" t="str">
        <f>IFERROR(__xludf.DUMMYFUNCTION("""COMPUTED_VALUE"""),"Octubre")</f>
        <v>Octubre</v>
      </c>
      <c r="G2399" s="468">
        <f>IFERROR(__xludf.DUMMYFUNCTION("""COMPUTED_VALUE"""),0.0)</f>
        <v>0</v>
      </c>
      <c r="H2399" s="468">
        <f>IFERROR(__xludf.DUMMYFUNCTION("""COMPUTED_VALUE"""),0.0)</f>
        <v>0</v>
      </c>
      <c r="I2399" s="468">
        <f>IFERROR(__xludf.DUMMYFUNCTION("""COMPUTED_VALUE"""),0.0)</f>
        <v>0</v>
      </c>
      <c r="J2399" s="468">
        <f>IFERROR(__xludf.DUMMYFUNCTION("""COMPUTED_VALUE"""),0.0)</f>
        <v>0</v>
      </c>
      <c r="K2399" s="468">
        <f>IFERROR(__xludf.DUMMYFUNCTION("""COMPUTED_VALUE"""),0.0)</f>
        <v>0</v>
      </c>
      <c r="L2399" s="468">
        <f>IFERROR(__xludf.DUMMYFUNCTION("""COMPUTED_VALUE"""),0.0)</f>
        <v>0</v>
      </c>
      <c r="M2399" s="468">
        <f>IFERROR(__xludf.DUMMYFUNCTION("""COMPUTED_VALUE"""),0.0)</f>
        <v>0</v>
      </c>
      <c r="N2399" s="468">
        <f>IFERROR(__xludf.DUMMYFUNCTION("""COMPUTED_VALUE"""),0.0)</f>
        <v>0</v>
      </c>
      <c r="O2399" s="468">
        <f>IFERROR(__xludf.DUMMYFUNCTION("""COMPUTED_VALUE"""),0.0)</f>
        <v>0</v>
      </c>
      <c r="P2399" s="468">
        <f>IFERROR(__xludf.DUMMYFUNCTION("""COMPUTED_VALUE"""),0.0)</f>
        <v>0</v>
      </c>
      <c r="Q2399" s="468"/>
      <c r="R2399" s="468"/>
      <c r="S2399" s="468"/>
      <c r="T2399" s="468"/>
      <c r="U2399" s="468"/>
      <c r="V2399" s="468"/>
      <c r="W2399" s="468"/>
      <c r="X2399" s="468"/>
      <c r="Y2399" s="468"/>
      <c r="Z2399" s="468"/>
      <c r="AA2399" s="468"/>
      <c r="AB2399" s="468"/>
      <c r="AC2399" s="468"/>
      <c r="AD2399" s="468"/>
      <c r="AE2399" s="468"/>
      <c r="AF2399" s="468"/>
      <c r="AG2399" s="468"/>
      <c r="AH2399" s="468"/>
      <c r="AI2399" s="468"/>
      <c r="AJ2399" s="468"/>
    </row>
    <row r="2400" ht="15.75" customHeight="1">
      <c r="A2400" s="468">
        <f>IFERROR(__xludf.DUMMYFUNCTION("""COMPUTED_VALUE"""),7.9775202711E10)</f>
        <v>79775202711</v>
      </c>
      <c r="B2400" s="468">
        <f>IFERROR(__xludf.DUMMYFUNCTION("""COMPUTED_VALUE"""),7977.0)</f>
        <v>7977</v>
      </c>
      <c r="C2400" s="468">
        <f>IFERROR(__xludf.DUMMYFUNCTION("""COMPUTED_VALUE"""),5.0)</f>
        <v>5</v>
      </c>
      <c r="D2400" s="468">
        <f>IFERROR(__xludf.DUMMYFUNCTION("""COMPUTED_VALUE"""),2027.0)</f>
        <v>2027</v>
      </c>
      <c r="E2400" s="468">
        <f>IFERROR(__xludf.DUMMYFUNCTION("""COMPUTED_VALUE"""),11.0)</f>
        <v>11</v>
      </c>
      <c r="F2400" s="468" t="str">
        <f>IFERROR(__xludf.DUMMYFUNCTION("""COMPUTED_VALUE"""),"Noviembre")</f>
        <v>Noviembre</v>
      </c>
      <c r="G2400" s="468">
        <f>IFERROR(__xludf.DUMMYFUNCTION("""COMPUTED_VALUE"""),0.0)</f>
        <v>0</v>
      </c>
      <c r="H2400" s="468">
        <f>IFERROR(__xludf.DUMMYFUNCTION("""COMPUTED_VALUE"""),0.0)</f>
        <v>0</v>
      </c>
      <c r="I2400" s="468">
        <f>IFERROR(__xludf.DUMMYFUNCTION("""COMPUTED_VALUE"""),0.0)</f>
        <v>0</v>
      </c>
      <c r="J2400" s="468">
        <f>IFERROR(__xludf.DUMMYFUNCTION("""COMPUTED_VALUE"""),0.0)</f>
        <v>0</v>
      </c>
      <c r="K2400" s="468">
        <f>IFERROR(__xludf.DUMMYFUNCTION("""COMPUTED_VALUE"""),0.0)</f>
        <v>0</v>
      </c>
      <c r="L2400" s="468">
        <f>IFERROR(__xludf.DUMMYFUNCTION("""COMPUTED_VALUE"""),0.0)</f>
        <v>0</v>
      </c>
      <c r="M2400" s="468">
        <f>IFERROR(__xludf.DUMMYFUNCTION("""COMPUTED_VALUE"""),0.0)</f>
        <v>0</v>
      </c>
      <c r="N2400" s="468">
        <f>IFERROR(__xludf.DUMMYFUNCTION("""COMPUTED_VALUE"""),0.0)</f>
        <v>0</v>
      </c>
      <c r="O2400" s="468">
        <f>IFERROR(__xludf.DUMMYFUNCTION("""COMPUTED_VALUE"""),0.0)</f>
        <v>0</v>
      </c>
      <c r="P2400" s="468">
        <f>IFERROR(__xludf.DUMMYFUNCTION("""COMPUTED_VALUE"""),0.0)</f>
        <v>0</v>
      </c>
      <c r="Q2400" s="468"/>
      <c r="R2400" s="468"/>
      <c r="S2400" s="468"/>
      <c r="T2400" s="468"/>
      <c r="U2400" s="468"/>
      <c r="V2400" s="468"/>
      <c r="W2400" s="468"/>
      <c r="X2400" s="468"/>
      <c r="Y2400" s="468"/>
      <c r="Z2400" s="468"/>
      <c r="AA2400" s="468"/>
      <c r="AB2400" s="468"/>
      <c r="AC2400" s="468"/>
      <c r="AD2400" s="468"/>
      <c r="AE2400" s="468"/>
      <c r="AF2400" s="468"/>
      <c r="AG2400" s="468"/>
      <c r="AH2400" s="468"/>
      <c r="AI2400" s="468"/>
      <c r="AJ2400" s="468"/>
    </row>
    <row r="2401" ht="15.75" customHeight="1">
      <c r="A2401" s="468">
        <f>IFERROR(__xludf.DUMMYFUNCTION("""COMPUTED_VALUE"""),7.9775202712E10)</f>
        <v>79775202712</v>
      </c>
      <c r="B2401" s="468">
        <f>IFERROR(__xludf.DUMMYFUNCTION("""COMPUTED_VALUE"""),7977.0)</f>
        <v>7977</v>
      </c>
      <c r="C2401" s="468">
        <f>IFERROR(__xludf.DUMMYFUNCTION("""COMPUTED_VALUE"""),5.0)</f>
        <v>5</v>
      </c>
      <c r="D2401" s="468">
        <f>IFERROR(__xludf.DUMMYFUNCTION("""COMPUTED_VALUE"""),2027.0)</f>
        <v>2027</v>
      </c>
      <c r="E2401" s="468">
        <f>IFERROR(__xludf.DUMMYFUNCTION("""COMPUTED_VALUE"""),12.0)</f>
        <v>12</v>
      </c>
      <c r="F2401" s="468" t="str">
        <f>IFERROR(__xludf.DUMMYFUNCTION("""COMPUTED_VALUE"""),"Diciembre")</f>
        <v>Diciembre</v>
      </c>
      <c r="G2401" s="468">
        <f>IFERROR(__xludf.DUMMYFUNCTION("""COMPUTED_VALUE"""),0.0)</f>
        <v>0</v>
      </c>
      <c r="H2401" s="468">
        <f>IFERROR(__xludf.DUMMYFUNCTION("""COMPUTED_VALUE"""),0.0)</f>
        <v>0</v>
      </c>
      <c r="I2401" s="468">
        <f>IFERROR(__xludf.DUMMYFUNCTION("""COMPUTED_VALUE"""),0.0)</f>
        <v>0</v>
      </c>
      <c r="J2401" s="468">
        <f>IFERROR(__xludf.DUMMYFUNCTION("""COMPUTED_VALUE"""),0.0)</f>
        <v>0</v>
      </c>
      <c r="K2401" s="468">
        <f>IFERROR(__xludf.DUMMYFUNCTION("""COMPUTED_VALUE"""),0.0)</f>
        <v>0</v>
      </c>
      <c r="L2401" s="468">
        <f>IFERROR(__xludf.DUMMYFUNCTION("""COMPUTED_VALUE"""),0.0)</f>
        <v>0</v>
      </c>
      <c r="M2401" s="468">
        <f>IFERROR(__xludf.DUMMYFUNCTION("""COMPUTED_VALUE"""),0.0)</f>
        <v>0</v>
      </c>
      <c r="N2401" s="468">
        <f>IFERROR(__xludf.DUMMYFUNCTION("""COMPUTED_VALUE"""),0.0)</f>
        <v>0</v>
      </c>
      <c r="O2401" s="468">
        <f>IFERROR(__xludf.DUMMYFUNCTION("""COMPUTED_VALUE"""),0.0)</f>
        <v>0</v>
      </c>
      <c r="P2401" s="468">
        <f>IFERROR(__xludf.DUMMYFUNCTION("""COMPUTED_VALUE"""),0.0)</f>
        <v>0</v>
      </c>
      <c r="Q2401" s="468"/>
      <c r="R2401" s="468"/>
      <c r="S2401" s="468"/>
      <c r="T2401" s="468"/>
      <c r="U2401" s="468"/>
      <c r="V2401" s="468"/>
      <c r="W2401" s="468"/>
      <c r="X2401" s="468"/>
      <c r="Y2401" s="468"/>
      <c r="Z2401" s="468"/>
      <c r="AA2401" s="468"/>
      <c r="AB2401" s="468"/>
      <c r="AC2401" s="468"/>
      <c r="AD2401" s="468"/>
      <c r="AE2401" s="468"/>
      <c r="AF2401" s="468"/>
      <c r="AG2401" s="468"/>
      <c r="AH2401" s="468"/>
      <c r="AI2401" s="468"/>
      <c r="AJ2401" s="468"/>
    </row>
    <row r="2402" ht="15.75" customHeight="1">
      <c r="A2402" s="468">
        <f>IFERROR(__xludf.DUMMYFUNCTION("""COMPUTED_VALUE"""),7.977620271E9)</f>
        <v>7977620271</v>
      </c>
      <c r="B2402" s="468">
        <f>IFERROR(__xludf.DUMMYFUNCTION("""COMPUTED_VALUE"""),7977.0)</f>
        <v>7977</v>
      </c>
      <c r="C2402" s="468">
        <f>IFERROR(__xludf.DUMMYFUNCTION("""COMPUTED_VALUE"""),6.0)</f>
        <v>6</v>
      </c>
      <c r="D2402" s="468">
        <f>IFERROR(__xludf.DUMMYFUNCTION("""COMPUTED_VALUE"""),2027.0)</f>
        <v>2027</v>
      </c>
      <c r="E2402" s="468">
        <f>IFERROR(__xludf.DUMMYFUNCTION("""COMPUTED_VALUE"""),1.0)</f>
        <v>1</v>
      </c>
      <c r="F2402" s="468" t="str">
        <f>IFERROR(__xludf.DUMMYFUNCTION("""COMPUTED_VALUE"""),"Enero")</f>
        <v>Enero</v>
      </c>
      <c r="G2402" s="468">
        <f>IFERROR(__xludf.DUMMYFUNCTION("""COMPUTED_VALUE"""),0.0)</f>
        <v>0</v>
      </c>
      <c r="H2402" s="468">
        <f>IFERROR(__xludf.DUMMYFUNCTION("""COMPUTED_VALUE"""),0.0)</f>
        <v>0</v>
      </c>
      <c r="I2402" s="468">
        <f>IFERROR(__xludf.DUMMYFUNCTION("""COMPUTED_VALUE"""),0.0)</f>
        <v>0</v>
      </c>
      <c r="J2402" s="468">
        <f>IFERROR(__xludf.DUMMYFUNCTION("""COMPUTED_VALUE"""),0.0)</f>
        <v>0</v>
      </c>
      <c r="K2402" s="468">
        <f>IFERROR(__xludf.DUMMYFUNCTION("""COMPUTED_VALUE"""),0.0)</f>
        <v>0</v>
      </c>
      <c r="L2402" s="468">
        <f>IFERROR(__xludf.DUMMYFUNCTION("""COMPUTED_VALUE"""),0.0)</f>
        <v>0</v>
      </c>
      <c r="M2402" s="468">
        <f>IFERROR(__xludf.DUMMYFUNCTION("""COMPUTED_VALUE"""),0.0)</f>
        <v>0</v>
      </c>
      <c r="N2402" s="468">
        <f>IFERROR(__xludf.DUMMYFUNCTION("""COMPUTED_VALUE"""),0.0)</f>
        <v>0</v>
      </c>
      <c r="O2402" s="468">
        <f>IFERROR(__xludf.DUMMYFUNCTION("""COMPUTED_VALUE"""),0.0)</f>
        <v>0</v>
      </c>
      <c r="P2402" s="468">
        <f>IFERROR(__xludf.DUMMYFUNCTION("""COMPUTED_VALUE"""),0.0)</f>
        <v>0</v>
      </c>
      <c r="Q2402" s="468"/>
      <c r="R2402" s="468"/>
      <c r="S2402" s="468"/>
      <c r="T2402" s="468"/>
      <c r="U2402" s="468"/>
      <c r="V2402" s="468"/>
      <c r="W2402" s="468"/>
      <c r="X2402" s="468"/>
      <c r="Y2402" s="468"/>
      <c r="Z2402" s="468"/>
      <c r="AA2402" s="468"/>
      <c r="AB2402" s="468"/>
      <c r="AC2402" s="468"/>
      <c r="AD2402" s="468"/>
      <c r="AE2402" s="468"/>
      <c r="AF2402" s="468"/>
      <c r="AG2402" s="468"/>
      <c r="AH2402" s="468"/>
      <c r="AI2402" s="468"/>
      <c r="AJ2402" s="468"/>
    </row>
    <row r="2403" ht="15.75" customHeight="1">
      <c r="A2403" s="468">
        <f>IFERROR(__xludf.DUMMYFUNCTION("""COMPUTED_VALUE"""),7.977620272E9)</f>
        <v>7977620272</v>
      </c>
      <c r="B2403" s="468">
        <f>IFERROR(__xludf.DUMMYFUNCTION("""COMPUTED_VALUE"""),7977.0)</f>
        <v>7977</v>
      </c>
      <c r="C2403" s="468">
        <f>IFERROR(__xludf.DUMMYFUNCTION("""COMPUTED_VALUE"""),6.0)</f>
        <v>6</v>
      </c>
      <c r="D2403" s="468">
        <f>IFERROR(__xludf.DUMMYFUNCTION("""COMPUTED_VALUE"""),2027.0)</f>
        <v>2027</v>
      </c>
      <c r="E2403" s="468">
        <f>IFERROR(__xludf.DUMMYFUNCTION("""COMPUTED_VALUE"""),2.0)</f>
        <v>2</v>
      </c>
      <c r="F2403" s="468" t="str">
        <f>IFERROR(__xludf.DUMMYFUNCTION("""COMPUTED_VALUE"""),"Febrero")</f>
        <v>Febrero</v>
      </c>
      <c r="G2403" s="468">
        <f>IFERROR(__xludf.DUMMYFUNCTION("""COMPUTED_VALUE"""),0.0)</f>
        <v>0</v>
      </c>
      <c r="H2403" s="468">
        <f>IFERROR(__xludf.DUMMYFUNCTION("""COMPUTED_VALUE"""),0.0)</f>
        <v>0</v>
      </c>
      <c r="I2403" s="468">
        <f>IFERROR(__xludf.DUMMYFUNCTION("""COMPUTED_VALUE"""),0.0)</f>
        <v>0</v>
      </c>
      <c r="J2403" s="468">
        <f>IFERROR(__xludf.DUMMYFUNCTION("""COMPUTED_VALUE"""),0.0)</f>
        <v>0</v>
      </c>
      <c r="K2403" s="468">
        <f>IFERROR(__xludf.DUMMYFUNCTION("""COMPUTED_VALUE"""),0.0)</f>
        <v>0</v>
      </c>
      <c r="L2403" s="468">
        <f>IFERROR(__xludf.DUMMYFUNCTION("""COMPUTED_VALUE"""),0.0)</f>
        <v>0</v>
      </c>
      <c r="M2403" s="468">
        <f>IFERROR(__xludf.DUMMYFUNCTION("""COMPUTED_VALUE"""),0.0)</f>
        <v>0</v>
      </c>
      <c r="N2403" s="468">
        <f>IFERROR(__xludf.DUMMYFUNCTION("""COMPUTED_VALUE"""),0.0)</f>
        <v>0</v>
      </c>
      <c r="O2403" s="468">
        <f>IFERROR(__xludf.DUMMYFUNCTION("""COMPUTED_VALUE"""),0.0)</f>
        <v>0</v>
      </c>
      <c r="P2403" s="468">
        <f>IFERROR(__xludf.DUMMYFUNCTION("""COMPUTED_VALUE"""),0.0)</f>
        <v>0</v>
      </c>
      <c r="Q2403" s="468"/>
      <c r="R2403" s="468"/>
      <c r="S2403" s="468"/>
      <c r="T2403" s="468"/>
      <c r="U2403" s="468"/>
      <c r="V2403" s="468"/>
      <c r="W2403" s="468"/>
      <c r="X2403" s="468"/>
      <c r="Y2403" s="468"/>
      <c r="Z2403" s="468"/>
      <c r="AA2403" s="468"/>
      <c r="AB2403" s="468"/>
      <c r="AC2403" s="468"/>
      <c r="AD2403" s="468"/>
      <c r="AE2403" s="468"/>
      <c r="AF2403" s="468"/>
      <c r="AG2403" s="468"/>
      <c r="AH2403" s="468"/>
      <c r="AI2403" s="468"/>
      <c r="AJ2403" s="468"/>
    </row>
    <row r="2404" ht="15.75" customHeight="1">
      <c r="A2404" s="468">
        <f>IFERROR(__xludf.DUMMYFUNCTION("""COMPUTED_VALUE"""),7.977620273E9)</f>
        <v>7977620273</v>
      </c>
      <c r="B2404" s="468">
        <f>IFERROR(__xludf.DUMMYFUNCTION("""COMPUTED_VALUE"""),7977.0)</f>
        <v>7977</v>
      </c>
      <c r="C2404" s="468">
        <f>IFERROR(__xludf.DUMMYFUNCTION("""COMPUTED_VALUE"""),6.0)</f>
        <v>6</v>
      </c>
      <c r="D2404" s="468">
        <f>IFERROR(__xludf.DUMMYFUNCTION("""COMPUTED_VALUE"""),2027.0)</f>
        <v>2027</v>
      </c>
      <c r="E2404" s="468">
        <f>IFERROR(__xludf.DUMMYFUNCTION("""COMPUTED_VALUE"""),3.0)</f>
        <v>3</v>
      </c>
      <c r="F2404" s="468" t="str">
        <f>IFERROR(__xludf.DUMMYFUNCTION("""COMPUTED_VALUE"""),"Marzo")</f>
        <v>Marzo</v>
      </c>
      <c r="G2404" s="468">
        <f>IFERROR(__xludf.DUMMYFUNCTION("""COMPUTED_VALUE"""),0.0)</f>
        <v>0</v>
      </c>
      <c r="H2404" s="468">
        <f>IFERROR(__xludf.DUMMYFUNCTION("""COMPUTED_VALUE"""),0.0)</f>
        <v>0</v>
      </c>
      <c r="I2404" s="468">
        <f>IFERROR(__xludf.DUMMYFUNCTION("""COMPUTED_VALUE"""),0.0)</f>
        <v>0</v>
      </c>
      <c r="J2404" s="468">
        <f>IFERROR(__xludf.DUMMYFUNCTION("""COMPUTED_VALUE"""),0.0)</f>
        <v>0</v>
      </c>
      <c r="K2404" s="468">
        <f>IFERROR(__xludf.DUMMYFUNCTION("""COMPUTED_VALUE"""),0.0)</f>
        <v>0</v>
      </c>
      <c r="L2404" s="468">
        <f>IFERROR(__xludf.DUMMYFUNCTION("""COMPUTED_VALUE"""),0.0)</f>
        <v>0</v>
      </c>
      <c r="M2404" s="468">
        <f>IFERROR(__xludf.DUMMYFUNCTION("""COMPUTED_VALUE"""),0.0)</f>
        <v>0</v>
      </c>
      <c r="N2404" s="468">
        <f>IFERROR(__xludf.DUMMYFUNCTION("""COMPUTED_VALUE"""),0.0)</f>
        <v>0</v>
      </c>
      <c r="O2404" s="468">
        <f>IFERROR(__xludf.DUMMYFUNCTION("""COMPUTED_VALUE"""),0.0)</f>
        <v>0</v>
      </c>
      <c r="P2404" s="468">
        <f>IFERROR(__xludf.DUMMYFUNCTION("""COMPUTED_VALUE"""),0.0)</f>
        <v>0</v>
      </c>
      <c r="Q2404" s="468"/>
      <c r="R2404" s="468"/>
      <c r="S2404" s="468"/>
      <c r="T2404" s="468"/>
      <c r="U2404" s="468"/>
      <c r="V2404" s="468"/>
      <c r="W2404" s="468"/>
      <c r="X2404" s="468"/>
      <c r="Y2404" s="468"/>
      <c r="Z2404" s="468"/>
      <c r="AA2404" s="468"/>
      <c r="AB2404" s="468"/>
      <c r="AC2404" s="468"/>
      <c r="AD2404" s="468"/>
      <c r="AE2404" s="468"/>
      <c r="AF2404" s="468"/>
      <c r="AG2404" s="468"/>
      <c r="AH2404" s="468"/>
      <c r="AI2404" s="468"/>
      <c r="AJ2404" s="468"/>
    </row>
    <row r="2405" ht="15.75" customHeight="1">
      <c r="A2405" s="468">
        <f>IFERROR(__xludf.DUMMYFUNCTION("""COMPUTED_VALUE"""),7.977620274E9)</f>
        <v>7977620274</v>
      </c>
      <c r="B2405" s="468">
        <f>IFERROR(__xludf.DUMMYFUNCTION("""COMPUTED_VALUE"""),7977.0)</f>
        <v>7977</v>
      </c>
      <c r="C2405" s="468">
        <f>IFERROR(__xludf.DUMMYFUNCTION("""COMPUTED_VALUE"""),6.0)</f>
        <v>6</v>
      </c>
      <c r="D2405" s="468">
        <f>IFERROR(__xludf.DUMMYFUNCTION("""COMPUTED_VALUE"""),2027.0)</f>
        <v>2027</v>
      </c>
      <c r="E2405" s="468">
        <f>IFERROR(__xludf.DUMMYFUNCTION("""COMPUTED_VALUE"""),4.0)</f>
        <v>4</v>
      </c>
      <c r="F2405" s="468" t="str">
        <f>IFERROR(__xludf.DUMMYFUNCTION("""COMPUTED_VALUE"""),"Abril")</f>
        <v>Abril</v>
      </c>
      <c r="G2405" s="468">
        <f>IFERROR(__xludf.DUMMYFUNCTION("""COMPUTED_VALUE"""),0.0)</f>
        <v>0</v>
      </c>
      <c r="H2405" s="468">
        <f>IFERROR(__xludf.DUMMYFUNCTION("""COMPUTED_VALUE"""),0.0)</f>
        <v>0</v>
      </c>
      <c r="I2405" s="468">
        <f>IFERROR(__xludf.DUMMYFUNCTION("""COMPUTED_VALUE"""),0.0)</f>
        <v>0</v>
      </c>
      <c r="J2405" s="468">
        <f>IFERROR(__xludf.DUMMYFUNCTION("""COMPUTED_VALUE"""),0.0)</f>
        <v>0</v>
      </c>
      <c r="K2405" s="468">
        <f>IFERROR(__xludf.DUMMYFUNCTION("""COMPUTED_VALUE"""),0.0)</f>
        <v>0</v>
      </c>
      <c r="L2405" s="468">
        <f>IFERROR(__xludf.DUMMYFUNCTION("""COMPUTED_VALUE"""),0.0)</f>
        <v>0</v>
      </c>
      <c r="M2405" s="468">
        <f>IFERROR(__xludf.DUMMYFUNCTION("""COMPUTED_VALUE"""),0.0)</f>
        <v>0</v>
      </c>
      <c r="N2405" s="468">
        <f>IFERROR(__xludf.DUMMYFUNCTION("""COMPUTED_VALUE"""),0.0)</f>
        <v>0</v>
      </c>
      <c r="O2405" s="468">
        <f>IFERROR(__xludf.DUMMYFUNCTION("""COMPUTED_VALUE"""),0.0)</f>
        <v>0</v>
      </c>
      <c r="P2405" s="468">
        <f>IFERROR(__xludf.DUMMYFUNCTION("""COMPUTED_VALUE"""),0.0)</f>
        <v>0</v>
      </c>
      <c r="Q2405" s="468"/>
      <c r="R2405" s="468"/>
      <c r="S2405" s="468"/>
      <c r="T2405" s="468"/>
      <c r="U2405" s="468"/>
      <c r="V2405" s="468"/>
      <c r="W2405" s="468"/>
      <c r="X2405" s="468"/>
      <c r="Y2405" s="468"/>
      <c r="Z2405" s="468"/>
      <c r="AA2405" s="468"/>
      <c r="AB2405" s="468"/>
      <c r="AC2405" s="468"/>
      <c r="AD2405" s="468"/>
      <c r="AE2405" s="468"/>
      <c r="AF2405" s="468"/>
      <c r="AG2405" s="468"/>
      <c r="AH2405" s="468"/>
      <c r="AI2405" s="468"/>
      <c r="AJ2405" s="468"/>
    </row>
    <row r="2406" ht="15.75" customHeight="1">
      <c r="A2406" s="468">
        <f>IFERROR(__xludf.DUMMYFUNCTION("""COMPUTED_VALUE"""),7.977620275E9)</f>
        <v>7977620275</v>
      </c>
      <c r="B2406" s="468">
        <f>IFERROR(__xludf.DUMMYFUNCTION("""COMPUTED_VALUE"""),7977.0)</f>
        <v>7977</v>
      </c>
      <c r="C2406" s="468">
        <f>IFERROR(__xludf.DUMMYFUNCTION("""COMPUTED_VALUE"""),6.0)</f>
        <v>6</v>
      </c>
      <c r="D2406" s="468">
        <f>IFERROR(__xludf.DUMMYFUNCTION("""COMPUTED_VALUE"""),2027.0)</f>
        <v>2027</v>
      </c>
      <c r="E2406" s="468">
        <f>IFERROR(__xludf.DUMMYFUNCTION("""COMPUTED_VALUE"""),5.0)</f>
        <v>5</v>
      </c>
      <c r="F2406" s="468" t="str">
        <f>IFERROR(__xludf.DUMMYFUNCTION("""COMPUTED_VALUE"""),"Mayo")</f>
        <v>Mayo</v>
      </c>
      <c r="G2406" s="468">
        <f>IFERROR(__xludf.DUMMYFUNCTION("""COMPUTED_VALUE"""),0.0)</f>
        <v>0</v>
      </c>
      <c r="H2406" s="468">
        <f>IFERROR(__xludf.DUMMYFUNCTION("""COMPUTED_VALUE"""),0.0)</f>
        <v>0</v>
      </c>
      <c r="I2406" s="468">
        <f>IFERROR(__xludf.DUMMYFUNCTION("""COMPUTED_VALUE"""),0.0)</f>
        <v>0</v>
      </c>
      <c r="J2406" s="468">
        <f>IFERROR(__xludf.DUMMYFUNCTION("""COMPUTED_VALUE"""),0.0)</f>
        <v>0</v>
      </c>
      <c r="K2406" s="468">
        <f>IFERROR(__xludf.DUMMYFUNCTION("""COMPUTED_VALUE"""),0.0)</f>
        <v>0</v>
      </c>
      <c r="L2406" s="468">
        <f>IFERROR(__xludf.DUMMYFUNCTION("""COMPUTED_VALUE"""),0.0)</f>
        <v>0</v>
      </c>
      <c r="M2406" s="468">
        <f>IFERROR(__xludf.DUMMYFUNCTION("""COMPUTED_VALUE"""),0.0)</f>
        <v>0</v>
      </c>
      <c r="N2406" s="468">
        <f>IFERROR(__xludf.DUMMYFUNCTION("""COMPUTED_VALUE"""),0.0)</f>
        <v>0</v>
      </c>
      <c r="O2406" s="468">
        <f>IFERROR(__xludf.DUMMYFUNCTION("""COMPUTED_VALUE"""),0.0)</f>
        <v>0</v>
      </c>
      <c r="P2406" s="468">
        <f>IFERROR(__xludf.DUMMYFUNCTION("""COMPUTED_VALUE"""),0.0)</f>
        <v>0</v>
      </c>
      <c r="Q2406" s="468"/>
      <c r="R2406" s="468"/>
      <c r="S2406" s="468"/>
      <c r="T2406" s="468"/>
      <c r="U2406" s="468"/>
      <c r="V2406" s="468"/>
      <c r="W2406" s="468"/>
      <c r="X2406" s="468"/>
      <c r="Y2406" s="468"/>
      <c r="Z2406" s="468"/>
      <c r="AA2406" s="468"/>
      <c r="AB2406" s="468"/>
      <c r="AC2406" s="468"/>
      <c r="AD2406" s="468"/>
      <c r="AE2406" s="468"/>
      <c r="AF2406" s="468"/>
      <c r="AG2406" s="468"/>
      <c r="AH2406" s="468"/>
      <c r="AI2406" s="468"/>
      <c r="AJ2406" s="468"/>
    </row>
    <row r="2407" ht="15.75" customHeight="1">
      <c r="A2407" s="468">
        <f>IFERROR(__xludf.DUMMYFUNCTION("""COMPUTED_VALUE"""),7.977620276E9)</f>
        <v>7977620276</v>
      </c>
      <c r="B2407" s="468">
        <f>IFERROR(__xludf.DUMMYFUNCTION("""COMPUTED_VALUE"""),7977.0)</f>
        <v>7977</v>
      </c>
      <c r="C2407" s="468">
        <f>IFERROR(__xludf.DUMMYFUNCTION("""COMPUTED_VALUE"""),6.0)</f>
        <v>6</v>
      </c>
      <c r="D2407" s="468">
        <f>IFERROR(__xludf.DUMMYFUNCTION("""COMPUTED_VALUE"""),2027.0)</f>
        <v>2027</v>
      </c>
      <c r="E2407" s="468">
        <f>IFERROR(__xludf.DUMMYFUNCTION("""COMPUTED_VALUE"""),6.0)</f>
        <v>6</v>
      </c>
      <c r="F2407" s="468" t="str">
        <f>IFERROR(__xludf.DUMMYFUNCTION("""COMPUTED_VALUE"""),"Junio")</f>
        <v>Junio</v>
      </c>
      <c r="G2407" s="468">
        <f>IFERROR(__xludf.DUMMYFUNCTION("""COMPUTED_VALUE"""),0.0)</f>
        <v>0</v>
      </c>
      <c r="H2407" s="468">
        <f>IFERROR(__xludf.DUMMYFUNCTION("""COMPUTED_VALUE"""),0.0)</f>
        <v>0</v>
      </c>
      <c r="I2407" s="468">
        <f>IFERROR(__xludf.DUMMYFUNCTION("""COMPUTED_VALUE"""),0.0)</f>
        <v>0</v>
      </c>
      <c r="J2407" s="468">
        <f>IFERROR(__xludf.DUMMYFUNCTION("""COMPUTED_VALUE"""),0.0)</f>
        <v>0</v>
      </c>
      <c r="K2407" s="468">
        <f>IFERROR(__xludf.DUMMYFUNCTION("""COMPUTED_VALUE"""),0.0)</f>
        <v>0</v>
      </c>
      <c r="L2407" s="468">
        <f>IFERROR(__xludf.DUMMYFUNCTION("""COMPUTED_VALUE"""),0.0)</f>
        <v>0</v>
      </c>
      <c r="M2407" s="468">
        <f>IFERROR(__xludf.DUMMYFUNCTION("""COMPUTED_VALUE"""),0.0)</f>
        <v>0</v>
      </c>
      <c r="N2407" s="468">
        <f>IFERROR(__xludf.DUMMYFUNCTION("""COMPUTED_VALUE"""),0.0)</f>
        <v>0</v>
      </c>
      <c r="O2407" s="468">
        <f>IFERROR(__xludf.DUMMYFUNCTION("""COMPUTED_VALUE"""),0.0)</f>
        <v>0</v>
      </c>
      <c r="P2407" s="468">
        <f>IFERROR(__xludf.DUMMYFUNCTION("""COMPUTED_VALUE"""),0.0)</f>
        <v>0</v>
      </c>
      <c r="Q2407" s="468"/>
      <c r="R2407" s="468"/>
      <c r="S2407" s="468"/>
      <c r="T2407" s="468"/>
      <c r="U2407" s="468"/>
      <c r="V2407" s="468"/>
      <c r="W2407" s="468"/>
      <c r="X2407" s="468"/>
      <c r="Y2407" s="468"/>
      <c r="Z2407" s="468"/>
      <c r="AA2407" s="468"/>
      <c r="AB2407" s="468"/>
      <c r="AC2407" s="468"/>
      <c r="AD2407" s="468"/>
      <c r="AE2407" s="468"/>
      <c r="AF2407" s="468"/>
      <c r="AG2407" s="468"/>
      <c r="AH2407" s="468"/>
      <c r="AI2407" s="468"/>
      <c r="AJ2407" s="468"/>
    </row>
    <row r="2408" ht="15.75" customHeight="1">
      <c r="A2408" s="468">
        <f>IFERROR(__xludf.DUMMYFUNCTION("""COMPUTED_VALUE"""),7.977620277E9)</f>
        <v>7977620277</v>
      </c>
      <c r="B2408" s="468">
        <f>IFERROR(__xludf.DUMMYFUNCTION("""COMPUTED_VALUE"""),7977.0)</f>
        <v>7977</v>
      </c>
      <c r="C2408" s="468">
        <f>IFERROR(__xludf.DUMMYFUNCTION("""COMPUTED_VALUE"""),6.0)</f>
        <v>6</v>
      </c>
      <c r="D2408" s="468">
        <f>IFERROR(__xludf.DUMMYFUNCTION("""COMPUTED_VALUE"""),2027.0)</f>
        <v>2027</v>
      </c>
      <c r="E2408" s="468">
        <f>IFERROR(__xludf.DUMMYFUNCTION("""COMPUTED_VALUE"""),7.0)</f>
        <v>7</v>
      </c>
      <c r="F2408" s="468" t="str">
        <f>IFERROR(__xludf.DUMMYFUNCTION("""COMPUTED_VALUE"""),"Julio")</f>
        <v>Julio</v>
      </c>
      <c r="G2408" s="468">
        <f>IFERROR(__xludf.DUMMYFUNCTION("""COMPUTED_VALUE"""),0.0)</f>
        <v>0</v>
      </c>
      <c r="H2408" s="468">
        <f>IFERROR(__xludf.DUMMYFUNCTION("""COMPUTED_VALUE"""),0.0)</f>
        <v>0</v>
      </c>
      <c r="I2408" s="468">
        <f>IFERROR(__xludf.DUMMYFUNCTION("""COMPUTED_VALUE"""),0.0)</f>
        <v>0</v>
      </c>
      <c r="J2408" s="468">
        <f>IFERROR(__xludf.DUMMYFUNCTION("""COMPUTED_VALUE"""),0.0)</f>
        <v>0</v>
      </c>
      <c r="K2408" s="468">
        <f>IFERROR(__xludf.DUMMYFUNCTION("""COMPUTED_VALUE"""),0.0)</f>
        <v>0</v>
      </c>
      <c r="L2408" s="468">
        <f>IFERROR(__xludf.DUMMYFUNCTION("""COMPUTED_VALUE"""),0.0)</f>
        <v>0</v>
      </c>
      <c r="M2408" s="468">
        <f>IFERROR(__xludf.DUMMYFUNCTION("""COMPUTED_VALUE"""),0.0)</f>
        <v>0</v>
      </c>
      <c r="N2408" s="468">
        <f>IFERROR(__xludf.DUMMYFUNCTION("""COMPUTED_VALUE"""),0.0)</f>
        <v>0</v>
      </c>
      <c r="O2408" s="468">
        <f>IFERROR(__xludf.DUMMYFUNCTION("""COMPUTED_VALUE"""),0.0)</f>
        <v>0</v>
      </c>
      <c r="P2408" s="468">
        <f>IFERROR(__xludf.DUMMYFUNCTION("""COMPUTED_VALUE"""),0.0)</f>
        <v>0</v>
      </c>
      <c r="Q2408" s="468"/>
      <c r="R2408" s="468"/>
      <c r="S2408" s="468"/>
      <c r="T2408" s="468"/>
      <c r="U2408" s="468"/>
      <c r="V2408" s="468"/>
      <c r="W2408" s="468"/>
      <c r="X2408" s="468"/>
      <c r="Y2408" s="468"/>
      <c r="Z2408" s="468"/>
      <c r="AA2408" s="468"/>
      <c r="AB2408" s="468"/>
      <c r="AC2408" s="468"/>
      <c r="AD2408" s="468"/>
      <c r="AE2408" s="468"/>
      <c r="AF2408" s="468"/>
      <c r="AG2408" s="468"/>
      <c r="AH2408" s="468"/>
      <c r="AI2408" s="468"/>
      <c r="AJ2408" s="468"/>
    </row>
    <row r="2409" ht="15.75" customHeight="1">
      <c r="A2409" s="468">
        <f>IFERROR(__xludf.DUMMYFUNCTION("""COMPUTED_VALUE"""),7.977620278E9)</f>
        <v>7977620278</v>
      </c>
      <c r="B2409" s="468">
        <f>IFERROR(__xludf.DUMMYFUNCTION("""COMPUTED_VALUE"""),7977.0)</f>
        <v>7977</v>
      </c>
      <c r="C2409" s="468">
        <f>IFERROR(__xludf.DUMMYFUNCTION("""COMPUTED_VALUE"""),6.0)</f>
        <v>6</v>
      </c>
      <c r="D2409" s="468">
        <f>IFERROR(__xludf.DUMMYFUNCTION("""COMPUTED_VALUE"""),2027.0)</f>
        <v>2027</v>
      </c>
      <c r="E2409" s="468">
        <f>IFERROR(__xludf.DUMMYFUNCTION("""COMPUTED_VALUE"""),8.0)</f>
        <v>8</v>
      </c>
      <c r="F2409" s="468" t="str">
        <f>IFERROR(__xludf.DUMMYFUNCTION("""COMPUTED_VALUE"""),"Agosto")</f>
        <v>Agosto</v>
      </c>
      <c r="G2409" s="468">
        <f>IFERROR(__xludf.DUMMYFUNCTION("""COMPUTED_VALUE"""),0.0)</f>
        <v>0</v>
      </c>
      <c r="H2409" s="468">
        <f>IFERROR(__xludf.DUMMYFUNCTION("""COMPUTED_VALUE"""),0.0)</f>
        <v>0</v>
      </c>
      <c r="I2409" s="468">
        <f>IFERROR(__xludf.DUMMYFUNCTION("""COMPUTED_VALUE"""),0.0)</f>
        <v>0</v>
      </c>
      <c r="J2409" s="468">
        <f>IFERROR(__xludf.DUMMYFUNCTION("""COMPUTED_VALUE"""),0.0)</f>
        <v>0</v>
      </c>
      <c r="K2409" s="468">
        <f>IFERROR(__xludf.DUMMYFUNCTION("""COMPUTED_VALUE"""),0.0)</f>
        <v>0</v>
      </c>
      <c r="L2409" s="468">
        <f>IFERROR(__xludf.DUMMYFUNCTION("""COMPUTED_VALUE"""),0.0)</f>
        <v>0</v>
      </c>
      <c r="M2409" s="468">
        <f>IFERROR(__xludf.DUMMYFUNCTION("""COMPUTED_VALUE"""),0.0)</f>
        <v>0</v>
      </c>
      <c r="N2409" s="468">
        <f>IFERROR(__xludf.DUMMYFUNCTION("""COMPUTED_VALUE"""),0.0)</f>
        <v>0</v>
      </c>
      <c r="O2409" s="468">
        <f>IFERROR(__xludf.DUMMYFUNCTION("""COMPUTED_VALUE"""),0.0)</f>
        <v>0</v>
      </c>
      <c r="P2409" s="468">
        <f>IFERROR(__xludf.DUMMYFUNCTION("""COMPUTED_VALUE"""),0.0)</f>
        <v>0</v>
      </c>
      <c r="Q2409" s="468"/>
      <c r="R2409" s="468"/>
      <c r="S2409" s="468"/>
      <c r="T2409" s="468"/>
      <c r="U2409" s="468"/>
      <c r="V2409" s="468"/>
      <c r="W2409" s="468"/>
      <c r="X2409" s="468"/>
      <c r="Y2409" s="468"/>
      <c r="Z2409" s="468"/>
      <c r="AA2409" s="468"/>
      <c r="AB2409" s="468"/>
      <c r="AC2409" s="468"/>
      <c r="AD2409" s="468"/>
      <c r="AE2409" s="468"/>
      <c r="AF2409" s="468"/>
      <c r="AG2409" s="468"/>
      <c r="AH2409" s="468"/>
      <c r="AI2409" s="468"/>
      <c r="AJ2409" s="468"/>
    </row>
    <row r="2410" ht="15.75" customHeight="1">
      <c r="A2410" s="468">
        <f>IFERROR(__xludf.DUMMYFUNCTION("""COMPUTED_VALUE"""),7.977620279E9)</f>
        <v>7977620279</v>
      </c>
      <c r="B2410" s="468">
        <f>IFERROR(__xludf.DUMMYFUNCTION("""COMPUTED_VALUE"""),7977.0)</f>
        <v>7977</v>
      </c>
      <c r="C2410" s="468">
        <f>IFERROR(__xludf.DUMMYFUNCTION("""COMPUTED_VALUE"""),6.0)</f>
        <v>6</v>
      </c>
      <c r="D2410" s="468">
        <f>IFERROR(__xludf.DUMMYFUNCTION("""COMPUTED_VALUE"""),2027.0)</f>
        <v>2027</v>
      </c>
      <c r="E2410" s="468">
        <f>IFERROR(__xludf.DUMMYFUNCTION("""COMPUTED_VALUE"""),9.0)</f>
        <v>9</v>
      </c>
      <c r="F2410" s="468" t="str">
        <f>IFERROR(__xludf.DUMMYFUNCTION("""COMPUTED_VALUE"""),"Septiembre")</f>
        <v>Septiembre</v>
      </c>
      <c r="G2410" s="468">
        <f>IFERROR(__xludf.DUMMYFUNCTION("""COMPUTED_VALUE"""),0.0)</f>
        <v>0</v>
      </c>
      <c r="H2410" s="468">
        <f>IFERROR(__xludf.DUMMYFUNCTION("""COMPUTED_VALUE"""),0.0)</f>
        <v>0</v>
      </c>
      <c r="I2410" s="468">
        <f>IFERROR(__xludf.DUMMYFUNCTION("""COMPUTED_VALUE"""),0.0)</f>
        <v>0</v>
      </c>
      <c r="J2410" s="468">
        <f>IFERROR(__xludf.DUMMYFUNCTION("""COMPUTED_VALUE"""),0.0)</f>
        <v>0</v>
      </c>
      <c r="K2410" s="468">
        <f>IFERROR(__xludf.DUMMYFUNCTION("""COMPUTED_VALUE"""),0.0)</f>
        <v>0</v>
      </c>
      <c r="L2410" s="468">
        <f>IFERROR(__xludf.DUMMYFUNCTION("""COMPUTED_VALUE"""),0.0)</f>
        <v>0</v>
      </c>
      <c r="M2410" s="468">
        <f>IFERROR(__xludf.DUMMYFUNCTION("""COMPUTED_VALUE"""),0.0)</f>
        <v>0</v>
      </c>
      <c r="N2410" s="468">
        <f>IFERROR(__xludf.DUMMYFUNCTION("""COMPUTED_VALUE"""),0.0)</f>
        <v>0</v>
      </c>
      <c r="O2410" s="468">
        <f>IFERROR(__xludf.DUMMYFUNCTION("""COMPUTED_VALUE"""),0.0)</f>
        <v>0</v>
      </c>
      <c r="P2410" s="468">
        <f>IFERROR(__xludf.DUMMYFUNCTION("""COMPUTED_VALUE"""),0.0)</f>
        <v>0</v>
      </c>
      <c r="Q2410" s="468"/>
      <c r="R2410" s="468"/>
      <c r="S2410" s="468"/>
      <c r="T2410" s="468"/>
      <c r="U2410" s="468"/>
      <c r="V2410" s="468"/>
      <c r="W2410" s="468"/>
      <c r="X2410" s="468"/>
      <c r="Y2410" s="468"/>
      <c r="Z2410" s="468"/>
      <c r="AA2410" s="468"/>
      <c r="AB2410" s="468"/>
      <c r="AC2410" s="468"/>
      <c r="AD2410" s="468"/>
      <c r="AE2410" s="468"/>
      <c r="AF2410" s="468"/>
      <c r="AG2410" s="468"/>
      <c r="AH2410" s="468"/>
      <c r="AI2410" s="468"/>
      <c r="AJ2410" s="468"/>
    </row>
    <row r="2411" ht="15.75" customHeight="1">
      <c r="A2411" s="468">
        <f>IFERROR(__xludf.DUMMYFUNCTION("""COMPUTED_VALUE"""),7.977620271E10)</f>
        <v>79776202710</v>
      </c>
      <c r="B2411" s="468">
        <f>IFERROR(__xludf.DUMMYFUNCTION("""COMPUTED_VALUE"""),7977.0)</f>
        <v>7977</v>
      </c>
      <c r="C2411" s="468">
        <f>IFERROR(__xludf.DUMMYFUNCTION("""COMPUTED_VALUE"""),6.0)</f>
        <v>6</v>
      </c>
      <c r="D2411" s="468">
        <f>IFERROR(__xludf.DUMMYFUNCTION("""COMPUTED_VALUE"""),2027.0)</f>
        <v>2027</v>
      </c>
      <c r="E2411" s="468">
        <f>IFERROR(__xludf.DUMMYFUNCTION("""COMPUTED_VALUE"""),10.0)</f>
        <v>10</v>
      </c>
      <c r="F2411" s="468" t="str">
        <f>IFERROR(__xludf.DUMMYFUNCTION("""COMPUTED_VALUE"""),"Octubre")</f>
        <v>Octubre</v>
      </c>
      <c r="G2411" s="468">
        <f>IFERROR(__xludf.DUMMYFUNCTION("""COMPUTED_VALUE"""),0.0)</f>
        <v>0</v>
      </c>
      <c r="H2411" s="468">
        <f>IFERROR(__xludf.DUMMYFUNCTION("""COMPUTED_VALUE"""),0.0)</f>
        <v>0</v>
      </c>
      <c r="I2411" s="468">
        <f>IFERROR(__xludf.DUMMYFUNCTION("""COMPUTED_VALUE"""),0.0)</f>
        <v>0</v>
      </c>
      <c r="J2411" s="468">
        <f>IFERROR(__xludf.DUMMYFUNCTION("""COMPUTED_VALUE"""),0.0)</f>
        <v>0</v>
      </c>
      <c r="K2411" s="468">
        <f>IFERROR(__xludf.DUMMYFUNCTION("""COMPUTED_VALUE"""),0.0)</f>
        <v>0</v>
      </c>
      <c r="L2411" s="468">
        <f>IFERROR(__xludf.DUMMYFUNCTION("""COMPUTED_VALUE"""),0.0)</f>
        <v>0</v>
      </c>
      <c r="M2411" s="468">
        <f>IFERROR(__xludf.DUMMYFUNCTION("""COMPUTED_VALUE"""),0.0)</f>
        <v>0</v>
      </c>
      <c r="N2411" s="468">
        <f>IFERROR(__xludf.DUMMYFUNCTION("""COMPUTED_VALUE"""),0.0)</f>
        <v>0</v>
      </c>
      <c r="O2411" s="468">
        <f>IFERROR(__xludf.DUMMYFUNCTION("""COMPUTED_VALUE"""),0.0)</f>
        <v>0</v>
      </c>
      <c r="P2411" s="468">
        <f>IFERROR(__xludf.DUMMYFUNCTION("""COMPUTED_VALUE"""),0.0)</f>
        <v>0</v>
      </c>
      <c r="Q2411" s="468"/>
      <c r="R2411" s="468"/>
      <c r="S2411" s="468"/>
      <c r="T2411" s="468"/>
      <c r="U2411" s="468"/>
      <c r="V2411" s="468"/>
      <c r="W2411" s="468"/>
      <c r="X2411" s="468"/>
      <c r="Y2411" s="468"/>
      <c r="Z2411" s="468"/>
      <c r="AA2411" s="468"/>
      <c r="AB2411" s="468"/>
      <c r="AC2411" s="468"/>
      <c r="AD2411" s="468"/>
      <c r="AE2411" s="468"/>
      <c r="AF2411" s="468"/>
      <c r="AG2411" s="468"/>
      <c r="AH2411" s="468"/>
      <c r="AI2411" s="468"/>
      <c r="AJ2411" s="468"/>
    </row>
    <row r="2412" ht="15.75" customHeight="1">
      <c r="A2412" s="468">
        <f>IFERROR(__xludf.DUMMYFUNCTION("""COMPUTED_VALUE"""),7.9776202711E10)</f>
        <v>79776202711</v>
      </c>
      <c r="B2412" s="468">
        <f>IFERROR(__xludf.DUMMYFUNCTION("""COMPUTED_VALUE"""),7977.0)</f>
        <v>7977</v>
      </c>
      <c r="C2412" s="468">
        <f>IFERROR(__xludf.DUMMYFUNCTION("""COMPUTED_VALUE"""),6.0)</f>
        <v>6</v>
      </c>
      <c r="D2412" s="468">
        <f>IFERROR(__xludf.DUMMYFUNCTION("""COMPUTED_VALUE"""),2027.0)</f>
        <v>2027</v>
      </c>
      <c r="E2412" s="468">
        <f>IFERROR(__xludf.DUMMYFUNCTION("""COMPUTED_VALUE"""),11.0)</f>
        <v>11</v>
      </c>
      <c r="F2412" s="468" t="str">
        <f>IFERROR(__xludf.DUMMYFUNCTION("""COMPUTED_VALUE"""),"Noviembre")</f>
        <v>Noviembre</v>
      </c>
      <c r="G2412" s="468">
        <f>IFERROR(__xludf.DUMMYFUNCTION("""COMPUTED_VALUE"""),0.0)</f>
        <v>0</v>
      </c>
      <c r="H2412" s="468">
        <f>IFERROR(__xludf.DUMMYFUNCTION("""COMPUTED_VALUE"""),0.0)</f>
        <v>0</v>
      </c>
      <c r="I2412" s="468">
        <f>IFERROR(__xludf.DUMMYFUNCTION("""COMPUTED_VALUE"""),0.0)</f>
        <v>0</v>
      </c>
      <c r="J2412" s="468">
        <f>IFERROR(__xludf.DUMMYFUNCTION("""COMPUTED_VALUE"""),0.0)</f>
        <v>0</v>
      </c>
      <c r="K2412" s="468">
        <f>IFERROR(__xludf.DUMMYFUNCTION("""COMPUTED_VALUE"""),0.0)</f>
        <v>0</v>
      </c>
      <c r="L2412" s="468">
        <f>IFERROR(__xludf.DUMMYFUNCTION("""COMPUTED_VALUE"""),0.0)</f>
        <v>0</v>
      </c>
      <c r="M2412" s="468">
        <f>IFERROR(__xludf.DUMMYFUNCTION("""COMPUTED_VALUE"""),0.0)</f>
        <v>0</v>
      </c>
      <c r="N2412" s="468">
        <f>IFERROR(__xludf.DUMMYFUNCTION("""COMPUTED_VALUE"""),0.0)</f>
        <v>0</v>
      </c>
      <c r="O2412" s="468">
        <f>IFERROR(__xludf.DUMMYFUNCTION("""COMPUTED_VALUE"""),0.0)</f>
        <v>0</v>
      </c>
      <c r="P2412" s="468">
        <f>IFERROR(__xludf.DUMMYFUNCTION("""COMPUTED_VALUE"""),0.0)</f>
        <v>0</v>
      </c>
      <c r="Q2412" s="468"/>
      <c r="R2412" s="468"/>
      <c r="S2412" s="468"/>
      <c r="T2412" s="468"/>
      <c r="U2412" s="468"/>
      <c r="V2412" s="468"/>
      <c r="W2412" s="468"/>
      <c r="X2412" s="468"/>
      <c r="Y2412" s="468"/>
      <c r="Z2412" s="468"/>
      <c r="AA2412" s="468"/>
      <c r="AB2412" s="468"/>
      <c r="AC2412" s="468"/>
      <c r="AD2412" s="468"/>
      <c r="AE2412" s="468"/>
      <c r="AF2412" s="468"/>
      <c r="AG2412" s="468"/>
      <c r="AH2412" s="468"/>
      <c r="AI2412" s="468"/>
      <c r="AJ2412" s="468"/>
    </row>
    <row r="2413" ht="15.75" customHeight="1">
      <c r="A2413" s="468">
        <f>IFERROR(__xludf.DUMMYFUNCTION("""COMPUTED_VALUE"""),7.9776202712E10)</f>
        <v>79776202712</v>
      </c>
      <c r="B2413" s="468">
        <f>IFERROR(__xludf.DUMMYFUNCTION("""COMPUTED_VALUE"""),7977.0)</f>
        <v>7977</v>
      </c>
      <c r="C2413" s="468">
        <f>IFERROR(__xludf.DUMMYFUNCTION("""COMPUTED_VALUE"""),6.0)</f>
        <v>6</v>
      </c>
      <c r="D2413" s="468">
        <f>IFERROR(__xludf.DUMMYFUNCTION("""COMPUTED_VALUE"""),2027.0)</f>
        <v>2027</v>
      </c>
      <c r="E2413" s="468">
        <f>IFERROR(__xludf.DUMMYFUNCTION("""COMPUTED_VALUE"""),12.0)</f>
        <v>12</v>
      </c>
      <c r="F2413" s="468" t="str">
        <f>IFERROR(__xludf.DUMMYFUNCTION("""COMPUTED_VALUE"""),"Diciembre")</f>
        <v>Diciembre</v>
      </c>
      <c r="G2413" s="468">
        <f>IFERROR(__xludf.DUMMYFUNCTION("""COMPUTED_VALUE"""),0.0)</f>
        <v>0</v>
      </c>
      <c r="H2413" s="468">
        <f>IFERROR(__xludf.DUMMYFUNCTION("""COMPUTED_VALUE"""),0.0)</f>
        <v>0</v>
      </c>
      <c r="I2413" s="468">
        <f>IFERROR(__xludf.DUMMYFUNCTION("""COMPUTED_VALUE"""),0.0)</f>
        <v>0</v>
      </c>
      <c r="J2413" s="468">
        <f>IFERROR(__xludf.DUMMYFUNCTION("""COMPUTED_VALUE"""),0.0)</f>
        <v>0</v>
      </c>
      <c r="K2413" s="468">
        <f>IFERROR(__xludf.DUMMYFUNCTION("""COMPUTED_VALUE"""),0.0)</f>
        <v>0</v>
      </c>
      <c r="L2413" s="468">
        <f>IFERROR(__xludf.DUMMYFUNCTION("""COMPUTED_VALUE"""),0.0)</f>
        <v>0</v>
      </c>
      <c r="M2413" s="468">
        <f>IFERROR(__xludf.DUMMYFUNCTION("""COMPUTED_VALUE"""),0.0)</f>
        <v>0</v>
      </c>
      <c r="N2413" s="468">
        <f>IFERROR(__xludf.DUMMYFUNCTION("""COMPUTED_VALUE"""),0.0)</f>
        <v>0</v>
      </c>
      <c r="O2413" s="468">
        <f>IFERROR(__xludf.DUMMYFUNCTION("""COMPUTED_VALUE"""),0.0)</f>
        <v>0</v>
      </c>
      <c r="P2413" s="468">
        <f>IFERROR(__xludf.DUMMYFUNCTION("""COMPUTED_VALUE"""),0.0)</f>
        <v>0</v>
      </c>
      <c r="Q2413" s="468"/>
      <c r="R2413" s="468"/>
      <c r="S2413" s="468"/>
      <c r="T2413" s="468"/>
      <c r="U2413" s="468"/>
      <c r="V2413" s="468"/>
      <c r="W2413" s="468"/>
      <c r="X2413" s="468"/>
      <c r="Y2413" s="468"/>
      <c r="Z2413" s="468"/>
      <c r="AA2413" s="468"/>
      <c r="AB2413" s="468"/>
      <c r="AC2413" s="468"/>
      <c r="AD2413" s="468"/>
      <c r="AE2413" s="468"/>
      <c r="AF2413" s="468"/>
      <c r="AG2413" s="468"/>
      <c r="AH2413" s="468"/>
      <c r="AI2413" s="468"/>
      <c r="AJ2413" s="468"/>
    </row>
    <row r="2414" ht="15.75" customHeight="1">
      <c r="A2414" s="468">
        <f>IFERROR(__xludf.DUMMYFUNCTION("""COMPUTED_VALUE"""),7.977720271E9)</f>
        <v>7977720271</v>
      </c>
      <c r="B2414" s="468">
        <f>IFERROR(__xludf.DUMMYFUNCTION("""COMPUTED_VALUE"""),7977.0)</f>
        <v>7977</v>
      </c>
      <c r="C2414" s="468">
        <f>IFERROR(__xludf.DUMMYFUNCTION("""COMPUTED_VALUE"""),7.0)</f>
        <v>7</v>
      </c>
      <c r="D2414" s="468">
        <f>IFERROR(__xludf.DUMMYFUNCTION("""COMPUTED_VALUE"""),2027.0)</f>
        <v>2027</v>
      </c>
      <c r="E2414" s="468">
        <f>IFERROR(__xludf.DUMMYFUNCTION("""COMPUTED_VALUE"""),1.0)</f>
        <v>1</v>
      </c>
      <c r="F2414" s="468" t="str">
        <f>IFERROR(__xludf.DUMMYFUNCTION("""COMPUTED_VALUE"""),"Enero")</f>
        <v>Enero</v>
      </c>
      <c r="G2414" s="468">
        <f>IFERROR(__xludf.DUMMYFUNCTION("""COMPUTED_VALUE"""),0.0)</f>
        <v>0</v>
      </c>
      <c r="H2414" s="468">
        <f>IFERROR(__xludf.DUMMYFUNCTION("""COMPUTED_VALUE"""),0.0)</f>
        <v>0</v>
      </c>
      <c r="I2414" s="468">
        <f>IFERROR(__xludf.DUMMYFUNCTION("""COMPUTED_VALUE"""),0.0)</f>
        <v>0</v>
      </c>
      <c r="J2414" s="468">
        <f>IFERROR(__xludf.DUMMYFUNCTION("""COMPUTED_VALUE"""),0.0)</f>
        <v>0</v>
      </c>
      <c r="K2414" s="468">
        <f>IFERROR(__xludf.DUMMYFUNCTION("""COMPUTED_VALUE"""),0.0)</f>
        <v>0</v>
      </c>
      <c r="L2414" s="468">
        <f>IFERROR(__xludf.DUMMYFUNCTION("""COMPUTED_VALUE"""),0.0)</f>
        <v>0</v>
      </c>
      <c r="M2414" s="468">
        <f>IFERROR(__xludf.DUMMYFUNCTION("""COMPUTED_VALUE"""),0.0)</f>
        <v>0</v>
      </c>
      <c r="N2414" s="468">
        <f>IFERROR(__xludf.DUMMYFUNCTION("""COMPUTED_VALUE"""),0.0)</f>
        <v>0</v>
      </c>
      <c r="O2414" s="468">
        <f>IFERROR(__xludf.DUMMYFUNCTION("""COMPUTED_VALUE"""),0.0)</f>
        <v>0</v>
      </c>
      <c r="P2414" s="468">
        <f>IFERROR(__xludf.DUMMYFUNCTION("""COMPUTED_VALUE"""),0.0)</f>
        <v>0</v>
      </c>
      <c r="Q2414" s="468"/>
      <c r="R2414" s="468"/>
      <c r="S2414" s="468"/>
      <c r="T2414" s="468"/>
      <c r="U2414" s="468"/>
      <c r="V2414" s="468"/>
      <c r="W2414" s="468"/>
      <c r="X2414" s="468"/>
      <c r="Y2414" s="468"/>
      <c r="Z2414" s="468"/>
      <c r="AA2414" s="468"/>
      <c r="AB2414" s="468"/>
      <c r="AC2414" s="468"/>
      <c r="AD2414" s="468"/>
      <c r="AE2414" s="468"/>
      <c r="AF2414" s="468"/>
      <c r="AG2414" s="468"/>
      <c r="AH2414" s="468"/>
      <c r="AI2414" s="468"/>
      <c r="AJ2414" s="468"/>
    </row>
    <row r="2415" ht="15.75" customHeight="1">
      <c r="A2415" s="468">
        <f>IFERROR(__xludf.DUMMYFUNCTION("""COMPUTED_VALUE"""),7.977720272E9)</f>
        <v>7977720272</v>
      </c>
      <c r="B2415" s="468">
        <f>IFERROR(__xludf.DUMMYFUNCTION("""COMPUTED_VALUE"""),7977.0)</f>
        <v>7977</v>
      </c>
      <c r="C2415" s="468">
        <f>IFERROR(__xludf.DUMMYFUNCTION("""COMPUTED_VALUE"""),7.0)</f>
        <v>7</v>
      </c>
      <c r="D2415" s="468">
        <f>IFERROR(__xludf.DUMMYFUNCTION("""COMPUTED_VALUE"""),2027.0)</f>
        <v>2027</v>
      </c>
      <c r="E2415" s="468">
        <f>IFERROR(__xludf.DUMMYFUNCTION("""COMPUTED_VALUE"""),2.0)</f>
        <v>2</v>
      </c>
      <c r="F2415" s="468" t="str">
        <f>IFERROR(__xludf.DUMMYFUNCTION("""COMPUTED_VALUE"""),"Febrero")</f>
        <v>Febrero</v>
      </c>
      <c r="G2415" s="468">
        <f>IFERROR(__xludf.DUMMYFUNCTION("""COMPUTED_VALUE"""),0.0)</f>
        <v>0</v>
      </c>
      <c r="H2415" s="468">
        <f>IFERROR(__xludf.DUMMYFUNCTION("""COMPUTED_VALUE"""),0.0)</f>
        <v>0</v>
      </c>
      <c r="I2415" s="468">
        <f>IFERROR(__xludf.DUMMYFUNCTION("""COMPUTED_VALUE"""),0.0)</f>
        <v>0</v>
      </c>
      <c r="J2415" s="468">
        <f>IFERROR(__xludf.DUMMYFUNCTION("""COMPUTED_VALUE"""),0.0)</f>
        <v>0</v>
      </c>
      <c r="K2415" s="468">
        <f>IFERROR(__xludf.DUMMYFUNCTION("""COMPUTED_VALUE"""),0.0)</f>
        <v>0</v>
      </c>
      <c r="L2415" s="468">
        <f>IFERROR(__xludf.DUMMYFUNCTION("""COMPUTED_VALUE"""),0.0)</f>
        <v>0</v>
      </c>
      <c r="M2415" s="468">
        <f>IFERROR(__xludf.DUMMYFUNCTION("""COMPUTED_VALUE"""),0.0)</f>
        <v>0</v>
      </c>
      <c r="N2415" s="468">
        <f>IFERROR(__xludf.DUMMYFUNCTION("""COMPUTED_VALUE"""),0.0)</f>
        <v>0</v>
      </c>
      <c r="O2415" s="468">
        <f>IFERROR(__xludf.DUMMYFUNCTION("""COMPUTED_VALUE"""),0.0)</f>
        <v>0</v>
      </c>
      <c r="P2415" s="468">
        <f>IFERROR(__xludf.DUMMYFUNCTION("""COMPUTED_VALUE"""),0.0)</f>
        <v>0</v>
      </c>
      <c r="Q2415" s="468"/>
      <c r="R2415" s="468"/>
      <c r="S2415" s="468"/>
      <c r="T2415" s="468"/>
      <c r="U2415" s="468"/>
      <c r="V2415" s="468"/>
      <c r="W2415" s="468"/>
      <c r="X2415" s="468"/>
      <c r="Y2415" s="468"/>
      <c r="Z2415" s="468"/>
      <c r="AA2415" s="468"/>
      <c r="AB2415" s="468"/>
      <c r="AC2415" s="468"/>
      <c r="AD2415" s="468"/>
      <c r="AE2415" s="468"/>
      <c r="AF2415" s="468"/>
      <c r="AG2415" s="468"/>
      <c r="AH2415" s="468"/>
      <c r="AI2415" s="468"/>
      <c r="AJ2415" s="468"/>
    </row>
    <row r="2416" ht="15.75" customHeight="1">
      <c r="A2416" s="468">
        <f>IFERROR(__xludf.DUMMYFUNCTION("""COMPUTED_VALUE"""),7.977720273E9)</f>
        <v>7977720273</v>
      </c>
      <c r="B2416" s="468">
        <f>IFERROR(__xludf.DUMMYFUNCTION("""COMPUTED_VALUE"""),7977.0)</f>
        <v>7977</v>
      </c>
      <c r="C2416" s="468">
        <f>IFERROR(__xludf.DUMMYFUNCTION("""COMPUTED_VALUE"""),7.0)</f>
        <v>7</v>
      </c>
      <c r="D2416" s="468">
        <f>IFERROR(__xludf.DUMMYFUNCTION("""COMPUTED_VALUE"""),2027.0)</f>
        <v>2027</v>
      </c>
      <c r="E2416" s="468">
        <f>IFERROR(__xludf.DUMMYFUNCTION("""COMPUTED_VALUE"""),3.0)</f>
        <v>3</v>
      </c>
      <c r="F2416" s="468" t="str">
        <f>IFERROR(__xludf.DUMMYFUNCTION("""COMPUTED_VALUE"""),"Marzo")</f>
        <v>Marzo</v>
      </c>
      <c r="G2416" s="468">
        <f>IFERROR(__xludf.DUMMYFUNCTION("""COMPUTED_VALUE"""),0.0)</f>
        <v>0</v>
      </c>
      <c r="H2416" s="468">
        <f>IFERROR(__xludf.DUMMYFUNCTION("""COMPUTED_VALUE"""),0.0)</f>
        <v>0</v>
      </c>
      <c r="I2416" s="468">
        <f>IFERROR(__xludf.DUMMYFUNCTION("""COMPUTED_VALUE"""),0.0)</f>
        <v>0</v>
      </c>
      <c r="J2416" s="468">
        <f>IFERROR(__xludf.DUMMYFUNCTION("""COMPUTED_VALUE"""),0.0)</f>
        <v>0</v>
      </c>
      <c r="K2416" s="468">
        <f>IFERROR(__xludf.DUMMYFUNCTION("""COMPUTED_VALUE"""),0.0)</f>
        <v>0</v>
      </c>
      <c r="L2416" s="468">
        <f>IFERROR(__xludf.DUMMYFUNCTION("""COMPUTED_VALUE"""),0.0)</f>
        <v>0</v>
      </c>
      <c r="M2416" s="468">
        <f>IFERROR(__xludf.DUMMYFUNCTION("""COMPUTED_VALUE"""),0.0)</f>
        <v>0</v>
      </c>
      <c r="N2416" s="468">
        <f>IFERROR(__xludf.DUMMYFUNCTION("""COMPUTED_VALUE"""),0.0)</f>
        <v>0</v>
      </c>
      <c r="O2416" s="468">
        <f>IFERROR(__xludf.DUMMYFUNCTION("""COMPUTED_VALUE"""),0.0)</f>
        <v>0</v>
      </c>
      <c r="P2416" s="468">
        <f>IFERROR(__xludf.DUMMYFUNCTION("""COMPUTED_VALUE"""),0.0)</f>
        <v>0</v>
      </c>
      <c r="Q2416" s="468"/>
      <c r="R2416" s="468"/>
      <c r="S2416" s="468"/>
      <c r="T2416" s="468"/>
      <c r="U2416" s="468"/>
      <c r="V2416" s="468"/>
      <c r="W2416" s="468"/>
      <c r="X2416" s="468"/>
      <c r="Y2416" s="468"/>
      <c r="Z2416" s="468"/>
      <c r="AA2416" s="468"/>
      <c r="AB2416" s="468"/>
      <c r="AC2416" s="468"/>
      <c r="AD2416" s="468"/>
      <c r="AE2416" s="468"/>
      <c r="AF2416" s="468"/>
      <c r="AG2416" s="468"/>
      <c r="AH2416" s="468"/>
      <c r="AI2416" s="468"/>
      <c r="AJ2416" s="468"/>
    </row>
    <row r="2417" ht="15.75" customHeight="1">
      <c r="A2417" s="468">
        <f>IFERROR(__xludf.DUMMYFUNCTION("""COMPUTED_VALUE"""),7.977720274E9)</f>
        <v>7977720274</v>
      </c>
      <c r="B2417" s="468">
        <f>IFERROR(__xludf.DUMMYFUNCTION("""COMPUTED_VALUE"""),7977.0)</f>
        <v>7977</v>
      </c>
      <c r="C2417" s="468">
        <f>IFERROR(__xludf.DUMMYFUNCTION("""COMPUTED_VALUE"""),7.0)</f>
        <v>7</v>
      </c>
      <c r="D2417" s="468">
        <f>IFERROR(__xludf.DUMMYFUNCTION("""COMPUTED_VALUE"""),2027.0)</f>
        <v>2027</v>
      </c>
      <c r="E2417" s="468">
        <f>IFERROR(__xludf.DUMMYFUNCTION("""COMPUTED_VALUE"""),4.0)</f>
        <v>4</v>
      </c>
      <c r="F2417" s="468" t="str">
        <f>IFERROR(__xludf.DUMMYFUNCTION("""COMPUTED_VALUE"""),"Abril")</f>
        <v>Abril</v>
      </c>
      <c r="G2417" s="468">
        <f>IFERROR(__xludf.DUMMYFUNCTION("""COMPUTED_VALUE"""),0.0)</f>
        <v>0</v>
      </c>
      <c r="H2417" s="468">
        <f>IFERROR(__xludf.DUMMYFUNCTION("""COMPUTED_VALUE"""),0.0)</f>
        <v>0</v>
      </c>
      <c r="I2417" s="468">
        <f>IFERROR(__xludf.DUMMYFUNCTION("""COMPUTED_VALUE"""),0.0)</f>
        <v>0</v>
      </c>
      <c r="J2417" s="468">
        <f>IFERROR(__xludf.DUMMYFUNCTION("""COMPUTED_VALUE"""),0.0)</f>
        <v>0</v>
      </c>
      <c r="K2417" s="468">
        <f>IFERROR(__xludf.DUMMYFUNCTION("""COMPUTED_VALUE"""),0.0)</f>
        <v>0</v>
      </c>
      <c r="L2417" s="468">
        <f>IFERROR(__xludf.DUMMYFUNCTION("""COMPUTED_VALUE"""),0.0)</f>
        <v>0</v>
      </c>
      <c r="M2417" s="468">
        <f>IFERROR(__xludf.DUMMYFUNCTION("""COMPUTED_VALUE"""),0.0)</f>
        <v>0</v>
      </c>
      <c r="N2417" s="468">
        <f>IFERROR(__xludf.DUMMYFUNCTION("""COMPUTED_VALUE"""),0.0)</f>
        <v>0</v>
      </c>
      <c r="O2417" s="468">
        <f>IFERROR(__xludf.DUMMYFUNCTION("""COMPUTED_VALUE"""),0.0)</f>
        <v>0</v>
      </c>
      <c r="P2417" s="468">
        <f>IFERROR(__xludf.DUMMYFUNCTION("""COMPUTED_VALUE"""),0.0)</f>
        <v>0</v>
      </c>
      <c r="Q2417" s="468"/>
      <c r="R2417" s="468"/>
      <c r="S2417" s="468"/>
      <c r="T2417" s="468"/>
      <c r="U2417" s="468"/>
      <c r="V2417" s="468"/>
      <c r="W2417" s="468"/>
      <c r="X2417" s="468"/>
      <c r="Y2417" s="468"/>
      <c r="Z2417" s="468"/>
      <c r="AA2417" s="468"/>
      <c r="AB2417" s="468"/>
      <c r="AC2417" s="468"/>
      <c r="AD2417" s="468"/>
      <c r="AE2417" s="468"/>
      <c r="AF2417" s="468"/>
      <c r="AG2417" s="468"/>
      <c r="AH2417" s="468"/>
      <c r="AI2417" s="468"/>
      <c r="AJ2417" s="468"/>
    </row>
    <row r="2418" ht="15.75" customHeight="1">
      <c r="A2418" s="468">
        <f>IFERROR(__xludf.DUMMYFUNCTION("""COMPUTED_VALUE"""),7.977720275E9)</f>
        <v>7977720275</v>
      </c>
      <c r="B2418" s="468">
        <f>IFERROR(__xludf.DUMMYFUNCTION("""COMPUTED_VALUE"""),7977.0)</f>
        <v>7977</v>
      </c>
      <c r="C2418" s="468">
        <f>IFERROR(__xludf.DUMMYFUNCTION("""COMPUTED_VALUE"""),7.0)</f>
        <v>7</v>
      </c>
      <c r="D2418" s="468">
        <f>IFERROR(__xludf.DUMMYFUNCTION("""COMPUTED_VALUE"""),2027.0)</f>
        <v>2027</v>
      </c>
      <c r="E2418" s="468">
        <f>IFERROR(__xludf.DUMMYFUNCTION("""COMPUTED_VALUE"""),5.0)</f>
        <v>5</v>
      </c>
      <c r="F2418" s="468" t="str">
        <f>IFERROR(__xludf.DUMMYFUNCTION("""COMPUTED_VALUE"""),"Mayo")</f>
        <v>Mayo</v>
      </c>
      <c r="G2418" s="468">
        <f>IFERROR(__xludf.DUMMYFUNCTION("""COMPUTED_VALUE"""),0.0)</f>
        <v>0</v>
      </c>
      <c r="H2418" s="468">
        <f>IFERROR(__xludf.DUMMYFUNCTION("""COMPUTED_VALUE"""),0.0)</f>
        <v>0</v>
      </c>
      <c r="I2418" s="468">
        <f>IFERROR(__xludf.DUMMYFUNCTION("""COMPUTED_VALUE"""),0.0)</f>
        <v>0</v>
      </c>
      <c r="J2418" s="468">
        <f>IFERROR(__xludf.DUMMYFUNCTION("""COMPUTED_VALUE"""),0.0)</f>
        <v>0</v>
      </c>
      <c r="K2418" s="468">
        <f>IFERROR(__xludf.DUMMYFUNCTION("""COMPUTED_VALUE"""),0.0)</f>
        <v>0</v>
      </c>
      <c r="L2418" s="468">
        <f>IFERROR(__xludf.DUMMYFUNCTION("""COMPUTED_VALUE"""),0.0)</f>
        <v>0</v>
      </c>
      <c r="M2418" s="468">
        <f>IFERROR(__xludf.DUMMYFUNCTION("""COMPUTED_VALUE"""),0.0)</f>
        <v>0</v>
      </c>
      <c r="N2418" s="468">
        <f>IFERROR(__xludf.DUMMYFUNCTION("""COMPUTED_VALUE"""),0.0)</f>
        <v>0</v>
      </c>
      <c r="O2418" s="468">
        <f>IFERROR(__xludf.DUMMYFUNCTION("""COMPUTED_VALUE"""),0.0)</f>
        <v>0</v>
      </c>
      <c r="P2418" s="468">
        <f>IFERROR(__xludf.DUMMYFUNCTION("""COMPUTED_VALUE"""),0.0)</f>
        <v>0</v>
      </c>
      <c r="Q2418" s="468"/>
      <c r="R2418" s="468"/>
      <c r="S2418" s="468"/>
      <c r="T2418" s="468"/>
      <c r="U2418" s="468"/>
      <c r="V2418" s="468"/>
      <c r="W2418" s="468"/>
      <c r="X2418" s="468"/>
      <c r="Y2418" s="468"/>
      <c r="Z2418" s="468"/>
      <c r="AA2418" s="468"/>
      <c r="AB2418" s="468"/>
      <c r="AC2418" s="468"/>
      <c r="AD2418" s="468"/>
      <c r="AE2418" s="468"/>
      <c r="AF2418" s="468"/>
      <c r="AG2418" s="468"/>
      <c r="AH2418" s="468"/>
      <c r="AI2418" s="468"/>
      <c r="AJ2418" s="468"/>
    </row>
    <row r="2419" ht="15.75" customHeight="1">
      <c r="A2419" s="468">
        <f>IFERROR(__xludf.DUMMYFUNCTION("""COMPUTED_VALUE"""),7.977720276E9)</f>
        <v>7977720276</v>
      </c>
      <c r="B2419" s="468">
        <f>IFERROR(__xludf.DUMMYFUNCTION("""COMPUTED_VALUE"""),7977.0)</f>
        <v>7977</v>
      </c>
      <c r="C2419" s="468">
        <f>IFERROR(__xludf.DUMMYFUNCTION("""COMPUTED_VALUE"""),7.0)</f>
        <v>7</v>
      </c>
      <c r="D2419" s="468">
        <f>IFERROR(__xludf.DUMMYFUNCTION("""COMPUTED_VALUE"""),2027.0)</f>
        <v>2027</v>
      </c>
      <c r="E2419" s="468">
        <f>IFERROR(__xludf.DUMMYFUNCTION("""COMPUTED_VALUE"""),6.0)</f>
        <v>6</v>
      </c>
      <c r="F2419" s="468" t="str">
        <f>IFERROR(__xludf.DUMMYFUNCTION("""COMPUTED_VALUE"""),"Junio")</f>
        <v>Junio</v>
      </c>
      <c r="G2419" s="468">
        <f>IFERROR(__xludf.DUMMYFUNCTION("""COMPUTED_VALUE"""),0.0)</f>
        <v>0</v>
      </c>
      <c r="H2419" s="468">
        <f>IFERROR(__xludf.DUMMYFUNCTION("""COMPUTED_VALUE"""),0.0)</f>
        <v>0</v>
      </c>
      <c r="I2419" s="468">
        <f>IFERROR(__xludf.DUMMYFUNCTION("""COMPUTED_VALUE"""),0.0)</f>
        <v>0</v>
      </c>
      <c r="J2419" s="468">
        <f>IFERROR(__xludf.DUMMYFUNCTION("""COMPUTED_VALUE"""),0.0)</f>
        <v>0</v>
      </c>
      <c r="K2419" s="468">
        <f>IFERROR(__xludf.DUMMYFUNCTION("""COMPUTED_VALUE"""),0.0)</f>
        <v>0</v>
      </c>
      <c r="L2419" s="468">
        <f>IFERROR(__xludf.DUMMYFUNCTION("""COMPUTED_VALUE"""),0.0)</f>
        <v>0</v>
      </c>
      <c r="M2419" s="468">
        <f>IFERROR(__xludf.DUMMYFUNCTION("""COMPUTED_VALUE"""),0.0)</f>
        <v>0</v>
      </c>
      <c r="N2419" s="468">
        <f>IFERROR(__xludf.DUMMYFUNCTION("""COMPUTED_VALUE"""),0.0)</f>
        <v>0</v>
      </c>
      <c r="O2419" s="468">
        <f>IFERROR(__xludf.DUMMYFUNCTION("""COMPUTED_VALUE"""),0.0)</f>
        <v>0</v>
      </c>
      <c r="P2419" s="468">
        <f>IFERROR(__xludf.DUMMYFUNCTION("""COMPUTED_VALUE"""),0.0)</f>
        <v>0</v>
      </c>
      <c r="Q2419" s="468"/>
      <c r="R2419" s="468"/>
      <c r="S2419" s="468"/>
      <c r="T2419" s="468"/>
      <c r="U2419" s="468"/>
      <c r="V2419" s="468"/>
      <c r="W2419" s="468"/>
      <c r="X2419" s="468"/>
      <c r="Y2419" s="468"/>
      <c r="Z2419" s="468"/>
      <c r="AA2419" s="468"/>
      <c r="AB2419" s="468"/>
      <c r="AC2419" s="468"/>
      <c r="AD2419" s="468"/>
      <c r="AE2419" s="468"/>
      <c r="AF2419" s="468"/>
      <c r="AG2419" s="468"/>
      <c r="AH2419" s="468"/>
      <c r="AI2419" s="468"/>
      <c r="AJ2419" s="468"/>
    </row>
    <row r="2420" ht="15.75" customHeight="1">
      <c r="A2420" s="468">
        <f>IFERROR(__xludf.DUMMYFUNCTION("""COMPUTED_VALUE"""),7.977720277E9)</f>
        <v>7977720277</v>
      </c>
      <c r="B2420" s="468">
        <f>IFERROR(__xludf.DUMMYFUNCTION("""COMPUTED_VALUE"""),7977.0)</f>
        <v>7977</v>
      </c>
      <c r="C2420" s="468">
        <f>IFERROR(__xludf.DUMMYFUNCTION("""COMPUTED_VALUE"""),7.0)</f>
        <v>7</v>
      </c>
      <c r="D2420" s="468">
        <f>IFERROR(__xludf.DUMMYFUNCTION("""COMPUTED_VALUE"""),2027.0)</f>
        <v>2027</v>
      </c>
      <c r="E2420" s="468">
        <f>IFERROR(__xludf.DUMMYFUNCTION("""COMPUTED_VALUE"""),7.0)</f>
        <v>7</v>
      </c>
      <c r="F2420" s="468" t="str">
        <f>IFERROR(__xludf.DUMMYFUNCTION("""COMPUTED_VALUE"""),"Julio")</f>
        <v>Julio</v>
      </c>
      <c r="G2420" s="468">
        <f>IFERROR(__xludf.DUMMYFUNCTION("""COMPUTED_VALUE"""),0.0)</f>
        <v>0</v>
      </c>
      <c r="H2420" s="468">
        <f>IFERROR(__xludf.DUMMYFUNCTION("""COMPUTED_VALUE"""),0.0)</f>
        <v>0</v>
      </c>
      <c r="I2420" s="468">
        <f>IFERROR(__xludf.DUMMYFUNCTION("""COMPUTED_VALUE"""),0.0)</f>
        <v>0</v>
      </c>
      <c r="J2420" s="468">
        <f>IFERROR(__xludf.DUMMYFUNCTION("""COMPUTED_VALUE"""),0.0)</f>
        <v>0</v>
      </c>
      <c r="K2420" s="468">
        <f>IFERROR(__xludf.DUMMYFUNCTION("""COMPUTED_VALUE"""),0.0)</f>
        <v>0</v>
      </c>
      <c r="L2420" s="468">
        <f>IFERROR(__xludf.DUMMYFUNCTION("""COMPUTED_VALUE"""),0.0)</f>
        <v>0</v>
      </c>
      <c r="M2420" s="468">
        <f>IFERROR(__xludf.DUMMYFUNCTION("""COMPUTED_VALUE"""),0.0)</f>
        <v>0</v>
      </c>
      <c r="N2420" s="468">
        <f>IFERROR(__xludf.DUMMYFUNCTION("""COMPUTED_VALUE"""),0.0)</f>
        <v>0</v>
      </c>
      <c r="O2420" s="468">
        <f>IFERROR(__xludf.DUMMYFUNCTION("""COMPUTED_VALUE"""),0.0)</f>
        <v>0</v>
      </c>
      <c r="P2420" s="468">
        <f>IFERROR(__xludf.DUMMYFUNCTION("""COMPUTED_VALUE"""),0.0)</f>
        <v>0</v>
      </c>
      <c r="Q2420" s="468"/>
      <c r="R2420" s="468"/>
      <c r="S2420" s="468"/>
      <c r="T2420" s="468"/>
      <c r="U2420" s="468"/>
      <c r="V2420" s="468"/>
      <c r="W2420" s="468"/>
      <c r="X2420" s="468"/>
      <c r="Y2420" s="468"/>
      <c r="Z2420" s="468"/>
      <c r="AA2420" s="468"/>
      <c r="AB2420" s="468"/>
      <c r="AC2420" s="468"/>
      <c r="AD2420" s="468"/>
      <c r="AE2420" s="468"/>
      <c r="AF2420" s="468"/>
      <c r="AG2420" s="468"/>
      <c r="AH2420" s="468"/>
      <c r="AI2420" s="468"/>
      <c r="AJ2420" s="468"/>
    </row>
    <row r="2421" ht="15.75" customHeight="1">
      <c r="A2421" s="468">
        <f>IFERROR(__xludf.DUMMYFUNCTION("""COMPUTED_VALUE"""),7.977720278E9)</f>
        <v>7977720278</v>
      </c>
      <c r="B2421" s="468">
        <f>IFERROR(__xludf.DUMMYFUNCTION("""COMPUTED_VALUE"""),7977.0)</f>
        <v>7977</v>
      </c>
      <c r="C2421" s="468">
        <f>IFERROR(__xludf.DUMMYFUNCTION("""COMPUTED_VALUE"""),7.0)</f>
        <v>7</v>
      </c>
      <c r="D2421" s="468">
        <f>IFERROR(__xludf.DUMMYFUNCTION("""COMPUTED_VALUE"""),2027.0)</f>
        <v>2027</v>
      </c>
      <c r="E2421" s="468">
        <f>IFERROR(__xludf.DUMMYFUNCTION("""COMPUTED_VALUE"""),8.0)</f>
        <v>8</v>
      </c>
      <c r="F2421" s="468" t="str">
        <f>IFERROR(__xludf.DUMMYFUNCTION("""COMPUTED_VALUE"""),"Agosto")</f>
        <v>Agosto</v>
      </c>
      <c r="G2421" s="468">
        <f>IFERROR(__xludf.DUMMYFUNCTION("""COMPUTED_VALUE"""),0.0)</f>
        <v>0</v>
      </c>
      <c r="H2421" s="468">
        <f>IFERROR(__xludf.DUMMYFUNCTION("""COMPUTED_VALUE"""),0.0)</f>
        <v>0</v>
      </c>
      <c r="I2421" s="468">
        <f>IFERROR(__xludf.DUMMYFUNCTION("""COMPUTED_VALUE"""),0.0)</f>
        <v>0</v>
      </c>
      <c r="J2421" s="468">
        <f>IFERROR(__xludf.DUMMYFUNCTION("""COMPUTED_VALUE"""),0.0)</f>
        <v>0</v>
      </c>
      <c r="K2421" s="468">
        <f>IFERROR(__xludf.DUMMYFUNCTION("""COMPUTED_VALUE"""),0.0)</f>
        <v>0</v>
      </c>
      <c r="L2421" s="468">
        <f>IFERROR(__xludf.DUMMYFUNCTION("""COMPUTED_VALUE"""),0.0)</f>
        <v>0</v>
      </c>
      <c r="M2421" s="468">
        <f>IFERROR(__xludf.DUMMYFUNCTION("""COMPUTED_VALUE"""),0.0)</f>
        <v>0</v>
      </c>
      <c r="N2421" s="468">
        <f>IFERROR(__xludf.DUMMYFUNCTION("""COMPUTED_VALUE"""),0.0)</f>
        <v>0</v>
      </c>
      <c r="O2421" s="468">
        <f>IFERROR(__xludf.DUMMYFUNCTION("""COMPUTED_VALUE"""),0.0)</f>
        <v>0</v>
      </c>
      <c r="P2421" s="468">
        <f>IFERROR(__xludf.DUMMYFUNCTION("""COMPUTED_VALUE"""),0.0)</f>
        <v>0</v>
      </c>
      <c r="Q2421" s="468"/>
      <c r="R2421" s="468"/>
      <c r="S2421" s="468"/>
      <c r="T2421" s="468"/>
      <c r="U2421" s="468"/>
      <c r="V2421" s="468"/>
      <c r="W2421" s="468"/>
      <c r="X2421" s="468"/>
      <c r="Y2421" s="468"/>
      <c r="Z2421" s="468"/>
      <c r="AA2421" s="468"/>
      <c r="AB2421" s="468"/>
      <c r="AC2421" s="468"/>
      <c r="AD2421" s="468"/>
      <c r="AE2421" s="468"/>
      <c r="AF2421" s="468"/>
      <c r="AG2421" s="468"/>
      <c r="AH2421" s="468"/>
      <c r="AI2421" s="468"/>
      <c r="AJ2421" s="468"/>
    </row>
    <row r="2422" ht="15.75" customHeight="1">
      <c r="A2422" s="468">
        <f>IFERROR(__xludf.DUMMYFUNCTION("""COMPUTED_VALUE"""),7.977720279E9)</f>
        <v>7977720279</v>
      </c>
      <c r="B2422" s="468">
        <f>IFERROR(__xludf.DUMMYFUNCTION("""COMPUTED_VALUE"""),7977.0)</f>
        <v>7977</v>
      </c>
      <c r="C2422" s="468">
        <f>IFERROR(__xludf.DUMMYFUNCTION("""COMPUTED_VALUE"""),7.0)</f>
        <v>7</v>
      </c>
      <c r="D2422" s="468">
        <f>IFERROR(__xludf.DUMMYFUNCTION("""COMPUTED_VALUE"""),2027.0)</f>
        <v>2027</v>
      </c>
      <c r="E2422" s="468">
        <f>IFERROR(__xludf.DUMMYFUNCTION("""COMPUTED_VALUE"""),9.0)</f>
        <v>9</v>
      </c>
      <c r="F2422" s="468" t="str">
        <f>IFERROR(__xludf.DUMMYFUNCTION("""COMPUTED_VALUE"""),"Septiembre")</f>
        <v>Septiembre</v>
      </c>
      <c r="G2422" s="468">
        <f>IFERROR(__xludf.DUMMYFUNCTION("""COMPUTED_VALUE"""),0.0)</f>
        <v>0</v>
      </c>
      <c r="H2422" s="468">
        <f>IFERROR(__xludf.DUMMYFUNCTION("""COMPUTED_VALUE"""),0.0)</f>
        <v>0</v>
      </c>
      <c r="I2422" s="468">
        <f>IFERROR(__xludf.DUMMYFUNCTION("""COMPUTED_VALUE"""),0.0)</f>
        <v>0</v>
      </c>
      <c r="J2422" s="468">
        <f>IFERROR(__xludf.DUMMYFUNCTION("""COMPUTED_VALUE"""),0.0)</f>
        <v>0</v>
      </c>
      <c r="K2422" s="468">
        <f>IFERROR(__xludf.DUMMYFUNCTION("""COMPUTED_VALUE"""),0.0)</f>
        <v>0</v>
      </c>
      <c r="L2422" s="468">
        <f>IFERROR(__xludf.DUMMYFUNCTION("""COMPUTED_VALUE"""),0.0)</f>
        <v>0</v>
      </c>
      <c r="M2422" s="468">
        <f>IFERROR(__xludf.DUMMYFUNCTION("""COMPUTED_VALUE"""),0.0)</f>
        <v>0</v>
      </c>
      <c r="N2422" s="468">
        <f>IFERROR(__xludf.DUMMYFUNCTION("""COMPUTED_VALUE"""),0.0)</f>
        <v>0</v>
      </c>
      <c r="O2422" s="468">
        <f>IFERROR(__xludf.DUMMYFUNCTION("""COMPUTED_VALUE"""),0.0)</f>
        <v>0</v>
      </c>
      <c r="P2422" s="468">
        <f>IFERROR(__xludf.DUMMYFUNCTION("""COMPUTED_VALUE"""),0.0)</f>
        <v>0</v>
      </c>
      <c r="Q2422" s="468"/>
      <c r="R2422" s="468"/>
      <c r="S2422" s="468"/>
      <c r="T2422" s="468"/>
      <c r="U2422" s="468"/>
      <c r="V2422" s="468"/>
      <c r="W2422" s="468"/>
      <c r="X2422" s="468"/>
      <c r="Y2422" s="468"/>
      <c r="Z2422" s="468"/>
      <c r="AA2422" s="468"/>
      <c r="AB2422" s="468"/>
      <c r="AC2422" s="468"/>
      <c r="AD2422" s="468"/>
      <c r="AE2422" s="468"/>
      <c r="AF2422" s="468"/>
      <c r="AG2422" s="468"/>
      <c r="AH2422" s="468"/>
      <c r="AI2422" s="468"/>
      <c r="AJ2422" s="468"/>
    </row>
    <row r="2423" ht="15.75" customHeight="1">
      <c r="A2423" s="468">
        <f>IFERROR(__xludf.DUMMYFUNCTION("""COMPUTED_VALUE"""),7.977720271E10)</f>
        <v>79777202710</v>
      </c>
      <c r="B2423" s="468">
        <f>IFERROR(__xludf.DUMMYFUNCTION("""COMPUTED_VALUE"""),7977.0)</f>
        <v>7977</v>
      </c>
      <c r="C2423" s="468">
        <f>IFERROR(__xludf.DUMMYFUNCTION("""COMPUTED_VALUE"""),7.0)</f>
        <v>7</v>
      </c>
      <c r="D2423" s="468">
        <f>IFERROR(__xludf.DUMMYFUNCTION("""COMPUTED_VALUE"""),2027.0)</f>
        <v>2027</v>
      </c>
      <c r="E2423" s="468">
        <f>IFERROR(__xludf.DUMMYFUNCTION("""COMPUTED_VALUE"""),10.0)</f>
        <v>10</v>
      </c>
      <c r="F2423" s="468" t="str">
        <f>IFERROR(__xludf.DUMMYFUNCTION("""COMPUTED_VALUE"""),"Octubre")</f>
        <v>Octubre</v>
      </c>
      <c r="G2423" s="468">
        <f>IFERROR(__xludf.DUMMYFUNCTION("""COMPUTED_VALUE"""),0.0)</f>
        <v>0</v>
      </c>
      <c r="H2423" s="468">
        <f>IFERROR(__xludf.DUMMYFUNCTION("""COMPUTED_VALUE"""),0.0)</f>
        <v>0</v>
      </c>
      <c r="I2423" s="468">
        <f>IFERROR(__xludf.DUMMYFUNCTION("""COMPUTED_VALUE"""),0.0)</f>
        <v>0</v>
      </c>
      <c r="J2423" s="468">
        <f>IFERROR(__xludf.DUMMYFUNCTION("""COMPUTED_VALUE"""),0.0)</f>
        <v>0</v>
      </c>
      <c r="K2423" s="468">
        <f>IFERROR(__xludf.DUMMYFUNCTION("""COMPUTED_VALUE"""),0.0)</f>
        <v>0</v>
      </c>
      <c r="L2423" s="468">
        <f>IFERROR(__xludf.DUMMYFUNCTION("""COMPUTED_VALUE"""),0.0)</f>
        <v>0</v>
      </c>
      <c r="M2423" s="468">
        <f>IFERROR(__xludf.DUMMYFUNCTION("""COMPUTED_VALUE"""),0.0)</f>
        <v>0</v>
      </c>
      <c r="N2423" s="468">
        <f>IFERROR(__xludf.DUMMYFUNCTION("""COMPUTED_VALUE"""),0.0)</f>
        <v>0</v>
      </c>
      <c r="O2423" s="468">
        <f>IFERROR(__xludf.DUMMYFUNCTION("""COMPUTED_VALUE"""),0.0)</f>
        <v>0</v>
      </c>
      <c r="P2423" s="468">
        <f>IFERROR(__xludf.DUMMYFUNCTION("""COMPUTED_VALUE"""),0.0)</f>
        <v>0</v>
      </c>
      <c r="Q2423" s="468"/>
      <c r="R2423" s="468"/>
      <c r="S2423" s="468"/>
      <c r="T2423" s="468"/>
      <c r="U2423" s="468"/>
      <c r="V2423" s="468"/>
      <c r="W2423" s="468"/>
      <c r="X2423" s="468"/>
      <c r="Y2423" s="468"/>
      <c r="Z2423" s="468"/>
      <c r="AA2423" s="468"/>
      <c r="AB2423" s="468"/>
      <c r="AC2423" s="468"/>
      <c r="AD2423" s="468"/>
      <c r="AE2423" s="468"/>
      <c r="AF2423" s="468"/>
      <c r="AG2423" s="468"/>
      <c r="AH2423" s="468"/>
      <c r="AI2423" s="468"/>
      <c r="AJ2423" s="468"/>
    </row>
    <row r="2424" ht="15.75" customHeight="1">
      <c r="A2424" s="468">
        <f>IFERROR(__xludf.DUMMYFUNCTION("""COMPUTED_VALUE"""),7.9777202711E10)</f>
        <v>79777202711</v>
      </c>
      <c r="B2424" s="468">
        <f>IFERROR(__xludf.DUMMYFUNCTION("""COMPUTED_VALUE"""),7977.0)</f>
        <v>7977</v>
      </c>
      <c r="C2424" s="468">
        <f>IFERROR(__xludf.DUMMYFUNCTION("""COMPUTED_VALUE"""),7.0)</f>
        <v>7</v>
      </c>
      <c r="D2424" s="468">
        <f>IFERROR(__xludf.DUMMYFUNCTION("""COMPUTED_VALUE"""),2027.0)</f>
        <v>2027</v>
      </c>
      <c r="E2424" s="468">
        <f>IFERROR(__xludf.DUMMYFUNCTION("""COMPUTED_VALUE"""),11.0)</f>
        <v>11</v>
      </c>
      <c r="F2424" s="468" t="str">
        <f>IFERROR(__xludf.DUMMYFUNCTION("""COMPUTED_VALUE"""),"Noviembre")</f>
        <v>Noviembre</v>
      </c>
      <c r="G2424" s="468">
        <f>IFERROR(__xludf.DUMMYFUNCTION("""COMPUTED_VALUE"""),0.0)</f>
        <v>0</v>
      </c>
      <c r="H2424" s="468">
        <f>IFERROR(__xludf.DUMMYFUNCTION("""COMPUTED_VALUE"""),0.0)</f>
        <v>0</v>
      </c>
      <c r="I2424" s="468">
        <f>IFERROR(__xludf.DUMMYFUNCTION("""COMPUTED_VALUE"""),0.0)</f>
        <v>0</v>
      </c>
      <c r="J2424" s="468">
        <f>IFERROR(__xludf.DUMMYFUNCTION("""COMPUTED_VALUE"""),0.0)</f>
        <v>0</v>
      </c>
      <c r="K2424" s="468">
        <f>IFERROR(__xludf.DUMMYFUNCTION("""COMPUTED_VALUE"""),0.0)</f>
        <v>0</v>
      </c>
      <c r="L2424" s="468">
        <f>IFERROR(__xludf.DUMMYFUNCTION("""COMPUTED_VALUE"""),0.0)</f>
        <v>0</v>
      </c>
      <c r="M2424" s="468">
        <f>IFERROR(__xludf.DUMMYFUNCTION("""COMPUTED_VALUE"""),0.0)</f>
        <v>0</v>
      </c>
      <c r="N2424" s="468">
        <f>IFERROR(__xludf.DUMMYFUNCTION("""COMPUTED_VALUE"""),0.0)</f>
        <v>0</v>
      </c>
      <c r="O2424" s="468">
        <f>IFERROR(__xludf.DUMMYFUNCTION("""COMPUTED_VALUE"""),0.0)</f>
        <v>0</v>
      </c>
      <c r="P2424" s="468">
        <f>IFERROR(__xludf.DUMMYFUNCTION("""COMPUTED_VALUE"""),0.0)</f>
        <v>0</v>
      </c>
      <c r="Q2424" s="468"/>
      <c r="R2424" s="468"/>
      <c r="S2424" s="468"/>
      <c r="T2424" s="468"/>
      <c r="U2424" s="468"/>
      <c r="V2424" s="468"/>
      <c r="W2424" s="468"/>
      <c r="X2424" s="468"/>
      <c r="Y2424" s="468"/>
      <c r="Z2424" s="468"/>
      <c r="AA2424" s="468"/>
      <c r="AB2424" s="468"/>
      <c r="AC2424" s="468"/>
      <c r="AD2424" s="468"/>
      <c r="AE2424" s="468"/>
      <c r="AF2424" s="468"/>
      <c r="AG2424" s="468"/>
      <c r="AH2424" s="468"/>
      <c r="AI2424" s="468"/>
      <c r="AJ2424" s="468"/>
    </row>
    <row r="2425" ht="15.75" customHeight="1">
      <c r="A2425" s="468">
        <f>IFERROR(__xludf.DUMMYFUNCTION("""COMPUTED_VALUE"""),7.9777202712E10)</f>
        <v>79777202712</v>
      </c>
      <c r="B2425" s="468">
        <f>IFERROR(__xludf.DUMMYFUNCTION("""COMPUTED_VALUE"""),7977.0)</f>
        <v>7977</v>
      </c>
      <c r="C2425" s="468">
        <f>IFERROR(__xludf.DUMMYFUNCTION("""COMPUTED_VALUE"""),7.0)</f>
        <v>7</v>
      </c>
      <c r="D2425" s="468">
        <f>IFERROR(__xludf.DUMMYFUNCTION("""COMPUTED_VALUE"""),2027.0)</f>
        <v>2027</v>
      </c>
      <c r="E2425" s="468">
        <f>IFERROR(__xludf.DUMMYFUNCTION("""COMPUTED_VALUE"""),12.0)</f>
        <v>12</v>
      </c>
      <c r="F2425" s="468" t="str">
        <f>IFERROR(__xludf.DUMMYFUNCTION("""COMPUTED_VALUE"""),"Diciembre")</f>
        <v>Diciembre</v>
      </c>
      <c r="G2425" s="468">
        <f>IFERROR(__xludf.DUMMYFUNCTION("""COMPUTED_VALUE"""),0.0)</f>
        <v>0</v>
      </c>
      <c r="H2425" s="468">
        <f>IFERROR(__xludf.DUMMYFUNCTION("""COMPUTED_VALUE"""),0.0)</f>
        <v>0</v>
      </c>
      <c r="I2425" s="468">
        <f>IFERROR(__xludf.DUMMYFUNCTION("""COMPUTED_VALUE"""),0.0)</f>
        <v>0</v>
      </c>
      <c r="J2425" s="468">
        <f>IFERROR(__xludf.DUMMYFUNCTION("""COMPUTED_VALUE"""),0.0)</f>
        <v>0</v>
      </c>
      <c r="K2425" s="468">
        <f>IFERROR(__xludf.DUMMYFUNCTION("""COMPUTED_VALUE"""),0.0)</f>
        <v>0</v>
      </c>
      <c r="L2425" s="468">
        <f>IFERROR(__xludf.DUMMYFUNCTION("""COMPUTED_VALUE"""),0.0)</f>
        <v>0</v>
      </c>
      <c r="M2425" s="468">
        <f>IFERROR(__xludf.DUMMYFUNCTION("""COMPUTED_VALUE"""),0.0)</f>
        <v>0</v>
      </c>
      <c r="N2425" s="468">
        <f>IFERROR(__xludf.DUMMYFUNCTION("""COMPUTED_VALUE"""),0.0)</f>
        <v>0</v>
      </c>
      <c r="O2425" s="468">
        <f>IFERROR(__xludf.DUMMYFUNCTION("""COMPUTED_VALUE"""),0.0)</f>
        <v>0</v>
      </c>
      <c r="P2425" s="468">
        <f>IFERROR(__xludf.DUMMYFUNCTION("""COMPUTED_VALUE"""),0.0)</f>
        <v>0</v>
      </c>
      <c r="Q2425" s="468"/>
      <c r="R2425" s="468"/>
      <c r="S2425" s="468"/>
      <c r="T2425" s="468"/>
      <c r="U2425" s="468"/>
      <c r="V2425" s="468"/>
      <c r="W2425" s="468"/>
      <c r="X2425" s="468"/>
      <c r="Y2425" s="468"/>
      <c r="Z2425" s="468"/>
      <c r="AA2425" s="468"/>
      <c r="AB2425" s="468"/>
      <c r="AC2425" s="468"/>
      <c r="AD2425" s="468"/>
      <c r="AE2425" s="468"/>
      <c r="AF2425" s="468"/>
      <c r="AG2425" s="468"/>
      <c r="AH2425" s="468"/>
      <c r="AI2425" s="468"/>
      <c r="AJ2425" s="468"/>
    </row>
    <row r="2426" ht="15.75" customHeight="1">
      <c r="A2426" s="468">
        <f>IFERROR(__xludf.DUMMYFUNCTION("""COMPUTED_VALUE"""),8.011120271E9)</f>
        <v>8011120271</v>
      </c>
      <c r="B2426" s="468">
        <f>IFERROR(__xludf.DUMMYFUNCTION("""COMPUTED_VALUE"""),8011.0)</f>
        <v>8011</v>
      </c>
      <c r="C2426" s="468">
        <f>IFERROR(__xludf.DUMMYFUNCTION("""COMPUTED_VALUE"""),1.0)</f>
        <v>1</v>
      </c>
      <c r="D2426" s="468">
        <f>IFERROR(__xludf.DUMMYFUNCTION("""COMPUTED_VALUE"""),2027.0)</f>
        <v>2027</v>
      </c>
      <c r="E2426" s="468">
        <f>IFERROR(__xludf.DUMMYFUNCTION("""COMPUTED_VALUE"""),1.0)</f>
        <v>1</v>
      </c>
      <c r="F2426" s="468" t="str">
        <f>IFERROR(__xludf.DUMMYFUNCTION("""COMPUTED_VALUE"""),"Enero")</f>
        <v>Enero</v>
      </c>
      <c r="G2426" s="468">
        <f>IFERROR(__xludf.DUMMYFUNCTION("""COMPUTED_VALUE"""),0.0)</f>
        <v>0</v>
      </c>
      <c r="H2426" s="468">
        <f>IFERROR(__xludf.DUMMYFUNCTION("""COMPUTED_VALUE"""),0.0)</f>
        <v>0</v>
      </c>
      <c r="I2426" s="468">
        <f>IFERROR(__xludf.DUMMYFUNCTION("""COMPUTED_VALUE"""),0.0)</f>
        <v>0</v>
      </c>
      <c r="J2426" s="468">
        <f>IFERROR(__xludf.DUMMYFUNCTION("""COMPUTED_VALUE"""),0.0)</f>
        <v>0</v>
      </c>
      <c r="K2426" s="468">
        <f>IFERROR(__xludf.DUMMYFUNCTION("""COMPUTED_VALUE"""),0.0)</f>
        <v>0</v>
      </c>
      <c r="L2426" s="468">
        <f>IFERROR(__xludf.DUMMYFUNCTION("""COMPUTED_VALUE"""),0.0)</f>
        <v>0</v>
      </c>
      <c r="M2426" s="468">
        <f>IFERROR(__xludf.DUMMYFUNCTION("""COMPUTED_VALUE"""),0.0)</f>
        <v>0</v>
      </c>
      <c r="N2426" s="468">
        <f>IFERROR(__xludf.DUMMYFUNCTION("""COMPUTED_VALUE"""),0.0)</f>
        <v>0</v>
      </c>
      <c r="O2426" s="468">
        <f>IFERROR(__xludf.DUMMYFUNCTION("""COMPUTED_VALUE"""),0.0)</f>
        <v>0</v>
      </c>
      <c r="P2426" s="468">
        <f>IFERROR(__xludf.DUMMYFUNCTION("""COMPUTED_VALUE"""),0.0)</f>
        <v>0</v>
      </c>
      <c r="Q2426" s="468"/>
      <c r="R2426" s="468"/>
      <c r="S2426" s="468"/>
      <c r="T2426" s="468"/>
      <c r="U2426" s="468"/>
      <c r="V2426" s="468"/>
      <c r="W2426" s="468"/>
      <c r="X2426" s="468"/>
      <c r="Y2426" s="468"/>
      <c r="Z2426" s="468"/>
      <c r="AA2426" s="468"/>
      <c r="AB2426" s="468"/>
      <c r="AC2426" s="468"/>
      <c r="AD2426" s="468"/>
      <c r="AE2426" s="468"/>
      <c r="AF2426" s="468"/>
      <c r="AG2426" s="468"/>
      <c r="AH2426" s="468"/>
      <c r="AI2426" s="468"/>
      <c r="AJ2426" s="468"/>
    </row>
    <row r="2427" ht="15.75" customHeight="1">
      <c r="A2427" s="468">
        <f>IFERROR(__xludf.DUMMYFUNCTION("""COMPUTED_VALUE"""),8.011120272E9)</f>
        <v>8011120272</v>
      </c>
      <c r="B2427" s="468">
        <f>IFERROR(__xludf.DUMMYFUNCTION("""COMPUTED_VALUE"""),8011.0)</f>
        <v>8011</v>
      </c>
      <c r="C2427" s="468">
        <f>IFERROR(__xludf.DUMMYFUNCTION("""COMPUTED_VALUE"""),1.0)</f>
        <v>1</v>
      </c>
      <c r="D2427" s="468">
        <f>IFERROR(__xludf.DUMMYFUNCTION("""COMPUTED_VALUE"""),2027.0)</f>
        <v>2027</v>
      </c>
      <c r="E2427" s="468">
        <f>IFERROR(__xludf.DUMMYFUNCTION("""COMPUTED_VALUE"""),2.0)</f>
        <v>2</v>
      </c>
      <c r="F2427" s="468" t="str">
        <f>IFERROR(__xludf.DUMMYFUNCTION("""COMPUTED_VALUE"""),"Febrero")</f>
        <v>Febrero</v>
      </c>
      <c r="G2427" s="468">
        <f>IFERROR(__xludf.DUMMYFUNCTION("""COMPUTED_VALUE"""),0.0)</f>
        <v>0</v>
      </c>
      <c r="H2427" s="468">
        <f>IFERROR(__xludf.DUMMYFUNCTION("""COMPUTED_VALUE"""),0.0)</f>
        <v>0</v>
      </c>
      <c r="I2427" s="468">
        <f>IFERROR(__xludf.DUMMYFUNCTION("""COMPUTED_VALUE"""),0.0)</f>
        <v>0</v>
      </c>
      <c r="J2427" s="468">
        <f>IFERROR(__xludf.DUMMYFUNCTION("""COMPUTED_VALUE"""),0.0)</f>
        <v>0</v>
      </c>
      <c r="K2427" s="468">
        <f>IFERROR(__xludf.DUMMYFUNCTION("""COMPUTED_VALUE"""),0.0)</f>
        <v>0</v>
      </c>
      <c r="L2427" s="468">
        <f>IFERROR(__xludf.DUMMYFUNCTION("""COMPUTED_VALUE"""),0.0)</f>
        <v>0</v>
      </c>
      <c r="M2427" s="468">
        <f>IFERROR(__xludf.DUMMYFUNCTION("""COMPUTED_VALUE"""),0.0)</f>
        <v>0</v>
      </c>
      <c r="N2427" s="468">
        <f>IFERROR(__xludf.DUMMYFUNCTION("""COMPUTED_VALUE"""),0.0)</f>
        <v>0</v>
      </c>
      <c r="O2427" s="468">
        <f>IFERROR(__xludf.DUMMYFUNCTION("""COMPUTED_VALUE"""),0.0)</f>
        <v>0</v>
      </c>
      <c r="P2427" s="468">
        <f>IFERROR(__xludf.DUMMYFUNCTION("""COMPUTED_VALUE"""),0.0)</f>
        <v>0</v>
      </c>
      <c r="Q2427" s="468"/>
      <c r="R2427" s="468"/>
      <c r="S2427" s="468"/>
      <c r="T2427" s="468"/>
      <c r="U2427" s="468"/>
      <c r="V2427" s="468"/>
      <c r="W2427" s="468"/>
      <c r="X2427" s="468"/>
      <c r="Y2427" s="468"/>
      <c r="Z2427" s="468"/>
      <c r="AA2427" s="468"/>
      <c r="AB2427" s="468"/>
      <c r="AC2427" s="468"/>
      <c r="AD2427" s="468"/>
      <c r="AE2427" s="468"/>
      <c r="AF2427" s="468"/>
      <c r="AG2427" s="468"/>
      <c r="AH2427" s="468"/>
      <c r="AI2427" s="468"/>
      <c r="AJ2427" s="468"/>
    </row>
    <row r="2428" ht="15.75" customHeight="1">
      <c r="A2428" s="468">
        <f>IFERROR(__xludf.DUMMYFUNCTION("""COMPUTED_VALUE"""),8.011120273E9)</f>
        <v>8011120273</v>
      </c>
      <c r="B2428" s="468">
        <f>IFERROR(__xludf.DUMMYFUNCTION("""COMPUTED_VALUE"""),8011.0)</f>
        <v>8011</v>
      </c>
      <c r="C2428" s="468">
        <f>IFERROR(__xludf.DUMMYFUNCTION("""COMPUTED_VALUE"""),1.0)</f>
        <v>1</v>
      </c>
      <c r="D2428" s="468">
        <f>IFERROR(__xludf.DUMMYFUNCTION("""COMPUTED_VALUE"""),2027.0)</f>
        <v>2027</v>
      </c>
      <c r="E2428" s="468">
        <f>IFERROR(__xludf.DUMMYFUNCTION("""COMPUTED_VALUE"""),3.0)</f>
        <v>3</v>
      </c>
      <c r="F2428" s="468" t="str">
        <f>IFERROR(__xludf.DUMMYFUNCTION("""COMPUTED_VALUE"""),"Marzo")</f>
        <v>Marzo</v>
      </c>
      <c r="G2428" s="468">
        <f>IFERROR(__xludf.DUMMYFUNCTION("""COMPUTED_VALUE"""),0.0)</f>
        <v>0</v>
      </c>
      <c r="H2428" s="468">
        <f>IFERROR(__xludf.DUMMYFUNCTION("""COMPUTED_VALUE"""),0.0)</f>
        <v>0</v>
      </c>
      <c r="I2428" s="468">
        <f>IFERROR(__xludf.DUMMYFUNCTION("""COMPUTED_VALUE"""),0.0)</f>
        <v>0</v>
      </c>
      <c r="J2428" s="468">
        <f>IFERROR(__xludf.DUMMYFUNCTION("""COMPUTED_VALUE"""),0.0)</f>
        <v>0</v>
      </c>
      <c r="K2428" s="468">
        <f>IFERROR(__xludf.DUMMYFUNCTION("""COMPUTED_VALUE"""),0.0)</f>
        <v>0</v>
      </c>
      <c r="L2428" s="468">
        <f>IFERROR(__xludf.DUMMYFUNCTION("""COMPUTED_VALUE"""),0.0)</f>
        <v>0</v>
      </c>
      <c r="M2428" s="468">
        <f>IFERROR(__xludf.DUMMYFUNCTION("""COMPUTED_VALUE"""),0.0)</f>
        <v>0</v>
      </c>
      <c r="N2428" s="468">
        <f>IFERROR(__xludf.DUMMYFUNCTION("""COMPUTED_VALUE"""),0.0)</f>
        <v>0</v>
      </c>
      <c r="O2428" s="468">
        <f>IFERROR(__xludf.DUMMYFUNCTION("""COMPUTED_VALUE"""),0.0)</f>
        <v>0</v>
      </c>
      <c r="P2428" s="468">
        <f>IFERROR(__xludf.DUMMYFUNCTION("""COMPUTED_VALUE"""),0.0)</f>
        <v>0</v>
      </c>
      <c r="Q2428" s="468"/>
      <c r="R2428" s="468"/>
      <c r="S2428" s="468"/>
      <c r="T2428" s="468"/>
      <c r="U2428" s="468"/>
      <c r="V2428" s="468"/>
      <c r="W2428" s="468"/>
      <c r="X2428" s="468"/>
      <c r="Y2428" s="468"/>
      <c r="Z2428" s="468"/>
      <c r="AA2428" s="468"/>
      <c r="AB2428" s="468"/>
      <c r="AC2428" s="468"/>
      <c r="AD2428" s="468"/>
      <c r="AE2428" s="468"/>
      <c r="AF2428" s="468"/>
      <c r="AG2428" s="468"/>
      <c r="AH2428" s="468"/>
      <c r="AI2428" s="468"/>
      <c r="AJ2428" s="468"/>
    </row>
    <row r="2429" ht="15.75" customHeight="1">
      <c r="A2429" s="468">
        <f>IFERROR(__xludf.DUMMYFUNCTION("""COMPUTED_VALUE"""),8.011120274E9)</f>
        <v>8011120274</v>
      </c>
      <c r="B2429" s="468">
        <f>IFERROR(__xludf.DUMMYFUNCTION("""COMPUTED_VALUE"""),8011.0)</f>
        <v>8011</v>
      </c>
      <c r="C2429" s="468">
        <f>IFERROR(__xludf.DUMMYFUNCTION("""COMPUTED_VALUE"""),1.0)</f>
        <v>1</v>
      </c>
      <c r="D2429" s="468">
        <f>IFERROR(__xludf.DUMMYFUNCTION("""COMPUTED_VALUE"""),2027.0)</f>
        <v>2027</v>
      </c>
      <c r="E2429" s="468">
        <f>IFERROR(__xludf.DUMMYFUNCTION("""COMPUTED_VALUE"""),4.0)</f>
        <v>4</v>
      </c>
      <c r="F2429" s="468" t="str">
        <f>IFERROR(__xludf.DUMMYFUNCTION("""COMPUTED_VALUE"""),"Abril")</f>
        <v>Abril</v>
      </c>
      <c r="G2429" s="468">
        <f>IFERROR(__xludf.DUMMYFUNCTION("""COMPUTED_VALUE"""),0.0)</f>
        <v>0</v>
      </c>
      <c r="H2429" s="468">
        <f>IFERROR(__xludf.DUMMYFUNCTION("""COMPUTED_VALUE"""),0.0)</f>
        <v>0</v>
      </c>
      <c r="I2429" s="468">
        <f>IFERROR(__xludf.DUMMYFUNCTION("""COMPUTED_VALUE"""),0.0)</f>
        <v>0</v>
      </c>
      <c r="J2429" s="468">
        <f>IFERROR(__xludf.DUMMYFUNCTION("""COMPUTED_VALUE"""),0.0)</f>
        <v>0</v>
      </c>
      <c r="K2429" s="468">
        <f>IFERROR(__xludf.DUMMYFUNCTION("""COMPUTED_VALUE"""),0.0)</f>
        <v>0</v>
      </c>
      <c r="L2429" s="468">
        <f>IFERROR(__xludf.DUMMYFUNCTION("""COMPUTED_VALUE"""),0.0)</f>
        <v>0</v>
      </c>
      <c r="M2429" s="468">
        <f>IFERROR(__xludf.DUMMYFUNCTION("""COMPUTED_VALUE"""),0.0)</f>
        <v>0</v>
      </c>
      <c r="N2429" s="468">
        <f>IFERROR(__xludf.DUMMYFUNCTION("""COMPUTED_VALUE"""),0.0)</f>
        <v>0</v>
      </c>
      <c r="O2429" s="468">
        <f>IFERROR(__xludf.DUMMYFUNCTION("""COMPUTED_VALUE"""),0.0)</f>
        <v>0</v>
      </c>
      <c r="P2429" s="468">
        <f>IFERROR(__xludf.DUMMYFUNCTION("""COMPUTED_VALUE"""),0.0)</f>
        <v>0</v>
      </c>
      <c r="Q2429" s="468"/>
      <c r="R2429" s="468"/>
      <c r="S2429" s="468"/>
      <c r="T2429" s="468"/>
      <c r="U2429" s="468"/>
      <c r="V2429" s="468"/>
      <c r="W2429" s="468"/>
      <c r="X2429" s="468"/>
      <c r="Y2429" s="468"/>
      <c r="Z2429" s="468"/>
      <c r="AA2429" s="468"/>
      <c r="AB2429" s="468"/>
      <c r="AC2429" s="468"/>
      <c r="AD2429" s="468"/>
      <c r="AE2429" s="468"/>
      <c r="AF2429" s="468"/>
      <c r="AG2429" s="468"/>
      <c r="AH2429" s="468"/>
      <c r="AI2429" s="468"/>
      <c r="AJ2429" s="468"/>
    </row>
    <row r="2430" ht="15.75" customHeight="1">
      <c r="A2430" s="468">
        <f>IFERROR(__xludf.DUMMYFUNCTION("""COMPUTED_VALUE"""),8.011120275E9)</f>
        <v>8011120275</v>
      </c>
      <c r="B2430" s="468">
        <f>IFERROR(__xludf.DUMMYFUNCTION("""COMPUTED_VALUE"""),8011.0)</f>
        <v>8011</v>
      </c>
      <c r="C2430" s="468">
        <f>IFERROR(__xludf.DUMMYFUNCTION("""COMPUTED_VALUE"""),1.0)</f>
        <v>1</v>
      </c>
      <c r="D2430" s="468">
        <f>IFERROR(__xludf.DUMMYFUNCTION("""COMPUTED_VALUE"""),2027.0)</f>
        <v>2027</v>
      </c>
      <c r="E2430" s="468">
        <f>IFERROR(__xludf.DUMMYFUNCTION("""COMPUTED_VALUE"""),5.0)</f>
        <v>5</v>
      </c>
      <c r="F2430" s="468" t="str">
        <f>IFERROR(__xludf.DUMMYFUNCTION("""COMPUTED_VALUE"""),"Mayo")</f>
        <v>Mayo</v>
      </c>
      <c r="G2430" s="468">
        <f>IFERROR(__xludf.DUMMYFUNCTION("""COMPUTED_VALUE"""),0.0)</f>
        <v>0</v>
      </c>
      <c r="H2430" s="468">
        <f>IFERROR(__xludf.DUMMYFUNCTION("""COMPUTED_VALUE"""),0.0)</f>
        <v>0</v>
      </c>
      <c r="I2430" s="468">
        <f>IFERROR(__xludf.DUMMYFUNCTION("""COMPUTED_VALUE"""),0.0)</f>
        <v>0</v>
      </c>
      <c r="J2430" s="468">
        <f>IFERROR(__xludf.DUMMYFUNCTION("""COMPUTED_VALUE"""),0.0)</f>
        <v>0</v>
      </c>
      <c r="K2430" s="468">
        <f>IFERROR(__xludf.DUMMYFUNCTION("""COMPUTED_VALUE"""),0.0)</f>
        <v>0</v>
      </c>
      <c r="L2430" s="468">
        <f>IFERROR(__xludf.DUMMYFUNCTION("""COMPUTED_VALUE"""),0.0)</f>
        <v>0</v>
      </c>
      <c r="M2430" s="468">
        <f>IFERROR(__xludf.DUMMYFUNCTION("""COMPUTED_VALUE"""),0.0)</f>
        <v>0</v>
      </c>
      <c r="N2430" s="468">
        <f>IFERROR(__xludf.DUMMYFUNCTION("""COMPUTED_VALUE"""),0.0)</f>
        <v>0</v>
      </c>
      <c r="O2430" s="468">
        <f>IFERROR(__xludf.DUMMYFUNCTION("""COMPUTED_VALUE"""),0.0)</f>
        <v>0</v>
      </c>
      <c r="P2430" s="468">
        <f>IFERROR(__xludf.DUMMYFUNCTION("""COMPUTED_VALUE"""),0.0)</f>
        <v>0</v>
      </c>
      <c r="Q2430" s="468"/>
      <c r="R2430" s="468"/>
      <c r="S2430" s="468"/>
      <c r="T2430" s="468"/>
      <c r="U2430" s="468"/>
      <c r="V2430" s="468"/>
      <c r="W2430" s="468"/>
      <c r="X2430" s="468"/>
      <c r="Y2430" s="468"/>
      <c r="Z2430" s="468"/>
      <c r="AA2430" s="468"/>
      <c r="AB2430" s="468"/>
      <c r="AC2430" s="468"/>
      <c r="AD2430" s="468"/>
      <c r="AE2430" s="468"/>
      <c r="AF2430" s="468"/>
      <c r="AG2430" s="468"/>
      <c r="AH2430" s="468"/>
      <c r="AI2430" s="468"/>
      <c r="AJ2430" s="468"/>
    </row>
    <row r="2431" ht="15.75" customHeight="1">
      <c r="A2431" s="468">
        <f>IFERROR(__xludf.DUMMYFUNCTION("""COMPUTED_VALUE"""),8.011120276E9)</f>
        <v>8011120276</v>
      </c>
      <c r="B2431" s="468">
        <f>IFERROR(__xludf.DUMMYFUNCTION("""COMPUTED_VALUE"""),8011.0)</f>
        <v>8011</v>
      </c>
      <c r="C2431" s="468">
        <f>IFERROR(__xludf.DUMMYFUNCTION("""COMPUTED_VALUE"""),1.0)</f>
        <v>1</v>
      </c>
      <c r="D2431" s="468">
        <f>IFERROR(__xludf.DUMMYFUNCTION("""COMPUTED_VALUE"""),2027.0)</f>
        <v>2027</v>
      </c>
      <c r="E2431" s="468">
        <f>IFERROR(__xludf.DUMMYFUNCTION("""COMPUTED_VALUE"""),6.0)</f>
        <v>6</v>
      </c>
      <c r="F2431" s="468" t="str">
        <f>IFERROR(__xludf.DUMMYFUNCTION("""COMPUTED_VALUE"""),"Junio")</f>
        <v>Junio</v>
      </c>
      <c r="G2431" s="468">
        <f>IFERROR(__xludf.DUMMYFUNCTION("""COMPUTED_VALUE"""),0.0)</f>
        <v>0</v>
      </c>
      <c r="H2431" s="468">
        <f>IFERROR(__xludf.DUMMYFUNCTION("""COMPUTED_VALUE"""),0.0)</f>
        <v>0</v>
      </c>
      <c r="I2431" s="468">
        <f>IFERROR(__xludf.DUMMYFUNCTION("""COMPUTED_VALUE"""),0.0)</f>
        <v>0</v>
      </c>
      <c r="J2431" s="468">
        <f>IFERROR(__xludf.DUMMYFUNCTION("""COMPUTED_VALUE"""),0.0)</f>
        <v>0</v>
      </c>
      <c r="K2431" s="468">
        <f>IFERROR(__xludf.DUMMYFUNCTION("""COMPUTED_VALUE"""),0.0)</f>
        <v>0</v>
      </c>
      <c r="L2431" s="468">
        <f>IFERROR(__xludf.DUMMYFUNCTION("""COMPUTED_VALUE"""),0.0)</f>
        <v>0</v>
      </c>
      <c r="M2431" s="468">
        <f>IFERROR(__xludf.DUMMYFUNCTION("""COMPUTED_VALUE"""),0.0)</f>
        <v>0</v>
      </c>
      <c r="N2431" s="468">
        <f>IFERROR(__xludf.DUMMYFUNCTION("""COMPUTED_VALUE"""),0.0)</f>
        <v>0</v>
      </c>
      <c r="O2431" s="468">
        <f>IFERROR(__xludf.DUMMYFUNCTION("""COMPUTED_VALUE"""),0.0)</f>
        <v>0</v>
      </c>
      <c r="P2431" s="468">
        <f>IFERROR(__xludf.DUMMYFUNCTION("""COMPUTED_VALUE"""),0.0)</f>
        <v>0</v>
      </c>
      <c r="Q2431" s="468"/>
      <c r="R2431" s="468"/>
      <c r="S2431" s="468"/>
      <c r="T2431" s="468"/>
      <c r="U2431" s="468"/>
      <c r="V2431" s="468"/>
      <c r="W2431" s="468"/>
      <c r="X2431" s="468"/>
      <c r="Y2431" s="468"/>
      <c r="Z2431" s="468"/>
      <c r="AA2431" s="468"/>
      <c r="AB2431" s="468"/>
      <c r="AC2431" s="468"/>
      <c r="AD2431" s="468"/>
      <c r="AE2431" s="468"/>
      <c r="AF2431" s="468"/>
      <c r="AG2431" s="468"/>
      <c r="AH2431" s="468"/>
      <c r="AI2431" s="468"/>
      <c r="AJ2431" s="468"/>
    </row>
    <row r="2432" ht="15.75" customHeight="1">
      <c r="A2432" s="468">
        <f>IFERROR(__xludf.DUMMYFUNCTION("""COMPUTED_VALUE"""),8.011120277E9)</f>
        <v>8011120277</v>
      </c>
      <c r="B2432" s="468">
        <f>IFERROR(__xludf.DUMMYFUNCTION("""COMPUTED_VALUE"""),8011.0)</f>
        <v>8011</v>
      </c>
      <c r="C2432" s="468">
        <f>IFERROR(__xludf.DUMMYFUNCTION("""COMPUTED_VALUE"""),1.0)</f>
        <v>1</v>
      </c>
      <c r="D2432" s="468">
        <f>IFERROR(__xludf.DUMMYFUNCTION("""COMPUTED_VALUE"""),2027.0)</f>
        <v>2027</v>
      </c>
      <c r="E2432" s="468">
        <f>IFERROR(__xludf.DUMMYFUNCTION("""COMPUTED_VALUE"""),7.0)</f>
        <v>7</v>
      </c>
      <c r="F2432" s="468" t="str">
        <f>IFERROR(__xludf.DUMMYFUNCTION("""COMPUTED_VALUE"""),"Julio")</f>
        <v>Julio</v>
      </c>
      <c r="G2432" s="468">
        <f>IFERROR(__xludf.DUMMYFUNCTION("""COMPUTED_VALUE"""),0.0)</f>
        <v>0</v>
      </c>
      <c r="H2432" s="468">
        <f>IFERROR(__xludf.DUMMYFUNCTION("""COMPUTED_VALUE"""),0.0)</f>
        <v>0</v>
      </c>
      <c r="I2432" s="468">
        <f>IFERROR(__xludf.DUMMYFUNCTION("""COMPUTED_VALUE"""),0.0)</f>
        <v>0</v>
      </c>
      <c r="J2432" s="468">
        <f>IFERROR(__xludf.DUMMYFUNCTION("""COMPUTED_VALUE"""),0.0)</f>
        <v>0</v>
      </c>
      <c r="K2432" s="468">
        <f>IFERROR(__xludf.DUMMYFUNCTION("""COMPUTED_VALUE"""),0.0)</f>
        <v>0</v>
      </c>
      <c r="L2432" s="468">
        <f>IFERROR(__xludf.DUMMYFUNCTION("""COMPUTED_VALUE"""),0.0)</f>
        <v>0</v>
      </c>
      <c r="M2432" s="468">
        <f>IFERROR(__xludf.DUMMYFUNCTION("""COMPUTED_VALUE"""),0.0)</f>
        <v>0</v>
      </c>
      <c r="N2432" s="468">
        <f>IFERROR(__xludf.DUMMYFUNCTION("""COMPUTED_VALUE"""),0.0)</f>
        <v>0</v>
      </c>
      <c r="O2432" s="468">
        <f>IFERROR(__xludf.DUMMYFUNCTION("""COMPUTED_VALUE"""),0.0)</f>
        <v>0</v>
      </c>
      <c r="P2432" s="468">
        <f>IFERROR(__xludf.DUMMYFUNCTION("""COMPUTED_VALUE"""),0.0)</f>
        <v>0</v>
      </c>
      <c r="Q2432" s="468"/>
      <c r="R2432" s="468"/>
      <c r="S2432" s="468"/>
      <c r="T2432" s="468"/>
      <c r="U2432" s="468"/>
      <c r="V2432" s="468"/>
      <c r="W2432" s="468"/>
      <c r="X2432" s="468"/>
      <c r="Y2432" s="468"/>
      <c r="Z2432" s="468"/>
      <c r="AA2432" s="468"/>
      <c r="AB2432" s="468"/>
      <c r="AC2432" s="468"/>
      <c r="AD2432" s="468"/>
      <c r="AE2432" s="468"/>
      <c r="AF2432" s="468"/>
      <c r="AG2432" s="468"/>
      <c r="AH2432" s="468"/>
      <c r="AI2432" s="468"/>
      <c r="AJ2432" s="468"/>
    </row>
    <row r="2433" ht="15.75" customHeight="1">
      <c r="A2433" s="468">
        <f>IFERROR(__xludf.DUMMYFUNCTION("""COMPUTED_VALUE"""),8.011120278E9)</f>
        <v>8011120278</v>
      </c>
      <c r="B2433" s="468">
        <f>IFERROR(__xludf.DUMMYFUNCTION("""COMPUTED_VALUE"""),8011.0)</f>
        <v>8011</v>
      </c>
      <c r="C2433" s="468">
        <f>IFERROR(__xludf.DUMMYFUNCTION("""COMPUTED_VALUE"""),1.0)</f>
        <v>1</v>
      </c>
      <c r="D2433" s="468">
        <f>IFERROR(__xludf.DUMMYFUNCTION("""COMPUTED_VALUE"""),2027.0)</f>
        <v>2027</v>
      </c>
      <c r="E2433" s="468">
        <f>IFERROR(__xludf.DUMMYFUNCTION("""COMPUTED_VALUE"""),8.0)</f>
        <v>8</v>
      </c>
      <c r="F2433" s="468" t="str">
        <f>IFERROR(__xludf.DUMMYFUNCTION("""COMPUTED_VALUE"""),"Agosto")</f>
        <v>Agosto</v>
      </c>
      <c r="G2433" s="468">
        <f>IFERROR(__xludf.DUMMYFUNCTION("""COMPUTED_VALUE"""),0.0)</f>
        <v>0</v>
      </c>
      <c r="H2433" s="468">
        <f>IFERROR(__xludf.DUMMYFUNCTION("""COMPUTED_VALUE"""),0.0)</f>
        <v>0</v>
      </c>
      <c r="I2433" s="468">
        <f>IFERROR(__xludf.DUMMYFUNCTION("""COMPUTED_VALUE"""),0.0)</f>
        <v>0</v>
      </c>
      <c r="J2433" s="468">
        <f>IFERROR(__xludf.DUMMYFUNCTION("""COMPUTED_VALUE"""),0.0)</f>
        <v>0</v>
      </c>
      <c r="K2433" s="468">
        <f>IFERROR(__xludf.DUMMYFUNCTION("""COMPUTED_VALUE"""),0.0)</f>
        <v>0</v>
      </c>
      <c r="L2433" s="468">
        <f>IFERROR(__xludf.DUMMYFUNCTION("""COMPUTED_VALUE"""),0.0)</f>
        <v>0</v>
      </c>
      <c r="M2433" s="468">
        <f>IFERROR(__xludf.DUMMYFUNCTION("""COMPUTED_VALUE"""),0.0)</f>
        <v>0</v>
      </c>
      <c r="N2433" s="468">
        <f>IFERROR(__xludf.DUMMYFUNCTION("""COMPUTED_VALUE"""),0.0)</f>
        <v>0</v>
      </c>
      <c r="O2433" s="468">
        <f>IFERROR(__xludf.DUMMYFUNCTION("""COMPUTED_VALUE"""),0.0)</f>
        <v>0</v>
      </c>
      <c r="P2433" s="468">
        <f>IFERROR(__xludf.DUMMYFUNCTION("""COMPUTED_VALUE"""),0.0)</f>
        <v>0</v>
      </c>
      <c r="Q2433" s="468"/>
      <c r="R2433" s="468"/>
      <c r="S2433" s="468"/>
      <c r="T2433" s="468"/>
      <c r="U2433" s="468"/>
      <c r="V2433" s="468"/>
      <c r="W2433" s="468"/>
      <c r="X2433" s="468"/>
      <c r="Y2433" s="468"/>
      <c r="Z2433" s="468"/>
      <c r="AA2433" s="468"/>
      <c r="AB2433" s="468"/>
      <c r="AC2433" s="468"/>
      <c r="AD2433" s="468"/>
      <c r="AE2433" s="468"/>
      <c r="AF2433" s="468"/>
      <c r="AG2433" s="468"/>
      <c r="AH2433" s="468"/>
      <c r="AI2433" s="468"/>
      <c r="AJ2433" s="468"/>
    </row>
    <row r="2434" ht="15.75" customHeight="1">
      <c r="A2434" s="468">
        <f>IFERROR(__xludf.DUMMYFUNCTION("""COMPUTED_VALUE"""),8.011120279E9)</f>
        <v>8011120279</v>
      </c>
      <c r="B2434" s="468">
        <f>IFERROR(__xludf.DUMMYFUNCTION("""COMPUTED_VALUE"""),8011.0)</f>
        <v>8011</v>
      </c>
      <c r="C2434" s="468">
        <f>IFERROR(__xludf.DUMMYFUNCTION("""COMPUTED_VALUE"""),1.0)</f>
        <v>1</v>
      </c>
      <c r="D2434" s="468">
        <f>IFERROR(__xludf.DUMMYFUNCTION("""COMPUTED_VALUE"""),2027.0)</f>
        <v>2027</v>
      </c>
      <c r="E2434" s="468">
        <f>IFERROR(__xludf.DUMMYFUNCTION("""COMPUTED_VALUE"""),9.0)</f>
        <v>9</v>
      </c>
      <c r="F2434" s="468" t="str">
        <f>IFERROR(__xludf.DUMMYFUNCTION("""COMPUTED_VALUE"""),"Septiembre")</f>
        <v>Septiembre</v>
      </c>
      <c r="G2434" s="468">
        <f>IFERROR(__xludf.DUMMYFUNCTION("""COMPUTED_VALUE"""),0.0)</f>
        <v>0</v>
      </c>
      <c r="H2434" s="468">
        <f>IFERROR(__xludf.DUMMYFUNCTION("""COMPUTED_VALUE"""),0.0)</f>
        <v>0</v>
      </c>
      <c r="I2434" s="468">
        <f>IFERROR(__xludf.DUMMYFUNCTION("""COMPUTED_VALUE"""),0.0)</f>
        <v>0</v>
      </c>
      <c r="J2434" s="468">
        <f>IFERROR(__xludf.DUMMYFUNCTION("""COMPUTED_VALUE"""),0.0)</f>
        <v>0</v>
      </c>
      <c r="K2434" s="468">
        <f>IFERROR(__xludf.DUMMYFUNCTION("""COMPUTED_VALUE"""),0.0)</f>
        <v>0</v>
      </c>
      <c r="L2434" s="468">
        <f>IFERROR(__xludf.DUMMYFUNCTION("""COMPUTED_VALUE"""),0.0)</f>
        <v>0</v>
      </c>
      <c r="M2434" s="468">
        <f>IFERROR(__xludf.DUMMYFUNCTION("""COMPUTED_VALUE"""),0.0)</f>
        <v>0</v>
      </c>
      <c r="N2434" s="468">
        <f>IFERROR(__xludf.DUMMYFUNCTION("""COMPUTED_VALUE"""),0.0)</f>
        <v>0</v>
      </c>
      <c r="O2434" s="468">
        <f>IFERROR(__xludf.DUMMYFUNCTION("""COMPUTED_VALUE"""),0.0)</f>
        <v>0</v>
      </c>
      <c r="P2434" s="468">
        <f>IFERROR(__xludf.DUMMYFUNCTION("""COMPUTED_VALUE"""),0.0)</f>
        <v>0</v>
      </c>
      <c r="Q2434" s="468"/>
      <c r="R2434" s="468"/>
      <c r="S2434" s="468"/>
      <c r="T2434" s="468"/>
      <c r="U2434" s="468"/>
      <c r="V2434" s="468"/>
      <c r="W2434" s="468"/>
      <c r="X2434" s="468"/>
      <c r="Y2434" s="468"/>
      <c r="Z2434" s="468"/>
      <c r="AA2434" s="468"/>
      <c r="AB2434" s="468"/>
      <c r="AC2434" s="468"/>
      <c r="AD2434" s="468"/>
      <c r="AE2434" s="468"/>
      <c r="AF2434" s="468"/>
      <c r="AG2434" s="468"/>
      <c r="AH2434" s="468"/>
      <c r="AI2434" s="468"/>
      <c r="AJ2434" s="468"/>
    </row>
    <row r="2435" ht="15.75" customHeight="1">
      <c r="A2435" s="468">
        <f>IFERROR(__xludf.DUMMYFUNCTION("""COMPUTED_VALUE"""),8.011120271E10)</f>
        <v>80111202710</v>
      </c>
      <c r="B2435" s="468">
        <f>IFERROR(__xludf.DUMMYFUNCTION("""COMPUTED_VALUE"""),8011.0)</f>
        <v>8011</v>
      </c>
      <c r="C2435" s="468">
        <f>IFERROR(__xludf.DUMMYFUNCTION("""COMPUTED_VALUE"""),1.0)</f>
        <v>1</v>
      </c>
      <c r="D2435" s="468">
        <f>IFERROR(__xludf.DUMMYFUNCTION("""COMPUTED_VALUE"""),2027.0)</f>
        <v>2027</v>
      </c>
      <c r="E2435" s="468">
        <f>IFERROR(__xludf.DUMMYFUNCTION("""COMPUTED_VALUE"""),10.0)</f>
        <v>10</v>
      </c>
      <c r="F2435" s="468" t="str">
        <f>IFERROR(__xludf.DUMMYFUNCTION("""COMPUTED_VALUE"""),"Octubre")</f>
        <v>Octubre</v>
      </c>
      <c r="G2435" s="468">
        <f>IFERROR(__xludf.DUMMYFUNCTION("""COMPUTED_VALUE"""),0.0)</f>
        <v>0</v>
      </c>
      <c r="H2435" s="468">
        <f>IFERROR(__xludf.DUMMYFUNCTION("""COMPUTED_VALUE"""),0.0)</f>
        <v>0</v>
      </c>
      <c r="I2435" s="468">
        <f>IFERROR(__xludf.DUMMYFUNCTION("""COMPUTED_VALUE"""),0.0)</f>
        <v>0</v>
      </c>
      <c r="J2435" s="468">
        <f>IFERROR(__xludf.DUMMYFUNCTION("""COMPUTED_VALUE"""),0.0)</f>
        <v>0</v>
      </c>
      <c r="K2435" s="468">
        <f>IFERROR(__xludf.DUMMYFUNCTION("""COMPUTED_VALUE"""),0.0)</f>
        <v>0</v>
      </c>
      <c r="L2435" s="468">
        <f>IFERROR(__xludf.DUMMYFUNCTION("""COMPUTED_VALUE"""),0.0)</f>
        <v>0</v>
      </c>
      <c r="M2435" s="468">
        <f>IFERROR(__xludf.DUMMYFUNCTION("""COMPUTED_VALUE"""),0.0)</f>
        <v>0</v>
      </c>
      <c r="N2435" s="468">
        <f>IFERROR(__xludf.DUMMYFUNCTION("""COMPUTED_VALUE"""),0.0)</f>
        <v>0</v>
      </c>
      <c r="O2435" s="468">
        <f>IFERROR(__xludf.DUMMYFUNCTION("""COMPUTED_VALUE"""),0.0)</f>
        <v>0</v>
      </c>
      <c r="P2435" s="468">
        <f>IFERROR(__xludf.DUMMYFUNCTION("""COMPUTED_VALUE"""),0.0)</f>
        <v>0</v>
      </c>
      <c r="Q2435" s="468"/>
      <c r="R2435" s="468"/>
      <c r="S2435" s="468"/>
      <c r="T2435" s="468"/>
      <c r="U2435" s="468"/>
      <c r="V2435" s="468"/>
      <c r="W2435" s="468"/>
      <c r="X2435" s="468"/>
      <c r="Y2435" s="468"/>
      <c r="Z2435" s="468"/>
      <c r="AA2435" s="468"/>
      <c r="AB2435" s="468"/>
      <c r="AC2435" s="468"/>
      <c r="AD2435" s="468"/>
      <c r="AE2435" s="468"/>
      <c r="AF2435" s="468"/>
      <c r="AG2435" s="468"/>
      <c r="AH2435" s="468"/>
      <c r="AI2435" s="468"/>
      <c r="AJ2435" s="468"/>
    </row>
    <row r="2436" ht="15.75" customHeight="1">
      <c r="A2436" s="468">
        <f>IFERROR(__xludf.DUMMYFUNCTION("""COMPUTED_VALUE"""),8.0111202711E10)</f>
        <v>80111202711</v>
      </c>
      <c r="B2436" s="468">
        <f>IFERROR(__xludf.DUMMYFUNCTION("""COMPUTED_VALUE"""),8011.0)</f>
        <v>8011</v>
      </c>
      <c r="C2436" s="468">
        <f>IFERROR(__xludf.DUMMYFUNCTION("""COMPUTED_VALUE"""),1.0)</f>
        <v>1</v>
      </c>
      <c r="D2436" s="468">
        <f>IFERROR(__xludf.DUMMYFUNCTION("""COMPUTED_VALUE"""),2027.0)</f>
        <v>2027</v>
      </c>
      <c r="E2436" s="468">
        <f>IFERROR(__xludf.DUMMYFUNCTION("""COMPUTED_VALUE"""),11.0)</f>
        <v>11</v>
      </c>
      <c r="F2436" s="468" t="str">
        <f>IFERROR(__xludf.DUMMYFUNCTION("""COMPUTED_VALUE"""),"Noviembre")</f>
        <v>Noviembre</v>
      </c>
      <c r="G2436" s="468">
        <f>IFERROR(__xludf.DUMMYFUNCTION("""COMPUTED_VALUE"""),0.0)</f>
        <v>0</v>
      </c>
      <c r="H2436" s="468">
        <f>IFERROR(__xludf.DUMMYFUNCTION("""COMPUTED_VALUE"""),0.0)</f>
        <v>0</v>
      </c>
      <c r="I2436" s="468">
        <f>IFERROR(__xludf.DUMMYFUNCTION("""COMPUTED_VALUE"""),0.0)</f>
        <v>0</v>
      </c>
      <c r="J2436" s="468">
        <f>IFERROR(__xludf.DUMMYFUNCTION("""COMPUTED_VALUE"""),0.0)</f>
        <v>0</v>
      </c>
      <c r="K2436" s="468">
        <f>IFERROR(__xludf.DUMMYFUNCTION("""COMPUTED_VALUE"""),0.0)</f>
        <v>0</v>
      </c>
      <c r="L2436" s="468">
        <f>IFERROR(__xludf.DUMMYFUNCTION("""COMPUTED_VALUE"""),0.0)</f>
        <v>0</v>
      </c>
      <c r="M2436" s="468">
        <f>IFERROR(__xludf.DUMMYFUNCTION("""COMPUTED_VALUE"""),0.0)</f>
        <v>0</v>
      </c>
      <c r="N2436" s="468">
        <f>IFERROR(__xludf.DUMMYFUNCTION("""COMPUTED_VALUE"""),0.0)</f>
        <v>0</v>
      </c>
      <c r="O2436" s="468">
        <f>IFERROR(__xludf.DUMMYFUNCTION("""COMPUTED_VALUE"""),0.0)</f>
        <v>0</v>
      </c>
      <c r="P2436" s="468">
        <f>IFERROR(__xludf.DUMMYFUNCTION("""COMPUTED_VALUE"""),0.0)</f>
        <v>0</v>
      </c>
      <c r="Q2436" s="468"/>
      <c r="R2436" s="468"/>
      <c r="S2436" s="468"/>
      <c r="T2436" s="468"/>
      <c r="U2436" s="468"/>
      <c r="V2436" s="468"/>
      <c r="W2436" s="468"/>
      <c r="X2436" s="468"/>
      <c r="Y2436" s="468"/>
      <c r="Z2436" s="468"/>
      <c r="AA2436" s="468"/>
      <c r="AB2436" s="468"/>
      <c r="AC2436" s="468"/>
      <c r="AD2436" s="468"/>
      <c r="AE2436" s="468"/>
      <c r="AF2436" s="468"/>
      <c r="AG2436" s="468"/>
      <c r="AH2436" s="468"/>
      <c r="AI2436" s="468"/>
      <c r="AJ2436" s="468"/>
    </row>
    <row r="2437" ht="15.75" customHeight="1">
      <c r="A2437" s="468">
        <f>IFERROR(__xludf.DUMMYFUNCTION("""COMPUTED_VALUE"""),8.0111202712E10)</f>
        <v>80111202712</v>
      </c>
      <c r="B2437" s="468">
        <f>IFERROR(__xludf.DUMMYFUNCTION("""COMPUTED_VALUE"""),8011.0)</f>
        <v>8011</v>
      </c>
      <c r="C2437" s="468">
        <f>IFERROR(__xludf.DUMMYFUNCTION("""COMPUTED_VALUE"""),1.0)</f>
        <v>1</v>
      </c>
      <c r="D2437" s="468">
        <f>IFERROR(__xludf.DUMMYFUNCTION("""COMPUTED_VALUE"""),2027.0)</f>
        <v>2027</v>
      </c>
      <c r="E2437" s="468">
        <f>IFERROR(__xludf.DUMMYFUNCTION("""COMPUTED_VALUE"""),12.0)</f>
        <v>12</v>
      </c>
      <c r="F2437" s="468" t="str">
        <f>IFERROR(__xludf.DUMMYFUNCTION("""COMPUTED_VALUE"""),"Diciembre")</f>
        <v>Diciembre</v>
      </c>
      <c r="G2437" s="468">
        <f>IFERROR(__xludf.DUMMYFUNCTION("""COMPUTED_VALUE"""),0.0)</f>
        <v>0</v>
      </c>
      <c r="H2437" s="468">
        <f>IFERROR(__xludf.DUMMYFUNCTION("""COMPUTED_VALUE"""),0.0)</f>
        <v>0</v>
      </c>
      <c r="I2437" s="468">
        <f>IFERROR(__xludf.DUMMYFUNCTION("""COMPUTED_VALUE"""),0.0)</f>
        <v>0</v>
      </c>
      <c r="J2437" s="468">
        <f>IFERROR(__xludf.DUMMYFUNCTION("""COMPUTED_VALUE"""),0.0)</f>
        <v>0</v>
      </c>
      <c r="K2437" s="468">
        <f>IFERROR(__xludf.DUMMYFUNCTION("""COMPUTED_VALUE"""),0.0)</f>
        <v>0</v>
      </c>
      <c r="L2437" s="468">
        <f>IFERROR(__xludf.DUMMYFUNCTION("""COMPUTED_VALUE"""),0.0)</f>
        <v>0</v>
      </c>
      <c r="M2437" s="468">
        <f>IFERROR(__xludf.DUMMYFUNCTION("""COMPUTED_VALUE"""),0.0)</f>
        <v>0</v>
      </c>
      <c r="N2437" s="468">
        <f>IFERROR(__xludf.DUMMYFUNCTION("""COMPUTED_VALUE"""),0.0)</f>
        <v>0</v>
      </c>
      <c r="O2437" s="468">
        <f>IFERROR(__xludf.DUMMYFUNCTION("""COMPUTED_VALUE"""),0.0)</f>
        <v>0</v>
      </c>
      <c r="P2437" s="468">
        <f>IFERROR(__xludf.DUMMYFUNCTION("""COMPUTED_VALUE"""),0.0)</f>
        <v>0</v>
      </c>
      <c r="Q2437" s="468"/>
      <c r="R2437" s="468"/>
      <c r="S2437" s="468"/>
      <c r="T2437" s="468"/>
      <c r="U2437" s="468"/>
      <c r="V2437" s="468"/>
      <c r="W2437" s="468"/>
      <c r="X2437" s="468"/>
      <c r="Y2437" s="468"/>
      <c r="Z2437" s="468"/>
      <c r="AA2437" s="468"/>
      <c r="AB2437" s="468"/>
      <c r="AC2437" s="468"/>
      <c r="AD2437" s="468"/>
      <c r="AE2437" s="468"/>
      <c r="AF2437" s="468"/>
      <c r="AG2437" s="468"/>
      <c r="AH2437" s="468"/>
      <c r="AI2437" s="468"/>
      <c r="AJ2437" s="468"/>
    </row>
    <row r="2438" ht="15.75" customHeight="1">
      <c r="A2438" s="468">
        <f>IFERROR(__xludf.DUMMYFUNCTION("""COMPUTED_VALUE"""),8.011220271E9)</f>
        <v>8011220271</v>
      </c>
      <c r="B2438" s="468">
        <f>IFERROR(__xludf.DUMMYFUNCTION("""COMPUTED_VALUE"""),8011.0)</f>
        <v>8011</v>
      </c>
      <c r="C2438" s="468">
        <f>IFERROR(__xludf.DUMMYFUNCTION("""COMPUTED_VALUE"""),2.0)</f>
        <v>2</v>
      </c>
      <c r="D2438" s="468">
        <f>IFERROR(__xludf.DUMMYFUNCTION("""COMPUTED_VALUE"""),2027.0)</f>
        <v>2027</v>
      </c>
      <c r="E2438" s="468">
        <f>IFERROR(__xludf.DUMMYFUNCTION("""COMPUTED_VALUE"""),1.0)</f>
        <v>1</v>
      </c>
      <c r="F2438" s="468" t="str">
        <f>IFERROR(__xludf.DUMMYFUNCTION("""COMPUTED_VALUE"""),"Enero")</f>
        <v>Enero</v>
      </c>
      <c r="G2438" s="468">
        <f>IFERROR(__xludf.DUMMYFUNCTION("""COMPUTED_VALUE"""),0.0)</f>
        <v>0</v>
      </c>
      <c r="H2438" s="468">
        <f>IFERROR(__xludf.DUMMYFUNCTION("""COMPUTED_VALUE"""),0.0)</f>
        <v>0</v>
      </c>
      <c r="I2438" s="468">
        <f>IFERROR(__xludf.DUMMYFUNCTION("""COMPUTED_VALUE"""),0.0)</f>
        <v>0</v>
      </c>
      <c r="J2438" s="468">
        <f>IFERROR(__xludf.DUMMYFUNCTION("""COMPUTED_VALUE"""),0.0)</f>
        <v>0</v>
      </c>
      <c r="K2438" s="468">
        <f>IFERROR(__xludf.DUMMYFUNCTION("""COMPUTED_VALUE"""),0.0)</f>
        <v>0</v>
      </c>
      <c r="L2438" s="468">
        <f>IFERROR(__xludf.DUMMYFUNCTION("""COMPUTED_VALUE"""),0.0)</f>
        <v>0</v>
      </c>
      <c r="M2438" s="468">
        <f>IFERROR(__xludf.DUMMYFUNCTION("""COMPUTED_VALUE"""),0.0)</f>
        <v>0</v>
      </c>
      <c r="N2438" s="468">
        <f>IFERROR(__xludf.DUMMYFUNCTION("""COMPUTED_VALUE"""),0.0)</f>
        <v>0</v>
      </c>
      <c r="O2438" s="468">
        <f>IFERROR(__xludf.DUMMYFUNCTION("""COMPUTED_VALUE"""),0.0)</f>
        <v>0</v>
      </c>
      <c r="P2438" s="468">
        <f>IFERROR(__xludf.DUMMYFUNCTION("""COMPUTED_VALUE"""),0.0)</f>
        <v>0</v>
      </c>
      <c r="Q2438" s="468"/>
      <c r="R2438" s="468"/>
      <c r="S2438" s="468"/>
      <c r="T2438" s="468"/>
      <c r="U2438" s="468"/>
      <c r="V2438" s="468"/>
      <c r="W2438" s="468"/>
      <c r="X2438" s="468"/>
      <c r="Y2438" s="468"/>
      <c r="Z2438" s="468"/>
      <c r="AA2438" s="468"/>
      <c r="AB2438" s="468"/>
      <c r="AC2438" s="468"/>
      <c r="AD2438" s="468"/>
      <c r="AE2438" s="468"/>
      <c r="AF2438" s="468"/>
      <c r="AG2438" s="468"/>
      <c r="AH2438" s="468"/>
      <c r="AI2438" s="468"/>
      <c r="AJ2438" s="468"/>
    </row>
    <row r="2439" ht="15.75" customHeight="1">
      <c r="A2439" s="468">
        <f>IFERROR(__xludf.DUMMYFUNCTION("""COMPUTED_VALUE"""),8.011220272E9)</f>
        <v>8011220272</v>
      </c>
      <c r="B2439" s="468">
        <f>IFERROR(__xludf.DUMMYFUNCTION("""COMPUTED_VALUE"""),8011.0)</f>
        <v>8011</v>
      </c>
      <c r="C2439" s="468">
        <f>IFERROR(__xludf.DUMMYFUNCTION("""COMPUTED_VALUE"""),2.0)</f>
        <v>2</v>
      </c>
      <c r="D2439" s="468">
        <f>IFERROR(__xludf.DUMMYFUNCTION("""COMPUTED_VALUE"""),2027.0)</f>
        <v>2027</v>
      </c>
      <c r="E2439" s="468">
        <f>IFERROR(__xludf.DUMMYFUNCTION("""COMPUTED_VALUE"""),2.0)</f>
        <v>2</v>
      </c>
      <c r="F2439" s="468" t="str">
        <f>IFERROR(__xludf.DUMMYFUNCTION("""COMPUTED_VALUE"""),"Febrero")</f>
        <v>Febrero</v>
      </c>
      <c r="G2439" s="468">
        <f>IFERROR(__xludf.DUMMYFUNCTION("""COMPUTED_VALUE"""),0.0)</f>
        <v>0</v>
      </c>
      <c r="H2439" s="468">
        <f>IFERROR(__xludf.DUMMYFUNCTION("""COMPUTED_VALUE"""),0.0)</f>
        <v>0</v>
      </c>
      <c r="I2439" s="468">
        <f>IFERROR(__xludf.DUMMYFUNCTION("""COMPUTED_VALUE"""),0.0)</f>
        <v>0</v>
      </c>
      <c r="J2439" s="468">
        <f>IFERROR(__xludf.DUMMYFUNCTION("""COMPUTED_VALUE"""),0.0)</f>
        <v>0</v>
      </c>
      <c r="K2439" s="468">
        <f>IFERROR(__xludf.DUMMYFUNCTION("""COMPUTED_VALUE"""),0.0)</f>
        <v>0</v>
      </c>
      <c r="L2439" s="468">
        <f>IFERROR(__xludf.DUMMYFUNCTION("""COMPUTED_VALUE"""),0.0)</f>
        <v>0</v>
      </c>
      <c r="M2439" s="468">
        <f>IFERROR(__xludf.DUMMYFUNCTION("""COMPUTED_VALUE"""),0.0)</f>
        <v>0</v>
      </c>
      <c r="N2439" s="468">
        <f>IFERROR(__xludf.DUMMYFUNCTION("""COMPUTED_VALUE"""),0.0)</f>
        <v>0</v>
      </c>
      <c r="O2439" s="468">
        <f>IFERROR(__xludf.DUMMYFUNCTION("""COMPUTED_VALUE"""),0.0)</f>
        <v>0</v>
      </c>
      <c r="P2439" s="468">
        <f>IFERROR(__xludf.DUMMYFUNCTION("""COMPUTED_VALUE"""),0.0)</f>
        <v>0</v>
      </c>
      <c r="Q2439" s="468"/>
      <c r="R2439" s="468"/>
      <c r="S2439" s="468"/>
      <c r="T2439" s="468"/>
      <c r="U2439" s="468"/>
      <c r="V2439" s="468"/>
      <c r="W2439" s="468"/>
      <c r="X2439" s="468"/>
      <c r="Y2439" s="468"/>
      <c r="Z2439" s="468"/>
      <c r="AA2439" s="468"/>
      <c r="AB2439" s="468"/>
      <c r="AC2439" s="468"/>
      <c r="AD2439" s="468"/>
      <c r="AE2439" s="468"/>
      <c r="AF2439" s="468"/>
      <c r="AG2439" s="468"/>
      <c r="AH2439" s="468"/>
      <c r="AI2439" s="468"/>
      <c r="AJ2439" s="468"/>
    </row>
    <row r="2440" ht="15.75" customHeight="1">
      <c r="A2440" s="468">
        <f>IFERROR(__xludf.DUMMYFUNCTION("""COMPUTED_VALUE"""),8.011220273E9)</f>
        <v>8011220273</v>
      </c>
      <c r="B2440" s="468">
        <f>IFERROR(__xludf.DUMMYFUNCTION("""COMPUTED_VALUE"""),8011.0)</f>
        <v>8011</v>
      </c>
      <c r="C2440" s="468">
        <f>IFERROR(__xludf.DUMMYFUNCTION("""COMPUTED_VALUE"""),2.0)</f>
        <v>2</v>
      </c>
      <c r="D2440" s="468">
        <f>IFERROR(__xludf.DUMMYFUNCTION("""COMPUTED_VALUE"""),2027.0)</f>
        <v>2027</v>
      </c>
      <c r="E2440" s="468">
        <f>IFERROR(__xludf.DUMMYFUNCTION("""COMPUTED_VALUE"""),3.0)</f>
        <v>3</v>
      </c>
      <c r="F2440" s="468" t="str">
        <f>IFERROR(__xludf.DUMMYFUNCTION("""COMPUTED_VALUE"""),"Marzo")</f>
        <v>Marzo</v>
      </c>
      <c r="G2440" s="468">
        <f>IFERROR(__xludf.DUMMYFUNCTION("""COMPUTED_VALUE"""),0.0)</f>
        <v>0</v>
      </c>
      <c r="H2440" s="468">
        <f>IFERROR(__xludf.DUMMYFUNCTION("""COMPUTED_VALUE"""),0.0)</f>
        <v>0</v>
      </c>
      <c r="I2440" s="468">
        <f>IFERROR(__xludf.DUMMYFUNCTION("""COMPUTED_VALUE"""),0.0)</f>
        <v>0</v>
      </c>
      <c r="J2440" s="468">
        <f>IFERROR(__xludf.DUMMYFUNCTION("""COMPUTED_VALUE"""),0.0)</f>
        <v>0</v>
      </c>
      <c r="K2440" s="468">
        <f>IFERROR(__xludf.DUMMYFUNCTION("""COMPUTED_VALUE"""),0.0)</f>
        <v>0</v>
      </c>
      <c r="L2440" s="468">
        <f>IFERROR(__xludf.DUMMYFUNCTION("""COMPUTED_VALUE"""),0.0)</f>
        <v>0</v>
      </c>
      <c r="M2440" s="468">
        <f>IFERROR(__xludf.DUMMYFUNCTION("""COMPUTED_VALUE"""),0.0)</f>
        <v>0</v>
      </c>
      <c r="N2440" s="468">
        <f>IFERROR(__xludf.DUMMYFUNCTION("""COMPUTED_VALUE"""),0.0)</f>
        <v>0</v>
      </c>
      <c r="O2440" s="468">
        <f>IFERROR(__xludf.DUMMYFUNCTION("""COMPUTED_VALUE"""),0.0)</f>
        <v>0</v>
      </c>
      <c r="P2440" s="468">
        <f>IFERROR(__xludf.DUMMYFUNCTION("""COMPUTED_VALUE"""),0.0)</f>
        <v>0</v>
      </c>
      <c r="Q2440" s="468"/>
      <c r="R2440" s="468"/>
      <c r="S2440" s="468"/>
      <c r="T2440" s="468"/>
      <c r="U2440" s="468"/>
      <c r="V2440" s="468"/>
      <c r="W2440" s="468"/>
      <c r="X2440" s="468"/>
      <c r="Y2440" s="468"/>
      <c r="Z2440" s="468"/>
      <c r="AA2440" s="468"/>
      <c r="AB2440" s="468"/>
      <c r="AC2440" s="468"/>
      <c r="AD2440" s="468"/>
      <c r="AE2440" s="468"/>
      <c r="AF2440" s="468"/>
      <c r="AG2440" s="468"/>
      <c r="AH2440" s="468"/>
      <c r="AI2440" s="468"/>
      <c r="AJ2440" s="468"/>
    </row>
    <row r="2441" ht="15.75" customHeight="1">
      <c r="A2441" s="468">
        <f>IFERROR(__xludf.DUMMYFUNCTION("""COMPUTED_VALUE"""),8.011220274E9)</f>
        <v>8011220274</v>
      </c>
      <c r="B2441" s="468">
        <f>IFERROR(__xludf.DUMMYFUNCTION("""COMPUTED_VALUE"""),8011.0)</f>
        <v>8011</v>
      </c>
      <c r="C2441" s="468">
        <f>IFERROR(__xludf.DUMMYFUNCTION("""COMPUTED_VALUE"""),2.0)</f>
        <v>2</v>
      </c>
      <c r="D2441" s="468">
        <f>IFERROR(__xludf.DUMMYFUNCTION("""COMPUTED_VALUE"""),2027.0)</f>
        <v>2027</v>
      </c>
      <c r="E2441" s="468">
        <f>IFERROR(__xludf.DUMMYFUNCTION("""COMPUTED_VALUE"""),4.0)</f>
        <v>4</v>
      </c>
      <c r="F2441" s="468" t="str">
        <f>IFERROR(__xludf.DUMMYFUNCTION("""COMPUTED_VALUE"""),"Abril")</f>
        <v>Abril</v>
      </c>
      <c r="G2441" s="468">
        <f>IFERROR(__xludf.DUMMYFUNCTION("""COMPUTED_VALUE"""),0.0)</f>
        <v>0</v>
      </c>
      <c r="H2441" s="468">
        <f>IFERROR(__xludf.DUMMYFUNCTION("""COMPUTED_VALUE"""),0.0)</f>
        <v>0</v>
      </c>
      <c r="I2441" s="468">
        <f>IFERROR(__xludf.DUMMYFUNCTION("""COMPUTED_VALUE"""),0.0)</f>
        <v>0</v>
      </c>
      <c r="J2441" s="468">
        <f>IFERROR(__xludf.DUMMYFUNCTION("""COMPUTED_VALUE"""),0.0)</f>
        <v>0</v>
      </c>
      <c r="K2441" s="468">
        <f>IFERROR(__xludf.DUMMYFUNCTION("""COMPUTED_VALUE"""),0.0)</f>
        <v>0</v>
      </c>
      <c r="L2441" s="468">
        <f>IFERROR(__xludf.DUMMYFUNCTION("""COMPUTED_VALUE"""),0.0)</f>
        <v>0</v>
      </c>
      <c r="M2441" s="468">
        <f>IFERROR(__xludf.DUMMYFUNCTION("""COMPUTED_VALUE"""),0.0)</f>
        <v>0</v>
      </c>
      <c r="N2441" s="468">
        <f>IFERROR(__xludf.DUMMYFUNCTION("""COMPUTED_VALUE"""),0.0)</f>
        <v>0</v>
      </c>
      <c r="O2441" s="468">
        <f>IFERROR(__xludf.DUMMYFUNCTION("""COMPUTED_VALUE"""),0.0)</f>
        <v>0</v>
      </c>
      <c r="P2441" s="468">
        <f>IFERROR(__xludf.DUMMYFUNCTION("""COMPUTED_VALUE"""),0.0)</f>
        <v>0</v>
      </c>
      <c r="Q2441" s="468"/>
      <c r="R2441" s="468"/>
      <c r="S2441" s="468"/>
      <c r="T2441" s="468"/>
      <c r="U2441" s="468"/>
      <c r="V2441" s="468"/>
      <c r="W2441" s="468"/>
      <c r="X2441" s="468"/>
      <c r="Y2441" s="468"/>
      <c r="Z2441" s="468"/>
      <c r="AA2441" s="468"/>
      <c r="AB2441" s="468"/>
      <c r="AC2441" s="468"/>
      <c r="AD2441" s="468"/>
      <c r="AE2441" s="468"/>
      <c r="AF2441" s="468"/>
      <c r="AG2441" s="468"/>
      <c r="AH2441" s="468"/>
      <c r="AI2441" s="468"/>
      <c r="AJ2441" s="468"/>
    </row>
    <row r="2442" ht="15.75" customHeight="1">
      <c r="A2442" s="468">
        <f>IFERROR(__xludf.DUMMYFUNCTION("""COMPUTED_VALUE"""),8.011220275E9)</f>
        <v>8011220275</v>
      </c>
      <c r="B2442" s="468">
        <f>IFERROR(__xludf.DUMMYFUNCTION("""COMPUTED_VALUE"""),8011.0)</f>
        <v>8011</v>
      </c>
      <c r="C2442" s="468">
        <f>IFERROR(__xludf.DUMMYFUNCTION("""COMPUTED_VALUE"""),2.0)</f>
        <v>2</v>
      </c>
      <c r="D2442" s="468">
        <f>IFERROR(__xludf.DUMMYFUNCTION("""COMPUTED_VALUE"""),2027.0)</f>
        <v>2027</v>
      </c>
      <c r="E2442" s="468">
        <f>IFERROR(__xludf.DUMMYFUNCTION("""COMPUTED_VALUE"""),5.0)</f>
        <v>5</v>
      </c>
      <c r="F2442" s="468" t="str">
        <f>IFERROR(__xludf.DUMMYFUNCTION("""COMPUTED_VALUE"""),"Mayo")</f>
        <v>Mayo</v>
      </c>
      <c r="G2442" s="468">
        <f>IFERROR(__xludf.DUMMYFUNCTION("""COMPUTED_VALUE"""),0.0)</f>
        <v>0</v>
      </c>
      <c r="H2442" s="468">
        <f>IFERROR(__xludf.DUMMYFUNCTION("""COMPUTED_VALUE"""),0.0)</f>
        <v>0</v>
      </c>
      <c r="I2442" s="468">
        <f>IFERROR(__xludf.DUMMYFUNCTION("""COMPUTED_VALUE"""),0.0)</f>
        <v>0</v>
      </c>
      <c r="J2442" s="468">
        <f>IFERROR(__xludf.DUMMYFUNCTION("""COMPUTED_VALUE"""),0.0)</f>
        <v>0</v>
      </c>
      <c r="K2442" s="468">
        <f>IFERROR(__xludf.DUMMYFUNCTION("""COMPUTED_VALUE"""),0.0)</f>
        <v>0</v>
      </c>
      <c r="L2442" s="468">
        <f>IFERROR(__xludf.DUMMYFUNCTION("""COMPUTED_VALUE"""),0.0)</f>
        <v>0</v>
      </c>
      <c r="M2442" s="468">
        <f>IFERROR(__xludf.DUMMYFUNCTION("""COMPUTED_VALUE"""),0.0)</f>
        <v>0</v>
      </c>
      <c r="N2442" s="468">
        <f>IFERROR(__xludf.DUMMYFUNCTION("""COMPUTED_VALUE"""),0.0)</f>
        <v>0</v>
      </c>
      <c r="O2442" s="468">
        <f>IFERROR(__xludf.DUMMYFUNCTION("""COMPUTED_VALUE"""),0.0)</f>
        <v>0</v>
      </c>
      <c r="P2442" s="468">
        <f>IFERROR(__xludf.DUMMYFUNCTION("""COMPUTED_VALUE"""),0.0)</f>
        <v>0</v>
      </c>
      <c r="Q2442" s="468"/>
      <c r="R2442" s="468"/>
      <c r="S2442" s="468"/>
      <c r="T2442" s="468"/>
      <c r="U2442" s="468"/>
      <c r="V2442" s="468"/>
      <c r="W2442" s="468"/>
      <c r="X2442" s="468"/>
      <c r="Y2442" s="468"/>
      <c r="Z2442" s="468"/>
      <c r="AA2442" s="468"/>
      <c r="AB2442" s="468"/>
      <c r="AC2442" s="468"/>
      <c r="AD2442" s="468"/>
      <c r="AE2442" s="468"/>
      <c r="AF2442" s="468"/>
      <c r="AG2442" s="468"/>
      <c r="AH2442" s="468"/>
      <c r="AI2442" s="468"/>
      <c r="AJ2442" s="468"/>
    </row>
    <row r="2443" ht="15.75" customHeight="1">
      <c r="A2443" s="468">
        <f>IFERROR(__xludf.DUMMYFUNCTION("""COMPUTED_VALUE"""),8.011220276E9)</f>
        <v>8011220276</v>
      </c>
      <c r="B2443" s="468">
        <f>IFERROR(__xludf.DUMMYFUNCTION("""COMPUTED_VALUE"""),8011.0)</f>
        <v>8011</v>
      </c>
      <c r="C2443" s="468">
        <f>IFERROR(__xludf.DUMMYFUNCTION("""COMPUTED_VALUE"""),2.0)</f>
        <v>2</v>
      </c>
      <c r="D2443" s="468">
        <f>IFERROR(__xludf.DUMMYFUNCTION("""COMPUTED_VALUE"""),2027.0)</f>
        <v>2027</v>
      </c>
      <c r="E2443" s="468">
        <f>IFERROR(__xludf.DUMMYFUNCTION("""COMPUTED_VALUE"""),6.0)</f>
        <v>6</v>
      </c>
      <c r="F2443" s="468" t="str">
        <f>IFERROR(__xludf.DUMMYFUNCTION("""COMPUTED_VALUE"""),"Junio")</f>
        <v>Junio</v>
      </c>
      <c r="G2443" s="468">
        <f>IFERROR(__xludf.DUMMYFUNCTION("""COMPUTED_VALUE"""),0.0)</f>
        <v>0</v>
      </c>
      <c r="H2443" s="468">
        <f>IFERROR(__xludf.DUMMYFUNCTION("""COMPUTED_VALUE"""),0.0)</f>
        <v>0</v>
      </c>
      <c r="I2443" s="468">
        <f>IFERROR(__xludf.DUMMYFUNCTION("""COMPUTED_VALUE"""),0.0)</f>
        <v>0</v>
      </c>
      <c r="J2443" s="468">
        <f>IFERROR(__xludf.DUMMYFUNCTION("""COMPUTED_VALUE"""),0.0)</f>
        <v>0</v>
      </c>
      <c r="K2443" s="468">
        <f>IFERROR(__xludf.DUMMYFUNCTION("""COMPUTED_VALUE"""),0.0)</f>
        <v>0</v>
      </c>
      <c r="L2443" s="468">
        <f>IFERROR(__xludf.DUMMYFUNCTION("""COMPUTED_VALUE"""),0.0)</f>
        <v>0</v>
      </c>
      <c r="M2443" s="468">
        <f>IFERROR(__xludf.DUMMYFUNCTION("""COMPUTED_VALUE"""),0.0)</f>
        <v>0</v>
      </c>
      <c r="N2443" s="468">
        <f>IFERROR(__xludf.DUMMYFUNCTION("""COMPUTED_VALUE"""),0.0)</f>
        <v>0</v>
      </c>
      <c r="O2443" s="468">
        <f>IFERROR(__xludf.DUMMYFUNCTION("""COMPUTED_VALUE"""),0.0)</f>
        <v>0</v>
      </c>
      <c r="P2443" s="468">
        <f>IFERROR(__xludf.DUMMYFUNCTION("""COMPUTED_VALUE"""),0.0)</f>
        <v>0</v>
      </c>
      <c r="Q2443" s="468"/>
      <c r="R2443" s="468"/>
      <c r="S2443" s="468"/>
      <c r="T2443" s="468"/>
      <c r="U2443" s="468"/>
      <c r="V2443" s="468"/>
      <c r="W2443" s="468"/>
      <c r="X2443" s="468"/>
      <c r="Y2443" s="468"/>
      <c r="Z2443" s="468"/>
      <c r="AA2443" s="468"/>
      <c r="AB2443" s="468"/>
      <c r="AC2443" s="468"/>
      <c r="AD2443" s="468"/>
      <c r="AE2443" s="468"/>
      <c r="AF2443" s="468"/>
      <c r="AG2443" s="468"/>
      <c r="AH2443" s="468"/>
      <c r="AI2443" s="468"/>
      <c r="AJ2443" s="468"/>
    </row>
    <row r="2444" ht="15.75" customHeight="1">
      <c r="A2444" s="468">
        <f>IFERROR(__xludf.DUMMYFUNCTION("""COMPUTED_VALUE"""),8.011220277E9)</f>
        <v>8011220277</v>
      </c>
      <c r="B2444" s="468">
        <f>IFERROR(__xludf.DUMMYFUNCTION("""COMPUTED_VALUE"""),8011.0)</f>
        <v>8011</v>
      </c>
      <c r="C2444" s="468">
        <f>IFERROR(__xludf.DUMMYFUNCTION("""COMPUTED_VALUE"""),2.0)</f>
        <v>2</v>
      </c>
      <c r="D2444" s="468">
        <f>IFERROR(__xludf.DUMMYFUNCTION("""COMPUTED_VALUE"""),2027.0)</f>
        <v>2027</v>
      </c>
      <c r="E2444" s="468">
        <f>IFERROR(__xludf.DUMMYFUNCTION("""COMPUTED_VALUE"""),7.0)</f>
        <v>7</v>
      </c>
      <c r="F2444" s="468" t="str">
        <f>IFERROR(__xludf.DUMMYFUNCTION("""COMPUTED_VALUE"""),"Julio")</f>
        <v>Julio</v>
      </c>
      <c r="G2444" s="468">
        <f>IFERROR(__xludf.DUMMYFUNCTION("""COMPUTED_VALUE"""),0.0)</f>
        <v>0</v>
      </c>
      <c r="H2444" s="468">
        <f>IFERROR(__xludf.DUMMYFUNCTION("""COMPUTED_VALUE"""),0.0)</f>
        <v>0</v>
      </c>
      <c r="I2444" s="468">
        <f>IFERROR(__xludf.DUMMYFUNCTION("""COMPUTED_VALUE"""),0.0)</f>
        <v>0</v>
      </c>
      <c r="J2444" s="468">
        <f>IFERROR(__xludf.DUMMYFUNCTION("""COMPUTED_VALUE"""),0.0)</f>
        <v>0</v>
      </c>
      <c r="K2444" s="468">
        <f>IFERROR(__xludf.DUMMYFUNCTION("""COMPUTED_VALUE"""),0.0)</f>
        <v>0</v>
      </c>
      <c r="L2444" s="468">
        <f>IFERROR(__xludf.DUMMYFUNCTION("""COMPUTED_VALUE"""),0.0)</f>
        <v>0</v>
      </c>
      <c r="M2444" s="468">
        <f>IFERROR(__xludf.DUMMYFUNCTION("""COMPUTED_VALUE"""),0.0)</f>
        <v>0</v>
      </c>
      <c r="N2444" s="468">
        <f>IFERROR(__xludf.DUMMYFUNCTION("""COMPUTED_VALUE"""),0.0)</f>
        <v>0</v>
      </c>
      <c r="O2444" s="468">
        <f>IFERROR(__xludf.DUMMYFUNCTION("""COMPUTED_VALUE"""),0.0)</f>
        <v>0</v>
      </c>
      <c r="P2444" s="468">
        <f>IFERROR(__xludf.DUMMYFUNCTION("""COMPUTED_VALUE"""),0.0)</f>
        <v>0</v>
      </c>
      <c r="Q2444" s="468"/>
      <c r="R2444" s="468"/>
      <c r="S2444" s="468"/>
      <c r="T2444" s="468"/>
      <c r="U2444" s="468"/>
      <c r="V2444" s="468"/>
      <c r="W2444" s="468"/>
      <c r="X2444" s="468"/>
      <c r="Y2444" s="468"/>
      <c r="Z2444" s="468"/>
      <c r="AA2444" s="468"/>
      <c r="AB2444" s="468"/>
      <c r="AC2444" s="468"/>
      <c r="AD2444" s="468"/>
      <c r="AE2444" s="468"/>
      <c r="AF2444" s="468"/>
      <c r="AG2444" s="468"/>
      <c r="AH2444" s="468"/>
      <c r="AI2444" s="468"/>
      <c r="AJ2444" s="468"/>
    </row>
    <row r="2445" ht="15.75" customHeight="1">
      <c r="A2445" s="468">
        <f>IFERROR(__xludf.DUMMYFUNCTION("""COMPUTED_VALUE"""),8.011220278E9)</f>
        <v>8011220278</v>
      </c>
      <c r="B2445" s="468">
        <f>IFERROR(__xludf.DUMMYFUNCTION("""COMPUTED_VALUE"""),8011.0)</f>
        <v>8011</v>
      </c>
      <c r="C2445" s="468">
        <f>IFERROR(__xludf.DUMMYFUNCTION("""COMPUTED_VALUE"""),2.0)</f>
        <v>2</v>
      </c>
      <c r="D2445" s="468">
        <f>IFERROR(__xludf.DUMMYFUNCTION("""COMPUTED_VALUE"""),2027.0)</f>
        <v>2027</v>
      </c>
      <c r="E2445" s="468">
        <f>IFERROR(__xludf.DUMMYFUNCTION("""COMPUTED_VALUE"""),8.0)</f>
        <v>8</v>
      </c>
      <c r="F2445" s="468" t="str">
        <f>IFERROR(__xludf.DUMMYFUNCTION("""COMPUTED_VALUE"""),"Agosto")</f>
        <v>Agosto</v>
      </c>
      <c r="G2445" s="468">
        <f>IFERROR(__xludf.DUMMYFUNCTION("""COMPUTED_VALUE"""),0.0)</f>
        <v>0</v>
      </c>
      <c r="H2445" s="468">
        <f>IFERROR(__xludf.DUMMYFUNCTION("""COMPUTED_VALUE"""),0.0)</f>
        <v>0</v>
      </c>
      <c r="I2445" s="468">
        <f>IFERROR(__xludf.DUMMYFUNCTION("""COMPUTED_VALUE"""),0.0)</f>
        <v>0</v>
      </c>
      <c r="J2445" s="468">
        <f>IFERROR(__xludf.DUMMYFUNCTION("""COMPUTED_VALUE"""),0.0)</f>
        <v>0</v>
      </c>
      <c r="K2445" s="468">
        <f>IFERROR(__xludf.DUMMYFUNCTION("""COMPUTED_VALUE"""),0.0)</f>
        <v>0</v>
      </c>
      <c r="L2445" s="468">
        <f>IFERROR(__xludf.DUMMYFUNCTION("""COMPUTED_VALUE"""),0.0)</f>
        <v>0</v>
      </c>
      <c r="M2445" s="468">
        <f>IFERROR(__xludf.DUMMYFUNCTION("""COMPUTED_VALUE"""),0.0)</f>
        <v>0</v>
      </c>
      <c r="N2445" s="468">
        <f>IFERROR(__xludf.DUMMYFUNCTION("""COMPUTED_VALUE"""),0.0)</f>
        <v>0</v>
      </c>
      <c r="O2445" s="468">
        <f>IFERROR(__xludf.DUMMYFUNCTION("""COMPUTED_VALUE"""),0.0)</f>
        <v>0</v>
      </c>
      <c r="P2445" s="468">
        <f>IFERROR(__xludf.DUMMYFUNCTION("""COMPUTED_VALUE"""),0.0)</f>
        <v>0</v>
      </c>
      <c r="Q2445" s="468"/>
      <c r="R2445" s="468"/>
      <c r="S2445" s="468"/>
      <c r="T2445" s="468"/>
      <c r="U2445" s="468"/>
      <c r="V2445" s="468"/>
      <c r="W2445" s="468"/>
      <c r="X2445" s="468"/>
      <c r="Y2445" s="468"/>
      <c r="Z2445" s="468"/>
      <c r="AA2445" s="468"/>
      <c r="AB2445" s="468"/>
      <c r="AC2445" s="468"/>
      <c r="AD2445" s="468"/>
      <c r="AE2445" s="468"/>
      <c r="AF2445" s="468"/>
      <c r="AG2445" s="468"/>
      <c r="AH2445" s="468"/>
      <c r="AI2445" s="468"/>
      <c r="AJ2445" s="468"/>
    </row>
    <row r="2446" ht="15.75" customHeight="1">
      <c r="A2446" s="468">
        <f>IFERROR(__xludf.DUMMYFUNCTION("""COMPUTED_VALUE"""),8.011220279E9)</f>
        <v>8011220279</v>
      </c>
      <c r="B2446" s="468">
        <f>IFERROR(__xludf.DUMMYFUNCTION("""COMPUTED_VALUE"""),8011.0)</f>
        <v>8011</v>
      </c>
      <c r="C2446" s="468">
        <f>IFERROR(__xludf.DUMMYFUNCTION("""COMPUTED_VALUE"""),2.0)</f>
        <v>2</v>
      </c>
      <c r="D2446" s="468">
        <f>IFERROR(__xludf.DUMMYFUNCTION("""COMPUTED_VALUE"""),2027.0)</f>
        <v>2027</v>
      </c>
      <c r="E2446" s="468">
        <f>IFERROR(__xludf.DUMMYFUNCTION("""COMPUTED_VALUE"""),9.0)</f>
        <v>9</v>
      </c>
      <c r="F2446" s="468" t="str">
        <f>IFERROR(__xludf.DUMMYFUNCTION("""COMPUTED_VALUE"""),"Septiembre")</f>
        <v>Septiembre</v>
      </c>
      <c r="G2446" s="468">
        <f>IFERROR(__xludf.DUMMYFUNCTION("""COMPUTED_VALUE"""),0.0)</f>
        <v>0</v>
      </c>
      <c r="H2446" s="468">
        <f>IFERROR(__xludf.DUMMYFUNCTION("""COMPUTED_VALUE"""),0.0)</f>
        <v>0</v>
      </c>
      <c r="I2446" s="468">
        <f>IFERROR(__xludf.DUMMYFUNCTION("""COMPUTED_VALUE"""),0.0)</f>
        <v>0</v>
      </c>
      <c r="J2446" s="468">
        <f>IFERROR(__xludf.DUMMYFUNCTION("""COMPUTED_VALUE"""),0.0)</f>
        <v>0</v>
      </c>
      <c r="K2446" s="468">
        <f>IFERROR(__xludf.DUMMYFUNCTION("""COMPUTED_VALUE"""),0.0)</f>
        <v>0</v>
      </c>
      <c r="L2446" s="468">
        <f>IFERROR(__xludf.DUMMYFUNCTION("""COMPUTED_VALUE"""),0.0)</f>
        <v>0</v>
      </c>
      <c r="M2446" s="468">
        <f>IFERROR(__xludf.DUMMYFUNCTION("""COMPUTED_VALUE"""),0.0)</f>
        <v>0</v>
      </c>
      <c r="N2446" s="468">
        <f>IFERROR(__xludf.DUMMYFUNCTION("""COMPUTED_VALUE"""),0.0)</f>
        <v>0</v>
      </c>
      <c r="O2446" s="468">
        <f>IFERROR(__xludf.DUMMYFUNCTION("""COMPUTED_VALUE"""),0.0)</f>
        <v>0</v>
      </c>
      <c r="P2446" s="468">
        <f>IFERROR(__xludf.DUMMYFUNCTION("""COMPUTED_VALUE"""),0.0)</f>
        <v>0</v>
      </c>
      <c r="Q2446" s="468"/>
      <c r="R2446" s="468"/>
      <c r="S2446" s="468"/>
      <c r="T2446" s="468"/>
      <c r="U2446" s="468"/>
      <c r="V2446" s="468"/>
      <c r="W2446" s="468"/>
      <c r="X2446" s="468"/>
      <c r="Y2446" s="468"/>
      <c r="Z2446" s="468"/>
      <c r="AA2446" s="468"/>
      <c r="AB2446" s="468"/>
      <c r="AC2446" s="468"/>
      <c r="AD2446" s="468"/>
      <c r="AE2446" s="468"/>
      <c r="AF2446" s="468"/>
      <c r="AG2446" s="468"/>
      <c r="AH2446" s="468"/>
      <c r="AI2446" s="468"/>
      <c r="AJ2446" s="468"/>
    </row>
    <row r="2447" ht="15.75" customHeight="1">
      <c r="A2447" s="468">
        <f>IFERROR(__xludf.DUMMYFUNCTION("""COMPUTED_VALUE"""),8.011220271E10)</f>
        <v>80112202710</v>
      </c>
      <c r="B2447" s="468">
        <f>IFERROR(__xludf.DUMMYFUNCTION("""COMPUTED_VALUE"""),8011.0)</f>
        <v>8011</v>
      </c>
      <c r="C2447" s="468">
        <f>IFERROR(__xludf.DUMMYFUNCTION("""COMPUTED_VALUE"""),2.0)</f>
        <v>2</v>
      </c>
      <c r="D2447" s="468">
        <f>IFERROR(__xludf.DUMMYFUNCTION("""COMPUTED_VALUE"""),2027.0)</f>
        <v>2027</v>
      </c>
      <c r="E2447" s="468">
        <f>IFERROR(__xludf.DUMMYFUNCTION("""COMPUTED_VALUE"""),10.0)</f>
        <v>10</v>
      </c>
      <c r="F2447" s="468" t="str">
        <f>IFERROR(__xludf.DUMMYFUNCTION("""COMPUTED_VALUE"""),"Octubre")</f>
        <v>Octubre</v>
      </c>
      <c r="G2447" s="468">
        <f>IFERROR(__xludf.DUMMYFUNCTION("""COMPUTED_VALUE"""),0.0)</f>
        <v>0</v>
      </c>
      <c r="H2447" s="468">
        <f>IFERROR(__xludf.DUMMYFUNCTION("""COMPUTED_VALUE"""),0.0)</f>
        <v>0</v>
      </c>
      <c r="I2447" s="468">
        <f>IFERROR(__xludf.DUMMYFUNCTION("""COMPUTED_VALUE"""),0.0)</f>
        <v>0</v>
      </c>
      <c r="J2447" s="468">
        <f>IFERROR(__xludf.DUMMYFUNCTION("""COMPUTED_VALUE"""),0.0)</f>
        <v>0</v>
      </c>
      <c r="K2447" s="468">
        <f>IFERROR(__xludf.DUMMYFUNCTION("""COMPUTED_VALUE"""),0.0)</f>
        <v>0</v>
      </c>
      <c r="L2447" s="468">
        <f>IFERROR(__xludf.DUMMYFUNCTION("""COMPUTED_VALUE"""),0.0)</f>
        <v>0</v>
      </c>
      <c r="M2447" s="468">
        <f>IFERROR(__xludf.DUMMYFUNCTION("""COMPUTED_VALUE"""),0.0)</f>
        <v>0</v>
      </c>
      <c r="N2447" s="468">
        <f>IFERROR(__xludf.DUMMYFUNCTION("""COMPUTED_VALUE"""),0.0)</f>
        <v>0</v>
      </c>
      <c r="O2447" s="468">
        <f>IFERROR(__xludf.DUMMYFUNCTION("""COMPUTED_VALUE"""),0.0)</f>
        <v>0</v>
      </c>
      <c r="P2447" s="468">
        <f>IFERROR(__xludf.DUMMYFUNCTION("""COMPUTED_VALUE"""),0.0)</f>
        <v>0</v>
      </c>
      <c r="Q2447" s="468"/>
      <c r="R2447" s="468"/>
      <c r="S2447" s="468"/>
      <c r="T2447" s="468"/>
      <c r="U2447" s="468"/>
      <c r="V2447" s="468"/>
      <c r="W2447" s="468"/>
      <c r="X2447" s="468"/>
      <c r="Y2447" s="468"/>
      <c r="Z2447" s="468"/>
      <c r="AA2447" s="468"/>
      <c r="AB2447" s="468"/>
      <c r="AC2447" s="468"/>
      <c r="AD2447" s="468"/>
      <c r="AE2447" s="468"/>
      <c r="AF2447" s="468"/>
      <c r="AG2447" s="468"/>
      <c r="AH2447" s="468"/>
      <c r="AI2447" s="468"/>
      <c r="AJ2447" s="468"/>
    </row>
    <row r="2448" ht="15.75" customHeight="1">
      <c r="A2448" s="468">
        <f>IFERROR(__xludf.DUMMYFUNCTION("""COMPUTED_VALUE"""),8.0112202711E10)</f>
        <v>80112202711</v>
      </c>
      <c r="B2448" s="468">
        <f>IFERROR(__xludf.DUMMYFUNCTION("""COMPUTED_VALUE"""),8011.0)</f>
        <v>8011</v>
      </c>
      <c r="C2448" s="468">
        <f>IFERROR(__xludf.DUMMYFUNCTION("""COMPUTED_VALUE"""),2.0)</f>
        <v>2</v>
      </c>
      <c r="D2448" s="468">
        <f>IFERROR(__xludf.DUMMYFUNCTION("""COMPUTED_VALUE"""),2027.0)</f>
        <v>2027</v>
      </c>
      <c r="E2448" s="468">
        <f>IFERROR(__xludf.DUMMYFUNCTION("""COMPUTED_VALUE"""),11.0)</f>
        <v>11</v>
      </c>
      <c r="F2448" s="468" t="str">
        <f>IFERROR(__xludf.DUMMYFUNCTION("""COMPUTED_VALUE"""),"Noviembre")</f>
        <v>Noviembre</v>
      </c>
      <c r="G2448" s="468">
        <f>IFERROR(__xludf.DUMMYFUNCTION("""COMPUTED_VALUE"""),0.0)</f>
        <v>0</v>
      </c>
      <c r="H2448" s="468">
        <f>IFERROR(__xludf.DUMMYFUNCTION("""COMPUTED_VALUE"""),0.0)</f>
        <v>0</v>
      </c>
      <c r="I2448" s="468">
        <f>IFERROR(__xludf.DUMMYFUNCTION("""COMPUTED_VALUE"""),0.0)</f>
        <v>0</v>
      </c>
      <c r="J2448" s="468">
        <f>IFERROR(__xludf.DUMMYFUNCTION("""COMPUTED_VALUE"""),0.0)</f>
        <v>0</v>
      </c>
      <c r="K2448" s="468">
        <f>IFERROR(__xludf.DUMMYFUNCTION("""COMPUTED_VALUE"""),0.0)</f>
        <v>0</v>
      </c>
      <c r="L2448" s="468">
        <f>IFERROR(__xludf.DUMMYFUNCTION("""COMPUTED_VALUE"""),0.0)</f>
        <v>0</v>
      </c>
      <c r="M2448" s="468">
        <f>IFERROR(__xludf.DUMMYFUNCTION("""COMPUTED_VALUE"""),0.0)</f>
        <v>0</v>
      </c>
      <c r="N2448" s="468">
        <f>IFERROR(__xludf.DUMMYFUNCTION("""COMPUTED_VALUE"""),0.0)</f>
        <v>0</v>
      </c>
      <c r="O2448" s="468">
        <f>IFERROR(__xludf.DUMMYFUNCTION("""COMPUTED_VALUE"""),0.0)</f>
        <v>0</v>
      </c>
      <c r="P2448" s="468">
        <f>IFERROR(__xludf.DUMMYFUNCTION("""COMPUTED_VALUE"""),0.0)</f>
        <v>0</v>
      </c>
      <c r="Q2448" s="468"/>
      <c r="R2448" s="468"/>
      <c r="S2448" s="468"/>
      <c r="T2448" s="468"/>
      <c r="U2448" s="468"/>
      <c r="V2448" s="468"/>
      <c r="W2448" s="468"/>
      <c r="X2448" s="468"/>
      <c r="Y2448" s="468"/>
      <c r="Z2448" s="468"/>
      <c r="AA2448" s="468"/>
      <c r="AB2448" s="468"/>
      <c r="AC2448" s="468"/>
      <c r="AD2448" s="468"/>
      <c r="AE2448" s="468"/>
      <c r="AF2448" s="468"/>
      <c r="AG2448" s="468"/>
      <c r="AH2448" s="468"/>
      <c r="AI2448" s="468"/>
      <c r="AJ2448" s="468"/>
    </row>
    <row r="2449" ht="15.75" customHeight="1">
      <c r="A2449" s="468">
        <f>IFERROR(__xludf.DUMMYFUNCTION("""COMPUTED_VALUE"""),8.0112202712E10)</f>
        <v>80112202712</v>
      </c>
      <c r="B2449" s="468">
        <f>IFERROR(__xludf.DUMMYFUNCTION("""COMPUTED_VALUE"""),8011.0)</f>
        <v>8011</v>
      </c>
      <c r="C2449" s="468">
        <f>IFERROR(__xludf.DUMMYFUNCTION("""COMPUTED_VALUE"""),2.0)</f>
        <v>2</v>
      </c>
      <c r="D2449" s="468">
        <f>IFERROR(__xludf.DUMMYFUNCTION("""COMPUTED_VALUE"""),2027.0)</f>
        <v>2027</v>
      </c>
      <c r="E2449" s="468">
        <f>IFERROR(__xludf.DUMMYFUNCTION("""COMPUTED_VALUE"""),12.0)</f>
        <v>12</v>
      </c>
      <c r="F2449" s="468" t="str">
        <f>IFERROR(__xludf.DUMMYFUNCTION("""COMPUTED_VALUE"""),"Diciembre")</f>
        <v>Diciembre</v>
      </c>
      <c r="G2449" s="468">
        <f>IFERROR(__xludf.DUMMYFUNCTION("""COMPUTED_VALUE"""),0.0)</f>
        <v>0</v>
      </c>
      <c r="H2449" s="468">
        <f>IFERROR(__xludf.DUMMYFUNCTION("""COMPUTED_VALUE"""),0.0)</f>
        <v>0</v>
      </c>
      <c r="I2449" s="468">
        <f>IFERROR(__xludf.DUMMYFUNCTION("""COMPUTED_VALUE"""),0.0)</f>
        <v>0</v>
      </c>
      <c r="J2449" s="468">
        <f>IFERROR(__xludf.DUMMYFUNCTION("""COMPUTED_VALUE"""),0.0)</f>
        <v>0</v>
      </c>
      <c r="K2449" s="468">
        <f>IFERROR(__xludf.DUMMYFUNCTION("""COMPUTED_VALUE"""),0.0)</f>
        <v>0</v>
      </c>
      <c r="L2449" s="468">
        <f>IFERROR(__xludf.DUMMYFUNCTION("""COMPUTED_VALUE"""),0.0)</f>
        <v>0</v>
      </c>
      <c r="M2449" s="468">
        <f>IFERROR(__xludf.DUMMYFUNCTION("""COMPUTED_VALUE"""),0.0)</f>
        <v>0</v>
      </c>
      <c r="N2449" s="468">
        <f>IFERROR(__xludf.DUMMYFUNCTION("""COMPUTED_VALUE"""),0.0)</f>
        <v>0</v>
      </c>
      <c r="O2449" s="468">
        <f>IFERROR(__xludf.DUMMYFUNCTION("""COMPUTED_VALUE"""),0.0)</f>
        <v>0</v>
      </c>
      <c r="P2449" s="468">
        <f>IFERROR(__xludf.DUMMYFUNCTION("""COMPUTED_VALUE"""),0.0)</f>
        <v>0</v>
      </c>
      <c r="Q2449" s="468"/>
      <c r="R2449" s="468"/>
      <c r="S2449" s="468"/>
      <c r="T2449" s="468"/>
      <c r="U2449" s="468"/>
      <c r="V2449" s="468"/>
      <c r="W2449" s="468"/>
      <c r="X2449" s="468"/>
      <c r="Y2449" s="468"/>
      <c r="Z2449" s="468"/>
      <c r="AA2449" s="468"/>
      <c r="AB2449" s="468"/>
      <c r="AC2449" s="468"/>
      <c r="AD2449" s="468"/>
      <c r="AE2449" s="468"/>
      <c r="AF2449" s="468"/>
      <c r="AG2449" s="468"/>
      <c r="AH2449" s="468"/>
      <c r="AI2449" s="468"/>
      <c r="AJ2449" s="468"/>
    </row>
    <row r="2450" ht="15.75" customHeight="1">
      <c r="A2450" s="468">
        <f>IFERROR(__xludf.DUMMYFUNCTION("""COMPUTED_VALUE"""),8.011320271E9)</f>
        <v>8011320271</v>
      </c>
      <c r="B2450" s="468">
        <f>IFERROR(__xludf.DUMMYFUNCTION("""COMPUTED_VALUE"""),8011.0)</f>
        <v>8011</v>
      </c>
      <c r="C2450" s="468">
        <f>IFERROR(__xludf.DUMMYFUNCTION("""COMPUTED_VALUE"""),3.0)</f>
        <v>3</v>
      </c>
      <c r="D2450" s="468">
        <f>IFERROR(__xludf.DUMMYFUNCTION("""COMPUTED_VALUE"""),2027.0)</f>
        <v>2027</v>
      </c>
      <c r="E2450" s="468">
        <f>IFERROR(__xludf.DUMMYFUNCTION("""COMPUTED_VALUE"""),1.0)</f>
        <v>1</v>
      </c>
      <c r="F2450" s="468" t="str">
        <f>IFERROR(__xludf.DUMMYFUNCTION("""COMPUTED_VALUE"""),"Enero")</f>
        <v>Enero</v>
      </c>
      <c r="G2450" s="468">
        <f>IFERROR(__xludf.DUMMYFUNCTION("""COMPUTED_VALUE"""),0.0)</f>
        <v>0</v>
      </c>
      <c r="H2450" s="468">
        <f>IFERROR(__xludf.DUMMYFUNCTION("""COMPUTED_VALUE"""),0.0)</f>
        <v>0</v>
      </c>
      <c r="I2450" s="468">
        <f>IFERROR(__xludf.DUMMYFUNCTION("""COMPUTED_VALUE"""),0.0)</f>
        <v>0</v>
      </c>
      <c r="J2450" s="468">
        <f>IFERROR(__xludf.DUMMYFUNCTION("""COMPUTED_VALUE"""),0.0)</f>
        <v>0</v>
      </c>
      <c r="K2450" s="468">
        <f>IFERROR(__xludf.DUMMYFUNCTION("""COMPUTED_VALUE"""),0.0)</f>
        <v>0</v>
      </c>
      <c r="L2450" s="468">
        <f>IFERROR(__xludf.DUMMYFUNCTION("""COMPUTED_VALUE"""),0.0)</f>
        <v>0</v>
      </c>
      <c r="M2450" s="468">
        <f>IFERROR(__xludf.DUMMYFUNCTION("""COMPUTED_VALUE"""),0.0)</f>
        <v>0</v>
      </c>
      <c r="N2450" s="468">
        <f>IFERROR(__xludf.DUMMYFUNCTION("""COMPUTED_VALUE"""),0.0)</f>
        <v>0</v>
      </c>
      <c r="O2450" s="468">
        <f>IFERROR(__xludf.DUMMYFUNCTION("""COMPUTED_VALUE"""),0.0)</f>
        <v>0</v>
      </c>
      <c r="P2450" s="468">
        <f>IFERROR(__xludf.DUMMYFUNCTION("""COMPUTED_VALUE"""),0.0)</f>
        <v>0</v>
      </c>
      <c r="Q2450" s="468"/>
      <c r="R2450" s="468"/>
      <c r="S2450" s="468"/>
      <c r="T2450" s="468"/>
      <c r="U2450" s="468"/>
      <c r="V2450" s="468"/>
      <c r="W2450" s="468"/>
      <c r="X2450" s="468"/>
      <c r="Y2450" s="468"/>
      <c r="Z2450" s="468"/>
      <c r="AA2450" s="468"/>
      <c r="AB2450" s="468"/>
      <c r="AC2450" s="468"/>
      <c r="AD2450" s="468"/>
      <c r="AE2450" s="468"/>
      <c r="AF2450" s="468"/>
      <c r="AG2450" s="468"/>
      <c r="AH2450" s="468"/>
      <c r="AI2450" s="468"/>
      <c r="AJ2450" s="468"/>
    </row>
    <row r="2451" ht="15.75" customHeight="1">
      <c r="A2451" s="468">
        <f>IFERROR(__xludf.DUMMYFUNCTION("""COMPUTED_VALUE"""),8.011320272E9)</f>
        <v>8011320272</v>
      </c>
      <c r="B2451" s="468">
        <f>IFERROR(__xludf.DUMMYFUNCTION("""COMPUTED_VALUE"""),8011.0)</f>
        <v>8011</v>
      </c>
      <c r="C2451" s="468">
        <f>IFERROR(__xludf.DUMMYFUNCTION("""COMPUTED_VALUE"""),3.0)</f>
        <v>3</v>
      </c>
      <c r="D2451" s="468">
        <f>IFERROR(__xludf.DUMMYFUNCTION("""COMPUTED_VALUE"""),2027.0)</f>
        <v>2027</v>
      </c>
      <c r="E2451" s="468">
        <f>IFERROR(__xludf.DUMMYFUNCTION("""COMPUTED_VALUE"""),2.0)</f>
        <v>2</v>
      </c>
      <c r="F2451" s="468" t="str">
        <f>IFERROR(__xludf.DUMMYFUNCTION("""COMPUTED_VALUE"""),"Febrero")</f>
        <v>Febrero</v>
      </c>
      <c r="G2451" s="468">
        <f>IFERROR(__xludf.DUMMYFUNCTION("""COMPUTED_VALUE"""),0.0)</f>
        <v>0</v>
      </c>
      <c r="H2451" s="468">
        <f>IFERROR(__xludf.DUMMYFUNCTION("""COMPUTED_VALUE"""),0.0)</f>
        <v>0</v>
      </c>
      <c r="I2451" s="468">
        <f>IFERROR(__xludf.DUMMYFUNCTION("""COMPUTED_VALUE"""),0.0)</f>
        <v>0</v>
      </c>
      <c r="J2451" s="468">
        <f>IFERROR(__xludf.DUMMYFUNCTION("""COMPUTED_VALUE"""),0.0)</f>
        <v>0</v>
      </c>
      <c r="K2451" s="468">
        <f>IFERROR(__xludf.DUMMYFUNCTION("""COMPUTED_VALUE"""),0.0)</f>
        <v>0</v>
      </c>
      <c r="L2451" s="468">
        <f>IFERROR(__xludf.DUMMYFUNCTION("""COMPUTED_VALUE"""),0.0)</f>
        <v>0</v>
      </c>
      <c r="M2451" s="468">
        <f>IFERROR(__xludf.DUMMYFUNCTION("""COMPUTED_VALUE"""),0.0)</f>
        <v>0</v>
      </c>
      <c r="N2451" s="468">
        <f>IFERROR(__xludf.DUMMYFUNCTION("""COMPUTED_VALUE"""),0.0)</f>
        <v>0</v>
      </c>
      <c r="O2451" s="468">
        <f>IFERROR(__xludf.DUMMYFUNCTION("""COMPUTED_VALUE"""),0.0)</f>
        <v>0</v>
      </c>
      <c r="P2451" s="468">
        <f>IFERROR(__xludf.DUMMYFUNCTION("""COMPUTED_VALUE"""),0.0)</f>
        <v>0</v>
      </c>
      <c r="Q2451" s="468"/>
      <c r="R2451" s="468"/>
      <c r="S2451" s="468"/>
      <c r="T2451" s="468"/>
      <c r="U2451" s="468"/>
      <c r="V2451" s="468"/>
      <c r="W2451" s="468"/>
      <c r="X2451" s="468"/>
      <c r="Y2451" s="468"/>
      <c r="Z2451" s="468"/>
      <c r="AA2451" s="468"/>
      <c r="AB2451" s="468"/>
      <c r="AC2451" s="468"/>
      <c r="AD2451" s="468"/>
      <c r="AE2451" s="468"/>
      <c r="AF2451" s="468"/>
      <c r="AG2451" s="468"/>
      <c r="AH2451" s="468"/>
      <c r="AI2451" s="468"/>
      <c r="AJ2451" s="468"/>
    </row>
    <row r="2452" ht="15.75" customHeight="1">
      <c r="A2452" s="468">
        <f>IFERROR(__xludf.DUMMYFUNCTION("""COMPUTED_VALUE"""),8.011320273E9)</f>
        <v>8011320273</v>
      </c>
      <c r="B2452" s="468">
        <f>IFERROR(__xludf.DUMMYFUNCTION("""COMPUTED_VALUE"""),8011.0)</f>
        <v>8011</v>
      </c>
      <c r="C2452" s="468">
        <f>IFERROR(__xludf.DUMMYFUNCTION("""COMPUTED_VALUE"""),3.0)</f>
        <v>3</v>
      </c>
      <c r="D2452" s="468">
        <f>IFERROR(__xludf.DUMMYFUNCTION("""COMPUTED_VALUE"""),2027.0)</f>
        <v>2027</v>
      </c>
      <c r="E2452" s="468">
        <f>IFERROR(__xludf.DUMMYFUNCTION("""COMPUTED_VALUE"""),3.0)</f>
        <v>3</v>
      </c>
      <c r="F2452" s="468" t="str">
        <f>IFERROR(__xludf.DUMMYFUNCTION("""COMPUTED_VALUE"""),"Marzo")</f>
        <v>Marzo</v>
      </c>
      <c r="G2452" s="468">
        <f>IFERROR(__xludf.DUMMYFUNCTION("""COMPUTED_VALUE"""),0.0)</f>
        <v>0</v>
      </c>
      <c r="H2452" s="468">
        <f>IFERROR(__xludf.DUMMYFUNCTION("""COMPUTED_VALUE"""),0.0)</f>
        <v>0</v>
      </c>
      <c r="I2452" s="468">
        <f>IFERROR(__xludf.DUMMYFUNCTION("""COMPUTED_VALUE"""),0.0)</f>
        <v>0</v>
      </c>
      <c r="J2452" s="468">
        <f>IFERROR(__xludf.DUMMYFUNCTION("""COMPUTED_VALUE"""),0.0)</f>
        <v>0</v>
      </c>
      <c r="K2452" s="468">
        <f>IFERROR(__xludf.DUMMYFUNCTION("""COMPUTED_VALUE"""),0.0)</f>
        <v>0</v>
      </c>
      <c r="L2452" s="468">
        <f>IFERROR(__xludf.DUMMYFUNCTION("""COMPUTED_VALUE"""),0.0)</f>
        <v>0</v>
      </c>
      <c r="M2452" s="468">
        <f>IFERROR(__xludf.DUMMYFUNCTION("""COMPUTED_VALUE"""),0.0)</f>
        <v>0</v>
      </c>
      <c r="N2452" s="468">
        <f>IFERROR(__xludf.DUMMYFUNCTION("""COMPUTED_VALUE"""),0.0)</f>
        <v>0</v>
      </c>
      <c r="O2452" s="468">
        <f>IFERROR(__xludf.DUMMYFUNCTION("""COMPUTED_VALUE"""),0.0)</f>
        <v>0</v>
      </c>
      <c r="P2452" s="468">
        <f>IFERROR(__xludf.DUMMYFUNCTION("""COMPUTED_VALUE"""),0.0)</f>
        <v>0</v>
      </c>
      <c r="Q2452" s="468"/>
      <c r="R2452" s="468"/>
      <c r="S2452" s="468"/>
      <c r="T2452" s="468"/>
      <c r="U2452" s="468"/>
      <c r="V2452" s="468"/>
      <c r="W2452" s="468"/>
      <c r="X2452" s="468"/>
      <c r="Y2452" s="468"/>
      <c r="Z2452" s="468"/>
      <c r="AA2452" s="468"/>
      <c r="AB2452" s="468"/>
      <c r="AC2452" s="468"/>
      <c r="AD2452" s="468"/>
      <c r="AE2452" s="468"/>
      <c r="AF2452" s="468"/>
      <c r="AG2452" s="468"/>
      <c r="AH2452" s="468"/>
      <c r="AI2452" s="468"/>
      <c r="AJ2452" s="468"/>
    </row>
    <row r="2453" ht="15.75" customHeight="1">
      <c r="A2453" s="468">
        <f>IFERROR(__xludf.DUMMYFUNCTION("""COMPUTED_VALUE"""),8.011320274E9)</f>
        <v>8011320274</v>
      </c>
      <c r="B2453" s="468">
        <f>IFERROR(__xludf.DUMMYFUNCTION("""COMPUTED_VALUE"""),8011.0)</f>
        <v>8011</v>
      </c>
      <c r="C2453" s="468">
        <f>IFERROR(__xludf.DUMMYFUNCTION("""COMPUTED_VALUE"""),3.0)</f>
        <v>3</v>
      </c>
      <c r="D2453" s="468">
        <f>IFERROR(__xludf.DUMMYFUNCTION("""COMPUTED_VALUE"""),2027.0)</f>
        <v>2027</v>
      </c>
      <c r="E2453" s="468">
        <f>IFERROR(__xludf.DUMMYFUNCTION("""COMPUTED_VALUE"""),4.0)</f>
        <v>4</v>
      </c>
      <c r="F2453" s="468" t="str">
        <f>IFERROR(__xludf.DUMMYFUNCTION("""COMPUTED_VALUE"""),"Abril")</f>
        <v>Abril</v>
      </c>
      <c r="G2453" s="468">
        <f>IFERROR(__xludf.DUMMYFUNCTION("""COMPUTED_VALUE"""),0.0)</f>
        <v>0</v>
      </c>
      <c r="H2453" s="468">
        <f>IFERROR(__xludf.DUMMYFUNCTION("""COMPUTED_VALUE"""),0.0)</f>
        <v>0</v>
      </c>
      <c r="I2453" s="468">
        <f>IFERROR(__xludf.DUMMYFUNCTION("""COMPUTED_VALUE"""),0.0)</f>
        <v>0</v>
      </c>
      <c r="J2453" s="468">
        <f>IFERROR(__xludf.DUMMYFUNCTION("""COMPUTED_VALUE"""),0.0)</f>
        <v>0</v>
      </c>
      <c r="K2453" s="468">
        <f>IFERROR(__xludf.DUMMYFUNCTION("""COMPUTED_VALUE"""),0.0)</f>
        <v>0</v>
      </c>
      <c r="L2453" s="468">
        <f>IFERROR(__xludf.DUMMYFUNCTION("""COMPUTED_VALUE"""),0.0)</f>
        <v>0</v>
      </c>
      <c r="M2453" s="468">
        <f>IFERROR(__xludf.DUMMYFUNCTION("""COMPUTED_VALUE"""),0.0)</f>
        <v>0</v>
      </c>
      <c r="N2453" s="468">
        <f>IFERROR(__xludf.DUMMYFUNCTION("""COMPUTED_VALUE"""),0.0)</f>
        <v>0</v>
      </c>
      <c r="O2453" s="468">
        <f>IFERROR(__xludf.DUMMYFUNCTION("""COMPUTED_VALUE"""),0.0)</f>
        <v>0</v>
      </c>
      <c r="P2453" s="468">
        <f>IFERROR(__xludf.DUMMYFUNCTION("""COMPUTED_VALUE"""),0.0)</f>
        <v>0</v>
      </c>
      <c r="Q2453" s="468"/>
      <c r="R2453" s="468"/>
      <c r="S2453" s="468"/>
      <c r="T2453" s="468"/>
      <c r="U2453" s="468"/>
      <c r="V2453" s="468"/>
      <c r="W2453" s="468"/>
      <c r="X2453" s="468"/>
      <c r="Y2453" s="468"/>
      <c r="Z2453" s="468"/>
      <c r="AA2453" s="468"/>
      <c r="AB2453" s="468"/>
      <c r="AC2453" s="468"/>
      <c r="AD2453" s="468"/>
      <c r="AE2453" s="468"/>
      <c r="AF2453" s="468"/>
      <c r="AG2453" s="468"/>
      <c r="AH2453" s="468"/>
      <c r="AI2453" s="468"/>
      <c r="AJ2453" s="468"/>
    </row>
    <row r="2454" ht="15.75" customHeight="1">
      <c r="A2454" s="468">
        <f>IFERROR(__xludf.DUMMYFUNCTION("""COMPUTED_VALUE"""),8.011320275E9)</f>
        <v>8011320275</v>
      </c>
      <c r="B2454" s="468">
        <f>IFERROR(__xludf.DUMMYFUNCTION("""COMPUTED_VALUE"""),8011.0)</f>
        <v>8011</v>
      </c>
      <c r="C2454" s="468">
        <f>IFERROR(__xludf.DUMMYFUNCTION("""COMPUTED_VALUE"""),3.0)</f>
        <v>3</v>
      </c>
      <c r="D2454" s="468">
        <f>IFERROR(__xludf.DUMMYFUNCTION("""COMPUTED_VALUE"""),2027.0)</f>
        <v>2027</v>
      </c>
      <c r="E2454" s="468">
        <f>IFERROR(__xludf.DUMMYFUNCTION("""COMPUTED_VALUE"""),5.0)</f>
        <v>5</v>
      </c>
      <c r="F2454" s="468" t="str">
        <f>IFERROR(__xludf.DUMMYFUNCTION("""COMPUTED_VALUE"""),"Mayo")</f>
        <v>Mayo</v>
      </c>
      <c r="G2454" s="468">
        <f>IFERROR(__xludf.DUMMYFUNCTION("""COMPUTED_VALUE"""),0.0)</f>
        <v>0</v>
      </c>
      <c r="H2454" s="468">
        <f>IFERROR(__xludf.DUMMYFUNCTION("""COMPUTED_VALUE"""),0.0)</f>
        <v>0</v>
      </c>
      <c r="I2454" s="468">
        <f>IFERROR(__xludf.DUMMYFUNCTION("""COMPUTED_VALUE"""),0.0)</f>
        <v>0</v>
      </c>
      <c r="J2454" s="468">
        <f>IFERROR(__xludf.DUMMYFUNCTION("""COMPUTED_VALUE"""),0.0)</f>
        <v>0</v>
      </c>
      <c r="K2454" s="468">
        <f>IFERROR(__xludf.DUMMYFUNCTION("""COMPUTED_VALUE"""),0.0)</f>
        <v>0</v>
      </c>
      <c r="L2454" s="468">
        <f>IFERROR(__xludf.DUMMYFUNCTION("""COMPUTED_VALUE"""),0.0)</f>
        <v>0</v>
      </c>
      <c r="M2454" s="468">
        <f>IFERROR(__xludf.DUMMYFUNCTION("""COMPUTED_VALUE"""),0.0)</f>
        <v>0</v>
      </c>
      <c r="N2454" s="468">
        <f>IFERROR(__xludf.DUMMYFUNCTION("""COMPUTED_VALUE"""),0.0)</f>
        <v>0</v>
      </c>
      <c r="O2454" s="468">
        <f>IFERROR(__xludf.DUMMYFUNCTION("""COMPUTED_VALUE"""),0.0)</f>
        <v>0</v>
      </c>
      <c r="P2454" s="468">
        <f>IFERROR(__xludf.DUMMYFUNCTION("""COMPUTED_VALUE"""),0.0)</f>
        <v>0</v>
      </c>
      <c r="Q2454" s="468"/>
      <c r="R2454" s="468"/>
      <c r="S2454" s="468"/>
      <c r="T2454" s="468"/>
      <c r="U2454" s="468"/>
      <c r="V2454" s="468"/>
      <c r="W2454" s="468"/>
      <c r="X2454" s="468"/>
      <c r="Y2454" s="468"/>
      <c r="Z2454" s="468"/>
      <c r="AA2454" s="468"/>
      <c r="AB2454" s="468"/>
      <c r="AC2454" s="468"/>
      <c r="AD2454" s="468"/>
      <c r="AE2454" s="468"/>
      <c r="AF2454" s="468"/>
      <c r="AG2454" s="468"/>
      <c r="AH2454" s="468"/>
      <c r="AI2454" s="468"/>
      <c r="AJ2454" s="468"/>
    </row>
    <row r="2455" ht="15.75" customHeight="1">
      <c r="A2455" s="468">
        <f>IFERROR(__xludf.DUMMYFUNCTION("""COMPUTED_VALUE"""),8.011320276E9)</f>
        <v>8011320276</v>
      </c>
      <c r="B2455" s="468">
        <f>IFERROR(__xludf.DUMMYFUNCTION("""COMPUTED_VALUE"""),8011.0)</f>
        <v>8011</v>
      </c>
      <c r="C2455" s="468">
        <f>IFERROR(__xludf.DUMMYFUNCTION("""COMPUTED_VALUE"""),3.0)</f>
        <v>3</v>
      </c>
      <c r="D2455" s="468">
        <f>IFERROR(__xludf.DUMMYFUNCTION("""COMPUTED_VALUE"""),2027.0)</f>
        <v>2027</v>
      </c>
      <c r="E2455" s="468">
        <f>IFERROR(__xludf.DUMMYFUNCTION("""COMPUTED_VALUE"""),6.0)</f>
        <v>6</v>
      </c>
      <c r="F2455" s="468" t="str">
        <f>IFERROR(__xludf.DUMMYFUNCTION("""COMPUTED_VALUE"""),"Junio")</f>
        <v>Junio</v>
      </c>
      <c r="G2455" s="468">
        <f>IFERROR(__xludf.DUMMYFUNCTION("""COMPUTED_VALUE"""),0.0)</f>
        <v>0</v>
      </c>
      <c r="H2455" s="468">
        <f>IFERROR(__xludf.DUMMYFUNCTION("""COMPUTED_VALUE"""),0.0)</f>
        <v>0</v>
      </c>
      <c r="I2455" s="468">
        <f>IFERROR(__xludf.DUMMYFUNCTION("""COMPUTED_VALUE"""),0.0)</f>
        <v>0</v>
      </c>
      <c r="J2455" s="468">
        <f>IFERROR(__xludf.DUMMYFUNCTION("""COMPUTED_VALUE"""),0.0)</f>
        <v>0</v>
      </c>
      <c r="K2455" s="468">
        <f>IFERROR(__xludf.DUMMYFUNCTION("""COMPUTED_VALUE"""),0.0)</f>
        <v>0</v>
      </c>
      <c r="L2455" s="468">
        <f>IFERROR(__xludf.DUMMYFUNCTION("""COMPUTED_VALUE"""),0.0)</f>
        <v>0</v>
      </c>
      <c r="M2455" s="468">
        <f>IFERROR(__xludf.DUMMYFUNCTION("""COMPUTED_VALUE"""),0.0)</f>
        <v>0</v>
      </c>
      <c r="N2455" s="468">
        <f>IFERROR(__xludf.DUMMYFUNCTION("""COMPUTED_VALUE"""),0.0)</f>
        <v>0</v>
      </c>
      <c r="O2455" s="468">
        <f>IFERROR(__xludf.DUMMYFUNCTION("""COMPUTED_VALUE"""),0.0)</f>
        <v>0</v>
      </c>
      <c r="P2455" s="468">
        <f>IFERROR(__xludf.DUMMYFUNCTION("""COMPUTED_VALUE"""),0.0)</f>
        <v>0</v>
      </c>
      <c r="Q2455" s="468"/>
      <c r="R2455" s="468"/>
      <c r="S2455" s="468"/>
      <c r="T2455" s="468"/>
      <c r="U2455" s="468"/>
      <c r="V2455" s="468"/>
      <c r="W2455" s="468"/>
      <c r="X2455" s="468"/>
      <c r="Y2455" s="468"/>
      <c r="Z2455" s="468"/>
      <c r="AA2455" s="468"/>
      <c r="AB2455" s="468"/>
      <c r="AC2455" s="468"/>
      <c r="AD2455" s="468"/>
      <c r="AE2455" s="468"/>
      <c r="AF2455" s="468"/>
      <c r="AG2455" s="468"/>
      <c r="AH2455" s="468"/>
      <c r="AI2455" s="468"/>
      <c r="AJ2455" s="468"/>
    </row>
    <row r="2456" ht="15.75" customHeight="1">
      <c r="A2456" s="468">
        <f>IFERROR(__xludf.DUMMYFUNCTION("""COMPUTED_VALUE"""),8.011320277E9)</f>
        <v>8011320277</v>
      </c>
      <c r="B2456" s="468">
        <f>IFERROR(__xludf.DUMMYFUNCTION("""COMPUTED_VALUE"""),8011.0)</f>
        <v>8011</v>
      </c>
      <c r="C2456" s="468">
        <f>IFERROR(__xludf.DUMMYFUNCTION("""COMPUTED_VALUE"""),3.0)</f>
        <v>3</v>
      </c>
      <c r="D2456" s="468">
        <f>IFERROR(__xludf.DUMMYFUNCTION("""COMPUTED_VALUE"""),2027.0)</f>
        <v>2027</v>
      </c>
      <c r="E2456" s="468">
        <f>IFERROR(__xludf.DUMMYFUNCTION("""COMPUTED_VALUE"""),7.0)</f>
        <v>7</v>
      </c>
      <c r="F2456" s="468" t="str">
        <f>IFERROR(__xludf.DUMMYFUNCTION("""COMPUTED_VALUE"""),"Julio")</f>
        <v>Julio</v>
      </c>
      <c r="G2456" s="468">
        <f>IFERROR(__xludf.DUMMYFUNCTION("""COMPUTED_VALUE"""),0.0)</f>
        <v>0</v>
      </c>
      <c r="H2456" s="468">
        <f>IFERROR(__xludf.DUMMYFUNCTION("""COMPUTED_VALUE"""),0.0)</f>
        <v>0</v>
      </c>
      <c r="I2456" s="468">
        <f>IFERROR(__xludf.DUMMYFUNCTION("""COMPUTED_VALUE"""),0.0)</f>
        <v>0</v>
      </c>
      <c r="J2456" s="468">
        <f>IFERROR(__xludf.DUMMYFUNCTION("""COMPUTED_VALUE"""),0.0)</f>
        <v>0</v>
      </c>
      <c r="K2456" s="468">
        <f>IFERROR(__xludf.DUMMYFUNCTION("""COMPUTED_VALUE"""),0.0)</f>
        <v>0</v>
      </c>
      <c r="L2456" s="468">
        <f>IFERROR(__xludf.DUMMYFUNCTION("""COMPUTED_VALUE"""),0.0)</f>
        <v>0</v>
      </c>
      <c r="M2456" s="468">
        <f>IFERROR(__xludf.DUMMYFUNCTION("""COMPUTED_VALUE"""),0.0)</f>
        <v>0</v>
      </c>
      <c r="N2456" s="468">
        <f>IFERROR(__xludf.DUMMYFUNCTION("""COMPUTED_VALUE"""),0.0)</f>
        <v>0</v>
      </c>
      <c r="O2456" s="468">
        <f>IFERROR(__xludf.DUMMYFUNCTION("""COMPUTED_VALUE"""),0.0)</f>
        <v>0</v>
      </c>
      <c r="P2456" s="468">
        <f>IFERROR(__xludf.DUMMYFUNCTION("""COMPUTED_VALUE"""),0.0)</f>
        <v>0</v>
      </c>
      <c r="Q2456" s="468"/>
      <c r="R2456" s="468"/>
      <c r="S2456" s="468"/>
      <c r="T2456" s="468"/>
      <c r="U2456" s="468"/>
      <c r="V2456" s="468"/>
      <c r="W2456" s="468"/>
      <c r="X2456" s="468"/>
      <c r="Y2456" s="468"/>
      <c r="Z2456" s="468"/>
      <c r="AA2456" s="468"/>
      <c r="AB2456" s="468"/>
      <c r="AC2456" s="468"/>
      <c r="AD2456" s="468"/>
      <c r="AE2456" s="468"/>
      <c r="AF2456" s="468"/>
      <c r="AG2456" s="468"/>
      <c r="AH2456" s="468"/>
      <c r="AI2456" s="468"/>
      <c r="AJ2456" s="468"/>
    </row>
    <row r="2457" ht="15.75" customHeight="1">
      <c r="A2457" s="468">
        <f>IFERROR(__xludf.DUMMYFUNCTION("""COMPUTED_VALUE"""),8.011320278E9)</f>
        <v>8011320278</v>
      </c>
      <c r="B2457" s="468">
        <f>IFERROR(__xludf.DUMMYFUNCTION("""COMPUTED_VALUE"""),8011.0)</f>
        <v>8011</v>
      </c>
      <c r="C2457" s="468">
        <f>IFERROR(__xludf.DUMMYFUNCTION("""COMPUTED_VALUE"""),3.0)</f>
        <v>3</v>
      </c>
      <c r="D2457" s="468">
        <f>IFERROR(__xludf.DUMMYFUNCTION("""COMPUTED_VALUE"""),2027.0)</f>
        <v>2027</v>
      </c>
      <c r="E2457" s="468">
        <f>IFERROR(__xludf.DUMMYFUNCTION("""COMPUTED_VALUE"""),8.0)</f>
        <v>8</v>
      </c>
      <c r="F2457" s="468" t="str">
        <f>IFERROR(__xludf.DUMMYFUNCTION("""COMPUTED_VALUE"""),"Agosto")</f>
        <v>Agosto</v>
      </c>
      <c r="G2457" s="468">
        <f>IFERROR(__xludf.DUMMYFUNCTION("""COMPUTED_VALUE"""),0.0)</f>
        <v>0</v>
      </c>
      <c r="H2457" s="468">
        <f>IFERROR(__xludf.DUMMYFUNCTION("""COMPUTED_VALUE"""),0.0)</f>
        <v>0</v>
      </c>
      <c r="I2457" s="468">
        <f>IFERROR(__xludf.DUMMYFUNCTION("""COMPUTED_VALUE"""),0.0)</f>
        <v>0</v>
      </c>
      <c r="J2457" s="468">
        <f>IFERROR(__xludf.DUMMYFUNCTION("""COMPUTED_VALUE"""),0.0)</f>
        <v>0</v>
      </c>
      <c r="K2457" s="468">
        <f>IFERROR(__xludf.DUMMYFUNCTION("""COMPUTED_VALUE"""),0.0)</f>
        <v>0</v>
      </c>
      <c r="L2457" s="468">
        <f>IFERROR(__xludf.DUMMYFUNCTION("""COMPUTED_VALUE"""),0.0)</f>
        <v>0</v>
      </c>
      <c r="M2457" s="468">
        <f>IFERROR(__xludf.DUMMYFUNCTION("""COMPUTED_VALUE"""),0.0)</f>
        <v>0</v>
      </c>
      <c r="N2457" s="468">
        <f>IFERROR(__xludf.DUMMYFUNCTION("""COMPUTED_VALUE"""),0.0)</f>
        <v>0</v>
      </c>
      <c r="O2457" s="468">
        <f>IFERROR(__xludf.DUMMYFUNCTION("""COMPUTED_VALUE"""),0.0)</f>
        <v>0</v>
      </c>
      <c r="P2457" s="468">
        <f>IFERROR(__xludf.DUMMYFUNCTION("""COMPUTED_VALUE"""),0.0)</f>
        <v>0</v>
      </c>
      <c r="Q2457" s="468"/>
      <c r="R2457" s="468"/>
      <c r="S2457" s="468"/>
      <c r="T2457" s="468"/>
      <c r="U2457" s="468"/>
      <c r="V2457" s="468"/>
      <c r="W2457" s="468"/>
      <c r="X2457" s="468"/>
      <c r="Y2457" s="468"/>
      <c r="Z2457" s="468"/>
      <c r="AA2457" s="468"/>
      <c r="AB2457" s="468"/>
      <c r="AC2457" s="468"/>
      <c r="AD2457" s="468"/>
      <c r="AE2457" s="468"/>
      <c r="AF2457" s="468"/>
      <c r="AG2457" s="468"/>
      <c r="AH2457" s="468"/>
      <c r="AI2457" s="468"/>
      <c r="AJ2457" s="468"/>
    </row>
    <row r="2458" ht="15.75" customHeight="1">
      <c r="A2458" s="468">
        <f>IFERROR(__xludf.DUMMYFUNCTION("""COMPUTED_VALUE"""),8.011320279E9)</f>
        <v>8011320279</v>
      </c>
      <c r="B2458" s="468">
        <f>IFERROR(__xludf.DUMMYFUNCTION("""COMPUTED_VALUE"""),8011.0)</f>
        <v>8011</v>
      </c>
      <c r="C2458" s="468">
        <f>IFERROR(__xludf.DUMMYFUNCTION("""COMPUTED_VALUE"""),3.0)</f>
        <v>3</v>
      </c>
      <c r="D2458" s="468">
        <f>IFERROR(__xludf.DUMMYFUNCTION("""COMPUTED_VALUE"""),2027.0)</f>
        <v>2027</v>
      </c>
      <c r="E2458" s="468">
        <f>IFERROR(__xludf.DUMMYFUNCTION("""COMPUTED_VALUE"""),9.0)</f>
        <v>9</v>
      </c>
      <c r="F2458" s="468" t="str">
        <f>IFERROR(__xludf.DUMMYFUNCTION("""COMPUTED_VALUE"""),"Septiembre")</f>
        <v>Septiembre</v>
      </c>
      <c r="G2458" s="468">
        <f>IFERROR(__xludf.DUMMYFUNCTION("""COMPUTED_VALUE"""),0.0)</f>
        <v>0</v>
      </c>
      <c r="H2458" s="468">
        <f>IFERROR(__xludf.DUMMYFUNCTION("""COMPUTED_VALUE"""),0.0)</f>
        <v>0</v>
      </c>
      <c r="I2458" s="468">
        <f>IFERROR(__xludf.DUMMYFUNCTION("""COMPUTED_VALUE"""),0.0)</f>
        <v>0</v>
      </c>
      <c r="J2458" s="468">
        <f>IFERROR(__xludf.DUMMYFUNCTION("""COMPUTED_VALUE"""),0.0)</f>
        <v>0</v>
      </c>
      <c r="K2458" s="468">
        <f>IFERROR(__xludf.DUMMYFUNCTION("""COMPUTED_VALUE"""),0.0)</f>
        <v>0</v>
      </c>
      <c r="L2458" s="468">
        <f>IFERROR(__xludf.DUMMYFUNCTION("""COMPUTED_VALUE"""),0.0)</f>
        <v>0</v>
      </c>
      <c r="M2458" s="468">
        <f>IFERROR(__xludf.DUMMYFUNCTION("""COMPUTED_VALUE"""),0.0)</f>
        <v>0</v>
      </c>
      <c r="N2458" s="468">
        <f>IFERROR(__xludf.DUMMYFUNCTION("""COMPUTED_VALUE"""),0.0)</f>
        <v>0</v>
      </c>
      <c r="O2458" s="468">
        <f>IFERROR(__xludf.DUMMYFUNCTION("""COMPUTED_VALUE"""),0.0)</f>
        <v>0</v>
      </c>
      <c r="P2458" s="468">
        <f>IFERROR(__xludf.DUMMYFUNCTION("""COMPUTED_VALUE"""),0.0)</f>
        <v>0</v>
      </c>
      <c r="Q2458" s="468"/>
      <c r="R2458" s="468"/>
      <c r="S2458" s="468"/>
      <c r="T2458" s="468"/>
      <c r="U2458" s="468"/>
      <c r="V2458" s="468"/>
      <c r="W2458" s="468"/>
      <c r="X2458" s="468"/>
      <c r="Y2458" s="468"/>
      <c r="Z2458" s="468"/>
      <c r="AA2458" s="468"/>
      <c r="AB2458" s="468"/>
      <c r="AC2458" s="468"/>
      <c r="AD2458" s="468"/>
      <c r="AE2458" s="468"/>
      <c r="AF2458" s="468"/>
      <c r="AG2458" s="468"/>
      <c r="AH2458" s="468"/>
      <c r="AI2458" s="468"/>
      <c r="AJ2458" s="468"/>
    </row>
    <row r="2459" ht="15.75" customHeight="1">
      <c r="A2459" s="468">
        <f>IFERROR(__xludf.DUMMYFUNCTION("""COMPUTED_VALUE"""),8.011320271E10)</f>
        <v>80113202710</v>
      </c>
      <c r="B2459" s="468">
        <f>IFERROR(__xludf.DUMMYFUNCTION("""COMPUTED_VALUE"""),8011.0)</f>
        <v>8011</v>
      </c>
      <c r="C2459" s="468">
        <f>IFERROR(__xludf.DUMMYFUNCTION("""COMPUTED_VALUE"""),3.0)</f>
        <v>3</v>
      </c>
      <c r="D2459" s="468">
        <f>IFERROR(__xludf.DUMMYFUNCTION("""COMPUTED_VALUE"""),2027.0)</f>
        <v>2027</v>
      </c>
      <c r="E2459" s="468">
        <f>IFERROR(__xludf.DUMMYFUNCTION("""COMPUTED_VALUE"""),10.0)</f>
        <v>10</v>
      </c>
      <c r="F2459" s="468" t="str">
        <f>IFERROR(__xludf.DUMMYFUNCTION("""COMPUTED_VALUE"""),"Octubre")</f>
        <v>Octubre</v>
      </c>
      <c r="G2459" s="468">
        <f>IFERROR(__xludf.DUMMYFUNCTION("""COMPUTED_VALUE"""),0.0)</f>
        <v>0</v>
      </c>
      <c r="H2459" s="468">
        <f>IFERROR(__xludf.DUMMYFUNCTION("""COMPUTED_VALUE"""),0.0)</f>
        <v>0</v>
      </c>
      <c r="I2459" s="468">
        <f>IFERROR(__xludf.DUMMYFUNCTION("""COMPUTED_VALUE"""),0.0)</f>
        <v>0</v>
      </c>
      <c r="J2459" s="468">
        <f>IFERROR(__xludf.DUMMYFUNCTION("""COMPUTED_VALUE"""),0.0)</f>
        <v>0</v>
      </c>
      <c r="K2459" s="468">
        <f>IFERROR(__xludf.DUMMYFUNCTION("""COMPUTED_VALUE"""),0.0)</f>
        <v>0</v>
      </c>
      <c r="L2459" s="468">
        <f>IFERROR(__xludf.DUMMYFUNCTION("""COMPUTED_VALUE"""),0.0)</f>
        <v>0</v>
      </c>
      <c r="M2459" s="468">
        <f>IFERROR(__xludf.DUMMYFUNCTION("""COMPUTED_VALUE"""),0.0)</f>
        <v>0</v>
      </c>
      <c r="N2459" s="468">
        <f>IFERROR(__xludf.DUMMYFUNCTION("""COMPUTED_VALUE"""),0.0)</f>
        <v>0</v>
      </c>
      <c r="O2459" s="468">
        <f>IFERROR(__xludf.DUMMYFUNCTION("""COMPUTED_VALUE"""),0.0)</f>
        <v>0</v>
      </c>
      <c r="P2459" s="468">
        <f>IFERROR(__xludf.DUMMYFUNCTION("""COMPUTED_VALUE"""),0.0)</f>
        <v>0</v>
      </c>
      <c r="Q2459" s="468"/>
      <c r="R2459" s="468"/>
      <c r="S2459" s="468"/>
      <c r="T2459" s="468"/>
      <c r="U2459" s="468"/>
      <c r="V2459" s="468"/>
      <c r="W2459" s="468"/>
      <c r="X2459" s="468"/>
      <c r="Y2459" s="468"/>
      <c r="Z2459" s="468"/>
      <c r="AA2459" s="468"/>
      <c r="AB2459" s="468"/>
      <c r="AC2459" s="468"/>
      <c r="AD2459" s="468"/>
      <c r="AE2459" s="468"/>
      <c r="AF2459" s="468"/>
      <c r="AG2459" s="468"/>
      <c r="AH2459" s="468"/>
      <c r="AI2459" s="468"/>
      <c r="AJ2459" s="468"/>
    </row>
    <row r="2460" ht="15.75" customHeight="1">
      <c r="A2460" s="468">
        <f>IFERROR(__xludf.DUMMYFUNCTION("""COMPUTED_VALUE"""),8.0113202711E10)</f>
        <v>80113202711</v>
      </c>
      <c r="B2460" s="468">
        <f>IFERROR(__xludf.DUMMYFUNCTION("""COMPUTED_VALUE"""),8011.0)</f>
        <v>8011</v>
      </c>
      <c r="C2460" s="468">
        <f>IFERROR(__xludf.DUMMYFUNCTION("""COMPUTED_VALUE"""),3.0)</f>
        <v>3</v>
      </c>
      <c r="D2460" s="468">
        <f>IFERROR(__xludf.DUMMYFUNCTION("""COMPUTED_VALUE"""),2027.0)</f>
        <v>2027</v>
      </c>
      <c r="E2460" s="468">
        <f>IFERROR(__xludf.DUMMYFUNCTION("""COMPUTED_VALUE"""),11.0)</f>
        <v>11</v>
      </c>
      <c r="F2460" s="468" t="str">
        <f>IFERROR(__xludf.DUMMYFUNCTION("""COMPUTED_VALUE"""),"Noviembre")</f>
        <v>Noviembre</v>
      </c>
      <c r="G2460" s="468">
        <f>IFERROR(__xludf.DUMMYFUNCTION("""COMPUTED_VALUE"""),0.0)</f>
        <v>0</v>
      </c>
      <c r="H2460" s="468">
        <f>IFERROR(__xludf.DUMMYFUNCTION("""COMPUTED_VALUE"""),0.0)</f>
        <v>0</v>
      </c>
      <c r="I2460" s="468">
        <f>IFERROR(__xludf.DUMMYFUNCTION("""COMPUTED_VALUE"""),0.0)</f>
        <v>0</v>
      </c>
      <c r="J2460" s="468">
        <f>IFERROR(__xludf.DUMMYFUNCTION("""COMPUTED_VALUE"""),0.0)</f>
        <v>0</v>
      </c>
      <c r="K2460" s="468">
        <f>IFERROR(__xludf.DUMMYFUNCTION("""COMPUTED_VALUE"""),0.0)</f>
        <v>0</v>
      </c>
      <c r="L2460" s="468">
        <f>IFERROR(__xludf.DUMMYFUNCTION("""COMPUTED_VALUE"""),0.0)</f>
        <v>0</v>
      </c>
      <c r="M2460" s="468">
        <f>IFERROR(__xludf.DUMMYFUNCTION("""COMPUTED_VALUE"""),0.0)</f>
        <v>0</v>
      </c>
      <c r="N2460" s="468">
        <f>IFERROR(__xludf.DUMMYFUNCTION("""COMPUTED_VALUE"""),0.0)</f>
        <v>0</v>
      </c>
      <c r="O2460" s="468">
        <f>IFERROR(__xludf.DUMMYFUNCTION("""COMPUTED_VALUE"""),0.0)</f>
        <v>0</v>
      </c>
      <c r="P2460" s="468">
        <f>IFERROR(__xludf.DUMMYFUNCTION("""COMPUTED_VALUE"""),0.0)</f>
        <v>0</v>
      </c>
      <c r="Q2460" s="468"/>
      <c r="R2460" s="468"/>
      <c r="S2460" s="468"/>
      <c r="T2460" s="468"/>
      <c r="U2460" s="468"/>
      <c r="V2460" s="468"/>
      <c r="W2460" s="468"/>
      <c r="X2460" s="468"/>
      <c r="Y2460" s="468"/>
      <c r="Z2460" s="468"/>
      <c r="AA2460" s="468"/>
      <c r="AB2460" s="468"/>
      <c r="AC2460" s="468"/>
      <c r="AD2460" s="468"/>
      <c r="AE2460" s="468"/>
      <c r="AF2460" s="468"/>
      <c r="AG2460" s="468"/>
      <c r="AH2460" s="468"/>
      <c r="AI2460" s="468"/>
      <c r="AJ2460" s="468"/>
    </row>
    <row r="2461" ht="15.75" customHeight="1">
      <c r="A2461" s="468">
        <f>IFERROR(__xludf.DUMMYFUNCTION("""COMPUTED_VALUE"""),8.0113202712E10)</f>
        <v>80113202712</v>
      </c>
      <c r="B2461" s="468">
        <f>IFERROR(__xludf.DUMMYFUNCTION("""COMPUTED_VALUE"""),8011.0)</f>
        <v>8011</v>
      </c>
      <c r="C2461" s="468">
        <f>IFERROR(__xludf.DUMMYFUNCTION("""COMPUTED_VALUE"""),3.0)</f>
        <v>3</v>
      </c>
      <c r="D2461" s="468">
        <f>IFERROR(__xludf.DUMMYFUNCTION("""COMPUTED_VALUE"""),2027.0)</f>
        <v>2027</v>
      </c>
      <c r="E2461" s="468">
        <f>IFERROR(__xludf.DUMMYFUNCTION("""COMPUTED_VALUE"""),12.0)</f>
        <v>12</v>
      </c>
      <c r="F2461" s="468" t="str">
        <f>IFERROR(__xludf.DUMMYFUNCTION("""COMPUTED_VALUE"""),"Diciembre")</f>
        <v>Diciembre</v>
      </c>
      <c r="G2461" s="468">
        <f>IFERROR(__xludf.DUMMYFUNCTION("""COMPUTED_VALUE"""),0.0)</f>
        <v>0</v>
      </c>
      <c r="H2461" s="468">
        <f>IFERROR(__xludf.DUMMYFUNCTION("""COMPUTED_VALUE"""),0.0)</f>
        <v>0</v>
      </c>
      <c r="I2461" s="468">
        <f>IFERROR(__xludf.DUMMYFUNCTION("""COMPUTED_VALUE"""),0.0)</f>
        <v>0</v>
      </c>
      <c r="J2461" s="468">
        <f>IFERROR(__xludf.DUMMYFUNCTION("""COMPUTED_VALUE"""),0.0)</f>
        <v>0</v>
      </c>
      <c r="K2461" s="468">
        <f>IFERROR(__xludf.DUMMYFUNCTION("""COMPUTED_VALUE"""),0.0)</f>
        <v>0</v>
      </c>
      <c r="L2461" s="468">
        <f>IFERROR(__xludf.DUMMYFUNCTION("""COMPUTED_VALUE"""),0.0)</f>
        <v>0</v>
      </c>
      <c r="M2461" s="468">
        <f>IFERROR(__xludf.DUMMYFUNCTION("""COMPUTED_VALUE"""),0.0)</f>
        <v>0</v>
      </c>
      <c r="N2461" s="468">
        <f>IFERROR(__xludf.DUMMYFUNCTION("""COMPUTED_VALUE"""),0.0)</f>
        <v>0</v>
      </c>
      <c r="O2461" s="468">
        <f>IFERROR(__xludf.DUMMYFUNCTION("""COMPUTED_VALUE"""),0.0)</f>
        <v>0</v>
      </c>
      <c r="P2461" s="468">
        <f>IFERROR(__xludf.DUMMYFUNCTION("""COMPUTED_VALUE"""),0.0)</f>
        <v>0</v>
      </c>
      <c r="Q2461" s="468"/>
      <c r="R2461" s="468"/>
      <c r="S2461" s="468"/>
      <c r="T2461" s="468"/>
      <c r="U2461" s="468"/>
      <c r="V2461" s="468"/>
      <c r="W2461" s="468"/>
      <c r="X2461" s="468"/>
      <c r="Y2461" s="468"/>
      <c r="Z2461" s="468"/>
      <c r="AA2461" s="468"/>
      <c r="AB2461" s="468"/>
      <c r="AC2461" s="468"/>
      <c r="AD2461" s="468"/>
      <c r="AE2461" s="468"/>
      <c r="AF2461" s="468"/>
      <c r="AG2461" s="468"/>
      <c r="AH2461" s="468"/>
      <c r="AI2461" s="468"/>
      <c r="AJ2461" s="468"/>
    </row>
    <row r="2462" ht="15.75" customHeight="1">
      <c r="A2462" s="468">
        <f>IFERROR(__xludf.DUMMYFUNCTION("""COMPUTED_VALUE"""),8.011420271E9)</f>
        <v>8011420271</v>
      </c>
      <c r="B2462" s="468">
        <f>IFERROR(__xludf.DUMMYFUNCTION("""COMPUTED_VALUE"""),8011.0)</f>
        <v>8011</v>
      </c>
      <c r="C2462" s="468">
        <f>IFERROR(__xludf.DUMMYFUNCTION("""COMPUTED_VALUE"""),4.0)</f>
        <v>4</v>
      </c>
      <c r="D2462" s="468">
        <f>IFERROR(__xludf.DUMMYFUNCTION("""COMPUTED_VALUE"""),2027.0)</f>
        <v>2027</v>
      </c>
      <c r="E2462" s="468">
        <f>IFERROR(__xludf.DUMMYFUNCTION("""COMPUTED_VALUE"""),1.0)</f>
        <v>1</v>
      </c>
      <c r="F2462" s="468" t="str">
        <f>IFERROR(__xludf.DUMMYFUNCTION("""COMPUTED_VALUE"""),"Enero")</f>
        <v>Enero</v>
      </c>
      <c r="G2462" s="468">
        <f>IFERROR(__xludf.DUMMYFUNCTION("""COMPUTED_VALUE"""),0.0)</f>
        <v>0</v>
      </c>
      <c r="H2462" s="468">
        <f>IFERROR(__xludf.DUMMYFUNCTION("""COMPUTED_VALUE"""),0.0)</f>
        <v>0</v>
      </c>
      <c r="I2462" s="468">
        <f>IFERROR(__xludf.DUMMYFUNCTION("""COMPUTED_VALUE"""),0.0)</f>
        <v>0</v>
      </c>
      <c r="J2462" s="468">
        <f>IFERROR(__xludf.DUMMYFUNCTION("""COMPUTED_VALUE"""),0.0)</f>
        <v>0</v>
      </c>
      <c r="K2462" s="468">
        <f>IFERROR(__xludf.DUMMYFUNCTION("""COMPUTED_VALUE"""),0.0)</f>
        <v>0</v>
      </c>
      <c r="L2462" s="468">
        <f>IFERROR(__xludf.DUMMYFUNCTION("""COMPUTED_VALUE"""),0.0)</f>
        <v>0</v>
      </c>
      <c r="M2462" s="468">
        <f>IFERROR(__xludf.DUMMYFUNCTION("""COMPUTED_VALUE"""),0.0)</f>
        <v>0</v>
      </c>
      <c r="N2462" s="468">
        <f>IFERROR(__xludf.DUMMYFUNCTION("""COMPUTED_VALUE"""),0.0)</f>
        <v>0</v>
      </c>
      <c r="O2462" s="468">
        <f>IFERROR(__xludf.DUMMYFUNCTION("""COMPUTED_VALUE"""),0.0)</f>
        <v>0</v>
      </c>
      <c r="P2462" s="468">
        <f>IFERROR(__xludf.DUMMYFUNCTION("""COMPUTED_VALUE"""),0.0)</f>
        <v>0</v>
      </c>
      <c r="Q2462" s="468"/>
      <c r="R2462" s="468"/>
      <c r="S2462" s="468"/>
      <c r="T2462" s="468"/>
      <c r="U2462" s="468"/>
      <c r="V2462" s="468"/>
      <c r="W2462" s="468"/>
      <c r="X2462" s="468"/>
      <c r="Y2462" s="468"/>
      <c r="Z2462" s="468"/>
      <c r="AA2462" s="468"/>
      <c r="AB2462" s="468"/>
      <c r="AC2462" s="468"/>
      <c r="AD2462" s="468"/>
      <c r="AE2462" s="468"/>
      <c r="AF2462" s="468"/>
      <c r="AG2462" s="468"/>
      <c r="AH2462" s="468"/>
      <c r="AI2462" s="468"/>
      <c r="AJ2462" s="468"/>
    </row>
    <row r="2463" ht="15.75" customHeight="1">
      <c r="A2463" s="468">
        <f>IFERROR(__xludf.DUMMYFUNCTION("""COMPUTED_VALUE"""),8.011420272E9)</f>
        <v>8011420272</v>
      </c>
      <c r="B2463" s="468">
        <f>IFERROR(__xludf.DUMMYFUNCTION("""COMPUTED_VALUE"""),8011.0)</f>
        <v>8011</v>
      </c>
      <c r="C2463" s="468">
        <f>IFERROR(__xludf.DUMMYFUNCTION("""COMPUTED_VALUE"""),4.0)</f>
        <v>4</v>
      </c>
      <c r="D2463" s="468">
        <f>IFERROR(__xludf.DUMMYFUNCTION("""COMPUTED_VALUE"""),2027.0)</f>
        <v>2027</v>
      </c>
      <c r="E2463" s="468">
        <f>IFERROR(__xludf.DUMMYFUNCTION("""COMPUTED_VALUE"""),2.0)</f>
        <v>2</v>
      </c>
      <c r="F2463" s="468" t="str">
        <f>IFERROR(__xludf.DUMMYFUNCTION("""COMPUTED_VALUE"""),"Febrero")</f>
        <v>Febrero</v>
      </c>
      <c r="G2463" s="468">
        <f>IFERROR(__xludf.DUMMYFUNCTION("""COMPUTED_VALUE"""),0.0)</f>
        <v>0</v>
      </c>
      <c r="H2463" s="468">
        <f>IFERROR(__xludf.DUMMYFUNCTION("""COMPUTED_VALUE"""),0.0)</f>
        <v>0</v>
      </c>
      <c r="I2463" s="468">
        <f>IFERROR(__xludf.DUMMYFUNCTION("""COMPUTED_VALUE"""),0.0)</f>
        <v>0</v>
      </c>
      <c r="J2463" s="468">
        <f>IFERROR(__xludf.DUMMYFUNCTION("""COMPUTED_VALUE"""),0.0)</f>
        <v>0</v>
      </c>
      <c r="K2463" s="468">
        <f>IFERROR(__xludf.DUMMYFUNCTION("""COMPUTED_VALUE"""),0.0)</f>
        <v>0</v>
      </c>
      <c r="L2463" s="468">
        <f>IFERROR(__xludf.DUMMYFUNCTION("""COMPUTED_VALUE"""),0.0)</f>
        <v>0</v>
      </c>
      <c r="M2463" s="468">
        <f>IFERROR(__xludf.DUMMYFUNCTION("""COMPUTED_VALUE"""),0.0)</f>
        <v>0</v>
      </c>
      <c r="N2463" s="468">
        <f>IFERROR(__xludf.DUMMYFUNCTION("""COMPUTED_VALUE"""),0.0)</f>
        <v>0</v>
      </c>
      <c r="O2463" s="468">
        <f>IFERROR(__xludf.DUMMYFUNCTION("""COMPUTED_VALUE"""),0.0)</f>
        <v>0</v>
      </c>
      <c r="P2463" s="468">
        <f>IFERROR(__xludf.DUMMYFUNCTION("""COMPUTED_VALUE"""),0.0)</f>
        <v>0</v>
      </c>
      <c r="Q2463" s="468"/>
      <c r="R2463" s="468"/>
      <c r="S2463" s="468"/>
      <c r="T2463" s="468"/>
      <c r="U2463" s="468"/>
      <c r="V2463" s="468"/>
      <c r="W2463" s="468"/>
      <c r="X2463" s="468"/>
      <c r="Y2463" s="468"/>
      <c r="Z2463" s="468"/>
      <c r="AA2463" s="468"/>
      <c r="AB2463" s="468"/>
      <c r="AC2463" s="468"/>
      <c r="AD2463" s="468"/>
      <c r="AE2463" s="468"/>
      <c r="AF2463" s="468"/>
      <c r="AG2463" s="468"/>
      <c r="AH2463" s="468"/>
      <c r="AI2463" s="468"/>
      <c r="AJ2463" s="468"/>
    </row>
    <row r="2464" ht="15.75" customHeight="1">
      <c r="A2464" s="468">
        <f>IFERROR(__xludf.DUMMYFUNCTION("""COMPUTED_VALUE"""),8.011420273E9)</f>
        <v>8011420273</v>
      </c>
      <c r="B2464" s="468">
        <f>IFERROR(__xludf.DUMMYFUNCTION("""COMPUTED_VALUE"""),8011.0)</f>
        <v>8011</v>
      </c>
      <c r="C2464" s="468">
        <f>IFERROR(__xludf.DUMMYFUNCTION("""COMPUTED_VALUE"""),4.0)</f>
        <v>4</v>
      </c>
      <c r="D2464" s="468">
        <f>IFERROR(__xludf.DUMMYFUNCTION("""COMPUTED_VALUE"""),2027.0)</f>
        <v>2027</v>
      </c>
      <c r="E2464" s="468">
        <f>IFERROR(__xludf.DUMMYFUNCTION("""COMPUTED_VALUE"""),3.0)</f>
        <v>3</v>
      </c>
      <c r="F2464" s="468" t="str">
        <f>IFERROR(__xludf.DUMMYFUNCTION("""COMPUTED_VALUE"""),"Marzo")</f>
        <v>Marzo</v>
      </c>
      <c r="G2464" s="468">
        <f>IFERROR(__xludf.DUMMYFUNCTION("""COMPUTED_VALUE"""),0.0)</f>
        <v>0</v>
      </c>
      <c r="H2464" s="468">
        <f>IFERROR(__xludf.DUMMYFUNCTION("""COMPUTED_VALUE"""),0.0)</f>
        <v>0</v>
      </c>
      <c r="I2464" s="468">
        <f>IFERROR(__xludf.DUMMYFUNCTION("""COMPUTED_VALUE"""),0.0)</f>
        <v>0</v>
      </c>
      <c r="J2464" s="468">
        <f>IFERROR(__xludf.DUMMYFUNCTION("""COMPUTED_VALUE"""),0.0)</f>
        <v>0</v>
      </c>
      <c r="K2464" s="468">
        <f>IFERROR(__xludf.DUMMYFUNCTION("""COMPUTED_VALUE"""),0.0)</f>
        <v>0</v>
      </c>
      <c r="L2464" s="468">
        <f>IFERROR(__xludf.DUMMYFUNCTION("""COMPUTED_VALUE"""),0.0)</f>
        <v>0</v>
      </c>
      <c r="M2464" s="468">
        <f>IFERROR(__xludf.DUMMYFUNCTION("""COMPUTED_VALUE"""),0.0)</f>
        <v>0</v>
      </c>
      <c r="N2464" s="468">
        <f>IFERROR(__xludf.DUMMYFUNCTION("""COMPUTED_VALUE"""),0.0)</f>
        <v>0</v>
      </c>
      <c r="O2464" s="468">
        <f>IFERROR(__xludf.DUMMYFUNCTION("""COMPUTED_VALUE"""),0.0)</f>
        <v>0</v>
      </c>
      <c r="P2464" s="468">
        <f>IFERROR(__xludf.DUMMYFUNCTION("""COMPUTED_VALUE"""),0.0)</f>
        <v>0</v>
      </c>
      <c r="Q2464" s="468"/>
      <c r="R2464" s="468"/>
      <c r="S2464" s="468"/>
      <c r="T2464" s="468"/>
      <c r="U2464" s="468"/>
      <c r="V2464" s="468"/>
      <c r="W2464" s="468"/>
      <c r="X2464" s="468"/>
      <c r="Y2464" s="468"/>
      <c r="Z2464" s="468"/>
      <c r="AA2464" s="468"/>
      <c r="AB2464" s="468"/>
      <c r="AC2464" s="468"/>
      <c r="AD2464" s="468"/>
      <c r="AE2464" s="468"/>
      <c r="AF2464" s="468"/>
      <c r="AG2464" s="468"/>
      <c r="AH2464" s="468"/>
      <c r="AI2464" s="468"/>
      <c r="AJ2464" s="468"/>
    </row>
    <row r="2465" ht="15.75" customHeight="1">
      <c r="A2465" s="468">
        <f>IFERROR(__xludf.DUMMYFUNCTION("""COMPUTED_VALUE"""),8.011420274E9)</f>
        <v>8011420274</v>
      </c>
      <c r="B2465" s="468">
        <f>IFERROR(__xludf.DUMMYFUNCTION("""COMPUTED_VALUE"""),8011.0)</f>
        <v>8011</v>
      </c>
      <c r="C2465" s="468">
        <f>IFERROR(__xludf.DUMMYFUNCTION("""COMPUTED_VALUE"""),4.0)</f>
        <v>4</v>
      </c>
      <c r="D2465" s="468">
        <f>IFERROR(__xludf.DUMMYFUNCTION("""COMPUTED_VALUE"""),2027.0)</f>
        <v>2027</v>
      </c>
      <c r="E2465" s="468">
        <f>IFERROR(__xludf.DUMMYFUNCTION("""COMPUTED_VALUE"""),4.0)</f>
        <v>4</v>
      </c>
      <c r="F2465" s="468" t="str">
        <f>IFERROR(__xludf.DUMMYFUNCTION("""COMPUTED_VALUE"""),"Abril")</f>
        <v>Abril</v>
      </c>
      <c r="G2465" s="468">
        <f>IFERROR(__xludf.DUMMYFUNCTION("""COMPUTED_VALUE"""),0.0)</f>
        <v>0</v>
      </c>
      <c r="H2465" s="468">
        <f>IFERROR(__xludf.DUMMYFUNCTION("""COMPUTED_VALUE"""),0.0)</f>
        <v>0</v>
      </c>
      <c r="I2465" s="468">
        <f>IFERROR(__xludf.DUMMYFUNCTION("""COMPUTED_VALUE"""),0.0)</f>
        <v>0</v>
      </c>
      <c r="J2465" s="468">
        <f>IFERROR(__xludf.DUMMYFUNCTION("""COMPUTED_VALUE"""),0.0)</f>
        <v>0</v>
      </c>
      <c r="K2465" s="468">
        <f>IFERROR(__xludf.DUMMYFUNCTION("""COMPUTED_VALUE"""),0.0)</f>
        <v>0</v>
      </c>
      <c r="L2465" s="468">
        <f>IFERROR(__xludf.DUMMYFUNCTION("""COMPUTED_VALUE"""),0.0)</f>
        <v>0</v>
      </c>
      <c r="M2465" s="468">
        <f>IFERROR(__xludf.DUMMYFUNCTION("""COMPUTED_VALUE"""),0.0)</f>
        <v>0</v>
      </c>
      <c r="N2465" s="468">
        <f>IFERROR(__xludf.DUMMYFUNCTION("""COMPUTED_VALUE"""),0.0)</f>
        <v>0</v>
      </c>
      <c r="O2465" s="468">
        <f>IFERROR(__xludf.DUMMYFUNCTION("""COMPUTED_VALUE"""),0.0)</f>
        <v>0</v>
      </c>
      <c r="P2465" s="468">
        <f>IFERROR(__xludf.DUMMYFUNCTION("""COMPUTED_VALUE"""),0.0)</f>
        <v>0</v>
      </c>
      <c r="Q2465" s="468"/>
      <c r="R2465" s="468"/>
      <c r="S2465" s="468"/>
      <c r="T2465" s="468"/>
      <c r="U2465" s="468"/>
      <c r="V2465" s="468"/>
      <c r="W2465" s="468"/>
      <c r="X2465" s="468"/>
      <c r="Y2465" s="468"/>
      <c r="Z2465" s="468"/>
      <c r="AA2465" s="468"/>
      <c r="AB2465" s="468"/>
      <c r="AC2465" s="468"/>
      <c r="AD2465" s="468"/>
      <c r="AE2465" s="468"/>
      <c r="AF2465" s="468"/>
      <c r="AG2465" s="468"/>
      <c r="AH2465" s="468"/>
      <c r="AI2465" s="468"/>
      <c r="AJ2465" s="468"/>
    </row>
    <row r="2466" ht="15.75" customHeight="1">
      <c r="A2466" s="468">
        <f>IFERROR(__xludf.DUMMYFUNCTION("""COMPUTED_VALUE"""),8.011420275E9)</f>
        <v>8011420275</v>
      </c>
      <c r="B2466" s="468">
        <f>IFERROR(__xludf.DUMMYFUNCTION("""COMPUTED_VALUE"""),8011.0)</f>
        <v>8011</v>
      </c>
      <c r="C2466" s="468">
        <f>IFERROR(__xludf.DUMMYFUNCTION("""COMPUTED_VALUE"""),4.0)</f>
        <v>4</v>
      </c>
      <c r="D2466" s="468">
        <f>IFERROR(__xludf.DUMMYFUNCTION("""COMPUTED_VALUE"""),2027.0)</f>
        <v>2027</v>
      </c>
      <c r="E2466" s="468">
        <f>IFERROR(__xludf.DUMMYFUNCTION("""COMPUTED_VALUE"""),5.0)</f>
        <v>5</v>
      </c>
      <c r="F2466" s="468" t="str">
        <f>IFERROR(__xludf.DUMMYFUNCTION("""COMPUTED_VALUE"""),"Mayo")</f>
        <v>Mayo</v>
      </c>
      <c r="G2466" s="468">
        <f>IFERROR(__xludf.DUMMYFUNCTION("""COMPUTED_VALUE"""),0.0)</f>
        <v>0</v>
      </c>
      <c r="H2466" s="468">
        <f>IFERROR(__xludf.DUMMYFUNCTION("""COMPUTED_VALUE"""),0.0)</f>
        <v>0</v>
      </c>
      <c r="I2466" s="468">
        <f>IFERROR(__xludf.DUMMYFUNCTION("""COMPUTED_VALUE"""),0.0)</f>
        <v>0</v>
      </c>
      <c r="J2466" s="468">
        <f>IFERROR(__xludf.DUMMYFUNCTION("""COMPUTED_VALUE"""),0.0)</f>
        <v>0</v>
      </c>
      <c r="K2466" s="468">
        <f>IFERROR(__xludf.DUMMYFUNCTION("""COMPUTED_VALUE"""),0.0)</f>
        <v>0</v>
      </c>
      <c r="L2466" s="468">
        <f>IFERROR(__xludf.DUMMYFUNCTION("""COMPUTED_VALUE"""),0.0)</f>
        <v>0</v>
      </c>
      <c r="M2466" s="468">
        <f>IFERROR(__xludf.DUMMYFUNCTION("""COMPUTED_VALUE"""),0.0)</f>
        <v>0</v>
      </c>
      <c r="N2466" s="468">
        <f>IFERROR(__xludf.DUMMYFUNCTION("""COMPUTED_VALUE"""),0.0)</f>
        <v>0</v>
      </c>
      <c r="O2466" s="468">
        <f>IFERROR(__xludf.DUMMYFUNCTION("""COMPUTED_VALUE"""),0.0)</f>
        <v>0</v>
      </c>
      <c r="P2466" s="468">
        <f>IFERROR(__xludf.DUMMYFUNCTION("""COMPUTED_VALUE"""),0.0)</f>
        <v>0</v>
      </c>
      <c r="Q2466" s="468"/>
      <c r="R2466" s="468"/>
      <c r="S2466" s="468"/>
      <c r="T2466" s="468"/>
      <c r="U2466" s="468"/>
      <c r="V2466" s="468"/>
      <c r="W2466" s="468"/>
      <c r="X2466" s="468"/>
      <c r="Y2466" s="468"/>
      <c r="Z2466" s="468"/>
      <c r="AA2466" s="468"/>
      <c r="AB2466" s="468"/>
      <c r="AC2466" s="468"/>
      <c r="AD2466" s="468"/>
      <c r="AE2466" s="468"/>
      <c r="AF2466" s="468"/>
      <c r="AG2466" s="468"/>
      <c r="AH2466" s="468"/>
      <c r="AI2466" s="468"/>
      <c r="AJ2466" s="468"/>
    </row>
    <row r="2467" ht="15.75" customHeight="1">
      <c r="A2467" s="468">
        <f>IFERROR(__xludf.DUMMYFUNCTION("""COMPUTED_VALUE"""),8.011420276E9)</f>
        <v>8011420276</v>
      </c>
      <c r="B2467" s="468">
        <f>IFERROR(__xludf.DUMMYFUNCTION("""COMPUTED_VALUE"""),8011.0)</f>
        <v>8011</v>
      </c>
      <c r="C2467" s="468">
        <f>IFERROR(__xludf.DUMMYFUNCTION("""COMPUTED_VALUE"""),4.0)</f>
        <v>4</v>
      </c>
      <c r="D2467" s="468">
        <f>IFERROR(__xludf.DUMMYFUNCTION("""COMPUTED_VALUE"""),2027.0)</f>
        <v>2027</v>
      </c>
      <c r="E2467" s="468">
        <f>IFERROR(__xludf.DUMMYFUNCTION("""COMPUTED_VALUE"""),6.0)</f>
        <v>6</v>
      </c>
      <c r="F2467" s="468" t="str">
        <f>IFERROR(__xludf.DUMMYFUNCTION("""COMPUTED_VALUE"""),"Junio")</f>
        <v>Junio</v>
      </c>
      <c r="G2467" s="468">
        <f>IFERROR(__xludf.DUMMYFUNCTION("""COMPUTED_VALUE"""),0.0)</f>
        <v>0</v>
      </c>
      <c r="H2467" s="468">
        <f>IFERROR(__xludf.DUMMYFUNCTION("""COMPUTED_VALUE"""),0.0)</f>
        <v>0</v>
      </c>
      <c r="I2467" s="468">
        <f>IFERROR(__xludf.DUMMYFUNCTION("""COMPUTED_VALUE"""),0.0)</f>
        <v>0</v>
      </c>
      <c r="J2467" s="468">
        <f>IFERROR(__xludf.DUMMYFUNCTION("""COMPUTED_VALUE"""),0.0)</f>
        <v>0</v>
      </c>
      <c r="K2467" s="468">
        <f>IFERROR(__xludf.DUMMYFUNCTION("""COMPUTED_VALUE"""),0.0)</f>
        <v>0</v>
      </c>
      <c r="L2467" s="468">
        <f>IFERROR(__xludf.DUMMYFUNCTION("""COMPUTED_VALUE"""),0.0)</f>
        <v>0</v>
      </c>
      <c r="M2467" s="468">
        <f>IFERROR(__xludf.DUMMYFUNCTION("""COMPUTED_VALUE"""),0.0)</f>
        <v>0</v>
      </c>
      <c r="N2467" s="468">
        <f>IFERROR(__xludf.DUMMYFUNCTION("""COMPUTED_VALUE"""),0.0)</f>
        <v>0</v>
      </c>
      <c r="O2467" s="468">
        <f>IFERROR(__xludf.DUMMYFUNCTION("""COMPUTED_VALUE"""),0.0)</f>
        <v>0</v>
      </c>
      <c r="P2467" s="468">
        <f>IFERROR(__xludf.DUMMYFUNCTION("""COMPUTED_VALUE"""),0.0)</f>
        <v>0</v>
      </c>
      <c r="Q2467" s="468"/>
      <c r="R2467" s="468"/>
      <c r="S2467" s="468"/>
      <c r="T2467" s="468"/>
      <c r="U2467" s="468"/>
      <c r="V2467" s="468"/>
      <c r="W2467" s="468"/>
      <c r="X2467" s="468"/>
      <c r="Y2467" s="468"/>
      <c r="Z2467" s="468"/>
      <c r="AA2467" s="468"/>
      <c r="AB2467" s="468"/>
      <c r="AC2467" s="468"/>
      <c r="AD2467" s="468"/>
      <c r="AE2467" s="468"/>
      <c r="AF2467" s="468"/>
      <c r="AG2467" s="468"/>
      <c r="AH2467" s="468"/>
      <c r="AI2467" s="468"/>
      <c r="AJ2467" s="468"/>
    </row>
    <row r="2468" ht="15.75" customHeight="1">
      <c r="A2468" s="468">
        <f>IFERROR(__xludf.DUMMYFUNCTION("""COMPUTED_VALUE"""),8.011420277E9)</f>
        <v>8011420277</v>
      </c>
      <c r="B2468" s="468">
        <f>IFERROR(__xludf.DUMMYFUNCTION("""COMPUTED_VALUE"""),8011.0)</f>
        <v>8011</v>
      </c>
      <c r="C2468" s="468">
        <f>IFERROR(__xludf.DUMMYFUNCTION("""COMPUTED_VALUE"""),4.0)</f>
        <v>4</v>
      </c>
      <c r="D2468" s="468">
        <f>IFERROR(__xludf.DUMMYFUNCTION("""COMPUTED_VALUE"""),2027.0)</f>
        <v>2027</v>
      </c>
      <c r="E2468" s="468">
        <f>IFERROR(__xludf.DUMMYFUNCTION("""COMPUTED_VALUE"""),7.0)</f>
        <v>7</v>
      </c>
      <c r="F2468" s="468" t="str">
        <f>IFERROR(__xludf.DUMMYFUNCTION("""COMPUTED_VALUE"""),"Julio")</f>
        <v>Julio</v>
      </c>
      <c r="G2468" s="468">
        <f>IFERROR(__xludf.DUMMYFUNCTION("""COMPUTED_VALUE"""),0.0)</f>
        <v>0</v>
      </c>
      <c r="H2468" s="468">
        <f>IFERROR(__xludf.DUMMYFUNCTION("""COMPUTED_VALUE"""),0.0)</f>
        <v>0</v>
      </c>
      <c r="I2468" s="468">
        <f>IFERROR(__xludf.DUMMYFUNCTION("""COMPUTED_VALUE"""),0.0)</f>
        <v>0</v>
      </c>
      <c r="J2468" s="468">
        <f>IFERROR(__xludf.DUMMYFUNCTION("""COMPUTED_VALUE"""),0.0)</f>
        <v>0</v>
      </c>
      <c r="K2468" s="468">
        <f>IFERROR(__xludf.DUMMYFUNCTION("""COMPUTED_VALUE"""),0.0)</f>
        <v>0</v>
      </c>
      <c r="L2468" s="468">
        <f>IFERROR(__xludf.DUMMYFUNCTION("""COMPUTED_VALUE"""),0.0)</f>
        <v>0</v>
      </c>
      <c r="M2468" s="468">
        <f>IFERROR(__xludf.DUMMYFUNCTION("""COMPUTED_VALUE"""),0.0)</f>
        <v>0</v>
      </c>
      <c r="N2468" s="468">
        <f>IFERROR(__xludf.DUMMYFUNCTION("""COMPUTED_VALUE"""),0.0)</f>
        <v>0</v>
      </c>
      <c r="O2468" s="468">
        <f>IFERROR(__xludf.DUMMYFUNCTION("""COMPUTED_VALUE"""),0.0)</f>
        <v>0</v>
      </c>
      <c r="P2468" s="468">
        <f>IFERROR(__xludf.DUMMYFUNCTION("""COMPUTED_VALUE"""),0.0)</f>
        <v>0</v>
      </c>
      <c r="Q2468" s="468"/>
      <c r="R2468" s="468"/>
      <c r="S2468" s="468"/>
      <c r="T2468" s="468"/>
      <c r="U2468" s="468"/>
      <c r="V2468" s="468"/>
      <c r="W2468" s="468"/>
      <c r="X2468" s="468"/>
      <c r="Y2468" s="468"/>
      <c r="Z2468" s="468"/>
      <c r="AA2468" s="468"/>
      <c r="AB2468" s="468"/>
      <c r="AC2468" s="468"/>
      <c r="AD2468" s="468"/>
      <c r="AE2468" s="468"/>
      <c r="AF2468" s="468"/>
      <c r="AG2468" s="468"/>
      <c r="AH2468" s="468"/>
      <c r="AI2468" s="468"/>
      <c r="AJ2468" s="468"/>
    </row>
    <row r="2469" ht="15.75" customHeight="1">
      <c r="A2469" s="468">
        <f>IFERROR(__xludf.DUMMYFUNCTION("""COMPUTED_VALUE"""),8.011420278E9)</f>
        <v>8011420278</v>
      </c>
      <c r="B2469" s="468">
        <f>IFERROR(__xludf.DUMMYFUNCTION("""COMPUTED_VALUE"""),8011.0)</f>
        <v>8011</v>
      </c>
      <c r="C2469" s="468">
        <f>IFERROR(__xludf.DUMMYFUNCTION("""COMPUTED_VALUE"""),4.0)</f>
        <v>4</v>
      </c>
      <c r="D2469" s="468">
        <f>IFERROR(__xludf.DUMMYFUNCTION("""COMPUTED_VALUE"""),2027.0)</f>
        <v>2027</v>
      </c>
      <c r="E2469" s="468">
        <f>IFERROR(__xludf.DUMMYFUNCTION("""COMPUTED_VALUE"""),8.0)</f>
        <v>8</v>
      </c>
      <c r="F2469" s="468" t="str">
        <f>IFERROR(__xludf.DUMMYFUNCTION("""COMPUTED_VALUE"""),"Agosto")</f>
        <v>Agosto</v>
      </c>
      <c r="G2469" s="468">
        <f>IFERROR(__xludf.DUMMYFUNCTION("""COMPUTED_VALUE"""),0.0)</f>
        <v>0</v>
      </c>
      <c r="H2469" s="468">
        <f>IFERROR(__xludf.DUMMYFUNCTION("""COMPUTED_VALUE"""),0.0)</f>
        <v>0</v>
      </c>
      <c r="I2469" s="468">
        <f>IFERROR(__xludf.DUMMYFUNCTION("""COMPUTED_VALUE"""),0.0)</f>
        <v>0</v>
      </c>
      <c r="J2469" s="468">
        <f>IFERROR(__xludf.DUMMYFUNCTION("""COMPUTED_VALUE"""),0.0)</f>
        <v>0</v>
      </c>
      <c r="K2469" s="468">
        <f>IFERROR(__xludf.DUMMYFUNCTION("""COMPUTED_VALUE"""),0.0)</f>
        <v>0</v>
      </c>
      <c r="L2469" s="468">
        <f>IFERROR(__xludf.DUMMYFUNCTION("""COMPUTED_VALUE"""),0.0)</f>
        <v>0</v>
      </c>
      <c r="M2469" s="468">
        <f>IFERROR(__xludf.DUMMYFUNCTION("""COMPUTED_VALUE"""),0.0)</f>
        <v>0</v>
      </c>
      <c r="N2469" s="468">
        <f>IFERROR(__xludf.DUMMYFUNCTION("""COMPUTED_VALUE"""),0.0)</f>
        <v>0</v>
      </c>
      <c r="O2469" s="468">
        <f>IFERROR(__xludf.DUMMYFUNCTION("""COMPUTED_VALUE"""),0.0)</f>
        <v>0</v>
      </c>
      <c r="P2469" s="468">
        <f>IFERROR(__xludf.DUMMYFUNCTION("""COMPUTED_VALUE"""),0.0)</f>
        <v>0</v>
      </c>
      <c r="Q2469" s="468"/>
      <c r="R2469" s="468"/>
      <c r="S2469" s="468"/>
      <c r="T2469" s="468"/>
      <c r="U2469" s="468"/>
      <c r="V2469" s="468"/>
      <c r="W2469" s="468"/>
      <c r="X2469" s="468"/>
      <c r="Y2469" s="468"/>
      <c r="Z2469" s="468"/>
      <c r="AA2469" s="468"/>
      <c r="AB2469" s="468"/>
      <c r="AC2469" s="468"/>
      <c r="AD2469" s="468"/>
      <c r="AE2469" s="468"/>
      <c r="AF2469" s="468"/>
      <c r="AG2469" s="468"/>
      <c r="AH2469" s="468"/>
      <c r="AI2469" s="468"/>
      <c r="AJ2469" s="468"/>
    </row>
    <row r="2470" ht="15.75" customHeight="1">
      <c r="A2470" s="468">
        <f>IFERROR(__xludf.DUMMYFUNCTION("""COMPUTED_VALUE"""),8.011420279E9)</f>
        <v>8011420279</v>
      </c>
      <c r="B2470" s="468">
        <f>IFERROR(__xludf.DUMMYFUNCTION("""COMPUTED_VALUE"""),8011.0)</f>
        <v>8011</v>
      </c>
      <c r="C2470" s="468">
        <f>IFERROR(__xludf.DUMMYFUNCTION("""COMPUTED_VALUE"""),4.0)</f>
        <v>4</v>
      </c>
      <c r="D2470" s="468">
        <f>IFERROR(__xludf.DUMMYFUNCTION("""COMPUTED_VALUE"""),2027.0)</f>
        <v>2027</v>
      </c>
      <c r="E2470" s="468">
        <f>IFERROR(__xludf.DUMMYFUNCTION("""COMPUTED_VALUE"""),9.0)</f>
        <v>9</v>
      </c>
      <c r="F2470" s="468" t="str">
        <f>IFERROR(__xludf.DUMMYFUNCTION("""COMPUTED_VALUE"""),"Septiembre")</f>
        <v>Septiembre</v>
      </c>
      <c r="G2470" s="468">
        <f>IFERROR(__xludf.DUMMYFUNCTION("""COMPUTED_VALUE"""),0.0)</f>
        <v>0</v>
      </c>
      <c r="H2470" s="468">
        <f>IFERROR(__xludf.DUMMYFUNCTION("""COMPUTED_VALUE"""),0.0)</f>
        <v>0</v>
      </c>
      <c r="I2470" s="468">
        <f>IFERROR(__xludf.DUMMYFUNCTION("""COMPUTED_VALUE"""),0.0)</f>
        <v>0</v>
      </c>
      <c r="J2470" s="468">
        <f>IFERROR(__xludf.DUMMYFUNCTION("""COMPUTED_VALUE"""),0.0)</f>
        <v>0</v>
      </c>
      <c r="K2470" s="468">
        <f>IFERROR(__xludf.DUMMYFUNCTION("""COMPUTED_VALUE"""),0.0)</f>
        <v>0</v>
      </c>
      <c r="L2470" s="468">
        <f>IFERROR(__xludf.DUMMYFUNCTION("""COMPUTED_VALUE"""),0.0)</f>
        <v>0</v>
      </c>
      <c r="M2470" s="468">
        <f>IFERROR(__xludf.DUMMYFUNCTION("""COMPUTED_VALUE"""),0.0)</f>
        <v>0</v>
      </c>
      <c r="N2470" s="468">
        <f>IFERROR(__xludf.DUMMYFUNCTION("""COMPUTED_VALUE"""),0.0)</f>
        <v>0</v>
      </c>
      <c r="O2470" s="468">
        <f>IFERROR(__xludf.DUMMYFUNCTION("""COMPUTED_VALUE"""),0.0)</f>
        <v>0</v>
      </c>
      <c r="P2470" s="468">
        <f>IFERROR(__xludf.DUMMYFUNCTION("""COMPUTED_VALUE"""),0.0)</f>
        <v>0</v>
      </c>
      <c r="Q2470" s="468"/>
      <c r="R2470" s="468"/>
      <c r="S2470" s="468"/>
      <c r="T2470" s="468"/>
      <c r="U2470" s="468"/>
      <c r="V2470" s="468"/>
      <c r="W2470" s="468"/>
      <c r="X2470" s="468"/>
      <c r="Y2470" s="468"/>
      <c r="Z2470" s="468"/>
      <c r="AA2470" s="468"/>
      <c r="AB2470" s="468"/>
      <c r="AC2470" s="468"/>
      <c r="AD2470" s="468"/>
      <c r="AE2470" s="468"/>
      <c r="AF2470" s="468"/>
      <c r="AG2470" s="468"/>
      <c r="AH2470" s="468"/>
      <c r="AI2470" s="468"/>
      <c r="AJ2470" s="468"/>
    </row>
    <row r="2471" ht="15.75" customHeight="1">
      <c r="A2471" s="468">
        <f>IFERROR(__xludf.DUMMYFUNCTION("""COMPUTED_VALUE"""),8.011420271E10)</f>
        <v>80114202710</v>
      </c>
      <c r="B2471" s="468">
        <f>IFERROR(__xludf.DUMMYFUNCTION("""COMPUTED_VALUE"""),8011.0)</f>
        <v>8011</v>
      </c>
      <c r="C2471" s="468">
        <f>IFERROR(__xludf.DUMMYFUNCTION("""COMPUTED_VALUE"""),4.0)</f>
        <v>4</v>
      </c>
      <c r="D2471" s="468">
        <f>IFERROR(__xludf.DUMMYFUNCTION("""COMPUTED_VALUE"""),2027.0)</f>
        <v>2027</v>
      </c>
      <c r="E2471" s="468">
        <f>IFERROR(__xludf.DUMMYFUNCTION("""COMPUTED_VALUE"""),10.0)</f>
        <v>10</v>
      </c>
      <c r="F2471" s="468" t="str">
        <f>IFERROR(__xludf.DUMMYFUNCTION("""COMPUTED_VALUE"""),"Octubre")</f>
        <v>Octubre</v>
      </c>
      <c r="G2471" s="468">
        <f>IFERROR(__xludf.DUMMYFUNCTION("""COMPUTED_VALUE"""),0.0)</f>
        <v>0</v>
      </c>
      <c r="H2471" s="468">
        <f>IFERROR(__xludf.DUMMYFUNCTION("""COMPUTED_VALUE"""),0.0)</f>
        <v>0</v>
      </c>
      <c r="I2471" s="468">
        <f>IFERROR(__xludf.DUMMYFUNCTION("""COMPUTED_VALUE"""),0.0)</f>
        <v>0</v>
      </c>
      <c r="J2471" s="468">
        <f>IFERROR(__xludf.DUMMYFUNCTION("""COMPUTED_VALUE"""),0.0)</f>
        <v>0</v>
      </c>
      <c r="K2471" s="468">
        <f>IFERROR(__xludf.DUMMYFUNCTION("""COMPUTED_VALUE"""),0.0)</f>
        <v>0</v>
      </c>
      <c r="L2471" s="468">
        <f>IFERROR(__xludf.DUMMYFUNCTION("""COMPUTED_VALUE"""),0.0)</f>
        <v>0</v>
      </c>
      <c r="M2471" s="468">
        <f>IFERROR(__xludf.DUMMYFUNCTION("""COMPUTED_VALUE"""),0.0)</f>
        <v>0</v>
      </c>
      <c r="N2471" s="468">
        <f>IFERROR(__xludf.DUMMYFUNCTION("""COMPUTED_VALUE"""),0.0)</f>
        <v>0</v>
      </c>
      <c r="O2471" s="468">
        <f>IFERROR(__xludf.DUMMYFUNCTION("""COMPUTED_VALUE"""),0.0)</f>
        <v>0</v>
      </c>
      <c r="P2471" s="468">
        <f>IFERROR(__xludf.DUMMYFUNCTION("""COMPUTED_VALUE"""),0.0)</f>
        <v>0</v>
      </c>
      <c r="Q2471" s="468"/>
      <c r="R2471" s="468"/>
      <c r="S2471" s="468"/>
      <c r="T2471" s="468"/>
      <c r="U2471" s="468"/>
      <c r="V2471" s="468"/>
      <c r="W2471" s="468"/>
      <c r="X2471" s="468"/>
      <c r="Y2471" s="468"/>
      <c r="Z2471" s="468"/>
      <c r="AA2471" s="468"/>
      <c r="AB2471" s="468"/>
      <c r="AC2471" s="468"/>
      <c r="AD2471" s="468"/>
      <c r="AE2471" s="468"/>
      <c r="AF2471" s="468"/>
      <c r="AG2471" s="468"/>
      <c r="AH2471" s="468"/>
      <c r="AI2471" s="468"/>
      <c r="AJ2471" s="468"/>
    </row>
    <row r="2472" ht="15.75" customHeight="1">
      <c r="A2472" s="468">
        <f>IFERROR(__xludf.DUMMYFUNCTION("""COMPUTED_VALUE"""),8.0114202711E10)</f>
        <v>80114202711</v>
      </c>
      <c r="B2472" s="468">
        <f>IFERROR(__xludf.DUMMYFUNCTION("""COMPUTED_VALUE"""),8011.0)</f>
        <v>8011</v>
      </c>
      <c r="C2472" s="468">
        <f>IFERROR(__xludf.DUMMYFUNCTION("""COMPUTED_VALUE"""),4.0)</f>
        <v>4</v>
      </c>
      <c r="D2472" s="468">
        <f>IFERROR(__xludf.DUMMYFUNCTION("""COMPUTED_VALUE"""),2027.0)</f>
        <v>2027</v>
      </c>
      <c r="E2472" s="468">
        <f>IFERROR(__xludf.DUMMYFUNCTION("""COMPUTED_VALUE"""),11.0)</f>
        <v>11</v>
      </c>
      <c r="F2472" s="468" t="str">
        <f>IFERROR(__xludf.DUMMYFUNCTION("""COMPUTED_VALUE"""),"Noviembre")</f>
        <v>Noviembre</v>
      </c>
      <c r="G2472" s="468">
        <f>IFERROR(__xludf.DUMMYFUNCTION("""COMPUTED_VALUE"""),0.0)</f>
        <v>0</v>
      </c>
      <c r="H2472" s="468">
        <f>IFERROR(__xludf.DUMMYFUNCTION("""COMPUTED_VALUE"""),0.0)</f>
        <v>0</v>
      </c>
      <c r="I2472" s="468">
        <f>IFERROR(__xludf.DUMMYFUNCTION("""COMPUTED_VALUE"""),0.0)</f>
        <v>0</v>
      </c>
      <c r="J2472" s="468">
        <f>IFERROR(__xludf.DUMMYFUNCTION("""COMPUTED_VALUE"""),0.0)</f>
        <v>0</v>
      </c>
      <c r="K2472" s="468">
        <f>IFERROR(__xludf.DUMMYFUNCTION("""COMPUTED_VALUE"""),0.0)</f>
        <v>0</v>
      </c>
      <c r="L2472" s="468">
        <f>IFERROR(__xludf.DUMMYFUNCTION("""COMPUTED_VALUE"""),0.0)</f>
        <v>0</v>
      </c>
      <c r="M2472" s="468">
        <f>IFERROR(__xludf.DUMMYFUNCTION("""COMPUTED_VALUE"""),0.0)</f>
        <v>0</v>
      </c>
      <c r="N2472" s="468">
        <f>IFERROR(__xludf.DUMMYFUNCTION("""COMPUTED_VALUE"""),0.0)</f>
        <v>0</v>
      </c>
      <c r="O2472" s="468">
        <f>IFERROR(__xludf.DUMMYFUNCTION("""COMPUTED_VALUE"""),0.0)</f>
        <v>0</v>
      </c>
      <c r="P2472" s="468">
        <f>IFERROR(__xludf.DUMMYFUNCTION("""COMPUTED_VALUE"""),0.0)</f>
        <v>0</v>
      </c>
      <c r="Q2472" s="468"/>
      <c r="R2472" s="468"/>
      <c r="S2472" s="468"/>
      <c r="T2472" s="468"/>
      <c r="U2472" s="468"/>
      <c r="V2472" s="468"/>
      <c r="W2472" s="468"/>
      <c r="X2472" s="468"/>
      <c r="Y2472" s="468"/>
      <c r="Z2472" s="468"/>
      <c r="AA2472" s="468"/>
      <c r="AB2472" s="468"/>
      <c r="AC2472" s="468"/>
      <c r="AD2472" s="468"/>
      <c r="AE2472" s="468"/>
      <c r="AF2472" s="468"/>
      <c r="AG2472" s="468"/>
      <c r="AH2472" s="468"/>
      <c r="AI2472" s="468"/>
      <c r="AJ2472" s="468"/>
    </row>
    <row r="2473" ht="15.75" customHeight="1">
      <c r="A2473" s="468">
        <f>IFERROR(__xludf.DUMMYFUNCTION("""COMPUTED_VALUE"""),8.0114202712E10)</f>
        <v>80114202712</v>
      </c>
      <c r="B2473" s="468">
        <f>IFERROR(__xludf.DUMMYFUNCTION("""COMPUTED_VALUE"""),8011.0)</f>
        <v>8011</v>
      </c>
      <c r="C2473" s="468">
        <f>IFERROR(__xludf.DUMMYFUNCTION("""COMPUTED_VALUE"""),4.0)</f>
        <v>4</v>
      </c>
      <c r="D2473" s="468">
        <f>IFERROR(__xludf.DUMMYFUNCTION("""COMPUTED_VALUE"""),2027.0)</f>
        <v>2027</v>
      </c>
      <c r="E2473" s="468">
        <f>IFERROR(__xludf.DUMMYFUNCTION("""COMPUTED_VALUE"""),12.0)</f>
        <v>12</v>
      </c>
      <c r="F2473" s="468" t="str">
        <f>IFERROR(__xludf.DUMMYFUNCTION("""COMPUTED_VALUE"""),"Diciembre")</f>
        <v>Diciembre</v>
      </c>
      <c r="G2473" s="468">
        <f>IFERROR(__xludf.DUMMYFUNCTION("""COMPUTED_VALUE"""),0.0)</f>
        <v>0</v>
      </c>
      <c r="H2473" s="468">
        <f>IFERROR(__xludf.DUMMYFUNCTION("""COMPUTED_VALUE"""),0.0)</f>
        <v>0</v>
      </c>
      <c r="I2473" s="468">
        <f>IFERROR(__xludf.DUMMYFUNCTION("""COMPUTED_VALUE"""),0.0)</f>
        <v>0</v>
      </c>
      <c r="J2473" s="468">
        <f>IFERROR(__xludf.DUMMYFUNCTION("""COMPUTED_VALUE"""),0.0)</f>
        <v>0</v>
      </c>
      <c r="K2473" s="468">
        <f>IFERROR(__xludf.DUMMYFUNCTION("""COMPUTED_VALUE"""),0.0)</f>
        <v>0</v>
      </c>
      <c r="L2473" s="468">
        <f>IFERROR(__xludf.DUMMYFUNCTION("""COMPUTED_VALUE"""),0.0)</f>
        <v>0</v>
      </c>
      <c r="M2473" s="468">
        <f>IFERROR(__xludf.DUMMYFUNCTION("""COMPUTED_VALUE"""),0.0)</f>
        <v>0</v>
      </c>
      <c r="N2473" s="468">
        <f>IFERROR(__xludf.DUMMYFUNCTION("""COMPUTED_VALUE"""),0.0)</f>
        <v>0</v>
      </c>
      <c r="O2473" s="468">
        <f>IFERROR(__xludf.DUMMYFUNCTION("""COMPUTED_VALUE"""),0.0)</f>
        <v>0</v>
      </c>
      <c r="P2473" s="468">
        <f>IFERROR(__xludf.DUMMYFUNCTION("""COMPUTED_VALUE"""),0.0)</f>
        <v>0</v>
      </c>
      <c r="Q2473" s="468"/>
      <c r="R2473" s="468"/>
      <c r="S2473" s="468"/>
      <c r="T2473" s="468"/>
      <c r="U2473" s="468"/>
      <c r="V2473" s="468"/>
      <c r="W2473" s="468"/>
      <c r="X2473" s="468"/>
      <c r="Y2473" s="468"/>
      <c r="Z2473" s="468"/>
      <c r="AA2473" s="468"/>
      <c r="AB2473" s="468"/>
      <c r="AC2473" s="468"/>
      <c r="AD2473" s="468"/>
      <c r="AE2473" s="468"/>
      <c r="AF2473" s="468"/>
      <c r="AG2473" s="468"/>
      <c r="AH2473" s="468"/>
      <c r="AI2473" s="468"/>
      <c r="AJ2473" s="468"/>
    </row>
    <row r="2474" ht="15.75" customHeight="1">
      <c r="A2474" s="468">
        <f>IFERROR(__xludf.DUMMYFUNCTION("""COMPUTED_VALUE"""),8.011520271E9)</f>
        <v>8011520271</v>
      </c>
      <c r="B2474" s="468">
        <f>IFERROR(__xludf.DUMMYFUNCTION("""COMPUTED_VALUE"""),8011.0)</f>
        <v>8011</v>
      </c>
      <c r="C2474" s="468">
        <f>IFERROR(__xludf.DUMMYFUNCTION("""COMPUTED_VALUE"""),5.0)</f>
        <v>5</v>
      </c>
      <c r="D2474" s="468">
        <f>IFERROR(__xludf.DUMMYFUNCTION("""COMPUTED_VALUE"""),2027.0)</f>
        <v>2027</v>
      </c>
      <c r="E2474" s="468">
        <f>IFERROR(__xludf.DUMMYFUNCTION("""COMPUTED_VALUE"""),1.0)</f>
        <v>1</v>
      </c>
      <c r="F2474" s="468" t="str">
        <f>IFERROR(__xludf.DUMMYFUNCTION("""COMPUTED_VALUE"""),"Enero")</f>
        <v>Enero</v>
      </c>
      <c r="G2474" s="468">
        <f>IFERROR(__xludf.DUMMYFUNCTION("""COMPUTED_VALUE"""),0.0)</f>
        <v>0</v>
      </c>
      <c r="H2474" s="468">
        <f>IFERROR(__xludf.DUMMYFUNCTION("""COMPUTED_VALUE"""),0.0)</f>
        <v>0</v>
      </c>
      <c r="I2474" s="468">
        <f>IFERROR(__xludf.DUMMYFUNCTION("""COMPUTED_VALUE"""),0.0)</f>
        <v>0</v>
      </c>
      <c r="J2474" s="468">
        <f>IFERROR(__xludf.DUMMYFUNCTION("""COMPUTED_VALUE"""),0.0)</f>
        <v>0</v>
      </c>
      <c r="K2474" s="468">
        <f>IFERROR(__xludf.DUMMYFUNCTION("""COMPUTED_VALUE"""),0.0)</f>
        <v>0</v>
      </c>
      <c r="L2474" s="468">
        <f>IFERROR(__xludf.DUMMYFUNCTION("""COMPUTED_VALUE"""),0.0)</f>
        <v>0</v>
      </c>
      <c r="M2474" s="468">
        <f>IFERROR(__xludf.DUMMYFUNCTION("""COMPUTED_VALUE"""),0.0)</f>
        <v>0</v>
      </c>
      <c r="N2474" s="468">
        <f>IFERROR(__xludf.DUMMYFUNCTION("""COMPUTED_VALUE"""),0.0)</f>
        <v>0</v>
      </c>
      <c r="O2474" s="468">
        <f>IFERROR(__xludf.DUMMYFUNCTION("""COMPUTED_VALUE"""),0.0)</f>
        <v>0</v>
      </c>
      <c r="P2474" s="468">
        <f>IFERROR(__xludf.DUMMYFUNCTION("""COMPUTED_VALUE"""),0.0)</f>
        <v>0</v>
      </c>
      <c r="Q2474" s="468"/>
      <c r="R2474" s="468"/>
      <c r="S2474" s="468"/>
      <c r="T2474" s="468"/>
      <c r="U2474" s="468"/>
      <c r="V2474" s="468"/>
      <c r="W2474" s="468"/>
      <c r="X2474" s="468"/>
      <c r="Y2474" s="468"/>
      <c r="Z2474" s="468"/>
      <c r="AA2474" s="468"/>
      <c r="AB2474" s="468"/>
      <c r="AC2474" s="468"/>
      <c r="AD2474" s="468"/>
      <c r="AE2474" s="468"/>
      <c r="AF2474" s="468"/>
      <c r="AG2474" s="468"/>
      <c r="AH2474" s="468"/>
      <c r="AI2474" s="468"/>
      <c r="AJ2474" s="468"/>
    </row>
    <row r="2475" ht="15.75" customHeight="1">
      <c r="A2475" s="468">
        <f>IFERROR(__xludf.DUMMYFUNCTION("""COMPUTED_VALUE"""),8.011520272E9)</f>
        <v>8011520272</v>
      </c>
      <c r="B2475" s="468">
        <f>IFERROR(__xludf.DUMMYFUNCTION("""COMPUTED_VALUE"""),8011.0)</f>
        <v>8011</v>
      </c>
      <c r="C2475" s="468">
        <f>IFERROR(__xludf.DUMMYFUNCTION("""COMPUTED_VALUE"""),5.0)</f>
        <v>5</v>
      </c>
      <c r="D2475" s="468">
        <f>IFERROR(__xludf.DUMMYFUNCTION("""COMPUTED_VALUE"""),2027.0)</f>
        <v>2027</v>
      </c>
      <c r="E2475" s="468">
        <f>IFERROR(__xludf.DUMMYFUNCTION("""COMPUTED_VALUE"""),2.0)</f>
        <v>2</v>
      </c>
      <c r="F2475" s="468" t="str">
        <f>IFERROR(__xludf.DUMMYFUNCTION("""COMPUTED_VALUE"""),"Febrero")</f>
        <v>Febrero</v>
      </c>
      <c r="G2475" s="468">
        <f>IFERROR(__xludf.DUMMYFUNCTION("""COMPUTED_VALUE"""),0.0)</f>
        <v>0</v>
      </c>
      <c r="H2475" s="468">
        <f>IFERROR(__xludf.DUMMYFUNCTION("""COMPUTED_VALUE"""),0.0)</f>
        <v>0</v>
      </c>
      <c r="I2475" s="468">
        <f>IFERROR(__xludf.DUMMYFUNCTION("""COMPUTED_VALUE"""),0.0)</f>
        <v>0</v>
      </c>
      <c r="J2475" s="468">
        <f>IFERROR(__xludf.DUMMYFUNCTION("""COMPUTED_VALUE"""),0.0)</f>
        <v>0</v>
      </c>
      <c r="K2475" s="468">
        <f>IFERROR(__xludf.DUMMYFUNCTION("""COMPUTED_VALUE"""),0.0)</f>
        <v>0</v>
      </c>
      <c r="L2475" s="468">
        <f>IFERROR(__xludf.DUMMYFUNCTION("""COMPUTED_VALUE"""),0.0)</f>
        <v>0</v>
      </c>
      <c r="M2475" s="468">
        <f>IFERROR(__xludf.DUMMYFUNCTION("""COMPUTED_VALUE"""),0.0)</f>
        <v>0</v>
      </c>
      <c r="N2475" s="468">
        <f>IFERROR(__xludf.DUMMYFUNCTION("""COMPUTED_VALUE"""),0.0)</f>
        <v>0</v>
      </c>
      <c r="O2475" s="468">
        <f>IFERROR(__xludf.DUMMYFUNCTION("""COMPUTED_VALUE"""),0.0)</f>
        <v>0</v>
      </c>
      <c r="P2475" s="468">
        <f>IFERROR(__xludf.DUMMYFUNCTION("""COMPUTED_VALUE"""),0.0)</f>
        <v>0</v>
      </c>
      <c r="Q2475" s="468"/>
      <c r="R2475" s="468"/>
      <c r="S2475" s="468"/>
      <c r="T2475" s="468"/>
      <c r="U2475" s="468"/>
      <c r="V2475" s="468"/>
      <c r="W2475" s="468"/>
      <c r="X2475" s="468"/>
      <c r="Y2475" s="468"/>
      <c r="Z2475" s="468"/>
      <c r="AA2475" s="468"/>
      <c r="AB2475" s="468"/>
      <c r="AC2475" s="468"/>
      <c r="AD2475" s="468"/>
      <c r="AE2475" s="468"/>
      <c r="AF2475" s="468"/>
      <c r="AG2475" s="468"/>
      <c r="AH2475" s="468"/>
      <c r="AI2475" s="468"/>
      <c r="AJ2475" s="468"/>
    </row>
    <row r="2476" ht="15.75" customHeight="1">
      <c r="A2476" s="468">
        <f>IFERROR(__xludf.DUMMYFUNCTION("""COMPUTED_VALUE"""),8.011520273E9)</f>
        <v>8011520273</v>
      </c>
      <c r="B2476" s="468">
        <f>IFERROR(__xludf.DUMMYFUNCTION("""COMPUTED_VALUE"""),8011.0)</f>
        <v>8011</v>
      </c>
      <c r="C2476" s="468">
        <f>IFERROR(__xludf.DUMMYFUNCTION("""COMPUTED_VALUE"""),5.0)</f>
        <v>5</v>
      </c>
      <c r="D2476" s="468">
        <f>IFERROR(__xludf.DUMMYFUNCTION("""COMPUTED_VALUE"""),2027.0)</f>
        <v>2027</v>
      </c>
      <c r="E2476" s="468">
        <f>IFERROR(__xludf.DUMMYFUNCTION("""COMPUTED_VALUE"""),3.0)</f>
        <v>3</v>
      </c>
      <c r="F2476" s="468" t="str">
        <f>IFERROR(__xludf.DUMMYFUNCTION("""COMPUTED_VALUE"""),"Marzo")</f>
        <v>Marzo</v>
      </c>
      <c r="G2476" s="468">
        <f>IFERROR(__xludf.DUMMYFUNCTION("""COMPUTED_VALUE"""),0.0)</f>
        <v>0</v>
      </c>
      <c r="H2476" s="468">
        <f>IFERROR(__xludf.DUMMYFUNCTION("""COMPUTED_VALUE"""),0.0)</f>
        <v>0</v>
      </c>
      <c r="I2476" s="468">
        <f>IFERROR(__xludf.DUMMYFUNCTION("""COMPUTED_VALUE"""),0.0)</f>
        <v>0</v>
      </c>
      <c r="J2476" s="468">
        <f>IFERROR(__xludf.DUMMYFUNCTION("""COMPUTED_VALUE"""),0.0)</f>
        <v>0</v>
      </c>
      <c r="K2476" s="468">
        <f>IFERROR(__xludf.DUMMYFUNCTION("""COMPUTED_VALUE"""),0.0)</f>
        <v>0</v>
      </c>
      <c r="L2476" s="468">
        <f>IFERROR(__xludf.DUMMYFUNCTION("""COMPUTED_VALUE"""),0.0)</f>
        <v>0</v>
      </c>
      <c r="M2476" s="468">
        <f>IFERROR(__xludf.DUMMYFUNCTION("""COMPUTED_VALUE"""),0.0)</f>
        <v>0</v>
      </c>
      <c r="N2476" s="468">
        <f>IFERROR(__xludf.DUMMYFUNCTION("""COMPUTED_VALUE"""),0.0)</f>
        <v>0</v>
      </c>
      <c r="O2476" s="468">
        <f>IFERROR(__xludf.DUMMYFUNCTION("""COMPUTED_VALUE"""),0.0)</f>
        <v>0</v>
      </c>
      <c r="P2476" s="468">
        <f>IFERROR(__xludf.DUMMYFUNCTION("""COMPUTED_VALUE"""),0.0)</f>
        <v>0</v>
      </c>
      <c r="Q2476" s="468"/>
      <c r="R2476" s="468"/>
      <c r="S2476" s="468"/>
      <c r="T2476" s="468"/>
      <c r="U2476" s="468"/>
      <c r="V2476" s="468"/>
      <c r="W2476" s="468"/>
      <c r="X2476" s="468"/>
      <c r="Y2476" s="468"/>
      <c r="Z2476" s="468"/>
      <c r="AA2476" s="468"/>
      <c r="AB2476" s="468"/>
      <c r="AC2476" s="468"/>
      <c r="AD2476" s="468"/>
      <c r="AE2476" s="468"/>
      <c r="AF2476" s="468"/>
      <c r="AG2476" s="468"/>
      <c r="AH2476" s="468"/>
      <c r="AI2476" s="468"/>
      <c r="AJ2476" s="468"/>
    </row>
    <row r="2477" ht="15.75" customHeight="1">
      <c r="A2477" s="468">
        <f>IFERROR(__xludf.DUMMYFUNCTION("""COMPUTED_VALUE"""),8.011520274E9)</f>
        <v>8011520274</v>
      </c>
      <c r="B2477" s="468">
        <f>IFERROR(__xludf.DUMMYFUNCTION("""COMPUTED_VALUE"""),8011.0)</f>
        <v>8011</v>
      </c>
      <c r="C2477" s="468">
        <f>IFERROR(__xludf.DUMMYFUNCTION("""COMPUTED_VALUE"""),5.0)</f>
        <v>5</v>
      </c>
      <c r="D2477" s="468">
        <f>IFERROR(__xludf.DUMMYFUNCTION("""COMPUTED_VALUE"""),2027.0)</f>
        <v>2027</v>
      </c>
      <c r="E2477" s="468">
        <f>IFERROR(__xludf.DUMMYFUNCTION("""COMPUTED_VALUE"""),4.0)</f>
        <v>4</v>
      </c>
      <c r="F2477" s="468" t="str">
        <f>IFERROR(__xludf.DUMMYFUNCTION("""COMPUTED_VALUE"""),"Abril")</f>
        <v>Abril</v>
      </c>
      <c r="G2477" s="468">
        <f>IFERROR(__xludf.DUMMYFUNCTION("""COMPUTED_VALUE"""),0.0)</f>
        <v>0</v>
      </c>
      <c r="H2477" s="468">
        <f>IFERROR(__xludf.DUMMYFUNCTION("""COMPUTED_VALUE"""),0.0)</f>
        <v>0</v>
      </c>
      <c r="I2477" s="468">
        <f>IFERROR(__xludf.DUMMYFUNCTION("""COMPUTED_VALUE"""),0.0)</f>
        <v>0</v>
      </c>
      <c r="J2477" s="468">
        <f>IFERROR(__xludf.DUMMYFUNCTION("""COMPUTED_VALUE"""),0.0)</f>
        <v>0</v>
      </c>
      <c r="K2477" s="468">
        <f>IFERROR(__xludf.DUMMYFUNCTION("""COMPUTED_VALUE"""),0.0)</f>
        <v>0</v>
      </c>
      <c r="L2477" s="468">
        <f>IFERROR(__xludf.DUMMYFUNCTION("""COMPUTED_VALUE"""),0.0)</f>
        <v>0</v>
      </c>
      <c r="M2477" s="468">
        <f>IFERROR(__xludf.DUMMYFUNCTION("""COMPUTED_VALUE"""),0.0)</f>
        <v>0</v>
      </c>
      <c r="N2477" s="468">
        <f>IFERROR(__xludf.DUMMYFUNCTION("""COMPUTED_VALUE"""),0.0)</f>
        <v>0</v>
      </c>
      <c r="O2477" s="468">
        <f>IFERROR(__xludf.DUMMYFUNCTION("""COMPUTED_VALUE"""),0.0)</f>
        <v>0</v>
      </c>
      <c r="P2477" s="468">
        <f>IFERROR(__xludf.DUMMYFUNCTION("""COMPUTED_VALUE"""),0.0)</f>
        <v>0</v>
      </c>
      <c r="Q2477" s="468"/>
      <c r="R2477" s="468"/>
      <c r="S2477" s="468"/>
      <c r="T2477" s="468"/>
      <c r="U2477" s="468"/>
      <c r="V2477" s="468"/>
      <c r="W2477" s="468"/>
      <c r="X2477" s="468"/>
      <c r="Y2477" s="468"/>
      <c r="Z2477" s="468"/>
      <c r="AA2477" s="468"/>
      <c r="AB2477" s="468"/>
      <c r="AC2477" s="468"/>
      <c r="AD2477" s="468"/>
      <c r="AE2477" s="468"/>
      <c r="AF2477" s="468"/>
      <c r="AG2477" s="468"/>
      <c r="AH2477" s="468"/>
      <c r="AI2477" s="468"/>
      <c r="AJ2477" s="468"/>
    </row>
    <row r="2478" ht="15.75" customHeight="1">
      <c r="A2478" s="468">
        <f>IFERROR(__xludf.DUMMYFUNCTION("""COMPUTED_VALUE"""),8.011520275E9)</f>
        <v>8011520275</v>
      </c>
      <c r="B2478" s="468">
        <f>IFERROR(__xludf.DUMMYFUNCTION("""COMPUTED_VALUE"""),8011.0)</f>
        <v>8011</v>
      </c>
      <c r="C2478" s="468">
        <f>IFERROR(__xludf.DUMMYFUNCTION("""COMPUTED_VALUE"""),5.0)</f>
        <v>5</v>
      </c>
      <c r="D2478" s="468">
        <f>IFERROR(__xludf.DUMMYFUNCTION("""COMPUTED_VALUE"""),2027.0)</f>
        <v>2027</v>
      </c>
      <c r="E2478" s="468">
        <f>IFERROR(__xludf.DUMMYFUNCTION("""COMPUTED_VALUE"""),5.0)</f>
        <v>5</v>
      </c>
      <c r="F2478" s="468" t="str">
        <f>IFERROR(__xludf.DUMMYFUNCTION("""COMPUTED_VALUE"""),"Mayo")</f>
        <v>Mayo</v>
      </c>
      <c r="G2478" s="468">
        <f>IFERROR(__xludf.DUMMYFUNCTION("""COMPUTED_VALUE"""),0.0)</f>
        <v>0</v>
      </c>
      <c r="H2478" s="468">
        <f>IFERROR(__xludf.DUMMYFUNCTION("""COMPUTED_VALUE"""),0.0)</f>
        <v>0</v>
      </c>
      <c r="I2478" s="468">
        <f>IFERROR(__xludf.DUMMYFUNCTION("""COMPUTED_VALUE"""),0.0)</f>
        <v>0</v>
      </c>
      <c r="J2478" s="468">
        <f>IFERROR(__xludf.DUMMYFUNCTION("""COMPUTED_VALUE"""),0.0)</f>
        <v>0</v>
      </c>
      <c r="K2478" s="468">
        <f>IFERROR(__xludf.DUMMYFUNCTION("""COMPUTED_VALUE"""),0.0)</f>
        <v>0</v>
      </c>
      <c r="L2478" s="468">
        <f>IFERROR(__xludf.DUMMYFUNCTION("""COMPUTED_VALUE"""),0.0)</f>
        <v>0</v>
      </c>
      <c r="M2478" s="468">
        <f>IFERROR(__xludf.DUMMYFUNCTION("""COMPUTED_VALUE"""),0.0)</f>
        <v>0</v>
      </c>
      <c r="N2478" s="468">
        <f>IFERROR(__xludf.DUMMYFUNCTION("""COMPUTED_VALUE"""),0.0)</f>
        <v>0</v>
      </c>
      <c r="O2478" s="468">
        <f>IFERROR(__xludf.DUMMYFUNCTION("""COMPUTED_VALUE"""),0.0)</f>
        <v>0</v>
      </c>
      <c r="P2478" s="468">
        <f>IFERROR(__xludf.DUMMYFUNCTION("""COMPUTED_VALUE"""),0.0)</f>
        <v>0</v>
      </c>
      <c r="Q2478" s="468"/>
      <c r="R2478" s="468"/>
      <c r="S2478" s="468"/>
      <c r="T2478" s="468"/>
      <c r="U2478" s="468"/>
      <c r="V2478" s="468"/>
      <c r="W2478" s="468"/>
      <c r="X2478" s="468"/>
      <c r="Y2478" s="468"/>
      <c r="Z2478" s="468"/>
      <c r="AA2478" s="468"/>
      <c r="AB2478" s="468"/>
      <c r="AC2478" s="468"/>
      <c r="AD2478" s="468"/>
      <c r="AE2478" s="468"/>
      <c r="AF2478" s="468"/>
      <c r="AG2478" s="468"/>
      <c r="AH2478" s="468"/>
      <c r="AI2478" s="468"/>
      <c r="AJ2478" s="468"/>
    </row>
    <row r="2479" ht="15.75" customHeight="1">
      <c r="A2479" s="468">
        <f>IFERROR(__xludf.DUMMYFUNCTION("""COMPUTED_VALUE"""),8.011520276E9)</f>
        <v>8011520276</v>
      </c>
      <c r="B2479" s="468">
        <f>IFERROR(__xludf.DUMMYFUNCTION("""COMPUTED_VALUE"""),8011.0)</f>
        <v>8011</v>
      </c>
      <c r="C2479" s="468">
        <f>IFERROR(__xludf.DUMMYFUNCTION("""COMPUTED_VALUE"""),5.0)</f>
        <v>5</v>
      </c>
      <c r="D2479" s="468">
        <f>IFERROR(__xludf.DUMMYFUNCTION("""COMPUTED_VALUE"""),2027.0)</f>
        <v>2027</v>
      </c>
      <c r="E2479" s="468">
        <f>IFERROR(__xludf.DUMMYFUNCTION("""COMPUTED_VALUE"""),6.0)</f>
        <v>6</v>
      </c>
      <c r="F2479" s="468" t="str">
        <f>IFERROR(__xludf.DUMMYFUNCTION("""COMPUTED_VALUE"""),"Junio")</f>
        <v>Junio</v>
      </c>
      <c r="G2479" s="468">
        <f>IFERROR(__xludf.DUMMYFUNCTION("""COMPUTED_VALUE"""),0.0)</f>
        <v>0</v>
      </c>
      <c r="H2479" s="468">
        <f>IFERROR(__xludf.DUMMYFUNCTION("""COMPUTED_VALUE"""),0.0)</f>
        <v>0</v>
      </c>
      <c r="I2479" s="468">
        <f>IFERROR(__xludf.DUMMYFUNCTION("""COMPUTED_VALUE"""),0.0)</f>
        <v>0</v>
      </c>
      <c r="J2479" s="468">
        <f>IFERROR(__xludf.DUMMYFUNCTION("""COMPUTED_VALUE"""),0.0)</f>
        <v>0</v>
      </c>
      <c r="K2479" s="468">
        <f>IFERROR(__xludf.DUMMYFUNCTION("""COMPUTED_VALUE"""),0.0)</f>
        <v>0</v>
      </c>
      <c r="L2479" s="468">
        <f>IFERROR(__xludf.DUMMYFUNCTION("""COMPUTED_VALUE"""),0.0)</f>
        <v>0</v>
      </c>
      <c r="M2479" s="468">
        <f>IFERROR(__xludf.DUMMYFUNCTION("""COMPUTED_VALUE"""),0.0)</f>
        <v>0</v>
      </c>
      <c r="N2479" s="468">
        <f>IFERROR(__xludf.DUMMYFUNCTION("""COMPUTED_VALUE"""),0.0)</f>
        <v>0</v>
      </c>
      <c r="O2479" s="468">
        <f>IFERROR(__xludf.DUMMYFUNCTION("""COMPUTED_VALUE"""),0.0)</f>
        <v>0</v>
      </c>
      <c r="P2479" s="468">
        <f>IFERROR(__xludf.DUMMYFUNCTION("""COMPUTED_VALUE"""),0.0)</f>
        <v>0</v>
      </c>
      <c r="Q2479" s="468"/>
      <c r="R2479" s="468"/>
      <c r="S2479" s="468"/>
      <c r="T2479" s="468"/>
      <c r="U2479" s="468"/>
      <c r="V2479" s="468"/>
      <c r="W2479" s="468"/>
      <c r="X2479" s="468"/>
      <c r="Y2479" s="468"/>
      <c r="Z2479" s="468"/>
      <c r="AA2479" s="468"/>
      <c r="AB2479" s="468"/>
      <c r="AC2479" s="468"/>
      <c r="AD2479" s="468"/>
      <c r="AE2479" s="468"/>
      <c r="AF2479" s="468"/>
      <c r="AG2479" s="468"/>
      <c r="AH2479" s="468"/>
      <c r="AI2479" s="468"/>
      <c r="AJ2479" s="468"/>
    </row>
    <row r="2480" ht="15.75" customHeight="1">
      <c r="A2480" s="468">
        <f>IFERROR(__xludf.DUMMYFUNCTION("""COMPUTED_VALUE"""),8.011520277E9)</f>
        <v>8011520277</v>
      </c>
      <c r="B2480" s="468">
        <f>IFERROR(__xludf.DUMMYFUNCTION("""COMPUTED_VALUE"""),8011.0)</f>
        <v>8011</v>
      </c>
      <c r="C2480" s="468">
        <f>IFERROR(__xludf.DUMMYFUNCTION("""COMPUTED_VALUE"""),5.0)</f>
        <v>5</v>
      </c>
      <c r="D2480" s="468">
        <f>IFERROR(__xludf.DUMMYFUNCTION("""COMPUTED_VALUE"""),2027.0)</f>
        <v>2027</v>
      </c>
      <c r="E2480" s="468">
        <f>IFERROR(__xludf.DUMMYFUNCTION("""COMPUTED_VALUE"""),7.0)</f>
        <v>7</v>
      </c>
      <c r="F2480" s="468" t="str">
        <f>IFERROR(__xludf.DUMMYFUNCTION("""COMPUTED_VALUE"""),"Julio")</f>
        <v>Julio</v>
      </c>
      <c r="G2480" s="468">
        <f>IFERROR(__xludf.DUMMYFUNCTION("""COMPUTED_VALUE"""),0.0)</f>
        <v>0</v>
      </c>
      <c r="H2480" s="468">
        <f>IFERROR(__xludf.DUMMYFUNCTION("""COMPUTED_VALUE"""),0.0)</f>
        <v>0</v>
      </c>
      <c r="I2480" s="468">
        <f>IFERROR(__xludf.DUMMYFUNCTION("""COMPUTED_VALUE"""),0.0)</f>
        <v>0</v>
      </c>
      <c r="J2480" s="468">
        <f>IFERROR(__xludf.DUMMYFUNCTION("""COMPUTED_VALUE"""),0.0)</f>
        <v>0</v>
      </c>
      <c r="K2480" s="468">
        <f>IFERROR(__xludf.DUMMYFUNCTION("""COMPUTED_VALUE"""),0.0)</f>
        <v>0</v>
      </c>
      <c r="L2480" s="468">
        <f>IFERROR(__xludf.DUMMYFUNCTION("""COMPUTED_VALUE"""),0.0)</f>
        <v>0</v>
      </c>
      <c r="M2480" s="468">
        <f>IFERROR(__xludf.DUMMYFUNCTION("""COMPUTED_VALUE"""),0.0)</f>
        <v>0</v>
      </c>
      <c r="N2480" s="468">
        <f>IFERROR(__xludf.DUMMYFUNCTION("""COMPUTED_VALUE"""),0.0)</f>
        <v>0</v>
      </c>
      <c r="O2480" s="468">
        <f>IFERROR(__xludf.DUMMYFUNCTION("""COMPUTED_VALUE"""),0.0)</f>
        <v>0</v>
      </c>
      <c r="P2480" s="468">
        <f>IFERROR(__xludf.DUMMYFUNCTION("""COMPUTED_VALUE"""),0.0)</f>
        <v>0</v>
      </c>
      <c r="Q2480" s="468"/>
      <c r="R2480" s="468"/>
      <c r="S2480" s="468"/>
      <c r="T2480" s="468"/>
      <c r="U2480" s="468"/>
      <c r="V2480" s="468"/>
      <c r="W2480" s="468"/>
      <c r="X2480" s="468"/>
      <c r="Y2480" s="468"/>
      <c r="Z2480" s="468"/>
      <c r="AA2480" s="468"/>
      <c r="AB2480" s="468"/>
      <c r="AC2480" s="468"/>
      <c r="AD2480" s="468"/>
      <c r="AE2480" s="468"/>
      <c r="AF2480" s="468"/>
      <c r="AG2480" s="468"/>
      <c r="AH2480" s="468"/>
      <c r="AI2480" s="468"/>
      <c r="AJ2480" s="468"/>
    </row>
    <row r="2481" ht="15.75" customHeight="1">
      <c r="A2481" s="468">
        <f>IFERROR(__xludf.DUMMYFUNCTION("""COMPUTED_VALUE"""),8.011520278E9)</f>
        <v>8011520278</v>
      </c>
      <c r="B2481" s="468">
        <f>IFERROR(__xludf.DUMMYFUNCTION("""COMPUTED_VALUE"""),8011.0)</f>
        <v>8011</v>
      </c>
      <c r="C2481" s="468">
        <f>IFERROR(__xludf.DUMMYFUNCTION("""COMPUTED_VALUE"""),5.0)</f>
        <v>5</v>
      </c>
      <c r="D2481" s="468">
        <f>IFERROR(__xludf.DUMMYFUNCTION("""COMPUTED_VALUE"""),2027.0)</f>
        <v>2027</v>
      </c>
      <c r="E2481" s="468">
        <f>IFERROR(__xludf.DUMMYFUNCTION("""COMPUTED_VALUE"""),8.0)</f>
        <v>8</v>
      </c>
      <c r="F2481" s="468" t="str">
        <f>IFERROR(__xludf.DUMMYFUNCTION("""COMPUTED_VALUE"""),"Agosto")</f>
        <v>Agosto</v>
      </c>
      <c r="G2481" s="468">
        <f>IFERROR(__xludf.DUMMYFUNCTION("""COMPUTED_VALUE"""),0.0)</f>
        <v>0</v>
      </c>
      <c r="H2481" s="468">
        <f>IFERROR(__xludf.DUMMYFUNCTION("""COMPUTED_VALUE"""),0.0)</f>
        <v>0</v>
      </c>
      <c r="I2481" s="468">
        <f>IFERROR(__xludf.DUMMYFUNCTION("""COMPUTED_VALUE"""),0.0)</f>
        <v>0</v>
      </c>
      <c r="J2481" s="468">
        <f>IFERROR(__xludf.DUMMYFUNCTION("""COMPUTED_VALUE"""),0.0)</f>
        <v>0</v>
      </c>
      <c r="K2481" s="468">
        <f>IFERROR(__xludf.DUMMYFUNCTION("""COMPUTED_VALUE"""),0.0)</f>
        <v>0</v>
      </c>
      <c r="L2481" s="468">
        <f>IFERROR(__xludf.DUMMYFUNCTION("""COMPUTED_VALUE"""),0.0)</f>
        <v>0</v>
      </c>
      <c r="M2481" s="468">
        <f>IFERROR(__xludf.DUMMYFUNCTION("""COMPUTED_VALUE"""),0.0)</f>
        <v>0</v>
      </c>
      <c r="N2481" s="468">
        <f>IFERROR(__xludf.DUMMYFUNCTION("""COMPUTED_VALUE"""),0.0)</f>
        <v>0</v>
      </c>
      <c r="O2481" s="468">
        <f>IFERROR(__xludf.DUMMYFUNCTION("""COMPUTED_VALUE"""),0.0)</f>
        <v>0</v>
      </c>
      <c r="P2481" s="468">
        <f>IFERROR(__xludf.DUMMYFUNCTION("""COMPUTED_VALUE"""),0.0)</f>
        <v>0</v>
      </c>
      <c r="Q2481" s="468"/>
      <c r="R2481" s="468"/>
      <c r="S2481" s="468"/>
      <c r="T2481" s="468"/>
      <c r="U2481" s="468"/>
      <c r="V2481" s="468"/>
      <c r="W2481" s="468"/>
      <c r="X2481" s="468"/>
      <c r="Y2481" s="468"/>
      <c r="Z2481" s="468"/>
      <c r="AA2481" s="468"/>
      <c r="AB2481" s="468"/>
      <c r="AC2481" s="468"/>
      <c r="AD2481" s="468"/>
      <c r="AE2481" s="468"/>
      <c r="AF2481" s="468"/>
      <c r="AG2481" s="468"/>
      <c r="AH2481" s="468"/>
      <c r="AI2481" s="468"/>
      <c r="AJ2481" s="468"/>
    </row>
    <row r="2482" ht="15.75" customHeight="1">
      <c r="A2482" s="468">
        <f>IFERROR(__xludf.DUMMYFUNCTION("""COMPUTED_VALUE"""),8.011520279E9)</f>
        <v>8011520279</v>
      </c>
      <c r="B2482" s="468">
        <f>IFERROR(__xludf.DUMMYFUNCTION("""COMPUTED_VALUE"""),8011.0)</f>
        <v>8011</v>
      </c>
      <c r="C2482" s="468">
        <f>IFERROR(__xludf.DUMMYFUNCTION("""COMPUTED_VALUE"""),5.0)</f>
        <v>5</v>
      </c>
      <c r="D2482" s="468">
        <f>IFERROR(__xludf.DUMMYFUNCTION("""COMPUTED_VALUE"""),2027.0)</f>
        <v>2027</v>
      </c>
      <c r="E2482" s="468">
        <f>IFERROR(__xludf.DUMMYFUNCTION("""COMPUTED_VALUE"""),9.0)</f>
        <v>9</v>
      </c>
      <c r="F2482" s="468" t="str">
        <f>IFERROR(__xludf.DUMMYFUNCTION("""COMPUTED_VALUE"""),"Septiembre")</f>
        <v>Septiembre</v>
      </c>
      <c r="G2482" s="468">
        <f>IFERROR(__xludf.DUMMYFUNCTION("""COMPUTED_VALUE"""),0.0)</f>
        <v>0</v>
      </c>
      <c r="H2482" s="468">
        <f>IFERROR(__xludf.DUMMYFUNCTION("""COMPUTED_VALUE"""),0.0)</f>
        <v>0</v>
      </c>
      <c r="I2482" s="468">
        <f>IFERROR(__xludf.DUMMYFUNCTION("""COMPUTED_VALUE"""),0.0)</f>
        <v>0</v>
      </c>
      <c r="J2482" s="468">
        <f>IFERROR(__xludf.DUMMYFUNCTION("""COMPUTED_VALUE"""),0.0)</f>
        <v>0</v>
      </c>
      <c r="K2482" s="468">
        <f>IFERROR(__xludf.DUMMYFUNCTION("""COMPUTED_VALUE"""),0.0)</f>
        <v>0</v>
      </c>
      <c r="L2482" s="468">
        <f>IFERROR(__xludf.DUMMYFUNCTION("""COMPUTED_VALUE"""),0.0)</f>
        <v>0</v>
      </c>
      <c r="M2482" s="468">
        <f>IFERROR(__xludf.DUMMYFUNCTION("""COMPUTED_VALUE"""),0.0)</f>
        <v>0</v>
      </c>
      <c r="N2482" s="468">
        <f>IFERROR(__xludf.DUMMYFUNCTION("""COMPUTED_VALUE"""),0.0)</f>
        <v>0</v>
      </c>
      <c r="O2482" s="468">
        <f>IFERROR(__xludf.DUMMYFUNCTION("""COMPUTED_VALUE"""),0.0)</f>
        <v>0</v>
      </c>
      <c r="P2482" s="468">
        <f>IFERROR(__xludf.DUMMYFUNCTION("""COMPUTED_VALUE"""),0.0)</f>
        <v>0</v>
      </c>
      <c r="Q2482" s="468"/>
      <c r="R2482" s="468"/>
      <c r="S2482" s="468"/>
      <c r="T2482" s="468"/>
      <c r="U2482" s="468"/>
      <c r="V2482" s="468"/>
      <c r="W2482" s="468"/>
      <c r="X2482" s="468"/>
      <c r="Y2482" s="468"/>
      <c r="Z2482" s="468"/>
      <c r="AA2482" s="468"/>
      <c r="AB2482" s="468"/>
      <c r="AC2482" s="468"/>
      <c r="AD2482" s="468"/>
      <c r="AE2482" s="468"/>
      <c r="AF2482" s="468"/>
      <c r="AG2482" s="468"/>
      <c r="AH2482" s="468"/>
      <c r="AI2482" s="468"/>
      <c r="AJ2482" s="468"/>
    </row>
    <row r="2483" ht="15.75" customHeight="1">
      <c r="A2483" s="468">
        <f>IFERROR(__xludf.DUMMYFUNCTION("""COMPUTED_VALUE"""),8.011520271E10)</f>
        <v>80115202710</v>
      </c>
      <c r="B2483" s="468">
        <f>IFERROR(__xludf.DUMMYFUNCTION("""COMPUTED_VALUE"""),8011.0)</f>
        <v>8011</v>
      </c>
      <c r="C2483" s="468">
        <f>IFERROR(__xludf.DUMMYFUNCTION("""COMPUTED_VALUE"""),5.0)</f>
        <v>5</v>
      </c>
      <c r="D2483" s="468">
        <f>IFERROR(__xludf.DUMMYFUNCTION("""COMPUTED_VALUE"""),2027.0)</f>
        <v>2027</v>
      </c>
      <c r="E2483" s="468">
        <f>IFERROR(__xludf.DUMMYFUNCTION("""COMPUTED_VALUE"""),10.0)</f>
        <v>10</v>
      </c>
      <c r="F2483" s="468" t="str">
        <f>IFERROR(__xludf.DUMMYFUNCTION("""COMPUTED_VALUE"""),"Octubre")</f>
        <v>Octubre</v>
      </c>
      <c r="G2483" s="468">
        <f>IFERROR(__xludf.DUMMYFUNCTION("""COMPUTED_VALUE"""),0.0)</f>
        <v>0</v>
      </c>
      <c r="H2483" s="468">
        <f>IFERROR(__xludf.DUMMYFUNCTION("""COMPUTED_VALUE"""),0.0)</f>
        <v>0</v>
      </c>
      <c r="I2483" s="468">
        <f>IFERROR(__xludf.DUMMYFUNCTION("""COMPUTED_VALUE"""),0.0)</f>
        <v>0</v>
      </c>
      <c r="J2483" s="468">
        <f>IFERROR(__xludf.DUMMYFUNCTION("""COMPUTED_VALUE"""),0.0)</f>
        <v>0</v>
      </c>
      <c r="K2483" s="468">
        <f>IFERROR(__xludf.DUMMYFUNCTION("""COMPUTED_VALUE"""),0.0)</f>
        <v>0</v>
      </c>
      <c r="L2483" s="468">
        <f>IFERROR(__xludf.DUMMYFUNCTION("""COMPUTED_VALUE"""),0.0)</f>
        <v>0</v>
      </c>
      <c r="M2483" s="468">
        <f>IFERROR(__xludf.DUMMYFUNCTION("""COMPUTED_VALUE"""),0.0)</f>
        <v>0</v>
      </c>
      <c r="N2483" s="468">
        <f>IFERROR(__xludf.DUMMYFUNCTION("""COMPUTED_VALUE"""),0.0)</f>
        <v>0</v>
      </c>
      <c r="O2483" s="468">
        <f>IFERROR(__xludf.DUMMYFUNCTION("""COMPUTED_VALUE"""),0.0)</f>
        <v>0</v>
      </c>
      <c r="P2483" s="468">
        <f>IFERROR(__xludf.DUMMYFUNCTION("""COMPUTED_VALUE"""),0.0)</f>
        <v>0</v>
      </c>
      <c r="Q2483" s="468"/>
      <c r="R2483" s="468"/>
      <c r="S2483" s="468"/>
      <c r="T2483" s="468"/>
      <c r="U2483" s="468"/>
      <c r="V2483" s="468"/>
      <c r="W2483" s="468"/>
      <c r="X2483" s="468"/>
      <c r="Y2483" s="468"/>
      <c r="Z2483" s="468"/>
      <c r="AA2483" s="468"/>
      <c r="AB2483" s="468"/>
      <c r="AC2483" s="468"/>
      <c r="AD2483" s="468"/>
      <c r="AE2483" s="468"/>
      <c r="AF2483" s="468"/>
      <c r="AG2483" s="468"/>
      <c r="AH2483" s="468"/>
      <c r="AI2483" s="468"/>
      <c r="AJ2483" s="468"/>
    </row>
    <row r="2484" ht="15.75" customHeight="1">
      <c r="A2484" s="468">
        <f>IFERROR(__xludf.DUMMYFUNCTION("""COMPUTED_VALUE"""),8.0115202711E10)</f>
        <v>80115202711</v>
      </c>
      <c r="B2484" s="468">
        <f>IFERROR(__xludf.DUMMYFUNCTION("""COMPUTED_VALUE"""),8011.0)</f>
        <v>8011</v>
      </c>
      <c r="C2484" s="468">
        <f>IFERROR(__xludf.DUMMYFUNCTION("""COMPUTED_VALUE"""),5.0)</f>
        <v>5</v>
      </c>
      <c r="D2484" s="468">
        <f>IFERROR(__xludf.DUMMYFUNCTION("""COMPUTED_VALUE"""),2027.0)</f>
        <v>2027</v>
      </c>
      <c r="E2484" s="468">
        <f>IFERROR(__xludf.DUMMYFUNCTION("""COMPUTED_VALUE"""),11.0)</f>
        <v>11</v>
      </c>
      <c r="F2484" s="468" t="str">
        <f>IFERROR(__xludf.DUMMYFUNCTION("""COMPUTED_VALUE"""),"Noviembre")</f>
        <v>Noviembre</v>
      </c>
      <c r="G2484" s="468">
        <f>IFERROR(__xludf.DUMMYFUNCTION("""COMPUTED_VALUE"""),0.0)</f>
        <v>0</v>
      </c>
      <c r="H2484" s="468">
        <f>IFERROR(__xludf.DUMMYFUNCTION("""COMPUTED_VALUE"""),0.0)</f>
        <v>0</v>
      </c>
      <c r="I2484" s="468">
        <f>IFERROR(__xludf.DUMMYFUNCTION("""COMPUTED_VALUE"""),0.0)</f>
        <v>0</v>
      </c>
      <c r="J2484" s="468">
        <f>IFERROR(__xludf.DUMMYFUNCTION("""COMPUTED_VALUE"""),0.0)</f>
        <v>0</v>
      </c>
      <c r="K2484" s="468">
        <f>IFERROR(__xludf.DUMMYFUNCTION("""COMPUTED_VALUE"""),0.0)</f>
        <v>0</v>
      </c>
      <c r="L2484" s="468">
        <f>IFERROR(__xludf.DUMMYFUNCTION("""COMPUTED_VALUE"""),0.0)</f>
        <v>0</v>
      </c>
      <c r="M2484" s="468">
        <f>IFERROR(__xludf.DUMMYFUNCTION("""COMPUTED_VALUE"""),0.0)</f>
        <v>0</v>
      </c>
      <c r="N2484" s="468">
        <f>IFERROR(__xludf.DUMMYFUNCTION("""COMPUTED_VALUE"""),0.0)</f>
        <v>0</v>
      </c>
      <c r="O2484" s="468">
        <f>IFERROR(__xludf.DUMMYFUNCTION("""COMPUTED_VALUE"""),0.0)</f>
        <v>0</v>
      </c>
      <c r="P2484" s="468">
        <f>IFERROR(__xludf.DUMMYFUNCTION("""COMPUTED_VALUE"""),0.0)</f>
        <v>0</v>
      </c>
      <c r="Q2484" s="468"/>
      <c r="R2484" s="468"/>
      <c r="S2484" s="468"/>
      <c r="T2484" s="468"/>
      <c r="U2484" s="468"/>
      <c r="V2484" s="468"/>
      <c r="W2484" s="468"/>
      <c r="X2484" s="468"/>
      <c r="Y2484" s="468"/>
      <c r="Z2484" s="468"/>
      <c r="AA2484" s="468"/>
      <c r="AB2484" s="468"/>
      <c r="AC2484" s="468"/>
      <c r="AD2484" s="468"/>
      <c r="AE2484" s="468"/>
      <c r="AF2484" s="468"/>
      <c r="AG2484" s="468"/>
      <c r="AH2484" s="468"/>
      <c r="AI2484" s="468"/>
      <c r="AJ2484" s="468"/>
    </row>
    <row r="2485" ht="15.75" customHeight="1">
      <c r="A2485" s="468">
        <f>IFERROR(__xludf.DUMMYFUNCTION("""COMPUTED_VALUE"""),8.0115202712E10)</f>
        <v>80115202712</v>
      </c>
      <c r="B2485" s="468">
        <f>IFERROR(__xludf.DUMMYFUNCTION("""COMPUTED_VALUE"""),8011.0)</f>
        <v>8011</v>
      </c>
      <c r="C2485" s="468">
        <f>IFERROR(__xludf.DUMMYFUNCTION("""COMPUTED_VALUE"""),5.0)</f>
        <v>5</v>
      </c>
      <c r="D2485" s="468">
        <f>IFERROR(__xludf.DUMMYFUNCTION("""COMPUTED_VALUE"""),2027.0)</f>
        <v>2027</v>
      </c>
      <c r="E2485" s="468">
        <f>IFERROR(__xludf.DUMMYFUNCTION("""COMPUTED_VALUE"""),12.0)</f>
        <v>12</v>
      </c>
      <c r="F2485" s="468" t="str">
        <f>IFERROR(__xludf.DUMMYFUNCTION("""COMPUTED_VALUE"""),"Diciembre")</f>
        <v>Diciembre</v>
      </c>
      <c r="G2485" s="468">
        <f>IFERROR(__xludf.DUMMYFUNCTION("""COMPUTED_VALUE"""),0.0)</f>
        <v>0</v>
      </c>
      <c r="H2485" s="468">
        <f>IFERROR(__xludf.DUMMYFUNCTION("""COMPUTED_VALUE"""),0.0)</f>
        <v>0</v>
      </c>
      <c r="I2485" s="468">
        <f>IFERROR(__xludf.DUMMYFUNCTION("""COMPUTED_VALUE"""),0.0)</f>
        <v>0</v>
      </c>
      <c r="J2485" s="468">
        <f>IFERROR(__xludf.DUMMYFUNCTION("""COMPUTED_VALUE"""),0.0)</f>
        <v>0</v>
      </c>
      <c r="K2485" s="468">
        <f>IFERROR(__xludf.DUMMYFUNCTION("""COMPUTED_VALUE"""),0.0)</f>
        <v>0</v>
      </c>
      <c r="L2485" s="468">
        <f>IFERROR(__xludf.DUMMYFUNCTION("""COMPUTED_VALUE"""),0.0)</f>
        <v>0</v>
      </c>
      <c r="M2485" s="468">
        <f>IFERROR(__xludf.DUMMYFUNCTION("""COMPUTED_VALUE"""),0.0)</f>
        <v>0</v>
      </c>
      <c r="N2485" s="468">
        <f>IFERROR(__xludf.DUMMYFUNCTION("""COMPUTED_VALUE"""),0.0)</f>
        <v>0</v>
      </c>
      <c r="O2485" s="468">
        <f>IFERROR(__xludf.DUMMYFUNCTION("""COMPUTED_VALUE"""),0.0)</f>
        <v>0</v>
      </c>
      <c r="P2485" s="468">
        <f>IFERROR(__xludf.DUMMYFUNCTION("""COMPUTED_VALUE"""),0.0)</f>
        <v>0</v>
      </c>
      <c r="Q2485" s="468"/>
      <c r="R2485" s="468"/>
      <c r="S2485" s="468"/>
      <c r="T2485" s="468"/>
      <c r="U2485" s="468"/>
      <c r="V2485" s="468"/>
      <c r="W2485" s="468"/>
      <c r="X2485" s="468"/>
      <c r="Y2485" s="468"/>
      <c r="Z2485" s="468"/>
      <c r="AA2485" s="468"/>
      <c r="AB2485" s="468"/>
      <c r="AC2485" s="468"/>
      <c r="AD2485" s="468"/>
      <c r="AE2485" s="468"/>
      <c r="AF2485" s="468"/>
      <c r="AG2485" s="468"/>
      <c r="AH2485" s="468"/>
      <c r="AI2485" s="468"/>
      <c r="AJ2485" s="468"/>
    </row>
    <row r="2486" ht="15.75" customHeight="1">
      <c r="A2486" s="468">
        <f>IFERROR(__xludf.DUMMYFUNCTION("""COMPUTED_VALUE"""),8.011620271E9)</f>
        <v>8011620271</v>
      </c>
      <c r="B2486" s="468">
        <f>IFERROR(__xludf.DUMMYFUNCTION("""COMPUTED_VALUE"""),8011.0)</f>
        <v>8011</v>
      </c>
      <c r="C2486" s="468">
        <f>IFERROR(__xludf.DUMMYFUNCTION("""COMPUTED_VALUE"""),6.0)</f>
        <v>6</v>
      </c>
      <c r="D2486" s="468">
        <f>IFERROR(__xludf.DUMMYFUNCTION("""COMPUTED_VALUE"""),2027.0)</f>
        <v>2027</v>
      </c>
      <c r="E2486" s="468">
        <f>IFERROR(__xludf.DUMMYFUNCTION("""COMPUTED_VALUE"""),1.0)</f>
        <v>1</v>
      </c>
      <c r="F2486" s="468" t="str">
        <f>IFERROR(__xludf.DUMMYFUNCTION("""COMPUTED_VALUE"""),"Enero")</f>
        <v>Enero</v>
      </c>
      <c r="G2486" s="468">
        <f>IFERROR(__xludf.DUMMYFUNCTION("""COMPUTED_VALUE"""),0.0)</f>
        <v>0</v>
      </c>
      <c r="H2486" s="468">
        <f>IFERROR(__xludf.DUMMYFUNCTION("""COMPUTED_VALUE"""),0.0)</f>
        <v>0</v>
      </c>
      <c r="I2486" s="468">
        <f>IFERROR(__xludf.DUMMYFUNCTION("""COMPUTED_VALUE"""),0.0)</f>
        <v>0</v>
      </c>
      <c r="J2486" s="468">
        <f>IFERROR(__xludf.DUMMYFUNCTION("""COMPUTED_VALUE"""),0.0)</f>
        <v>0</v>
      </c>
      <c r="K2486" s="468">
        <f>IFERROR(__xludf.DUMMYFUNCTION("""COMPUTED_VALUE"""),0.0)</f>
        <v>0</v>
      </c>
      <c r="L2486" s="468">
        <f>IFERROR(__xludf.DUMMYFUNCTION("""COMPUTED_VALUE"""),0.0)</f>
        <v>0</v>
      </c>
      <c r="M2486" s="468">
        <f>IFERROR(__xludf.DUMMYFUNCTION("""COMPUTED_VALUE"""),0.0)</f>
        <v>0</v>
      </c>
      <c r="N2486" s="468">
        <f>IFERROR(__xludf.DUMMYFUNCTION("""COMPUTED_VALUE"""),0.0)</f>
        <v>0</v>
      </c>
      <c r="O2486" s="468">
        <f>IFERROR(__xludf.DUMMYFUNCTION("""COMPUTED_VALUE"""),0.0)</f>
        <v>0</v>
      </c>
      <c r="P2486" s="468">
        <f>IFERROR(__xludf.DUMMYFUNCTION("""COMPUTED_VALUE"""),0.0)</f>
        <v>0</v>
      </c>
      <c r="Q2486" s="468"/>
      <c r="R2486" s="468"/>
      <c r="S2486" s="468"/>
      <c r="T2486" s="468"/>
      <c r="U2486" s="468"/>
      <c r="V2486" s="468"/>
      <c r="W2486" s="468"/>
      <c r="X2486" s="468"/>
      <c r="Y2486" s="468"/>
      <c r="Z2486" s="468"/>
      <c r="AA2486" s="468"/>
      <c r="AB2486" s="468"/>
      <c r="AC2486" s="468"/>
      <c r="AD2486" s="468"/>
      <c r="AE2486" s="468"/>
      <c r="AF2486" s="468"/>
      <c r="AG2486" s="468"/>
      <c r="AH2486" s="468"/>
      <c r="AI2486" s="468"/>
      <c r="AJ2486" s="468"/>
    </row>
    <row r="2487" ht="15.75" customHeight="1">
      <c r="A2487" s="468">
        <f>IFERROR(__xludf.DUMMYFUNCTION("""COMPUTED_VALUE"""),8.011620272E9)</f>
        <v>8011620272</v>
      </c>
      <c r="B2487" s="468">
        <f>IFERROR(__xludf.DUMMYFUNCTION("""COMPUTED_VALUE"""),8011.0)</f>
        <v>8011</v>
      </c>
      <c r="C2487" s="468">
        <f>IFERROR(__xludf.DUMMYFUNCTION("""COMPUTED_VALUE"""),6.0)</f>
        <v>6</v>
      </c>
      <c r="D2487" s="468">
        <f>IFERROR(__xludf.DUMMYFUNCTION("""COMPUTED_VALUE"""),2027.0)</f>
        <v>2027</v>
      </c>
      <c r="E2487" s="468">
        <f>IFERROR(__xludf.DUMMYFUNCTION("""COMPUTED_VALUE"""),2.0)</f>
        <v>2</v>
      </c>
      <c r="F2487" s="468" t="str">
        <f>IFERROR(__xludf.DUMMYFUNCTION("""COMPUTED_VALUE"""),"Febrero")</f>
        <v>Febrero</v>
      </c>
      <c r="G2487" s="468">
        <f>IFERROR(__xludf.DUMMYFUNCTION("""COMPUTED_VALUE"""),0.0)</f>
        <v>0</v>
      </c>
      <c r="H2487" s="468">
        <f>IFERROR(__xludf.DUMMYFUNCTION("""COMPUTED_VALUE"""),0.0)</f>
        <v>0</v>
      </c>
      <c r="I2487" s="468">
        <f>IFERROR(__xludf.DUMMYFUNCTION("""COMPUTED_VALUE"""),0.0)</f>
        <v>0</v>
      </c>
      <c r="J2487" s="468">
        <f>IFERROR(__xludf.DUMMYFUNCTION("""COMPUTED_VALUE"""),0.0)</f>
        <v>0</v>
      </c>
      <c r="K2487" s="468">
        <f>IFERROR(__xludf.DUMMYFUNCTION("""COMPUTED_VALUE"""),0.0)</f>
        <v>0</v>
      </c>
      <c r="L2487" s="468">
        <f>IFERROR(__xludf.DUMMYFUNCTION("""COMPUTED_VALUE"""),0.0)</f>
        <v>0</v>
      </c>
      <c r="M2487" s="468">
        <f>IFERROR(__xludf.DUMMYFUNCTION("""COMPUTED_VALUE"""),0.0)</f>
        <v>0</v>
      </c>
      <c r="N2487" s="468">
        <f>IFERROR(__xludf.DUMMYFUNCTION("""COMPUTED_VALUE"""),0.0)</f>
        <v>0</v>
      </c>
      <c r="O2487" s="468">
        <f>IFERROR(__xludf.DUMMYFUNCTION("""COMPUTED_VALUE"""),0.0)</f>
        <v>0</v>
      </c>
      <c r="P2487" s="468">
        <f>IFERROR(__xludf.DUMMYFUNCTION("""COMPUTED_VALUE"""),0.0)</f>
        <v>0</v>
      </c>
      <c r="Q2487" s="468"/>
      <c r="R2487" s="468"/>
      <c r="S2487" s="468"/>
      <c r="T2487" s="468"/>
      <c r="U2487" s="468"/>
      <c r="V2487" s="468"/>
      <c r="W2487" s="468"/>
      <c r="X2487" s="468"/>
      <c r="Y2487" s="468"/>
      <c r="Z2487" s="468"/>
      <c r="AA2487" s="468"/>
      <c r="AB2487" s="468"/>
      <c r="AC2487" s="468"/>
      <c r="AD2487" s="468"/>
      <c r="AE2487" s="468"/>
      <c r="AF2487" s="468"/>
      <c r="AG2487" s="468"/>
      <c r="AH2487" s="468"/>
      <c r="AI2487" s="468"/>
      <c r="AJ2487" s="468"/>
    </row>
    <row r="2488" ht="15.75" customHeight="1">
      <c r="A2488" s="468">
        <f>IFERROR(__xludf.DUMMYFUNCTION("""COMPUTED_VALUE"""),8.011620273E9)</f>
        <v>8011620273</v>
      </c>
      <c r="B2488" s="468">
        <f>IFERROR(__xludf.DUMMYFUNCTION("""COMPUTED_VALUE"""),8011.0)</f>
        <v>8011</v>
      </c>
      <c r="C2488" s="468">
        <f>IFERROR(__xludf.DUMMYFUNCTION("""COMPUTED_VALUE"""),6.0)</f>
        <v>6</v>
      </c>
      <c r="D2488" s="468">
        <f>IFERROR(__xludf.DUMMYFUNCTION("""COMPUTED_VALUE"""),2027.0)</f>
        <v>2027</v>
      </c>
      <c r="E2488" s="468">
        <f>IFERROR(__xludf.DUMMYFUNCTION("""COMPUTED_VALUE"""),3.0)</f>
        <v>3</v>
      </c>
      <c r="F2488" s="468" t="str">
        <f>IFERROR(__xludf.DUMMYFUNCTION("""COMPUTED_VALUE"""),"Marzo")</f>
        <v>Marzo</v>
      </c>
      <c r="G2488" s="468">
        <f>IFERROR(__xludf.DUMMYFUNCTION("""COMPUTED_VALUE"""),0.0)</f>
        <v>0</v>
      </c>
      <c r="H2488" s="468">
        <f>IFERROR(__xludf.DUMMYFUNCTION("""COMPUTED_VALUE"""),0.0)</f>
        <v>0</v>
      </c>
      <c r="I2488" s="468">
        <f>IFERROR(__xludf.DUMMYFUNCTION("""COMPUTED_VALUE"""),0.0)</f>
        <v>0</v>
      </c>
      <c r="J2488" s="468">
        <f>IFERROR(__xludf.DUMMYFUNCTION("""COMPUTED_VALUE"""),0.0)</f>
        <v>0</v>
      </c>
      <c r="K2488" s="468">
        <f>IFERROR(__xludf.DUMMYFUNCTION("""COMPUTED_VALUE"""),0.0)</f>
        <v>0</v>
      </c>
      <c r="L2488" s="468">
        <f>IFERROR(__xludf.DUMMYFUNCTION("""COMPUTED_VALUE"""),0.0)</f>
        <v>0</v>
      </c>
      <c r="M2488" s="468">
        <f>IFERROR(__xludf.DUMMYFUNCTION("""COMPUTED_VALUE"""),0.0)</f>
        <v>0</v>
      </c>
      <c r="N2488" s="468">
        <f>IFERROR(__xludf.DUMMYFUNCTION("""COMPUTED_VALUE"""),0.0)</f>
        <v>0</v>
      </c>
      <c r="O2488" s="468">
        <f>IFERROR(__xludf.DUMMYFUNCTION("""COMPUTED_VALUE"""),0.0)</f>
        <v>0</v>
      </c>
      <c r="P2488" s="468">
        <f>IFERROR(__xludf.DUMMYFUNCTION("""COMPUTED_VALUE"""),0.0)</f>
        <v>0</v>
      </c>
      <c r="Q2488" s="468"/>
      <c r="R2488" s="468"/>
      <c r="S2488" s="468"/>
      <c r="T2488" s="468"/>
      <c r="U2488" s="468"/>
      <c r="V2488" s="468"/>
      <c r="W2488" s="468"/>
      <c r="X2488" s="468"/>
      <c r="Y2488" s="468"/>
      <c r="Z2488" s="468"/>
      <c r="AA2488" s="468"/>
      <c r="AB2488" s="468"/>
      <c r="AC2488" s="468"/>
      <c r="AD2488" s="468"/>
      <c r="AE2488" s="468"/>
      <c r="AF2488" s="468"/>
      <c r="AG2488" s="468"/>
      <c r="AH2488" s="468"/>
      <c r="AI2488" s="468"/>
      <c r="AJ2488" s="468"/>
    </row>
    <row r="2489" ht="15.75" customHeight="1">
      <c r="A2489" s="468">
        <f>IFERROR(__xludf.DUMMYFUNCTION("""COMPUTED_VALUE"""),8.011620274E9)</f>
        <v>8011620274</v>
      </c>
      <c r="B2489" s="468">
        <f>IFERROR(__xludf.DUMMYFUNCTION("""COMPUTED_VALUE"""),8011.0)</f>
        <v>8011</v>
      </c>
      <c r="C2489" s="468">
        <f>IFERROR(__xludf.DUMMYFUNCTION("""COMPUTED_VALUE"""),6.0)</f>
        <v>6</v>
      </c>
      <c r="D2489" s="468">
        <f>IFERROR(__xludf.DUMMYFUNCTION("""COMPUTED_VALUE"""),2027.0)</f>
        <v>2027</v>
      </c>
      <c r="E2489" s="468">
        <f>IFERROR(__xludf.DUMMYFUNCTION("""COMPUTED_VALUE"""),4.0)</f>
        <v>4</v>
      </c>
      <c r="F2489" s="468" t="str">
        <f>IFERROR(__xludf.DUMMYFUNCTION("""COMPUTED_VALUE"""),"Abril")</f>
        <v>Abril</v>
      </c>
      <c r="G2489" s="468">
        <f>IFERROR(__xludf.DUMMYFUNCTION("""COMPUTED_VALUE"""),0.0)</f>
        <v>0</v>
      </c>
      <c r="H2489" s="468">
        <f>IFERROR(__xludf.DUMMYFUNCTION("""COMPUTED_VALUE"""),0.0)</f>
        <v>0</v>
      </c>
      <c r="I2489" s="468">
        <f>IFERROR(__xludf.DUMMYFUNCTION("""COMPUTED_VALUE"""),0.0)</f>
        <v>0</v>
      </c>
      <c r="J2489" s="468">
        <f>IFERROR(__xludf.DUMMYFUNCTION("""COMPUTED_VALUE"""),0.0)</f>
        <v>0</v>
      </c>
      <c r="K2489" s="468">
        <f>IFERROR(__xludf.DUMMYFUNCTION("""COMPUTED_VALUE"""),0.0)</f>
        <v>0</v>
      </c>
      <c r="L2489" s="468">
        <f>IFERROR(__xludf.DUMMYFUNCTION("""COMPUTED_VALUE"""),0.0)</f>
        <v>0</v>
      </c>
      <c r="M2489" s="468">
        <f>IFERROR(__xludf.DUMMYFUNCTION("""COMPUTED_VALUE"""),0.0)</f>
        <v>0</v>
      </c>
      <c r="N2489" s="468">
        <f>IFERROR(__xludf.DUMMYFUNCTION("""COMPUTED_VALUE"""),0.0)</f>
        <v>0</v>
      </c>
      <c r="O2489" s="468">
        <f>IFERROR(__xludf.DUMMYFUNCTION("""COMPUTED_VALUE"""),0.0)</f>
        <v>0</v>
      </c>
      <c r="P2489" s="468">
        <f>IFERROR(__xludf.DUMMYFUNCTION("""COMPUTED_VALUE"""),0.0)</f>
        <v>0</v>
      </c>
      <c r="Q2489" s="468"/>
      <c r="R2489" s="468"/>
      <c r="S2489" s="468"/>
      <c r="T2489" s="468"/>
      <c r="U2489" s="468"/>
      <c r="V2489" s="468"/>
      <c r="W2489" s="468"/>
      <c r="X2489" s="468"/>
      <c r="Y2489" s="468"/>
      <c r="Z2489" s="468"/>
      <c r="AA2489" s="468"/>
      <c r="AB2489" s="468"/>
      <c r="AC2489" s="468"/>
      <c r="AD2489" s="468"/>
      <c r="AE2489" s="468"/>
      <c r="AF2489" s="468"/>
      <c r="AG2489" s="468"/>
      <c r="AH2489" s="468"/>
      <c r="AI2489" s="468"/>
      <c r="AJ2489" s="468"/>
    </row>
    <row r="2490" ht="15.75" customHeight="1">
      <c r="A2490" s="468">
        <f>IFERROR(__xludf.DUMMYFUNCTION("""COMPUTED_VALUE"""),8.011620275E9)</f>
        <v>8011620275</v>
      </c>
      <c r="B2490" s="468">
        <f>IFERROR(__xludf.DUMMYFUNCTION("""COMPUTED_VALUE"""),8011.0)</f>
        <v>8011</v>
      </c>
      <c r="C2490" s="468">
        <f>IFERROR(__xludf.DUMMYFUNCTION("""COMPUTED_VALUE"""),6.0)</f>
        <v>6</v>
      </c>
      <c r="D2490" s="468">
        <f>IFERROR(__xludf.DUMMYFUNCTION("""COMPUTED_VALUE"""),2027.0)</f>
        <v>2027</v>
      </c>
      <c r="E2490" s="468">
        <f>IFERROR(__xludf.DUMMYFUNCTION("""COMPUTED_VALUE"""),5.0)</f>
        <v>5</v>
      </c>
      <c r="F2490" s="468" t="str">
        <f>IFERROR(__xludf.DUMMYFUNCTION("""COMPUTED_VALUE"""),"Mayo")</f>
        <v>Mayo</v>
      </c>
      <c r="G2490" s="468">
        <f>IFERROR(__xludf.DUMMYFUNCTION("""COMPUTED_VALUE"""),0.0)</f>
        <v>0</v>
      </c>
      <c r="H2490" s="468">
        <f>IFERROR(__xludf.DUMMYFUNCTION("""COMPUTED_VALUE"""),0.0)</f>
        <v>0</v>
      </c>
      <c r="I2490" s="468">
        <f>IFERROR(__xludf.DUMMYFUNCTION("""COMPUTED_VALUE"""),0.0)</f>
        <v>0</v>
      </c>
      <c r="J2490" s="468">
        <f>IFERROR(__xludf.DUMMYFUNCTION("""COMPUTED_VALUE"""),0.0)</f>
        <v>0</v>
      </c>
      <c r="K2490" s="468">
        <f>IFERROR(__xludf.DUMMYFUNCTION("""COMPUTED_VALUE"""),0.0)</f>
        <v>0</v>
      </c>
      <c r="L2490" s="468">
        <f>IFERROR(__xludf.DUMMYFUNCTION("""COMPUTED_VALUE"""),0.0)</f>
        <v>0</v>
      </c>
      <c r="M2490" s="468">
        <f>IFERROR(__xludf.DUMMYFUNCTION("""COMPUTED_VALUE"""),0.0)</f>
        <v>0</v>
      </c>
      <c r="N2490" s="468">
        <f>IFERROR(__xludf.DUMMYFUNCTION("""COMPUTED_VALUE"""),0.0)</f>
        <v>0</v>
      </c>
      <c r="O2490" s="468">
        <f>IFERROR(__xludf.DUMMYFUNCTION("""COMPUTED_VALUE"""),0.0)</f>
        <v>0</v>
      </c>
      <c r="P2490" s="468">
        <f>IFERROR(__xludf.DUMMYFUNCTION("""COMPUTED_VALUE"""),0.0)</f>
        <v>0</v>
      </c>
      <c r="Q2490" s="468"/>
      <c r="R2490" s="468"/>
      <c r="S2490" s="468"/>
      <c r="T2490" s="468"/>
      <c r="U2490" s="468"/>
      <c r="V2490" s="468"/>
      <c r="W2490" s="468"/>
      <c r="X2490" s="468"/>
      <c r="Y2490" s="468"/>
      <c r="Z2490" s="468"/>
      <c r="AA2490" s="468"/>
      <c r="AB2490" s="468"/>
      <c r="AC2490" s="468"/>
      <c r="AD2490" s="468"/>
      <c r="AE2490" s="468"/>
      <c r="AF2490" s="468"/>
      <c r="AG2490" s="468"/>
      <c r="AH2490" s="468"/>
      <c r="AI2490" s="468"/>
      <c r="AJ2490" s="468"/>
    </row>
    <row r="2491" ht="15.75" customHeight="1">
      <c r="A2491" s="468">
        <f>IFERROR(__xludf.DUMMYFUNCTION("""COMPUTED_VALUE"""),8.011620276E9)</f>
        <v>8011620276</v>
      </c>
      <c r="B2491" s="468">
        <f>IFERROR(__xludf.DUMMYFUNCTION("""COMPUTED_VALUE"""),8011.0)</f>
        <v>8011</v>
      </c>
      <c r="C2491" s="468">
        <f>IFERROR(__xludf.DUMMYFUNCTION("""COMPUTED_VALUE"""),6.0)</f>
        <v>6</v>
      </c>
      <c r="D2491" s="468">
        <f>IFERROR(__xludf.DUMMYFUNCTION("""COMPUTED_VALUE"""),2027.0)</f>
        <v>2027</v>
      </c>
      <c r="E2491" s="468">
        <f>IFERROR(__xludf.DUMMYFUNCTION("""COMPUTED_VALUE"""),6.0)</f>
        <v>6</v>
      </c>
      <c r="F2491" s="468" t="str">
        <f>IFERROR(__xludf.DUMMYFUNCTION("""COMPUTED_VALUE"""),"Junio")</f>
        <v>Junio</v>
      </c>
      <c r="G2491" s="468">
        <f>IFERROR(__xludf.DUMMYFUNCTION("""COMPUTED_VALUE"""),0.0)</f>
        <v>0</v>
      </c>
      <c r="H2491" s="468">
        <f>IFERROR(__xludf.DUMMYFUNCTION("""COMPUTED_VALUE"""),0.0)</f>
        <v>0</v>
      </c>
      <c r="I2491" s="468">
        <f>IFERROR(__xludf.DUMMYFUNCTION("""COMPUTED_VALUE"""),0.0)</f>
        <v>0</v>
      </c>
      <c r="J2491" s="468">
        <f>IFERROR(__xludf.DUMMYFUNCTION("""COMPUTED_VALUE"""),0.0)</f>
        <v>0</v>
      </c>
      <c r="K2491" s="468">
        <f>IFERROR(__xludf.DUMMYFUNCTION("""COMPUTED_VALUE"""),0.0)</f>
        <v>0</v>
      </c>
      <c r="L2491" s="468">
        <f>IFERROR(__xludf.DUMMYFUNCTION("""COMPUTED_VALUE"""),0.0)</f>
        <v>0</v>
      </c>
      <c r="M2491" s="468">
        <f>IFERROR(__xludf.DUMMYFUNCTION("""COMPUTED_VALUE"""),0.0)</f>
        <v>0</v>
      </c>
      <c r="N2491" s="468">
        <f>IFERROR(__xludf.DUMMYFUNCTION("""COMPUTED_VALUE"""),0.0)</f>
        <v>0</v>
      </c>
      <c r="O2491" s="468">
        <f>IFERROR(__xludf.DUMMYFUNCTION("""COMPUTED_VALUE"""),0.0)</f>
        <v>0</v>
      </c>
      <c r="P2491" s="468">
        <f>IFERROR(__xludf.DUMMYFUNCTION("""COMPUTED_VALUE"""),0.0)</f>
        <v>0</v>
      </c>
      <c r="Q2491" s="468"/>
      <c r="R2491" s="468"/>
      <c r="S2491" s="468"/>
      <c r="T2491" s="468"/>
      <c r="U2491" s="468"/>
      <c r="V2491" s="468"/>
      <c r="W2491" s="468"/>
      <c r="X2491" s="468"/>
      <c r="Y2491" s="468"/>
      <c r="Z2491" s="468"/>
      <c r="AA2491" s="468"/>
      <c r="AB2491" s="468"/>
      <c r="AC2491" s="468"/>
      <c r="AD2491" s="468"/>
      <c r="AE2491" s="468"/>
      <c r="AF2491" s="468"/>
      <c r="AG2491" s="468"/>
      <c r="AH2491" s="468"/>
      <c r="AI2491" s="468"/>
      <c r="AJ2491" s="468"/>
    </row>
    <row r="2492" ht="15.75" customHeight="1">
      <c r="A2492" s="468">
        <f>IFERROR(__xludf.DUMMYFUNCTION("""COMPUTED_VALUE"""),8.011620277E9)</f>
        <v>8011620277</v>
      </c>
      <c r="B2492" s="468">
        <f>IFERROR(__xludf.DUMMYFUNCTION("""COMPUTED_VALUE"""),8011.0)</f>
        <v>8011</v>
      </c>
      <c r="C2492" s="468">
        <f>IFERROR(__xludf.DUMMYFUNCTION("""COMPUTED_VALUE"""),6.0)</f>
        <v>6</v>
      </c>
      <c r="D2492" s="468">
        <f>IFERROR(__xludf.DUMMYFUNCTION("""COMPUTED_VALUE"""),2027.0)</f>
        <v>2027</v>
      </c>
      <c r="E2492" s="468">
        <f>IFERROR(__xludf.DUMMYFUNCTION("""COMPUTED_VALUE"""),7.0)</f>
        <v>7</v>
      </c>
      <c r="F2492" s="468" t="str">
        <f>IFERROR(__xludf.DUMMYFUNCTION("""COMPUTED_VALUE"""),"Julio")</f>
        <v>Julio</v>
      </c>
      <c r="G2492" s="468">
        <f>IFERROR(__xludf.DUMMYFUNCTION("""COMPUTED_VALUE"""),0.0)</f>
        <v>0</v>
      </c>
      <c r="H2492" s="468">
        <f>IFERROR(__xludf.DUMMYFUNCTION("""COMPUTED_VALUE"""),0.0)</f>
        <v>0</v>
      </c>
      <c r="I2492" s="468">
        <f>IFERROR(__xludf.DUMMYFUNCTION("""COMPUTED_VALUE"""),0.0)</f>
        <v>0</v>
      </c>
      <c r="J2492" s="468">
        <f>IFERROR(__xludf.DUMMYFUNCTION("""COMPUTED_VALUE"""),0.0)</f>
        <v>0</v>
      </c>
      <c r="K2492" s="468">
        <f>IFERROR(__xludf.DUMMYFUNCTION("""COMPUTED_VALUE"""),0.0)</f>
        <v>0</v>
      </c>
      <c r="L2492" s="468">
        <f>IFERROR(__xludf.DUMMYFUNCTION("""COMPUTED_VALUE"""),0.0)</f>
        <v>0</v>
      </c>
      <c r="M2492" s="468">
        <f>IFERROR(__xludf.DUMMYFUNCTION("""COMPUTED_VALUE"""),0.0)</f>
        <v>0</v>
      </c>
      <c r="N2492" s="468">
        <f>IFERROR(__xludf.DUMMYFUNCTION("""COMPUTED_VALUE"""),0.0)</f>
        <v>0</v>
      </c>
      <c r="O2492" s="468">
        <f>IFERROR(__xludf.DUMMYFUNCTION("""COMPUTED_VALUE"""),0.0)</f>
        <v>0</v>
      </c>
      <c r="P2492" s="468">
        <f>IFERROR(__xludf.DUMMYFUNCTION("""COMPUTED_VALUE"""),0.0)</f>
        <v>0</v>
      </c>
      <c r="Q2492" s="468"/>
      <c r="R2492" s="468"/>
      <c r="S2492" s="468"/>
      <c r="T2492" s="468"/>
      <c r="U2492" s="468"/>
      <c r="V2492" s="468"/>
      <c r="W2492" s="468"/>
      <c r="X2492" s="468"/>
      <c r="Y2492" s="468"/>
      <c r="Z2492" s="468"/>
      <c r="AA2492" s="468"/>
      <c r="AB2492" s="468"/>
      <c r="AC2492" s="468"/>
      <c r="AD2492" s="468"/>
      <c r="AE2492" s="468"/>
      <c r="AF2492" s="468"/>
      <c r="AG2492" s="468"/>
      <c r="AH2492" s="468"/>
      <c r="AI2492" s="468"/>
      <c r="AJ2492" s="468"/>
    </row>
    <row r="2493" ht="15.75" customHeight="1">
      <c r="A2493" s="468">
        <f>IFERROR(__xludf.DUMMYFUNCTION("""COMPUTED_VALUE"""),8.011620278E9)</f>
        <v>8011620278</v>
      </c>
      <c r="B2493" s="468">
        <f>IFERROR(__xludf.DUMMYFUNCTION("""COMPUTED_VALUE"""),8011.0)</f>
        <v>8011</v>
      </c>
      <c r="C2493" s="468">
        <f>IFERROR(__xludf.DUMMYFUNCTION("""COMPUTED_VALUE"""),6.0)</f>
        <v>6</v>
      </c>
      <c r="D2493" s="468">
        <f>IFERROR(__xludf.DUMMYFUNCTION("""COMPUTED_VALUE"""),2027.0)</f>
        <v>2027</v>
      </c>
      <c r="E2493" s="468">
        <f>IFERROR(__xludf.DUMMYFUNCTION("""COMPUTED_VALUE"""),8.0)</f>
        <v>8</v>
      </c>
      <c r="F2493" s="468" t="str">
        <f>IFERROR(__xludf.DUMMYFUNCTION("""COMPUTED_VALUE"""),"Agosto")</f>
        <v>Agosto</v>
      </c>
      <c r="G2493" s="468">
        <f>IFERROR(__xludf.DUMMYFUNCTION("""COMPUTED_VALUE"""),0.0)</f>
        <v>0</v>
      </c>
      <c r="H2493" s="468">
        <f>IFERROR(__xludf.DUMMYFUNCTION("""COMPUTED_VALUE"""),0.0)</f>
        <v>0</v>
      </c>
      <c r="I2493" s="468">
        <f>IFERROR(__xludf.DUMMYFUNCTION("""COMPUTED_VALUE"""),0.0)</f>
        <v>0</v>
      </c>
      <c r="J2493" s="468">
        <f>IFERROR(__xludf.DUMMYFUNCTION("""COMPUTED_VALUE"""),0.0)</f>
        <v>0</v>
      </c>
      <c r="K2493" s="468">
        <f>IFERROR(__xludf.DUMMYFUNCTION("""COMPUTED_VALUE"""),0.0)</f>
        <v>0</v>
      </c>
      <c r="L2493" s="468">
        <f>IFERROR(__xludf.DUMMYFUNCTION("""COMPUTED_VALUE"""),0.0)</f>
        <v>0</v>
      </c>
      <c r="M2493" s="468">
        <f>IFERROR(__xludf.DUMMYFUNCTION("""COMPUTED_VALUE"""),0.0)</f>
        <v>0</v>
      </c>
      <c r="N2493" s="468">
        <f>IFERROR(__xludf.DUMMYFUNCTION("""COMPUTED_VALUE"""),0.0)</f>
        <v>0</v>
      </c>
      <c r="O2493" s="468">
        <f>IFERROR(__xludf.DUMMYFUNCTION("""COMPUTED_VALUE"""),0.0)</f>
        <v>0</v>
      </c>
      <c r="P2493" s="468">
        <f>IFERROR(__xludf.DUMMYFUNCTION("""COMPUTED_VALUE"""),0.0)</f>
        <v>0</v>
      </c>
      <c r="Q2493" s="468"/>
      <c r="R2493" s="468"/>
      <c r="S2493" s="468"/>
      <c r="T2493" s="468"/>
      <c r="U2493" s="468"/>
      <c r="V2493" s="468"/>
      <c r="W2493" s="468"/>
      <c r="X2493" s="468"/>
      <c r="Y2493" s="468"/>
      <c r="Z2493" s="468"/>
      <c r="AA2493" s="468"/>
      <c r="AB2493" s="468"/>
      <c r="AC2493" s="468"/>
      <c r="AD2493" s="468"/>
      <c r="AE2493" s="468"/>
      <c r="AF2493" s="468"/>
      <c r="AG2493" s="468"/>
      <c r="AH2493" s="468"/>
      <c r="AI2493" s="468"/>
      <c r="AJ2493" s="468"/>
    </row>
    <row r="2494" ht="15.75" customHeight="1">
      <c r="A2494" s="468">
        <f>IFERROR(__xludf.DUMMYFUNCTION("""COMPUTED_VALUE"""),8.011620279E9)</f>
        <v>8011620279</v>
      </c>
      <c r="B2494" s="468">
        <f>IFERROR(__xludf.DUMMYFUNCTION("""COMPUTED_VALUE"""),8011.0)</f>
        <v>8011</v>
      </c>
      <c r="C2494" s="468">
        <f>IFERROR(__xludf.DUMMYFUNCTION("""COMPUTED_VALUE"""),6.0)</f>
        <v>6</v>
      </c>
      <c r="D2494" s="468">
        <f>IFERROR(__xludf.DUMMYFUNCTION("""COMPUTED_VALUE"""),2027.0)</f>
        <v>2027</v>
      </c>
      <c r="E2494" s="468">
        <f>IFERROR(__xludf.DUMMYFUNCTION("""COMPUTED_VALUE"""),9.0)</f>
        <v>9</v>
      </c>
      <c r="F2494" s="468" t="str">
        <f>IFERROR(__xludf.DUMMYFUNCTION("""COMPUTED_VALUE"""),"Septiembre")</f>
        <v>Septiembre</v>
      </c>
      <c r="G2494" s="468">
        <f>IFERROR(__xludf.DUMMYFUNCTION("""COMPUTED_VALUE"""),0.0)</f>
        <v>0</v>
      </c>
      <c r="H2494" s="468">
        <f>IFERROR(__xludf.DUMMYFUNCTION("""COMPUTED_VALUE"""),0.0)</f>
        <v>0</v>
      </c>
      <c r="I2494" s="468">
        <f>IFERROR(__xludf.DUMMYFUNCTION("""COMPUTED_VALUE"""),0.0)</f>
        <v>0</v>
      </c>
      <c r="J2494" s="468">
        <f>IFERROR(__xludf.DUMMYFUNCTION("""COMPUTED_VALUE"""),0.0)</f>
        <v>0</v>
      </c>
      <c r="K2494" s="468">
        <f>IFERROR(__xludf.DUMMYFUNCTION("""COMPUTED_VALUE"""),0.0)</f>
        <v>0</v>
      </c>
      <c r="L2494" s="468">
        <f>IFERROR(__xludf.DUMMYFUNCTION("""COMPUTED_VALUE"""),0.0)</f>
        <v>0</v>
      </c>
      <c r="M2494" s="468">
        <f>IFERROR(__xludf.DUMMYFUNCTION("""COMPUTED_VALUE"""),0.0)</f>
        <v>0</v>
      </c>
      <c r="N2494" s="468">
        <f>IFERROR(__xludf.DUMMYFUNCTION("""COMPUTED_VALUE"""),0.0)</f>
        <v>0</v>
      </c>
      <c r="O2494" s="468">
        <f>IFERROR(__xludf.DUMMYFUNCTION("""COMPUTED_VALUE"""),0.0)</f>
        <v>0</v>
      </c>
      <c r="P2494" s="468">
        <f>IFERROR(__xludf.DUMMYFUNCTION("""COMPUTED_VALUE"""),0.0)</f>
        <v>0</v>
      </c>
      <c r="Q2494" s="468"/>
      <c r="R2494" s="468"/>
      <c r="S2494" s="468"/>
      <c r="T2494" s="468"/>
      <c r="U2494" s="468"/>
      <c r="V2494" s="468"/>
      <c r="W2494" s="468"/>
      <c r="X2494" s="468"/>
      <c r="Y2494" s="468"/>
      <c r="Z2494" s="468"/>
      <c r="AA2494" s="468"/>
      <c r="AB2494" s="468"/>
      <c r="AC2494" s="468"/>
      <c r="AD2494" s="468"/>
      <c r="AE2494" s="468"/>
      <c r="AF2494" s="468"/>
      <c r="AG2494" s="468"/>
      <c r="AH2494" s="468"/>
      <c r="AI2494" s="468"/>
      <c r="AJ2494" s="468"/>
    </row>
    <row r="2495" ht="15.75" customHeight="1">
      <c r="A2495" s="468">
        <f>IFERROR(__xludf.DUMMYFUNCTION("""COMPUTED_VALUE"""),8.011620271E10)</f>
        <v>80116202710</v>
      </c>
      <c r="B2495" s="468">
        <f>IFERROR(__xludf.DUMMYFUNCTION("""COMPUTED_VALUE"""),8011.0)</f>
        <v>8011</v>
      </c>
      <c r="C2495" s="468">
        <f>IFERROR(__xludf.DUMMYFUNCTION("""COMPUTED_VALUE"""),6.0)</f>
        <v>6</v>
      </c>
      <c r="D2495" s="468">
        <f>IFERROR(__xludf.DUMMYFUNCTION("""COMPUTED_VALUE"""),2027.0)</f>
        <v>2027</v>
      </c>
      <c r="E2495" s="468">
        <f>IFERROR(__xludf.DUMMYFUNCTION("""COMPUTED_VALUE"""),10.0)</f>
        <v>10</v>
      </c>
      <c r="F2495" s="468" t="str">
        <f>IFERROR(__xludf.DUMMYFUNCTION("""COMPUTED_VALUE"""),"Octubre")</f>
        <v>Octubre</v>
      </c>
      <c r="G2495" s="468">
        <f>IFERROR(__xludf.DUMMYFUNCTION("""COMPUTED_VALUE"""),0.0)</f>
        <v>0</v>
      </c>
      <c r="H2495" s="468">
        <f>IFERROR(__xludf.DUMMYFUNCTION("""COMPUTED_VALUE"""),0.0)</f>
        <v>0</v>
      </c>
      <c r="I2495" s="468">
        <f>IFERROR(__xludf.DUMMYFUNCTION("""COMPUTED_VALUE"""),0.0)</f>
        <v>0</v>
      </c>
      <c r="J2495" s="468">
        <f>IFERROR(__xludf.DUMMYFUNCTION("""COMPUTED_VALUE"""),0.0)</f>
        <v>0</v>
      </c>
      <c r="K2495" s="468">
        <f>IFERROR(__xludf.DUMMYFUNCTION("""COMPUTED_VALUE"""),0.0)</f>
        <v>0</v>
      </c>
      <c r="L2495" s="468">
        <f>IFERROR(__xludf.DUMMYFUNCTION("""COMPUTED_VALUE"""),0.0)</f>
        <v>0</v>
      </c>
      <c r="M2495" s="468">
        <f>IFERROR(__xludf.DUMMYFUNCTION("""COMPUTED_VALUE"""),0.0)</f>
        <v>0</v>
      </c>
      <c r="N2495" s="468">
        <f>IFERROR(__xludf.DUMMYFUNCTION("""COMPUTED_VALUE"""),0.0)</f>
        <v>0</v>
      </c>
      <c r="O2495" s="468">
        <f>IFERROR(__xludf.DUMMYFUNCTION("""COMPUTED_VALUE"""),0.0)</f>
        <v>0</v>
      </c>
      <c r="P2495" s="468">
        <f>IFERROR(__xludf.DUMMYFUNCTION("""COMPUTED_VALUE"""),0.0)</f>
        <v>0</v>
      </c>
      <c r="Q2495" s="468"/>
      <c r="R2495" s="468"/>
      <c r="S2495" s="468"/>
      <c r="T2495" s="468"/>
      <c r="U2495" s="468"/>
      <c r="V2495" s="468"/>
      <c r="W2495" s="468"/>
      <c r="X2495" s="468"/>
      <c r="Y2495" s="468"/>
      <c r="Z2495" s="468"/>
      <c r="AA2495" s="468"/>
      <c r="AB2495" s="468"/>
      <c r="AC2495" s="468"/>
      <c r="AD2495" s="468"/>
      <c r="AE2495" s="468"/>
      <c r="AF2495" s="468"/>
      <c r="AG2495" s="468"/>
      <c r="AH2495" s="468"/>
      <c r="AI2495" s="468"/>
      <c r="AJ2495" s="468"/>
    </row>
    <row r="2496" ht="15.75" customHeight="1">
      <c r="A2496" s="468">
        <f>IFERROR(__xludf.DUMMYFUNCTION("""COMPUTED_VALUE"""),8.0116202711E10)</f>
        <v>80116202711</v>
      </c>
      <c r="B2496" s="468">
        <f>IFERROR(__xludf.DUMMYFUNCTION("""COMPUTED_VALUE"""),8011.0)</f>
        <v>8011</v>
      </c>
      <c r="C2496" s="468">
        <f>IFERROR(__xludf.DUMMYFUNCTION("""COMPUTED_VALUE"""),6.0)</f>
        <v>6</v>
      </c>
      <c r="D2496" s="468">
        <f>IFERROR(__xludf.DUMMYFUNCTION("""COMPUTED_VALUE"""),2027.0)</f>
        <v>2027</v>
      </c>
      <c r="E2496" s="468">
        <f>IFERROR(__xludf.DUMMYFUNCTION("""COMPUTED_VALUE"""),11.0)</f>
        <v>11</v>
      </c>
      <c r="F2496" s="468" t="str">
        <f>IFERROR(__xludf.DUMMYFUNCTION("""COMPUTED_VALUE"""),"Noviembre")</f>
        <v>Noviembre</v>
      </c>
      <c r="G2496" s="468">
        <f>IFERROR(__xludf.DUMMYFUNCTION("""COMPUTED_VALUE"""),0.0)</f>
        <v>0</v>
      </c>
      <c r="H2496" s="468">
        <f>IFERROR(__xludf.DUMMYFUNCTION("""COMPUTED_VALUE"""),0.0)</f>
        <v>0</v>
      </c>
      <c r="I2496" s="468">
        <f>IFERROR(__xludf.DUMMYFUNCTION("""COMPUTED_VALUE"""),0.0)</f>
        <v>0</v>
      </c>
      <c r="J2496" s="468">
        <f>IFERROR(__xludf.DUMMYFUNCTION("""COMPUTED_VALUE"""),0.0)</f>
        <v>0</v>
      </c>
      <c r="K2496" s="468">
        <f>IFERROR(__xludf.DUMMYFUNCTION("""COMPUTED_VALUE"""),0.0)</f>
        <v>0</v>
      </c>
      <c r="L2496" s="468">
        <f>IFERROR(__xludf.DUMMYFUNCTION("""COMPUTED_VALUE"""),0.0)</f>
        <v>0</v>
      </c>
      <c r="M2496" s="468">
        <f>IFERROR(__xludf.DUMMYFUNCTION("""COMPUTED_VALUE"""),0.0)</f>
        <v>0</v>
      </c>
      <c r="N2496" s="468">
        <f>IFERROR(__xludf.DUMMYFUNCTION("""COMPUTED_VALUE"""),0.0)</f>
        <v>0</v>
      </c>
      <c r="O2496" s="468">
        <f>IFERROR(__xludf.DUMMYFUNCTION("""COMPUTED_VALUE"""),0.0)</f>
        <v>0</v>
      </c>
      <c r="P2496" s="468">
        <f>IFERROR(__xludf.DUMMYFUNCTION("""COMPUTED_VALUE"""),0.0)</f>
        <v>0</v>
      </c>
      <c r="Q2496" s="468"/>
      <c r="R2496" s="468"/>
      <c r="S2496" s="468"/>
      <c r="T2496" s="468"/>
      <c r="U2496" s="468"/>
      <c r="V2496" s="468"/>
      <c r="W2496" s="468"/>
      <c r="X2496" s="468"/>
      <c r="Y2496" s="468"/>
      <c r="Z2496" s="468"/>
      <c r="AA2496" s="468"/>
      <c r="AB2496" s="468"/>
      <c r="AC2496" s="468"/>
      <c r="AD2496" s="468"/>
      <c r="AE2496" s="468"/>
      <c r="AF2496" s="468"/>
      <c r="AG2496" s="468"/>
      <c r="AH2496" s="468"/>
      <c r="AI2496" s="468"/>
      <c r="AJ2496" s="468"/>
    </row>
    <row r="2497" ht="15.75" customHeight="1">
      <c r="A2497" s="468">
        <f>IFERROR(__xludf.DUMMYFUNCTION("""COMPUTED_VALUE"""),8.0116202712E10)</f>
        <v>80116202712</v>
      </c>
      <c r="B2497" s="468">
        <f>IFERROR(__xludf.DUMMYFUNCTION("""COMPUTED_VALUE"""),8011.0)</f>
        <v>8011</v>
      </c>
      <c r="C2497" s="468">
        <f>IFERROR(__xludf.DUMMYFUNCTION("""COMPUTED_VALUE"""),6.0)</f>
        <v>6</v>
      </c>
      <c r="D2497" s="468">
        <f>IFERROR(__xludf.DUMMYFUNCTION("""COMPUTED_VALUE"""),2027.0)</f>
        <v>2027</v>
      </c>
      <c r="E2497" s="468">
        <f>IFERROR(__xludf.DUMMYFUNCTION("""COMPUTED_VALUE"""),12.0)</f>
        <v>12</v>
      </c>
      <c r="F2497" s="468" t="str">
        <f>IFERROR(__xludf.DUMMYFUNCTION("""COMPUTED_VALUE"""),"Diciembre")</f>
        <v>Diciembre</v>
      </c>
      <c r="G2497" s="468">
        <f>IFERROR(__xludf.DUMMYFUNCTION("""COMPUTED_VALUE"""),0.0)</f>
        <v>0</v>
      </c>
      <c r="H2497" s="468">
        <f>IFERROR(__xludf.DUMMYFUNCTION("""COMPUTED_VALUE"""),0.0)</f>
        <v>0</v>
      </c>
      <c r="I2497" s="468">
        <f>IFERROR(__xludf.DUMMYFUNCTION("""COMPUTED_VALUE"""),0.0)</f>
        <v>0</v>
      </c>
      <c r="J2497" s="468">
        <f>IFERROR(__xludf.DUMMYFUNCTION("""COMPUTED_VALUE"""),0.0)</f>
        <v>0</v>
      </c>
      <c r="K2497" s="468">
        <f>IFERROR(__xludf.DUMMYFUNCTION("""COMPUTED_VALUE"""),0.0)</f>
        <v>0</v>
      </c>
      <c r="L2497" s="468">
        <f>IFERROR(__xludf.DUMMYFUNCTION("""COMPUTED_VALUE"""),0.0)</f>
        <v>0</v>
      </c>
      <c r="M2497" s="468">
        <f>IFERROR(__xludf.DUMMYFUNCTION("""COMPUTED_VALUE"""),0.0)</f>
        <v>0</v>
      </c>
      <c r="N2497" s="468">
        <f>IFERROR(__xludf.DUMMYFUNCTION("""COMPUTED_VALUE"""),0.0)</f>
        <v>0</v>
      </c>
      <c r="O2497" s="468">
        <f>IFERROR(__xludf.DUMMYFUNCTION("""COMPUTED_VALUE"""),0.0)</f>
        <v>0</v>
      </c>
      <c r="P2497" s="468">
        <f>IFERROR(__xludf.DUMMYFUNCTION("""COMPUTED_VALUE"""),0.0)</f>
        <v>0</v>
      </c>
      <c r="Q2497" s="468"/>
      <c r="R2497" s="468"/>
      <c r="S2497" s="468"/>
      <c r="T2497" s="468"/>
      <c r="U2497" s="468"/>
      <c r="V2497" s="468"/>
      <c r="W2497" s="468"/>
      <c r="X2497" s="468"/>
      <c r="Y2497" s="468"/>
      <c r="Z2497" s="468"/>
      <c r="AA2497" s="468"/>
      <c r="AB2497" s="468"/>
      <c r="AC2497" s="468"/>
      <c r="AD2497" s="468"/>
      <c r="AE2497" s="468"/>
      <c r="AF2497" s="468"/>
      <c r="AG2497" s="468"/>
      <c r="AH2497" s="468"/>
      <c r="AI2497" s="468"/>
      <c r="AJ2497" s="468"/>
    </row>
    <row r="2498" ht="15.75" customHeight="1">
      <c r="A2498" s="468">
        <f>IFERROR(__xludf.DUMMYFUNCTION("""COMPUTED_VALUE"""),8.011720271E9)</f>
        <v>8011720271</v>
      </c>
      <c r="B2498" s="468">
        <f>IFERROR(__xludf.DUMMYFUNCTION("""COMPUTED_VALUE"""),8011.0)</f>
        <v>8011</v>
      </c>
      <c r="C2498" s="468">
        <f>IFERROR(__xludf.DUMMYFUNCTION("""COMPUTED_VALUE"""),7.0)</f>
        <v>7</v>
      </c>
      <c r="D2498" s="468">
        <f>IFERROR(__xludf.DUMMYFUNCTION("""COMPUTED_VALUE"""),2027.0)</f>
        <v>2027</v>
      </c>
      <c r="E2498" s="468">
        <f>IFERROR(__xludf.DUMMYFUNCTION("""COMPUTED_VALUE"""),1.0)</f>
        <v>1</v>
      </c>
      <c r="F2498" s="468" t="str">
        <f>IFERROR(__xludf.DUMMYFUNCTION("""COMPUTED_VALUE"""),"Enero")</f>
        <v>Enero</v>
      </c>
      <c r="G2498" s="468">
        <f>IFERROR(__xludf.DUMMYFUNCTION("""COMPUTED_VALUE"""),0.0)</f>
        <v>0</v>
      </c>
      <c r="H2498" s="468">
        <f>IFERROR(__xludf.DUMMYFUNCTION("""COMPUTED_VALUE"""),0.0)</f>
        <v>0</v>
      </c>
      <c r="I2498" s="468">
        <f>IFERROR(__xludf.DUMMYFUNCTION("""COMPUTED_VALUE"""),0.0)</f>
        <v>0</v>
      </c>
      <c r="J2498" s="468">
        <f>IFERROR(__xludf.DUMMYFUNCTION("""COMPUTED_VALUE"""),0.0)</f>
        <v>0</v>
      </c>
      <c r="K2498" s="468">
        <f>IFERROR(__xludf.DUMMYFUNCTION("""COMPUTED_VALUE"""),0.0)</f>
        <v>0</v>
      </c>
      <c r="L2498" s="468">
        <f>IFERROR(__xludf.DUMMYFUNCTION("""COMPUTED_VALUE"""),0.0)</f>
        <v>0</v>
      </c>
      <c r="M2498" s="468">
        <f>IFERROR(__xludf.DUMMYFUNCTION("""COMPUTED_VALUE"""),0.0)</f>
        <v>0</v>
      </c>
      <c r="N2498" s="468">
        <f>IFERROR(__xludf.DUMMYFUNCTION("""COMPUTED_VALUE"""),0.0)</f>
        <v>0</v>
      </c>
      <c r="O2498" s="468">
        <f>IFERROR(__xludf.DUMMYFUNCTION("""COMPUTED_VALUE"""),0.0)</f>
        <v>0</v>
      </c>
      <c r="P2498" s="468">
        <f>IFERROR(__xludf.DUMMYFUNCTION("""COMPUTED_VALUE"""),0.0)</f>
        <v>0</v>
      </c>
      <c r="Q2498" s="468"/>
      <c r="R2498" s="468"/>
      <c r="S2498" s="468"/>
      <c r="T2498" s="468"/>
      <c r="U2498" s="468"/>
      <c r="V2498" s="468"/>
      <c r="W2498" s="468"/>
      <c r="X2498" s="468"/>
      <c r="Y2498" s="468"/>
      <c r="Z2498" s="468"/>
      <c r="AA2498" s="468"/>
      <c r="AB2498" s="468"/>
      <c r="AC2498" s="468"/>
      <c r="AD2498" s="468"/>
      <c r="AE2498" s="468"/>
      <c r="AF2498" s="468"/>
      <c r="AG2498" s="468"/>
      <c r="AH2498" s="468"/>
      <c r="AI2498" s="468"/>
      <c r="AJ2498" s="468"/>
    </row>
    <row r="2499" ht="15.75" customHeight="1">
      <c r="A2499" s="468">
        <f>IFERROR(__xludf.DUMMYFUNCTION("""COMPUTED_VALUE"""),8.011720272E9)</f>
        <v>8011720272</v>
      </c>
      <c r="B2499" s="468">
        <f>IFERROR(__xludf.DUMMYFUNCTION("""COMPUTED_VALUE"""),8011.0)</f>
        <v>8011</v>
      </c>
      <c r="C2499" s="468">
        <f>IFERROR(__xludf.DUMMYFUNCTION("""COMPUTED_VALUE"""),7.0)</f>
        <v>7</v>
      </c>
      <c r="D2499" s="468">
        <f>IFERROR(__xludf.DUMMYFUNCTION("""COMPUTED_VALUE"""),2027.0)</f>
        <v>2027</v>
      </c>
      <c r="E2499" s="468">
        <f>IFERROR(__xludf.DUMMYFUNCTION("""COMPUTED_VALUE"""),2.0)</f>
        <v>2</v>
      </c>
      <c r="F2499" s="468" t="str">
        <f>IFERROR(__xludf.DUMMYFUNCTION("""COMPUTED_VALUE"""),"Febrero")</f>
        <v>Febrero</v>
      </c>
      <c r="G2499" s="468">
        <f>IFERROR(__xludf.DUMMYFUNCTION("""COMPUTED_VALUE"""),0.0)</f>
        <v>0</v>
      </c>
      <c r="H2499" s="468">
        <f>IFERROR(__xludf.DUMMYFUNCTION("""COMPUTED_VALUE"""),0.0)</f>
        <v>0</v>
      </c>
      <c r="I2499" s="468">
        <f>IFERROR(__xludf.DUMMYFUNCTION("""COMPUTED_VALUE"""),0.0)</f>
        <v>0</v>
      </c>
      <c r="J2499" s="468">
        <f>IFERROR(__xludf.DUMMYFUNCTION("""COMPUTED_VALUE"""),0.0)</f>
        <v>0</v>
      </c>
      <c r="K2499" s="468">
        <f>IFERROR(__xludf.DUMMYFUNCTION("""COMPUTED_VALUE"""),0.0)</f>
        <v>0</v>
      </c>
      <c r="L2499" s="468">
        <f>IFERROR(__xludf.DUMMYFUNCTION("""COMPUTED_VALUE"""),0.0)</f>
        <v>0</v>
      </c>
      <c r="M2499" s="468">
        <f>IFERROR(__xludf.DUMMYFUNCTION("""COMPUTED_VALUE"""),0.0)</f>
        <v>0</v>
      </c>
      <c r="N2499" s="468">
        <f>IFERROR(__xludf.DUMMYFUNCTION("""COMPUTED_VALUE"""),0.0)</f>
        <v>0</v>
      </c>
      <c r="O2499" s="468">
        <f>IFERROR(__xludf.DUMMYFUNCTION("""COMPUTED_VALUE"""),0.0)</f>
        <v>0</v>
      </c>
      <c r="P2499" s="468">
        <f>IFERROR(__xludf.DUMMYFUNCTION("""COMPUTED_VALUE"""),0.0)</f>
        <v>0</v>
      </c>
      <c r="Q2499" s="468"/>
      <c r="R2499" s="468"/>
      <c r="S2499" s="468"/>
      <c r="T2499" s="468"/>
      <c r="U2499" s="468"/>
      <c r="V2499" s="468"/>
      <c r="W2499" s="468"/>
      <c r="X2499" s="468"/>
      <c r="Y2499" s="468"/>
      <c r="Z2499" s="468"/>
      <c r="AA2499" s="468"/>
      <c r="AB2499" s="468"/>
      <c r="AC2499" s="468"/>
      <c r="AD2499" s="468"/>
      <c r="AE2499" s="468"/>
      <c r="AF2499" s="468"/>
      <c r="AG2499" s="468"/>
      <c r="AH2499" s="468"/>
      <c r="AI2499" s="468"/>
      <c r="AJ2499" s="468"/>
    </row>
    <row r="2500" ht="15.75" customHeight="1">
      <c r="A2500" s="468">
        <f>IFERROR(__xludf.DUMMYFUNCTION("""COMPUTED_VALUE"""),8.011720273E9)</f>
        <v>8011720273</v>
      </c>
      <c r="B2500" s="468">
        <f>IFERROR(__xludf.DUMMYFUNCTION("""COMPUTED_VALUE"""),8011.0)</f>
        <v>8011</v>
      </c>
      <c r="C2500" s="468">
        <f>IFERROR(__xludf.DUMMYFUNCTION("""COMPUTED_VALUE"""),7.0)</f>
        <v>7</v>
      </c>
      <c r="D2500" s="468">
        <f>IFERROR(__xludf.DUMMYFUNCTION("""COMPUTED_VALUE"""),2027.0)</f>
        <v>2027</v>
      </c>
      <c r="E2500" s="468">
        <f>IFERROR(__xludf.DUMMYFUNCTION("""COMPUTED_VALUE"""),3.0)</f>
        <v>3</v>
      </c>
      <c r="F2500" s="468" t="str">
        <f>IFERROR(__xludf.DUMMYFUNCTION("""COMPUTED_VALUE"""),"Marzo")</f>
        <v>Marzo</v>
      </c>
      <c r="G2500" s="468">
        <f>IFERROR(__xludf.DUMMYFUNCTION("""COMPUTED_VALUE"""),0.0)</f>
        <v>0</v>
      </c>
      <c r="H2500" s="468">
        <f>IFERROR(__xludf.DUMMYFUNCTION("""COMPUTED_VALUE"""),0.0)</f>
        <v>0</v>
      </c>
      <c r="I2500" s="468">
        <f>IFERROR(__xludf.DUMMYFUNCTION("""COMPUTED_VALUE"""),0.0)</f>
        <v>0</v>
      </c>
      <c r="J2500" s="468">
        <f>IFERROR(__xludf.DUMMYFUNCTION("""COMPUTED_VALUE"""),0.0)</f>
        <v>0</v>
      </c>
      <c r="K2500" s="468">
        <f>IFERROR(__xludf.DUMMYFUNCTION("""COMPUTED_VALUE"""),0.0)</f>
        <v>0</v>
      </c>
      <c r="L2500" s="468">
        <f>IFERROR(__xludf.DUMMYFUNCTION("""COMPUTED_VALUE"""),0.0)</f>
        <v>0</v>
      </c>
      <c r="M2500" s="468">
        <f>IFERROR(__xludf.DUMMYFUNCTION("""COMPUTED_VALUE"""),0.0)</f>
        <v>0</v>
      </c>
      <c r="N2500" s="468">
        <f>IFERROR(__xludf.DUMMYFUNCTION("""COMPUTED_VALUE"""),0.0)</f>
        <v>0</v>
      </c>
      <c r="O2500" s="468">
        <f>IFERROR(__xludf.DUMMYFUNCTION("""COMPUTED_VALUE"""),0.0)</f>
        <v>0</v>
      </c>
      <c r="P2500" s="468">
        <f>IFERROR(__xludf.DUMMYFUNCTION("""COMPUTED_VALUE"""),0.0)</f>
        <v>0</v>
      </c>
      <c r="Q2500" s="468"/>
      <c r="R2500" s="468"/>
      <c r="S2500" s="468"/>
      <c r="T2500" s="468"/>
      <c r="U2500" s="468"/>
      <c r="V2500" s="468"/>
      <c r="W2500" s="468"/>
      <c r="X2500" s="468"/>
      <c r="Y2500" s="468"/>
      <c r="Z2500" s="468"/>
      <c r="AA2500" s="468"/>
      <c r="AB2500" s="468"/>
      <c r="AC2500" s="468"/>
      <c r="AD2500" s="468"/>
      <c r="AE2500" s="468"/>
      <c r="AF2500" s="468"/>
      <c r="AG2500" s="468"/>
      <c r="AH2500" s="468"/>
      <c r="AI2500" s="468"/>
      <c r="AJ2500" s="468"/>
    </row>
    <row r="2501" ht="15.75" customHeight="1">
      <c r="A2501" s="468">
        <f>IFERROR(__xludf.DUMMYFUNCTION("""COMPUTED_VALUE"""),8.011720274E9)</f>
        <v>8011720274</v>
      </c>
      <c r="B2501" s="468">
        <f>IFERROR(__xludf.DUMMYFUNCTION("""COMPUTED_VALUE"""),8011.0)</f>
        <v>8011</v>
      </c>
      <c r="C2501" s="468">
        <f>IFERROR(__xludf.DUMMYFUNCTION("""COMPUTED_VALUE"""),7.0)</f>
        <v>7</v>
      </c>
      <c r="D2501" s="468">
        <f>IFERROR(__xludf.DUMMYFUNCTION("""COMPUTED_VALUE"""),2027.0)</f>
        <v>2027</v>
      </c>
      <c r="E2501" s="468">
        <f>IFERROR(__xludf.DUMMYFUNCTION("""COMPUTED_VALUE"""),4.0)</f>
        <v>4</v>
      </c>
      <c r="F2501" s="468" t="str">
        <f>IFERROR(__xludf.DUMMYFUNCTION("""COMPUTED_VALUE"""),"Abril")</f>
        <v>Abril</v>
      </c>
      <c r="G2501" s="468">
        <f>IFERROR(__xludf.DUMMYFUNCTION("""COMPUTED_VALUE"""),0.0)</f>
        <v>0</v>
      </c>
      <c r="H2501" s="468">
        <f>IFERROR(__xludf.DUMMYFUNCTION("""COMPUTED_VALUE"""),0.0)</f>
        <v>0</v>
      </c>
      <c r="I2501" s="468">
        <f>IFERROR(__xludf.DUMMYFUNCTION("""COMPUTED_VALUE"""),0.0)</f>
        <v>0</v>
      </c>
      <c r="J2501" s="468">
        <f>IFERROR(__xludf.DUMMYFUNCTION("""COMPUTED_VALUE"""),0.0)</f>
        <v>0</v>
      </c>
      <c r="K2501" s="468">
        <f>IFERROR(__xludf.DUMMYFUNCTION("""COMPUTED_VALUE"""),0.0)</f>
        <v>0</v>
      </c>
      <c r="L2501" s="468">
        <f>IFERROR(__xludf.DUMMYFUNCTION("""COMPUTED_VALUE"""),0.0)</f>
        <v>0</v>
      </c>
      <c r="M2501" s="468">
        <f>IFERROR(__xludf.DUMMYFUNCTION("""COMPUTED_VALUE"""),0.0)</f>
        <v>0</v>
      </c>
      <c r="N2501" s="468">
        <f>IFERROR(__xludf.DUMMYFUNCTION("""COMPUTED_VALUE"""),0.0)</f>
        <v>0</v>
      </c>
      <c r="O2501" s="468">
        <f>IFERROR(__xludf.DUMMYFUNCTION("""COMPUTED_VALUE"""),0.0)</f>
        <v>0</v>
      </c>
      <c r="P2501" s="468">
        <f>IFERROR(__xludf.DUMMYFUNCTION("""COMPUTED_VALUE"""),0.0)</f>
        <v>0</v>
      </c>
      <c r="Q2501" s="468"/>
      <c r="R2501" s="468"/>
      <c r="S2501" s="468"/>
      <c r="T2501" s="468"/>
      <c r="U2501" s="468"/>
      <c r="V2501" s="468"/>
      <c r="W2501" s="468"/>
      <c r="X2501" s="468"/>
      <c r="Y2501" s="468"/>
      <c r="Z2501" s="468"/>
      <c r="AA2501" s="468"/>
      <c r="AB2501" s="468"/>
      <c r="AC2501" s="468"/>
      <c r="AD2501" s="468"/>
      <c r="AE2501" s="468"/>
      <c r="AF2501" s="468"/>
      <c r="AG2501" s="468"/>
      <c r="AH2501" s="468"/>
      <c r="AI2501" s="468"/>
      <c r="AJ2501" s="468"/>
    </row>
    <row r="2502" ht="15.75" customHeight="1">
      <c r="A2502" s="468">
        <f>IFERROR(__xludf.DUMMYFUNCTION("""COMPUTED_VALUE"""),8.011720275E9)</f>
        <v>8011720275</v>
      </c>
      <c r="B2502" s="468">
        <f>IFERROR(__xludf.DUMMYFUNCTION("""COMPUTED_VALUE"""),8011.0)</f>
        <v>8011</v>
      </c>
      <c r="C2502" s="468">
        <f>IFERROR(__xludf.DUMMYFUNCTION("""COMPUTED_VALUE"""),7.0)</f>
        <v>7</v>
      </c>
      <c r="D2502" s="468">
        <f>IFERROR(__xludf.DUMMYFUNCTION("""COMPUTED_VALUE"""),2027.0)</f>
        <v>2027</v>
      </c>
      <c r="E2502" s="468">
        <f>IFERROR(__xludf.DUMMYFUNCTION("""COMPUTED_VALUE"""),5.0)</f>
        <v>5</v>
      </c>
      <c r="F2502" s="468" t="str">
        <f>IFERROR(__xludf.DUMMYFUNCTION("""COMPUTED_VALUE"""),"Mayo")</f>
        <v>Mayo</v>
      </c>
      <c r="G2502" s="468">
        <f>IFERROR(__xludf.DUMMYFUNCTION("""COMPUTED_VALUE"""),0.0)</f>
        <v>0</v>
      </c>
      <c r="H2502" s="468">
        <f>IFERROR(__xludf.DUMMYFUNCTION("""COMPUTED_VALUE"""),0.0)</f>
        <v>0</v>
      </c>
      <c r="I2502" s="468">
        <f>IFERROR(__xludf.DUMMYFUNCTION("""COMPUTED_VALUE"""),0.0)</f>
        <v>0</v>
      </c>
      <c r="J2502" s="468">
        <f>IFERROR(__xludf.DUMMYFUNCTION("""COMPUTED_VALUE"""),0.0)</f>
        <v>0</v>
      </c>
      <c r="K2502" s="468">
        <f>IFERROR(__xludf.DUMMYFUNCTION("""COMPUTED_VALUE"""),0.0)</f>
        <v>0</v>
      </c>
      <c r="L2502" s="468">
        <f>IFERROR(__xludf.DUMMYFUNCTION("""COMPUTED_VALUE"""),0.0)</f>
        <v>0</v>
      </c>
      <c r="M2502" s="468">
        <f>IFERROR(__xludf.DUMMYFUNCTION("""COMPUTED_VALUE"""),0.0)</f>
        <v>0</v>
      </c>
      <c r="N2502" s="468">
        <f>IFERROR(__xludf.DUMMYFUNCTION("""COMPUTED_VALUE"""),0.0)</f>
        <v>0</v>
      </c>
      <c r="O2502" s="468">
        <f>IFERROR(__xludf.DUMMYFUNCTION("""COMPUTED_VALUE"""),0.0)</f>
        <v>0</v>
      </c>
      <c r="P2502" s="468">
        <f>IFERROR(__xludf.DUMMYFUNCTION("""COMPUTED_VALUE"""),0.0)</f>
        <v>0</v>
      </c>
      <c r="Q2502" s="468"/>
      <c r="R2502" s="468"/>
      <c r="S2502" s="468"/>
      <c r="T2502" s="468"/>
      <c r="U2502" s="468"/>
      <c r="V2502" s="468"/>
      <c r="W2502" s="468"/>
      <c r="X2502" s="468"/>
      <c r="Y2502" s="468"/>
      <c r="Z2502" s="468"/>
      <c r="AA2502" s="468"/>
      <c r="AB2502" s="468"/>
      <c r="AC2502" s="468"/>
      <c r="AD2502" s="468"/>
      <c r="AE2502" s="468"/>
      <c r="AF2502" s="468"/>
      <c r="AG2502" s="468"/>
      <c r="AH2502" s="468"/>
      <c r="AI2502" s="468"/>
      <c r="AJ2502" s="468"/>
    </row>
    <row r="2503" ht="15.75" customHeight="1">
      <c r="A2503" s="468">
        <f>IFERROR(__xludf.DUMMYFUNCTION("""COMPUTED_VALUE"""),8.011720276E9)</f>
        <v>8011720276</v>
      </c>
      <c r="B2503" s="468">
        <f>IFERROR(__xludf.DUMMYFUNCTION("""COMPUTED_VALUE"""),8011.0)</f>
        <v>8011</v>
      </c>
      <c r="C2503" s="468">
        <f>IFERROR(__xludf.DUMMYFUNCTION("""COMPUTED_VALUE"""),7.0)</f>
        <v>7</v>
      </c>
      <c r="D2503" s="468">
        <f>IFERROR(__xludf.DUMMYFUNCTION("""COMPUTED_VALUE"""),2027.0)</f>
        <v>2027</v>
      </c>
      <c r="E2503" s="468">
        <f>IFERROR(__xludf.DUMMYFUNCTION("""COMPUTED_VALUE"""),6.0)</f>
        <v>6</v>
      </c>
      <c r="F2503" s="468" t="str">
        <f>IFERROR(__xludf.DUMMYFUNCTION("""COMPUTED_VALUE"""),"Junio")</f>
        <v>Junio</v>
      </c>
      <c r="G2503" s="468">
        <f>IFERROR(__xludf.DUMMYFUNCTION("""COMPUTED_VALUE"""),0.0)</f>
        <v>0</v>
      </c>
      <c r="H2503" s="468">
        <f>IFERROR(__xludf.DUMMYFUNCTION("""COMPUTED_VALUE"""),0.0)</f>
        <v>0</v>
      </c>
      <c r="I2503" s="468">
        <f>IFERROR(__xludf.DUMMYFUNCTION("""COMPUTED_VALUE"""),0.0)</f>
        <v>0</v>
      </c>
      <c r="J2503" s="468">
        <f>IFERROR(__xludf.DUMMYFUNCTION("""COMPUTED_VALUE"""),0.0)</f>
        <v>0</v>
      </c>
      <c r="K2503" s="468">
        <f>IFERROR(__xludf.DUMMYFUNCTION("""COMPUTED_VALUE"""),0.0)</f>
        <v>0</v>
      </c>
      <c r="L2503" s="468">
        <f>IFERROR(__xludf.DUMMYFUNCTION("""COMPUTED_VALUE"""),0.0)</f>
        <v>0</v>
      </c>
      <c r="M2503" s="468">
        <f>IFERROR(__xludf.DUMMYFUNCTION("""COMPUTED_VALUE"""),0.0)</f>
        <v>0</v>
      </c>
      <c r="N2503" s="468">
        <f>IFERROR(__xludf.DUMMYFUNCTION("""COMPUTED_VALUE"""),0.0)</f>
        <v>0</v>
      </c>
      <c r="O2503" s="468">
        <f>IFERROR(__xludf.DUMMYFUNCTION("""COMPUTED_VALUE"""),0.0)</f>
        <v>0</v>
      </c>
      <c r="P2503" s="468">
        <f>IFERROR(__xludf.DUMMYFUNCTION("""COMPUTED_VALUE"""),0.0)</f>
        <v>0</v>
      </c>
      <c r="Q2503" s="468"/>
      <c r="R2503" s="468"/>
      <c r="S2503" s="468"/>
      <c r="T2503" s="468"/>
      <c r="U2503" s="468"/>
      <c r="V2503" s="468"/>
      <c r="W2503" s="468"/>
      <c r="X2503" s="468"/>
      <c r="Y2503" s="468"/>
      <c r="Z2503" s="468"/>
      <c r="AA2503" s="468"/>
      <c r="AB2503" s="468"/>
      <c r="AC2503" s="468"/>
      <c r="AD2503" s="468"/>
      <c r="AE2503" s="468"/>
      <c r="AF2503" s="468"/>
      <c r="AG2503" s="468"/>
      <c r="AH2503" s="468"/>
      <c r="AI2503" s="468"/>
      <c r="AJ2503" s="468"/>
    </row>
    <row r="2504" ht="15.75" customHeight="1">
      <c r="A2504" s="468">
        <f>IFERROR(__xludf.DUMMYFUNCTION("""COMPUTED_VALUE"""),8.011720277E9)</f>
        <v>8011720277</v>
      </c>
      <c r="B2504" s="468">
        <f>IFERROR(__xludf.DUMMYFUNCTION("""COMPUTED_VALUE"""),8011.0)</f>
        <v>8011</v>
      </c>
      <c r="C2504" s="468">
        <f>IFERROR(__xludf.DUMMYFUNCTION("""COMPUTED_VALUE"""),7.0)</f>
        <v>7</v>
      </c>
      <c r="D2504" s="468">
        <f>IFERROR(__xludf.DUMMYFUNCTION("""COMPUTED_VALUE"""),2027.0)</f>
        <v>2027</v>
      </c>
      <c r="E2504" s="468">
        <f>IFERROR(__xludf.DUMMYFUNCTION("""COMPUTED_VALUE"""),7.0)</f>
        <v>7</v>
      </c>
      <c r="F2504" s="468" t="str">
        <f>IFERROR(__xludf.DUMMYFUNCTION("""COMPUTED_VALUE"""),"Julio")</f>
        <v>Julio</v>
      </c>
      <c r="G2504" s="468">
        <f>IFERROR(__xludf.DUMMYFUNCTION("""COMPUTED_VALUE"""),0.0)</f>
        <v>0</v>
      </c>
      <c r="H2504" s="468">
        <f>IFERROR(__xludf.DUMMYFUNCTION("""COMPUTED_VALUE"""),0.0)</f>
        <v>0</v>
      </c>
      <c r="I2504" s="468">
        <f>IFERROR(__xludf.DUMMYFUNCTION("""COMPUTED_VALUE"""),0.0)</f>
        <v>0</v>
      </c>
      <c r="J2504" s="468">
        <f>IFERROR(__xludf.DUMMYFUNCTION("""COMPUTED_VALUE"""),0.0)</f>
        <v>0</v>
      </c>
      <c r="K2504" s="468">
        <f>IFERROR(__xludf.DUMMYFUNCTION("""COMPUTED_VALUE"""),0.0)</f>
        <v>0</v>
      </c>
      <c r="L2504" s="468">
        <f>IFERROR(__xludf.DUMMYFUNCTION("""COMPUTED_VALUE"""),0.0)</f>
        <v>0</v>
      </c>
      <c r="M2504" s="468">
        <f>IFERROR(__xludf.DUMMYFUNCTION("""COMPUTED_VALUE"""),0.0)</f>
        <v>0</v>
      </c>
      <c r="N2504" s="468">
        <f>IFERROR(__xludf.DUMMYFUNCTION("""COMPUTED_VALUE"""),0.0)</f>
        <v>0</v>
      </c>
      <c r="O2504" s="468">
        <f>IFERROR(__xludf.DUMMYFUNCTION("""COMPUTED_VALUE"""),0.0)</f>
        <v>0</v>
      </c>
      <c r="P2504" s="468">
        <f>IFERROR(__xludf.DUMMYFUNCTION("""COMPUTED_VALUE"""),0.0)</f>
        <v>0</v>
      </c>
      <c r="Q2504" s="468"/>
      <c r="R2504" s="468"/>
      <c r="S2504" s="468"/>
      <c r="T2504" s="468"/>
      <c r="U2504" s="468"/>
      <c r="V2504" s="468"/>
      <c r="W2504" s="468"/>
      <c r="X2504" s="468"/>
      <c r="Y2504" s="468"/>
      <c r="Z2504" s="468"/>
      <c r="AA2504" s="468"/>
      <c r="AB2504" s="468"/>
      <c r="AC2504" s="468"/>
      <c r="AD2504" s="468"/>
      <c r="AE2504" s="468"/>
      <c r="AF2504" s="468"/>
      <c r="AG2504" s="468"/>
      <c r="AH2504" s="468"/>
      <c r="AI2504" s="468"/>
      <c r="AJ2504" s="468"/>
    </row>
    <row r="2505" ht="15.75" customHeight="1">
      <c r="A2505" s="468">
        <f>IFERROR(__xludf.DUMMYFUNCTION("""COMPUTED_VALUE"""),8.011720278E9)</f>
        <v>8011720278</v>
      </c>
      <c r="B2505" s="468">
        <f>IFERROR(__xludf.DUMMYFUNCTION("""COMPUTED_VALUE"""),8011.0)</f>
        <v>8011</v>
      </c>
      <c r="C2505" s="468">
        <f>IFERROR(__xludf.DUMMYFUNCTION("""COMPUTED_VALUE"""),7.0)</f>
        <v>7</v>
      </c>
      <c r="D2505" s="468">
        <f>IFERROR(__xludf.DUMMYFUNCTION("""COMPUTED_VALUE"""),2027.0)</f>
        <v>2027</v>
      </c>
      <c r="E2505" s="468">
        <f>IFERROR(__xludf.DUMMYFUNCTION("""COMPUTED_VALUE"""),8.0)</f>
        <v>8</v>
      </c>
      <c r="F2505" s="468" t="str">
        <f>IFERROR(__xludf.DUMMYFUNCTION("""COMPUTED_VALUE"""),"Agosto")</f>
        <v>Agosto</v>
      </c>
      <c r="G2505" s="468">
        <f>IFERROR(__xludf.DUMMYFUNCTION("""COMPUTED_VALUE"""),0.0)</f>
        <v>0</v>
      </c>
      <c r="H2505" s="468">
        <f>IFERROR(__xludf.DUMMYFUNCTION("""COMPUTED_VALUE"""),0.0)</f>
        <v>0</v>
      </c>
      <c r="I2505" s="468">
        <f>IFERROR(__xludf.DUMMYFUNCTION("""COMPUTED_VALUE"""),0.0)</f>
        <v>0</v>
      </c>
      <c r="J2505" s="468">
        <f>IFERROR(__xludf.DUMMYFUNCTION("""COMPUTED_VALUE"""),0.0)</f>
        <v>0</v>
      </c>
      <c r="K2505" s="468">
        <f>IFERROR(__xludf.DUMMYFUNCTION("""COMPUTED_VALUE"""),0.0)</f>
        <v>0</v>
      </c>
      <c r="L2505" s="468">
        <f>IFERROR(__xludf.DUMMYFUNCTION("""COMPUTED_VALUE"""),0.0)</f>
        <v>0</v>
      </c>
      <c r="M2505" s="468">
        <f>IFERROR(__xludf.DUMMYFUNCTION("""COMPUTED_VALUE"""),0.0)</f>
        <v>0</v>
      </c>
      <c r="N2505" s="468">
        <f>IFERROR(__xludf.DUMMYFUNCTION("""COMPUTED_VALUE"""),0.0)</f>
        <v>0</v>
      </c>
      <c r="O2505" s="468">
        <f>IFERROR(__xludf.DUMMYFUNCTION("""COMPUTED_VALUE"""),0.0)</f>
        <v>0</v>
      </c>
      <c r="P2505" s="468">
        <f>IFERROR(__xludf.DUMMYFUNCTION("""COMPUTED_VALUE"""),0.0)</f>
        <v>0</v>
      </c>
      <c r="Q2505" s="468"/>
      <c r="R2505" s="468"/>
      <c r="S2505" s="468"/>
      <c r="T2505" s="468"/>
      <c r="U2505" s="468"/>
      <c r="V2505" s="468"/>
      <c r="W2505" s="468"/>
      <c r="X2505" s="468"/>
      <c r="Y2505" s="468"/>
      <c r="Z2505" s="468"/>
      <c r="AA2505" s="468"/>
      <c r="AB2505" s="468"/>
      <c r="AC2505" s="468"/>
      <c r="AD2505" s="468"/>
      <c r="AE2505" s="468"/>
      <c r="AF2505" s="468"/>
      <c r="AG2505" s="468"/>
      <c r="AH2505" s="468"/>
      <c r="AI2505" s="468"/>
      <c r="AJ2505" s="468"/>
    </row>
    <row r="2506" ht="15.75" customHeight="1">
      <c r="A2506" s="468">
        <f>IFERROR(__xludf.DUMMYFUNCTION("""COMPUTED_VALUE"""),8.011720279E9)</f>
        <v>8011720279</v>
      </c>
      <c r="B2506" s="468">
        <f>IFERROR(__xludf.DUMMYFUNCTION("""COMPUTED_VALUE"""),8011.0)</f>
        <v>8011</v>
      </c>
      <c r="C2506" s="468">
        <f>IFERROR(__xludf.DUMMYFUNCTION("""COMPUTED_VALUE"""),7.0)</f>
        <v>7</v>
      </c>
      <c r="D2506" s="468">
        <f>IFERROR(__xludf.DUMMYFUNCTION("""COMPUTED_VALUE"""),2027.0)</f>
        <v>2027</v>
      </c>
      <c r="E2506" s="468">
        <f>IFERROR(__xludf.DUMMYFUNCTION("""COMPUTED_VALUE"""),9.0)</f>
        <v>9</v>
      </c>
      <c r="F2506" s="468" t="str">
        <f>IFERROR(__xludf.DUMMYFUNCTION("""COMPUTED_VALUE"""),"Septiembre")</f>
        <v>Septiembre</v>
      </c>
      <c r="G2506" s="468">
        <f>IFERROR(__xludf.DUMMYFUNCTION("""COMPUTED_VALUE"""),0.0)</f>
        <v>0</v>
      </c>
      <c r="H2506" s="468">
        <f>IFERROR(__xludf.DUMMYFUNCTION("""COMPUTED_VALUE"""),0.0)</f>
        <v>0</v>
      </c>
      <c r="I2506" s="468">
        <f>IFERROR(__xludf.DUMMYFUNCTION("""COMPUTED_VALUE"""),0.0)</f>
        <v>0</v>
      </c>
      <c r="J2506" s="468">
        <f>IFERROR(__xludf.DUMMYFUNCTION("""COMPUTED_VALUE"""),0.0)</f>
        <v>0</v>
      </c>
      <c r="K2506" s="468">
        <f>IFERROR(__xludf.DUMMYFUNCTION("""COMPUTED_VALUE"""),0.0)</f>
        <v>0</v>
      </c>
      <c r="L2506" s="468">
        <f>IFERROR(__xludf.DUMMYFUNCTION("""COMPUTED_VALUE"""),0.0)</f>
        <v>0</v>
      </c>
      <c r="M2506" s="468">
        <f>IFERROR(__xludf.DUMMYFUNCTION("""COMPUTED_VALUE"""),0.0)</f>
        <v>0</v>
      </c>
      <c r="N2506" s="468">
        <f>IFERROR(__xludf.DUMMYFUNCTION("""COMPUTED_VALUE"""),0.0)</f>
        <v>0</v>
      </c>
      <c r="O2506" s="468">
        <f>IFERROR(__xludf.DUMMYFUNCTION("""COMPUTED_VALUE"""),0.0)</f>
        <v>0</v>
      </c>
      <c r="P2506" s="468">
        <f>IFERROR(__xludf.DUMMYFUNCTION("""COMPUTED_VALUE"""),0.0)</f>
        <v>0</v>
      </c>
      <c r="Q2506" s="468"/>
      <c r="R2506" s="468"/>
      <c r="S2506" s="468"/>
      <c r="T2506" s="468"/>
      <c r="U2506" s="468"/>
      <c r="V2506" s="468"/>
      <c r="W2506" s="468"/>
      <c r="X2506" s="468"/>
      <c r="Y2506" s="468"/>
      <c r="Z2506" s="468"/>
      <c r="AA2506" s="468"/>
      <c r="AB2506" s="468"/>
      <c r="AC2506" s="468"/>
      <c r="AD2506" s="468"/>
      <c r="AE2506" s="468"/>
      <c r="AF2506" s="468"/>
      <c r="AG2506" s="468"/>
      <c r="AH2506" s="468"/>
      <c r="AI2506" s="468"/>
      <c r="AJ2506" s="468"/>
    </row>
    <row r="2507" ht="15.75" customHeight="1">
      <c r="A2507" s="468">
        <f>IFERROR(__xludf.DUMMYFUNCTION("""COMPUTED_VALUE"""),8.011720271E10)</f>
        <v>80117202710</v>
      </c>
      <c r="B2507" s="468">
        <f>IFERROR(__xludf.DUMMYFUNCTION("""COMPUTED_VALUE"""),8011.0)</f>
        <v>8011</v>
      </c>
      <c r="C2507" s="468">
        <f>IFERROR(__xludf.DUMMYFUNCTION("""COMPUTED_VALUE"""),7.0)</f>
        <v>7</v>
      </c>
      <c r="D2507" s="468">
        <f>IFERROR(__xludf.DUMMYFUNCTION("""COMPUTED_VALUE"""),2027.0)</f>
        <v>2027</v>
      </c>
      <c r="E2507" s="468">
        <f>IFERROR(__xludf.DUMMYFUNCTION("""COMPUTED_VALUE"""),10.0)</f>
        <v>10</v>
      </c>
      <c r="F2507" s="468" t="str">
        <f>IFERROR(__xludf.DUMMYFUNCTION("""COMPUTED_VALUE"""),"Octubre")</f>
        <v>Octubre</v>
      </c>
      <c r="G2507" s="468">
        <f>IFERROR(__xludf.DUMMYFUNCTION("""COMPUTED_VALUE"""),0.0)</f>
        <v>0</v>
      </c>
      <c r="H2507" s="468">
        <f>IFERROR(__xludf.DUMMYFUNCTION("""COMPUTED_VALUE"""),0.0)</f>
        <v>0</v>
      </c>
      <c r="I2507" s="468">
        <f>IFERROR(__xludf.DUMMYFUNCTION("""COMPUTED_VALUE"""),0.0)</f>
        <v>0</v>
      </c>
      <c r="J2507" s="468">
        <f>IFERROR(__xludf.DUMMYFUNCTION("""COMPUTED_VALUE"""),0.0)</f>
        <v>0</v>
      </c>
      <c r="K2507" s="468">
        <f>IFERROR(__xludf.DUMMYFUNCTION("""COMPUTED_VALUE"""),0.0)</f>
        <v>0</v>
      </c>
      <c r="L2507" s="468">
        <f>IFERROR(__xludf.DUMMYFUNCTION("""COMPUTED_VALUE"""),0.0)</f>
        <v>0</v>
      </c>
      <c r="M2507" s="468">
        <f>IFERROR(__xludf.DUMMYFUNCTION("""COMPUTED_VALUE"""),0.0)</f>
        <v>0</v>
      </c>
      <c r="N2507" s="468">
        <f>IFERROR(__xludf.DUMMYFUNCTION("""COMPUTED_VALUE"""),0.0)</f>
        <v>0</v>
      </c>
      <c r="O2507" s="468">
        <f>IFERROR(__xludf.DUMMYFUNCTION("""COMPUTED_VALUE"""),0.0)</f>
        <v>0</v>
      </c>
      <c r="P2507" s="468">
        <f>IFERROR(__xludf.DUMMYFUNCTION("""COMPUTED_VALUE"""),0.0)</f>
        <v>0</v>
      </c>
      <c r="Q2507" s="468"/>
      <c r="R2507" s="468"/>
      <c r="S2507" s="468"/>
      <c r="T2507" s="468"/>
      <c r="U2507" s="468"/>
      <c r="V2507" s="468"/>
      <c r="W2507" s="468"/>
      <c r="X2507" s="468"/>
      <c r="Y2507" s="468"/>
      <c r="Z2507" s="468"/>
      <c r="AA2507" s="468"/>
      <c r="AB2507" s="468"/>
      <c r="AC2507" s="468"/>
      <c r="AD2507" s="468"/>
      <c r="AE2507" s="468"/>
      <c r="AF2507" s="468"/>
      <c r="AG2507" s="468"/>
      <c r="AH2507" s="468"/>
      <c r="AI2507" s="468"/>
      <c r="AJ2507" s="468"/>
    </row>
    <row r="2508" ht="15.75" customHeight="1">
      <c r="A2508" s="468">
        <f>IFERROR(__xludf.DUMMYFUNCTION("""COMPUTED_VALUE"""),8.0117202711E10)</f>
        <v>80117202711</v>
      </c>
      <c r="B2508" s="468">
        <f>IFERROR(__xludf.DUMMYFUNCTION("""COMPUTED_VALUE"""),8011.0)</f>
        <v>8011</v>
      </c>
      <c r="C2508" s="468">
        <f>IFERROR(__xludf.DUMMYFUNCTION("""COMPUTED_VALUE"""),7.0)</f>
        <v>7</v>
      </c>
      <c r="D2508" s="468">
        <f>IFERROR(__xludf.DUMMYFUNCTION("""COMPUTED_VALUE"""),2027.0)</f>
        <v>2027</v>
      </c>
      <c r="E2508" s="468">
        <f>IFERROR(__xludf.DUMMYFUNCTION("""COMPUTED_VALUE"""),11.0)</f>
        <v>11</v>
      </c>
      <c r="F2508" s="468" t="str">
        <f>IFERROR(__xludf.DUMMYFUNCTION("""COMPUTED_VALUE"""),"Noviembre")</f>
        <v>Noviembre</v>
      </c>
      <c r="G2508" s="468">
        <f>IFERROR(__xludf.DUMMYFUNCTION("""COMPUTED_VALUE"""),0.0)</f>
        <v>0</v>
      </c>
      <c r="H2508" s="468">
        <f>IFERROR(__xludf.DUMMYFUNCTION("""COMPUTED_VALUE"""),0.0)</f>
        <v>0</v>
      </c>
      <c r="I2508" s="468">
        <f>IFERROR(__xludf.DUMMYFUNCTION("""COMPUTED_VALUE"""),0.0)</f>
        <v>0</v>
      </c>
      <c r="J2508" s="468">
        <f>IFERROR(__xludf.DUMMYFUNCTION("""COMPUTED_VALUE"""),0.0)</f>
        <v>0</v>
      </c>
      <c r="K2508" s="468">
        <f>IFERROR(__xludf.DUMMYFUNCTION("""COMPUTED_VALUE"""),0.0)</f>
        <v>0</v>
      </c>
      <c r="L2508" s="468">
        <f>IFERROR(__xludf.DUMMYFUNCTION("""COMPUTED_VALUE"""),0.0)</f>
        <v>0</v>
      </c>
      <c r="M2508" s="468">
        <f>IFERROR(__xludf.DUMMYFUNCTION("""COMPUTED_VALUE"""),0.0)</f>
        <v>0</v>
      </c>
      <c r="N2508" s="468">
        <f>IFERROR(__xludf.DUMMYFUNCTION("""COMPUTED_VALUE"""),0.0)</f>
        <v>0</v>
      </c>
      <c r="O2508" s="468">
        <f>IFERROR(__xludf.DUMMYFUNCTION("""COMPUTED_VALUE"""),0.0)</f>
        <v>0</v>
      </c>
      <c r="P2508" s="468">
        <f>IFERROR(__xludf.DUMMYFUNCTION("""COMPUTED_VALUE"""),0.0)</f>
        <v>0</v>
      </c>
      <c r="Q2508" s="468"/>
      <c r="R2508" s="468"/>
      <c r="S2508" s="468"/>
      <c r="T2508" s="468"/>
      <c r="U2508" s="468"/>
      <c r="V2508" s="468"/>
      <c r="W2508" s="468"/>
      <c r="X2508" s="468"/>
      <c r="Y2508" s="468"/>
      <c r="Z2508" s="468"/>
      <c r="AA2508" s="468"/>
      <c r="AB2508" s="468"/>
      <c r="AC2508" s="468"/>
      <c r="AD2508" s="468"/>
      <c r="AE2508" s="468"/>
      <c r="AF2508" s="468"/>
      <c r="AG2508" s="468"/>
      <c r="AH2508" s="468"/>
      <c r="AI2508" s="468"/>
      <c r="AJ2508" s="468"/>
    </row>
    <row r="2509" ht="15.75" customHeight="1">
      <c r="A2509" s="468">
        <f>IFERROR(__xludf.DUMMYFUNCTION("""COMPUTED_VALUE"""),8.0117202712E10)</f>
        <v>80117202712</v>
      </c>
      <c r="B2509" s="468">
        <f>IFERROR(__xludf.DUMMYFUNCTION("""COMPUTED_VALUE"""),8011.0)</f>
        <v>8011</v>
      </c>
      <c r="C2509" s="468">
        <f>IFERROR(__xludf.DUMMYFUNCTION("""COMPUTED_VALUE"""),7.0)</f>
        <v>7</v>
      </c>
      <c r="D2509" s="468">
        <f>IFERROR(__xludf.DUMMYFUNCTION("""COMPUTED_VALUE"""),2027.0)</f>
        <v>2027</v>
      </c>
      <c r="E2509" s="468">
        <f>IFERROR(__xludf.DUMMYFUNCTION("""COMPUTED_VALUE"""),12.0)</f>
        <v>12</v>
      </c>
      <c r="F2509" s="468" t="str">
        <f>IFERROR(__xludf.DUMMYFUNCTION("""COMPUTED_VALUE"""),"Diciembre")</f>
        <v>Diciembre</v>
      </c>
      <c r="G2509" s="468">
        <f>IFERROR(__xludf.DUMMYFUNCTION("""COMPUTED_VALUE"""),0.0)</f>
        <v>0</v>
      </c>
      <c r="H2509" s="468">
        <f>IFERROR(__xludf.DUMMYFUNCTION("""COMPUTED_VALUE"""),0.0)</f>
        <v>0</v>
      </c>
      <c r="I2509" s="468">
        <f>IFERROR(__xludf.DUMMYFUNCTION("""COMPUTED_VALUE"""),0.0)</f>
        <v>0</v>
      </c>
      <c r="J2509" s="468">
        <f>IFERROR(__xludf.DUMMYFUNCTION("""COMPUTED_VALUE"""),0.0)</f>
        <v>0</v>
      </c>
      <c r="K2509" s="468">
        <f>IFERROR(__xludf.DUMMYFUNCTION("""COMPUTED_VALUE"""),0.0)</f>
        <v>0</v>
      </c>
      <c r="L2509" s="468">
        <f>IFERROR(__xludf.DUMMYFUNCTION("""COMPUTED_VALUE"""),0.0)</f>
        <v>0</v>
      </c>
      <c r="M2509" s="468">
        <f>IFERROR(__xludf.DUMMYFUNCTION("""COMPUTED_VALUE"""),0.0)</f>
        <v>0</v>
      </c>
      <c r="N2509" s="468">
        <f>IFERROR(__xludf.DUMMYFUNCTION("""COMPUTED_VALUE"""),0.0)</f>
        <v>0</v>
      </c>
      <c r="O2509" s="468">
        <f>IFERROR(__xludf.DUMMYFUNCTION("""COMPUTED_VALUE"""),0.0)</f>
        <v>0</v>
      </c>
      <c r="P2509" s="468">
        <f>IFERROR(__xludf.DUMMYFUNCTION("""COMPUTED_VALUE"""),0.0)</f>
        <v>0</v>
      </c>
      <c r="Q2509" s="468"/>
      <c r="R2509" s="468"/>
      <c r="S2509" s="468"/>
      <c r="T2509" s="468"/>
      <c r="U2509" s="468"/>
      <c r="V2509" s="468"/>
      <c r="W2509" s="468"/>
      <c r="X2509" s="468"/>
      <c r="Y2509" s="468"/>
      <c r="Z2509" s="468"/>
      <c r="AA2509" s="468"/>
      <c r="AB2509" s="468"/>
      <c r="AC2509" s="468"/>
      <c r="AD2509" s="468"/>
      <c r="AE2509" s="468"/>
      <c r="AF2509" s="468"/>
      <c r="AG2509" s="468"/>
      <c r="AH2509" s="468"/>
      <c r="AI2509" s="468"/>
      <c r="AJ2509" s="468"/>
    </row>
    <row r="2510" ht="15.75" customHeight="1">
      <c r="A2510" s="468">
        <f>IFERROR(__xludf.DUMMYFUNCTION("""COMPUTED_VALUE"""),8.011820271E9)</f>
        <v>8011820271</v>
      </c>
      <c r="B2510" s="468">
        <f>IFERROR(__xludf.DUMMYFUNCTION("""COMPUTED_VALUE"""),8011.0)</f>
        <v>8011</v>
      </c>
      <c r="C2510" s="468">
        <f>IFERROR(__xludf.DUMMYFUNCTION("""COMPUTED_VALUE"""),8.0)</f>
        <v>8</v>
      </c>
      <c r="D2510" s="468">
        <f>IFERROR(__xludf.DUMMYFUNCTION("""COMPUTED_VALUE"""),2027.0)</f>
        <v>2027</v>
      </c>
      <c r="E2510" s="468">
        <f>IFERROR(__xludf.DUMMYFUNCTION("""COMPUTED_VALUE"""),1.0)</f>
        <v>1</v>
      </c>
      <c r="F2510" s="468" t="str">
        <f>IFERROR(__xludf.DUMMYFUNCTION("""COMPUTED_VALUE"""),"Enero")</f>
        <v>Enero</v>
      </c>
      <c r="G2510" s="468">
        <f>IFERROR(__xludf.DUMMYFUNCTION("""COMPUTED_VALUE"""),0.0)</f>
        <v>0</v>
      </c>
      <c r="H2510" s="468">
        <f>IFERROR(__xludf.DUMMYFUNCTION("""COMPUTED_VALUE"""),0.0)</f>
        <v>0</v>
      </c>
      <c r="I2510" s="468">
        <f>IFERROR(__xludf.DUMMYFUNCTION("""COMPUTED_VALUE"""),0.0)</f>
        <v>0</v>
      </c>
      <c r="J2510" s="468">
        <f>IFERROR(__xludf.DUMMYFUNCTION("""COMPUTED_VALUE"""),0.0)</f>
        <v>0</v>
      </c>
      <c r="K2510" s="468">
        <f>IFERROR(__xludf.DUMMYFUNCTION("""COMPUTED_VALUE"""),0.0)</f>
        <v>0</v>
      </c>
      <c r="L2510" s="468">
        <f>IFERROR(__xludf.DUMMYFUNCTION("""COMPUTED_VALUE"""),0.0)</f>
        <v>0</v>
      </c>
      <c r="M2510" s="468">
        <f>IFERROR(__xludf.DUMMYFUNCTION("""COMPUTED_VALUE"""),0.0)</f>
        <v>0</v>
      </c>
      <c r="N2510" s="468">
        <f>IFERROR(__xludf.DUMMYFUNCTION("""COMPUTED_VALUE"""),0.0)</f>
        <v>0</v>
      </c>
      <c r="O2510" s="468">
        <f>IFERROR(__xludf.DUMMYFUNCTION("""COMPUTED_VALUE"""),0.0)</f>
        <v>0</v>
      </c>
      <c r="P2510" s="468">
        <f>IFERROR(__xludf.DUMMYFUNCTION("""COMPUTED_VALUE"""),0.0)</f>
        <v>0</v>
      </c>
      <c r="Q2510" s="468"/>
      <c r="R2510" s="468"/>
      <c r="S2510" s="468"/>
      <c r="T2510" s="468"/>
      <c r="U2510" s="468"/>
      <c r="V2510" s="468"/>
      <c r="W2510" s="468"/>
      <c r="X2510" s="468"/>
      <c r="Y2510" s="468"/>
      <c r="Z2510" s="468"/>
      <c r="AA2510" s="468"/>
      <c r="AB2510" s="468"/>
      <c r="AC2510" s="468"/>
      <c r="AD2510" s="468"/>
      <c r="AE2510" s="468"/>
      <c r="AF2510" s="468"/>
      <c r="AG2510" s="468"/>
      <c r="AH2510" s="468"/>
      <c r="AI2510" s="468"/>
      <c r="AJ2510" s="468"/>
    </row>
    <row r="2511" ht="15.75" customHeight="1">
      <c r="A2511" s="468">
        <f>IFERROR(__xludf.DUMMYFUNCTION("""COMPUTED_VALUE"""),8.011820272E9)</f>
        <v>8011820272</v>
      </c>
      <c r="B2511" s="468">
        <f>IFERROR(__xludf.DUMMYFUNCTION("""COMPUTED_VALUE"""),8011.0)</f>
        <v>8011</v>
      </c>
      <c r="C2511" s="468">
        <f>IFERROR(__xludf.DUMMYFUNCTION("""COMPUTED_VALUE"""),8.0)</f>
        <v>8</v>
      </c>
      <c r="D2511" s="468">
        <f>IFERROR(__xludf.DUMMYFUNCTION("""COMPUTED_VALUE"""),2027.0)</f>
        <v>2027</v>
      </c>
      <c r="E2511" s="468">
        <f>IFERROR(__xludf.DUMMYFUNCTION("""COMPUTED_VALUE"""),2.0)</f>
        <v>2</v>
      </c>
      <c r="F2511" s="468" t="str">
        <f>IFERROR(__xludf.DUMMYFUNCTION("""COMPUTED_VALUE"""),"Febrero")</f>
        <v>Febrero</v>
      </c>
      <c r="G2511" s="468">
        <f>IFERROR(__xludf.DUMMYFUNCTION("""COMPUTED_VALUE"""),0.0)</f>
        <v>0</v>
      </c>
      <c r="H2511" s="468">
        <f>IFERROR(__xludf.DUMMYFUNCTION("""COMPUTED_VALUE"""),0.0)</f>
        <v>0</v>
      </c>
      <c r="I2511" s="468">
        <f>IFERROR(__xludf.DUMMYFUNCTION("""COMPUTED_VALUE"""),0.0)</f>
        <v>0</v>
      </c>
      <c r="J2511" s="468">
        <f>IFERROR(__xludf.DUMMYFUNCTION("""COMPUTED_VALUE"""),0.0)</f>
        <v>0</v>
      </c>
      <c r="K2511" s="468">
        <f>IFERROR(__xludf.DUMMYFUNCTION("""COMPUTED_VALUE"""),0.0)</f>
        <v>0</v>
      </c>
      <c r="L2511" s="468">
        <f>IFERROR(__xludf.DUMMYFUNCTION("""COMPUTED_VALUE"""),0.0)</f>
        <v>0</v>
      </c>
      <c r="M2511" s="468">
        <f>IFERROR(__xludf.DUMMYFUNCTION("""COMPUTED_VALUE"""),0.0)</f>
        <v>0</v>
      </c>
      <c r="N2511" s="468">
        <f>IFERROR(__xludf.DUMMYFUNCTION("""COMPUTED_VALUE"""),0.0)</f>
        <v>0</v>
      </c>
      <c r="O2511" s="468">
        <f>IFERROR(__xludf.DUMMYFUNCTION("""COMPUTED_VALUE"""),0.0)</f>
        <v>0</v>
      </c>
      <c r="P2511" s="468">
        <f>IFERROR(__xludf.DUMMYFUNCTION("""COMPUTED_VALUE"""),0.0)</f>
        <v>0</v>
      </c>
      <c r="Q2511" s="468"/>
      <c r="R2511" s="468"/>
      <c r="S2511" s="468"/>
      <c r="T2511" s="468"/>
      <c r="U2511" s="468"/>
      <c r="V2511" s="468"/>
      <c r="W2511" s="468"/>
      <c r="X2511" s="468"/>
      <c r="Y2511" s="468"/>
      <c r="Z2511" s="468"/>
      <c r="AA2511" s="468"/>
      <c r="AB2511" s="468"/>
      <c r="AC2511" s="468"/>
      <c r="AD2511" s="468"/>
      <c r="AE2511" s="468"/>
      <c r="AF2511" s="468"/>
      <c r="AG2511" s="468"/>
      <c r="AH2511" s="468"/>
      <c r="AI2511" s="468"/>
      <c r="AJ2511" s="468"/>
    </row>
    <row r="2512" ht="15.75" customHeight="1">
      <c r="A2512" s="468">
        <f>IFERROR(__xludf.DUMMYFUNCTION("""COMPUTED_VALUE"""),8.011820273E9)</f>
        <v>8011820273</v>
      </c>
      <c r="B2512" s="468">
        <f>IFERROR(__xludf.DUMMYFUNCTION("""COMPUTED_VALUE"""),8011.0)</f>
        <v>8011</v>
      </c>
      <c r="C2512" s="468">
        <f>IFERROR(__xludf.DUMMYFUNCTION("""COMPUTED_VALUE"""),8.0)</f>
        <v>8</v>
      </c>
      <c r="D2512" s="468">
        <f>IFERROR(__xludf.DUMMYFUNCTION("""COMPUTED_VALUE"""),2027.0)</f>
        <v>2027</v>
      </c>
      <c r="E2512" s="468">
        <f>IFERROR(__xludf.DUMMYFUNCTION("""COMPUTED_VALUE"""),3.0)</f>
        <v>3</v>
      </c>
      <c r="F2512" s="468" t="str">
        <f>IFERROR(__xludf.DUMMYFUNCTION("""COMPUTED_VALUE"""),"Marzo")</f>
        <v>Marzo</v>
      </c>
      <c r="G2512" s="468">
        <f>IFERROR(__xludf.DUMMYFUNCTION("""COMPUTED_VALUE"""),0.0)</f>
        <v>0</v>
      </c>
      <c r="H2512" s="468">
        <f>IFERROR(__xludf.DUMMYFUNCTION("""COMPUTED_VALUE"""),0.0)</f>
        <v>0</v>
      </c>
      <c r="I2512" s="468">
        <f>IFERROR(__xludf.DUMMYFUNCTION("""COMPUTED_VALUE"""),0.0)</f>
        <v>0</v>
      </c>
      <c r="J2512" s="468">
        <f>IFERROR(__xludf.DUMMYFUNCTION("""COMPUTED_VALUE"""),0.0)</f>
        <v>0</v>
      </c>
      <c r="K2512" s="468">
        <f>IFERROR(__xludf.DUMMYFUNCTION("""COMPUTED_VALUE"""),0.0)</f>
        <v>0</v>
      </c>
      <c r="L2512" s="468">
        <f>IFERROR(__xludf.DUMMYFUNCTION("""COMPUTED_VALUE"""),0.0)</f>
        <v>0</v>
      </c>
      <c r="M2512" s="468">
        <f>IFERROR(__xludf.DUMMYFUNCTION("""COMPUTED_VALUE"""),0.0)</f>
        <v>0</v>
      </c>
      <c r="N2512" s="468">
        <f>IFERROR(__xludf.DUMMYFUNCTION("""COMPUTED_VALUE"""),0.0)</f>
        <v>0</v>
      </c>
      <c r="O2512" s="468">
        <f>IFERROR(__xludf.DUMMYFUNCTION("""COMPUTED_VALUE"""),0.0)</f>
        <v>0</v>
      </c>
      <c r="P2512" s="468">
        <f>IFERROR(__xludf.DUMMYFUNCTION("""COMPUTED_VALUE"""),0.0)</f>
        <v>0</v>
      </c>
      <c r="Q2512" s="468"/>
      <c r="R2512" s="468"/>
      <c r="S2512" s="468"/>
      <c r="T2512" s="468"/>
      <c r="U2512" s="468"/>
      <c r="V2512" s="468"/>
      <c r="W2512" s="468"/>
      <c r="X2512" s="468"/>
      <c r="Y2512" s="468"/>
      <c r="Z2512" s="468"/>
      <c r="AA2512" s="468"/>
      <c r="AB2512" s="468"/>
      <c r="AC2512" s="468"/>
      <c r="AD2512" s="468"/>
      <c r="AE2512" s="468"/>
      <c r="AF2512" s="468"/>
      <c r="AG2512" s="468"/>
      <c r="AH2512" s="468"/>
      <c r="AI2512" s="468"/>
      <c r="AJ2512" s="468"/>
    </row>
    <row r="2513" ht="15.75" customHeight="1">
      <c r="A2513" s="468">
        <f>IFERROR(__xludf.DUMMYFUNCTION("""COMPUTED_VALUE"""),8.011820274E9)</f>
        <v>8011820274</v>
      </c>
      <c r="B2513" s="468">
        <f>IFERROR(__xludf.DUMMYFUNCTION("""COMPUTED_VALUE"""),8011.0)</f>
        <v>8011</v>
      </c>
      <c r="C2513" s="468">
        <f>IFERROR(__xludf.DUMMYFUNCTION("""COMPUTED_VALUE"""),8.0)</f>
        <v>8</v>
      </c>
      <c r="D2513" s="468">
        <f>IFERROR(__xludf.DUMMYFUNCTION("""COMPUTED_VALUE"""),2027.0)</f>
        <v>2027</v>
      </c>
      <c r="E2513" s="468">
        <f>IFERROR(__xludf.DUMMYFUNCTION("""COMPUTED_VALUE"""),4.0)</f>
        <v>4</v>
      </c>
      <c r="F2513" s="468" t="str">
        <f>IFERROR(__xludf.DUMMYFUNCTION("""COMPUTED_VALUE"""),"Abril")</f>
        <v>Abril</v>
      </c>
      <c r="G2513" s="468">
        <f>IFERROR(__xludf.DUMMYFUNCTION("""COMPUTED_VALUE"""),0.0)</f>
        <v>0</v>
      </c>
      <c r="H2513" s="468">
        <f>IFERROR(__xludf.DUMMYFUNCTION("""COMPUTED_VALUE"""),0.0)</f>
        <v>0</v>
      </c>
      <c r="I2513" s="468">
        <f>IFERROR(__xludf.DUMMYFUNCTION("""COMPUTED_VALUE"""),0.0)</f>
        <v>0</v>
      </c>
      <c r="J2513" s="468">
        <f>IFERROR(__xludf.DUMMYFUNCTION("""COMPUTED_VALUE"""),0.0)</f>
        <v>0</v>
      </c>
      <c r="K2513" s="468">
        <f>IFERROR(__xludf.DUMMYFUNCTION("""COMPUTED_VALUE"""),0.0)</f>
        <v>0</v>
      </c>
      <c r="L2513" s="468">
        <f>IFERROR(__xludf.DUMMYFUNCTION("""COMPUTED_VALUE"""),0.0)</f>
        <v>0</v>
      </c>
      <c r="M2513" s="468">
        <f>IFERROR(__xludf.DUMMYFUNCTION("""COMPUTED_VALUE"""),0.0)</f>
        <v>0</v>
      </c>
      <c r="N2513" s="468">
        <f>IFERROR(__xludf.DUMMYFUNCTION("""COMPUTED_VALUE"""),0.0)</f>
        <v>0</v>
      </c>
      <c r="O2513" s="468">
        <f>IFERROR(__xludf.DUMMYFUNCTION("""COMPUTED_VALUE"""),0.0)</f>
        <v>0</v>
      </c>
      <c r="P2513" s="468">
        <f>IFERROR(__xludf.DUMMYFUNCTION("""COMPUTED_VALUE"""),0.0)</f>
        <v>0</v>
      </c>
      <c r="Q2513" s="468"/>
      <c r="R2513" s="468"/>
      <c r="S2513" s="468"/>
      <c r="T2513" s="468"/>
      <c r="U2513" s="468"/>
      <c r="V2513" s="468"/>
      <c r="W2513" s="468"/>
      <c r="X2513" s="468"/>
      <c r="Y2513" s="468"/>
      <c r="Z2513" s="468"/>
      <c r="AA2513" s="468"/>
      <c r="AB2513" s="468"/>
      <c r="AC2513" s="468"/>
      <c r="AD2513" s="468"/>
      <c r="AE2513" s="468"/>
      <c r="AF2513" s="468"/>
      <c r="AG2513" s="468"/>
      <c r="AH2513" s="468"/>
      <c r="AI2513" s="468"/>
      <c r="AJ2513" s="468"/>
    </row>
    <row r="2514" ht="15.75" customHeight="1">
      <c r="A2514" s="468">
        <f>IFERROR(__xludf.DUMMYFUNCTION("""COMPUTED_VALUE"""),8.011820275E9)</f>
        <v>8011820275</v>
      </c>
      <c r="B2514" s="468">
        <f>IFERROR(__xludf.DUMMYFUNCTION("""COMPUTED_VALUE"""),8011.0)</f>
        <v>8011</v>
      </c>
      <c r="C2514" s="468">
        <f>IFERROR(__xludf.DUMMYFUNCTION("""COMPUTED_VALUE"""),8.0)</f>
        <v>8</v>
      </c>
      <c r="D2514" s="468">
        <f>IFERROR(__xludf.DUMMYFUNCTION("""COMPUTED_VALUE"""),2027.0)</f>
        <v>2027</v>
      </c>
      <c r="E2514" s="468">
        <f>IFERROR(__xludf.DUMMYFUNCTION("""COMPUTED_VALUE"""),5.0)</f>
        <v>5</v>
      </c>
      <c r="F2514" s="468" t="str">
        <f>IFERROR(__xludf.DUMMYFUNCTION("""COMPUTED_VALUE"""),"Mayo")</f>
        <v>Mayo</v>
      </c>
      <c r="G2514" s="468">
        <f>IFERROR(__xludf.DUMMYFUNCTION("""COMPUTED_VALUE"""),0.0)</f>
        <v>0</v>
      </c>
      <c r="H2514" s="468">
        <f>IFERROR(__xludf.DUMMYFUNCTION("""COMPUTED_VALUE"""),0.0)</f>
        <v>0</v>
      </c>
      <c r="I2514" s="468">
        <f>IFERROR(__xludf.DUMMYFUNCTION("""COMPUTED_VALUE"""),0.0)</f>
        <v>0</v>
      </c>
      <c r="J2514" s="468">
        <f>IFERROR(__xludf.DUMMYFUNCTION("""COMPUTED_VALUE"""),0.0)</f>
        <v>0</v>
      </c>
      <c r="K2514" s="468">
        <f>IFERROR(__xludf.DUMMYFUNCTION("""COMPUTED_VALUE"""),0.0)</f>
        <v>0</v>
      </c>
      <c r="L2514" s="468">
        <f>IFERROR(__xludf.DUMMYFUNCTION("""COMPUTED_VALUE"""),0.0)</f>
        <v>0</v>
      </c>
      <c r="M2514" s="468">
        <f>IFERROR(__xludf.DUMMYFUNCTION("""COMPUTED_VALUE"""),0.0)</f>
        <v>0</v>
      </c>
      <c r="N2514" s="468">
        <f>IFERROR(__xludf.DUMMYFUNCTION("""COMPUTED_VALUE"""),0.0)</f>
        <v>0</v>
      </c>
      <c r="O2514" s="468">
        <f>IFERROR(__xludf.DUMMYFUNCTION("""COMPUTED_VALUE"""),0.0)</f>
        <v>0</v>
      </c>
      <c r="P2514" s="468">
        <f>IFERROR(__xludf.DUMMYFUNCTION("""COMPUTED_VALUE"""),0.0)</f>
        <v>0</v>
      </c>
      <c r="Q2514" s="468"/>
      <c r="R2514" s="468"/>
      <c r="S2514" s="468"/>
      <c r="T2514" s="468"/>
      <c r="U2514" s="468"/>
      <c r="V2514" s="468"/>
      <c r="W2514" s="468"/>
      <c r="X2514" s="468"/>
      <c r="Y2514" s="468"/>
      <c r="Z2514" s="468"/>
      <c r="AA2514" s="468"/>
      <c r="AB2514" s="468"/>
      <c r="AC2514" s="468"/>
      <c r="AD2514" s="468"/>
      <c r="AE2514" s="468"/>
      <c r="AF2514" s="468"/>
      <c r="AG2514" s="468"/>
      <c r="AH2514" s="468"/>
      <c r="AI2514" s="468"/>
      <c r="AJ2514" s="468"/>
    </row>
    <row r="2515" ht="15.75" customHeight="1">
      <c r="A2515" s="468">
        <f>IFERROR(__xludf.DUMMYFUNCTION("""COMPUTED_VALUE"""),8.011820276E9)</f>
        <v>8011820276</v>
      </c>
      <c r="B2515" s="468">
        <f>IFERROR(__xludf.DUMMYFUNCTION("""COMPUTED_VALUE"""),8011.0)</f>
        <v>8011</v>
      </c>
      <c r="C2515" s="468">
        <f>IFERROR(__xludf.DUMMYFUNCTION("""COMPUTED_VALUE"""),8.0)</f>
        <v>8</v>
      </c>
      <c r="D2515" s="468">
        <f>IFERROR(__xludf.DUMMYFUNCTION("""COMPUTED_VALUE"""),2027.0)</f>
        <v>2027</v>
      </c>
      <c r="E2515" s="468">
        <f>IFERROR(__xludf.DUMMYFUNCTION("""COMPUTED_VALUE"""),6.0)</f>
        <v>6</v>
      </c>
      <c r="F2515" s="468" t="str">
        <f>IFERROR(__xludf.DUMMYFUNCTION("""COMPUTED_VALUE"""),"Junio")</f>
        <v>Junio</v>
      </c>
      <c r="G2515" s="468">
        <f>IFERROR(__xludf.DUMMYFUNCTION("""COMPUTED_VALUE"""),0.0)</f>
        <v>0</v>
      </c>
      <c r="H2515" s="468">
        <f>IFERROR(__xludf.DUMMYFUNCTION("""COMPUTED_VALUE"""),0.0)</f>
        <v>0</v>
      </c>
      <c r="I2515" s="468">
        <f>IFERROR(__xludf.DUMMYFUNCTION("""COMPUTED_VALUE"""),0.0)</f>
        <v>0</v>
      </c>
      <c r="J2515" s="468">
        <f>IFERROR(__xludf.DUMMYFUNCTION("""COMPUTED_VALUE"""),0.0)</f>
        <v>0</v>
      </c>
      <c r="K2515" s="468">
        <f>IFERROR(__xludf.DUMMYFUNCTION("""COMPUTED_VALUE"""),0.0)</f>
        <v>0</v>
      </c>
      <c r="L2515" s="468">
        <f>IFERROR(__xludf.DUMMYFUNCTION("""COMPUTED_VALUE"""),0.0)</f>
        <v>0</v>
      </c>
      <c r="M2515" s="468">
        <f>IFERROR(__xludf.DUMMYFUNCTION("""COMPUTED_VALUE"""),0.0)</f>
        <v>0</v>
      </c>
      <c r="N2515" s="468">
        <f>IFERROR(__xludf.DUMMYFUNCTION("""COMPUTED_VALUE"""),0.0)</f>
        <v>0</v>
      </c>
      <c r="O2515" s="468">
        <f>IFERROR(__xludf.DUMMYFUNCTION("""COMPUTED_VALUE"""),0.0)</f>
        <v>0</v>
      </c>
      <c r="P2515" s="468">
        <f>IFERROR(__xludf.DUMMYFUNCTION("""COMPUTED_VALUE"""),0.0)</f>
        <v>0</v>
      </c>
      <c r="Q2515" s="468"/>
      <c r="R2515" s="468"/>
      <c r="S2515" s="468"/>
      <c r="T2515" s="468"/>
      <c r="U2515" s="468"/>
      <c r="V2515" s="468"/>
      <c r="W2515" s="468"/>
      <c r="X2515" s="468"/>
      <c r="Y2515" s="468"/>
      <c r="Z2515" s="468"/>
      <c r="AA2515" s="468"/>
      <c r="AB2515" s="468"/>
      <c r="AC2515" s="468"/>
      <c r="AD2515" s="468"/>
      <c r="AE2515" s="468"/>
      <c r="AF2515" s="468"/>
      <c r="AG2515" s="468"/>
      <c r="AH2515" s="468"/>
      <c r="AI2515" s="468"/>
      <c r="AJ2515" s="468"/>
    </row>
    <row r="2516" ht="15.75" customHeight="1">
      <c r="A2516" s="468">
        <f>IFERROR(__xludf.DUMMYFUNCTION("""COMPUTED_VALUE"""),8.011820277E9)</f>
        <v>8011820277</v>
      </c>
      <c r="B2516" s="468">
        <f>IFERROR(__xludf.DUMMYFUNCTION("""COMPUTED_VALUE"""),8011.0)</f>
        <v>8011</v>
      </c>
      <c r="C2516" s="468">
        <f>IFERROR(__xludf.DUMMYFUNCTION("""COMPUTED_VALUE"""),8.0)</f>
        <v>8</v>
      </c>
      <c r="D2516" s="468">
        <f>IFERROR(__xludf.DUMMYFUNCTION("""COMPUTED_VALUE"""),2027.0)</f>
        <v>2027</v>
      </c>
      <c r="E2516" s="468">
        <f>IFERROR(__xludf.DUMMYFUNCTION("""COMPUTED_VALUE"""),7.0)</f>
        <v>7</v>
      </c>
      <c r="F2516" s="468" t="str">
        <f>IFERROR(__xludf.DUMMYFUNCTION("""COMPUTED_VALUE"""),"Julio")</f>
        <v>Julio</v>
      </c>
      <c r="G2516" s="468">
        <f>IFERROR(__xludf.DUMMYFUNCTION("""COMPUTED_VALUE"""),0.0)</f>
        <v>0</v>
      </c>
      <c r="H2516" s="468">
        <f>IFERROR(__xludf.DUMMYFUNCTION("""COMPUTED_VALUE"""),0.0)</f>
        <v>0</v>
      </c>
      <c r="I2516" s="468">
        <f>IFERROR(__xludf.DUMMYFUNCTION("""COMPUTED_VALUE"""),0.0)</f>
        <v>0</v>
      </c>
      <c r="J2516" s="468">
        <f>IFERROR(__xludf.DUMMYFUNCTION("""COMPUTED_VALUE"""),0.0)</f>
        <v>0</v>
      </c>
      <c r="K2516" s="468">
        <f>IFERROR(__xludf.DUMMYFUNCTION("""COMPUTED_VALUE"""),0.0)</f>
        <v>0</v>
      </c>
      <c r="L2516" s="468">
        <f>IFERROR(__xludf.DUMMYFUNCTION("""COMPUTED_VALUE"""),0.0)</f>
        <v>0</v>
      </c>
      <c r="M2516" s="468">
        <f>IFERROR(__xludf.DUMMYFUNCTION("""COMPUTED_VALUE"""),0.0)</f>
        <v>0</v>
      </c>
      <c r="N2516" s="468">
        <f>IFERROR(__xludf.DUMMYFUNCTION("""COMPUTED_VALUE"""),0.0)</f>
        <v>0</v>
      </c>
      <c r="O2516" s="468">
        <f>IFERROR(__xludf.DUMMYFUNCTION("""COMPUTED_VALUE"""),0.0)</f>
        <v>0</v>
      </c>
      <c r="P2516" s="468">
        <f>IFERROR(__xludf.DUMMYFUNCTION("""COMPUTED_VALUE"""),0.0)</f>
        <v>0</v>
      </c>
      <c r="Q2516" s="468"/>
      <c r="R2516" s="468"/>
      <c r="S2516" s="468"/>
      <c r="T2516" s="468"/>
      <c r="U2516" s="468"/>
      <c r="V2516" s="468"/>
      <c r="W2516" s="468"/>
      <c r="X2516" s="468"/>
      <c r="Y2516" s="468"/>
      <c r="Z2516" s="468"/>
      <c r="AA2516" s="468"/>
      <c r="AB2516" s="468"/>
      <c r="AC2516" s="468"/>
      <c r="AD2516" s="468"/>
      <c r="AE2516" s="468"/>
      <c r="AF2516" s="468"/>
      <c r="AG2516" s="468"/>
      <c r="AH2516" s="468"/>
      <c r="AI2516" s="468"/>
      <c r="AJ2516" s="468"/>
    </row>
    <row r="2517" ht="15.75" customHeight="1">
      <c r="A2517" s="468">
        <f>IFERROR(__xludf.DUMMYFUNCTION("""COMPUTED_VALUE"""),8.011820278E9)</f>
        <v>8011820278</v>
      </c>
      <c r="B2517" s="468">
        <f>IFERROR(__xludf.DUMMYFUNCTION("""COMPUTED_VALUE"""),8011.0)</f>
        <v>8011</v>
      </c>
      <c r="C2517" s="468">
        <f>IFERROR(__xludf.DUMMYFUNCTION("""COMPUTED_VALUE"""),8.0)</f>
        <v>8</v>
      </c>
      <c r="D2517" s="468">
        <f>IFERROR(__xludf.DUMMYFUNCTION("""COMPUTED_VALUE"""),2027.0)</f>
        <v>2027</v>
      </c>
      <c r="E2517" s="468">
        <f>IFERROR(__xludf.DUMMYFUNCTION("""COMPUTED_VALUE"""),8.0)</f>
        <v>8</v>
      </c>
      <c r="F2517" s="468" t="str">
        <f>IFERROR(__xludf.DUMMYFUNCTION("""COMPUTED_VALUE"""),"Agosto")</f>
        <v>Agosto</v>
      </c>
      <c r="G2517" s="468">
        <f>IFERROR(__xludf.DUMMYFUNCTION("""COMPUTED_VALUE"""),0.0)</f>
        <v>0</v>
      </c>
      <c r="H2517" s="468">
        <f>IFERROR(__xludf.DUMMYFUNCTION("""COMPUTED_VALUE"""),0.0)</f>
        <v>0</v>
      </c>
      <c r="I2517" s="468">
        <f>IFERROR(__xludf.DUMMYFUNCTION("""COMPUTED_VALUE"""),0.0)</f>
        <v>0</v>
      </c>
      <c r="J2517" s="468">
        <f>IFERROR(__xludf.DUMMYFUNCTION("""COMPUTED_VALUE"""),0.0)</f>
        <v>0</v>
      </c>
      <c r="K2517" s="468">
        <f>IFERROR(__xludf.DUMMYFUNCTION("""COMPUTED_VALUE"""),0.0)</f>
        <v>0</v>
      </c>
      <c r="L2517" s="468">
        <f>IFERROR(__xludf.DUMMYFUNCTION("""COMPUTED_VALUE"""),0.0)</f>
        <v>0</v>
      </c>
      <c r="M2517" s="468">
        <f>IFERROR(__xludf.DUMMYFUNCTION("""COMPUTED_VALUE"""),0.0)</f>
        <v>0</v>
      </c>
      <c r="N2517" s="468">
        <f>IFERROR(__xludf.DUMMYFUNCTION("""COMPUTED_VALUE"""),0.0)</f>
        <v>0</v>
      </c>
      <c r="O2517" s="468">
        <f>IFERROR(__xludf.DUMMYFUNCTION("""COMPUTED_VALUE"""),0.0)</f>
        <v>0</v>
      </c>
      <c r="P2517" s="468">
        <f>IFERROR(__xludf.DUMMYFUNCTION("""COMPUTED_VALUE"""),0.0)</f>
        <v>0</v>
      </c>
      <c r="Q2517" s="468"/>
      <c r="R2517" s="468"/>
      <c r="S2517" s="468"/>
      <c r="T2517" s="468"/>
      <c r="U2517" s="468"/>
      <c r="V2517" s="468"/>
      <c r="W2517" s="468"/>
      <c r="X2517" s="468"/>
      <c r="Y2517" s="468"/>
      <c r="Z2517" s="468"/>
      <c r="AA2517" s="468"/>
      <c r="AB2517" s="468"/>
      <c r="AC2517" s="468"/>
      <c r="AD2517" s="468"/>
      <c r="AE2517" s="468"/>
      <c r="AF2517" s="468"/>
      <c r="AG2517" s="468"/>
      <c r="AH2517" s="468"/>
      <c r="AI2517" s="468"/>
      <c r="AJ2517" s="468"/>
    </row>
    <row r="2518" ht="15.75" customHeight="1">
      <c r="A2518" s="468">
        <f>IFERROR(__xludf.DUMMYFUNCTION("""COMPUTED_VALUE"""),8.011820279E9)</f>
        <v>8011820279</v>
      </c>
      <c r="B2518" s="468">
        <f>IFERROR(__xludf.DUMMYFUNCTION("""COMPUTED_VALUE"""),8011.0)</f>
        <v>8011</v>
      </c>
      <c r="C2518" s="468">
        <f>IFERROR(__xludf.DUMMYFUNCTION("""COMPUTED_VALUE"""),8.0)</f>
        <v>8</v>
      </c>
      <c r="D2518" s="468">
        <f>IFERROR(__xludf.DUMMYFUNCTION("""COMPUTED_VALUE"""),2027.0)</f>
        <v>2027</v>
      </c>
      <c r="E2518" s="468">
        <f>IFERROR(__xludf.DUMMYFUNCTION("""COMPUTED_VALUE"""),9.0)</f>
        <v>9</v>
      </c>
      <c r="F2518" s="468" t="str">
        <f>IFERROR(__xludf.DUMMYFUNCTION("""COMPUTED_VALUE"""),"Septiembre")</f>
        <v>Septiembre</v>
      </c>
      <c r="G2518" s="468">
        <f>IFERROR(__xludf.DUMMYFUNCTION("""COMPUTED_VALUE"""),0.0)</f>
        <v>0</v>
      </c>
      <c r="H2518" s="468">
        <f>IFERROR(__xludf.DUMMYFUNCTION("""COMPUTED_VALUE"""),0.0)</f>
        <v>0</v>
      </c>
      <c r="I2518" s="468">
        <f>IFERROR(__xludf.DUMMYFUNCTION("""COMPUTED_VALUE"""),0.0)</f>
        <v>0</v>
      </c>
      <c r="J2518" s="468">
        <f>IFERROR(__xludf.DUMMYFUNCTION("""COMPUTED_VALUE"""),0.0)</f>
        <v>0</v>
      </c>
      <c r="K2518" s="468">
        <f>IFERROR(__xludf.DUMMYFUNCTION("""COMPUTED_VALUE"""),0.0)</f>
        <v>0</v>
      </c>
      <c r="L2518" s="468">
        <f>IFERROR(__xludf.DUMMYFUNCTION("""COMPUTED_VALUE"""),0.0)</f>
        <v>0</v>
      </c>
      <c r="M2518" s="468">
        <f>IFERROR(__xludf.DUMMYFUNCTION("""COMPUTED_VALUE"""),0.0)</f>
        <v>0</v>
      </c>
      <c r="N2518" s="468">
        <f>IFERROR(__xludf.DUMMYFUNCTION("""COMPUTED_VALUE"""),0.0)</f>
        <v>0</v>
      </c>
      <c r="O2518" s="468">
        <f>IFERROR(__xludf.DUMMYFUNCTION("""COMPUTED_VALUE"""),0.0)</f>
        <v>0</v>
      </c>
      <c r="P2518" s="468">
        <f>IFERROR(__xludf.DUMMYFUNCTION("""COMPUTED_VALUE"""),0.0)</f>
        <v>0</v>
      </c>
      <c r="Q2518" s="468"/>
      <c r="R2518" s="468"/>
      <c r="S2518" s="468"/>
      <c r="T2518" s="468"/>
      <c r="U2518" s="468"/>
      <c r="V2518" s="468"/>
      <c r="W2518" s="468"/>
      <c r="X2518" s="468"/>
      <c r="Y2518" s="468"/>
      <c r="Z2518" s="468"/>
      <c r="AA2518" s="468"/>
      <c r="AB2518" s="468"/>
      <c r="AC2518" s="468"/>
      <c r="AD2518" s="468"/>
      <c r="AE2518" s="468"/>
      <c r="AF2518" s="468"/>
      <c r="AG2518" s="468"/>
      <c r="AH2518" s="468"/>
      <c r="AI2518" s="468"/>
      <c r="AJ2518" s="468"/>
    </row>
    <row r="2519" ht="15.75" customHeight="1">
      <c r="A2519" s="468">
        <f>IFERROR(__xludf.DUMMYFUNCTION("""COMPUTED_VALUE"""),8.011820271E10)</f>
        <v>80118202710</v>
      </c>
      <c r="B2519" s="468">
        <f>IFERROR(__xludf.DUMMYFUNCTION("""COMPUTED_VALUE"""),8011.0)</f>
        <v>8011</v>
      </c>
      <c r="C2519" s="468">
        <f>IFERROR(__xludf.DUMMYFUNCTION("""COMPUTED_VALUE"""),8.0)</f>
        <v>8</v>
      </c>
      <c r="D2519" s="468">
        <f>IFERROR(__xludf.DUMMYFUNCTION("""COMPUTED_VALUE"""),2027.0)</f>
        <v>2027</v>
      </c>
      <c r="E2519" s="468">
        <f>IFERROR(__xludf.DUMMYFUNCTION("""COMPUTED_VALUE"""),10.0)</f>
        <v>10</v>
      </c>
      <c r="F2519" s="468" t="str">
        <f>IFERROR(__xludf.DUMMYFUNCTION("""COMPUTED_VALUE"""),"Octubre")</f>
        <v>Octubre</v>
      </c>
      <c r="G2519" s="468">
        <f>IFERROR(__xludf.DUMMYFUNCTION("""COMPUTED_VALUE"""),0.0)</f>
        <v>0</v>
      </c>
      <c r="H2519" s="468">
        <f>IFERROR(__xludf.DUMMYFUNCTION("""COMPUTED_VALUE"""),0.0)</f>
        <v>0</v>
      </c>
      <c r="I2519" s="468">
        <f>IFERROR(__xludf.DUMMYFUNCTION("""COMPUTED_VALUE"""),0.0)</f>
        <v>0</v>
      </c>
      <c r="J2519" s="468">
        <f>IFERROR(__xludf.DUMMYFUNCTION("""COMPUTED_VALUE"""),0.0)</f>
        <v>0</v>
      </c>
      <c r="K2519" s="468">
        <f>IFERROR(__xludf.DUMMYFUNCTION("""COMPUTED_VALUE"""),0.0)</f>
        <v>0</v>
      </c>
      <c r="L2519" s="468">
        <f>IFERROR(__xludf.DUMMYFUNCTION("""COMPUTED_VALUE"""),0.0)</f>
        <v>0</v>
      </c>
      <c r="M2519" s="468">
        <f>IFERROR(__xludf.DUMMYFUNCTION("""COMPUTED_VALUE"""),0.0)</f>
        <v>0</v>
      </c>
      <c r="N2519" s="468">
        <f>IFERROR(__xludf.DUMMYFUNCTION("""COMPUTED_VALUE"""),0.0)</f>
        <v>0</v>
      </c>
      <c r="O2519" s="468">
        <f>IFERROR(__xludf.DUMMYFUNCTION("""COMPUTED_VALUE"""),0.0)</f>
        <v>0</v>
      </c>
      <c r="P2519" s="468">
        <f>IFERROR(__xludf.DUMMYFUNCTION("""COMPUTED_VALUE"""),0.0)</f>
        <v>0</v>
      </c>
      <c r="Q2519" s="468"/>
      <c r="R2519" s="468"/>
      <c r="S2519" s="468"/>
      <c r="T2519" s="468"/>
      <c r="U2519" s="468"/>
      <c r="V2519" s="468"/>
      <c r="W2519" s="468"/>
      <c r="X2519" s="468"/>
      <c r="Y2519" s="468"/>
      <c r="Z2519" s="468"/>
      <c r="AA2519" s="468"/>
      <c r="AB2519" s="468"/>
      <c r="AC2519" s="468"/>
      <c r="AD2519" s="468"/>
      <c r="AE2519" s="468"/>
      <c r="AF2519" s="468"/>
      <c r="AG2519" s="468"/>
      <c r="AH2519" s="468"/>
      <c r="AI2519" s="468"/>
      <c r="AJ2519" s="468"/>
    </row>
    <row r="2520" ht="15.75" customHeight="1">
      <c r="A2520" s="468">
        <f>IFERROR(__xludf.DUMMYFUNCTION("""COMPUTED_VALUE"""),8.0118202711E10)</f>
        <v>80118202711</v>
      </c>
      <c r="B2520" s="468">
        <f>IFERROR(__xludf.DUMMYFUNCTION("""COMPUTED_VALUE"""),8011.0)</f>
        <v>8011</v>
      </c>
      <c r="C2520" s="468">
        <f>IFERROR(__xludf.DUMMYFUNCTION("""COMPUTED_VALUE"""),8.0)</f>
        <v>8</v>
      </c>
      <c r="D2520" s="468">
        <f>IFERROR(__xludf.DUMMYFUNCTION("""COMPUTED_VALUE"""),2027.0)</f>
        <v>2027</v>
      </c>
      <c r="E2520" s="468">
        <f>IFERROR(__xludf.DUMMYFUNCTION("""COMPUTED_VALUE"""),11.0)</f>
        <v>11</v>
      </c>
      <c r="F2520" s="468" t="str">
        <f>IFERROR(__xludf.DUMMYFUNCTION("""COMPUTED_VALUE"""),"Noviembre")</f>
        <v>Noviembre</v>
      </c>
      <c r="G2520" s="468">
        <f>IFERROR(__xludf.DUMMYFUNCTION("""COMPUTED_VALUE"""),0.0)</f>
        <v>0</v>
      </c>
      <c r="H2520" s="468">
        <f>IFERROR(__xludf.DUMMYFUNCTION("""COMPUTED_VALUE"""),0.0)</f>
        <v>0</v>
      </c>
      <c r="I2520" s="468">
        <f>IFERROR(__xludf.DUMMYFUNCTION("""COMPUTED_VALUE"""),0.0)</f>
        <v>0</v>
      </c>
      <c r="J2520" s="468">
        <f>IFERROR(__xludf.DUMMYFUNCTION("""COMPUTED_VALUE"""),0.0)</f>
        <v>0</v>
      </c>
      <c r="K2520" s="468">
        <f>IFERROR(__xludf.DUMMYFUNCTION("""COMPUTED_VALUE"""),0.0)</f>
        <v>0</v>
      </c>
      <c r="L2520" s="468">
        <f>IFERROR(__xludf.DUMMYFUNCTION("""COMPUTED_VALUE"""),0.0)</f>
        <v>0</v>
      </c>
      <c r="M2520" s="468">
        <f>IFERROR(__xludf.DUMMYFUNCTION("""COMPUTED_VALUE"""),0.0)</f>
        <v>0</v>
      </c>
      <c r="N2520" s="468">
        <f>IFERROR(__xludf.DUMMYFUNCTION("""COMPUTED_VALUE"""),0.0)</f>
        <v>0</v>
      </c>
      <c r="O2520" s="468">
        <f>IFERROR(__xludf.DUMMYFUNCTION("""COMPUTED_VALUE"""),0.0)</f>
        <v>0</v>
      </c>
      <c r="P2520" s="468">
        <f>IFERROR(__xludf.DUMMYFUNCTION("""COMPUTED_VALUE"""),0.0)</f>
        <v>0</v>
      </c>
      <c r="Q2520" s="468"/>
      <c r="R2520" s="468"/>
      <c r="S2520" s="468"/>
      <c r="T2520" s="468"/>
      <c r="U2520" s="468"/>
      <c r="V2520" s="468"/>
      <c r="W2520" s="468"/>
      <c r="X2520" s="468"/>
      <c r="Y2520" s="468"/>
      <c r="Z2520" s="468"/>
      <c r="AA2520" s="468"/>
      <c r="AB2520" s="468"/>
      <c r="AC2520" s="468"/>
      <c r="AD2520" s="468"/>
      <c r="AE2520" s="468"/>
      <c r="AF2520" s="468"/>
      <c r="AG2520" s="468"/>
      <c r="AH2520" s="468"/>
      <c r="AI2520" s="468"/>
      <c r="AJ2520" s="468"/>
    </row>
    <row r="2521" ht="15.75" customHeight="1">
      <c r="A2521" s="468">
        <f>IFERROR(__xludf.DUMMYFUNCTION("""COMPUTED_VALUE"""),8.0118202712E10)</f>
        <v>80118202712</v>
      </c>
      <c r="B2521" s="468">
        <f>IFERROR(__xludf.DUMMYFUNCTION("""COMPUTED_VALUE"""),8011.0)</f>
        <v>8011</v>
      </c>
      <c r="C2521" s="468">
        <f>IFERROR(__xludf.DUMMYFUNCTION("""COMPUTED_VALUE"""),8.0)</f>
        <v>8</v>
      </c>
      <c r="D2521" s="468">
        <f>IFERROR(__xludf.DUMMYFUNCTION("""COMPUTED_VALUE"""),2027.0)</f>
        <v>2027</v>
      </c>
      <c r="E2521" s="468">
        <f>IFERROR(__xludf.DUMMYFUNCTION("""COMPUTED_VALUE"""),12.0)</f>
        <v>12</v>
      </c>
      <c r="F2521" s="468" t="str">
        <f>IFERROR(__xludf.DUMMYFUNCTION("""COMPUTED_VALUE"""),"Diciembre")</f>
        <v>Diciembre</v>
      </c>
      <c r="G2521" s="468">
        <f>IFERROR(__xludf.DUMMYFUNCTION("""COMPUTED_VALUE"""),0.0)</f>
        <v>0</v>
      </c>
      <c r="H2521" s="468">
        <f>IFERROR(__xludf.DUMMYFUNCTION("""COMPUTED_VALUE"""),0.0)</f>
        <v>0</v>
      </c>
      <c r="I2521" s="468">
        <f>IFERROR(__xludf.DUMMYFUNCTION("""COMPUTED_VALUE"""),0.0)</f>
        <v>0</v>
      </c>
      <c r="J2521" s="468">
        <f>IFERROR(__xludf.DUMMYFUNCTION("""COMPUTED_VALUE"""),0.0)</f>
        <v>0</v>
      </c>
      <c r="K2521" s="468">
        <f>IFERROR(__xludf.DUMMYFUNCTION("""COMPUTED_VALUE"""),0.0)</f>
        <v>0</v>
      </c>
      <c r="L2521" s="468">
        <f>IFERROR(__xludf.DUMMYFUNCTION("""COMPUTED_VALUE"""),0.0)</f>
        <v>0</v>
      </c>
      <c r="M2521" s="468">
        <f>IFERROR(__xludf.DUMMYFUNCTION("""COMPUTED_VALUE"""),0.0)</f>
        <v>0</v>
      </c>
      <c r="N2521" s="468">
        <f>IFERROR(__xludf.DUMMYFUNCTION("""COMPUTED_VALUE"""),0.0)</f>
        <v>0</v>
      </c>
      <c r="O2521" s="468">
        <f>IFERROR(__xludf.DUMMYFUNCTION("""COMPUTED_VALUE"""),0.0)</f>
        <v>0</v>
      </c>
      <c r="P2521" s="468">
        <f>IFERROR(__xludf.DUMMYFUNCTION("""COMPUTED_VALUE"""),0.0)</f>
        <v>0</v>
      </c>
      <c r="Q2521" s="468"/>
      <c r="R2521" s="468"/>
      <c r="S2521" s="468"/>
      <c r="T2521" s="468"/>
      <c r="U2521" s="468"/>
      <c r="V2521" s="468"/>
      <c r="W2521" s="468"/>
      <c r="X2521" s="468"/>
      <c r="Y2521" s="468"/>
      <c r="Z2521" s="468"/>
      <c r="AA2521" s="468"/>
      <c r="AB2521" s="468"/>
      <c r="AC2521" s="468"/>
      <c r="AD2521" s="468"/>
      <c r="AE2521" s="468"/>
      <c r="AF2521" s="468"/>
      <c r="AG2521" s="468"/>
      <c r="AH2521" s="468"/>
      <c r="AI2521" s="468"/>
      <c r="AJ2521" s="468"/>
    </row>
    <row r="2522" ht="15.75" customHeight="1">
      <c r="A2522" s="468">
        <f>IFERROR(__xludf.DUMMYFUNCTION("""COMPUTED_VALUE"""),8.011920271E9)</f>
        <v>8011920271</v>
      </c>
      <c r="B2522" s="468">
        <f>IFERROR(__xludf.DUMMYFUNCTION("""COMPUTED_VALUE"""),8011.0)</f>
        <v>8011</v>
      </c>
      <c r="C2522" s="468">
        <f>IFERROR(__xludf.DUMMYFUNCTION("""COMPUTED_VALUE"""),9.0)</f>
        <v>9</v>
      </c>
      <c r="D2522" s="468">
        <f>IFERROR(__xludf.DUMMYFUNCTION("""COMPUTED_VALUE"""),2027.0)</f>
        <v>2027</v>
      </c>
      <c r="E2522" s="468">
        <f>IFERROR(__xludf.DUMMYFUNCTION("""COMPUTED_VALUE"""),1.0)</f>
        <v>1</v>
      </c>
      <c r="F2522" s="468" t="str">
        <f>IFERROR(__xludf.DUMMYFUNCTION("""COMPUTED_VALUE"""),"Enero")</f>
        <v>Enero</v>
      </c>
      <c r="G2522" s="468">
        <f>IFERROR(__xludf.DUMMYFUNCTION("""COMPUTED_VALUE"""),0.0)</f>
        <v>0</v>
      </c>
      <c r="H2522" s="468">
        <f>IFERROR(__xludf.DUMMYFUNCTION("""COMPUTED_VALUE"""),0.0)</f>
        <v>0</v>
      </c>
      <c r="I2522" s="468">
        <f>IFERROR(__xludf.DUMMYFUNCTION("""COMPUTED_VALUE"""),0.0)</f>
        <v>0</v>
      </c>
      <c r="J2522" s="468">
        <f>IFERROR(__xludf.DUMMYFUNCTION("""COMPUTED_VALUE"""),0.0)</f>
        <v>0</v>
      </c>
      <c r="K2522" s="468">
        <f>IFERROR(__xludf.DUMMYFUNCTION("""COMPUTED_VALUE"""),0.0)</f>
        <v>0</v>
      </c>
      <c r="L2522" s="468">
        <f>IFERROR(__xludf.DUMMYFUNCTION("""COMPUTED_VALUE"""),0.0)</f>
        <v>0</v>
      </c>
      <c r="M2522" s="468">
        <f>IFERROR(__xludf.DUMMYFUNCTION("""COMPUTED_VALUE"""),0.0)</f>
        <v>0</v>
      </c>
      <c r="N2522" s="468">
        <f>IFERROR(__xludf.DUMMYFUNCTION("""COMPUTED_VALUE"""),0.0)</f>
        <v>0</v>
      </c>
      <c r="O2522" s="468">
        <f>IFERROR(__xludf.DUMMYFUNCTION("""COMPUTED_VALUE"""),0.0)</f>
        <v>0</v>
      </c>
      <c r="P2522" s="468">
        <f>IFERROR(__xludf.DUMMYFUNCTION("""COMPUTED_VALUE"""),0.0)</f>
        <v>0</v>
      </c>
      <c r="Q2522" s="468"/>
      <c r="R2522" s="468"/>
      <c r="S2522" s="468"/>
      <c r="T2522" s="468"/>
      <c r="U2522" s="468"/>
      <c r="V2522" s="468"/>
      <c r="W2522" s="468"/>
      <c r="X2522" s="468"/>
      <c r="Y2522" s="468"/>
      <c r="Z2522" s="468"/>
      <c r="AA2522" s="468"/>
      <c r="AB2522" s="468"/>
      <c r="AC2522" s="468"/>
      <c r="AD2522" s="468"/>
      <c r="AE2522" s="468"/>
      <c r="AF2522" s="468"/>
      <c r="AG2522" s="468"/>
      <c r="AH2522" s="468"/>
      <c r="AI2522" s="468"/>
      <c r="AJ2522" s="468"/>
    </row>
    <row r="2523" ht="15.75" customHeight="1">
      <c r="A2523" s="468">
        <f>IFERROR(__xludf.DUMMYFUNCTION("""COMPUTED_VALUE"""),8.011920272E9)</f>
        <v>8011920272</v>
      </c>
      <c r="B2523" s="468">
        <f>IFERROR(__xludf.DUMMYFUNCTION("""COMPUTED_VALUE"""),8011.0)</f>
        <v>8011</v>
      </c>
      <c r="C2523" s="468">
        <f>IFERROR(__xludf.DUMMYFUNCTION("""COMPUTED_VALUE"""),9.0)</f>
        <v>9</v>
      </c>
      <c r="D2523" s="468">
        <f>IFERROR(__xludf.DUMMYFUNCTION("""COMPUTED_VALUE"""),2027.0)</f>
        <v>2027</v>
      </c>
      <c r="E2523" s="468">
        <f>IFERROR(__xludf.DUMMYFUNCTION("""COMPUTED_VALUE"""),2.0)</f>
        <v>2</v>
      </c>
      <c r="F2523" s="468" t="str">
        <f>IFERROR(__xludf.DUMMYFUNCTION("""COMPUTED_VALUE"""),"Febrero")</f>
        <v>Febrero</v>
      </c>
      <c r="G2523" s="468">
        <f>IFERROR(__xludf.DUMMYFUNCTION("""COMPUTED_VALUE"""),0.0)</f>
        <v>0</v>
      </c>
      <c r="H2523" s="468">
        <f>IFERROR(__xludf.DUMMYFUNCTION("""COMPUTED_VALUE"""),0.0)</f>
        <v>0</v>
      </c>
      <c r="I2523" s="468">
        <f>IFERROR(__xludf.DUMMYFUNCTION("""COMPUTED_VALUE"""),0.0)</f>
        <v>0</v>
      </c>
      <c r="J2523" s="468">
        <f>IFERROR(__xludf.DUMMYFUNCTION("""COMPUTED_VALUE"""),0.0)</f>
        <v>0</v>
      </c>
      <c r="K2523" s="468">
        <f>IFERROR(__xludf.DUMMYFUNCTION("""COMPUTED_VALUE"""),0.0)</f>
        <v>0</v>
      </c>
      <c r="L2523" s="468">
        <f>IFERROR(__xludf.DUMMYFUNCTION("""COMPUTED_VALUE"""),0.0)</f>
        <v>0</v>
      </c>
      <c r="M2523" s="468">
        <f>IFERROR(__xludf.DUMMYFUNCTION("""COMPUTED_VALUE"""),0.0)</f>
        <v>0</v>
      </c>
      <c r="N2523" s="468">
        <f>IFERROR(__xludf.DUMMYFUNCTION("""COMPUTED_VALUE"""),0.0)</f>
        <v>0</v>
      </c>
      <c r="O2523" s="468">
        <f>IFERROR(__xludf.DUMMYFUNCTION("""COMPUTED_VALUE"""),0.0)</f>
        <v>0</v>
      </c>
      <c r="P2523" s="468">
        <f>IFERROR(__xludf.DUMMYFUNCTION("""COMPUTED_VALUE"""),0.0)</f>
        <v>0</v>
      </c>
      <c r="Q2523" s="468"/>
      <c r="R2523" s="468"/>
      <c r="S2523" s="468"/>
      <c r="T2523" s="468"/>
      <c r="U2523" s="468"/>
      <c r="V2523" s="468"/>
      <c r="W2523" s="468"/>
      <c r="X2523" s="468"/>
      <c r="Y2523" s="468"/>
      <c r="Z2523" s="468"/>
      <c r="AA2523" s="468"/>
      <c r="AB2523" s="468"/>
      <c r="AC2523" s="468"/>
      <c r="AD2523" s="468"/>
      <c r="AE2523" s="468"/>
      <c r="AF2523" s="468"/>
      <c r="AG2523" s="468"/>
      <c r="AH2523" s="468"/>
      <c r="AI2523" s="468"/>
      <c r="AJ2523" s="468"/>
    </row>
    <row r="2524" ht="15.75" customHeight="1">
      <c r="A2524" s="468">
        <f>IFERROR(__xludf.DUMMYFUNCTION("""COMPUTED_VALUE"""),8.011920273E9)</f>
        <v>8011920273</v>
      </c>
      <c r="B2524" s="468">
        <f>IFERROR(__xludf.DUMMYFUNCTION("""COMPUTED_VALUE"""),8011.0)</f>
        <v>8011</v>
      </c>
      <c r="C2524" s="468">
        <f>IFERROR(__xludf.DUMMYFUNCTION("""COMPUTED_VALUE"""),9.0)</f>
        <v>9</v>
      </c>
      <c r="D2524" s="468">
        <f>IFERROR(__xludf.DUMMYFUNCTION("""COMPUTED_VALUE"""),2027.0)</f>
        <v>2027</v>
      </c>
      <c r="E2524" s="468">
        <f>IFERROR(__xludf.DUMMYFUNCTION("""COMPUTED_VALUE"""),3.0)</f>
        <v>3</v>
      </c>
      <c r="F2524" s="468" t="str">
        <f>IFERROR(__xludf.DUMMYFUNCTION("""COMPUTED_VALUE"""),"Marzo")</f>
        <v>Marzo</v>
      </c>
      <c r="G2524" s="468">
        <f>IFERROR(__xludf.DUMMYFUNCTION("""COMPUTED_VALUE"""),0.0)</f>
        <v>0</v>
      </c>
      <c r="H2524" s="468">
        <f>IFERROR(__xludf.DUMMYFUNCTION("""COMPUTED_VALUE"""),0.0)</f>
        <v>0</v>
      </c>
      <c r="I2524" s="468">
        <f>IFERROR(__xludf.DUMMYFUNCTION("""COMPUTED_VALUE"""),0.0)</f>
        <v>0</v>
      </c>
      <c r="J2524" s="468">
        <f>IFERROR(__xludf.DUMMYFUNCTION("""COMPUTED_VALUE"""),0.0)</f>
        <v>0</v>
      </c>
      <c r="K2524" s="468">
        <f>IFERROR(__xludf.DUMMYFUNCTION("""COMPUTED_VALUE"""),0.0)</f>
        <v>0</v>
      </c>
      <c r="L2524" s="468">
        <f>IFERROR(__xludf.DUMMYFUNCTION("""COMPUTED_VALUE"""),0.0)</f>
        <v>0</v>
      </c>
      <c r="M2524" s="468">
        <f>IFERROR(__xludf.DUMMYFUNCTION("""COMPUTED_VALUE"""),0.0)</f>
        <v>0</v>
      </c>
      <c r="N2524" s="468">
        <f>IFERROR(__xludf.DUMMYFUNCTION("""COMPUTED_VALUE"""),0.0)</f>
        <v>0</v>
      </c>
      <c r="O2524" s="468">
        <f>IFERROR(__xludf.DUMMYFUNCTION("""COMPUTED_VALUE"""),0.0)</f>
        <v>0</v>
      </c>
      <c r="P2524" s="468">
        <f>IFERROR(__xludf.DUMMYFUNCTION("""COMPUTED_VALUE"""),0.0)</f>
        <v>0</v>
      </c>
      <c r="Q2524" s="468"/>
      <c r="R2524" s="468"/>
      <c r="S2524" s="468"/>
      <c r="T2524" s="468"/>
      <c r="U2524" s="468"/>
      <c r="V2524" s="468"/>
      <c r="W2524" s="468"/>
      <c r="X2524" s="468"/>
      <c r="Y2524" s="468"/>
      <c r="Z2524" s="468"/>
      <c r="AA2524" s="468"/>
      <c r="AB2524" s="468"/>
      <c r="AC2524" s="468"/>
      <c r="AD2524" s="468"/>
      <c r="AE2524" s="468"/>
      <c r="AF2524" s="468"/>
      <c r="AG2524" s="468"/>
      <c r="AH2524" s="468"/>
      <c r="AI2524" s="468"/>
      <c r="AJ2524" s="468"/>
    </row>
    <row r="2525" ht="15.75" customHeight="1">
      <c r="A2525" s="468">
        <f>IFERROR(__xludf.DUMMYFUNCTION("""COMPUTED_VALUE"""),8.011920274E9)</f>
        <v>8011920274</v>
      </c>
      <c r="B2525" s="468">
        <f>IFERROR(__xludf.DUMMYFUNCTION("""COMPUTED_VALUE"""),8011.0)</f>
        <v>8011</v>
      </c>
      <c r="C2525" s="468">
        <f>IFERROR(__xludf.DUMMYFUNCTION("""COMPUTED_VALUE"""),9.0)</f>
        <v>9</v>
      </c>
      <c r="D2525" s="468">
        <f>IFERROR(__xludf.DUMMYFUNCTION("""COMPUTED_VALUE"""),2027.0)</f>
        <v>2027</v>
      </c>
      <c r="E2525" s="468">
        <f>IFERROR(__xludf.DUMMYFUNCTION("""COMPUTED_VALUE"""),4.0)</f>
        <v>4</v>
      </c>
      <c r="F2525" s="468" t="str">
        <f>IFERROR(__xludf.DUMMYFUNCTION("""COMPUTED_VALUE"""),"Abril")</f>
        <v>Abril</v>
      </c>
      <c r="G2525" s="468">
        <f>IFERROR(__xludf.DUMMYFUNCTION("""COMPUTED_VALUE"""),0.0)</f>
        <v>0</v>
      </c>
      <c r="H2525" s="468">
        <f>IFERROR(__xludf.DUMMYFUNCTION("""COMPUTED_VALUE"""),0.0)</f>
        <v>0</v>
      </c>
      <c r="I2525" s="468">
        <f>IFERROR(__xludf.DUMMYFUNCTION("""COMPUTED_VALUE"""),0.0)</f>
        <v>0</v>
      </c>
      <c r="J2525" s="468">
        <f>IFERROR(__xludf.DUMMYFUNCTION("""COMPUTED_VALUE"""),0.0)</f>
        <v>0</v>
      </c>
      <c r="K2525" s="468">
        <f>IFERROR(__xludf.DUMMYFUNCTION("""COMPUTED_VALUE"""),0.0)</f>
        <v>0</v>
      </c>
      <c r="L2525" s="468">
        <f>IFERROR(__xludf.DUMMYFUNCTION("""COMPUTED_VALUE"""),0.0)</f>
        <v>0</v>
      </c>
      <c r="M2525" s="468">
        <f>IFERROR(__xludf.DUMMYFUNCTION("""COMPUTED_VALUE"""),0.0)</f>
        <v>0</v>
      </c>
      <c r="N2525" s="468">
        <f>IFERROR(__xludf.DUMMYFUNCTION("""COMPUTED_VALUE"""),0.0)</f>
        <v>0</v>
      </c>
      <c r="O2525" s="468">
        <f>IFERROR(__xludf.DUMMYFUNCTION("""COMPUTED_VALUE"""),0.0)</f>
        <v>0</v>
      </c>
      <c r="P2525" s="468">
        <f>IFERROR(__xludf.DUMMYFUNCTION("""COMPUTED_VALUE"""),0.0)</f>
        <v>0</v>
      </c>
      <c r="Q2525" s="468"/>
      <c r="R2525" s="468"/>
      <c r="S2525" s="468"/>
      <c r="T2525" s="468"/>
      <c r="U2525" s="468"/>
      <c r="V2525" s="468"/>
      <c r="W2525" s="468"/>
      <c r="X2525" s="468"/>
      <c r="Y2525" s="468"/>
      <c r="Z2525" s="468"/>
      <c r="AA2525" s="468"/>
      <c r="AB2525" s="468"/>
      <c r="AC2525" s="468"/>
      <c r="AD2525" s="468"/>
      <c r="AE2525" s="468"/>
      <c r="AF2525" s="468"/>
      <c r="AG2525" s="468"/>
      <c r="AH2525" s="468"/>
      <c r="AI2525" s="468"/>
      <c r="AJ2525" s="468"/>
    </row>
    <row r="2526" ht="15.75" customHeight="1">
      <c r="A2526" s="468">
        <f>IFERROR(__xludf.DUMMYFUNCTION("""COMPUTED_VALUE"""),8.011920275E9)</f>
        <v>8011920275</v>
      </c>
      <c r="B2526" s="468">
        <f>IFERROR(__xludf.DUMMYFUNCTION("""COMPUTED_VALUE"""),8011.0)</f>
        <v>8011</v>
      </c>
      <c r="C2526" s="468">
        <f>IFERROR(__xludf.DUMMYFUNCTION("""COMPUTED_VALUE"""),9.0)</f>
        <v>9</v>
      </c>
      <c r="D2526" s="468">
        <f>IFERROR(__xludf.DUMMYFUNCTION("""COMPUTED_VALUE"""),2027.0)</f>
        <v>2027</v>
      </c>
      <c r="E2526" s="468">
        <f>IFERROR(__xludf.DUMMYFUNCTION("""COMPUTED_VALUE"""),5.0)</f>
        <v>5</v>
      </c>
      <c r="F2526" s="468" t="str">
        <f>IFERROR(__xludf.DUMMYFUNCTION("""COMPUTED_VALUE"""),"Mayo")</f>
        <v>Mayo</v>
      </c>
      <c r="G2526" s="468">
        <f>IFERROR(__xludf.DUMMYFUNCTION("""COMPUTED_VALUE"""),0.0)</f>
        <v>0</v>
      </c>
      <c r="H2526" s="468">
        <f>IFERROR(__xludf.DUMMYFUNCTION("""COMPUTED_VALUE"""),0.0)</f>
        <v>0</v>
      </c>
      <c r="I2526" s="468">
        <f>IFERROR(__xludf.DUMMYFUNCTION("""COMPUTED_VALUE"""),0.0)</f>
        <v>0</v>
      </c>
      <c r="J2526" s="468">
        <f>IFERROR(__xludf.DUMMYFUNCTION("""COMPUTED_VALUE"""),0.0)</f>
        <v>0</v>
      </c>
      <c r="K2526" s="468">
        <f>IFERROR(__xludf.DUMMYFUNCTION("""COMPUTED_VALUE"""),0.0)</f>
        <v>0</v>
      </c>
      <c r="L2526" s="468">
        <f>IFERROR(__xludf.DUMMYFUNCTION("""COMPUTED_VALUE"""),0.0)</f>
        <v>0</v>
      </c>
      <c r="M2526" s="468">
        <f>IFERROR(__xludf.DUMMYFUNCTION("""COMPUTED_VALUE"""),0.0)</f>
        <v>0</v>
      </c>
      <c r="N2526" s="468">
        <f>IFERROR(__xludf.DUMMYFUNCTION("""COMPUTED_VALUE"""),0.0)</f>
        <v>0</v>
      </c>
      <c r="O2526" s="468">
        <f>IFERROR(__xludf.DUMMYFUNCTION("""COMPUTED_VALUE"""),0.0)</f>
        <v>0</v>
      </c>
      <c r="P2526" s="468">
        <f>IFERROR(__xludf.DUMMYFUNCTION("""COMPUTED_VALUE"""),0.0)</f>
        <v>0</v>
      </c>
      <c r="Q2526" s="468"/>
      <c r="R2526" s="468"/>
      <c r="S2526" s="468"/>
      <c r="T2526" s="468"/>
      <c r="U2526" s="468"/>
      <c r="V2526" s="468"/>
      <c r="W2526" s="468"/>
      <c r="X2526" s="468"/>
      <c r="Y2526" s="468"/>
      <c r="Z2526" s="468"/>
      <c r="AA2526" s="468"/>
      <c r="AB2526" s="468"/>
      <c r="AC2526" s="468"/>
      <c r="AD2526" s="468"/>
      <c r="AE2526" s="468"/>
      <c r="AF2526" s="468"/>
      <c r="AG2526" s="468"/>
      <c r="AH2526" s="468"/>
      <c r="AI2526" s="468"/>
      <c r="AJ2526" s="468"/>
    </row>
    <row r="2527" ht="15.75" customHeight="1">
      <c r="A2527" s="468">
        <f>IFERROR(__xludf.DUMMYFUNCTION("""COMPUTED_VALUE"""),8.011920276E9)</f>
        <v>8011920276</v>
      </c>
      <c r="B2527" s="468">
        <f>IFERROR(__xludf.DUMMYFUNCTION("""COMPUTED_VALUE"""),8011.0)</f>
        <v>8011</v>
      </c>
      <c r="C2527" s="468">
        <f>IFERROR(__xludf.DUMMYFUNCTION("""COMPUTED_VALUE"""),9.0)</f>
        <v>9</v>
      </c>
      <c r="D2527" s="468">
        <f>IFERROR(__xludf.DUMMYFUNCTION("""COMPUTED_VALUE"""),2027.0)</f>
        <v>2027</v>
      </c>
      <c r="E2527" s="468">
        <f>IFERROR(__xludf.DUMMYFUNCTION("""COMPUTED_VALUE"""),6.0)</f>
        <v>6</v>
      </c>
      <c r="F2527" s="468" t="str">
        <f>IFERROR(__xludf.DUMMYFUNCTION("""COMPUTED_VALUE"""),"Junio")</f>
        <v>Junio</v>
      </c>
      <c r="G2527" s="468">
        <f>IFERROR(__xludf.DUMMYFUNCTION("""COMPUTED_VALUE"""),0.0)</f>
        <v>0</v>
      </c>
      <c r="H2527" s="468">
        <f>IFERROR(__xludf.DUMMYFUNCTION("""COMPUTED_VALUE"""),0.0)</f>
        <v>0</v>
      </c>
      <c r="I2527" s="468">
        <f>IFERROR(__xludf.DUMMYFUNCTION("""COMPUTED_VALUE"""),0.0)</f>
        <v>0</v>
      </c>
      <c r="J2527" s="468">
        <f>IFERROR(__xludf.DUMMYFUNCTION("""COMPUTED_VALUE"""),0.0)</f>
        <v>0</v>
      </c>
      <c r="K2527" s="468">
        <f>IFERROR(__xludf.DUMMYFUNCTION("""COMPUTED_VALUE"""),0.0)</f>
        <v>0</v>
      </c>
      <c r="L2527" s="468">
        <f>IFERROR(__xludf.DUMMYFUNCTION("""COMPUTED_VALUE"""),0.0)</f>
        <v>0</v>
      </c>
      <c r="M2527" s="468">
        <f>IFERROR(__xludf.DUMMYFUNCTION("""COMPUTED_VALUE"""),0.0)</f>
        <v>0</v>
      </c>
      <c r="N2527" s="468">
        <f>IFERROR(__xludf.DUMMYFUNCTION("""COMPUTED_VALUE"""),0.0)</f>
        <v>0</v>
      </c>
      <c r="O2527" s="468">
        <f>IFERROR(__xludf.DUMMYFUNCTION("""COMPUTED_VALUE"""),0.0)</f>
        <v>0</v>
      </c>
      <c r="P2527" s="468">
        <f>IFERROR(__xludf.DUMMYFUNCTION("""COMPUTED_VALUE"""),0.0)</f>
        <v>0</v>
      </c>
      <c r="Q2527" s="468"/>
      <c r="R2527" s="468"/>
      <c r="S2527" s="468"/>
      <c r="T2527" s="468"/>
      <c r="U2527" s="468"/>
      <c r="V2527" s="468"/>
      <c r="W2527" s="468"/>
      <c r="X2527" s="468"/>
      <c r="Y2527" s="468"/>
      <c r="Z2527" s="468"/>
      <c r="AA2527" s="468"/>
      <c r="AB2527" s="468"/>
      <c r="AC2527" s="468"/>
      <c r="AD2527" s="468"/>
      <c r="AE2527" s="468"/>
      <c r="AF2527" s="468"/>
      <c r="AG2527" s="468"/>
      <c r="AH2527" s="468"/>
      <c r="AI2527" s="468"/>
      <c r="AJ2527" s="468"/>
    </row>
    <row r="2528" ht="15.75" customHeight="1">
      <c r="A2528" s="468">
        <f>IFERROR(__xludf.DUMMYFUNCTION("""COMPUTED_VALUE"""),8.011920277E9)</f>
        <v>8011920277</v>
      </c>
      <c r="B2528" s="468">
        <f>IFERROR(__xludf.DUMMYFUNCTION("""COMPUTED_VALUE"""),8011.0)</f>
        <v>8011</v>
      </c>
      <c r="C2528" s="468">
        <f>IFERROR(__xludf.DUMMYFUNCTION("""COMPUTED_VALUE"""),9.0)</f>
        <v>9</v>
      </c>
      <c r="D2528" s="468">
        <f>IFERROR(__xludf.DUMMYFUNCTION("""COMPUTED_VALUE"""),2027.0)</f>
        <v>2027</v>
      </c>
      <c r="E2528" s="468">
        <f>IFERROR(__xludf.DUMMYFUNCTION("""COMPUTED_VALUE"""),7.0)</f>
        <v>7</v>
      </c>
      <c r="F2528" s="468" t="str">
        <f>IFERROR(__xludf.DUMMYFUNCTION("""COMPUTED_VALUE"""),"Julio")</f>
        <v>Julio</v>
      </c>
      <c r="G2528" s="468">
        <f>IFERROR(__xludf.DUMMYFUNCTION("""COMPUTED_VALUE"""),0.0)</f>
        <v>0</v>
      </c>
      <c r="H2528" s="468">
        <f>IFERROR(__xludf.DUMMYFUNCTION("""COMPUTED_VALUE"""),0.0)</f>
        <v>0</v>
      </c>
      <c r="I2528" s="468">
        <f>IFERROR(__xludf.DUMMYFUNCTION("""COMPUTED_VALUE"""),0.0)</f>
        <v>0</v>
      </c>
      <c r="J2528" s="468">
        <f>IFERROR(__xludf.DUMMYFUNCTION("""COMPUTED_VALUE"""),0.0)</f>
        <v>0</v>
      </c>
      <c r="K2528" s="468">
        <f>IFERROR(__xludf.DUMMYFUNCTION("""COMPUTED_VALUE"""),0.0)</f>
        <v>0</v>
      </c>
      <c r="L2528" s="468">
        <f>IFERROR(__xludf.DUMMYFUNCTION("""COMPUTED_VALUE"""),0.0)</f>
        <v>0</v>
      </c>
      <c r="M2528" s="468">
        <f>IFERROR(__xludf.DUMMYFUNCTION("""COMPUTED_VALUE"""),0.0)</f>
        <v>0</v>
      </c>
      <c r="N2528" s="468">
        <f>IFERROR(__xludf.DUMMYFUNCTION("""COMPUTED_VALUE"""),0.0)</f>
        <v>0</v>
      </c>
      <c r="O2528" s="468">
        <f>IFERROR(__xludf.DUMMYFUNCTION("""COMPUTED_VALUE"""),0.0)</f>
        <v>0</v>
      </c>
      <c r="P2528" s="468">
        <f>IFERROR(__xludf.DUMMYFUNCTION("""COMPUTED_VALUE"""),0.0)</f>
        <v>0</v>
      </c>
      <c r="Q2528" s="468"/>
      <c r="R2528" s="468"/>
      <c r="S2528" s="468"/>
      <c r="T2528" s="468"/>
      <c r="U2528" s="468"/>
      <c r="V2528" s="468"/>
      <c r="W2528" s="468"/>
      <c r="X2528" s="468"/>
      <c r="Y2528" s="468"/>
      <c r="Z2528" s="468"/>
      <c r="AA2528" s="468"/>
      <c r="AB2528" s="468"/>
      <c r="AC2528" s="468"/>
      <c r="AD2528" s="468"/>
      <c r="AE2528" s="468"/>
      <c r="AF2528" s="468"/>
      <c r="AG2528" s="468"/>
      <c r="AH2528" s="468"/>
      <c r="AI2528" s="468"/>
      <c r="AJ2528" s="468"/>
    </row>
    <row r="2529" ht="15.75" customHeight="1">
      <c r="A2529" s="468">
        <f>IFERROR(__xludf.DUMMYFUNCTION("""COMPUTED_VALUE"""),8.011920278E9)</f>
        <v>8011920278</v>
      </c>
      <c r="B2529" s="468">
        <f>IFERROR(__xludf.DUMMYFUNCTION("""COMPUTED_VALUE"""),8011.0)</f>
        <v>8011</v>
      </c>
      <c r="C2529" s="468">
        <f>IFERROR(__xludf.DUMMYFUNCTION("""COMPUTED_VALUE"""),9.0)</f>
        <v>9</v>
      </c>
      <c r="D2529" s="468">
        <f>IFERROR(__xludf.DUMMYFUNCTION("""COMPUTED_VALUE"""),2027.0)</f>
        <v>2027</v>
      </c>
      <c r="E2529" s="468">
        <f>IFERROR(__xludf.DUMMYFUNCTION("""COMPUTED_VALUE"""),8.0)</f>
        <v>8</v>
      </c>
      <c r="F2529" s="468" t="str">
        <f>IFERROR(__xludf.DUMMYFUNCTION("""COMPUTED_VALUE"""),"Agosto")</f>
        <v>Agosto</v>
      </c>
      <c r="G2529" s="468">
        <f>IFERROR(__xludf.DUMMYFUNCTION("""COMPUTED_VALUE"""),0.0)</f>
        <v>0</v>
      </c>
      <c r="H2529" s="468">
        <f>IFERROR(__xludf.DUMMYFUNCTION("""COMPUTED_VALUE"""),0.0)</f>
        <v>0</v>
      </c>
      <c r="I2529" s="468">
        <f>IFERROR(__xludf.DUMMYFUNCTION("""COMPUTED_VALUE"""),0.0)</f>
        <v>0</v>
      </c>
      <c r="J2529" s="468">
        <f>IFERROR(__xludf.DUMMYFUNCTION("""COMPUTED_VALUE"""),0.0)</f>
        <v>0</v>
      </c>
      <c r="K2529" s="468">
        <f>IFERROR(__xludf.DUMMYFUNCTION("""COMPUTED_VALUE"""),0.0)</f>
        <v>0</v>
      </c>
      <c r="L2529" s="468">
        <f>IFERROR(__xludf.DUMMYFUNCTION("""COMPUTED_VALUE"""),0.0)</f>
        <v>0</v>
      </c>
      <c r="M2529" s="468">
        <f>IFERROR(__xludf.DUMMYFUNCTION("""COMPUTED_VALUE"""),0.0)</f>
        <v>0</v>
      </c>
      <c r="N2529" s="468">
        <f>IFERROR(__xludf.DUMMYFUNCTION("""COMPUTED_VALUE"""),0.0)</f>
        <v>0</v>
      </c>
      <c r="O2529" s="468">
        <f>IFERROR(__xludf.DUMMYFUNCTION("""COMPUTED_VALUE"""),0.0)</f>
        <v>0</v>
      </c>
      <c r="P2529" s="468">
        <f>IFERROR(__xludf.DUMMYFUNCTION("""COMPUTED_VALUE"""),0.0)</f>
        <v>0</v>
      </c>
      <c r="Q2529" s="468"/>
      <c r="R2529" s="468"/>
      <c r="S2529" s="468"/>
      <c r="T2529" s="468"/>
      <c r="U2529" s="468"/>
      <c r="V2529" s="468"/>
      <c r="W2529" s="468"/>
      <c r="X2529" s="468"/>
      <c r="Y2529" s="468"/>
      <c r="Z2529" s="468"/>
      <c r="AA2529" s="468"/>
      <c r="AB2529" s="468"/>
      <c r="AC2529" s="468"/>
      <c r="AD2529" s="468"/>
      <c r="AE2529" s="468"/>
      <c r="AF2529" s="468"/>
      <c r="AG2529" s="468"/>
      <c r="AH2529" s="468"/>
      <c r="AI2529" s="468"/>
      <c r="AJ2529" s="468"/>
    </row>
    <row r="2530" ht="15.75" customHeight="1">
      <c r="A2530" s="468">
        <f>IFERROR(__xludf.DUMMYFUNCTION("""COMPUTED_VALUE"""),8.011920279E9)</f>
        <v>8011920279</v>
      </c>
      <c r="B2530" s="468">
        <f>IFERROR(__xludf.DUMMYFUNCTION("""COMPUTED_VALUE"""),8011.0)</f>
        <v>8011</v>
      </c>
      <c r="C2530" s="468">
        <f>IFERROR(__xludf.DUMMYFUNCTION("""COMPUTED_VALUE"""),9.0)</f>
        <v>9</v>
      </c>
      <c r="D2530" s="468">
        <f>IFERROR(__xludf.DUMMYFUNCTION("""COMPUTED_VALUE"""),2027.0)</f>
        <v>2027</v>
      </c>
      <c r="E2530" s="468">
        <f>IFERROR(__xludf.DUMMYFUNCTION("""COMPUTED_VALUE"""),9.0)</f>
        <v>9</v>
      </c>
      <c r="F2530" s="468" t="str">
        <f>IFERROR(__xludf.DUMMYFUNCTION("""COMPUTED_VALUE"""),"Septiembre")</f>
        <v>Septiembre</v>
      </c>
      <c r="G2530" s="468">
        <f>IFERROR(__xludf.DUMMYFUNCTION("""COMPUTED_VALUE"""),0.0)</f>
        <v>0</v>
      </c>
      <c r="H2530" s="468">
        <f>IFERROR(__xludf.DUMMYFUNCTION("""COMPUTED_VALUE"""),0.0)</f>
        <v>0</v>
      </c>
      <c r="I2530" s="468">
        <f>IFERROR(__xludf.DUMMYFUNCTION("""COMPUTED_VALUE"""),0.0)</f>
        <v>0</v>
      </c>
      <c r="J2530" s="468">
        <f>IFERROR(__xludf.DUMMYFUNCTION("""COMPUTED_VALUE"""),0.0)</f>
        <v>0</v>
      </c>
      <c r="K2530" s="468">
        <f>IFERROR(__xludf.DUMMYFUNCTION("""COMPUTED_VALUE"""),0.0)</f>
        <v>0</v>
      </c>
      <c r="L2530" s="468">
        <f>IFERROR(__xludf.DUMMYFUNCTION("""COMPUTED_VALUE"""),0.0)</f>
        <v>0</v>
      </c>
      <c r="M2530" s="468">
        <f>IFERROR(__xludf.DUMMYFUNCTION("""COMPUTED_VALUE"""),0.0)</f>
        <v>0</v>
      </c>
      <c r="N2530" s="468">
        <f>IFERROR(__xludf.DUMMYFUNCTION("""COMPUTED_VALUE"""),0.0)</f>
        <v>0</v>
      </c>
      <c r="O2530" s="468">
        <f>IFERROR(__xludf.DUMMYFUNCTION("""COMPUTED_VALUE"""),0.0)</f>
        <v>0</v>
      </c>
      <c r="P2530" s="468">
        <f>IFERROR(__xludf.DUMMYFUNCTION("""COMPUTED_VALUE"""),0.0)</f>
        <v>0</v>
      </c>
      <c r="Q2530" s="468"/>
      <c r="R2530" s="468"/>
      <c r="S2530" s="468"/>
      <c r="T2530" s="468"/>
      <c r="U2530" s="468"/>
      <c r="V2530" s="468"/>
      <c r="W2530" s="468"/>
      <c r="X2530" s="468"/>
      <c r="Y2530" s="468"/>
      <c r="Z2530" s="468"/>
      <c r="AA2530" s="468"/>
      <c r="AB2530" s="468"/>
      <c r="AC2530" s="468"/>
      <c r="AD2530" s="468"/>
      <c r="AE2530" s="468"/>
      <c r="AF2530" s="468"/>
      <c r="AG2530" s="468"/>
      <c r="AH2530" s="468"/>
      <c r="AI2530" s="468"/>
      <c r="AJ2530" s="468"/>
    </row>
    <row r="2531" ht="15.75" customHeight="1">
      <c r="A2531" s="468">
        <f>IFERROR(__xludf.DUMMYFUNCTION("""COMPUTED_VALUE"""),8.011920271E10)</f>
        <v>80119202710</v>
      </c>
      <c r="B2531" s="468">
        <f>IFERROR(__xludf.DUMMYFUNCTION("""COMPUTED_VALUE"""),8011.0)</f>
        <v>8011</v>
      </c>
      <c r="C2531" s="468">
        <f>IFERROR(__xludf.DUMMYFUNCTION("""COMPUTED_VALUE"""),9.0)</f>
        <v>9</v>
      </c>
      <c r="D2531" s="468">
        <f>IFERROR(__xludf.DUMMYFUNCTION("""COMPUTED_VALUE"""),2027.0)</f>
        <v>2027</v>
      </c>
      <c r="E2531" s="468">
        <f>IFERROR(__xludf.DUMMYFUNCTION("""COMPUTED_VALUE"""),10.0)</f>
        <v>10</v>
      </c>
      <c r="F2531" s="468" t="str">
        <f>IFERROR(__xludf.DUMMYFUNCTION("""COMPUTED_VALUE"""),"Octubre")</f>
        <v>Octubre</v>
      </c>
      <c r="G2531" s="468">
        <f>IFERROR(__xludf.DUMMYFUNCTION("""COMPUTED_VALUE"""),0.0)</f>
        <v>0</v>
      </c>
      <c r="H2531" s="468">
        <f>IFERROR(__xludf.DUMMYFUNCTION("""COMPUTED_VALUE"""),0.0)</f>
        <v>0</v>
      </c>
      <c r="I2531" s="468">
        <f>IFERROR(__xludf.DUMMYFUNCTION("""COMPUTED_VALUE"""),0.0)</f>
        <v>0</v>
      </c>
      <c r="J2531" s="468">
        <f>IFERROR(__xludf.DUMMYFUNCTION("""COMPUTED_VALUE"""),0.0)</f>
        <v>0</v>
      </c>
      <c r="K2531" s="468">
        <f>IFERROR(__xludf.DUMMYFUNCTION("""COMPUTED_VALUE"""),0.0)</f>
        <v>0</v>
      </c>
      <c r="L2531" s="468">
        <f>IFERROR(__xludf.DUMMYFUNCTION("""COMPUTED_VALUE"""),0.0)</f>
        <v>0</v>
      </c>
      <c r="M2531" s="468">
        <f>IFERROR(__xludf.DUMMYFUNCTION("""COMPUTED_VALUE"""),0.0)</f>
        <v>0</v>
      </c>
      <c r="N2531" s="468">
        <f>IFERROR(__xludf.DUMMYFUNCTION("""COMPUTED_VALUE"""),0.0)</f>
        <v>0</v>
      </c>
      <c r="O2531" s="468">
        <f>IFERROR(__xludf.DUMMYFUNCTION("""COMPUTED_VALUE"""),0.0)</f>
        <v>0</v>
      </c>
      <c r="P2531" s="468">
        <f>IFERROR(__xludf.DUMMYFUNCTION("""COMPUTED_VALUE"""),0.0)</f>
        <v>0</v>
      </c>
      <c r="Q2531" s="468"/>
      <c r="R2531" s="468"/>
      <c r="S2531" s="468"/>
      <c r="T2531" s="468"/>
      <c r="U2531" s="468"/>
      <c r="V2531" s="468"/>
      <c r="W2531" s="468"/>
      <c r="X2531" s="468"/>
      <c r="Y2531" s="468"/>
      <c r="Z2531" s="468"/>
      <c r="AA2531" s="468"/>
      <c r="AB2531" s="468"/>
      <c r="AC2531" s="468"/>
      <c r="AD2531" s="468"/>
      <c r="AE2531" s="468"/>
      <c r="AF2531" s="468"/>
      <c r="AG2531" s="468"/>
      <c r="AH2531" s="468"/>
      <c r="AI2531" s="468"/>
      <c r="AJ2531" s="468"/>
    </row>
    <row r="2532" ht="15.75" customHeight="1">
      <c r="A2532" s="468">
        <f>IFERROR(__xludf.DUMMYFUNCTION("""COMPUTED_VALUE"""),8.0119202711E10)</f>
        <v>80119202711</v>
      </c>
      <c r="B2532" s="468">
        <f>IFERROR(__xludf.DUMMYFUNCTION("""COMPUTED_VALUE"""),8011.0)</f>
        <v>8011</v>
      </c>
      <c r="C2532" s="468">
        <f>IFERROR(__xludf.DUMMYFUNCTION("""COMPUTED_VALUE"""),9.0)</f>
        <v>9</v>
      </c>
      <c r="D2532" s="468">
        <f>IFERROR(__xludf.DUMMYFUNCTION("""COMPUTED_VALUE"""),2027.0)</f>
        <v>2027</v>
      </c>
      <c r="E2532" s="468">
        <f>IFERROR(__xludf.DUMMYFUNCTION("""COMPUTED_VALUE"""),11.0)</f>
        <v>11</v>
      </c>
      <c r="F2532" s="468" t="str">
        <f>IFERROR(__xludf.DUMMYFUNCTION("""COMPUTED_VALUE"""),"Noviembre")</f>
        <v>Noviembre</v>
      </c>
      <c r="G2532" s="468">
        <f>IFERROR(__xludf.DUMMYFUNCTION("""COMPUTED_VALUE"""),0.0)</f>
        <v>0</v>
      </c>
      <c r="H2532" s="468">
        <f>IFERROR(__xludf.DUMMYFUNCTION("""COMPUTED_VALUE"""),0.0)</f>
        <v>0</v>
      </c>
      <c r="I2532" s="468">
        <f>IFERROR(__xludf.DUMMYFUNCTION("""COMPUTED_VALUE"""),0.0)</f>
        <v>0</v>
      </c>
      <c r="J2532" s="468">
        <f>IFERROR(__xludf.DUMMYFUNCTION("""COMPUTED_VALUE"""),0.0)</f>
        <v>0</v>
      </c>
      <c r="K2532" s="468">
        <f>IFERROR(__xludf.DUMMYFUNCTION("""COMPUTED_VALUE"""),0.0)</f>
        <v>0</v>
      </c>
      <c r="L2532" s="468">
        <f>IFERROR(__xludf.DUMMYFUNCTION("""COMPUTED_VALUE"""),0.0)</f>
        <v>0</v>
      </c>
      <c r="M2532" s="468">
        <f>IFERROR(__xludf.DUMMYFUNCTION("""COMPUTED_VALUE"""),0.0)</f>
        <v>0</v>
      </c>
      <c r="N2532" s="468">
        <f>IFERROR(__xludf.DUMMYFUNCTION("""COMPUTED_VALUE"""),0.0)</f>
        <v>0</v>
      </c>
      <c r="O2532" s="468">
        <f>IFERROR(__xludf.DUMMYFUNCTION("""COMPUTED_VALUE"""),0.0)</f>
        <v>0</v>
      </c>
      <c r="P2532" s="468">
        <f>IFERROR(__xludf.DUMMYFUNCTION("""COMPUTED_VALUE"""),0.0)</f>
        <v>0</v>
      </c>
      <c r="Q2532" s="468"/>
      <c r="R2532" s="468"/>
      <c r="S2532" s="468"/>
      <c r="T2532" s="468"/>
      <c r="U2532" s="468"/>
      <c r="V2532" s="468"/>
      <c r="W2532" s="468"/>
      <c r="X2532" s="468"/>
      <c r="Y2532" s="468"/>
      <c r="Z2532" s="468"/>
      <c r="AA2532" s="468"/>
      <c r="AB2532" s="468"/>
      <c r="AC2532" s="468"/>
      <c r="AD2532" s="468"/>
      <c r="AE2532" s="468"/>
      <c r="AF2532" s="468"/>
      <c r="AG2532" s="468"/>
      <c r="AH2532" s="468"/>
      <c r="AI2532" s="468"/>
      <c r="AJ2532" s="468"/>
    </row>
    <row r="2533" ht="15.75" customHeight="1">
      <c r="A2533" s="468">
        <f>IFERROR(__xludf.DUMMYFUNCTION("""COMPUTED_VALUE"""),8.0119202712E10)</f>
        <v>80119202712</v>
      </c>
      <c r="B2533" s="468">
        <f>IFERROR(__xludf.DUMMYFUNCTION("""COMPUTED_VALUE"""),8011.0)</f>
        <v>8011</v>
      </c>
      <c r="C2533" s="468">
        <f>IFERROR(__xludf.DUMMYFUNCTION("""COMPUTED_VALUE"""),9.0)</f>
        <v>9</v>
      </c>
      <c r="D2533" s="468">
        <f>IFERROR(__xludf.DUMMYFUNCTION("""COMPUTED_VALUE"""),2027.0)</f>
        <v>2027</v>
      </c>
      <c r="E2533" s="468">
        <f>IFERROR(__xludf.DUMMYFUNCTION("""COMPUTED_VALUE"""),12.0)</f>
        <v>12</v>
      </c>
      <c r="F2533" s="468" t="str">
        <f>IFERROR(__xludf.DUMMYFUNCTION("""COMPUTED_VALUE"""),"Diciembre")</f>
        <v>Diciembre</v>
      </c>
      <c r="G2533" s="468">
        <f>IFERROR(__xludf.DUMMYFUNCTION("""COMPUTED_VALUE"""),0.0)</f>
        <v>0</v>
      </c>
      <c r="H2533" s="468">
        <f>IFERROR(__xludf.DUMMYFUNCTION("""COMPUTED_VALUE"""),0.0)</f>
        <v>0</v>
      </c>
      <c r="I2533" s="468">
        <f>IFERROR(__xludf.DUMMYFUNCTION("""COMPUTED_VALUE"""),0.0)</f>
        <v>0</v>
      </c>
      <c r="J2533" s="468">
        <f>IFERROR(__xludf.DUMMYFUNCTION("""COMPUTED_VALUE"""),0.0)</f>
        <v>0</v>
      </c>
      <c r="K2533" s="468">
        <f>IFERROR(__xludf.DUMMYFUNCTION("""COMPUTED_VALUE"""),0.0)</f>
        <v>0</v>
      </c>
      <c r="L2533" s="468">
        <f>IFERROR(__xludf.DUMMYFUNCTION("""COMPUTED_VALUE"""),0.0)</f>
        <v>0</v>
      </c>
      <c r="M2533" s="468">
        <f>IFERROR(__xludf.DUMMYFUNCTION("""COMPUTED_VALUE"""),0.0)</f>
        <v>0</v>
      </c>
      <c r="N2533" s="468">
        <f>IFERROR(__xludf.DUMMYFUNCTION("""COMPUTED_VALUE"""),0.0)</f>
        <v>0</v>
      </c>
      <c r="O2533" s="468">
        <f>IFERROR(__xludf.DUMMYFUNCTION("""COMPUTED_VALUE"""),0.0)</f>
        <v>0</v>
      </c>
      <c r="P2533" s="468">
        <f>IFERROR(__xludf.DUMMYFUNCTION("""COMPUTED_VALUE"""),0.0)</f>
        <v>0</v>
      </c>
      <c r="Q2533" s="468"/>
      <c r="R2533" s="468"/>
      <c r="S2533" s="468"/>
      <c r="T2533" s="468"/>
      <c r="U2533" s="468"/>
      <c r="V2533" s="468"/>
      <c r="W2533" s="468"/>
      <c r="X2533" s="468"/>
      <c r="Y2533" s="468"/>
      <c r="Z2533" s="468"/>
      <c r="AA2533" s="468"/>
      <c r="AB2533" s="468"/>
      <c r="AC2533" s="468"/>
      <c r="AD2533" s="468"/>
      <c r="AE2533" s="468"/>
      <c r="AF2533" s="468"/>
      <c r="AG2533" s="468"/>
      <c r="AH2533" s="468"/>
      <c r="AI2533" s="468"/>
      <c r="AJ2533" s="468"/>
    </row>
    <row r="2534" ht="15.75" customHeight="1">
      <c r="A2534" s="468">
        <f>IFERROR(__xludf.DUMMYFUNCTION("""COMPUTED_VALUE"""),8.0111020271E10)</f>
        <v>80111020271</v>
      </c>
      <c r="B2534" s="468">
        <f>IFERROR(__xludf.DUMMYFUNCTION("""COMPUTED_VALUE"""),8011.0)</f>
        <v>8011</v>
      </c>
      <c r="C2534" s="468">
        <f>IFERROR(__xludf.DUMMYFUNCTION("""COMPUTED_VALUE"""),10.0)</f>
        <v>10</v>
      </c>
      <c r="D2534" s="468">
        <f>IFERROR(__xludf.DUMMYFUNCTION("""COMPUTED_VALUE"""),2027.0)</f>
        <v>2027</v>
      </c>
      <c r="E2534" s="468">
        <f>IFERROR(__xludf.DUMMYFUNCTION("""COMPUTED_VALUE"""),1.0)</f>
        <v>1</v>
      </c>
      <c r="F2534" s="468" t="str">
        <f>IFERROR(__xludf.DUMMYFUNCTION("""COMPUTED_VALUE"""),"Enero")</f>
        <v>Enero</v>
      </c>
      <c r="G2534" s="468">
        <f>IFERROR(__xludf.DUMMYFUNCTION("""COMPUTED_VALUE"""),0.0)</f>
        <v>0</v>
      </c>
      <c r="H2534" s="468">
        <f>IFERROR(__xludf.DUMMYFUNCTION("""COMPUTED_VALUE"""),0.0)</f>
        <v>0</v>
      </c>
      <c r="I2534" s="468">
        <f>IFERROR(__xludf.DUMMYFUNCTION("""COMPUTED_VALUE"""),0.0)</f>
        <v>0</v>
      </c>
      <c r="J2534" s="468">
        <f>IFERROR(__xludf.DUMMYFUNCTION("""COMPUTED_VALUE"""),0.0)</f>
        <v>0</v>
      </c>
      <c r="K2534" s="468">
        <f>IFERROR(__xludf.DUMMYFUNCTION("""COMPUTED_VALUE"""),0.0)</f>
        <v>0</v>
      </c>
      <c r="L2534" s="468">
        <f>IFERROR(__xludf.DUMMYFUNCTION("""COMPUTED_VALUE"""),0.0)</f>
        <v>0</v>
      </c>
      <c r="M2534" s="468">
        <f>IFERROR(__xludf.DUMMYFUNCTION("""COMPUTED_VALUE"""),0.0)</f>
        <v>0</v>
      </c>
      <c r="N2534" s="468">
        <f>IFERROR(__xludf.DUMMYFUNCTION("""COMPUTED_VALUE"""),0.0)</f>
        <v>0</v>
      </c>
      <c r="O2534" s="468">
        <f>IFERROR(__xludf.DUMMYFUNCTION("""COMPUTED_VALUE"""),0.0)</f>
        <v>0</v>
      </c>
      <c r="P2534" s="468">
        <f>IFERROR(__xludf.DUMMYFUNCTION("""COMPUTED_VALUE"""),0.0)</f>
        <v>0</v>
      </c>
      <c r="Q2534" s="468"/>
      <c r="R2534" s="468"/>
      <c r="S2534" s="468"/>
      <c r="T2534" s="468"/>
      <c r="U2534" s="468"/>
      <c r="V2534" s="468"/>
      <c r="W2534" s="468"/>
      <c r="X2534" s="468"/>
      <c r="Y2534" s="468"/>
      <c r="Z2534" s="468"/>
      <c r="AA2534" s="468"/>
      <c r="AB2534" s="468"/>
      <c r="AC2534" s="468"/>
      <c r="AD2534" s="468"/>
      <c r="AE2534" s="468"/>
      <c r="AF2534" s="468"/>
      <c r="AG2534" s="468"/>
      <c r="AH2534" s="468"/>
      <c r="AI2534" s="468"/>
      <c r="AJ2534" s="468"/>
    </row>
    <row r="2535" ht="15.75" customHeight="1">
      <c r="A2535" s="468">
        <f>IFERROR(__xludf.DUMMYFUNCTION("""COMPUTED_VALUE"""),8.0111020272E10)</f>
        <v>80111020272</v>
      </c>
      <c r="B2535" s="468">
        <f>IFERROR(__xludf.DUMMYFUNCTION("""COMPUTED_VALUE"""),8011.0)</f>
        <v>8011</v>
      </c>
      <c r="C2535" s="468">
        <f>IFERROR(__xludf.DUMMYFUNCTION("""COMPUTED_VALUE"""),10.0)</f>
        <v>10</v>
      </c>
      <c r="D2535" s="468">
        <f>IFERROR(__xludf.DUMMYFUNCTION("""COMPUTED_VALUE"""),2027.0)</f>
        <v>2027</v>
      </c>
      <c r="E2535" s="468">
        <f>IFERROR(__xludf.DUMMYFUNCTION("""COMPUTED_VALUE"""),2.0)</f>
        <v>2</v>
      </c>
      <c r="F2535" s="468" t="str">
        <f>IFERROR(__xludf.DUMMYFUNCTION("""COMPUTED_VALUE"""),"Febrero")</f>
        <v>Febrero</v>
      </c>
      <c r="G2535" s="468">
        <f>IFERROR(__xludf.DUMMYFUNCTION("""COMPUTED_VALUE"""),0.0)</f>
        <v>0</v>
      </c>
      <c r="H2535" s="468">
        <f>IFERROR(__xludf.DUMMYFUNCTION("""COMPUTED_VALUE"""),0.0)</f>
        <v>0</v>
      </c>
      <c r="I2535" s="468">
        <f>IFERROR(__xludf.DUMMYFUNCTION("""COMPUTED_VALUE"""),0.0)</f>
        <v>0</v>
      </c>
      <c r="J2535" s="468">
        <f>IFERROR(__xludf.DUMMYFUNCTION("""COMPUTED_VALUE"""),0.0)</f>
        <v>0</v>
      </c>
      <c r="K2535" s="468">
        <f>IFERROR(__xludf.DUMMYFUNCTION("""COMPUTED_VALUE"""),0.0)</f>
        <v>0</v>
      </c>
      <c r="L2535" s="468">
        <f>IFERROR(__xludf.DUMMYFUNCTION("""COMPUTED_VALUE"""),0.0)</f>
        <v>0</v>
      </c>
      <c r="M2535" s="468">
        <f>IFERROR(__xludf.DUMMYFUNCTION("""COMPUTED_VALUE"""),0.0)</f>
        <v>0</v>
      </c>
      <c r="N2535" s="468">
        <f>IFERROR(__xludf.DUMMYFUNCTION("""COMPUTED_VALUE"""),0.0)</f>
        <v>0</v>
      </c>
      <c r="O2535" s="468">
        <f>IFERROR(__xludf.DUMMYFUNCTION("""COMPUTED_VALUE"""),0.0)</f>
        <v>0</v>
      </c>
      <c r="P2535" s="468">
        <f>IFERROR(__xludf.DUMMYFUNCTION("""COMPUTED_VALUE"""),0.0)</f>
        <v>0</v>
      </c>
      <c r="Q2535" s="468"/>
      <c r="R2535" s="468"/>
      <c r="S2535" s="468"/>
      <c r="T2535" s="468"/>
      <c r="U2535" s="468"/>
      <c r="V2535" s="468"/>
      <c r="W2535" s="468"/>
      <c r="X2535" s="468"/>
      <c r="Y2535" s="468"/>
      <c r="Z2535" s="468"/>
      <c r="AA2535" s="468"/>
      <c r="AB2535" s="468"/>
      <c r="AC2535" s="468"/>
      <c r="AD2535" s="468"/>
      <c r="AE2535" s="468"/>
      <c r="AF2535" s="468"/>
      <c r="AG2535" s="468"/>
      <c r="AH2535" s="468"/>
      <c r="AI2535" s="468"/>
      <c r="AJ2535" s="468"/>
    </row>
    <row r="2536" ht="15.75" customHeight="1">
      <c r="A2536" s="468">
        <f>IFERROR(__xludf.DUMMYFUNCTION("""COMPUTED_VALUE"""),8.0111020273E10)</f>
        <v>80111020273</v>
      </c>
      <c r="B2536" s="468">
        <f>IFERROR(__xludf.DUMMYFUNCTION("""COMPUTED_VALUE"""),8011.0)</f>
        <v>8011</v>
      </c>
      <c r="C2536" s="468">
        <f>IFERROR(__xludf.DUMMYFUNCTION("""COMPUTED_VALUE"""),10.0)</f>
        <v>10</v>
      </c>
      <c r="D2536" s="468">
        <f>IFERROR(__xludf.DUMMYFUNCTION("""COMPUTED_VALUE"""),2027.0)</f>
        <v>2027</v>
      </c>
      <c r="E2536" s="468">
        <f>IFERROR(__xludf.DUMMYFUNCTION("""COMPUTED_VALUE"""),3.0)</f>
        <v>3</v>
      </c>
      <c r="F2536" s="468" t="str">
        <f>IFERROR(__xludf.DUMMYFUNCTION("""COMPUTED_VALUE"""),"Marzo")</f>
        <v>Marzo</v>
      </c>
      <c r="G2536" s="468">
        <f>IFERROR(__xludf.DUMMYFUNCTION("""COMPUTED_VALUE"""),0.0)</f>
        <v>0</v>
      </c>
      <c r="H2536" s="468">
        <f>IFERROR(__xludf.DUMMYFUNCTION("""COMPUTED_VALUE"""),0.0)</f>
        <v>0</v>
      </c>
      <c r="I2536" s="468">
        <f>IFERROR(__xludf.DUMMYFUNCTION("""COMPUTED_VALUE"""),0.0)</f>
        <v>0</v>
      </c>
      <c r="J2536" s="468">
        <f>IFERROR(__xludf.DUMMYFUNCTION("""COMPUTED_VALUE"""),0.0)</f>
        <v>0</v>
      </c>
      <c r="K2536" s="468">
        <f>IFERROR(__xludf.DUMMYFUNCTION("""COMPUTED_VALUE"""),0.0)</f>
        <v>0</v>
      </c>
      <c r="L2536" s="468">
        <f>IFERROR(__xludf.DUMMYFUNCTION("""COMPUTED_VALUE"""),0.0)</f>
        <v>0</v>
      </c>
      <c r="M2536" s="468">
        <f>IFERROR(__xludf.DUMMYFUNCTION("""COMPUTED_VALUE"""),0.0)</f>
        <v>0</v>
      </c>
      <c r="N2536" s="468">
        <f>IFERROR(__xludf.DUMMYFUNCTION("""COMPUTED_VALUE"""),0.0)</f>
        <v>0</v>
      </c>
      <c r="O2536" s="468">
        <f>IFERROR(__xludf.DUMMYFUNCTION("""COMPUTED_VALUE"""),0.0)</f>
        <v>0</v>
      </c>
      <c r="P2536" s="468">
        <f>IFERROR(__xludf.DUMMYFUNCTION("""COMPUTED_VALUE"""),0.0)</f>
        <v>0</v>
      </c>
      <c r="Q2536" s="468"/>
      <c r="R2536" s="468"/>
      <c r="S2536" s="468"/>
      <c r="T2536" s="468"/>
      <c r="U2536" s="468"/>
      <c r="V2536" s="468"/>
      <c r="W2536" s="468"/>
      <c r="X2536" s="468"/>
      <c r="Y2536" s="468"/>
      <c r="Z2536" s="468"/>
      <c r="AA2536" s="468"/>
      <c r="AB2536" s="468"/>
      <c r="AC2536" s="468"/>
      <c r="AD2536" s="468"/>
      <c r="AE2536" s="468"/>
      <c r="AF2536" s="468"/>
      <c r="AG2536" s="468"/>
      <c r="AH2536" s="468"/>
      <c r="AI2536" s="468"/>
      <c r="AJ2536" s="468"/>
    </row>
    <row r="2537" ht="15.75" customHeight="1">
      <c r="A2537" s="468">
        <f>IFERROR(__xludf.DUMMYFUNCTION("""COMPUTED_VALUE"""),8.0111020274E10)</f>
        <v>80111020274</v>
      </c>
      <c r="B2537" s="468">
        <f>IFERROR(__xludf.DUMMYFUNCTION("""COMPUTED_VALUE"""),8011.0)</f>
        <v>8011</v>
      </c>
      <c r="C2537" s="468">
        <f>IFERROR(__xludf.DUMMYFUNCTION("""COMPUTED_VALUE"""),10.0)</f>
        <v>10</v>
      </c>
      <c r="D2537" s="468">
        <f>IFERROR(__xludf.DUMMYFUNCTION("""COMPUTED_VALUE"""),2027.0)</f>
        <v>2027</v>
      </c>
      <c r="E2537" s="468">
        <f>IFERROR(__xludf.DUMMYFUNCTION("""COMPUTED_VALUE"""),4.0)</f>
        <v>4</v>
      </c>
      <c r="F2537" s="468" t="str">
        <f>IFERROR(__xludf.DUMMYFUNCTION("""COMPUTED_VALUE"""),"Abril")</f>
        <v>Abril</v>
      </c>
      <c r="G2537" s="468">
        <f>IFERROR(__xludf.DUMMYFUNCTION("""COMPUTED_VALUE"""),0.0)</f>
        <v>0</v>
      </c>
      <c r="H2537" s="468">
        <f>IFERROR(__xludf.DUMMYFUNCTION("""COMPUTED_VALUE"""),0.0)</f>
        <v>0</v>
      </c>
      <c r="I2537" s="468">
        <f>IFERROR(__xludf.DUMMYFUNCTION("""COMPUTED_VALUE"""),0.0)</f>
        <v>0</v>
      </c>
      <c r="J2537" s="468">
        <f>IFERROR(__xludf.DUMMYFUNCTION("""COMPUTED_VALUE"""),0.0)</f>
        <v>0</v>
      </c>
      <c r="K2537" s="468">
        <f>IFERROR(__xludf.DUMMYFUNCTION("""COMPUTED_VALUE"""),0.0)</f>
        <v>0</v>
      </c>
      <c r="L2537" s="468">
        <f>IFERROR(__xludf.DUMMYFUNCTION("""COMPUTED_VALUE"""),0.0)</f>
        <v>0</v>
      </c>
      <c r="M2537" s="468">
        <f>IFERROR(__xludf.DUMMYFUNCTION("""COMPUTED_VALUE"""),0.0)</f>
        <v>0</v>
      </c>
      <c r="N2537" s="468">
        <f>IFERROR(__xludf.DUMMYFUNCTION("""COMPUTED_VALUE"""),0.0)</f>
        <v>0</v>
      </c>
      <c r="O2537" s="468">
        <f>IFERROR(__xludf.DUMMYFUNCTION("""COMPUTED_VALUE"""),0.0)</f>
        <v>0</v>
      </c>
      <c r="P2537" s="468">
        <f>IFERROR(__xludf.DUMMYFUNCTION("""COMPUTED_VALUE"""),0.0)</f>
        <v>0</v>
      </c>
      <c r="Q2537" s="468"/>
      <c r="R2537" s="468"/>
      <c r="S2537" s="468"/>
      <c r="T2537" s="468"/>
      <c r="U2537" s="468"/>
      <c r="V2537" s="468"/>
      <c r="W2537" s="468"/>
      <c r="X2537" s="468"/>
      <c r="Y2537" s="468"/>
      <c r="Z2537" s="468"/>
      <c r="AA2537" s="468"/>
      <c r="AB2537" s="468"/>
      <c r="AC2537" s="468"/>
      <c r="AD2537" s="468"/>
      <c r="AE2537" s="468"/>
      <c r="AF2537" s="468"/>
      <c r="AG2537" s="468"/>
      <c r="AH2537" s="468"/>
      <c r="AI2537" s="468"/>
      <c r="AJ2537" s="468"/>
    </row>
    <row r="2538" ht="15.75" customHeight="1">
      <c r="A2538" s="468">
        <f>IFERROR(__xludf.DUMMYFUNCTION("""COMPUTED_VALUE"""),8.0111020275E10)</f>
        <v>80111020275</v>
      </c>
      <c r="B2538" s="468">
        <f>IFERROR(__xludf.DUMMYFUNCTION("""COMPUTED_VALUE"""),8011.0)</f>
        <v>8011</v>
      </c>
      <c r="C2538" s="468">
        <f>IFERROR(__xludf.DUMMYFUNCTION("""COMPUTED_VALUE"""),10.0)</f>
        <v>10</v>
      </c>
      <c r="D2538" s="468">
        <f>IFERROR(__xludf.DUMMYFUNCTION("""COMPUTED_VALUE"""),2027.0)</f>
        <v>2027</v>
      </c>
      <c r="E2538" s="468">
        <f>IFERROR(__xludf.DUMMYFUNCTION("""COMPUTED_VALUE"""),5.0)</f>
        <v>5</v>
      </c>
      <c r="F2538" s="468" t="str">
        <f>IFERROR(__xludf.DUMMYFUNCTION("""COMPUTED_VALUE"""),"Mayo")</f>
        <v>Mayo</v>
      </c>
      <c r="G2538" s="468">
        <f>IFERROR(__xludf.DUMMYFUNCTION("""COMPUTED_VALUE"""),0.0)</f>
        <v>0</v>
      </c>
      <c r="H2538" s="468">
        <f>IFERROR(__xludf.DUMMYFUNCTION("""COMPUTED_VALUE"""),0.0)</f>
        <v>0</v>
      </c>
      <c r="I2538" s="468">
        <f>IFERROR(__xludf.DUMMYFUNCTION("""COMPUTED_VALUE"""),0.0)</f>
        <v>0</v>
      </c>
      <c r="J2538" s="468">
        <f>IFERROR(__xludf.DUMMYFUNCTION("""COMPUTED_VALUE"""),0.0)</f>
        <v>0</v>
      </c>
      <c r="K2538" s="468">
        <f>IFERROR(__xludf.DUMMYFUNCTION("""COMPUTED_VALUE"""),0.0)</f>
        <v>0</v>
      </c>
      <c r="L2538" s="468">
        <f>IFERROR(__xludf.DUMMYFUNCTION("""COMPUTED_VALUE"""),0.0)</f>
        <v>0</v>
      </c>
      <c r="M2538" s="468">
        <f>IFERROR(__xludf.DUMMYFUNCTION("""COMPUTED_VALUE"""),0.0)</f>
        <v>0</v>
      </c>
      <c r="N2538" s="468">
        <f>IFERROR(__xludf.DUMMYFUNCTION("""COMPUTED_VALUE"""),0.0)</f>
        <v>0</v>
      </c>
      <c r="O2538" s="468">
        <f>IFERROR(__xludf.DUMMYFUNCTION("""COMPUTED_VALUE"""),0.0)</f>
        <v>0</v>
      </c>
      <c r="P2538" s="468">
        <f>IFERROR(__xludf.DUMMYFUNCTION("""COMPUTED_VALUE"""),0.0)</f>
        <v>0</v>
      </c>
      <c r="Q2538" s="468"/>
      <c r="R2538" s="468"/>
      <c r="S2538" s="468"/>
      <c r="T2538" s="468"/>
      <c r="U2538" s="468"/>
      <c r="V2538" s="468"/>
      <c r="W2538" s="468"/>
      <c r="X2538" s="468"/>
      <c r="Y2538" s="468"/>
      <c r="Z2538" s="468"/>
      <c r="AA2538" s="468"/>
      <c r="AB2538" s="468"/>
      <c r="AC2538" s="468"/>
      <c r="AD2538" s="468"/>
      <c r="AE2538" s="468"/>
      <c r="AF2538" s="468"/>
      <c r="AG2538" s="468"/>
      <c r="AH2538" s="468"/>
      <c r="AI2538" s="468"/>
      <c r="AJ2538" s="468"/>
    </row>
    <row r="2539" ht="15.75" customHeight="1">
      <c r="A2539" s="468">
        <f>IFERROR(__xludf.DUMMYFUNCTION("""COMPUTED_VALUE"""),8.0111020276E10)</f>
        <v>80111020276</v>
      </c>
      <c r="B2539" s="468">
        <f>IFERROR(__xludf.DUMMYFUNCTION("""COMPUTED_VALUE"""),8011.0)</f>
        <v>8011</v>
      </c>
      <c r="C2539" s="468">
        <f>IFERROR(__xludf.DUMMYFUNCTION("""COMPUTED_VALUE"""),10.0)</f>
        <v>10</v>
      </c>
      <c r="D2539" s="468">
        <f>IFERROR(__xludf.DUMMYFUNCTION("""COMPUTED_VALUE"""),2027.0)</f>
        <v>2027</v>
      </c>
      <c r="E2539" s="468">
        <f>IFERROR(__xludf.DUMMYFUNCTION("""COMPUTED_VALUE"""),6.0)</f>
        <v>6</v>
      </c>
      <c r="F2539" s="468" t="str">
        <f>IFERROR(__xludf.DUMMYFUNCTION("""COMPUTED_VALUE"""),"Junio")</f>
        <v>Junio</v>
      </c>
      <c r="G2539" s="468">
        <f>IFERROR(__xludf.DUMMYFUNCTION("""COMPUTED_VALUE"""),0.0)</f>
        <v>0</v>
      </c>
      <c r="H2539" s="468">
        <f>IFERROR(__xludf.DUMMYFUNCTION("""COMPUTED_VALUE"""),0.0)</f>
        <v>0</v>
      </c>
      <c r="I2539" s="468">
        <f>IFERROR(__xludf.DUMMYFUNCTION("""COMPUTED_VALUE"""),0.0)</f>
        <v>0</v>
      </c>
      <c r="J2539" s="468">
        <f>IFERROR(__xludf.DUMMYFUNCTION("""COMPUTED_VALUE"""),0.0)</f>
        <v>0</v>
      </c>
      <c r="K2539" s="468">
        <f>IFERROR(__xludf.DUMMYFUNCTION("""COMPUTED_VALUE"""),0.0)</f>
        <v>0</v>
      </c>
      <c r="L2539" s="468">
        <f>IFERROR(__xludf.DUMMYFUNCTION("""COMPUTED_VALUE"""),0.0)</f>
        <v>0</v>
      </c>
      <c r="M2539" s="468">
        <f>IFERROR(__xludf.DUMMYFUNCTION("""COMPUTED_VALUE"""),0.0)</f>
        <v>0</v>
      </c>
      <c r="N2539" s="468">
        <f>IFERROR(__xludf.DUMMYFUNCTION("""COMPUTED_VALUE"""),0.0)</f>
        <v>0</v>
      </c>
      <c r="O2539" s="468">
        <f>IFERROR(__xludf.DUMMYFUNCTION("""COMPUTED_VALUE"""),0.0)</f>
        <v>0</v>
      </c>
      <c r="P2539" s="468">
        <f>IFERROR(__xludf.DUMMYFUNCTION("""COMPUTED_VALUE"""),0.0)</f>
        <v>0</v>
      </c>
      <c r="Q2539" s="468"/>
      <c r="R2539" s="468"/>
      <c r="S2539" s="468"/>
      <c r="T2539" s="468"/>
      <c r="U2539" s="468"/>
      <c r="V2539" s="468"/>
      <c r="W2539" s="468"/>
      <c r="X2539" s="468"/>
      <c r="Y2539" s="468"/>
      <c r="Z2539" s="468"/>
      <c r="AA2539" s="468"/>
      <c r="AB2539" s="468"/>
      <c r="AC2539" s="468"/>
      <c r="AD2539" s="468"/>
      <c r="AE2539" s="468"/>
      <c r="AF2539" s="468"/>
      <c r="AG2539" s="468"/>
      <c r="AH2539" s="468"/>
      <c r="AI2539" s="468"/>
      <c r="AJ2539" s="468"/>
    </row>
    <row r="2540" ht="15.75" customHeight="1">
      <c r="A2540" s="468">
        <f>IFERROR(__xludf.DUMMYFUNCTION("""COMPUTED_VALUE"""),8.0111020277E10)</f>
        <v>80111020277</v>
      </c>
      <c r="B2540" s="468">
        <f>IFERROR(__xludf.DUMMYFUNCTION("""COMPUTED_VALUE"""),8011.0)</f>
        <v>8011</v>
      </c>
      <c r="C2540" s="468">
        <f>IFERROR(__xludf.DUMMYFUNCTION("""COMPUTED_VALUE"""),10.0)</f>
        <v>10</v>
      </c>
      <c r="D2540" s="468">
        <f>IFERROR(__xludf.DUMMYFUNCTION("""COMPUTED_VALUE"""),2027.0)</f>
        <v>2027</v>
      </c>
      <c r="E2540" s="468">
        <f>IFERROR(__xludf.DUMMYFUNCTION("""COMPUTED_VALUE"""),7.0)</f>
        <v>7</v>
      </c>
      <c r="F2540" s="468" t="str">
        <f>IFERROR(__xludf.DUMMYFUNCTION("""COMPUTED_VALUE"""),"Julio")</f>
        <v>Julio</v>
      </c>
      <c r="G2540" s="468">
        <f>IFERROR(__xludf.DUMMYFUNCTION("""COMPUTED_VALUE"""),0.0)</f>
        <v>0</v>
      </c>
      <c r="H2540" s="468">
        <f>IFERROR(__xludf.DUMMYFUNCTION("""COMPUTED_VALUE"""),0.0)</f>
        <v>0</v>
      </c>
      <c r="I2540" s="468">
        <f>IFERROR(__xludf.DUMMYFUNCTION("""COMPUTED_VALUE"""),0.0)</f>
        <v>0</v>
      </c>
      <c r="J2540" s="468">
        <f>IFERROR(__xludf.DUMMYFUNCTION("""COMPUTED_VALUE"""),0.0)</f>
        <v>0</v>
      </c>
      <c r="K2540" s="468">
        <f>IFERROR(__xludf.DUMMYFUNCTION("""COMPUTED_VALUE"""),0.0)</f>
        <v>0</v>
      </c>
      <c r="L2540" s="468">
        <f>IFERROR(__xludf.DUMMYFUNCTION("""COMPUTED_VALUE"""),0.0)</f>
        <v>0</v>
      </c>
      <c r="M2540" s="468">
        <f>IFERROR(__xludf.DUMMYFUNCTION("""COMPUTED_VALUE"""),0.0)</f>
        <v>0</v>
      </c>
      <c r="N2540" s="468">
        <f>IFERROR(__xludf.DUMMYFUNCTION("""COMPUTED_VALUE"""),0.0)</f>
        <v>0</v>
      </c>
      <c r="O2540" s="468">
        <f>IFERROR(__xludf.DUMMYFUNCTION("""COMPUTED_VALUE"""),0.0)</f>
        <v>0</v>
      </c>
      <c r="P2540" s="468">
        <f>IFERROR(__xludf.DUMMYFUNCTION("""COMPUTED_VALUE"""),0.0)</f>
        <v>0</v>
      </c>
      <c r="Q2540" s="468"/>
      <c r="R2540" s="468"/>
      <c r="S2540" s="468"/>
      <c r="T2540" s="468"/>
      <c r="U2540" s="468"/>
      <c r="V2540" s="468"/>
      <c r="W2540" s="468"/>
      <c r="X2540" s="468"/>
      <c r="Y2540" s="468"/>
      <c r="Z2540" s="468"/>
      <c r="AA2540" s="468"/>
      <c r="AB2540" s="468"/>
      <c r="AC2540" s="468"/>
      <c r="AD2540" s="468"/>
      <c r="AE2540" s="468"/>
      <c r="AF2540" s="468"/>
      <c r="AG2540" s="468"/>
      <c r="AH2540" s="468"/>
      <c r="AI2540" s="468"/>
      <c r="AJ2540" s="468"/>
    </row>
    <row r="2541" ht="15.75" customHeight="1">
      <c r="A2541" s="468">
        <f>IFERROR(__xludf.DUMMYFUNCTION("""COMPUTED_VALUE"""),8.0111020278E10)</f>
        <v>80111020278</v>
      </c>
      <c r="B2541" s="468">
        <f>IFERROR(__xludf.DUMMYFUNCTION("""COMPUTED_VALUE"""),8011.0)</f>
        <v>8011</v>
      </c>
      <c r="C2541" s="468">
        <f>IFERROR(__xludf.DUMMYFUNCTION("""COMPUTED_VALUE"""),10.0)</f>
        <v>10</v>
      </c>
      <c r="D2541" s="468">
        <f>IFERROR(__xludf.DUMMYFUNCTION("""COMPUTED_VALUE"""),2027.0)</f>
        <v>2027</v>
      </c>
      <c r="E2541" s="468">
        <f>IFERROR(__xludf.DUMMYFUNCTION("""COMPUTED_VALUE"""),8.0)</f>
        <v>8</v>
      </c>
      <c r="F2541" s="468" t="str">
        <f>IFERROR(__xludf.DUMMYFUNCTION("""COMPUTED_VALUE"""),"Agosto")</f>
        <v>Agosto</v>
      </c>
      <c r="G2541" s="468">
        <f>IFERROR(__xludf.DUMMYFUNCTION("""COMPUTED_VALUE"""),0.0)</f>
        <v>0</v>
      </c>
      <c r="H2541" s="468">
        <f>IFERROR(__xludf.DUMMYFUNCTION("""COMPUTED_VALUE"""),0.0)</f>
        <v>0</v>
      </c>
      <c r="I2541" s="468">
        <f>IFERROR(__xludf.DUMMYFUNCTION("""COMPUTED_VALUE"""),0.0)</f>
        <v>0</v>
      </c>
      <c r="J2541" s="468">
        <f>IFERROR(__xludf.DUMMYFUNCTION("""COMPUTED_VALUE"""),0.0)</f>
        <v>0</v>
      </c>
      <c r="K2541" s="468">
        <f>IFERROR(__xludf.DUMMYFUNCTION("""COMPUTED_VALUE"""),0.0)</f>
        <v>0</v>
      </c>
      <c r="L2541" s="468">
        <f>IFERROR(__xludf.DUMMYFUNCTION("""COMPUTED_VALUE"""),0.0)</f>
        <v>0</v>
      </c>
      <c r="M2541" s="468">
        <f>IFERROR(__xludf.DUMMYFUNCTION("""COMPUTED_VALUE"""),0.0)</f>
        <v>0</v>
      </c>
      <c r="N2541" s="468">
        <f>IFERROR(__xludf.DUMMYFUNCTION("""COMPUTED_VALUE"""),0.0)</f>
        <v>0</v>
      </c>
      <c r="O2541" s="468">
        <f>IFERROR(__xludf.DUMMYFUNCTION("""COMPUTED_VALUE"""),0.0)</f>
        <v>0</v>
      </c>
      <c r="P2541" s="468">
        <f>IFERROR(__xludf.DUMMYFUNCTION("""COMPUTED_VALUE"""),0.0)</f>
        <v>0</v>
      </c>
      <c r="Q2541" s="468"/>
      <c r="R2541" s="468"/>
      <c r="S2541" s="468"/>
      <c r="T2541" s="468"/>
      <c r="U2541" s="468"/>
      <c r="V2541" s="468"/>
      <c r="W2541" s="468"/>
      <c r="X2541" s="468"/>
      <c r="Y2541" s="468"/>
      <c r="Z2541" s="468"/>
      <c r="AA2541" s="468"/>
      <c r="AB2541" s="468"/>
      <c r="AC2541" s="468"/>
      <c r="AD2541" s="468"/>
      <c r="AE2541" s="468"/>
      <c r="AF2541" s="468"/>
      <c r="AG2541" s="468"/>
      <c r="AH2541" s="468"/>
      <c r="AI2541" s="468"/>
      <c r="AJ2541" s="468"/>
    </row>
    <row r="2542" ht="15.75" customHeight="1">
      <c r="A2542" s="468">
        <f>IFERROR(__xludf.DUMMYFUNCTION("""COMPUTED_VALUE"""),8.0111020279E10)</f>
        <v>80111020279</v>
      </c>
      <c r="B2542" s="468">
        <f>IFERROR(__xludf.DUMMYFUNCTION("""COMPUTED_VALUE"""),8011.0)</f>
        <v>8011</v>
      </c>
      <c r="C2542" s="468">
        <f>IFERROR(__xludf.DUMMYFUNCTION("""COMPUTED_VALUE"""),10.0)</f>
        <v>10</v>
      </c>
      <c r="D2542" s="468">
        <f>IFERROR(__xludf.DUMMYFUNCTION("""COMPUTED_VALUE"""),2027.0)</f>
        <v>2027</v>
      </c>
      <c r="E2542" s="468">
        <f>IFERROR(__xludf.DUMMYFUNCTION("""COMPUTED_VALUE"""),9.0)</f>
        <v>9</v>
      </c>
      <c r="F2542" s="468" t="str">
        <f>IFERROR(__xludf.DUMMYFUNCTION("""COMPUTED_VALUE"""),"Septiembre")</f>
        <v>Septiembre</v>
      </c>
      <c r="G2542" s="468">
        <f>IFERROR(__xludf.DUMMYFUNCTION("""COMPUTED_VALUE"""),0.0)</f>
        <v>0</v>
      </c>
      <c r="H2542" s="468">
        <f>IFERROR(__xludf.DUMMYFUNCTION("""COMPUTED_VALUE"""),0.0)</f>
        <v>0</v>
      </c>
      <c r="I2542" s="468">
        <f>IFERROR(__xludf.DUMMYFUNCTION("""COMPUTED_VALUE"""),0.0)</f>
        <v>0</v>
      </c>
      <c r="J2542" s="468">
        <f>IFERROR(__xludf.DUMMYFUNCTION("""COMPUTED_VALUE"""),0.0)</f>
        <v>0</v>
      </c>
      <c r="K2542" s="468">
        <f>IFERROR(__xludf.DUMMYFUNCTION("""COMPUTED_VALUE"""),0.0)</f>
        <v>0</v>
      </c>
      <c r="L2542" s="468">
        <f>IFERROR(__xludf.DUMMYFUNCTION("""COMPUTED_VALUE"""),0.0)</f>
        <v>0</v>
      </c>
      <c r="M2542" s="468">
        <f>IFERROR(__xludf.DUMMYFUNCTION("""COMPUTED_VALUE"""),0.0)</f>
        <v>0</v>
      </c>
      <c r="N2542" s="468">
        <f>IFERROR(__xludf.DUMMYFUNCTION("""COMPUTED_VALUE"""),0.0)</f>
        <v>0</v>
      </c>
      <c r="O2542" s="468">
        <f>IFERROR(__xludf.DUMMYFUNCTION("""COMPUTED_VALUE"""),0.0)</f>
        <v>0</v>
      </c>
      <c r="P2542" s="468">
        <f>IFERROR(__xludf.DUMMYFUNCTION("""COMPUTED_VALUE"""),0.0)</f>
        <v>0</v>
      </c>
      <c r="Q2542" s="468"/>
      <c r="R2542" s="468"/>
      <c r="S2542" s="468"/>
      <c r="T2542" s="468"/>
      <c r="U2542" s="468"/>
      <c r="V2542" s="468"/>
      <c r="W2542" s="468"/>
      <c r="X2542" s="468"/>
      <c r="Y2542" s="468"/>
      <c r="Z2542" s="468"/>
      <c r="AA2542" s="468"/>
      <c r="AB2542" s="468"/>
      <c r="AC2542" s="468"/>
      <c r="AD2542" s="468"/>
      <c r="AE2542" s="468"/>
      <c r="AF2542" s="468"/>
      <c r="AG2542" s="468"/>
      <c r="AH2542" s="468"/>
      <c r="AI2542" s="468"/>
      <c r="AJ2542" s="468"/>
    </row>
    <row r="2543" ht="15.75" customHeight="1">
      <c r="A2543" s="468">
        <f>IFERROR(__xludf.DUMMYFUNCTION("""COMPUTED_VALUE"""),8.0111020271E11)</f>
        <v>801110202710</v>
      </c>
      <c r="B2543" s="468">
        <f>IFERROR(__xludf.DUMMYFUNCTION("""COMPUTED_VALUE"""),8011.0)</f>
        <v>8011</v>
      </c>
      <c r="C2543" s="468">
        <f>IFERROR(__xludf.DUMMYFUNCTION("""COMPUTED_VALUE"""),10.0)</f>
        <v>10</v>
      </c>
      <c r="D2543" s="468">
        <f>IFERROR(__xludf.DUMMYFUNCTION("""COMPUTED_VALUE"""),2027.0)</f>
        <v>2027</v>
      </c>
      <c r="E2543" s="468">
        <f>IFERROR(__xludf.DUMMYFUNCTION("""COMPUTED_VALUE"""),10.0)</f>
        <v>10</v>
      </c>
      <c r="F2543" s="468" t="str">
        <f>IFERROR(__xludf.DUMMYFUNCTION("""COMPUTED_VALUE"""),"Octubre")</f>
        <v>Octubre</v>
      </c>
      <c r="G2543" s="468">
        <f>IFERROR(__xludf.DUMMYFUNCTION("""COMPUTED_VALUE"""),0.0)</f>
        <v>0</v>
      </c>
      <c r="H2543" s="468">
        <f>IFERROR(__xludf.DUMMYFUNCTION("""COMPUTED_VALUE"""),0.0)</f>
        <v>0</v>
      </c>
      <c r="I2543" s="468">
        <f>IFERROR(__xludf.DUMMYFUNCTION("""COMPUTED_VALUE"""),0.0)</f>
        <v>0</v>
      </c>
      <c r="J2543" s="468">
        <f>IFERROR(__xludf.DUMMYFUNCTION("""COMPUTED_VALUE"""),0.0)</f>
        <v>0</v>
      </c>
      <c r="K2543" s="468">
        <f>IFERROR(__xludf.DUMMYFUNCTION("""COMPUTED_VALUE"""),0.0)</f>
        <v>0</v>
      </c>
      <c r="L2543" s="468">
        <f>IFERROR(__xludf.DUMMYFUNCTION("""COMPUTED_VALUE"""),0.0)</f>
        <v>0</v>
      </c>
      <c r="M2543" s="468">
        <f>IFERROR(__xludf.DUMMYFUNCTION("""COMPUTED_VALUE"""),0.0)</f>
        <v>0</v>
      </c>
      <c r="N2543" s="468">
        <f>IFERROR(__xludf.DUMMYFUNCTION("""COMPUTED_VALUE"""),0.0)</f>
        <v>0</v>
      </c>
      <c r="O2543" s="468">
        <f>IFERROR(__xludf.DUMMYFUNCTION("""COMPUTED_VALUE"""),0.0)</f>
        <v>0</v>
      </c>
      <c r="P2543" s="468">
        <f>IFERROR(__xludf.DUMMYFUNCTION("""COMPUTED_VALUE"""),0.0)</f>
        <v>0</v>
      </c>
      <c r="Q2543" s="468"/>
      <c r="R2543" s="468"/>
      <c r="S2543" s="468"/>
      <c r="T2543" s="468"/>
      <c r="U2543" s="468"/>
      <c r="V2543" s="468"/>
      <c r="W2543" s="468"/>
      <c r="X2543" s="468"/>
      <c r="Y2543" s="468"/>
      <c r="Z2543" s="468"/>
      <c r="AA2543" s="468"/>
      <c r="AB2543" s="468"/>
      <c r="AC2543" s="468"/>
      <c r="AD2543" s="468"/>
      <c r="AE2543" s="468"/>
      <c r="AF2543" s="468"/>
      <c r="AG2543" s="468"/>
      <c r="AH2543" s="468"/>
      <c r="AI2543" s="468"/>
      <c r="AJ2543" s="468"/>
    </row>
    <row r="2544" ht="15.75" customHeight="1">
      <c r="A2544" s="468">
        <f>IFERROR(__xludf.DUMMYFUNCTION("""COMPUTED_VALUE"""),8.01110202711E11)</f>
        <v>801110202711</v>
      </c>
      <c r="B2544" s="468">
        <f>IFERROR(__xludf.DUMMYFUNCTION("""COMPUTED_VALUE"""),8011.0)</f>
        <v>8011</v>
      </c>
      <c r="C2544" s="468">
        <f>IFERROR(__xludf.DUMMYFUNCTION("""COMPUTED_VALUE"""),10.0)</f>
        <v>10</v>
      </c>
      <c r="D2544" s="468">
        <f>IFERROR(__xludf.DUMMYFUNCTION("""COMPUTED_VALUE"""),2027.0)</f>
        <v>2027</v>
      </c>
      <c r="E2544" s="468">
        <f>IFERROR(__xludf.DUMMYFUNCTION("""COMPUTED_VALUE"""),11.0)</f>
        <v>11</v>
      </c>
      <c r="F2544" s="468" t="str">
        <f>IFERROR(__xludf.DUMMYFUNCTION("""COMPUTED_VALUE"""),"Noviembre")</f>
        <v>Noviembre</v>
      </c>
      <c r="G2544" s="468">
        <f>IFERROR(__xludf.DUMMYFUNCTION("""COMPUTED_VALUE"""),0.0)</f>
        <v>0</v>
      </c>
      <c r="H2544" s="468">
        <f>IFERROR(__xludf.DUMMYFUNCTION("""COMPUTED_VALUE"""),0.0)</f>
        <v>0</v>
      </c>
      <c r="I2544" s="468">
        <f>IFERROR(__xludf.DUMMYFUNCTION("""COMPUTED_VALUE"""),0.0)</f>
        <v>0</v>
      </c>
      <c r="J2544" s="468">
        <f>IFERROR(__xludf.DUMMYFUNCTION("""COMPUTED_VALUE"""),0.0)</f>
        <v>0</v>
      </c>
      <c r="K2544" s="468">
        <f>IFERROR(__xludf.DUMMYFUNCTION("""COMPUTED_VALUE"""),0.0)</f>
        <v>0</v>
      </c>
      <c r="L2544" s="468">
        <f>IFERROR(__xludf.DUMMYFUNCTION("""COMPUTED_VALUE"""),0.0)</f>
        <v>0</v>
      </c>
      <c r="M2544" s="468">
        <f>IFERROR(__xludf.DUMMYFUNCTION("""COMPUTED_VALUE"""),0.0)</f>
        <v>0</v>
      </c>
      <c r="N2544" s="468">
        <f>IFERROR(__xludf.DUMMYFUNCTION("""COMPUTED_VALUE"""),0.0)</f>
        <v>0</v>
      </c>
      <c r="O2544" s="468">
        <f>IFERROR(__xludf.DUMMYFUNCTION("""COMPUTED_VALUE"""),0.0)</f>
        <v>0</v>
      </c>
      <c r="P2544" s="468">
        <f>IFERROR(__xludf.DUMMYFUNCTION("""COMPUTED_VALUE"""),0.0)</f>
        <v>0</v>
      </c>
      <c r="Q2544" s="468"/>
      <c r="R2544" s="468"/>
      <c r="S2544" s="468"/>
      <c r="T2544" s="468"/>
      <c r="U2544" s="468"/>
      <c r="V2544" s="468"/>
      <c r="W2544" s="468"/>
      <c r="X2544" s="468"/>
      <c r="Y2544" s="468"/>
      <c r="Z2544" s="468"/>
      <c r="AA2544" s="468"/>
      <c r="AB2544" s="468"/>
      <c r="AC2544" s="468"/>
      <c r="AD2544" s="468"/>
      <c r="AE2544" s="468"/>
      <c r="AF2544" s="468"/>
      <c r="AG2544" s="468"/>
      <c r="AH2544" s="468"/>
      <c r="AI2544" s="468"/>
      <c r="AJ2544" s="468"/>
    </row>
    <row r="2545" ht="15.75" customHeight="1">
      <c r="A2545" s="468">
        <f>IFERROR(__xludf.DUMMYFUNCTION("""COMPUTED_VALUE"""),8.01110202712E11)</f>
        <v>801110202712</v>
      </c>
      <c r="B2545" s="468">
        <f>IFERROR(__xludf.DUMMYFUNCTION("""COMPUTED_VALUE"""),8011.0)</f>
        <v>8011</v>
      </c>
      <c r="C2545" s="468">
        <f>IFERROR(__xludf.DUMMYFUNCTION("""COMPUTED_VALUE"""),10.0)</f>
        <v>10</v>
      </c>
      <c r="D2545" s="468">
        <f>IFERROR(__xludf.DUMMYFUNCTION("""COMPUTED_VALUE"""),2027.0)</f>
        <v>2027</v>
      </c>
      <c r="E2545" s="468">
        <f>IFERROR(__xludf.DUMMYFUNCTION("""COMPUTED_VALUE"""),12.0)</f>
        <v>12</v>
      </c>
      <c r="F2545" s="468" t="str">
        <f>IFERROR(__xludf.DUMMYFUNCTION("""COMPUTED_VALUE"""),"Diciembre")</f>
        <v>Diciembre</v>
      </c>
      <c r="G2545" s="468">
        <f>IFERROR(__xludf.DUMMYFUNCTION("""COMPUTED_VALUE"""),0.0)</f>
        <v>0</v>
      </c>
      <c r="H2545" s="468">
        <f>IFERROR(__xludf.DUMMYFUNCTION("""COMPUTED_VALUE"""),0.0)</f>
        <v>0</v>
      </c>
      <c r="I2545" s="468">
        <f>IFERROR(__xludf.DUMMYFUNCTION("""COMPUTED_VALUE"""),0.0)</f>
        <v>0</v>
      </c>
      <c r="J2545" s="468">
        <f>IFERROR(__xludf.DUMMYFUNCTION("""COMPUTED_VALUE"""),0.0)</f>
        <v>0</v>
      </c>
      <c r="K2545" s="468">
        <f>IFERROR(__xludf.DUMMYFUNCTION("""COMPUTED_VALUE"""),0.0)</f>
        <v>0</v>
      </c>
      <c r="L2545" s="468">
        <f>IFERROR(__xludf.DUMMYFUNCTION("""COMPUTED_VALUE"""),0.0)</f>
        <v>0</v>
      </c>
      <c r="M2545" s="468">
        <f>IFERROR(__xludf.DUMMYFUNCTION("""COMPUTED_VALUE"""),0.0)</f>
        <v>0</v>
      </c>
      <c r="N2545" s="468">
        <f>IFERROR(__xludf.DUMMYFUNCTION("""COMPUTED_VALUE"""),0.0)</f>
        <v>0</v>
      </c>
      <c r="O2545" s="468">
        <f>IFERROR(__xludf.DUMMYFUNCTION("""COMPUTED_VALUE"""),0.0)</f>
        <v>0</v>
      </c>
      <c r="P2545" s="468">
        <f>IFERROR(__xludf.DUMMYFUNCTION("""COMPUTED_VALUE"""),0.0)</f>
        <v>0</v>
      </c>
      <c r="Q2545" s="468"/>
      <c r="R2545" s="468"/>
      <c r="S2545" s="468"/>
      <c r="T2545" s="468"/>
      <c r="U2545" s="468"/>
      <c r="V2545" s="468"/>
      <c r="W2545" s="468"/>
      <c r="X2545" s="468"/>
      <c r="Y2545" s="468"/>
      <c r="Z2545" s="468"/>
      <c r="AA2545" s="468"/>
      <c r="AB2545" s="468"/>
      <c r="AC2545" s="468"/>
      <c r="AD2545" s="468"/>
      <c r="AE2545" s="468"/>
      <c r="AF2545" s="468"/>
      <c r="AG2545" s="468"/>
      <c r="AH2545" s="468"/>
      <c r="AI2545" s="468"/>
      <c r="AJ2545" s="468"/>
    </row>
    <row r="2546" ht="15.75" customHeight="1">
      <c r="A2546" s="468">
        <f>IFERROR(__xludf.DUMMYFUNCTION("""COMPUTED_VALUE"""),8.0111120271E10)</f>
        <v>80111120271</v>
      </c>
      <c r="B2546" s="468">
        <f>IFERROR(__xludf.DUMMYFUNCTION("""COMPUTED_VALUE"""),8011.0)</f>
        <v>8011</v>
      </c>
      <c r="C2546" s="468">
        <f>IFERROR(__xludf.DUMMYFUNCTION("""COMPUTED_VALUE"""),11.0)</f>
        <v>11</v>
      </c>
      <c r="D2546" s="468">
        <f>IFERROR(__xludf.DUMMYFUNCTION("""COMPUTED_VALUE"""),2027.0)</f>
        <v>2027</v>
      </c>
      <c r="E2546" s="468">
        <f>IFERROR(__xludf.DUMMYFUNCTION("""COMPUTED_VALUE"""),1.0)</f>
        <v>1</v>
      </c>
      <c r="F2546" s="468" t="str">
        <f>IFERROR(__xludf.DUMMYFUNCTION("""COMPUTED_VALUE"""),"Enero")</f>
        <v>Enero</v>
      </c>
      <c r="G2546" s="468">
        <f>IFERROR(__xludf.DUMMYFUNCTION("""COMPUTED_VALUE"""),0.0)</f>
        <v>0</v>
      </c>
      <c r="H2546" s="468">
        <f>IFERROR(__xludf.DUMMYFUNCTION("""COMPUTED_VALUE"""),0.0)</f>
        <v>0</v>
      </c>
      <c r="I2546" s="468">
        <f>IFERROR(__xludf.DUMMYFUNCTION("""COMPUTED_VALUE"""),0.0)</f>
        <v>0</v>
      </c>
      <c r="J2546" s="468">
        <f>IFERROR(__xludf.DUMMYFUNCTION("""COMPUTED_VALUE"""),0.0)</f>
        <v>0</v>
      </c>
      <c r="K2546" s="468">
        <f>IFERROR(__xludf.DUMMYFUNCTION("""COMPUTED_VALUE"""),0.0)</f>
        <v>0</v>
      </c>
      <c r="L2546" s="468">
        <f>IFERROR(__xludf.DUMMYFUNCTION("""COMPUTED_VALUE"""),0.0)</f>
        <v>0</v>
      </c>
      <c r="M2546" s="468">
        <f>IFERROR(__xludf.DUMMYFUNCTION("""COMPUTED_VALUE"""),0.0)</f>
        <v>0</v>
      </c>
      <c r="N2546" s="468">
        <f>IFERROR(__xludf.DUMMYFUNCTION("""COMPUTED_VALUE"""),0.0)</f>
        <v>0</v>
      </c>
      <c r="O2546" s="468">
        <f>IFERROR(__xludf.DUMMYFUNCTION("""COMPUTED_VALUE"""),0.0)</f>
        <v>0</v>
      </c>
      <c r="P2546" s="468">
        <f>IFERROR(__xludf.DUMMYFUNCTION("""COMPUTED_VALUE"""),0.0)</f>
        <v>0</v>
      </c>
      <c r="Q2546" s="468"/>
      <c r="R2546" s="468"/>
      <c r="S2546" s="468"/>
      <c r="T2546" s="468"/>
      <c r="U2546" s="468"/>
      <c r="V2546" s="468"/>
      <c r="W2546" s="468"/>
      <c r="X2546" s="468"/>
      <c r="Y2546" s="468"/>
      <c r="Z2546" s="468"/>
      <c r="AA2546" s="468"/>
      <c r="AB2546" s="468"/>
      <c r="AC2546" s="468"/>
      <c r="AD2546" s="468"/>
      <c r="AE2546" s="468"/>
      <c r="AF2546" s="468"/>
      <c r="AG2546" s="468"/>
      <c r="AH2546" s="468"/>
      <c r="AI2546" s="468"/>
      <c r="AJ2546" s="468"/>
    </row>
    <row r="2547" ht="15.75" customHeight="1">
      <c r="A2547" s="468">
        <f>IFERROR(__xludf.DUMMYFUNCTION("""COMPUTED_VALUE"""),8.0111120272E10)</f>
        <v>80111120272</v>
      </c>
      <c r="B2547" s="468">
        <f>IFERROR(__xludf.DUMMYFUNCTION("""COMPUTED_VALUE"""),8011.0)</f>
        <v>8011</v>
      </c>
      <c r="C2547" s="468">
        <f>IFERROR(__xludf.DUMMYFUNCTION("""COMPUTED_VALUE"""),11.0)</f>
        <v>11</v>
      </c>
      <c r="D2547" s="468">
        <f>IFERROR(__xludf.DUMMYFUNCTION("""COMPUTED_VALUE"""),2027.0)</f>
        <v>2027</v>
      </c>
      <c r="E2547" s="468">
        <f>IFERROR(__xludf.DUMMYFUNCTION("""COMPUTED_VALUE"""),2.0)</f>
        <v>2</v>
      </c>
      <c r="F2547" s="468" t="str">
        <f>IFERROR(__xludf.DUMMYFUNCTION("""COMPUTED_VALUE"""),"Febrero")</f>
        <v>Febrero</v>
      </c>
      <c r="G2547" s="468">
        <f>IFERROR(__xludf.DUMMYFUNCTION("""COMPUTED_VALUE"""),0.0)</f>
        <v>0</v>
      </c>
      <c r="H2547" s="468">
        <f>IFERROR(__xludf.DUMMYFUNCTION("""COMPUTED_VALUE"""),0.0)</f>
        <v>0</v>
      </c>
      <c r="I2547" s="468">
        <f>IFERROR(__xludf.DUMMYFUNCTION("""COMPUTED_VALUE"""),0.0)</f>
        <v>0</v>
      </c>
      <c r="J2547" s="468">
        <f>IFERROR(__xludf.DUMMYFUNCTION("""COMPUTED_VALUE"""),0.0)</f>
        <v>0</v>
      </c>
      <c r="K2547" s="468">
        <f>IFERROR(__xludf.DUMMYFUNCTION("""COMPUTED_VALUE"""),0.0)</f>
        <v>0</v>
      </c>
      <c r="L2547" s="468">
        <f>IFERROR(__xludf.DUMMYFUNCTION("""COMPUTED_VALUE"""),0.0)</f>
        <v>0</v>
      </c>
      <c r="M2547" s="468">
        <f>IFERROR(__xludf.DUMMYFUNCTION("""COMPUTED_VALUE"""),0.0)</f>
        <v>0</v>
      </c>
      <c r="N2547" s="468">
        <f>IFERROR(__xludf.DUMMYFUNCTION("""COMPUTED_VALUE"""),0.0)</f>
        <v>0</v>
      </c>
      <c r="O2547" s="468">
        <f>IFERROR(__xludf.DUMMYFUNCTION("""COMPUTED_VALUE"""),0.0)</f>
        <v>0</v>
      </c>
      <c r="P2547" s="468">
        <f>IFERROR(__xludf.DUMMYFUNCTION("""COMPUTED_VALUE"""),0.0)</f>
        <v>0</v>
      </c>
      <c r="Q2547" s="468"/>
      <c r="R2547" s="468"/>
      <c r="S2547" s="468"/>
      <c r="T2547" s="468"/>
      <c r="U2547" s="468"/>
      <c r="V2547" s="468"/>
      <c r="W2547" s="468"/>
      <c r="X2547" s="468"/>
      <c r="Y2547" s="468"/>
      <c r="Z2547" s="468"/>
      <c r="AA2547" s="468"/>
      <c r="AB2547" s="468"/>
      <c r="AC2547" s="468"/>
      <c r="AD2547" s="468"/>
      <c r="AE2547" s="468"/>
      <c r="AF2547" s="468"/>
      <c r="AG2547" s="468"/>
      <c r="AH2547" s="468"/>
      <c r="AI2547" s="468"/>
      <c r="AJ2547" s="468"/>
    </row>
    <row r="2548" ht="15.75" customHeight="1">
      <c r="A2548" s="468">
        <f>IFERROR(__xludf.DUMMYFUNCTION("""COMPUTED_VALUE"""),8.0111120273E10)</f>
        <v>80111120273</v>
      </c>
      <c r="B2548" s="468">
        <f>IFERROR(__xludf.DUMMYFUNCTION("""COMPUTED_VALUE"""),8011.0)</f>
        <v>8011</v>
      </c>
      <c r="C2548" s="468">
        <f>IFERROR(__xludf.DUMMYFUNCTION("""COMPUTED_VALUE"""),11.0)</f>
        <v>11</v>
      </c>
      <c r="D2548" s="468">
        <f>IFERROR(__xludf.DUMMYFUNCTION("""COMPUTED_VALUE"""),2027.0)</f>
        <v>2027</v>
      </c>
      <c r="E2548" s="468">
        <f>IFERROR(__xludf.DUMMYFUNCTION("""COMPUTED_VALUE"""),3.0)</f>
        <v>3</v>
      </c>
      <c r="F2548" s="468" t="str">
        <f>IFERROR(__xludf.DUMMYFUNCTION("""COMPUTED_VALUE"""),"Marzo")</f>
        <v>Marzo</v>
      </c>
      <c r="G2548" s="468">
        <f>IFERROR(__xludf.DUMMYFUNCTION("""COMPUTED_VALUE"""),0.0)</f>
        <v>0</v>
      </c>
      <c r="H2548" s="468">
        <f>IFERROR(__xludf.DUMMYFUNCTION("""COMPUTED_VALUE"""),0.0)</f>
        <v>0</v>
      </c>
      <c r="I2548" s="468">
        <f>IFERROR(__xludf.DUMMYFUNCTION("""COMPUTED_VALUE"""),0.0)</f>
        <v>0</v>
      </c>
      <c r="J2548" s="468">
        <f>IFERROR(__xludf.DUMMYFUNCTION("""COMPUTED_VALUE"""),0.0)</f>
        <v>0</v>
      </c>
      <c r="K2548" s="468">
        <f>IFERROR(__xludf.DUMMYFUNCTION("""COMPUTED_VALUE"""),0.0)</f>
        <v>0</v>
      </c>
      <c r="L2548" s="468">
        <f>IFERROR(__xludf.DUMMYFUNCTION("""COMPUTED_VALUE"""),0.0)</f>
        <v>0</v>
      </c>
      <c r="M2548" s="468">
        <f>IFERROR(__xludf.DUMMYFUNCTION("""COMPUTED_VALUE"""),0.0)</f>
        <v>0</v>
      </c>
      <c r="N2548" s="468">
        <f>IFERROR(__xludf.DUMMYFUNCTION("""COMPUTED_VALUE"""),0.0)</f>
        <v>0</v>
      </c>
      <c r="O2548" s="468">
        <f>IFERROR(__xludf.DUMMYFUNCTION("""COMPUTED_VALUE"""),0.0)</f>
        <v>0</v>
      </c>
      <c r="P2548" s="468">
        <f>IFERROR(__xludf.DUMMYFUNCTION("""COMPUTED_VALUE"""),0.0)</f>
        <v>0</v>
      </c>
      <c r="Q2548" s="468"/>
      <c r="R2548" s="468"/>
      <c r="S2548" s="468"/>
      <c r="T2548" s="468"/>
      <c r="U2548" s="468"/>
      <c r="V2548" s="468"/>
      <c r="W2548" s="468"/>
      <c r="X2548" s="468"/>
      <c r="Y2548" s="468"/>
      <c r="Z2548" s="468"/>
      <c r="AA2548" s="468"/>
      <c r="AB2548" s="468"/>
      <c r="AC2548" s="468"/>
      <c r="AD2548" s="468"/>
      <c r="AE2548" s="468"/>
      <c r="AF2548" s="468"/>
      <c r="AG2548" s="468"/>
      <c r="AH2548" s="468"/>
      <c r="AI2548" s="468"/>
      <c r="AJ2548" s="468"/>
    </row>
    <row r="2549" ht="15.75" customHeight="1">
      <c r="A2549" s="468">
        <f>IFERROR(__xludf.DUMMYFUNCTION("""COMPUTED_VALUE"""),8.0111120274E10)</f>
        <v>80111120274</v>
      </c>
      <c r="B2549" s="468">
        <f>IFERROR(__xludf.DUMMYFUNCTION("""COMPUTED_VALUE"""),8011.0)</f>
        <v>8011</v>
      </c>
      <c r="C2549" s="468">
        <f>IFERROR(__xludf.DUMMYFUNCTION("""COMPUTED_VALUE"""),11.0)</f>
        <v>11</v>
      </c>
      <c r="D2549" s="468">
        <f>IFERROR(__xludf.DUMMYFUNCTION("""COMPUTED_VALUE"""),2027.0)</f>
        <v>2027</v>
      </c>
      <c r="E2549" s="468">
        <f>IFERROR(__xludf.DUMMYFUNCTION("""COMPUTED_VALUE"""),4.0)</f>
        <v>4</v>
      </c>
      <c r="F2549" s="468" t="str">
        <f>IFERROR(__xludf.DUMMYFUNCTION("""COMPUTED_VALUE"""),"Abril")</f>
        <v>Abril</v>
      </c>
      <c r="G2549" s="468">
        <f>IFERROR(__xludf.DUMMYFUNCTION("""COMPUTED_VALUE"""),0.0)</f>
        <v>0</v>
      </c>
      <c r="H2549" s="468">
        <f>IFERROR(__xludf.DUMMYFUNCTION("""COMPUTED_VALUE"""),0.0)</f>
        <v>0</v>
      </c>
      <c r="I2549" s="468">
        <f>IFERROR(__xludf.DUMMYFUNCTION("""COMPUTED_VALUE"""),0.0)</f>
        <v>0</v>
      </c>
      <c r="J2549" s="468">
        <f>IFERROR(__xludf.DUMMYFUNCTION("""COMPUTED_VALUE"""),0.0)</f>
        <v>0</v>
      </c>
      <c r="K2549" s="468">
        <f>IFERROR(__xludf.DUMMYFUNCTION("""COMPUTED_VALUE"""),0.0)</f>
        <v>0</v>
      </c>
      <c r="L2549" s="468">
        <f>IFERROR(__xludf.DUMMYFUNCTION("""COMPUTED_VALUE"""),0.0)</f>
        <v>0</v>
      </c>
      <c r="M2549" s="468">
        <f>IFERROR(__xludf.DUMMYFUNCTION("""COMPUTED_VALUE"""),0.0)</f>
        <v>0</v>
      </c>
      <c r="N2549" s="468">
        <f>IFERROR(__xludf.DUMMYFUNCTION("""COMPUTED_VALUE"""),0.0)</f>
        <v>0</v>
      </c>
      <c r="O2549" s="468">
        <f>IFERROR(__xludf.DUMMYFUNCTION("""COMPUTED_VALUE"""),0.0)</f>
        <v>0</v>
      </c>
      <c r="P2549" s="468">
        <f>IFERROR(__xludf.DUMMYFUNCTION("""COMPUTED_VALUE"""),0.0)</f>
        <v>0</v>
      </c>
      <c r="Q2549" s="468"/>
      <c r="R2549" s="468"/>
      <c r="S2549" s="468"/>
      <c r="T2549" s="468"/>
      <c r="U2549" s="468"/>
      <c r="V2549" s="468"/>
      <c r="W2549" s="468"/>
      <c r="X2549" s="468"/>
      <c r="Y2549" s="468"/>
      <c r="Z2549" s="468"/>
      <c r="AA2549" s="468"/>
      <c r="AB2549" s="468"/>
      <c r="AC2549" s="468"/>
      <c r="AD2549" s="468"/>
      <c r="AE2549" s="468"/>
      <c r="AF2549" s="468"/>
      <c r="AG2549" s="468"/>
      <c r="AH2549" s="468"/>
      <c r="AI2549" s="468"/>
      <c r="AJ2549" s="468"/>
    </row>
    <row r="2550" ht="15.75" customHeight="1">
      <c r="A2550" s="468">
        <f>IFERROR(__xludf.DUMMYFUNCTION("""COMPUTED_VALUE"""),8.0111120275E10)</f>
        <v>80111120275</v>
      </c>
      <c r="B2550" s="468">
        <f>IFERROR(__xludf.DUMMYFUNCTION("""COMPUTED_VALUE"""),8011.0)</f>
        <v>8011</v>
      </c>
      <c r="C2550" s="468">
        <f>IFERROR(__xludf.DUMMYFUNCTION("""COMPUTED_VALUE"""),11.0)</f>
        <v>11</v>
      </c>
      <c r="D2550" s="468">
        <f>IFERROR(__xludf.DUMMYFUNCTION("""COMPUTED_VALUE"""),2027.0)</f>
        <v>2027</v>
      </c>
      <c r="E2550" s="468">
        <f>IFERROR(__xludf.DUMMYFUNCTION("""COMPUTED_VALUE"""),5.0)</f>
        <v>5</v>
      </c>
      <c r="F2550" s="468" t="str">
        <f>IFERROR(__xludf.DUMMYFUNCTION("""COMPUTED_VALUE"""),"Mayo")</f>
        <v>Mayo</v>
      </c>
      <c r="G2550" s="468">
        <f>IFERROR(__xludf.DUMMYFUNCTION("""COMPUTED_VALUE"""),0.0)</f>
        <v>0</v>
      </c>
      <c r="H2550" s="468">
        <f>IFERROR(__xludf.DUMMYFUNCTION("""COMPUTED_VALUE"""),0.0)</f>
        <v>0</v>
      </c>
      <c r="I2550" s="468">
        <f>IFERROR(__xludf.DUMMYFUNCTION("""COMPUTED_VALUE"""),0.0)</f>
        <v>0</v>
      </c>
      <c r="J2550" s="468">
        <f>IFERROR(__xludf.DUMMYFUNCTION("""COMPUTED_VALUE"""),0.0)</f>
        <v>0</v>
      </c>
      <c r="K2550" s="468">
        <f>IFERROR(__xludf.DUMMYFUNCTION("""COMPUTED_VALUE"""),0.0)</f>
        <v>0</v>
      </c>
      <c r="L2550" s="468">
        <f>IFERROR(__xludf.DUMMYFUNCTION("""COMPUTED_VALUE"""),0.0)</f>
        <v>0</v>
      </c>
      <c r="M2550" s="468">
        <f>IFERROR(__xludf.DUMMYFUNCTION("""COMPUTED_VALUE"""),0.0)</f>
        <v>0</v>
      </c>
      <c r="N2550" s="468">
        <f>IFERROR(__xludf.DUMMYFUNCTION("""COMPUTED_VALUE"""),0.0)</f>
        <v>0</v>
      </c>
      <c r="O2550" s="468">
        <f>IFERROR(__xludf.DUMMYFUNCTION("""COMPUTED_VALUE"""),0.0)</f>
        <v>0</v>
      </c>
      <c r="P2550" s="468">
        <f>IFERROR(__xludf.DUMMYFUNCTION("""COMPUTED_VALUE"""),0.0)</f>
        <v>0</v>
      </c>
      <c r="Q2550" s="468"/>
      <c r="R2550" s="468"/>
      <c r="S2550" s="468"/>
      <c r="T2550" s="468"/>
      <c r="U2550" s="468"/>
      <c r="V2550" s="468"/>
      <c r="W2550" s="468"/>
      <c r="X2550" s="468"/>
      <c r="Y2550" s="468"/>
      <c r="Z2550" s="468"/>
      <c r="AA2550" s="468"/>
      <c r="AB2550" s="468"/>
      <c r="AC2550" s="468"/>
      <c r="AD2550" s="468"/>
      <c r="AE2550" s="468"/>
      <c r="AF2550" s="468"/>
      <c r="AG2550" s="468"/>
      <c r="AH2550" s="468"/>
      <c r="AI2550" s="468"/>
      <c r="AJ2550" s="468"/>
    </row>
    <row r="2551" ht="15.75" customHeight="1">
      <c r="A2551" s="468">
        <f>IFERROR(__xludf.DUMMYFUNCTION("""COMPUTED_VALUE"""),8.0111120276E10)</f>
        <v>80111120276</v>
      </c>
      <c r="B2551" s="468">
        <f>IFERROR(__xludf.DUMMYFUNCTION("""COMPUTED_VALUE"""),8011.0)</f>
        <v>8011</v>
      </c>
      <c r="C2551" s="468">
        <f>IFERROR(__xludf.DUMMYFUNCTION("""COMPUTED_VALUE"""),11.0)</f>
        <v>11</v>
      </c>
      <c r="D2551" s="468">
        <f>IFERROR(__xludf.DUMMYFUNCTION("""COMPUTED_VALUE"""),2027.0)</f>
        <v>2027</v>
      </c>
      <c r="E2551" s="468">
        <f>IFERROR(__xludf.DUMMYFUNCTION("""COMPUTED_VALUE"""),6.0)</f>
        <v>6</v>
      </c>
      <c r="F2551" s="468" t="str">
        <f>IFERROR(__xludf.DUMMYFUNCTION("""COMPUTED_VALUE"""),"Junio")</f>
        <v>Junio</v>
      </c>
      <c r="G2551" s="468">
        <f>IFERROR(__xludf.DUMMYFUNCTION("""COMPUTED_VALUE"""),0.0)</f>
        <v>0</v>
      </c>
      <c r="H2551" s="468">
        <f>IFERROR(__xludf.DUMMYFUNCTION("""COMPUTED_VALUE"""),0.0)</f>
        <v>0</v>
      </c>
      <c r="I2551" s="468">
        <f>IFERROR(__xludf.DUMMYFUNCTION("""COMPUTED_VALUE"""),0.0)</f>
        <v>0</v>
      </c>
      <c r="J2551" s="468">
        <f>IFERROR(__xludf.DUMMYFUNCTION("""COMPUTED_VALUE"""),0.0)</f>
        <v>0</v>
      </c>
      <c r="K2551" s="468">
        <f>IFERROR(__xludf.DUMMYFUNCTION("""COMPUTED_VALUE"""),0.0)</f>
        <v>0</v>
      </c>
      <c r="L2551" s="468">
        <f>IFERROR(__xludf.DUMMYFUNCTION("""COMPUTED_VALUE"""),0.0)</f>
        <v>0</v>
      </c>
      <c r="M2551" s="468">
        <f>IFERROR(__xludf.DUMMYFUNCTION("""COMPUTED_VALUE"""),0.0)</f>
        <v>0</v>
      </c>
      <c r="N2551" s="468">
        <f>IFERROR(__xludf.DUMMYFUNCTION("""COMPUTED_VALUE"""),0.0)</f>
        <v>0</v>
      </c>
      <c r="O2551" s="468">
        <f>IFERROR(__xludf.DUMMYFUNCTION("""COMPUTED_VALUE"""),0.0)</f>
        <v>0</v>
      </c>
      <c r="P2551" s="468">
        <f>IFERROR(__xludf.DUMMYFUNCTION("""COMPUTED_VALUE"""),0.0)</f>
        <v>0</v>
      </c>
      <c r="Q2551" s="468"/>
      <c r="R2551" s="468"/>
      <c r="S2551" s="468"/>
      <c r="T2551" s="468"/>
      <c r="U2551" s="468"/>
      <c r="V2551" s="468"/>
      <c r="W2551" s="468"/>
      <c r="X2551" s="468"/>
      <c r="Y2551" s="468"/>
      <c r="Z2551" s="468"/>
      <c r="AA2551" s="468"/>
      <c r="AB2551" s="468"/>
      <c r="AC2551" s="468"/>
      <c r="AD2551" s="468"/>
      <c r="AE2551" s="468"/>
      <c r="AF2551" s="468"/>
      <c r="AG2551" s="468"/>
      <c r="AH2551" s="468"/>
      <c r="AI2551" s="468"/>
      <c r="AJ2551" s="468"/>
    </row>
    <row r="2552" ht="15.75" customHeight="1">
      <c r="A2552" s="468">
        <f>IFERROR(__xludf.DUMMYFUNCTION("""COMPUTED_VALUE"""),8.0111120277E10)</f>
        <v>80111120277</v>
      </c>
      <c r="B2552" s="468">
        <f>IFERROR(__xludf.DUMMYFUNCTION("""COMPUTED_VALUE"""),8011.0)</f>
        <v>8011</v>
      </c>
      <c r="C2552" s="468">
        <f>IFERROR(__xludf.DUMMYFUNCTION("""COMPUTED_VALUE"""),11.0)</f>
        <v>11</v>
      </c>
      <c r="D2552" s="468">
        <f>IFERROR(__xludf.DUMMYFUNCTION("""COMPUTED_VALUE"""),2027.0)</f>
        <v>2027</v>
      </c>
      <c r="E2552" s="468">
        <f>IFERROR(__xludf.DUMMYFUNCTION("""COMPUTED_VALUE"""),7.0)</f>
        <v>7</v>
      </c>
      <c r="F2552" s="468" t="str">
        <f>IFERROR(__xludf.DUMMYFUNCTION("""COMPUTED_VALUE"""),"Julio")</f>
        <v>Julio</v>
      </c>
      <c r="G2552" s="468">
        <f>IFERROR(__xludf.DUMMYFUNCTION("""COMPUTED_VALUE"""),0.0)</f>
        <v>0</v>
      </c>
      <c r="H2552" s="468">
        <f>IFERROR(__xludf.DUMMYFUNCTION("""COMPUTED_VALUE"""),0.0)</f>
        <v>0</v>
      </c>
      <c r="I2552" s="468">
        <f>IFERROR(__xludf.DUMMYFUNCTION("""COMPUTED_VALUE"""),0.0)</f>
        <v>0</v>
      </c>
      <c r="J2552" s="468">
        <f>IFERROR(__xludf.DUMMYFUNCTION("""COMPUTED_VALUE"""),0.0)</f>
        <v>0</v>
      </c>
      <c r="K2552" s="468">
        <f>IFERROR(__xludf.DUMMYFUNCTION("""COMPUTED_VALUE"""),0.0)</f>
        <v>0</v>
      </c>
      <c r="L2552" s="468">
        <f>IFERROR(__xludf.DUMMYFUNCTION("""COMPUTED_VALUE"""),0.0)</f>
        <v>0</v>
      </c>
      <c r="M2552" s="468">
        <f>IFERROR(__xludf.DUMMYFUNCTION("""COMPUTED_VALUE"""),0.0)</f>
        <v>0</v>
      </c>
      <c r="N2552" s="468">
        <f>IFERROR(__xludf.DUMMYFUNCTION("""COMPUTED_VALUE"""),0.0)</f>
        <v>0</v>
      </c>
      <c r="O2552" s="468">
        <f>IFERROR(__xludf.DUMMYFUNCTION("""COMPUTED_VALUE"""),0.0)</f>
        <v>0</v>
      </c>
      <c r="P2552" s="468">
        <f>IFERROR(__xludf.DUMMYFUNCTION("""COMPUTED_VALUE"""),0.0)</f>
        <v>0</v>
      </c>
      <c r="Q2552" s="468"/>
      <c r="R2552" s="468"/>
      <c r="S2552" s="468"/>
      <c r="T2552" s="468"/>
      <c r="U2552" s="468"/>
      <c r="V2552" s="468"/>
      <c r="W2552" s="468"/>
      <c r="X2552" s="468"/>
      <c r="Y2552" s="468"/>
      <c r="Z2552" s="468"/>
      <c r="AA2552" s="468"/>
      <c r="AB2552" s="468"/>
      <c r="AC2552" s="468"/>
      <c r="AD2552" s="468"/>
      <c r="AE2552" s="468"/>
      <c r="AF2552" s="468"/>
      <c r="AG2552" s="468"/>
      <c r="AH2552" s="468"/>
      <c r="AI2552" s="468"/>
      <c r="AJ2552" s="468"/>
    </row>
    <row r="2553" ht="15.75" customHeight="1">
      <c r="A2553" s="468">
        <f>IFERROR(__xludf.DUMMYFUNCTION("""COMPUTED_VALUE"""),8.0111120278E10)</f>
        <v>80111120278</v>
      </c>
      <c r="B2553" s="468">
        <f>IFERROR(__xludf.DUMMYFUNCTION("""COMPUTED_VALUE"""),8011.0)</f>
        <v>8011</v>
      </c>
      <c r="C2553" s="468">
        <f>IFERROR(__xludf.DUMMYFUNCTION("""COMPUTED_VALUE"""),11.0)</f>
        <v>11</v>
      </c>
      <c r="D2553" s="468">
        <f>IFERROR(__xludf.DUMMYFUNCTION("""COMPUTED_VALUE"""),2027.0)</f>
        <v>2027</v>
      </c>
      <c r="E2553" s="468">
        <f>IFERROR(__xludf.DUMMYFUNCTION("""COMPUTED_VALUE"""),8.0)</f>
        <v>8</v>
      </c>
      <c r="F2553" s="468" t="str">
        <f>IFERROR(__xludf.DUMMYFUNCTION("""COMPUTED_VALUE"""),"Agosto")</f>
        <v>Agosto</v>
      </c>
      <c r="G2553" s="468">
        <f>IFERROR(__xludf.DUMMYFUNCTION("""COMPUTED_VALUE"""),0.0)</f>
        <v>0</v>
      </c>
      <c r="H2553" s="468">
        <f>IFERROR(__xludf.DUMMYFUNCTION("""COMPUTED_VALUE"""),0.0)</f>
        <v>0</v>
      </c>
      <c r="I2553" s="468">
        <f>IFERROR(__xludf.DUMMYFUNCTION("""COMPUTED_VALUE"""),0.0)</f>
        <v>0</v>
      </c>
      <c r="J2553" s="468">
        <f>IFERROR(__xludf.DUMMYFUNCTION("""COMPUTED_VALUE"""),0.0)</f>
        <v>0</v>
      </c>
      <c r="K2553" s="468">
        <f>IFERROR(__xludf.DUMMYFUNCTION("""COMPUTED_VALUE"""),0.0)</f>
        <v>0</v>
      </c>
      <c r="L2553" s="468">
        <f>IFERROR(__xludf.DUMMYFUNCTION("""COMPUTED_VALUE"""),0.0)</f>
        <v>0</v>
      </c>
      <c r="M2553" s="468">
        <f>IFERROR(__xludf.DUMMYFUNCTION("""COMPUTED_VALUE"""),0.0)</f>
        <v>0</v>
      </c>
      <c r="N2553" s="468">
        <f>IFERROR(__xludf.DUMMYFUNCTION("""COMPUTED_VALUE"""),0.0)</f>
        <v>0</v>
      </c>
      <c r="O2553" s="468">
        <f>IFERROR(__xludf.DUMMYFUNCTION("""COMPUTED_VALUE"""),0.0)</f>
        <v>0</v>
      </c>
      <c r="P2553" s="468">
        <f>IFERROR(__xludf.DUMMYFUNCTION("""COMPUTED_VALUE"""),0.0)</f>
        <v>0</v>
      </c>
      <c r="Q2553" s="468"/>
      <c r="R2553" s="468"/>
      <c r="S2553" s="468"/>
      <c r="T2553" s="468"/>
      <c r="U2553" s="468"/>
      <c r="V2553" s="468"/>
      <c r="W2553" s="468"/>
      <c r="X2553" s="468"/>
      <c r="Y2553" s="468"/>
      <c r="Z2553" s="468"/>
      <c r="AA2553" s="468"/>
      <c r="AB2553" s="468"/>
      <c r="AC2553" s="468"/>
      <c r="AD2553" s="468"/>
      <c r="AE2553" s="468"/>
      <c r="AF2553" s="468"/>
      <c r="AG2553" s="468"/>
      <c r="AH2553" s="468"/>
      <c r="AI2553" s="468"/>
      <c r="AJ2553" s="468"/>
    </row>
    <row r="2554" ht="15.75" customHeight="1">
      <c r="A2554" s="468">
        <f>IFERROR(__xludf.DUMMYFUNCTION("""COMPUTED_VALUE"""),8.0111120279E10)</f>
        <v>80111120279</v>
      </c>
      <c r="B2554" s="468">
        <f>IFERROR(__xludf.DUMMYFUNCTION("""COMPUTED_VALUE"""),8011.0)</f>
        <v>8011</v>
      </c>
      <c r="C2554" s="468">
        <f>IFERROR(__xludf.DUMMYFUNCTION("""COMPUTED_VALUE"""),11.0)</f>
        <v>11</v>
      </c>
      <c r="D2554" s="468">
        <f>IFERROR(__xludf.DUMMYFUNCTION("""COMPUTED_VALUE"""),2027.0)</f>
        <v>2027</v>
      </c>
      <c r="E2554" s="468">
        <f>IFERROR(__xludf.DUMMYFUNCTION("""COMPUTED_VALUE"""),9.0)</f>
        <v>9</v>
      </c>
      <c r="F2554" s="468" t="str">
        <f>IFERROR(__xludf.DUMMYFUNCTION("""COMPUTED_VALUE"""),"Septiembre")</f>
        <v>Septiembre</v>
      </c>
      <c r="G2554" s="468">
        <f>IFERROR(__xludf.DUMMYFUNCTION("""COMPUTED_VALUE"""),0.0)</f>
        <v>0</v>
      </c>
      <c r="H2554" s="468">
        <f>IFERROR(__xludf.DUMMYFUNCTION("""COMPUTED_VALUE"""),0.0)</f>
        <v>0</v>
      </c>
      <c r="I2554" s="468">
        <f>IFERROR(__xludf.DUMMYFUNCTION("""COMPUTED_VALUE"""),0.0)</f>
        <v>0</v>
      </c>
      <c r="J2554" s="468">
        <f>IFERROR(__xludf.DUMMYFUNCTION("""COMPUTED_VALUE"""),0.0)</f>
        <v>0</v>
      </c>
      <c r="K2554" s="468">
        <f>IFERROR(__xludf.DUMMYFUNCTION("""COMPUTED_VALUE"""),0.0)</f>
        <v>0</v>
      </c>
      <c r="L2554" s="468">
        <f>IFERROR(__xludf.DUMMYFUNCTION("""COMPUTED_VALUE"""),0.0)</f>
        <v>0</v>
      </c>
      <c r="M2554" s="468">
        <f>IFERROR(__xludf.DUMMYFUNCTION("""COMPUTED_VALUE"""),0.0)</f>
        <v>0</v>
      </c>
      <c r="N2554" s="468">
        <f>IFERROR(__xludf.DUMMYFUNCTION("""COMPUTED_VALUE"""),0.0)</f>
        <v>0</v>
      </c>
      <c r="O2554" s="468">
        <f>IFERROR(__xludf.DUMMYFUNCTION("""COMPUTED_VALUE"""),0.0)</f>
        <v>0</v>
      </c>
      <c r="P2554" s="468">
        <f>IFERROR(__xludf.DUMMYFUNCTION("""COMPUTED_VALUE"""),0.0)</f>
        <v>0</v>
      </c>
      <c r="Q2554" s="468"/>
      <c r="R2554" s="468"/>
      <c r="S2554" s="468"/>
      <c r="T2554" s="468"/>
      <c r="U2554" s="468"/>
      <c r="V2554" s="468"/>
      <c r="W2554" s="468"/>
      <c r="X2554" s="468"/>
      <c r="Y2554" s="468"/>
      <c r="Z2554" s="468"/>
      <c r="AA2554" s="468"/>
      <c r="AB2554" s="468"/>
      <c r="AC2554" s="468"/>
      <c r="AD2554" s="468"/>
      <c r="AE2554" s="468"/>
      <c r="AF2554" s="468"/>
      <c r="AG2554" s="468"/>
      <c r="AH2554" s="468"/>
      <c r="AI2554" s="468"/>
      <c r="AJ2554" s="468"/>
    </row>
    <row r="2555" ht="15.75" customHeight="1">
      <c r="A2555" s="468">
        <f>IFERROR(__xludf.DUMMYFUNCTION("""COMPUTED_VALUE"""),8.0111120271E11)</f>
        <v>801111202710</v>
      </c>
      <c r="B2555" s="468">
        <f>IFERROR(__xludf.DUMMYFUNCTION("""COMPUTED_VALUE"""),8011.0)</f>
        <v>8011</v>
      </c>
      <c r="C2555" s="468">
        <f>IFERROR(__xludf.DUMMYFUNCTION("""COMPUTED_VALUE"""),11.0)</f>
        <v>11</v>
      </c>
      <c r="D2555" s="468">
        <f>IFERROR(__xludf.DUMMYFUNCTION("""COMPUTED_VALUE"""),2027.0)</f>
        <v>2027</v>
      </c>
      <c r="E2555" s="468">
        <f>IFERROR(__xludf.DUMMYFUNCTION("""COMPUTED_VALUE"""),10.0)</f>
        <v>10</v>
      </c>
      <c r="F2555" s="468" t="str">
        <f>IFERROR(__xludf.DUMMYFUNCTION("""COMPUTED_VALUE"""),"Octubre")</f>
        <v>Octubre</v>
      </c>
      <c r="G2555" s="468">
        <f>IFERROR(__xludf.DUMMYFUNCTION("""COMPUTED_VALUE"""),0.0)</f>
        <v>0</v>
      </c>
      <c r="H2555" s="468">
        <f>IFERROR(__xludf.DUMMYFUNCTION("""COMPUTED_VALUE"""),0.0)</f>
        <v>0</v>
      </c>
      <c r="I2555" s="468">
        <f>IFERROR(__xludf.DUMMYFUNCTION("""COMPUTED_VALUE"""),0.0)</f>
        <v>0</v>
      </c>
      <c r="J2555" s="468">
        <f>IFERROR(__xludf.DUMMYFUNCTION("""COMPUTED_VALUE"""),0.0)</f>
        <v>0</v>
      </c>
      <c r="K2555" s="468">
        <f>IFERROR(__xludf.DUMMYFUNCTION("""COMPUTED_VALUE"""),0.0)</f>
        <v>0</v>
      </c>
      <c r="L2555" s="468">
        <f>IFERROR(__xludf.DUMMYFUNCTION("""COMPUTED_VALUE"""),0.0)</f>
        <v>0</v>
      </c>
      <c r="M2555" s="468">
        <f>IFERROR(__xludf.DUMMYFUNCTION("""COMPUTED_VALUE"""),0.0)</f>
        <v>0</v>
      </c>
      <c r="N2555" s="468">
        <f>IFERROR(__xludf.DUMMYFUNCTION("""COMPUTED_VALUE"""),0.0)</f>
        <v>0</v>
      </c>
      <c r="O2555" s="468">
        <f>IFERROR(__xludf.DUMMYFUNCTION("""COMPUTED_VALUE"""),0.0)</f>
        <v>0</v>
      </c>
      <c r="P2555" s="468">
        <f>IFERROR(__xludf.DUMMYFUNCTION("""COMPUTED_VALUE"""),0.0)</f>
        <v>0</v>
      </c>
      <c r="Q2555" s="468"/>
      <c r="R2555" s="468"/>
      <c r="S2555" s="468"/>
      <c r="T2555" s="468"/>
      <c r="U2555" s="468"/>
      <c r="V2555" s="468"/>
      <c r="W2555" s="468"/>
      <c r="X2555" s="468"/>
      <c r="Y2555" s="468"/>
      <c r="Z2555" s="468"/>
      <c r="AA2555" s="468"/>
      <c r="AB2555" s="468"/>
      <c r="AC2555" s="468"/>
      <c r="AD2555" s="468"/>
      <c r="AE2555" s="468"/>
      <c r="AF2555" s="468"/>
      <c r="AG2555" s="468"/>
      <c r="AH2555" s="468"/>
      <c r="AI2555" s="468"/>
      <c r="AJ2555" s="468"/>
    </row>
    <row r="2556" ht="15.75" customHeight="1">
      <c r="A2556" s="468">
        <f>IFERROR(__xludf.DUMMYFUNCTION("""COMPUTED_VALUE"""),8.01111202711E11)</f>
        <v>801111202711</v>
      </c>
      <c r="B2556" s="468">
        <f>IFERROR(__xludf.DUMMYFUNCTION("""COMPUTED_VALUE"""),8011.0)</f>
        <v>8011</v>
      </c>
      <c r="C2556" s="468">
        <f>IFERROR(__xludf.DUMMYFUNCTION("""COMPUTED_VALUE"""),11.0)</f>
        <v>11</v>
      </c>
      <c r="D2556" s="468">
        <f>IFERROR(__xludf.DUMMYFUNCTION("""COMPUTED_VALUE"""),2027.0)</f>
        <v>2027</v>
      </c>
      <c r="E2556" s="468">
        <f>IFERROR(__xludf.DUMMYFUNCTION("""COMPUTED_VALUE"""),11.0)</f>
        <v>11</v>
      </c>
      <c r="F2556" s="468" t="str">
        <f>IFERROR(__xludf.DUMMYFUNCTION("""COMPUTED_VALUE"""),"Noviembre")</f>
        <v>Noviembre</v>
      </c>
      <c r="G2556" s="468">
        <f>IFERROR(__xludf.DUMMYFUNCTION("""COMPUTED_VALUE"""),0.0)</f>
        <v>0</v>
      </c>
      <c r="H2556" s="468">
        <f>IFERROR(__xludf.DUMMYFUNCTION("""COMPUTED_VALUE"""),0.0)</f>
        <v>0</v>
      </c>
      <c r="I2556" s="468">
        <f>IFERROR(__xludf.DUMMYFUNCTION("""COMPUTED_VALUE"""),0.0)</f>
        <v>0</v>
      </c>
      <c r="J2556" s="468">
        <f>IFERROR(__xludf.DUMMYFUNCTION("""COMPUTED_VALUE"""),0.0)</f>
        <v>0</v>
      </c>
      <c r="K2556" s="468">
        <f>IFERROR(__xludf.DUMMYFUNCTION("""COMPUTED_VALUE"""),0.0)</f>
        <v>0</v>
      </c>
      <c r="L2556" s="468">
        <f>IFERROR(__xludf.DUMMYFUNCTION("""COMPUTED_VALUE"""),0.0)</f>
        <v>0</v>
      </c>
      <c r="M2556" s="468">
        <f>IFERROR(__xludf.DUMMYFUNCTION("""COMPUTED_VALUE"""),0.0)</f>
        <v>0</v>
      </c>
      <c r="N2556" s="468">
        <f>IFERROR(__xludf.DUMMYFUNCTION("""COMPUTED_VALUE"""),0.0)</f>
        <v>0</v>
      </c>
      <c r="O2556" s="468">
        <f>IFERROR(__xludf.DUMMYFUNCTION("""COMPUTED_VALUE"""),0.0)</f>
        <v>0</v>
      </c>
      <c r="P2556" s="468">
        <f>IFERROR(__xludf.DUMMYFUNCTION("""COMPUTED_VALUE"""),0.0)</f>
        <v>0</v>
      </c>
      <c r="Q2556" s="468"/>
      <c r="R2556" s="468"/>
      <c r="S2556" s="468"/>
      <c r="T2556" s="468"/>
      <c r="U2556" s="468"/>
      <c r="V2556" s="468"/>
      <c r="W2556" s="468"/>
      <c r="X2556" s="468"/>
      <c r="Y2556" s="468"/>
      <c r="Z2556" s="468"/>
      <c r="AA2556" s="468"/>
      <c r="AB2556" s="468"/>
      <c r="AC2556" s="468"/>
      <c r="AD2556" s="468"/>
      <c r="AE2556" s="468"/>
      <c r="AF2556" s="468"/>
      <c r="AG2556" s="468"/>
      <c r="AH2556" s="468"/>
      <c r="AI2556" s="468"/>
      <c r="AJ2556" s="468"/>
    </row>
    <row r="2557" ht="15.75" customHeight="1">
      <c r="A2557" s="468">
        <f>IFERROR(__xludf.DUMMYFUNCTION("""COMPUTED_VALUE"""),8.01111202712E11)</f>
        <v>801111202712</v>
      </c>
      <c r="B2557" s="468">
        <f>IFERROR(__xludf.DUMMYFUNCTION("""COMPUTED_VALUE"""),8011.0)</f>
        <v>8011</v>
      </c>
      <c r="C2557" s="468">
        <f>IFERROR(__xludf.DUMMYFUNCTION("""COMPUTED_VALUE"""),11.0)</f>
        <v>11</v>
      </c>
      <c r="D2557" s="468">
        <f>IFERROR(__xludf.DUMMYFUNCTION("""COMPUTED_VALUE"""),2027.0)</f>
        <v>2027</v>
      </c>
      <c r="E2557" s="468">
        <f>IFERROR(__xludf.DUMMYFUNCTION("""COMPUTED_VALUE"""),12.0)</f>
        <v>12</v>
      </c>
      <c r="F2557" s="468" t="str">
        <f>IFERROR(__xludf.DUMMYFUNCTION("""COMPUTED_VALUE"""),"Diciembre")</f>
        <v>Diciembre</v>
      </c>
      <c r="G2557" s="468">
        <f>IFERROR(__xludf.DUMMYFUNCTION("""COMPUTED_VALUE"""),0.0)</f>
        <v>0</v>
      </c>
      <c r="H2557" s="468">
        <f>IFERROR(__xludf.DUMMYFUNCTION("""COMPUTED_VALUE"""),0.0)</f>
        <v>0</v>
      </c>
      <c r="I2557" s="468">
        <f>IFERROR(__xludf.DUMMYFUNCTION("""COMPUTED_VALUE"""),0.0)</f>
        <v>0</v>
      </c>
      <c r="J2557" s="468">
        <f>IFERROR(__xludf.DUMMYFUNCTION("""COMPUTED_VALUE"""),0.0)</f>
        <v>0</v>
      </c>
      <c r="K2557" s="468">
        <f>IFERROR(__xludf.DUMMYFUNCTION("""COMPUTED_VALUE"""),0.0)</f>
        <v>0</v>
      </c>
      <c r="L2557" s="468">
        <f>IFERROR(__xludf.DUMMYFUNCTION("""COMPUTED_VALUE"""),0.0)</f>
        <v>0</v>
      </c>
      <c r="M2557" s="468">
        <f>IFERROR(__xludf.DUMMYFUNCTION("""COMPUTED_VALUE"""),0.0)</f>
        <v>0</v>
      </c>
      <c r="N2557" s="468">
        <f>IFERROR(__xludf.DUMMYFUNCTION("""COMPUTED_VALUE"""),0.0)</f>
        <v>0</v>
      </c>
      <c r="O2557" s="468">
        <f>IFERROR(__xludf.DUMMYFUNCTION("""COMPUTED_VALUE"""),0.0)</f>
        <v>0</v>
      </c>
      <c r="P2557" s="468">
        <f>IFERROR(__xludf.DUMMYFUNCTION("""COMPUTED_VALUE"""),0.0)</f>
        <v>0</v>
      </c>
      <c r="Q2557" s="468"/>
      <c r="R2557" s="468"/>
      <c r="S2557" s="468"/>
      <c r="T2557" s="468"/>
      <c r="U2557" s="468"/>
      <c r="V2557" s="468"/>
      <c r="W2557" s="468"/>
      <c r="X2557" s="468"/>
      <c r="Y2557" s="468"/>
      <c r="Z2557" s="468"/>
      <c r="AA2557" s="468"/>
      <c r="AB2557" s="468"/>
      <c r="AC2557" s="468"/>
      <c r="AD2557" s="468"/>
      <c r="AE2557" s="468"/>
      <c r="AF2557" s="468"/>
      <c r="AG2557" s="468"/>
      <c r="AH2557" s="468"/>
      <c r="AI2557" s="468"/>
      <c r="AJ2557" s="468"/>
    </row>
    <row r="2558" ht="15.75" customHeight="1">
      <c r="A2558" s="468">
        <f>IFERROR(__xludf.DUMMYFUNCTION("""COMPUTED_VALUE"""),8.0111220271E10)</f>
        <v>80111220271</v>
      </c>
      <c r="B2558" s="468">
        <f>IFERROR(__xludf.DUMMYFUNCTION("""COMPUTED_VALUE"""),8011.0)</f>
        <v>8011</v>
      </c>
      <c r="C2558" s="468">
        <f>IFERROR(__xludf.DUMMYFUNCTION("""COMPUTED_VALUE"""),12.0)</f>
        <v>12</v>
      </c>
      <c r="D2558" s="468">
        <f>IFERROR(__xludf.DUMMYFUNCTION("""COMPUTED_VALUE"""),2027.0)</f>
        <v>2027</v>
      </c>
      <c r="E2558" s="468">
        <f>IFERROR(__xludf.DUMMYFUNCTION("""COMPUTED_VALUE"""),1.0)</f>
        <v>1</v>
      </c>
      <c r="F2558" s="468" t="str">
        <f>IFERROR(__xludf.DUMMYFUNCTION("""COMPUTED_VALUE"""),"Enero")</f>
        <v>Enero</v>
      </c>
      <c r="G2558" s="468">
        <f>IFERROR(__xludf.DUMMYFUNCTION("""COMPUTED_VALUE"""),0.0)</f>
        <v>0</v>
      </c>
      <c r="H2558" s="468">
        <f>IFERROR(__xludf.DUMMYFUNCTION("""COMPUTED_VALUE"""),0.0)</f>
        <v>0</v>
      </c>
      <c r="I2558" s="468">
        <f>IFERROR(__xludf.DUMMYFUNCTION("""COMPUTED_VALUE"""),0.0)</f>
        <v>0</v>
      </c>
      <c r="J2558" s="468">
        <f>IFERROR(__xludf.DUMMYFUNCTION("""COMPUTED_VALUE"""),0.0)</f>
        <v>0</v>
      </c>
      <c r="K2558" s="468">
        <f>IFERROR(__xludf.DUMMYFUNCTION("""COMPUTED_VALUE"""),0.0)</f>
        <v>0</v>
      </c>
      <c r="L2558" s="468">
        <f>IFERROR(__xludf.DUMMYFUNCTION("""COMPUTED_VALUE"""),0.0)</f>
        <v>0</v>
      </c>
      <c r="M2558" s="468">
        <f>IFERROR(__xludf.DUMMYFUNCTION("""COMPUTED_VALUE"""),0.0)</f>
        <v>0</v>
      </c>
      <c r="N2558" s="468">
        <f>IFERROR(__xludf.DUMMYFUNCTION("""COMPUTED_VALUE"""),0.0)</f>
        <v>0</v>
      </c>
      <c r="O2558" s="468">
        <f>IFERROR(__xludf.DUMMYFUNCTION("""COMPUTED_VALUE"""),0.0)</f>
        <v>0</v>
      </c>
      <c r="P2558" s="468">
        <f>IFERROR(__xludf.DUMMYFUNCTION("""COMPUTED_VALUE"""),0.0)</f>
        <v>0</v>
      </c>
      <c r="Q2558" s="468"/>
      <c r="R2558" s="468"/>
      <c r="S2558" s="468"/>
      <c r="T2558" s="468"/>
      <c r="U2558" s="468"/>
      <c r="V2558" s="468"/>
      <c r="W2558" s="468"/>
      <c r="X2558" s="468"/>
      <c r="Y2558" s="468"/>
      <c r="Z2558" s="468"/>
      <c r="AA2558" s="468"/>
      <c r="AB2558" s="468"/>
      <c r="AC2558" s="468"/>
      <c r="AD2558" s="468"/>
      <c r="AE2558" s="468"/>
      <c r="AF2558" s="468"/>
      <c r="AG2558" s="468"/>
      <c r="AH2558" s="468"/>
      <c r="AI2558" s="468"/>
      <c r="AJ2558" s="468"/>
    </row>
    <row r="2559" ht="15.75" customHeight="1">
      <c r="A2559" s="468">
        <f>IFERROR(__xludf.DUMMYFUNCTION("""COMPUTED_VALUE"""),8.0111220272E10)</f>
        <v>80111220272</v>
      </c>
      <c r="B2559" s="468">
        <f>IFERROR(__xludf.DUMMYFUNCTION("""COMPUTED_VALUE"""),8011.0)</f>
        <v>8011</v>
      </c>
      <c r="C2559" s="468">
        <f>IFERROR(__xludf.DUMMYFUNCTION("""COMPUTED_VALUE"""),12.0)</f>
        <v>12</v>
      </c>
      <c r="D2559" s="468">
        <f>IFERROR(__xludf.DUMMYFUNCTION("""COMPUTED_VALUE"""),2027.0)</f>
        <v>2027</v>
      </c>
      <c r="E2559" s="468">
        <f>IFERROR(__xludf.DUMMYFUNCTION("""COMPUTED_VALUE"""),2.0)</f>
        <v>2</v>
      </c>
      <c r="F2559" s="468" t="str">
        <f>IFERROR(__xludf.DUMMYFUNCTION("""COMPUTED_VALUE"""),"Febrero")</f>
        <v>Febrero</v>
      </c>
      <c r="G2559" s="468">
        <f>IFERROR(__xludf.DUMMYFUNCTION("""COMPUTED_VALUE"""),0.0)</f>
        <v>0</v>
      </c>
      <c r="H2559" s="468">
        <f>IFERROR(__xludf.DUMMYFUNCTION("""COMPUTED_VALUE"""),0.0)</f>
        <v>0</v>
      </c>
      <c r="I2559" s="468">
        <f>IFERROR(__xludf.DUMMYFUNCTION("""COMPUTED_VALUE"""),0.0)</f>
        <v>0</v>
      </c>
      <c r="J2559" s="468">
        <f>IFERROR(__xludf.DUMMYFUNCTION("""COMPUTED_VALUE"""),0.0)</f>
        <v>0</v>
      </c>
      <c r="K2559" s="468">
        <f>IFERROR(__xludf.DUMMYFUNCTION("""COMPUTED_VALUE"""),0.0)</f>
        <v>0</v>
      </c>
      <c r="L2559" s="468">
        <f>IFERROR(__xludf.DUMMYFUNCTION("""COMPUTED_VALUE"""),0.0)</f>
        <v>0</v>
      </c>
      <c r="M2559" s="468">
        <f>IFERROR(__xludf.DUMMYFUNCTION("""COMPUTED_VALUE"""),0.0)</f>
        <v>0</v>
      </c>
      <c r="N2559" s="468">
        <f>IFERROR(__xludf.DUMMYFUNCTION("""COMPUTED_VALUE"""),0.0)</f>
        <v>0</v>
      </c>
      <c r="O2559" s="468">
        <f>IFERROR(__xludf.DUMMYFUNCTION("""COMPUTED_VALUE"""),0.0)</f>
        <v>0</v>
      </c>
      <c r="P2559" s="468">
        <f>IFERROR(__xludf.DUMMYFUNCTION("""COMPUTED_VALUE"""),0.0)</f>
        <v>0</v>
      </c>
      <c r="Q2559" s="468"/>
      <c r="R2559" s="468"/>
      <c r="S2559" s="468"/>
      <c r="T2559" s="468"/>
      <c r="U2559" s="468"/>
      <c r="V2559" s="468"/>
      <c r="W2559" s="468"/>
      <c r="X2559" s="468"/>
      <c r="Y2559" s="468"/>
      <c r="Z2559" s="468"/>
      <c r="AA2559" s="468"/>
      <c r="AB2559" s="468"/>
      <c r="AC2559" s="468"/>
      <c r="AD2559" s="468"/>
      <c r="AE2559" s="468"/>
      <c r="AF2559" s="468"/>
      <c r="AG2559" s="468"/>
      <c r="AH2559" s="468"/>
      <c r="AI2559" s="468"/>
      <c r="AJ2559" s="468"/>
    </row>
    <row r="2560" ht="15.75" customHeight="1">
      <c r="A2560" s="468">
        <f>IFERROR(__xludf.DUMMYFUNCTION("""COMPUTED_VALUE"""),8.0111220273E10)</f>
        <v>80111220273</v>
      </c>
      <c r="B2560" s="468">
        <f>IFERROR(__xludf.DUMMYFUNCTION("""COMPUTED_VALUE"""),8011.0)</f>
        <v>8011</v>
      </c>
      <c r="C2560" s="468">
        <f>IFERROR(__xludf.DUMMYFUNCTION("""COMPUTED_VALUE"""),12.0)</f>
        <v>12</v>
      </c>
      <c r="D2560" s="468">
        <f>IFERROR(__xludf.DUMMYFUNCTION("""COMPUTED_VALUE"""),2027.0)</f>
        <v>2027</v>
      </c>
      <c r="E2560" s="468">
        <f>IFERROR(__xludf.DUMMYFUNCTION("""COMPUTED_VALUE"""),3.0)</f>
        <v>3</v>
      </c>
      <c r="F2560" s="468" t="str">
        <f>IFERROR(__xludf.DUMMYFUNCTION("""COMPUTED_VALUE"""),"Marzo")</f>
        <v>Marzo</v>
      </c>
      <c r="G2560" s="468">
        <f>IFERROR(__xludf.DUMMYFUNCTION("""COMPUTED_VALUE"""),0.0)</f>
        <v>0</v>
      </c>
      <c r="H2560" s="468">
        <f>IFERROR(__xludf.DUMMYFUNCTION("""COMPUTED_VALUE"""),0.0)</f>
        <v>0</v>
      </c>
      <c r="I2560" s="468">
        <f>IFERROR(__xludf.DUMMYFUNCTION("""COMPUTED_VALUE"""),0.0)</f>
        <v>0</v>
      </c>
      <c r="J2560" s="468">
        <f>IFERROR(__xludf.DUMMYFUNCTION("""COMPUTED_VALUE"""),0.0)</f>
        <v>0</v>
      </c>
      <c r="K2560" s="468">
        <f>IFERROR(__xludf.DUMMYFUNCTION("""COMPUTED_VALUE"""),0.0)</f>
        <v>0</v>
      </c>
      <c r="L2560" s="468">
        <f>IFERROR(__xludf.DUMMYFUNCTION("""COMPUTED_VALUE"""),0.0)</f>
        <v>0</v>
      </c>
      <c r="M2560" s="468">
        <f>IFERROR(__xludf.DUMMYFUNCTION("""COMPUTED_VALUE"""),0.0)</f>
        <v>0</v>
      </c>
      <c r="N2560" s="468">
        <f>IFERROR(__xludf.DUMMYFUNCTION("""COMPUTED_VALUE"""),0.0)</f>
        <v>0</v>
      </c>
      <c r="O2560" s="468">
        <f>IFERROR(__xludf.DUMMYFUNCTION("""COMPUTED_VALUE"""),0.0)</f>
        <v>0</v>
      </c>
      <c r="P2560" s="468">
        <f>IFERROR(__xludf.DUMMYFUNCTION("""COMPUTED_VALUE"""),0.0)</f>
        <v>0</v>
      </c>
      <c r="Q2560" s="468"/>
      <c r="R2560" s="468"/>
      <c r="S2560" s="468"/>
      <c r="T2560" s="468"/>
      <c r="U2560" s="468"/>
      <c r="V2560" s="468"/>
      <c r="W2560" s="468"/>
      <c r="X2560" s="468"/>
      <c r="Y2560" s="468"/>
      <c r="Z2560" s="468"/>
      <c r="AA2560" s="468"/>
      <c r="AB2560" s="468"/>
      <c r="AC2560" s="468"/>
      <c r="AD2560" s="468"/>
      <c r="AE2560" s="468"/>
      <c r="AF2560" s="468"/>
      <c r="AG2560" s="468"/>
      <c r="AH2560" s="468"/>
      <c r="AI2560" s="468"/>
      <c r="AJ2560" s="468"/>
    </row>
    <row r="2561" ht="15.75" customHeight="1">
      <c r="A2561" s="468">
        <f>IFERROR(__xludf.DUMMYFUNCTION("""COMPUTED_VALUE"""),8.0111220274E10)</f>
        <v>80111220274</v>
      </c>
      <c r="B2561" s="468">
        <f>IFERROR(__xludf.DUMMYFUNCTION("""COMPUTED_VALUE"""),8011.0)</f>
        <v>8011</v>
      </c>
      <c r="C2561" s="468">
        <f>IFERROR(__xludf.DUMMYFUNCTION("""COMPUTED_VALUE"""),12.0)</f>
        <v>12</v>
      </c>
      <c r="D2561" s="468">
        <f>IFERROR(__xludf.DUMMYFUNCTION("""COMPUTED_VALUE"""),2027.0)</f>
        <v>2027</v>
      </c>
      <c r="E2561" s="468">
        <f>IFERROR(__xludf.DUMMYFUNCTION("""COMPUTED_VALUE"""),4.0)</f>
        <v>4</v>
      </c>
      <c r="F2561" s="468" t="str">
        <f>IFERROR(__xludf.DUMMYFUNCTION("""COMPUTED_VALUE"""),"Abril")</f>
        <v>Abril</v>
      </c>
      <c r="G2561" s="468">
        <f>IFERROR(__xludf.DUMMYFUNCTION("""COMPUTED_VALUE"""),0.0)</f>
        <v>0</v>
      </c>
      <c r="H2561" s="468">
        <f>IFERROR(__xludf.DUMMYFUNCTION("""COMPUTED_VALUE"""),0.0)</f>
        <v>0</v>
      </c>
      <c r="I2561" s="468">
        <f>IFERROR(__xludf.DUMMYFUNCTION("""COMPUTED_VALUE"""),0.0)</f>
        <v>0</v>
      </c>
      <c r="J2561" s="468">
        <f>IFERROR(__xludf.DUMMYFUNCTION("""COMPUTED_VALUE"""),0.0)</f>
        <v>0</v>
      </c>
      <c r="K2561" s="468">
        <f>IFERROR(__xludf.DUMMYFUNCTION("""COMPUTED_VALUE"""),0.0)</f>
        <v>0</v>
      </c>
      <c r="L2561" s="468">
        <f>IFERROR(__xludf.DUMMYFUNCTION("""COMPUTED_VALUE"""),0.0)</f>
        <v>0</v>
      </c>
      <c r="M2561" s="468">
        <f>IFERROR(__xludf.DUMMYFUNCTION("""COMPUTED_VALUE"""),0.0)</f>
        <v>0</v>
      </c>
      <c r="N2561" s="468">
        <f>IFERROR(__xludf.DUMMYFUNCTION("""COMPUTED_VALUE"""),0.0)</f>
        <v>0</v>
      </c>
      <c r="O2561" s="468">
        <f>IFERROR(__xludf.DUMMYFUNCTION("""COMPUTED_VALUE"""),0.0)</f>
        <v>0</v>
      </c>
      <c r="P2561" s="468">
        <f>IFERROR(__xludf.DUMMYFUNCTION("""COMPUTED_VALUE"""),0.0)</f>
        <v>0</v>
      </c>
      <c r="Q2561" s="468"/>
      <c r="R2561" s="468"/>
      <c r="S2561" s="468"/>
      <c r="T2561" s="468"/>
      <c r="U2561" s="468"/>
      <c r="V2561" s="468"/>
      <c r="W2561" s="468"/>
      <c r="X2561" s="468"/>
      <c r="Y2561" s="468"/>
      <c r="Z2561" s="468"/>
      <c r="AA2561" s="468"/>
      <c r="AB2561" s="468"/>
      <c r="AC2561" s="468"/>
      <c r="AD2561" s="468"/>
      <c r="AE2561" s="468"/>
      <c r="AF2561" s="468"/>
      <c r="AG2561" s="468"/>
      <c r="AH2561" s="468"/>
      <c r="AI2561" s="468"/>
      <c r="AJ2561" s="468"/>
    </row>
    <row r="2562" ht="15.75" customHeight="1">
      <c r="A2562" s="468">
        <f>IFERROR(__xludf.DUMMYFUNCTION("""COMPUTED_VALUE"""),8.0111220275E10)</f>
        <v>80111220275</v>
      </c>
      <c r="B2562" s="468">
        <f>IFERROR(__xludf.DUMMYFUNCTION("""COMPUTED_VALUE"""),8011.0)</f>
        <v>8011</v>
      </c>
      <c r="C2562" s="468">
        <f>IFERROR(__xludf.DUMMYFUNCTION("""COMPUTED_VALUE"""),12.0)</f>
        <v>12</v>
      </c>
      <c r="D2562" s="468">
        <f>IFERROR(__xludf.DUMMYFUNCTION("""COMPUTED_VALUE"""),2027.0)</f>
        <v>2027</v>
      </c>
      <c r="E2562" s="468">
        <f>IFERROR(__xludf.DUMMYFUNCTION("""COMPUTED_VALUE"""),5.0)</f>
        <v>5</v>
      </c>
      <c r="F2562" s="468" t="str">
        <f>IFERROR(__xludf.DUMMYFUNCTION("""COMPUTED_VALUE"""),"Mayo")</f>
        <v>Mayo</v>
      </c>
      <c r="G2562" s="468">
        <f>IFERROR(__xludf.DUMMYFUNCTION("""COMPUTED_VALUE"""),0.0)</f>
        <v>0</v>
      </c>
      <c r="H2562" s="468">
        <f>IFERROR(__xludf.DUMMYFUNCTION("""COMPUTED_VALUE"""),0.0)</f>
        <v>0</v>
      </c>
      <c r="I2562" s="468">
        <f>IFERROR(__xludf.DUMMYFUNCTION("""COMPUTED_VALUE"""),0.0)</f>
        <v>0</v>
      </c>
      <c r="J2562" s="468">
        <f>IFERROR(__xludf.DUMMYFUNCTION("""COMPUTED_VALUE"""),0.0)</f>
        <v>0</v>
      </c>
      <c r="K2562" s="468">
        <f>IFERROR(__xludf.DUMMYFUNCTION("""COMPUTED_VALUE"""),0.0)</f>
        <v>0</v>
      </c>
      <c r="L2562" s="468">
        <f>IFERROR(__xludf.DUMMYFUNCTION("""COMPUTED_VALUE"""),0.0)</f>
        <v>0</v>
      </c>
      <c r="M2562" s="468">
        <f>IFERROR(__xludf.DUMMYFUNCTION("""COMPUTED_VALUE"""),0.0)</f>
        <v>0</v>
      </c>
      <c r="N2562" s="468">
        <f>IFERROR(__xludf.DUMMYFUNCTION("""COMPUTED_VALUE"""),0.0)</f>
        <v>0</v>
      </c>
      <c r="O2562" s="468">
        <f>IFERROR(__xludf.DUMMYFUNCTION("""COMPUTED_VALUE"""),0.0)</f>
        <v>0</v>
      </c>
      <c r="P2562" s="468">
        <f>IFERROR(__xludf.DUMMYFUNCTION("""COMPUTED_VALUE"""),0.0)</f>
        <v>0</v>
      </c>
      <c r="Q2562" s="468"/>
      <c r="R2562" s="468"/>
      <c r="S2562" s="468"/>
      <c r="T2562" s="468"/>
      <c r="U2562" s="468"/>
      <c r="V2562" s="468"/>
      <c r="W2562" s="468"/>
      <c r="X2562" s="468"/>
      <c r="Y2562" s="468"/>
      <c r="Z2562" s="468"/>
      <c r="AA2562" s="468"/>
      <c r="AB2562" s="468"/>
      <c r="AC2562" s="468"/>
      <c r="AD2562" s="468"/>
      <c r="AE2562" s="468"/>
      <c r="AF2562" s="468"/>
      <c r="AG2562" s="468"/>
      <c r="AH2562" s="468"/>
      <c r="AI2562" s="468"/>
      <c r="AJ2562" s="468"/>
    </row>
    <row r="2563" ht="15.75" customHeight="1">
      <c r="A2563" s="468">
        <f>IFERROR(__xludf.DUMMYFUNCTION("""COMPUTED_VALUE"""),8.0111220276E10)</f>
        <v>80111220276</v>
      </c>
      <c r="B2563" s="468">
        <f>IFERROR(__xludf.DUMMYFUNCTION("""COMPUTED_VALUE"""),8011.0)</f>
        <v>8011</v>
      </c>
      <c r="C2563" s="468">
        <f>IFERROR(__xludf.DUMMYFUNCTION("""COMPUTED_VALUE"""),12.0)</f>
        <v>12</v>
      </c>
      <c r="D2563" s="468">
        <f>IFERROR(__xludf.DUMMYFUNCTION("""COMPUTED_VALUE"""),2027.0)</f>
        <v>2027</v>
      </c>
      <c r="E2563" s="468">
        <f>IFERROR(__xludf.DUMMYFUNCTION("""COMPUTED_VALUE"""),6.0)</f>
        <v>6</v>
      </c>
      <c r="F2563" s="468" t="str">
        <f>IFERROR(__xludf.DUMMYFUNCTION("""COMPUTED_VALUE"""),"Junio")</f>
        <v>Junio</v>
      </c>
      <c r="G2563" s="468">
        <f>IFERROR(__xludf.DUMMYFUNCTION("""COMPUTED_VALUE"""),0.0)</f>
        <v>0</v>
      </c>
      <c r="H2563" s="468">
        <f>IFERROR(__xludf.DUMMYFUNCTION("""COMPUTED_VALUE"""),0.0)</f>
        <v>0</v>
      </c>
      <c r="I2563" s="468">
        <f>IFERROR(__xludf.DUMMYFUNCTION("""COMPUTED_VALUE"""),0.0)</f>
        <v>0</v>
      </c>
      <c r="J2563" s="468">
        <f>IFERROR(__xludf.DUMMYFUNCTION("""COMPUTED_VALUE"""),0.0)</f>
        <v>0</v>
      </c>
      <c r="K2563" s="468">
        <f>IFERROR(__xludf.DUMMYFUNCTION("""COMPUTED_VALUE"""),0.0)</f>
        <v>0</v>
      </c>
      <c r="L2563" s="468">
        <f>IFERROR(__xludf.DUMMYFUNCTION("""COMPUTED_VALUE"""),0.0)</f>
        <v>0</v>
      </c>
      <c r="M2563" s="468">
        <f>IFERROR(__xludf.DUMMYFUNCTION("""COMPUTED_VALUE"""),0.0)</f>
        <v>0</v>
      </c>
      <c r="N2563" s="468">
        <f>IFERROR(__xludf.DUMMYFUNCTION("""COMPUTED_VALUE"""),0.0)</f>
        <v>0</v>
      </c>
      <c r="O2563" s="468">
        <f>IFERROR(__xludf.DUMMYFUNCTION("""COMPUTED_VALUE"""),0.0)</f>
        <v>0</v>
      </c>
      <c r="P2563" s="468">
        <f>IFERROR(__xludf.DUMMYFUNCTION("""COMPUTED_VALUE"""),0.0)</f>
        <v>0</v>
      </c>
      <c r="Q2563" s="468"/>
      <c r="R2563" s="468"/>
      <c r="S2563" s="468"/>
      <c r="T2563" s="468"/>
      <c r="U2563" s="468"/>
      <c r="V2563" s="468"/>
      <c r="W2563" s="468"/>
      <c r="X2563" s="468"/>
      <c r="Y2563" s="468"/>
      <c r="Z2563" s="468"/>
      <c r="AA2563" s="468"/>
      <c r="AB2563" s="468"/>
      <c r="AC2563" s="468"/>
      <c r="AD2563" s="468"/>
      <c r="AE2563" s="468"/>
      <c r="AF2563" s="468"/>
      <c r="AG2563" s="468"/>
      <c r="AH2563" s="468"/>
      <c r="AI2563" s="468"/>
      <c r="AJ2563" s="468"/>
    </row>
    <row r="2564" ht="15.75" customHeight="1">
      <c r="A2564" s="468">
        <f>IFERROR(__xludf.DUMMYFUNCTION("""COMPUTED_VALUE"""),8.0111220277E10)</f>
        <v>80111220277</v>
      </c>
      <c r="B2564" s="468">
        <f>IFERROR(__xludf.DUMMYFUNCTION("""COMPUTED_VALUE"""),8011.0)</f>
        <v>8011</v>
      </c>
      <c r="C2564" s="468">
        <f>IFERROR(__xludf.DUMMYFUNCTION("""COMPUTED_VALUE"""),12.0)</f>
        <v>12</v>
      </c>
      <c r="D2564" s="468">
        <f>IFERROR(__xludf.DUMMYFUNCTION("""COMPUTED_VALUE"""),2027.0)</f>
        <v>2027</v>
      </c>
      <c r="E2564" s="468">
        <f>IFERROR(__xludf.DUMMYFUNCTION("""COMPUTED_VALUE"""),7.0)</f>
        <v>7</v>
      </c>
      <c r="F2564" s="468" t="str">
        <f>IFERROR(__xludf.DUMMYFUNCTION("""COMPUTED_VALUE"""),"Julio")</f>
        <v>Julio</v>
      </c>
      <c r="G2564" s="468">
        <f>IFERROR(__xludf.DUMMYFUNCTION("""COMPUTED_VALUE"""),0.0)</f>
        <v>0</v>
      </c>
      <c r="H2564" s="468">
        <f>IFERROR(__xludf.DUMMYFUNCTION("""COMPUTED_VALUE"""),0.0)</f>
        <v>0</v>
      </c>
      <c r="I2564" s="468">
        <f>IFERROR(__xludf.DUMMYFUNCTION("""COMPUTED_VALUE"""),0.0)</f>
        <v>0</v>
      </c>
      <c r="J2564" s="468">
        <f>IFERROR(__xludf.DUMMYFUNCTION("""COMPUTED_VALUE"""),0.0)</f>
        <v>0</v>
      </c>
      <c r="K2564" s="468">
        <f>IFERROR(__xludf.DUMMYFUNCTION("""COMPUTED_VALUE"""),0.0)</f>
        <v>0</v>
      </c>
      <c r="L2564" s="468">
        <f>IFERROR(__xludf.DUMMYFUNCTION("""COMPUTED_VALUE"""),0.0)</f>
        <v>0</v>
      </c>
      <c r="M2564" s="468">
        <f>IFERROR(__xludf.DUMMYFUNCTION("""COMPUTED_VALUE"""),0.0)</f>
        <v>0</v>
      </c>
      <c r="N2564" s="468">
        <f>IFERROR(__xludf.DUMMYFUNCTION("""COMPUTED_VALUE"""),0.0)</f>
        <v>0</v>
      </c>
      <c r="O2564" s="468">
        <f>IFERROR(__xludf.DUMMYFUNCTION("""COMPUTED_VALUE"""),0.0)</f>
        <v>0</v>
      </c>
      <c r="P2564" s="468">
        <f>IFERROR(__xludf.DUMMYFUNCTION("""COMPUTED_VALUE"""),0.0)</f>
        <v>0</v>
      </c>
      <c r="Q2564" s="468"/>
      <c r="R2564" s="468"/>
      <c r="S2564" s="468"/>
      <c r="T2564" s="468"/>
      <c r="U2564" s="468"/>
      <c r="V2564" s="468"/>
      <c r="W2564" s="468"/>
      <c r="X2564" s="468"/>
      <c r="Y2564" s="468"/>
      <c r="Z2564" s="468"/>
      <c r="AA2564" s="468"/>
      <c r="AB2564" s="468"/>
      <c r="AC2564" s="468"/>
      <c r="AD2564" s="468"/>
      <c r="AE2564" s="468"/>
      <c r="AF2564" s="468"/>
      <c r="AG2564" s="468"/>
      <c r="AH2564" s="468"/>
      <c r="AI2564" s="468"/>
      <c r="AJ2564" s="468"/>
    </row>
    <row r="2565" ht="15.75" customHeight="1">
      <c r="A2565" s="468">
        <f>IFERROR(__xludf.DUMMYFUNCTION("""COMPUTED_VALUE"""),8.0111220278E10)</f>
        <v>80111220278</v>
      </c>
      <c r="B2565" s="468">
        <f>IFERROR(__xludf.DUMMYFUNCTION("""COMPUTED_VALUE"""),8011.0)</f>
        <v>8011</v>
      </c>
      <c r="C2565" s="468">
        <f>IFERROR(__xludf.DUMMYFUNCTION("""COMPUTED_VALUE"""),12.0)</f>
        <v>12</v>
      </c>
      <c r="D2565" s="468">
        <f>IFERROR(__xludf.DUMMYFUNCTION("""COMPUTED_VALUE"""),2027.0)</f>
        <v>2027</v>
      </c>
      <c r="E2565" s="468">
        <f>IFERROR(__xludf.DUMMYFUNCTION("""COMPUTED_VALUE"""),8.0)</f>
        <v>8</v>
      </c>
      <c r="F2565" s="468" t="str">
        <f>IFERROR(__xludf.DUMMYFUNCTION("""COMPUTED_VALUE"""),"Agosto")</f>
        <v>Agosto</v>
      </c>
      <c r="G2565" s="468">
        <f>IFERROR(__xludf.DUMMYFUNCTION("""COMPUTED_VALUE"""),0.0)</f>
        <v>0</v>
      </c>
      <c r="H2565" s="468">
        <f>IFERROR(__xludf.DUMMYFUNCTION("""COMPUTED_VALUE"""),0.0)</f>
        <v>0</v>
      </c>
      <c r="I2565" s="468">
        <f>IFERROR(__xludf.DUMMYFUNCTION("""COMPUTED_VALUE"""),0.0)</f>
        <v>0</v>
      </c>
      <c r="J2565" s="468">
        <f>IFERROR(__xludf.DUMMYFUNCTION("""COMPUTED_VALUE"""),0.0)</f>
        <v>0</v>
      </c>
      <c r="K2565" s="468">
        <f>IFERROR(__xludf.DUMMYFUNCTION("""COMPUTED_VALUE"""),0.0)</f>
        <v>0</v>
      </c>
      <c r="L2565" s="468">
        <f>IFERROR(__xludf.DUMMYFUNCTION("""COMPUTED_VALUE"""),0.0)</f>
        <v>0</v>
      </c>
      <c r="M2565" s="468">
        <f>IFERROR(__xludf.DUMMYFUNCTION("""COMPUTED_VALUE"""),0.0)</f>
        <v>0</v>
      </c>
      <c r="N2565" s="468">
        <f>IFERROR(__xludf.DUMMYFUNCTION("""COMPUTED_VALUE"""),0.0)</f>
        <v>0</v>
      </c>
      <c r="O2565" s="468">
        <f>IFERROR(__xludf.DUMMYFUNCTION("""COMPUTED_VALUE"""),0.0)</f>
        <v>0</v>
      </c>
      <c r="P2565" s="468">
        <f>IFERROR(__xludf.DUMMYFUNCTION("""COMPUTED_VALUE"""),0.0)</f>
        <v>0</v>
      </c>
      <c r="Q2565" s="468"/>
      <c r="R2565" s="468"/>
      <c r="S2565" s="468"/>
      <c r="T2565" s="468"/>
      <c r="U2565" s="468"/>
      <c r="V2565" s="468"/>
      <c r="W2565" s="468"/>
      <c r="X2565" s="468"/>
      <c r="Y2565" s="468"/>
      <c r="Z2565" s="468"/>
      <c r="AA2565" s="468"/>
      <c r="AB2565" s="468"/>
      <c r="AC2565" s="468"/>
      <c r="AD2565" s="468"/>
      <c r="AE2565" s="468"/>
      <c r="AF2565" s="468"/>
      <c r="AG2565" s="468"/>
      <c r="AH2565" s="468"/>
      <c r="AI2565" s="468"/>
      <c r="AJ2565" s="468"/>
    </row>
    <row r="2566" ht="15.75" customHeight="1">
      <c r="A2566" s="468">
        <f>IFERROR(__xludf.DUMMYFUNCTION("""COMPUTED_VALUE"""),8.0111220279E10)</f>
        <v>80111220279</v>
      </c>
      <c r="B2566" s="468">
        <f>IFERROR(__xludf.DUMMYFUNCTION("""COMPUTED_VALUE"""),8011.0)</f>
        <v>8011</v>
      </c>
      <c r="C2566" s="468">
        <f>IFERROR(__xludf.DUMMYFUNCTION("""COMPUTED_VALUE"""),12.0)</f>
        <v>12</v>
      </c>
      <c r="D2566" s="468">
        <f>IFERROR(__xludf.DUMMYFUNCTION("""COMPUTED_VALUE"""),2027.0)</f>
        <v>2027</v>
      </c>
      <c r="E2566" s="468">
        <f>IFERROR(__xludf.DUMMYFUNCTION("""COMPUTED_VALUE"""),9.0)</f>
        <v>9</v>
      </c>
      <c r="F2566" s="468" t="str">
        <f>IFERROR(__xludf.DUMMYFUNCTION("""COMPUTED_VALUE"""),"Septiembre")</f>
        <v>Septiembre</v>
      </c>
      <c r="G2566" s="468">
        <f>IFERROR(__xludf.DUMMYFUNCTION("""COMPUTED_VALUE"""),0.0)</f>
        <v>0</v>
      </c>
      <c r="H2566" s="468">
        <f>IFERROR(__xludf.DUMMYFUNCTION("""COMPUTED_VALUE"""),0.0)</f>
        <v>0</v>
      </c>
      <c r="I2566" s="468">
        <f>IFERROR(__xludf.DUMMYFUNCTION("""COMPUTED_VALUE"""),0.0)</f>
        <v>0</v>
      </c>
      <c r="J2566" s="468">
        <f>IFERROR(__xludf.DUMMYFUNCTION("""COMPUTED_VALUE"""),0.0)</f>
        <v>0</v>
      </c>
      <c r="K2566" s="468">
        <f>IFERROR(__xludf.DUMMYFUNCTION("""COMPUTED_VALUE"""),0.0)</f>
        <v>0</v>
      </c>
      <c r="L2566" s="468">
        <f>IFERROR(__xludf.DUMMYFUNCTION("""COMPUTED_VALUE"""),0.0)</f>
        <v>0</v>
      </c>
      <c r="M2566" s="468">
        <f>IFERROR(__xludf.DUMMYFUNCTION("""COMPUTED_VALUE"""),0.0)</f>
        <v>0</v>
      </c>
      <c r="N2566" s="468">
        <f>IFERROR(__xludf.DUMMYFUNCTION("""COMPUTED_VALUE"""),0.0)</f>
        <v>0</v>
      </c>
      <c r="O2566" s="468">
        <f>IFERROR(__xludf.DUMMYFUNCTION("""COMPUTED_VALUE"""),0.0)</f>
        <v>0</v>
      </c>
      <c r="P2566" s="468">
        <f>IFERROR(__xludf.DUMMYFUNCTION("""COMPUTED_VALUE"""),0.0)</f>
        <v>0</v>
      </c>
      <c r="Q2566" s="468"/>
      <c r="R2566" s="468"/>
      <c r="S2566" s="468"/>
      <c r="T2566" s="468"/>
      <c r="U2566" s="468"/>
      <c r="V2566" s="468"/>
      <c r="W2566" s="468"/>
      <c r="X2566" s="468"/>
      <c r="Y2566" s="468"/>
      <c r="Z2566" s="468"/>
      <c r="AA2566" s="468"/>
      <c r="AB2566" s="468"/>
      <c r="AC2566" s="468"/>
      <c r="AD2566" s="468"/>
      <c r="AE2566" s="468"/>
      <c r="AF2566" s="468"/>
      <c r="AG2566" s="468"/>
      <c r="AH2566" s="468"/>
      <c r="AI2566" s="468"/>
      <c r="AJ2566" s="468"/>
    </row>
    <row r="2567" ht="15.75" customHeight="1">
      <c r="A2567" s="468">
        <f>IFERROR(__xludf.DUMMYFUNCTION("""COMPUTED_VALUE"""),8.0111220271E11)</f>
        <v>801112202710</v>
      </c>
      <c r="B2567" s="468">
        <f>IFERROR(__xludf.DUMMYFUNCTION("""COMPUTED_VALUE"""),8011.0)</f>
        <v>8011</v>
      </c>
      <c r="C2567" s="468">
        <f>IFERROR(__xludf.DUMMYFUNCTION("""COMPUTED_VALUE"""),12.0)</f>
        <v>12</v>
      </c>
      <c r="D2567" s="468">
        <f>IFERROR(__xludf.DUMMYFUNCTION("""COMPUTED_VALUE"""),2027.0)</f>
        <v>2027</v>
      </c>
      <c r="E2567" s="468">
        <f>IFERROR(__xludf.DUMMYFUNCTION("""COMPUTED_VALUE"""),10.0)</f>
        <v>10</v>
      </c>
      <c r="F2567" s="468" t="str">
        <f>IFERROR(__xludf.DUMMYFUNCTION("""COMPUTED_VALUE"""),"Octubre")</f>
        <v>Octubre</v>
      </c>
      <c r="G2567" s="468">
        <f>IFERROR(__xludf.DUMMYFUNCTION("""COMPUTED_VALUE"""),0.0)</f>
        <v>0</v>
      </c>
      <c r="H2567" s="468">
        <f>IFERROR(__xludf.DUMMYFUNCTION("""COMPUTED_VALUE"""),0.0)</f>
        <v>0</v>
      </c>
      <c r="I2567" s="468">
        <f>IFERROR(__xludf.DUMMYFUNCTION("""COMPUTED_VALUE"""),0.0)</f>
        <v>0</v>
      </c>
      <c r="J2567" s="468">
        <f>IFERROR(__xludf.DUMMYFUNCTION("""COMPUTED_VALUE"""),0.0)</f>
        <v>0</v>
      </c>
      <c r="K2567" s="468">
        <f>IFERROR(__xludf.DUMMYFUNCTION("""COMPUTED_VALUE"""),0.0)</f>
        <v>0</v>
      </c>
      <c r="L2567" s="468">
        <f>IFERROR(__xludf.DUMMYFUNCTION("""COMPUTED_VALUE"""),0.0)</f>
        <v>0</v>
      </c>
      <c r="M2567" s="468">
        <f>IFERROR(__xludf.DUMMYFUNCTION("""COMPUTED_VALUE"""),0.0)</f>
        <v>0</v>
      </c>
      <c r="N2567" s="468">
        <f>IFERROR(__xludf.DUMMYFUNCTION("""COMPUTED_VALUE"""),0.0)</f>
        <v>0</v>
      </c>
      <c r="O2567" s="468">
        <f>IFERROR(__xludf.DUMMYFUNCTION("""COMPUTED_VALUE"""),0.0)</f>
        <v>0</v>
      </c>
      <c r="P2567" s="468">
        <f>IFERROR(__xludf.DUMMYFUNCTION("""COMPUTED_VALUE"""),0.0)</f>
        <v>0</v>
      </c>
      <c r="Q2567" s="468"/>
      <c r="R2567" s="468"/>
      <c r="S2567" s="468"/>
      <c r="T2567" s="468"/>
      <c r="U2567" s="468"/>
      <c r="V2567" s="468"/>
      <c r="W2567" s="468"/>
      <c r="X2567" s="468"/>
      <c r="Y2567" s="468"/>
      <c r="Z2567" s="468"/>
      <c r="AA2567" s="468"/>
      <c r="AB2567" s="468"/>
      <c r="AC2567" s="468"/>
      <c r="AD2567" s="468"/>
      <c r="AE2567" s="468"/>
      <c r="AF2567" s="468"/>
      <c r="AG2567" s="468"/>
      <c r="AH2567" s="468"/>
      <c r="AI2567" s="468"/>
      <c r="AJ2567" s="468"/>
    </row>
    <row r="2568" ht="15.75" customHeight="1">
      <c r="A2568" s="468">
        <f>IFERROR(__xludf.DUMMYFUNCTION("""COMPUTED_VALUE"""),8.01112202711E11)</f>
        <v>801112202711</v>
      </c>
      <c r="B2568" s="468">
        <f>IFERROR(__xludf.DUMMYFUNCTION("""COMPUTED_VALUE"""),8011.0)</f>
        <v>8011</v>
      </c>
      <c r="C2568" s="468">
        <f>IFERROR(__xludf.DUMMYFUNCTION("""COMPUTED_VALUE"""),12.0)</f>
        <v>12</v>
      </c>
      <c r="D2568" s="468">
        <f>IFERROR(__xludf.DUMMYFUNCTION("""COMPUTED_VALUE"""),2027.0)</f>
        <v>2027</v>
      </c>
      <c r="E2568" s="468">
        <f>IFERROR(__xludf.DUMMYFUNCTION("""COMPUTED_VALUE"""),11.0)</f>
        <v>11</v>
      </c>
      <c r="F2568" s="468" t="str">
        <f>IFERROR(__xludf.DUMMYFUNCTION("""COMPUTED_VALUE"""),"Noviembre")</f>
        <v>Noviembre</v>
      </c>
      <c r="G2568" s="468">
        <f>IFERROR(__xludf.DUMMYFUNCTION("""COMPUTED_VALUE"""),0.0)</f>
        <v>0</v>
      </c>
      <c r="H2568" s="468">
        <f>IFERROR(__xludf.DUMMYFUNCTION("""COMPUTED_VALUE"""),0.0)</f>
        <v>0</v>
      </c>
      <c r="I2568" s="468">
        <f>IFERROR(__xludf.DUMMYFUNCTION("""COMPUTED_VALUE"""),0.0)</f>
        <v>0</v>
      </c>
      <c r="J2568" s="468">
        <f>IFERROR(__xludf.DUMMYFUNCTION("""COMPUTED_VALUE"""),0.0)</f>
        <v>0</v>
      </c>
      <c r="K2568" s="468">
        <f>IFERROR(__xludf.DUMMYFUNCTION("""COMPUTED_VALUE"""),0.0)</f>
        <v>0</v>
      </c>
      <c r="L2568" s="468">
        <f>IFERROR(__xludf.DUMMYFUNCTION("""COMPUTED_VALUE"""),0.0)</f>
        <v>0</v>
      </c>
      <c r="M2568" s="468">
        <f>IFERROR(__xludf.DUMMYFUNCTION("""COMPUTED_VALUE"""),0.0)</f>
        <v>0</v>
      </c>
      <c r="N2568" s="468">
        <f>IFERROR(__xludf.DUMMYFUNCTION("""COMPUTED_VALUE"""),0.0)</f>
        <v>0</v>
      </c>
      <c r="O2568" s="468">
        <f>IFERROR(__xludf.DUMMYFUNCTION("""COMPUTED_VALUE"""),0.0)</f>
        <v>0</v>
      </c>
      <c r="P2568" s="468">
        <f>IFERROR(__xludf.DUMMYFUNCTION("""COMPUTED_VALUE"""),0.0)</f>
        <v>0</v>
      </c>
      <c r="Q2568" s="468"/>
      <c r="R2568" s="468"/>
      <c r="S2568" s="468"/>
      <c r="T2568" s="468"/>
      <c r="U2568" s="468"/>
      <c r="V2568" s="468"/>
      <c r="W2568" s="468"/>
      <c r="X2568" s="468"/>
      <c r="Y2568" s="468"/>
      <c r="Z2568" s="468"/>
      <c r="AA2568" s="468"/>
      <c r="AB2568" s="468"/>
      <c r="AC2568" s="468"/>
      <c r="AD2568" s="468"/>
      <c r="AE2568" s="468"/>
      <c r="AF2568" s="468"/>
      <c r="AG2568" s="468"/>
      <c r="AH2568" s="468"/>
      <c r="AI2568" s="468"/>
      <c r="AJ2568" s="468"/>
    </row>
    <row r="2569" ht="15.75" customHeight="1">
      <c r="A2569" s="468">
        <f>IFERROR(__xludf.DUMMYFUNCTION("""COMPUTED_VALUE"""),8.01112202712E11)</f>
        <v>801112202712</v>
      </c>
      <c r="B2569" s="468">
        <f>IFERROR(__xludf.DUMMYFUNCTION("""COMPUTED_VALUE"""),8011.0)</f>
        <v>8011</v>
      </c>
      <c r="C2569" s="468">
        <f>IFERROR(__xludf.DUMMYFUNCTION("""COMPUTED_VALUE"""),12.0)</f>
        <v>12</v>
      </c>
      <c r="D2569" s="468">
        <f>IFERROR(__xludf.DUMMYFUNCTION("""COMPUTED_VALUE"""),2027.0)</f>
        <v>2027</v>
      </c>
      <c r="E2569" s="468">
        <f>IFERROR(__xludf.DUMMYFUNCTION("""COMPUTED_VALUE"""),12.0)</f>
        <v>12</v>
      </c>
      <c r="F2569" s="468" t="str">
        <f>IFERROR(__xludf.DUMMYFUNCTION("""COMPUTED_VALUE"""),"Diciembre")</f>
        <v>Diciembre</v>
      </c>
      <c r="G2569" s="468">
        <f>IFERROR(__xludf.DUMMYFUNCTION("""COMPUTED_VALUE"""),0.0)</f>
        <v>0</v>
      </c>
      <c r="H2569" s="468">
        <f>IFERROR(__xludf.DUMMYFUNCTION("""COMPUTED_VALUE"""),0.0)</f>
        <v>0</v>
      </c>
      <c r="I2569" s="468">
        <f>IFERROR(__xludf.DUMMYFUNCTION("""COMPUTED_VALUE"""),0.0)</f>
        <v>0</v>
      </c>
      <c r="J2569" s="468">
        <f>IFERROR(__xludf.DUMMYFUNCTION("""COMPUTED_VALUE"""),0.0)</f>
        <v>0</v>
      </c>
      <c r="K2569" s="468">
        <f>IFERROR(__xludf.DUMMYFUNCTION("""COMPUTED_VALUE"""),0.0)</f>
        <v>0</v>
      </c>
      <c r="L2569" s="468">
        <f>IFERROR(__xludf.DUMMYFUNCTION("""COMPUTED_VALUE"""),0.0)</f>
        <v>0</v>
      </c>
      <c r="M2569" s="468">
        <f>IFERROR(__xludf.DUMMYFUNCTION("""COMPUTED_VALUE"""),0.0)</f>
        <v>0</v>
      </c>
      <c r="N2569" s="468">
        <f>IFERROR(__xludf.DUMMYFUNCTION("""COMPUTED_VALUE"""),0.0)</f>
        <v>0</v>
      </c>
      <c r="O2569" s="468">
        <f>IFERROR(__xludf.DUMMYFUNCTION("""COMPUTED_VALUE"""),0.0)</f>
        <v>0</v>
      </c>
      <c r="P2569" s="468">
        <f>IFERROR(__xludf.DUMMYFUNCTION("""COMPUTED_VALUE"""),0.0)</f>
        <v>0</v>
      </c>
      <c r="Q2569" s="468"/>
      <c r="R2569" s="468"/>
      <c r="S2569" s="468"/>
      <c r="T2569" s="468"/>
      <c r="U2569" s="468"/>
      <c r="V2569" s="468"/>
      <c r="W2569" s="468"/>
      <c r="X2569" s="468"/>
      <c r="Y2569" s="468"/>
      <c r="Z2569" s="468"/>
      <c r="AA2569" s="468"/>
      <c r="AB2569" s="468"/>
      <c r="AC2569" s="468"/>
      <c r="AD2569" s="468"/>
      <c r="AE2569" s="468"/>
      <c r="AF2569" s="468"/>
      <c r="AG2569" s="468"/>
      <c r="AH2569" s="468"/>
      <c r="AI2569" s="468"/>
      <c r="AJ2569" s="468"/>
    </row>
    <row r="2570" ht="15.75" customHeight="1">
      <c r="A2570" s="468">
        <f>IFERROR(__xludf.DUMMYFUNCTION("""COMPUTED_VALUE"""),8.0111320271E10)</f>
        <v>80111320271</v>
      </c>
      <c r="B2570" s="468">
        <f>IFERROR(__xludf.DUMMYFUNCTION("""COMPUTED_VALUE"""),8011.0)</f>
        <v>8011</v>
      </c>
      <c r="C2570" s="468">
        <f>IFERROR(__xludf.DUMMYFUNCTION("""COMPUTED_VALUE"""),13.0)</f>
        <v>13</v>
      </c>
      <c r="D2570" s="468">
        <f>IFERROR(__xludf.DUMMYFUNCTION("""COMPUTED_VALUE"""),2027.0)</f>
        <v>2027</v>
      </c>
      <c r="E2570" s="468">
        <f>IFERROR(__xludf.DUMMYFUNCTION("""COMPUTED_VALUE"""),1.0)</f>
        <v>1</v>
      </c>
      <c r="F2570" s="468" t="str">
        <f>IFERROR(__xludf.DUMMYFUNCTION("""COMPUTED_VALUE"""),"Enero")</f>
        <v>Enero</v>
      </c>
      <c r="G2570" s="468">
        <f>IFERROR(__xludf.DUMMYFUNCTION("""COMPUTED_VALUE"""),0.0)</f>
        <v>0</v>
      </c>
      <c r="H2570" s="468">
        <f>IFERROR(__xludf.DUMMYFUNCTION("""COMPUTED_VALUE"""),0.0)</f>
        <v>0</v>
      </c>
      <c r="I2570" s="468">
        <f>IFERROR(__xludf.DUMMYFUNCTION("""COMPUTED_VALUE"""),0.0)</f>
        <v>0</v>
      </c>
      <c r="J2570" s="468">
        <f>IFERROR(__xludf.DUMMYFUNCTION("""COMPUTED_VALUE"""),0.0)</f>
        <v>0</v>
      </c>
      <c r="K2570" s="468">
        <f>IFERROR(__xludf.DUMMYFUNCTION("""COMPUTED_VALUE"""),0.0)</f>
        <v>0</v>
      </c>
      <c r="L2570" s="468">
        <f>IFERROR(__xludf.DUMMYFUNCTION("""COMPUTED_VALUE"""),0.0)</f>
        <v>0</v>
      </c>
      <c r="M2570" s="468">
        <f>IFERROR(__xludf.DUMMYFUNCTION("""COMPUTED_VALUE"""),0.0)</f>
        <v>0</v>
      </c>
      <c r="N2570" s="468">
        <f>IFERROR(__xludf.DUMMYFUNCTION("""COMPUTED_VALUE"""),0.0)</f>
        <v>0</v>
      </c>
      <c r="O2570" s="468">
        <f>IFERROR(__xludf.DUMMYFUNCTION("""COMPUTED_VALUE"""),0.0)</f>
        <v>0</v>
      </c>
      <c r="P2570" s="468">
        <f>IFERROR(__xludf.DUMMYFUNCTION("""COMPUTED_VALUE"""),0.0)</f>
        <v>0</v>
      </c>
      <c r="Q2570" s="468"/>
      <c r="R2570" s="468"/>
      <c r="S2570" s="468"/>
      <c r="T2570" s="468"/>
      <c r="U2570" s="468"/>
      <c r="V2570" s="468"/>
      <c r="W2570" s="468"/>
      <c r="X2570" s="468"/>
      <c r="Y2570" s="468"/>
      <c r="Z2570" s="468"/>
      <c r="AA2570" s="468"/>
      <c r="AB2570" s="468"/>
      <c r="AC2570" s="468"/>
      <c r="AD2570" s="468"/>
      <c r="AE2570" s="468"/>
      <c r="AF2570" s="468"/>
      <c r="AG2570" s="468"/>
      <c r="AH2570" s="468"/>
      <c r="AI2570" s="468"/>
      <c r="AJ2570" s="468"/>
    </row>
    <row r="2571" ht="15.75" customHeight="1">
      <c r="A2571" s="468">
        <f>IFERROR(__xludf.DUMMYFUNCTION("""COMPUTED_VALUE"""),8.0111320272E10)</f>
        <v>80111320272</v>
      </c>
      <c r="B2571" s="468">
        <f>IFERROR(__xludf.DUMMYFUNCTION("""COMPUTED_VALUE"""),8011.0)</f>
        <v>8011</v>
      </c>
      <c r="C2571" s="468">
        <f>IFERROR(__xludf.DUMMYFUNCTION("""COMPUTED_VALUE"""),13.0)</f>
        <v>13</v>
      </c>
      <c r="D2571" s="468">
        <f>IFERROR(__xludf.DUMMYFUNCTION("""COMPUTED_VALUE"""),2027.0)</f>
        <v>2027</v>
      </c>
      <c r="E2571" s="468">
        <f>IFERROR(__xludf.DUMMYFUNCTION("""COMPUTED_VALUE"""),2.0)</f>
        <v>2</v>
      </c>
      <c r="F2571" s="468" t="str">
        <f>IFERROR(__xludf.DUMMYFUNCTION("""COMPUTED_VALUE"""),"Febrero")</f>
        <v>Febrero</v>
      </c>
      <c r="G2571" s="468">
        <f>IFERROR(__xludf.DUMMYFUNCTION("""COMPUTED_VALUE"""),0.0)</f>
        <v>0</v>
      </c>
      <c r="H2571" s="468">
        <f>IFERROR(__xludf.DUMMYFUNCTION("""COMPUTED_VALUE"""),0.0)</f>
        <v>0</v>
      </c>
      <c r="I2571" s="468">
        <f>IFERROR(__xludf.DUMMYFUNCTION("""COMPUTED_VALUE"""),0.0)</f>
        <v>0</v>
      </c>
      <c r="J2571" s="468">
        <f>IFERROR(__xludf.DUMMYFUNCTION("""COMPUTED_VALUE"""),0.0)</f>
        <v>0</v>
      </c>
      <c r="K2571" s="468">
        <f>IFERROR(__xludf.DUMMYFUNCTION("""COMPUTED_VALUE"""),0.0)</f>
        <v>0</v>
      </c>
      <c r="L2571" s="468">
        <f>IFERROR(__xludf.DUMMYFUNCTION("""COMPUTED_VALUE"""),0.0)</f>
        <v>0</v>
      </c>
      <c r="M2571" s="468">
        <f>IFERROR(__xludf.DUMMYFUNCTION("""COMPUTED_VALUE"""),0.0)</f>
        <v>0</v>
      </c>
      <c r="N2571" s="468">
        <f>IFERROR(__xludf.DUMMYFUNCTION("""COMPUTED_VALUE"""),0.0)</f>
        <v>0</v>
      </c>
      <c r="O2571" s="468">
        <f>IFERROR(__xludf.DUMMYFUNCTION("""COMPUTED_VALUE"""),0.0)</f>
        <v>0</v>
      </c>
      <c r="P2571" s="468">
        <f>IFERROR(__xludf.DUMMYFUNCTION("""COMPUTED_VALUE"""),0.0)</f>
        <v>0</v>
      </c>
      <c r="Q2571" s="468"/>
      <c r="R2571" s="468"/>
      <c r="S2571" s="468"/>
      <c r="T2571" s="468"/>
      <c r="U2571" s="468"/>
      <c r="V2571" s="468"/>
      <c r="W2571" s="468"/>
      <c r="X2571" s="468"/>
      <c r="Y2571" s="468"/>
      <c r="Z2571" s="468"/>
      <c r="AA2571" s="468"/>
      <c r="AB2571" s="468"/>
      <c r="AC2571" s="468"/>
      <c r="AD2571" s="468"/>
      <c r="AE2571" s="468"/>
      <c r="AF2571" s="468"/>
      <c r="AG2571" s="468"/>
      <c r="AH2571" s="468"/>
      <c r="AI2571" s="468"/>
      <c r="AJ2571" s="468"/>
    </row>
    <row r="2572" ht="15.75" customHeight="1">
      <c r="A2572" s="468">
        <f>IFERROR(__xludf.DUMMYFUNCTION("""COMPUTED_VALUE"""),8.0111320273E10)</f>
        <v>80111320273</v>
      </c>
      <c r="B2572" s="468">
        <f>IFERROR(__xludf.DUMMYFUNCTION("""COMPUTED_VALUE"""),8011.0)</f>
        <v>8011</v>
      </c>
      <c r="C2572" s="468">
        <f>IFERROR(__xludf.DUMMYFUNCTION("""COMPUTED_VALUE"""),13.0)</f>
        <v>13</v>
      </c>
      <c r="D2572" s="468">
        <f>IFERROR(__xludf.DUMMYFUNCTION("""COMPUTED_VALUE"""),2027.0)</f>
        <v>2027</v>
      </c>
      <c r="E2572" s="468">
        <f>IFERROR(__xludf.DUMMYFUNCTION("""COMPUTED_VALUE"""),3.0)</f>
        <v>3</v>
      </c>
      <c r="F2572" s="468" t="str">
        <f>IFERROR(__xludf.DUMMYFUNCTION("""COMPUTED_VALUE"""),"Marzo")</f>
        <v>Marzo</v>
      </c>
      <c r="G2572" s="468">
        <f>IFERROR(__xludf.DUMMYFUNCTION("""COMPUTED_VALUE"""),0.0)</f>
        <v>0</v>
      </c>
      <c r="H2572" s="468">
        <f>IFERROR(__xludf.DUMMYFUNCTION("""COMPUTED_VALUE"""),0.0)</f>
        <v>0</v>
      </c>
      <c r="I2572" s="468">
        <f>IFERROR(__xludf.DUMMYFUNCTION("""COMPUTED_VALUE"""),0.0)</f>
        <v>0</v>
      </c>
      <c r="J2572" s="468">
        <f>IFERROR(__xludf.DUMMYFUNCTION("""COMPUTED_VALUE"""),0.0)</f>
        <v>0</v>
      </c>
      <c r="K2572" s="468">
        <f>IFERROR(__xludf.DUMMYFUNCTION("""COMPUTED_VALUE"""),0.0)</f>
        <v>0</v>
      </c>
      <c r="L2572" s="468">
        <f>IFERROR(__xludf.DUMMYFUNCTION("""COMPUTED_VALUE"""),0.0)</f>
        <v>0</v>
      </c>
      <c r="M2572" s="468">
        <f>IFERROR(__xludf.DUMMYFUNCTION("""COMPUTED_VALUE"""),0.0)</f>
        <v>0</v>
      </c>
      <c r="N2572" s="468">
        <f>IFERROR(__xludf.DUMMYFUNCTION("""COMPUTED_VALUE"""),0.0)</f>
        <v>0</v>
      </c>
      <c r="O2572" s="468">
        <f>IFERROR(__xludf.DUMMYFUNCTION("""COMPUTED_VALUE"""),0.0)</f>
        <v>0</v>
      </c>
      <c r="P2572" s="468">
        <f>IFERROR(__xludf.DUMMYFUNCTION("""COMPUTED_VALUE"""),0.0)</f>
        <v>0</v>
      </c>
      <c r="Q2572" s="468"/>
      <c r="R2572" s="468"/>
      <c r="S2572" s="468"/>
      <c r="T2572" s="468"/>
      <c r="U2572" s="468"/>
      <c r="V2572" s="468"/>
      <c r="W2572" s="468"/>
      <c r="X2572" s="468"/>
      <c r="Y2572" s="468"/>
      <c r="Z2572" s="468"/>
      <c r="AA2572" s="468"/>
      <c r="AB2572" s="468"/>
      <c r="AC2572" s="468"/>
      <c r="AD2572" s="468"/>
      <c r="AE2572" s="468"/>
      <c r="AF2572" s="468"/>
      <c r="AG2572" s="468"/>
      <c r="AH2572" s="468"/>
      <c r="AI2572" s="468"/>
      <c r="AJ2572" s="468"/>
    </row>
    <row r="2573" ht="15.75" customHeight="1">
      <c r="A2573" s="468">
        <f>IFERROR(__xludf.DUMMYFUNCTION("""COMPUTED_VALUE"""),8.0111320274E10)</f>
        <v>80111320274</v>
      </c>
      <c r="B2573" s="468">
        <f>IFERROR(__xludf.DUMMYFUNCTION("""COMPUTED_VALUE"""),8011.0)</f>
        <v>8011</v>
      </c>
      <c r="C2573" s="468">
        <f>IFERROR(__xludf.DUMMYFUNCTION("""COMPUTED_VALUE"""),13.0)</f>
        <v>13</v>
      </c>
      <c r="D2573" s="468">
        <f>IFERROR(__xludf.DUMMYFUNCTION("""COMPUTED_VALUE"""),2027.0)</f>
        <v>2027</v>
      </c>
      <c r="E2573" s="468">
        <f>IFERROR(__xludf.DUMMYFUNCTION("""COMPUTED_VALUE"""),4.0)</f>
        <v>4</v>
      </c>
      <c r="F2573" s="468" t="str">
        <f>IFERROR(__xludf.DUMMYFUNCTION("""COMPUTED_VALUE"""),"Abril")</f>
        <v>Abril</v>
      </c>
      <c r="G2573" s="468">
        <f>IFERROR(__xludf.DUMMYFUNCTION("""COMPUTED_VALUE"""),0.0)</f>
        <v>0</v>
      </c>
      <c r="H2573" s="468">
        <f>IFERROR(__xludf.DUMMYFUNCTION("""COMPUTED_VALUE"""),0.0)</f>
        <v>0</v>
      </c>
      <c r="I2573" s="468">
        <f>IFERROR(__xludf.DUMMYFUNCTION("""COMPUTED_VALUE"""),0.0)</f>
        <v>0</v>
      </c>
      <c r="J2573" s="468">
        <f>IFERROR(__xludf.DUMMYFUNCTION("""COMPUTED_VALUE"""),0.0)</f>
        <v>0</v>
      </c>
      <c r="K2573" s="468">
        <f>IFERROR(__xludf.DUMMYFUNCTION("""COMPUTED_VALUE"""),0.0)</f>
        <v>0</v>
      </c>
      <c r="L2573" s="468">
        <f>IFERROR(__xludf.DUMMYFUNCTION("""COMPUTED_VALUE"""),0.0)</f>
        <v>0</v>
      </c>
      <c r="M2573" s="468">
        <f>IFERROR(__xludf.DUMMYFUNCTION("""COMPUTED_VALUE"""),0.0)</f>
        <v>0</v>
      </c>
      <c r="N2573" s="468">
        <f>IFERROR(__xludf.DUMMYFUNCTION("""COMPUTED_VALUE"""),0.0)</f>
        <v>0</v>
      </c>
      <c r="O2573" s="468">
        <f>IFERROR(__xludf.DUMMYFUNCTION("""COMPUTED_VALUE"""),0.0)</f>
        <v>0</v>
      </c>
      <c r="P2573" s="468">
        <f>IFERROR(__xludf.DUMMYFUNCTION("""COMPUTED_VALUE"""),0.0)</f>
        <v>0</v>
      </c>
      <c r="Q2573" s="468"/>
      <c r="R2573" s="468"/>
      <c r="S2573" s="468"/>
      <c r="T2573" s="468"/>
      <c r="U2573" s="468"/>
      <c r="V2573" s="468"/>
      <c r="W2573" s="468"/>
      <c r="X2573" s="468"/>
      <c r="Y2573" s="468"/>
      <c r="Z2573" s="468"/>
      <c r="AA2573" s="468"/>
      <c r="AB2573" s="468"/>
      <c r="AC2573" s="468"/>
      <c r="AD2573" s="468"/>
      <c r="AE2573" s="468"/>
      <c r="AF2573" s="468"/>
      <c r="AG2573" s="468"/>
      <c r="AH2573" s="468"/>
      <c r="AI2573" s="468"/>
      <c r="AJ2573" s="468"/>
    </row>
    <row r="2574" ht="15.75" customHeight="1">
      <c r="A2574" s="468">
        <f>IFERROR(__xludf.DUMMYFUNCTION("""COMPUTED_VALUE"""),8.0111320275E10)</f>
        <v>80111320275</v>
      </c>
      <c r="B2574" s="468">
        <f>IFERROR(__xludf.DUMMYFUNCTION("""COMPUTED_VALUE"""),8011.0)</f>
        <v>8011</v>
      </c>
      <c r="C2574" s="468">
        <f>IFERROR(__xludf.DUMMYFUNCTION("""COMPUTED_VALUE"""),13.0)</f>
        <v>13</v>
      </c>
      <c r="D2574" s="468">
        <f>IFERROR(__xludf.DUMMYFUNCTION("""COMPUTED_VALUE"""),2027.0)</f>
        <v>2027</v>
      </c>
      <c r="E2574" s="468">
        <f>IFERROR(__xludf.DUMMYFUNCTION("""COMPUTED_VALUE"""),5.0)</f>
        <v>5</v>
      </c>
      <c r="F2574" s="468" t="str">
        <f>IFERROR(__xludf.DUMMYFUNCTION("""COMPUTED_VALUE"""),"Mayo")</f>
        <v>Mayo</v>
      </c>
      <c r="G2574" s="468">
        <f>IFERROR(__xludf.DUMMYFUNCTION("""COMPUTED_VALUE"""),0.0)</f>
        <v>0</v>
      </c>
      <c r="H2574" s="468">
        <f>IFERROR(__xludf.DUMMYFUNCTION("""COMPUTED_VALUE"""),0.0)</f>
        <v>0</v>
      </c>
      <c r="I2574" s="468">
        <f>IFERROR(__xludf.DUMMYFUNCTION("""COMPUTED_VALUE"""),0.0)</f>
        <v>0</v>
      </c>
      <c r="J2574" s="468">
        <f>IFERROR(__xludf.DUMMYFUNCTION("""COMPUTED_VALUE"""),0.0)</f>
        <v>0</v>
      </c>
      <c r="K2574" s="468">
        <f>IFERROR(__xludf.DUMMYFUNCTION("""COMPUTED_VALUE"""),0.0)</f>
        <v>0</v>
      </c>
      <c r="L2574" s="468">
        <f>IFERROR(__xludf.DUMMYFUNCTION("""COMPUTED_VALUE"""),0.0)</f>
        <v>0</v>
      </c>
      <c r="M2574" s="468">
        <f>IFERROR(__xludf.DUMMYFUNCTION("""COMPUTED_VALUE"""),0.0)</f>
        <v>0</v>
      </c>
      <c r="N2574" s="468">
        <f>IFERROR(__xludf.DUMMYFUNCTION("""COMPUTED_VALUE"""),0.0)</f>
        <v>0</v>
      </c>
      <c r="O2574" s="468">
        <f>IFERROR(__xludf.DUMMYFUNCTION("""COMPUTED_VALUE"""),0.0)</f>
        <v>0</v>
      </c>
      <c r="P2574" s="468">
        <f>IFERROR(__xludf.DUMMYFUNCTION("""COMPUTED_VALUE"""),0.0)</f>
        <v>0</v>
      </c>
      <c r="Q2574" s="468"/>
      <c r="R2574" s="468"/>
      <c r="S2574" s="468"/>
      <c r="T2574" s="468"/>
      <c r="U2574" s="468"/>
      <c r="V2574" s="468"/>
      <c r="W2574" s="468"/>
      <c r="X2574" s="468"/>
      <c r="Y2574" s="468"/>
      <c r="Z2574" s="468"/>
      <c r="AA2574" s="468"/>
      <c r="AB2574" s="468"/>
      <c r="AC2574" s="468"/>
      <c r="AD2574" s="468"/>
      <c r="AE2574" s="468"/>
      <c r="AF2574" s="468"/>
      <c r="AG2574" s="468"/>
      <c r="AH2574" s="468"/>
      <c r="AI2574" s="468"/>
      <c r="AJ2574" s="468"/>
    </row>
    <row r="2575" ht="15.75" customHeight="1">
      <c r="A2575" s="468">
        <f>IFERROR(__xludf.DUMMYFUNCTION("""COMPUTED_VALUE"""),8.0111320276E10)</f>
        <v>80111320276</v>
      </c>
      <c r="B2575" s="468">
        <f>IFERROR(__xludf.DUMMYFUNCTION("""COMPUTED_VALUE"""),8011.0)</f>
        <v>8011</v>
      </c>
      <c r="C2575" s="468">
        <f>IFERROR(__xludf.DUMMYFUNCTION("""COMPUTED_VALUE"""),13.0)</f>
        <v>13</v>
      </c>
      <c r="D2575" s="468">
        <f>IFERROR(__xludf.DUMMYFUNCTION("""COMPUTED_VALUE"""),2027.0)</f>
        <v>2027</v>
      </c>
      <c r="E2575" s="468">
        <f>IFERROR(__xludf.DUMMYFUNCTION("""COMPUTED_VALUE"""),6.0)</f>
        <v>6</v>
      </c>
      <c r="F2575" s="468" t="str">
        <f>IFERROR(__xludf.DUMMYFUNCTION("""COMPUTED_VALUE"""),"Junio")</f>
        <v>Junio</v>
      </c>
      <c r="G2575" s="468">
        <f>IFERROR(__xludf.DUMMYFUNCTION("""COMPUTED_VALUE"""),0.0)</f>
        <v>0</v>
      </c>
      <c r="H2575" s="468">
        <f>IFERROR(__xludf.DUMMYFUNCTION("""COMPUTED_VALUE"""),0.0)</f>
        <v>0</v>
      </c>
      <c r="I2575" s="468">
        <f>IFERROR(__xludf.DUMMYFUNCTION("""COMPUTED_VALUE"""),0.0)</f>
        <v>0</v>
      </c>
      <c r="J2575" s="468">
        <f>IFERROR(__xludf.DUMMYFUNCTION("""COMPUTED_VALUE"""),0.0)</f>
        <v>0</v>
      </c>
      <c r="K2575" s="468">
        <f>IFERROR(__xludf.DUMMYFUNCTION("""COMPUTED_VALUE"""),0.0)</f>
        <v>0</v>
      </c>
      <c r="L2575" s="468">
        <f>IFERROR(__xludf.DUMMYFUNCTION("""COMPUTED_VALUE"""),0.0)</f>
        <v>0</v>
      </c>
      <c r="M2575" s="468">
        <f>IFERROR(__xludf.DUMMYFUNCTION("""COMPUTED_VALUE"""),0.0)</f>
        <v>0</v>
      </c>
      <c r="N2575" s="468">
        <f>IFERROR(__xludf.DUMMYFUNCTION("""COMPUTED_VALUE"""),0.0)</f>
        <v>0</v>
      </c>
      <c r="O2575" s="468">
        <f>IFERROR(__xludf.DUMMYFUNCTION("""COMPUTED_VALUE"""),0.0)</f>
        <v>0</v>
      </c>
      <c r="P2575" s="468">
        <f>IFERROR(__xludf.DUMMYFUNCTION("""COMPUTED_VALUE"""),0.0)</f>
        <v>0</v>
      </c>
      <c r="Q2575" s="468"/>
      <c r="R2575" s="468"/>
      <c r="S2575" s="468"/>
      <c r="T2575" s="468"/>
      <c r="U2575" s="468"/>
      <c r="V2575" s="468"/>
      <c r="W2575" s="468"/>
      <c r="X2575" s="468"/>
      <c r="Y2575" s="468"/>
      <c r="Z2575" s="468"/>
      <c r="AA2575" s="468"/>
      <c r="AB2575" s="468"/>
      <c r="AC2575" s="468"/>
      <c r="AD2575" s="468"/>
      <c r="AE2575" s="468"/>
      <c r="AF2575" s="468"/>
      <c r="AG2575" s="468"/>
      <c r="AH2575" s="468"/>
      <c r="AI2575" s="468"/>
      <c r="AJ2575" s="468"/>
    </row>
    <row r="2576" ht="15.75" customHeight="1">
      <c r="A2576" s="468">
        <f>IFERROR(__xludf.DUMMYFUNCTION("""COMPUTED_VALUE"""),8.0111320277E10)</f>
        <v>80111320277</v>
      </c>
      <c r="B2576" s="468">
        <f>IFERROR(__xludf.DUMMYFUNCTION("""COMPUTED_VALUE"""),8011.0)</f>
        <v>8011</v>
      </c>
      <c r="C2576" s="468">
        <f>IFERROR(__xludf.DUMMYFUNCTION("""COMPUTED_VALUE"""),13.0)</f>
        <v>13</v>
      </c>
      <c r="D2576" s="468">
        <f>IFERROR(__xludf.DUMMYFUNCTION("""COMPUTED_VALUE"""),2027.0)</f>
        <v>2027</v>
      </c>
      <c r="E2576" s="468">
        <f>IFERROR(__xludf.DUMMYFUNCTION("""COMPUTED_VALUE"""),7.0)</f>
        <v>7</v>
      </c>
      <c r="F2576" s="468" t="str">
        <f>IFERROR(__xludf.DUMMYFUNCTION("""COMPUTED_VALUE"""),"Julio")</f>
        <v>Julio</v>
      </c>
      <c r="G2576" s="468">
        <f>IFERROR(__xludf.DUMMYFUNCTION("""COMPUTED_VALUE"""),0.0)</f>
        <v>0</v>
      </c>
      <c r="H2576" s="468">
        <f>IFERROR(__xludf.DUMMYFUNCTION("""COMPUTED_VALUE"""),0.0)</f>
        <v>0</v>
      </c>
      <c r="I2576" s="468">
        <f>IFERROR(__xludf.DUMMYFUNCTION("""COMPUTED_VALUE"""),0.0)</f>
        <v>0</v>
      </c>
      <c r="J2576" s="468">
        <f>IFERROR(__xludf.DUMMYFUNCTION("""COMPUTED_VALUE"""),0.0)</f>
        <v>0</v>
      </c>
      <c r="K2576" s="468">
        <f>IFERROR(__xludf.DUMMYFUNCTION("""COMPUTED_VALUE"""),0.0)</f>
        <v>0</v>
      </c>
      <c r="L2576" s="468">
        <f>IFERROR(__xludf.DUMMYFUNCTION("""COMPUTED_VALUE"""),0.0)</f>
        <v>0</v>
      </c>
      <c r="M2576" s="468">
        <f>IFERROR(__xludf.DUMMYFUNCTION("""COMPUTED_VALUE"""),0.0)</f>
        <v>0</v>
      </c>
      <c r="N2576" s="468">
        <f>IFERROR(__xludf.DUMMYFUNCTION("""COMPUTED_VALUE"""),0.0)</f>
        <v>0</v>
      </c>
      <c r="O2576" s="468">
        <f>IFERROR(__xludf.DUMMYFUNCTION("""COMPUTED_VALUE"""),0.0)</f>
        <v>0</v>
      </c>
      <c r="P2576" s="468">
        <f>IFERROR(__xludf.DUMMYFUNCTION("""COMPUTED_VALUE"""),0.0)</f>
        <v>0</v>
      </c>
      <c r="Q2576" s="468"/>
      <c r="R2576" s="468"/>
      <c r="S2576" s="468"/>
      <c r="T2576" s="468"/>
      <c r="U2576" s="468"/>
      <c r="V2576" s="468"/>
      <c r="W2576" s="468"/>
      <c r="X2576" s="468"/>
      <c r="Y2576" s="468"/>
      <c r="Z2576" s="468"/>
      <c r="AA2576" s="468"/>
      <c r="AB2576" s="468"/>
      <c r="AC2576" s="468"/>
      <c r="AD2576" s="468"/>
      <c r="AE2576" s="468"/>
      <c r="AF2576" s="468"/>
      <c r="AG2576" s="468"/>
      <c r="AH2576" s="468"/>
      <c r="AI2576" s="468"/>
      <c r="AJ2576" s="468"/>
    </row>
    <row r="2577" ht="15.75" customHeight="1">
      <c r="A2577" s="468">
        <f>IFERROR(__xludf.DUMMYFUNCTION("""COMPUTED_VALUE"""),8.0111320278E10)</f>
        <v>80111320278</v>
      </c>
      <c r="B2577" s="468">
        <f>IFERROR(__xludf.DUMMYFUNCTION("""COMPUTED_VALUE"""),8011.0)</f>
        <v>8011</v>
      </c>
      <c r="C2577" s="468">
        <f>IFERROR(__xludf.DUMMYFUNCTION("""COMPUTED_VALUE"""),13.0)</f>
        <v>13</v>
      </c>
      <c r="D2577" s="468">
        <f>IFERROR(__xludf.DUMMYFUNCTION("""COMPUTED_VALUE"""),2027.0)</f>
        <v>2027</v>
      </c>
      <c r="E2577" s="468">
        <f>IFERROR(__xludf.DUMMYFUNCTION("""COMPUTED_VALUE"""),8.0)</f>
        <v>8</v>
      </c>
      <c r="F2577" s="468" t="str">
        <f>IFERROR(__xludf.DUMMYFUNCTION("""COMPUTED_VALUE"""),"Agosto")</f>
        <v>Agosto</v>
      </c>
      <c r="G2577" s="468">
        <f>IFERROR(__xludf.DUMMYFUNCTION("""COMPUTED_VALUE"""),0.0)</f>
        <v>0</v>
      </c>
      <c r="H2577" s="468">
        <f>IFERROR(__xludf.DUMMYFUNCTION("""COMPUTED_VALUE"""),0.0)</f>
        <v>0</v>
      </c>
      <c r="I2577" s="468">
        <f>IFERROR(__xludf.DUMMYFUNCTION("""COMPUTED_VALUE"""),0.0)</f>
        <v>0</v>
      </c>
      <c r="J2577" s="468">
        <f>IFERROR(__xludf.DUMMYFUNCTION("""COMPUTED_VALUE"""),0.0)</f>
        <v>0</v>
      </c>
      <c r="K2577" s="468">
        <f>IFERROR(__xludf.DUMMYFUNCTION("""COMPUTED_VALUE"""),0.0)</f>
        <v>0</v>
      </c>
      <c r="L2577" s="468">
        <f>IFERROR(__xludf.DUMMYFUNCTION("""COMPUTED_VALUE"""),0.0)</f>
        <v>0</v>
      </c>
      <c r="M2577" s="468">
        <f>IFERROR(__xludf.DUMMYFUNCTION("""COMPUTED_VALUE"""),0.0)</f>
        <v>0</v>
      </c>
      <c r="N2577" s="468">
        <f>IFERROR(__xludf.DUMMYFUNCTION("""COMPUTED_VALUE"""),0.0)</f>
        <v>0</v>
      </c>
      <c r="O2577" s="468">
        <f>IFERROR(__xludf.DUMMYFUNCTION("""COMPUTED_VALUE"""),0.0)</f>
        <v>0</v>
      </c>
      <c r="P2577" s="468">
        <f>IFERROR(__xludf.DUMMYFUNCTION("""COMPUTED_VALUE"""),0.0)</f>
        <v>0</v>
      </c>
      <c r="Q2577" s="468"/>
      <c r="R2577" s="468"/>
      <c r="S2577" s="468"/>
      <c r="T2577" s="468"/>
      <c r="U2577" s="468"/>
      <c r="V2577" s="468"/>
      <c r="W2577" s="468"/>
      <c r="X2577" s="468"/>
      <c r="Y2577" s="468"/>
      <c r="Z2577" s="468"/>
      <c r="AA2577" s="468"/>
      <c r="AB2577" s="468"/>
      <c r="AC2577" s="468"/>
      <c r="AD2577" s="468"/>
      <c r="AE2577" s="468"/>
      <c r="AF2577" s="468"/>
      <c r="AG2577" s="468"/>
      <c r="AH2577" s="468"/>
      <c r="AI2577" s="468"/>
      <c r="AJ2577" s="468"/>
    </row>
    <row r="2578" ht="15.75" customHeight="1">
      <c r="A2578" s="468">
        <f>IFERROR(__xludf.DUMMYFUNCTION("""COMPUTED_VALUE"""),8.0111320279E10)</f>
        <v>80111320279</v>
      </c>
      <c r="B2578" s="468">
        <f>IFERROR(__xludf.DUMMYFUNCTION("""COMPUTED_VALUE"""),8011.0)</f>
        <v>8011</v>
      </c>
      <c r="C2578" s="468">
        <f>IFERROR(__xludf.DUMMYFUNCTION("""COMPUTED_VALUE"""),13.0)</f>
        <v>13</v>
      </c>
      <c r="D2578" s="468">
        <f>IFERROR(__xludf.DUMMYFUNCTION("""COMPUTED_VALUE"""),2027.0)</f>
        <v>2027</v>
      </c>
      <c r="E2578" s="468">
        <f>IFERROR(__xludf.DUMMYFUNCTION("""COMPUTED_VALUE"""),9.0)</f>
        <v>9</v>
      </c>
      <c r="F2578" s="468" t="str">
        <f>IFERROR(__xludf.DUMMYFUNCTION("""COMPUTED_VALUE"""),"Septiembre")</f>
        <v>Septiembre</v>
      </c>
      <c r="G2578" s="468">
        <f>IFERROR(__xludf.DUMMYFUNCTION("""COMPUTED_VALUE"""),0.0)</f>
        <v>0</v>
      </c>
      <c r="H2578" s="468">
        <f>IFERROR(__xludf.DUMMYFUNCTION("""COMPUTED_VALUE"""),0.0)</f>
        <v>0</v>
      </c>
      <c r="I2578" s="468">
        <f>IFERROR(__xludf.DUMMYFUNCTION("""COMPUTED_VALUE"""),0.0)</f>
        <v>0</v>
      </c>
      <c r="J2578" s="468">
        <f>IFERROR(__xludf.DUMMYFUNCTION("""COMPUTED_VALUE"""),0.0)</f>
        <v>0</v>
      </c>
      <c r="K2578" s="468">
        <f>IFERROR(__xludf.DUMMYFUNCTION("""COMPUTED_VALUE"""),0.0)</f>
        <v>0</v>
      </c>
      <c r="L2578" s="468">
        <f>IFERROR(__xludf.DUMMYFUNCTION("""COMPUTED_VALUE"""),0.0)</f>
        <v>0</v>
      </c>
      <c r="M2578" s="468">
        <f>IFERROR(__xludf.DUMMYFUNCTION("""COMPUTED_VALUE"""),0.0)</f>
        <v>0</v>
      </c>
      <c r="N2578" s="468">
        <f>IFERROR(__xludf.DUMMYFUNCTION("""COMPUTED_VALUE"""),0.0)</f>
        <v>0</v>
      </c>
      <c r="O2578" s="468">
        <f>IFERROR(__xludf.DUMMYFUNCTION("""COMPUTED_VALUE"""),0.0)</f>
        <v>0</v>
      </c>
      <c r="P2578" s="468">
        <f>IFERROR(__xludf.DUMMYFUNCTION("""COMPUTED_VALUE"""),0.0)</f>
        <v>0</v>
      </c>
      <c r="Q2578" s="468"/>
      <c r="R2578" s="468"/>
      <c r="S2578" s="468"/>
      <c r="T2578" s="468"/>
      <c r="U2578" s="468"/>
      <c r="V2578" s="468"/>
      <c r="W2578" s="468"/>
      <c r="X2578" s="468"/>
      <c r="Y2578" s="468"/>
      <c r="Z2578" s="468"/>
      <c r="AA2578" s="468"/>
      <c r="AB2578" s="468"/>
      <c r="AC2578" s="468"/>
      <c r="AD2578" s="468"/>
      <c r="AE2578" s="468"/>
      <c r="AF2578" s="468"/>
      <c r="AG2578" s="468"/>
      <c r="AH2578" s="468"/>
      <c r="AI2578" s="468"/>
      <c r="AJ2578" s="468"/>
    </row>
    <row r="2579" ht="15.75" customHeight="1">
      <c r="A2579" s="468">
        <f>IFERROR(__xludf.DUMMYFUNCTION("""COMPUTED_VALUE"""),8.0111320271E11)</f>
        <v>801113202710</v>
      </c>
      <c r="B2579" s="468">
        <f>IFERROR(__xludf.DUMMYFUNCTION("""COMPUTED_VALUE"""),8011.0)</f>
        <v>8011</v>
      </c>
      <c r="C2579" s="468">
        <f>IFERROR(__xludf.DUMMYFUNCTION("""COMPUTED_VALUE"""),13.0)</f>
        <v>13</v>
      </c>
      <c r="D2579" s="468">
        <f>IFERROR(__xludf.DUMMYFUNCTION("""COMPUTED_VALUE"""),2027.0)</f>
        <v>2027</v>
      </c>
      <c r="E2579" s="468">
        <f>IFERROR(__xludf.DUMMYFUNCTION("""COMPUTED_VALUE"""),10.0)</f>
        <v>10</v>
      </c>
      <c r="F2579" s="468" t="str">
        <f>IFERROR(__xludf.DUMMYFUNCTION("""COMPUTED_VALUE"""),"Octubre")</f>
        <v>Octubre</v>
      </c>
      <c r="G2579" s="468">
        <f>IFERROR(__xludf.DUMMYFUNCTION("""COMPUTED_VALUE"""),0.0)</f>
        <v>0</v>
      </c>
      <c r="H2579" s="468">
        <f>IFERROR(__xludf.DUMMYFUNCTION("""COMPUTED_VALUE"""),0.0)</f>
        <v>0</v>
      </c>
      <c r="I2579" s="468">
        <f>IFERROR(__xludf.DUMMYFUNCTION("""COMPUTED_VALUE"""),0.0)</f>
        <v>0</v>
      </c>
      <c r="J2579" s="468">
        <f>IFERROR(__xludf.DUMMYFUNCTION("""COMPUTED_VALUE"""),0.0)</f>
        <v>0</v>
      </c>
      <c r="K2579" s="468">
        <f>IFERROR(__xludf.DUMMYFUNCTION("""COMPUTED_VALUE"""),0.0)</f>
        <v>0</v>
      </c>
      <c r="L2579" s="468">
        <f>IFERROR(__xludf.DUMMYFUNCTION("""COMPUTED_VALUE"""),0.0)</f>
        <v>0</v>
      </c>
      <c r="M2579" s="468">
        <f>IFERROR(__xludf.DUMMYFUNCTION("""COMPUTED_VALUE"""),0.0)</f>
        <v>0</v>
      </c>
      <c r="N2579" s="468">
        <f>IFERROR(__xludf.DUMMYFUNCTION("""COMPUTED_VALUE"""),0.0)</f>
        <v>0</v>
      </c>
      <c r="O2579" s="468">
        <f>IFERROR(__xludf.DUMMYFUNCTION("""COMPUTED_VALUE"""),0.0)</f>
        <v>0</v>
      </c>
      <c r="P2579" s="468">
        <f>IFERROR(__xludf.DUMMYFUNCTION("""COMPUTED_VALUE"""),0.0)</f>
        <v>0</v>
      </c>
      <c r="Q2579" s="468"/>
      <c r="R2579" s="468"/>
      <c r="S2579" s="468"/>
      <c r="T2579" s="468"/>
      <c r="U2579" s="468"/>
      <c r="V2579" s="468"/>
      <c r="W2579" s="468"/>
      <c r="X2579" s="468"/>
      <c r="Y2579" s="468"/>
      <c r="Z2579" s="468"/>
      <c r="AA2579" s="468"/>
      <c r="AB2579" s="468"/>
      <c r="AC2579" s="468"/>
      <c r="AD2579" s="468"/>
      <c r="AE2579" s="468"/>
      <c r="AF2579" s="468"/>
      <c r="AG2579" s="468"/>
      <c r="AH2579" s="468"/>
      <c r="AI2579" s="468"/>
      <c r="AJ2579" s="468"/>
    </row>
    <row r="2580" ht="15.75" customHeight="1">
      <c r="A2580" s="468">
        <f>IFERROR(__xludf.DUMMYFUNCTION("""COMPUTED_VALUE"""),8.01113202711E11)</f>
        <v>801113202711</v>
      </c>
      <c r="B2580" s="468">
        <f>IFERROR(__xludf.DUMMYFUNCTION("""COMPUTED_VALUE"""),8011.0)</f>
        <v>8011</v>
      </c>
      <c r="C2580" s="468">
        <f>IFERROR(__xludf.DUMMYFUNCTION("""COMPUTED_VALUE"""),13.0)</f>
        <v>13</v>
      </c>
      <c r="D2580" s="468">
        <f>IFERROR(__xludf.DUMMYFUNCTION("""COMPUTED_VALUE"""),2027.0)</f>
        <v>2027</v>
      </c>
      <c r="E2580" s="468">
        <f>IFERROR(__xludf.DUMMYFUNCTION("""COMPUTED_VALUE"""),11.0)</f>
        <v>11</v>
      </c>
      <c r="F2580" s="468" t="str">
        <f>IFERROR(__xludf.DUMMYFUNCTION("""COMPUTED_VALUE"""),"Noviembre")</f>
        <v>Noviembre</v>
      </c>
      <c r="G2580" s="468">
        <f>IFERROR(__xludf.DUMMYFUNCTION("""COMPUTED_VALUE"""),0.0)</f>
        <v>0</v>
      </c>
      <c r="H2580" s="468">
        <f>IFERROR(__xludf.DUMMYFUNCTION("""COMPUTED_VALUE"""),0.0)</f>
        <v>0</v>
      </c>
      <c r="I2580" s="468">
        <f>IFERROR(__xludf.DUMMYFUNCTION("""COMPUTED_VALUE"""),0.0)</f>
        <v>0</v>
      </c>
      <c r="J2580" s="468">
        <f>IFERROR(__xludf.DUMMYFUNCTION("""COMPUTED_VALUE"""),0.0)</f>
        <v>0</v>
      </c>
      <c r="K2580" s="468">
        <f>IFERROR(__xludf.DUMMYFUNCTION("""COMPUTED_VALUE"""),0.0)</f>
        <v>0</v>
      </c>
      <c r="L2580" s="468">
        <f>IFERROR(__xludf.DUMMYFUNCTION("""COMPUTED_VALUE"""),0.0)</f>
        <v>0</v>
      </c>
      <c r="M2580" s="468">
        <f>IFERROR(__xludf.DUMMYFUNCTION("""COMPUTED_VALUE"""),0.0)</f>
        <v>0</v>
      </c>
      <c r="N2580" s="468">
        <f>IFERROR(__xludf.DUMMYFUNCTION("""COMPUTED_VALUE"""),0.0)</f>
        <v>0</v>
      </c>
      <c r="O2580" s="468">
        <f>IFERROR(__xludf.DUMMYFUNCTION("""COMPUTED_VALUE"""),0.0)</f>
        <v>0</v>
      </c>
      <c r="P2580" s="468">
        <f>IFERROR(__xludf.DUMMYFUNCTION("""COMPUTED_VALUE"""),0.0)</f>
        <v>0</v>
      </c>
      <c r="Q2580" s="468"/>
      <c r="R2580" s="468"/>
      <c r="S2580" s="468"/>
      <c r="T2580" s="468"/>
      <c r="U2580" s="468"/>
      <c r="V2580" s="468"/>
      <c r="W2580" s="468"/>
      <c r="X2580" s="468"/>
      <c r="Y2580" s="468"/>
      <c r="Z2580" s="468"/>
      <c r="AA2580" s="468"/>
      <c r="AB2580" s="468"/>
      <c r="AC2580" s="468"/>
      <c r="AD2580" s="468"/>
      <c r="AE2580" s="468"/>
      <c r="AF2580" s="468"/>
      <c r="AG2580" s="468"/>
      <c r="AH2580" s="468"/>
      <c r="AI2580" s="468"/>
      <c r="AJ2580" s="468"/>
    </row>
    <row r="2581" ht="15.75" customHeight="1">
      <c r="A2581" s="468">
        <f>IFERROR(__xludf.DUMMYFUNCTION("""COMPUTED_VALUE"""),8.01113202712E11)</f>
        <v>801113202712</v>
      </c>
      <c r="B2581" s="468">
        <f>IFERROR(__xludf.DUMMYFUNCTION("""COMPUTED_VALUE"""),8011.0)</f>
        <v>8011</v>
      </c>
      <c r="C2581" s="468">
        <f>IFERROR(__xludf.DUMMYFUNCTION("""COMPUTED_VALUE"""),13.0)</f>
        <v>13</v>
      </c>
      <c r="D2581" s="468">
        <f>IFERROR(__xludf.DUMMYFUNCTION("""COMPUTED_VALUE"""),2027.0)</f>
        <v>2027</v>
      </c>
      <c r="E2581" s="468">
        <f>IFERROR(__xludf.DUMMYFUNCTION("""COMPUTED_VALUE"""),12.0)</f>
        <v>12</v>
      </c>
      <c r="F2581" s="468" t="str">
        <f>IFERROR(__xludf.DUMMYFUNCTION("""COMPUTED_VALUE"""),"Diciembre")</f>
        <v>Diciembre</v>
      </c>
      <c r="G2581" s="468">
        <f>IFERROR(__xludf.DUMMYFUNCTION("""COMPUTED_VALUE"""),0.0)</f>
        <v>0</v>
      </c>
      <c r="H2581" s="468">
        <f>IFERROR(__xludf.DUMMYFUNCTION("""COMPUTED_VALUE"""),0.0)</f>
        <v>0</v>
      </c>
      <c r="I2581" s="468">
        <f>IFERROR(__xludf.DUMMYFUNCTION("""COMPUTED_VALUE"""),0.0)</f>
        <v>0</v>
      </c>
      <c r="J2581" s="468">
        <f>IFERROR(__xludf.DUMMYFUNCTION("""COMPUTED_VALUE"""),0.0)</f>
        <v>0</v>
      </c>
      <c r="K2581" s="468">
        <f>IFERROR(__xludf.DUMMYFUNCTION("""COMPUTED_VALUE"""),0.0)</f>
        <v>0</v>
      </c>
      <c r="L2581" s="468">
        <f>IFERROR(__xludf.DUMMYFUNCTION("""COMPUTED_VALUE"""),0.0)</f>
        <v>0</v>
      </c>
      <c r="M2581" s="468">
        <f>IFERROR(__xludf.DUMMYFUNCTION("""COMPUTED_VALUE"""),0.0)</f>
        <v>0</v>
      </c>
      <c r="N2581" s="468">
        <f>IFERROR(__xludf.DUMMYFUNCTION("""COMPUTED_VALUE"""),0.0)</f>
        <v>0</v>
      </c>
      <c r="O2581" s="468">
        <f>IFERROR(__xludf.DUMMYFUNCTION("""COMPUTED_VALUE"""),0.0)</f>
        <v>0</v>
      </c>
      <c r="P2581" s="468">
        <f>IFERROR(__xludf.DUMMYFUNCTION("""COMPUTED_VALUE"""),0.0)</f>
        <v>0</v>
      </c>
      <c r="Q2581" s="468"/>
      <c r="R2581" s="468"/>
      <c r="S2581" s="468"/>
      <c r="T2581" s="468"/>
      <c r="U2581" s="468"/>
      <c r="V2581" s="468"/>
      <c r="W2581" s="468"/>
      <c r="X2581" s="468"/>
      <c r="Y2581" s="468"/>
      <c r="Z2581" s="468"/>
      <c r="AA2581" s="468"/>
      <c r="AB2581" s="468"/>
      <c r="AC2581" s="468"/>
      <c r="AD2581" s="468"/>
      <c r="AE2581" s="468"/>
      <c r="AF2581" s="468"/>
      <c r="AG2581" s="468"/>
      <c r="AH2581" s="468"/>
      <c r="AI2581" s="468"/>
      <c r="AJ2581" s="468"/>
    </row>
    <row r="2582" ht="15.75" customHeight="1">
      <c r="A2582" s="468">
        <f>IFERROR(__xludf.DUMMYFUNCTION("""COMPUTED_VALUE"""),8.0111420271E10)</f>
        <v>80111420271</v>
      </c>
      <c r="B2582" s="468">
        <f>IFERROR(__xludf.DUMMYFUNCTION("""COMPUTED_VALUE"""),8011.0)</f>
        <v>8011</v>
      </c>
      <c r="C2582" s="468">
        <f>IFERROR(__xludf.DUMMYFUNCTION("""COMPUTED_VALUE"""),14.0)</f>
        <v>14</v>
      </c>
      <c r="D2582" s="468">
        <f>IFERROR(__xludf.DUMMYFUNCTION("""COMPUTED_VALUE"""),2027.0)</f>
        <v>2027</v>
      </c>
      <c r="E2582" s="468">
        <f>IFERROR(__xludf.DUMMYFUNCTION("""COMPUTED_VALUE"""),1.0)</f>
        <v>1</v>
      </c>
      <c r="F2582" s="468" t="str">
        <f>IFERROR(__xludf.DUMMYFUNCTION("""COMPUTED_VALUE"""),"Enero")</f>
        <v>Enero</v>
      </c>
      <c r="G2582" s="468">
        <f>IFERROR(__xludf.DUMMYFUNCTION("""COMPUTED_VALUE"""),0.0)</f>
        <v>0</v>
      </c>
      <c r="H2582" s="468">
        <f>IFERROR(__xludf.DUMMYFUNCTION("""COMPUTED_VALUE"""),0.0)</f>
        <v>0</v>
      </c>
      <c r="I2582" s="468">
        <f>IFERROR(__xludf.DUMMYFUNCTION("""COMPUTED_VALUE"""),0.0)</f>
        <v>0</v>
      </c>
      <c r="J2582" s="468">
        <f>IFERROR(__xludf.DUMMYFUNCTION("""COMPUTED_VALUE"""),0.0)</f>
        <v>0</v>
      </c>
      <c r="K2582" s="468">
        <f>IFERROR(__xludf.DUMMYFUNCTION("""COMPUTED_VALUE"""),0.0)</f>
        <v>0</v>
      </c>
      <c r="L2582" s="468">
        <f>IFERROR(__xludf.DUMMYFUNCTION("""COMPUTED_VALUE"""),0.0)</f>
        <v>0</v>
      </c>
      <c r="M2582" s="468">
        <f>IFERROR(__xludf.DUMMYFUNCTION("""COMPUTED_VALUE"""),0.0)</f>
        <v>0</v>
      </c>
      <c r="N2582" s="468">
        <f>IFERROR(__xludf.DUMMYFUNCTION("""COMPUTED_VALUE"""),0.0)</f>
        <v>0</v>
      </c>
      <c r="O2582" s="468">
        <f>IFERROR(__xludf.DUMMYFUNCTION("""COMPUTED_VALUE"""),0.0)</f>
        <v>0</v>
      </c>
      <c r="P2582" s="468">
        <f>IFERROR(__xludf.DUMMYFUNCTION("""COMPUTED_VALUE"""),0.0)</f>
        <v>0</v>
      </c>
      <c r="Q2582" s="468"/>
      <c r="R2582" s="468"/>
      <c r="S2582" s="468"/>
      <c r="T2582" s="468"/>
      <c r="U2582" s="468"/>
      <c r="V2582" s="468"/>
      <c r="W2582" s="468"/>
      <c r="X2582" s="468"/>
      <c r="Y2582" s="468"/>
      <c r="Z2582" s="468"/>
      <c r="AA2582" s="468"/>
      <c r="AB2582" s="468"/>
      <c r="AC2582" s="468"/>
      <c r="AD2582" s="468"/>
      <c r="AE2582" s="468"/>
      <c r="AF2582" s="468"/>
      <c r="AG2582" s="468"/>
      <c r="AH2582" s="468"/>
      <c r="AI2582" s="468"/>
      <c r="AJ2582" s="468"/>
    </row>
    <row r="2583" ht="15.75" customHeight="1">
      <c r="A2583" s="468">
        <f>IFERROR(__xludf.DUMMYFUNCTION("""COMPUTED_VALUE"""),8.0111420272E10)</f>
        <v>80111420272</v>
      </c>
      <c r="B2583" s="468">
        <f>IFERROR(__xludf.DUMMYFUNCTION("""COMPUTED_VALUE"""),8011.0)</f>
        <v>8011</v>
      </c>
      <c r="C2583" s="468">
        <f>IFERROR(__xludf.DUMMYFUNCTION("""COMPUTED_VALUE"""),14.0)</f>
        <v>14</v>
      </c>
      <c r="D2583" s="468">
        <f>IFERROR(__xludf.DUMMYFUNCTION("""COMPUTED_VALUE"""),2027.0)</f>
        <v>2027</v>
      </c>
      <c r="E2583" s="468">
        <f>IFERROR(__xludf.DUMMYFUNCTION("""COMPUTED_VALUE"""),2.0)</f>
        <v>2</v>
      </c>
      <c r="F2583" s="468" t="str">
        <f>IFERROR(__xludf.DUMMYFUNCTION("""COMPUTED_VALUE"""),"Febrero")</f>
        <v>Febrero</v>
      </c>
      <c r="G2583" s="468">
        <f>IFERROR(__xludf.DUMMYFUNCTION("""COMPUTED_VALUE"""),0.0)</f>
        <v>0</v>
      </c>
      <c r="H2583" s="468">
        <f>IFERROR(__xludf.DUMMYFUNCTION("""COMPUTED_VALUE"""),0.0)</f>
        <v>0</v>
      </c>
      <c r="I2583" s="468">
        <f>IFERROR(__xludf.DUMMYFUNCTION("""COMPUTED_VALUE"""),0.0)</f>
        <v>0</v>
      </c>
      <c r="J2583" s="468">
        <f>IFERROR(__xludf.DUMMYFUNCTION("""COMPUTED_VALUE"""),0.0)</f>
        <v>0</v>
      </c>
      <c r="K2583" s="468">
        <f>IFERROR(__xludf.DUMMYFUNCTION("""COMPUTED_VALUE"""),0.0)</f>
        <v>0</v>
      </c>
      <c r="L2583" s="468">
        <f>IFERROR(__xludf.DUMMYFUNCTION("""COMPUTED_VALUE"""),0.0)</f>
        <v>0</v>
      </c>
      <c r="M2583" s="468">
        <f>IFERROR(__xludf.DUMMYFUNCTION("""COMPUTED_VALUE"""),0.0)</f>
        <v>0</v>
      </c>
      <c r="N2583" s="468">
        <f>IFERROR(__xludf.DUMMYFUNCTION("""COMPUTED_VALUE"""),0.0)</f>
        <v>0</v>
      </c>
      <c r="O2583" s="468">
        <f>IFERROR(__xludf.DUMMYFUNCTION("""COMPUTED_VALUE"""),0.0)</f>
        <v>0</v>
      </c>
      <c r="P2583" s="468">
        <f>IFERROR(__xludf.DUMMYFUNCTION("""COMPUTED_VALUE"""),0.0)</f>
        <v>0</v>
      </c>
      <c r="Q2583" s="468"/>
      <c r="R2583" s="468"/>
      <c r="S2583" s="468"/>
      <c r="T2583" s="468"/>
      <c r="U2583" s="468"/>
      <c r="V2583" s="468"/>
      <c r="W2583" s="468"/>
      <c r="X2583" s="468"/>
      <c r="Y2583" s="468"/>
      <c r="Z2583" s="468"/>
      <c r="AA2583" s="468"/>
      <c r="AB2583" s="468"/>
      <c r="AC2583" s="468"/>
      <c r="AD2583" s="468"/>
      <c r="AE2583" s="468"/>
      <c r="AF2583" s="468"/>
      <c r="AG2583" s="468"/>
      <c r="AH2583" s="468"/>
      <c r="AI2583" s="468"/>
      <c r="AJ2583" s="468"/>
    </row>
    <row r="2584" ht="15.75" customHeight="1">
      <c r="A2584" s="468">
        <f>IFERROR(__xludf.DUMMYFUNCTION("""COMPUTED_VALUE"""),8.0111420273E10)</f>
        <v>80111420273</v>
      </c>
      <c r="B2584" s="468">
        <f>IFERROR(__xludf.DUMMYFUNCTION("""COMPUTED_VALUE"""),8011.0)</f>
        <v>8011</v>
      </c>
      <c r="C2584" s="468">
        <f>IFERROR(__xludf.DUMMYFUNCTION("""COMPUTED_VALUE"""),14.0)</f>
        <v>14</v>
      </c>
      <c r="D2584" s="468">
        <f>IFERROR(__xludf.DUMMYFUNCTION("""COMPUTED_VALUE"""),2027.0)</f>
        <v>2027</v>
      </c>
      <c r="E2584" s="468">
        <f>IFERROR(__xludf.DUMMYFUNCTION("""COMPUTED_VALUE"""),3.0)</f>
        <v>3</v>
      </c>
      <c r="F2584" s="468" t="str">
        <f>IFERROR(__xludf.DUMMYFUNCTION("""COMPUTED_VALUE"""),"Marzo")</f>
        <v>Marzo</v>
      </c>
      <c r="G2584" s="468">
        <f>IFERROR(__xludf.DUMMYFUNCTION("""COMPUTED_VALUE"""),0.0)</f>
        <v>0</v>
      </c>
      <c r="H2584" s="468">
        <f>IFERROR(__xludf.DUMMYFUNCTION("""COMPUTED_VALUE"""),0.0)</f>
        <v>0</v>
      </c>
      <c r="I2584" s="468">
        <f>IFERROR(__xludf.DUMMYFUNCTION("""COMPUTED_VALUE"""),0.0)</f>
        <v>0</v>
      </c>
      <c r="J2584" s="468">
        <f>IFERROR(__xludf.DUMMYFUNCTION("""COMPUTED_VALUE"""),0.0)</f>
        <v>0</v>
      </c>
      <c r="K2584" s="468">
        <f>IFERROR(__xludf.DUMMYFUNCTION("""COMPUTED_VALUE"""),0.0)</f>
        <v>0</v>
      </c>
      <c r="L2584" s="468">
        <f>IFERROR(__xludf.DUMMYFUNCTION("""COMPUTED_VALUE"""),0.0)</f>
        <v>0</v>
      </c>
      <c r="M2584" s="468">
        <f>IFERROR(__xludf.DUMMYFUNCTION("""COMPUTED_VALUE"""),0.0)</f>
        <v>0</v>
      </c>
      <c r="N2584" s="468">
        <f>IFERROR(__xludf.DUMMYFUNCTION("""COMPUTED_VALUE"""),0.0)</f>
        <v>0</v>
      </c>
      <c r="O2584" s="468">
        <f>IFERROR(__xludf.DUMMYFUNCTION("""COMPUTED_VALUE"""),0.0)</f>
        <v>0</v>
      </c>
      <c r="P2584" s="468">
        <f>IFERROR(__xludf.DUMMYFUNCTION("""COMPUTED_VALUE"""),0.0)</f>
        <v>0</v>
      </c>
      <c r="Q2584" s="468"/>
      <c r="R2584" s="468"/>
      <c r="S2584" s="468"/>
      <c r="T2584" s="468"/>
      <c r="U2584" s="468"/>
      <c r="V2584" s="468"/>
      <c r="W2584" s="468"/>
      <c r="X2584" s="468"/>
      <c r="Y2584" s="468"/>
      <c r="Z2584" s="468"/>
      <c r="AA2584" s="468"/>
      <c r="AB2584" s="468"/>
      <c r="AC2584" s="468"/>
      <c r="AD2584" s="468"/>
      <c r="AE2584" s="468"/>
      <c r="AF2584" s="468"/>
      <c r="AG2584" s="468"/>
      <c r="AH2584" s="468"/>
      <c r="AI2584" s="468"/>
      <c r="AJ2584" s="468"/>
    </row>
    <row r="2585" ht="15.75" customHeight="1">
      <c r="A2585" s="468">
        <f>IFERROR(__xludf.DUMMYFUNCTION("""COMPUTED_VALUE"""),8.0111420274E10)</f>
        <v>80111420274</v>
      </c>
      <c r="B2585" s="468">
        <f>IFERROR(__xludf.DUMMYFUNCTION("""COMPUTED_VALUE"""),8011.0)</f>
        <v>8011</v>
      </c>
      <c r="C2585" s="468">
        <f>IFERROR(__xludf.DUMMYFUNCTION("""COMPUTED_VALUE"""),14.0)</f>
        <v>14</v>
      </c>
      <c r="D2585" s="468">
        <f>IFERROR(__xludf.DUMMYFUNCTION("""COMPUTED_VALUE"""),2027.0)</f>
        <v>2027</v>
      </c>
      <c r="E2585" s="468">
        <f>IFERROR(__xludf.DUMMYFUNCTION("""COMPUTED_VALUE"""),4.0)</f>
        <v>4</v>
      </c>
      <c r="F2585" s="468" t="str">
        <f>IFERROR(__xludf.DUMMYFUNCTION("""COMPUTED_VALUE"""),"Abril")</f>
        <v>Abril</v>
      </c>
      <c r="G2585" s="468">
        <f>IFERROR(__xludf.DUMMYFUNCTION("""COMPUTED_VALUE"""),0.0)</f>
        <v>0</v>
      </c>
      <c r="H2585" s="468">
        <f>IFERROR(__xludf.DUMMYFUNCTION("""COMPUTED_VALUE"""),0.0)</f>
        <v>0</v>
      </c>
      <c r="I2585" s="468">
        <f>IFERROR(__xludf.DUMMYFUNCTION("""COMPUTED_VALUE"""),0.0)</f>
        <v>0</v>
      </c>
      <c r="J2585" s="468">
        <f>IFERROR(__xludf.DUMMYFUNCTION("""COMPUTED_VALUE"""),0.0)</f>
        <v>0</v>
      </c>
      <c r="K2585" s="468">
        <f>IFERROR(__xludf.DUMMYFUNCTION("""COMPUTED_VALUE"""),0.0)</f>
        <v>0</v>
      </c>
      <c r="L2585" s="468">
        <f>IFERROR(__xludf.DUMMYFUNCTION("""COMPUTED_VALUE"""),0.0)</f>
        <v>0</v>
      </c>
      <c r="M2585" s="468">
        <f>IFERROR(__xludf.DUMMYFUNCTION("""COMPUTED_VALUE"""),0.0)</f>
        <v>0</v>
      </c>
      <c r="N2585" s="468">
        <f>IFERROR(__xludf.DUMMYFUNCTION("""COMPUTED_VALUE"""),0.0)</f>
        <v>0</v>
      </c>
      <c r="O2585" s="468">
        <f>IFERROR(__xludf.DUMMYFUNCTION("""COMPUTED_VALUE"""),0.0)</f>
        <v>0</v>
      </c>
      <c r="P2585" s="468">
        <f>IFERROR(__xludf.DUMMYFUNCTION("""COMPUTED_VALUE"""),0.0)</f>
        <v>0</v>
      </c>
      <c r="Q2585" s="468"/>
      <c r="R2585" s="468"/>
      <c r="S2585" s="468"/>
      <c r="T2585" s="468"/>
      <c r="U2585" s="468"/>
      <c r="V2585" s="468"/>
      <c r="W2585" s="468"/>
      <c r="X2585" s="468"/>
      <c r="Y2585" s="468"/>
      <c r="Z2585" s="468"/>
      <c r="AA2585" s="468"/>
      <c r="AB2585" s="468"/>
      <c r="AC2585" s="468"/>
      <c r="AD2585" s="468"/>
      <c r="AE2585" s="468"/>
      <c r="AF2585" s="468"/>
      <c r="AG2585" s="468"/>
      <c r="AH2585" s="468"/>
      <c r="AI2585" s="468"/>
      <c r="AJ2585" s="468"/>
    </row>
    <row r="2586" ht="15.75" customHeight="1">
      <c r="A2586" s="468">
        <f>IFERROR(__xludf.DUMMYFUNCTION("""COMPUTED_VALUE"""),8.0111420275E10)</f>
        <v>80111420275</v>
      </c>
      <c r="B2586" s="468">
        <f>IFERROR(__xludf.DUMMYFUNCTION("""COMPUTED_VALUE"""),8011.0)</f>
        <v>8011</v>
      </c>
      <c r="C2586" s="468">
        <f>IFERROR(__xludf.DUMMYFUNCTION("""COMPUTED_VALUE"""),14.0)</f>
        <v>14</v>
      </c>
      <c r="D2586" s="468">
        <f>IFERROR(__xludf.DUMMYFUNCTION("""COMPUTED_VALUE"""),2027.0)</f>
        <v>2027</v>
      </c>
      <c r="E2586" s="468">
        <f>IFERROR(__xludf.DUMMYFUNCTION("""COMPUTED_VALUE"""),5.0)</f>
        <v>5</v>
      </c>
      <c r="F2586" s="468" t="str">
        <f>IFERROR(__xludf.DUMMYFUNCTION("""COMPUTED_VALUE"""),"Mayo")</f>
        <v>Mayo</v>
      </c>
      <c r="G2586" s="468">
        <f>IFERROR(__xludf.DUMMYFUNCTION("""COMPUTED_VALUE"""),0.0)</f>
        <v>0</v>
      </c>
      <c r="H2586" s="468">
        <f>IFERROR(__xludf.DUMMYFUNCTION("""COMPUTED_VALUE"""),0.0)</f>
        <v>0</v>
      </c>
      <c r="I2586" s="468">
        <f>IFERROR(__xludf.DUMMYFUNCTION("""COMPUTED_VALUE"""),0.0)</f>
        <v>0</v>
      </c>
      <c r="J2586" s="468">
        <f>IFERROR(__xludf.DUMMYFUNCTION("""COMPUTED_VALUE"""),0.0)</f>
        <v>0</v>
      </c>
      <c r="K2586" s="468">
        <f>IFERROR(__xludf.DUMMYFUNCTION("""COMPUTED_VALUE"""),0.0)</f>
        <v>0</v>
      </c>
      <c r="L2586" s="468">
        <f>IFERROR(__xludf.DUMMYFUNCTION("""COMPUTED_VALUE"""),0.0)</f>
        <v>0</v>
      </c>
      <c r="M2586" s="468">
        <f>IFERROR(__xludf.DUMMYFUNCTION("""COMPUTED_VALUE"""),0.0)</f>
        <v>0</v>
      </c>
      <c r="N2586" s="468">
        <f>IFERROR(__xludf.DUMMYFUNCTION("""COMPUTED_VALUE"""),0.0)</f>
        <v>0</v>
      </c>
      <c r="O2586" s="468">
        <f>IFERROR(__xludf.DUMMYFUNCTION("""COMPUTED_VALUE"""),0.0)</f>
        <v>0</v>
      </c>
      <c r="P2586" s="468">
        <f>IFERROR(__xludf.DUMMYFUNCTION("""COMPUTED_VALUE"""),0.0)</f>
        <v>0</v>
      </c>
      <c r="Q2586" s="468"/>
      <c r="R2586" s="468"/>
      <c r="S2586" s="468"/>
      <c r="T2586" s="468"/>
      <c r="U2586" s="468"/>
      <c r="V2586" s="468"/>
      <c r="W2586" s="468"/>
      <c r="X2586" s="468"/>
      <c r="Y2586" s="468"/>
      <c r="Z2586" s="468"/>
      <c r="AA2586" s="468"/>
      <c r="AB2586" s="468"/>
      <c r="AC2586" s="468"/>
      <c r="AD2586" s="468"/>
      <c r="AE2586" s="468"/>
      <c r="AF2586" s="468"/>
      <c r="AG2586" s="468"/>
      <c r="AH2586" s="468"/>
      <c r="AI2586" s="468"/>
      <c r="AJ2586" s="468"/>
    </row>
    <row r="2587" ht="15.75" customHeight="1">
      <c r="A2587" s="468">
        <f>IFERROR(__xludf.DUMMYFUNCTION("""COMPUTED_VALUE"""),8.0111420276E10)</f>
        <v>80111420276</v>
      </c>
      <c r="B2587" s="468">
        <f>IFERROR(__xludf.DUMMYFUNCTION("""COMPUTED_VALUE"""),8011.0)</f>
        <v>8011</v>
      </c>
      <c r="C2587" s="468">
        <f>IFERROR(__xludf.DUMMYFUNCTION("""COMPUTED_VALUE"""),14.0)</f>
        <v>14</v>
      </c>
      <c r="D2587" s="468">
        <f>IFERROR(__xludf.DUMMYFUNCTION("""COMPUTED_VALUE"""),2027.0)</f>
        <v>2027</v>
      </c>
      <c r="E2587" s="468">
        <f>IFERROR(__xludf.DUMMYFUNCTION("""COMPUTED_VALUE"""),6.0)</f>
        <v>6</v>
      </c>
      <c r="F2587" s="468" t="str">
        <f>IFERROR(__xludf.DUMMYFUNCTION("""COMPUTED_VALUE"""),"Junio")</f>
        <v>Junio</v>
      </c>
      <c r="G2587" s="468">
        <f>IFERROR(__xludf.DUMMYFUNCTION("""COMPUTED_VALUE"""),0.0)</f>
        <v>0</v>
      </c>
      <c r="H2587" s="468">
        <f>IFERROR(__xludf.DUMMYFUNCTION("""COMPUTED_VALUE"""),0.0)</f>
        <v>0</v>
      </c>
      <c r="I2587" s="468">
        <f>IFERROR(__xludf.DUMMYFUNCTION("""COMPUTED_VALUE"""),0.0)</f>
        <v>0</v>
      </c>
      <c r="J2587" s="468">
        <f>IFERROR(__xludf.DUMMYFUNCTION("""COMPUTED_VALUE"""),0.0)</f>
        <v>0</v>
      </c>
      <c r="K2587" s="468">
        <f>IFERROR(__xludf.DUMMYFUNCTION("""COMPUTED_VALUE"""),0.0)</f>
        <v>0</v>
      </c>
      <c r="L2587" s="468">
        <f>IFERROR(__xludf.DUMMYFUNCTION("""COMPUTED_VALUE"""),0.0)</f>
        <v>0</v>
      </c>
      <c r="M2587" s="468">
        <f>IFERROR(__xludf.DUMMYFUNCTION("""COMPUTED_VALUE"""),0.0)</f>
        <v>0</v>
      </c>
      <c r="N2587" s="468">
        <f>IFERROR(__xludf.DUMMYFUNCTION("""COMPUTED_VALUE"""),0.0)</f>
        <v>0</v>
      </c>
      <c r="O2587" s="468">
        <f>IFERROR(__xludf.DUMMYFUNCTION("""COMPUTED_VALUE"""),0.0)</f>
        <v>0</v>
      </c>
      <c r="P2587" s="468">
        <f>IFERROR(__xludf.DUMMYFUNCTION("""COMPUTED_VALUE"""),0.0)</f>
        <v>0</v>
      </c>
      <c r="Q2587" s="468"/>
      <c r="R2587" s="468"/>
      <c r="S2587" s="468"/>
      <c r="T2587" s="468"/>
      <c r="U2587" s="468"/>
      <c r="V2587" s="468"/>
      <c r="W2587" s="468"/>
      <c r="X2587" s="468"/>
      <c r="Y2587" s="468"/>
      <c r="Z2587" s="468"/>
      <c r="AA2587" s="468"/>
      <c r="AB2587" s="468"/>
      <c r="AC2587" s="468"/>
      <c r="AD2587" s="468"/>
      <c r="AE2587" s="468"/>
      <c r="AF2587" s="468"/>
      <c r="AG2587" s="468"/>
      <c r="AH2587" s="468"/>
      <c r="AI2587" s="468"/>
      <c r="AJ2587" s="468"/>
    </row>
    <row r="2588" ht="15.75" customHeight="1">
      <c r="A2588" s="468">
        <f>IFERROR(__xludf.DUMMYFUNCTION("""COMPUTED_VALUE"""),8.0111420277E10)</f>
        <v>80111420277</v>
      </c>
      <c r="B2588" s="468">
        <f>IFERROR(__xludf.DUMMYFUNCTION("""COMPUTED_VALUE"""),8011.0)</f>
        <v>8011</v>
      </c>
      <c r="C2588" s="468">
        <f>IFERROR(__xludf.DUMMYFUNCTION("""COMPUTED_VALUE"""),14.0)</f>
        <v>14</v>
      </c>
      <c r="D2588" s="468">
        <f>IFERROR(__xludf.DUMMYFUNCTION("""COMPUTED_VALUE"""),2027.0)</f>
        <v>2027</v>
      </c>
      <c r="E2588" s="468">
        <f>IFERROR(__xludf.DUMMYFUNCTION("""COMPUTED_VALUE"""),7.0)</f>
        <v>7</v>
      </c>
      <c r="F2588" s="468" t="str">
        <f>IFERROR(__xludf.DUMMYFUNCTION("""COMPUTED_VALUE"""),"Julio")</f>
        <v>Julio</v>
      </c>
      <c r="G2588" s="468">
        <f>IFERROR(__xludf.DUMMYFUNCTION("""COMPUTED_VALUE"""),0.0)</f>
        <v>0</v>
      </c>
      <c r="H2588" s="468">
        <f>IFERROR(__xludf.DUMMYFUNCTION("""COMPUTED_VALUE"""),0.0)</f>
        <v>0</v>
      </c>
      <c r="I2588" s="468">
        <f>IFERROR(__xludf.DUMMYFUNCTION("""COMPUTED_VALUE"""),0.0)</f>
        <v>0</v>
      </c>
      <c r="J2588" s="468">
        <f>IFERROR(__xludf.DUMMYFUNCTION("""COMPUTED_VALUE"""),0.0)</f>
        <v>0</v>
      </c>
      <c r="K2588" s="468">
        <f>IFERROR(__xludf.DUMMYFUNCTION("""COMPUTED_VALUE"""),0.0)</f>
        <v>0</v>
      </c>
      <c r="L2588" s="468">
        <f>IFERROR(__xludf.DUMMYFUNCTION("""COMPUTED_VALUE"""),0.0)</f>
        <v>0</v>
      </c>
      <c r="M2588" s="468">
        <f>IFERROR(__xludf.DUMMYFUNCTION("""COMPUTED_VALUE"""),0.0)</f>
        <v>0</v>
      </c>
      <c r="N2588" s="468">
        <f>IFERROR(__xludf.DUMMYFUNCTION("""COMPUTED_VALUE"""),0.0)</f>
        <v>0</v>
      </c>
      <c r="O2588" s="468">
        <f>IFERROR(__xludf.DUMMYFUNCTION("""COMPUTED_VALUE"""),0.0)</f>
        <v>0</v>
      </c>
      <c r="P2588" s="468">
        <f>IFERROR(__xludf.DUMMYFUNCTION("""COMPUTED_VALUE"""),0.0)</f>
        <v>0</v>
      </c>
      <c r="Q2588" s="468"/>
      <c r="R2588" s="468"/>
      <c r="S2588" s="468"/>
      <c r="T2588" s="468"/>
      <c r="U2588" s="468"/>
      <c r="V2588" s="468"/>
      <c r="W2588" s="468"/>
      <c r="X2588" s="468"/>
      <c r="Y2588" s="468"/>
      <c r="Z2588" s="468"/>
      <c r="AA2588" s="468"/>
      <c r="AB2588" s="468"/>
      <c r="AC2588" s="468"/>
      <c r="AD2588" s="468"/>
      <c r="AE2588" s="468"/>
      <c r="AF2588" s="468"/>
      <c r="AG2588" s="468"/>
      <c r="AH2588" s="468"/>
      <c r="AI2588" s="468"/>
      <c r="AJ2588" s="468"/>
    </row>
    <row r="2589" ht="15.75" customHeight="1">
      <c r="A2589" s="468">
        <f>IFERROR(__xludf.DUMMYFUNCTION("""COMPUTED_VALUE"""),8.0111420278E10)</f>
        <v>80111420278</v>
      </c>
      <c r="B2589" s="468">
        <f>IFERROR(__xludf.DUMMYFUNCTION("""COMPUTED_VALUE"""),8011.0)</f>
        <v>8011</v>
      </c>
      <c r="C2589" s="468">
        <f>IFERROR(__xludf.DUMMYFUNCTION("""COMPUTED_VALUE"""),14.0)</f>
        <v>14</v>
      </c>
      <c r="D2589" s="468">
        <f>IFERROR(__xludf.DUMMYFUNCTION("""COMPUTED_VALUE"""),2027.0)</f>
        <v>2027</v>
      </c>
      <c r="E2589" s="468">
        <f>IFERROR(__xludf.DUMMYFUNCTION("""COMPUTED_VALUE"""),8.0)</f>
        <v>8</v>
      </c>
      <c r="F2589" s="468" t="str">
        <f>IFERROR(__xludf.DUMMYFUNCTION("""COMPUTED_VALUE"""),"Agosto")</f>
        <v>Agosto</v>
      </c>
      <c r="G2589" s="468">
        <f>IFERROR(__xludf.DUMMYFUNCTION("""COMPUTED_VALUE"""),0.0)</f>
        <v>0</v>
      </c>
      <c r="H2589" s="468">
        <f>IFERROR(__xludf.DUMMYFUNCTION("""COMPUTED_VALUE"""),0.0)</f>
        <v>0</v>
      </c>
      <c r="I2589" s="468">
        <f>IFERROR(__xludf.DUMMYFUNCTION("""COMPUTED_VALUE"""),0.0)</f>
        <v>0</v>
      </c>
      <c r="J2589" s="468">
        <f>IFERROR(__xludf.DUMMYFUNCTION("""COMPUTED_VALUE"""),0.0)</f>
        <v>0</v>
      </c>
      <c r="K2589" s="468">
        <f>IFERROR(__xludf.DUMMYFUNCTION("""COMPUTED_VALUE"""),0.0)</f>
        <v>0</v>
      </c>
      <c r="L2589" s="468">
        <f>IFERROR(__xludf.DUMMYFUNCTION("""COMPUTED_VALUE"""),0.0)</f>
        <v>0</v>
      </c>
      <c r="M2589" s="468">
        <f>IFERROR(__xludf.DUMMYFUNCTION("""COMPUTED_VALUE"""),0.0)</f>
        <v>0</v>
      </c>
      <c r="N2589" s="468">
        <f>IFERROR(__xludf.DUMMYFUNCTION("""COMPUTED_VALUE"""),0.0)</f>
        <v>0</v>
      </c>
      <c r="O2589" s="468">
        <f>IFERROR(__xludf.DUMMYFUNCTION("""COMPUTED_VALUE"""),0.0)</f>
        <v>0</v>
      </c>
      <c r="P2589" s="468">
        <f>IFERROR(__xludf.DUMMYFUNCTION("""COMPUTED_VALUE"""),0.0)</f>
        <v>0</v>
      </c>
      <c r="Q2589" s="468"/>
      <c r="R2589" s="468"/>
      <c r="S2589" s="468"/>
      <c r="T2589" s="468"/>
      <c r="U2589" s="468"/>
      <c r="V2589" s="468"/>
      <c r="W2589" s="468"/>
      <c r="X2589" s="468"/>
      <c r="Y2589" s="468"/>
      <c r="Z2589" s="468"/>
      <c r="AA2589" s="468"/>
      <c r="AB2589" s="468"/>
      <c r="AC2589" s="468"/>
      <c r="AD2589" s="468"/>
      <c r="AE2589" s="468"/>
      <c r="AF2589" s="468"/>
      <c r="AG2589" s="468"/>
      <c r="AH2589" s="468"/>
      <c r="AI2589" s="468"/>
      <c r="AJ2589" s="468"/>
    </row>
    <row r="2590" ht="15.75" customHeight="1">
      <c r="A2590" s="468">
        <f>IFERROR(__xludf.DUMMYFUNCTION("""COMPUTED_VALUE"""),8.0111420279E10)</f>
        <v>80111420279</v>
      </c>
      <c r="B2590" s="468">
        <f>IFERROR(__xludf.DUMMYFUNCTION("""COMPUTED_VALUE"""),8011.0)</f>
        <v>8011</v>
      </c>
      <c r="C2590" s="468">
        <f>IFERROR(__xludf.DUMMYFUNCTION("""COMPUTED_VALUE"""),14.0)</f>
        <v>14</v>
      </c>
      <c r="D2590" s="468">
        <f>IFERROR(__xludf.DUMMYFUNCTION("""COMPUTED_VALUE"""),2027.0)</f>
        <v>2027</v>
      </c>
      <c r="E2590" s="468">
        <f>IFERROR(__xludf.DUMMYFUNCTION("""COMPUTED_VALUE"""),9.0)</f>
        <v>9</v>
      </c>
      <c r="F2590" s="468" t="str">
        <f>IFERROR(__xludf.DUMMYFUNCTION("""COMPUTED_VALUE"""),"Septiembre")</f>
        <v>Septiembre</v>
      </c>
      <c r="G2590" s="468">
        <f>IFERROR(__xludf.DUMMYFUNCTION("""COMPUTED_VALUE"""),0.0)</f>
        <v>0</v>
      </c>
      <c r="H2590" s="468">
        <f>IFERROR(__xludf.DUMMYFUNCTION("""COMPUTED_VALUE"""),0.0)</f>
        <v>0</v>
      </c>
      <c r="I2590" s="468">
        <f>IFERROR(__xludf.DUMMYFUNCTION("""COMPUTED_VALUE"""),0.0)</f>
        <v>0</v>
      </c>
      <c r="J2590" s="468">
        <f>IFERROR(__xludf.DUMMYFUNCTION("""COMPUTED_VALUE"""),0.0)</f>
        <v>0</v>
      </c>
      <c r="K2590" s="468">
        <f>IFERROR(__xludf.DUMMYFUNCTION("""COMPUTED_VALUE"""),0.0)</f>
        <v>0</v>
      </c>
      <c r="L2590" s="468">
        <f>IFERROR(__xludf.DUMMYFUNCTION("""COMPUTED_VALUE"""),0.0)</f>
        <v>0</v>
      </c>
      <c r="M2590" s="468">
        <f>IFERROR(__xludf.DUMMYFUNCTION("""COMPUTED_VALUE"""),0.0)</f>
        <v>0</v>
      </c>
      <c r="N2590" s="468">
        <f>IFERROR(__xludf.DUMMYFUNCTION("""COMPUTED_VALUE"""),0.0)</f>
        <v>0</v>
      </c>
      <c r="O2590" s="468">
        <f>IFERROR(__xludf.DUMMYFUNCTION("""COMPUTED_VALUE"""),0.0)</f>
        <v>0</v>
      </c>
      <c r="P2590" s="468">
        <f>IFERROR(__xludf.DUMMYFUNCTION("""COMPUTED_VALUE"""),0.0)</f>
        <v>0</v>
      </c>
      <c r="Q2590" s="468"/>
      <c r="R2590" s="468"/>
      <c r="S2590" s="468"/>
      <c r="T2590" s="468"/>
      <c r="U2590" s="468"/>
      <c r="V2590" s="468"/>
      <c r="W2590" s="468"/>
      <c r="X2590" s="468"/>
      <c r="Y2590" s="468"/>
      <c r="Z2590" s="468"/>
      <c r="AA2590" s="468"/>
      <c r="AB2590" s="468"/>
      <c r="AC2590" s="468"/>
      <c r="AD2590" s="468"/>
      <c r="AE2590" s="468"/>
      <c r="AF2590" s="468"/>
      <c r="AG2590" s="468"/>
      <c r="AH2590" s="468"/>
      <c r="AI2590" s="468"/>
      <c r="AJ2590" s="468"/>
    </row>
    <row r="2591" ht="15.75" customHeight="1">
      <c r="A2591" s="468">
        <f>IFERROR(__xludf.DUMMYFUNCTION("""COMPUTED_VALUE"""),8.0111420271E11)</f>
        <v>801114202710</v>
      </c>
      <c r="B2591" s="468">
        <f>IFERROR(__xludf.DUMMYFUNCTION("""COMPUTED_VALUE"""),8011.0)</f>
        <v>8011</v>
      </c>
      <c r="C2591" s="468">
        <f>IFERROR(__xludf.DUMMYFUNCTION("""COMPUTED_VALUE"""),14.0)</f>
        <v>14</v>
      </c>
      <c r="D2591" s="468">
        <f>IFERROR(__xludf.DUMMYFUNCTION("""COMPUTED_VALUE"""),2027.0)</f>
        <v>2027</v>
      </c>
      <c r="E2591" s="468">
        <f>IFERROR(__xludf.DUMMYFUNCTION("""COMPUTED_VALUE"""),10.0)</f>
        <v>10</v>
      </c>
      <c r="F2591" s="468" t="str">
        <f>IFERROR(__xludf.DUMMYFUNCTION("""COMPUTED_VALUE"""),"Octubre")</f>
        <v>Octubre</v>
      </c>
      <c r="G2591" s="468">
        <f>IFERROR(__xludf.DUMMYFUNCTION("""COMPUTED_VALUE"""),0.0)</f>
        <v>0</v>
      </c>
      <c r="H2591" s="468">
        <f>IFERROR(__xludf.DUMMYFUNCTION("""COMPUTED_VALUE"""),0.0)</f>
        <v>0</v>
      </c>
      <c r="I2591" s="468">
        <f>IFERROR(__xludf.DUMMYFUNCTION("""COMPUTED_VALUE"""),0.0)</f>
        <v>0</v>
      </c>
      <c r="J2591" s="468">
        <f>IFERROR(__xludf.DUMMYFUNCTION("""COMPUTED_VALUE"""),0.0)</f>
        <v>0</v>
      </c>
      <c r="K2591" s="468">
        <f>IFERROR(__xludf.DUMMYFUNCTION("""COMPUTED_VALUE"""),0.0)</f>
        <v>0</v>
      </c>
      <c r="L2591" s="468">
        <f>IFERROR(__xludf.DUMMYFUNCTION("""COMPUTED_VALUE"""),0.0)</f>
        <v>0</v>
      </c>
      <c r="M2591" s="468">
        <f>IFERROR(__xludf.DUMMYFUNCTION("""COMPUTED_VALUE"""),0.0)</f>
        <v>0</v>
      </c>
      <c r="N2591" s="468">
        <f>IFERROR(__xludf.DUMMYFUNCTION("""COMPUTED_VALUE"""),0.0)</f>
        <v>0</v>
      </c>
      <c r="O2591" s="468">
        <f>IFERROR(__xludf.DUMMYFUNCTION("""COMPUTED_VALUE"""),0.0)</f>
        <v>0</v>
      </c>
      <c r="P2591" s="468">
        <f>IFERROR(__xludf.DUMMYFUNCTION("""COMPUTED_VALUE"""),0.0)</f>
        <v>0</v>
      </c>
      <c r="Q2591" s="468"/>
      <c r="R2591" s="468"/>
      <c r="S2591" s="468"/>
      <c r="T2591" s="468"/>
      <c r="U2591" s="468"/>
      <c r="V2591" s="468"/>
      <c r="W2591" s="468"/>
      <c r="X2591" s="468"/>
      <c r="Y2591" s="468"/>
      <c r="Z2591" s="468"/>
      <c r="AA2591" s="468"/>
      <c r="AB2591" s="468"/>
      <c r="AC2591" s="468"/>
      <c r="AD2591" s="468"/>
      <c r="AE2591" s="468"/>
      <c r="AF2591" s="468"/>
      <c r="AG2591" s="468"/>
      <c r="AH2591" s="468"/>
      <c r="AI2591" s="468"/>
      <c r="AJ2591" s="468"/>
    </row>
    <row r="2592" ht="15.75" customHeight="1">
      <c r="A2592" s="468">
        <f>IFERROR(__xludf.DUMMYFUNCTION("""COMPUTED_VALUE"""),8.01114202711E11)</f>
        <v>801114202711</v>
      </c>
      <c r="B2592" s="468">
        <f>IFERROR(__xludf.DUMMYFUNCTION("""COMPUTED_VALUE"""),8011.0)</f>
        <v>8011</v>
      </c>
      <c r="C2592" s="468">
        <f>IFERROR(__xludf.DUMMYFUNCTION("""COMPUTED_VALUE"""),14.0)</f>
        <v>14</v>
      </c>
      <c r="D2592" s="468">
        <f>IFERROR(__xludf.DUMMYFUNCTION("""COMPUTED_VALUE"""),2027.0)</f>
        <v>2027</v>
      </c>
      <c r="E2592" s="468">
        <f>IFERROR(__xludf.DUMMYFUNCTION("""COMPUTED_VALUE"""),11.0)</f>
        <v>11</v>
      </c>
      <c r="F2592" s="468" t="str">
        <f>IFERROR(__xludf.DUMMYFUNCTION("""COMPUTED_VALUE"""),"Noviembre")</f>
        <v>Noviembre</v>
      </c>
      <c r="G2592" s="468">
        <f>IFERROR(__xludf.DUMMYFUNCTION("""COMPUTED_VALUE"""),0.0)</f>
        <v>0</v>
      </c>
      <c r="H2592" s="468">
        <f>IFERROR(__xludf.DUMMYFUNCTION("""COMPUTED_VALUE"""),0.0)</f>
        <v>0</v>
      </c>
      <c r="I2592" s="468">
        <f>IFERROR(__xludf.DUMMYFUNCTION("""COMPUTED_VALUE"""),0.0)</f>
        <v>0</v>
      </c>
      <c r="J2592" s="468">
        <f>IFERROR(__xludf.DUMMYFUNCTION("""COMPUTED_VALUE"""),0.0)</f>
        <v>0</v>
      </c>
      <c r="K2592" s="468">
        <f>IFERROR(__xludf.DUMMYFUNCTION("""COMPUTED_VALUE"""),0.0)</f>
        <v>0</v>
      </c>
      <c r="L2592" s="468">
        <f>IFERROR(__xludf.DUMMYFUNCTION("""COMPUTED_VALUE"""),0.0)</f>
        <v>0</v>
      </c>
      <c r="M2592" s="468">
        <f>IFERROR(__xludf.DUMMYFUNCTION("""COMPUTED_VALUE"""),0.0)</f>
        <v>0</v>
      </c>
      <c r="N2592" s="468">
        <f>IFERROR(__xludf.DUMMYFUNCTION("""COMPUTED_VALUE"""),0.0)</f>
        <v>0</v>
      </c>
      <c r="O2592" s="468">
        <f>IFERROR(__xludf.DUMMYFUNCTION("""COMPUTED_VALUE"""),0.0)</f>
        <v>0</v>
      </c>
      <c r="P2592" s="468">
        <f>IFERROR(__xludf.DUMMYFUNCTION("""COMPUTED_VALUE"""),0.0)</f>
        <v>0</v>
      </c>
      <c r="Q2592" s="468"/>
      <c r="R2592" s="468"/>
      <c r="S2592" s="468"/>
      <c r="T2592" s="468"/>
      <c r="U2592" s="468"/>
      <c r="V2592" s="468"/>
      <c r="W2592" s="468"/>
      <c r="X2592" s="468"/>
      <c r="Y2592" s="468"/>
      <c r="Z2592" s="468"/>
      <c r="AA2592" s="468"/>
      <c r="AB2592" s="468"/>
      <c r="AC2592" s="468"/>
      <c r="AD2592" s="468"/>
      <c r="AE2592" s="468"/>
      <c r="AF2592" s="468"/>
      <c r="AG2592" s="468"/>
      <c r="AH2592" s="468"/>
      <c r="AI2592" s="468"/>
      <c r="AJ2592" s="468"/>
    </row>
    <row r="2593" ht="15.75" customHeight="1">
      <c r="A2593" s="468">
        <f>IFERROR(__xludf.DUMMYFUNCTION("""COMPUTED_VALUE"""),8.01114202712E11)</f>
        <v>801114202712</v>
      </c>
      <c r="B2593" s="468">
        <f>IFERROR(__xludf.DUMMYFUNCTION("""COMPUTED_VALUE"""),8011.0)</f>
        <v>8011</v>
      </c>
      <c r="C2593" s="468">
        <f>IFERROR(__xludf.DUMMYFUNCTION("""COMPUTED_VALUE"""),14.0)</f>
        <v>14</v>
      </c>
      <c r="D2593" s="468">
        <f>IFERROR(__xludf.DUMMYFUNCTION("""COMPUTED_VALUE"""),2027.0)</f>
        <v>2027</v>
      </c>
      <c r="E2593" s="468">
        <f>IFERROR(__xludf.DUMMYFUNCTION("""COMPUTED_VALUE"""),12.0)</f>
        <v>12</v>
      </c>
      <c r="F2593" s="468" t="str">
        <f>IFERROR(__xludf.DUMMYFUNCTION("""COMPUTED_VALUE"""),"Diciembre")</f>
        <v>Diciembre</v>
      </c>
      <c r="G2593" s="468">
        <f>IFERROR(__xludf.DUMMYFUNCTION("""COMPUTED_VALUE"""),0.0)</f>
        <v>0</v>
      </c>
      <c r="H2593" s="468">
        <f>IFERROR(__xludf.DUMMYFUNCTION("""COMPUTED_VALUE"""),0.0)</f>
        <v>0</v>
      </c>
      <c r="I2593" s="468">
        <f>IFERROR(__xludf.DUMMYFUNCTION("""COMPUTED_VALUE"""),0.0)</f>
        <v>0</v>
      </c>
      <c r="J2593" s="468">
        <f>IFERROR(__xludf.DUMMYFUNCTION("""COMPUTED_VALUE"""),0.0)</f>
        <v>0</v>
      </c>
      <c r="K2593" s="468">
        <f>IFERROR(__xludf.DUMMYFUNCTION("""COMPUTED_VALUE"""),0.0)</f>
        <v>0</v>
      </c>
      <c r="L2593" s="468">
        <f>IFERROR(__xludf.DUMMYFUNCTION("""COMPUTED_VALUE"""),0.0)</f>
        <v>0</v>
      </c>
      <c r="M2593" s="468">
        <f>IFERROR(__xludf.DUMMYFUNCTION("""COMPUTED_VALUE"""),0.0)</f>
        <v>0</v>
      </c>
      <c r="N2593" s="468">
        <f>IFERROR(__xludf.DUMMYFUNCTION("""COMPUTED_VALUE"""),0.0)</f>
        <v>0</v>
      </c>
      <c r="O2593" s="468">
        <f>IFERROR(__xludf.DUMMYFUNCTION("""COMPUTED_VALUE"""),0.0)</f>
        <v>0</v>
      </c>
      <c r="P2593" s="468">
        <f>IFERROR(__xludf.DUMMYFUNCTION("""COMPUTED_VALUE"""),0.0)</f>
        <v>0</v>
      </c>
      <c r="Q2593" s="468"/>
      <c r="R2593" s="468"/>
      <c r="S2593" s="468"/>
      <c r="T2593" s="468"/>
      <c r="U2593" s="468"/>
      <c r="V2593" s="468"/>
      <c r="W2593" s="468"/>
      <c r="X2593" s="468"/>
      <c r="Y2593" s="468"/>
      <c r="Z2593" s="468"/>
      <c r="AA2593" s="468"/>
      <c r="AB2593" s="468"/>
      <c r="AC2593" s="468"/>
      <c r="AD2593" s="468"/>
      <c r="AE2593" s="468"/>
      <c r="AF2593" s="468"/>
      <c r="AG2593" s="468"/>
      <c r="AH2593" s="468"/>
      <c r="AI2593" s="468"/>
      <c r="AJ2593" s="468"/>
    </row>
    <row r="2594" ht="15.75" customHeight="1">
      <c r="A2594" s="468">
        <f>IFERROR(__xludf.DUMMYFUNCTION("""COMPUTED_VALUE"""),8.0111520271E10)</f>
        <v>80111520271</v>
      </c>
      <c r="B2594" s="468">
        <f>IFERROR(__xludf.DUMMYFUNCTION("""COMPUTED_VALUE"""),8011.0)</f>
        <v>8011</v>
      </c>
      <c r="C2594" s="468">
        <f>IFERROR(__xludf.DUMMYFUNCTION("""COMPUTED_VALUE"""),15.0)</f>
        <v>15</v>
      </c>
      <c r="D2594" s="468">
        <f>IFERROR(__xludf.DUMMYFUNCTION("""COMPUTED_VALUE"""),2027.0)</f>
        <v>2027</v>
      </c>
      <c r="E2594" s="468">
        <f>IFERROR(__xludf.DUMMYFUNCTION("""COMPUTED_VALUE"""),1.0)</f>
        <v>1</v>
      </c>
      <c r="F2594" s="468" t="str">
        <f>IFERROR(__xludf.DUMMYFUNCTION("""COMPUTED_VALUE"""),"Enero")</f>
        <v>Enero</v>
      </c>
      <c r="G2594" s="468">
        <f>IFERROR(__xludf.DUMMYFUNCTION("""COMPUTED_VALUE"""),0.0)</f>
        <v>0</v>
      </c>
      <c r="H2594" s="468">
        <f>IFERROR(__xludf.DUMMYFUNCTION("""COMPUTED_VALUE"""),0.0)</f>
        <v>0</v>
      </c>
      <c r="I2594" s="468">
        <f>IFERROR(__xludf.DUMMYFUNCTION("""COMPUTED_VALUE"""),0.0)</f>
        <v>0</v>
      </c>
      <c r="J2594" s="468">
        <f>IFERROR(__xludf.DUMMYFUNCTION("""COMPUTED_VALUE"""),0.0)</f>
        <v>0</v>
      </c>
      <c r="K2594" s="468">
        <f>IFERROR(__xludf.DUMMYFUNCTION("""COMPUTED_VALUE"""),0.0)</f>
        <v>0</v>
      </c>
      <c r="L2594" s="468">
        <f>IFERROR(__xludf.DUMMYFUNCTION("""COMPUTED_VALUE"""),0.0)</f>
        <v>0</v>
      </c>
      <c r="M2594" s="468">
        <f>IFERROR(__xludf.DUMMYFUNCTION("""COMPUTED_VALUE"""),0.0)</f>
        <v>0</v>
      </c>
      <c r="N2594" s="468">
        <f>IFERROR(__xludf.DUMMYFUNCTION("""COMPUTED_VALUE"""),0.0)</f>
        <v>0</v>
      </c>
      <c r="O2594" s="468">
        <f>IFERROR(__xludf.DUMMYFUNCTION("""COMPUTED_VALUE"""),0.0)</f>
        <v>0</v>
      </c>
      <c r="P2594" s="468">
        <f>IFERROR(__xludf.DUMMYFUNCTION("""COMPUTED_VALUE"""),0.0)</f>
        <v>0</v>
      </c>
      <c r="Q2594" s="468"/>
      <c r="R2594" s="468"/>
      <c r="S2594" s="468"/>
      <c r="T2594" s="468"/>
      <c r="U2594" s="468"/>
      <c r="V2594" s="468"/>
      <c r="W2594" s="468"/>
      <c r="X2594" s="468"/>
      <c r="Y2594" s="468"/>
      <c r="Z2594" s="468"/>
      <c r="AA2594" s="468"/>
      <c r="AB2594" s="468"/>
      <c r="AC2594" s="468"/>
      <c r="AD2594" s="468"/>
      <c r="AE2594" s="468"/>
      <c r="AF2594" s="468"/>
      <c r="AG2594" s="468"/>
      <c r="AH2594" s="468"/>
      <c r="AI2594" s="468"/>
      <c r="AJ2594" s="468"/>
    </row>
    <row r="2595" ht="15.75" customHeight="1">
      <c r="A2595" s="468">
        <f>IFERROR(__xludf.DUMMYFUNCTION("""COMPUTED_VALUE"""),8.0111520272E10)</f>
        <v>80111520272</v>
      </c>
      <c r="B2595" s="468">
        <f>IFERROR(__xludf.DUMMYFUNCTION("""COMPUTED_VALUE"""),8011.0)</f>
        <v>8011</v>
      </c>
      <c r="C2595" s="468">
        <f>IFERROR(__xludf.DUMMYFUNCTION("""COMPUTED_VALUE"""),15.0)</f>
        <v>15</v>
      </c>
      <c r="D2595" s="468">
        <f>IFERROR(__xludf.DUMMYFUNCTION("""COMPUTED_VALUE"""),2027.0)</f>
        <v>2027</v>
      </c>
      <c r="E2595" s="468">
        <f>IFERROR(__xludf.DUMMYFUNCTION("""COMPUTED_VALUE"""),2.0)</f>
        <v>2</v>
      </c>
      <c r="F2595" s="468" t="str">
        <f>IFERROR(__xludf.DUMMYFUNCTION("""COMPUTED_VALUE"""),"Febrero")</f>
        <v>Febrero</v>
      </c>
      <c r="G2595" s="468">
        <f>IFERROR(__xludf.DUMMYFUNCTION("""COMPUTED_VALUE"""),0.0)</f>
        <v>0</v>
      </c>
      <c r="H2595" s="468">
        <f>IFERROR(__xludf.DUMMYFUNCTION("""COMPUTED_VALUE"""),0.0)</f>
        <v>0</v>
      </c>
      <c r="I2595" s="468">
        <f>IFERROR(__xludf.DUMMYFUNCTION("""COMPUTED_VALUE"""),0.0)</f>
        <v>0</v>
      </c>
      <c r="J2595" s="468">
        <f>IFERROR(__xludf.DUMMYFUNCTION("""COMPUTED_VALUE"""),0.0)</f>
        <v>0</v>
      </c>
      <c r="K2595" s="468">
        <f>IFERROR(__xludf.DUMMYFUNCTION("""COMPUTED_VALUE"""),0.0)</f>
        <v>0</v>
      </c>
      <c r="L2595" s="468">
        <f>IFERROR(__xludf.DUMMYFUNCTION("""COMPUTED_VALUE"""),0.0)</f>
        <v>0</v>
      </c>
      <c r="M2595" s="468">
        <f>IFERROR(__xludf.DUMMYFUNCTION("""COMPUTED_VALUE"""),0.0)</f>
        <v>0</v>
      </c>
      <c r="N2595" s="468">
        <f>IFERROR(__xludf.DUMMYFUNCTION("""COMPUTED_VALUE"""),0.0)</f>
        <v>0</v>
      </c>
      <c r="O2595" s="468">
        <f>IFERROR(__xludf.DUMMYFUNCTION("""COMPUTED_VALUE"""),0.0)</f>
        <v>0</v>
      </c>
      <c r="P2595" s="468">
        <f>IFERROR(__xludf.DUMMYFUNCTION("""COMPUTED_VALUE"""),0.0)</f>
        <v>0</v>
      </c>
      <c r="Q2595" s="468"/>
      <c r="R2595" s="468"/>
      <c r="S2595" s="468"/>
      <c r="T2595" s="468"/>
      <c r="U2595" s="468"/>
      <c r="V2595" s="468"/>
      <c r="W2595" s="468"/>
      <c r="X2595" s="468"/>
      <c r="Y2595" s="468"/>
      <c r="Z2595" s="468"/>
      <c r="AA2595" s="468"/>
      <c r="AB2595" s="468"/>
      <c r="AC2595" s="468"/>
      <c r="AD2595" s="468"/>
      <c r="AE2595" s="468"/>
      <c r="AF2595" s="468"/>
      <c r="AG2595" s="468"/>
      <c r="AH2595" s="468"/>
      <c r="AI2595" s="468"/>
      <c r="AJ2595" s="468"/>
    </row>
    <row r="2596" ht="15.75" customHeight="1">
      <c r="A2596" s="468">
        <f>IFERROR(__xludf.DUMMYFUNCTION("""COMPUTED_VALUE"""),8.0111520273E10)</f>
        <v>80111520273</v>
      </c>
      <c r="B2596" s="468">
        <f>IFERROR(__xludf.DUMMYFUNCTION("""COMPUTED_VALUE"""),8011.0)</f>
        <v>8011</v>
      </c>
      <c r="C2596" s="468">
        <f>IFERROR(__xludf.DUMMYFUNCTION("""COMPUTED_VALUE"""),15.0)</f>
        <v>15</v>
      </c>
      <c r="D2596" s="468">
        <f>IFERROR(__xludf.DUMMYFUNCTION("""COMPUTED_VALUE"""),2027.0)</f>
        <v>2027</v>
      </c>
      <c r="E2596" s="468">
        <f>IFERROR(__xludf.DUMMYFUNCTION("""COMPUTED_VALUE"""),3.0)</f>
        <v>3</v>
      </c>
      <c r="F2596" s="468" t="str">
        <f>IFERROR(__xludf.DUMMYFUNCTION("""COMPUTED_VALUE"""),"Marzo")</f>
        <v>Marzo</v>
      </c>
      <c r="G2596" s="468">
        <f>IFERROR(__xludf.DUMMYFUNCTION("""COMPUTED_VALUE"""),0.0)</f>
        <v>0</v>
      </c>
      <c r="H2596" s="468">
        <f>IFERROR(__xludf.DUMMYFUNCTION("""COMPUTED_VALUE"""),0.0)</f>
        <v>0</v>
      </c>
      <c r="I2596" s="468">
        <f>IFERROR(__xludf.DUMMYFUNCTION("""COMPUTED_VALUE"""),0.0)</f>
        <v>0</v>
      </c>
      <c r="J2596" s="468">
        <f>IFERROR(__xludf.DUMMYFUNCTION("""COMPUTED_VALUE"""),0.0)</f>
        <v>0</v>
      </c>
      <c r="K2596" s="468">
        <f>IFERROR(__xludf.DUMMYFUNCTION("""COMPUTED_VALUE"""),0.0)</f>
        <v>0</v>
      </c>
      <c r="L2596" s="468">
        <f>IFERROR(__xludf.DUMMYFUNCTION("""COMPUTED_VALUE"""),0.0)</f>
        <v>0</v>
      </c>
      <c r="M2596" s="468">
        <f>IFERROR(__xludf.DUMMYFUNCTION("""COMPUTED_VALUE"""),0.0)</f>
        <v>0</v>
      </c>
      <c r="N2596" s="468">
        <f>IFERROR(__xludf.DUMMYFUNCTION("""COMPUTED_VALUE"""),0.0)</f>
        <v>0</v>
      </c>
      <c r="O2596" s="468">
        <f>IFERROR(__xludf.DUMMYFUNCTION("""COMPUTED_VALUE"""),0.0)</f>
        <v>0</v>
      </c>
      <c r="P2596" s="468">
        <f>IFERROR(__xludf.DUMMYFUNCTION("""COMPUTED_VALUE"""),0.0)</f>
        <v>0</v>
      </c>
      <c r="Q2596" s="468"/>
      <c r="R2596" s="468"/>
      <c r="S2596" s="468"/>
      <c r="T2596" s="468"/>
      <c r="U2596" s="468"/>
      <c r="V2596" s="468"/>
      <c r="W2596" s="468"/>
      <c r="X2596" s="468"/>
      <c r="Y2596" s="468"/>
      <c r="Z2596" s="468"/>
      <c r="AA2596" s="468"/>
      <c r="AB2596" s="468"/>
      <c r="AC2596" s="468"/>
      <c r="AD2596" s="468"/>
      <c r="AE2596" s="468"/>
      <c r="AF2596" s="468"/>
      <c r="AG2596" s="468"/>
      <c r="AH2596" s="468"/>
      <c r="AI2596" s="468"/>
      <c r="AJ2596" s="468"/>
    </row>
    <row r="2597" ht="15.75" customHeight="1">
      <c r="A2597" s="468">
        <f>IFERROR(__xludf.DUMMYFUNCTION("""COMPUTED_VALUE"""),8.0111520274E10)</f>
        <v>80111520274</v>
      </c>
      <c r="B2597" s="468">
        <f>IFERROR(__xludf.DUMMYFUNCTION("""COMPUTED_VALUE"""),8011.0)</f>
        <v>8011</v>
      </c>
      <c r="C2597" s="468">
        <f>IFERROR(__xludf.DUMMYFUNCTION("""COMPUTED_VALUE"""),15.0)</f>
        <v>15</v>
      </c>
      <c r="D2597" s="468">
        <f>IFERROR(__xludf.DUMMYFUNCTION("""COMPUTED_VALUE"""),2027.0)</f>
        <v>2027</v>
      </c>
      <c r="E2597" s="468">
        <f>IFERROR(__xludf.DUMMYFUNCTION("""COMPUTED_VALUE"""),4.0)</f>
        <v>4</v>
      </c>
      <c r="F2597" s="468" t="str">
        <f>IFERROR(__xludf.DUMMYFUNCTION("""COMPUTED_VALUE"""),"Abril")</f>
        <v>Abril</v>
      </c>
      <c r="G2597" s="468">
        <f>IFERROR(__xludf.DUMMYFUNCTION("""COMPUTED_VALUE"""),0.0)</f>
        <v>0</v>
      </c>
      <c r="H2597" s="468">
        <f>IFERROR(__xludf.DUMMYFUNCTION("""COMPUTED_VALUE"""),0.0)</f>
        <v>0</v>
      </c>
      <c r="I2597" s="468">
        <f>IFERROR(__xludf.DUMMYFUNCTION("""COMPUTED_VALUE"""),0.0)</f>
        <v>0</v>
      </c>
      <c r="J2597" s="468">
        <f>IFERROR(__xludf.DUMMYFUNCTION("""COMPUTED_VALUE"""),0.0)</f>
        <v>0</v>
      </c>
      <c r="K2597" s="468">
        <f>IFERROR(__xludf.DUMMYFUNCTION("""COMPUTED_VALUE"""),0.0)</f>
        <v>0</v>
      </c>
      <c r="L2597" s="468">
        <f>IFERROR(__xludf.DUMMYFUNCTION("""COMPUTED_VALUE"""),0.0)</f>
        <v>0</v>
      </c>
      <c r="M2597" s="468">
        <f>IFERROR(__xludf.DUMMYFUNCTION("""COMPUTED_VALUE"""),0.0)</f>
        <v>0</v>
      </c>
      <c r="N2597" s="468">
        <f>IFERROR(__xludf.DUMMYFUNCTION("""COMPUTED_VALUE"""),0.0)</f>
        <v>0</v>
      </c>
      <c r="O2597" s="468">
        <f>IFERROR(__xludf.DUMMYFUNCTION("""COMPUTED_VALUE"""),0.0)</f>
        <v>0</v>
      </c>
      <c r="P2597" s="468">
        <f>IFERROR(__xludf.DUMMYFUNCTION("""COMPUTED_VALUE"""),0.0)</f>
        <v>0</v>
      </c>
      <c r="Q2597" s="468"/>
      <c r="R2597" s="468"/>
      <c r="S2597" s="468"/>
      <c r="T2597" s="468"/>
      <c r="U2597" s="468"/>
      <c r="V2597" s="468"/>
      <c r="W2597" s="468"/>
      <c r="X2597" s="468"/>
      <c r="Y2597" s="468"/>
      <c r="Z2597" s="468"/>
      <c r="AA2597" s="468"/>
      <c r="AB2597" s="468"/>
      <c r="AC2597" s="468"/>
      <c r="AD2597" s="468"/>
      <c r="AE2597" s="468"/>
      <c r="AF2597" s="468"/>
      <c r="AG2597" s="468"/>
      <c r="AH2597" s="468"/>
      <c r="AI2597" s="468"/>
      <c r="AJ2597" s="468"/>
    </row>
    <row r="2598" ht="15.75" customHeight="1">
      <c r="A2598" s="468">
        <f>IFERROR(__xludf.DUMMYFUNCTION("""COMPUTED_VALUE"""),8.0111520275E10)</f>
        <v>80111520275</v>
      </c>
      <c r="B2598" s="468">
        <f>IFERROR(__xludf.DUMMYFUNCTION("""COMPUTED_VALUE"""),8011.0)</f>
        <v>8011</v>
      </c>
      <c r="C2598" s="468">
        <f>IFERROR(__xludf.DUMMYFUNCTION("""COMPUTED_VALUE"""),15.0)</f>
        <v>15</v>
      </c>
      <c r="D2598" s="468">
        <f>IFERROR(__xludf.DUMMYFUNCTION("""COMPUTED_VALUE"""),2027.0)</f>
        <v>2027</v>
      </c>
      <c r="E2598" s="468">
        <f>IFERROR(__xludf.DUMMYFUNCTION("""COMPUTED_VALUE"""),5.0)</f>
        <v>5</v>
      </c>
      <c r="F2598" s="468" t="str">
        <f>IFERROR(__xludf.DUMMYFUNCTION("""COMPUTED_VALUE"""),"Mayo")</f>
        <v>Mayo</v>
      </c>
      <c r="G2598" s="468">
        <f>IFERROR(__xludf.DUMMYFUNCTION("""COMPUTED_VALUE"""),0.0)</f>
        <v>0</v>
      </c>
      <c r="H2598" s="468">
        <f>IFERROR(__xludf.DUMMYFUNCTION("""COMPUTED_VALUE"""),0.0)</f>
        <v>0</v>
      </c>
      <c r="I2598" s="468">
        <f>IFERROR(__xludf.DUMMYFUNCTION("""COMPUTED_VALUE"""),0.0)</f>
        <v>0</v>
      </c>
      <c r="J2598" s="468">
        <f>IFERROR(__xludf.DUMMYFUNCTION("""COMPUTED_VALUE"""),0.0)</f>
        <v>0</v>
      </c>
      <c r="K2598" s="468">
        <f>IFERROR(__xludf.DUMMYFUNCTION("""COMPUTED_VALUE"""),0.0)</f>
        <v>0</v>
      </c>
      <c r="L2598" s="468">
        <f>IFERROR(__xludf.DUMMYFUNCTION("""COMPUTED_VALUE"""),0.0)</f>
        <v>0</v>
      </c>
      <c r="M2598" s="468">
        <f>IFERROR(__xludf.DUMMYFUNCTION("""COMPUTED_VALUE"""),0.0)</f>
        <v>0</v>
      </c>
      <c r="N2598" s="468">
        <f>IFERROR(__xludf.DUMMYFUNCTION("""COMPUTED_VALUE"""),0.0)</f>
        <v>0</v>
      </c>
      <c r="O2598" s="468">
        <f>IFERROR(__xludf.DUMMYFUNCTION("""COMPUTED_VALUE"""),0.0)</f>
        <v>0</v>
      </c>
      <c r="P2598" s="468">
        <f>IFERROR(__xludf.DUMMYFUNCTION("""COMPUTED_VALUE"""),0.0)</f>
        <v>0</v>
      </c>
      <c r="Q2598" s="468"/>
      <c r="R2598" s="468"/>
      <c r="S2598" s="468"/>
      <c r="T2598" s="468"/>
      <c r="U2598" s="468"/>
      <c r="V2598" s="468"/>
      <c r="W2598" s="468"/>
      <c r="X2598" s="468"/>
      <c r="Y2598" s="468"/>
      <c r="Z2598" s="468"/>
      <c r="AA2598" s="468"/>
      <c r="AB2598" s="468"/>
      <c r="AC2598" s="468"/>
      <c r="AD2598" s="468"/>
      <c r="AE2598" s="468"/>
      <c r="AF2598" s="468"/>
      <c r="AG2598" s="468"/>
      <c r="AH2598" s="468"/>
      <c r="AI2598" s="468"/>
      <c r="AJ2598" s="468"/>
    </row>
    <row r="2599" ht="15.75" customHeight="1">
      <c r="A2599" s="468">
        <f>IFERROR(__xludf.DUMMYFUNCTION("""COMPUTED_VALUE"""),8.0111520276E10)</f>
        <v>80111520276</v>
      </c>
      <c r="B2599" s="468">
        <f>IFERROR(__xludf.DUMMYFUNCTION("""COMPUTED_VALUE"""),8011.0)</f>
        <v>8011</v>
      </c>
      <c r="C2599" s="468">
        <f>IFERROR(__xludf.DUMMYFUNCTION("""COMPUTED_VALUE"""),15.0)</f>
        <v>15</v>
      </c>
      <c r="D2599" s="468">
        <f>IFERROR(__xludf.DUMMYFUNCTION("""COMPUTED_VALUE"""),2027.0)</f>
        <v>2027</v>
      </c>
      <c r="E2599" s="468">
        <f>IFERROR(__xludf.DUMMYFUNCTION("""COMPUTED_VALUE"""),6.0)</f>
        <v>6</v>
      </c>
      <c r="F2599" s="468" t="str">
        <f>IFERROR(__xludf.DUMMYFUNCTION("""COMPUTED_VALUE"""),"Junio")</f>
        <v>Junio</v>
      </c>
      <c r="G2599" s="468">
        <f>IFERROR(__xludf.DUMMYFUNCTION("""COMPUTED_VALUE"""),0.0)</f>
        <v>0</v>
      </c>
      <c r="H2599" s="468">
        <f>IFERROR(__xludf.DUMMYFUNCTION("""COMPUTED_VALUE"""),0.0)</f>
        <v>0</v>
      </c>
      <c r="I2599" s="468">
        <f>IFERROR(__xludf.DUMMYFUNCTION("""COMPUTED_VALUE"""),0.0)</f>
        <v>0</v>
      </c>
      <c r="J2599" s="468">
        <f>IFERROR(__xludf.DUMMYFUNCTION("""COMPUTED_VALUE"""),0.0)</f>
        <v>0</v>
      </c>
      <c r="K2599" s="468">
        <f>IFERROR(__xludf.DUMMYFUNCTION("""COMPUTED_VALUE"""),0.0)</f>
        <v>0</v>
      </c>
      <c r="L2599" s="468">
        <f>IFERROR(__xludf.DUMMYFUNCTION("""COMPUTED_VALUE"""),0.0)</f>
        <v>0</v>
      </c>
      <c r="M2599" s="468">
        <f>IFERROR(__xludf.DUMMYFUNCTION("""COMPUTED_VALUE"""),0.0)</f>
        <v>0</v>
      </c>
      <c r="N2599" s="468">
        <f>IFERROR(__xludf.DUMMYFUNCTION("""COMPUTED_VALUE"""),0.0)</f>
        <v>0</v>
      </c>
      <c r="O2599" s="468">
        <f>IFERROR(__xludf.DUMMYFUNCTION("""COMPUTED_VALUE"""),0.0)</f>
        <v>0</v>
      </c>
      <c r="P2599" s="468">
        <f>IFERROR(__xludf.DUMMYFUNCTION("""COMPUTED_VALUE"""),0.0)</f>
        <v>0</v>
      </c>
      <c r="Q2599" s="468"/>
      <c r="R2599" s="468"/>
      <c r="S2599" s="468"/>
      <c r="T2599" s="468"/>
      <c r="U2599" s="468"/>
      <c r="V2599" s="468"/>
      <c r="W2599" s="468"/>
      <c r="X2599" s="468"/>
      <c r="Y2599" s="468"/>
      <c r="Z2599" s="468"/>
      <c r="AA2599" s="468"/>
      <c r="AB2599" s="468"/>
      <c r="AC2599" s="468"/>
      <c r="AD2599" s="468"/>
      <c r="AE2599" s="468"/>
      <c r="AF2599" s="468"/>
      <c r="AG2599" s="468"/>
      <c r="AH2599" s="468"/>
      <c r="AI2599" s="468"/>
      <c r="AJ2599" s="468"/>
    </row>
    <row r="2600" ht="15.75" customHeight="1">
      <c r="A2600" s="468">
        <f>IFERROR(__xludf.DUMMYFUNCTION("""COMPUTED_VALUE"""),8.0111520277E10)</f>
        <v>80111520277</v>
      </c>
      <c r="B2600" s="468">
        <f>IFERROR(__xludf.DUMMYFUNCTION("""COMPUTED_VALUE"""),8011.0)</f>
        <v>8011</v>
      </c>
      <c r="C2600" s="468">
        <f>IFERROR(__xludf.DUMMYFUNCTION("""COMPUTED_VALUE"""),15.0)</f>
        <v>15</v>
      </c>
      <c r="D2600" s="468">
        <f>IFERROR(__xludf.DUMMYFUNCTION("""COMPUTED_VALUE"""),2027.0)</f>
        <v>2027</v>
      </c>
      <c r="E2600" s="468">
        <f>IFERROR(__xludf.DUMMYFUNCTION("""COMPUTED_VALUE"""),7.0)</f>
        <v>7</v>
      </c>
      <c r="F2600" s="468" t="str">
        <f>IFERROR(__xludf.DUMMYFUNCTION("""COMPUTED_VALUE"""),"Julio")</f>
        <v>Julio</v>
      </c>
      <c r="G2600" s="468">
        <f>IFERROR(__xludf.DUMMYFUNCTION("""COMPUTED_VALUE"""),0.0)</f>
        <v>0</v>
      </c>
      <c r="H2600" s="468">
        <f>IFERROR(__xludf.DUMMYFUNCTION("""COMPUTED_VALUE"""),0.0)</f>
        <v>0</v>
      </c>
      <c r="I2600" s="468">
        <f>IFERROR(__xludf.DUMMYFUNCTION("""COMPUTED_VALUE"""),0.0)</f>
        <v>0</v>
      </c>
      <c r="J2600" s="468">
        <f>IFERROR(__xludf.DUMMYFUNCTION("""COMPUTED_VALUE"""),0.0)</f>
        <v>0</v>
      </c>
      <c r="K2600" s="468">
        <f>IFERROR(__xludf.DUMMYFUNCTION("""COMPUTED_VALUE"""),0.0)</f>
        <v>0</v>
      </c>
      <c r="L2600" s="468">
        <f>IFERROR(__xludf.DUMMYFUNCTION("""COMPUTED_VALUE"""),0.0)</f>
        <v>0</v>
      </c>
      <c r="M2600" s="468">
        <f>IFERROR(__xludf.DUMMYFUNCTION("""COMPUTED_VALUE"""),0.0)</f>
        <v>0</v>
      </c>
      <c r="N2600" s="468">
        <f>IFERROR(__xludf.DUMMYFUNCTION("""COMPUTED_VALUE"""),0.0)</f>
        <v>0</v>
      </c>
      <c r="O2600" s="468">
        <f>IFERROR(__xludf.DUMMYFUNCTION("""COMPUTED_VALUE"""),0.0)</f>
        <v>0</v>
      </c>
      <c r="P2600" s="468">
        <f>IFERROR(__xludf.DUMMYFUNCTION("""COMPUTED_VALUE"""),0.0)</f>
        <v>0</v>
      </c>
      <c r="Q2600" s="468"/>
      <c r="R2600" s="468"/>
      <c r="S2600" s="468"/>
      <c r="T2600" s="468"/>
      <c r="U2600" s="468"/>
      <c r="V2600" s="468"/>
      <c r="W2600" s="468"/>
      <c r="X2600" s="468"/>
      <c r="Y2600" s="468"/>
      <c r="Z2600" s="468"/>
      <c r="AA2600" s="468"/>
      <c r="AB2600" s="468"/>
      <c r="AC2600" s="468"/>
      <c r="AD2600" s="468"/>
      <c r="AE2600" s="468"/>
      <c r="AF2600" s="468"/>
      <c r="AG2600" s="468"/>
      <c r="AH2600" s="468"/>
      <c r="AI2600" s="468"/>
      <c r="AJ2600" s="468"/>
    </row>
    <row r="2601" ht="15.75" customHeight="1">
      <c r="A2601" s="468">
        <f>IFERROR(__xludf.DUMMYFUNCTION("""COMPUTED_VALUE"""),8.0111520278E10)</f>
        <v>80111520278</v>
      </c>
      <c r="B2601" s="468">
        <f>IFERROR(__xludf.DUMMYFUNCTION("""COMPUTED_VALUE"""),8011.0)</f>
        <v>8011</v>
      </c>
      <c r="C2601" s="468">
        <f>IFERROR(__xludf.DUMMYFUNCTION("""COMPUTED_VALUE"""),15.0)</f>
        <v>15</v>
      </c>
      <c r="D2601" s="468">
        <f>IFERROR(__xludf.DUMMYFUNCTION("""COMPUTED_VALUE"""),2027.0)</f>
        <v>2027</v>
      </c>
      <c r="E2601" s="468">
        <f>IFERROR(__xludf.DUMMYFUNCTION("""COMPUTED_VALUE"""),8.0)</f>
        <v>8</v>
      </c>
      <c r="F2601" s="468" t="str">
        <f>IFERROR(__xludf.DUMMYFUNCTION("""COMPUTED_VALUE"""),"Agosto")</f>
        <v>Agosto</v>
      </c>
      <c r="G2601" s="468">
        <f>IFERROR(__xludf.DUMMYFUNCTION("""COMPUTED_VALUE"""),0.0)</f>
        <v>0</v>
      </c>
      <c r="H2601" s="468">
        <f>IFERROR(__xludf.DUMMYFUNCTION("""COMPUTED_VALUE"""),0.0)</f>
        <v>0</v>
      </c>
      <c r="I2601" s="468">
        <f>IFERROR(__xludf.DUMMYFUNCTION("""COMPUTED_VALUE"""),0.0)</f>
        <v>0</v>
      </c>
      <c r="J2601" s="468">
        <f>IFERROR(__xludf.DUMMYFUNCTION("""COMPUTED_VALUE"""),0.0)</f>
        <v>0</v>
      </c>
      <c r="K2601" s="468">
        <f>IFERROR(__xludf.DUMMYFUNCTION("""COMPUTED_VALUE"""),0.0)</f>
        <v>0</v>
      </c>
      <c r="L2601" s="468">
        <f>IFERROR(__xludf.DUMMYFUNCTION("""COMPUTED_VALUE"""),0.0)</f>
        <v>0</v>
      </c>
      <c r="M2601" s="468">
        <f>IFERROR(__xludf.DUMMYFUNCTION("""COMPUTED_VALUE"""),0.0)</f>
        <v>0</v>
      </c>
      <c r="N2601" s="468">
        <f>IFERROR(__xludf.DUMMYFUNCTION("""COMPUTED_VALUE"""),0.0)</f>
        <v>0</v>
      </c>
      <c r="O2601" s="468">
        <f>IFERROR(__xludf.DUMMYFUNCTION("""COMPUTED_VALUE"""),0.0)</f>
        <v>0</v>
      </c>
      <c r="P2601" s="468">
        <f>IFERROR(__xludf.DUMMYFUNCTION("""COMPUTED_VALUE"""),0.0)</f>
        <v>0</v>
      </c>
      <c r="Q2601" s="468"/>
      <c r="R2601" s="468"/>
      <c r="S2601" s="468"/>
      <c r="T2601" s="468"/>
      <c r="U2601" s="468"/>
      <c r="V2601" s="468"/>
      <c r="W2601" s="468"/>
      <c r="X2601" s="468"/>
      <c r="Y2601" s="468"/>
      <c r="Z2601" s="468"/>
      <c r="AA2601" s="468"/>
      <c r="AB2601" s="468"/>
      <c r="AC2601" s="468"/>
      <c r="AD2601" s="468"/>
      <c r="AE2601" s="468"/>
      <c r="AF2601" s="468"/>
      <c r="AG2601" s="468"/>
      <c r="AH2601" s="468"/>
      <c r="AI2601" s="468"/>
      <c r="AJ2601" s="468"/>
    </row>
    <row r="2602" ht="15.75" customHeight="1">
      <c r="A2602" s="468">
        <f>IFERROR(__xludf.DUMMYFUNCTION("""COMPUTED_VALUE"""),8.0111520279E10)</f>
        <v>80111520279</v>
      </c>
      <c r="B2602" s="468">
        <f>IFERROR(__xludf.DUMMYFUNCTION("""COMPUTED_VALUE"""),8011.0)</f>
        <v>8011</v>
      </c>
      <c r="C2602" s="468">
        <f>IFERROR(__xludf.DUMMYFUNCTION("""COMPUTED_VALUE"""),15.0)</f>
        <v>15</v>
      </c>
      <c r="D2602" s="468">
        <f>IFERROR(__xludf.DUMMYFUNCTION("""COMPUTED_VALUE"""),2027.0)</f>
        <v>2027</v>
      </c>
      <c r="E2602" s="468">
        <f>IFERROR(__xludf.DUMMYFUNCTION("""COMPUTED_VALUE"""),9.0)</f>
        <v>9</v>
      </c>
      <c r="F2602" s="468" t="str">
        <f>IFERROR(__xludf.DUMMYFUNCTION("""COMPUTED_VALUE"""),"Septiembre")</f>
        <v>Septiembre</v>
      </c>
      <c r="G2602" s="468">
        <f>IFERROR(__xludf.DUMMYFUNCTION("""COMPUTED_VALUE"""),0.0)</f>
        <v>0</v>
      </c>
      <c r="H2602" s="468">
        <f>IFERROR(__xludf.DUMMYFUNCTION("""COMPUTED_VALUE"""),0.0)</f>
        <v>0</v>
      </c>
      <c r="I2602" s="468">
        <f>IFERROR(__xludf.DUMMYFUNCTION("""COMPUTED_VALUE"""),0.0)</f>
        <v>0</v>
      </c>
      <c r="J2602" s="468">
        <f>IFERROR(__xludf.DUMMYFUNCTION("""COMPUTED_VALUE"""),0.0)</f>
        <v>0</v>
      </c>
      <c r="K2602" s="468">
        <f>IFERROR(__xludf.DUMMYFUNCTION("""COMPUTED_VALUE"""),0.0)</f>
        <v>0</v>
      </c>
      <c r="L2602" s="468">
        <f>IFERROR(__xludf.DUMMYFUNCTION("""COMPUTED_VALUE"""),0.0)</f>
        <v>0</v>
      </c>
      <c r="M2602" s="468">
        <f>IFERROR(__xludf.DUMMYFUNCTION("""COMPUTED_VALUE"""),0.0)</f>
        <v>0</v>
      </c>
      <c r="N2602" s="468">
        <f>IFERROR(__xludf.DUMMYFUNCTION("""COMPUTED_VALUE"""),0.0)</f>
        <v>0</v>
      </c>
      <c r="O2602" s="468">
        <f>IFERROR(__xludf.DUMMYFUNCTION("""COMPUTED_VALUE"""),0.0)</f>
        <v>0</v>
      </c>
      <c r="P2602" s="468">
        <f>IFERROR(__xludf.DUMMYFUNCTION("""COMPUTED_VALUE"""),0.0)</f>
        <v>0</v>
      </c>
      <c r="Q2602" s="468"/>
      <c r="R2602" s="468"/>
      <c r="S2602" s="468"/>
      <c r="T2602" s="468"/>
      <c r="U2602" s="468"/>
      <c r="V2602" s="468"/>
      <c r="W2602" s="468"/>
      <c r="X2602" s="468"/>
      <c r="Y2602" s="468"/>
      <c r="Z2602" s="468"/>
      <c r="AA2602" s="468"/>
      <c r="AB2602" s="468"/>
      <c r="AC2602" s="468"/>
      <c r="AD2602" s="468"/>
      <c r="AE2602" s="468"/>
      <c r="AF2602" s="468"/>
      <c r="AG2602" s="468"/>
      <c r="AH2602" s="468"/>
      <c r="AI2602" s="468"/>
      <c r="AJ2602" s="468"/>
    </row>
    <row r="2603" ht="15.75" customHeight="1">
      <c r="A2603" s="468">
        <f>IFERROR(__xludf.DUMMYFUNCTION("""COMPUTED_VALUE"""),8.0111520271E11)</f>
        <v>801115202710</v>
      </c>
      <c r="B2603" s="468">
        <f>IFERROR(__xludf.DUMMYFUNCTION("""COMPUTED_VALUE"""),8011.0)</f>
        <v>8011</v>
      </c>
      <c r="C2603" s="468">
        <f>IFERROR(__xludf.DUMMYFUNCTION("""COMPUTED_VALUE"""),15.0)</f>
        <v>15</v>
      </c>
      <c r="D2603" s="468">
        <f>IFERROR(__xludf.DUMMYFUNCTION("""COMPUTED_VALUE"""),2027.0)</f>
        <v>2027</v>
      </c>
      <c r="E2603" s="468">
        <f>IFERROR(__xludf.DUMMYFUNCTION("""COMPUTED_VALUE"""),10.0)</f>
        <v>10</v>
      </c>
      <c r="F2603" s="468" t="str">
        <f>IFERROR(__xludf.DUMMYFUNCTION("""COMPUTED_VALUE"""),"Octubre")</f>
        <v>Octubre</v>
      </c>
      <c r="G2603" s="468">
        <f>IFERROR(__xludf.DUMMYFUNCTION("""COMPUTED_VALUE"""),0.0)</f>
        <v>0</v>
      </c>
      <c r="H2603" s="468">
        <f>IFERROR(__xludf.DUMMYFUNCTION("""COMPUTED_VALUE"""),0.0)</f>
        <v>0</v>
      </c>
      <c r="I2603" s="468">
        <f>IFERROR(__xludf.DUMMYFUNCTION("""COMPUTED_VALUE"""),0.0)</f>
        <v>0</v>
      </c>
      <c r="J2603" s="468">
        <f>IFERROR(__xludf.DUMMYFUNCTION("""COMPUTED_VALUE"""),0.0)</f>
        <v>0</v>
      </c>
      <c r="K2603" s="468">
        <f>IFERROR(__xludf.DUMMYFUNCTION("""COMPUTED_VALUE"""),0.0)</f>
        <v>0</v>
      </c>
      <c r="L2603" s="468">
        <f>IFERROR(__xludf.DUMMYFUNCTION("""COMPUTED_VALUE"""),0.0)</f>
        <v>0</v>
      </c>
      <c r="M2603" s="468">
        <f>IFERROR(__xludf.DUMMYFUNCTION("""COMPUTED_VALUE"""),0.0)</f>
        <v>0</v>
      </c>
      <c r="N2603" s="468">
        <f>IFERROR(__xludf.DUMMYFUNCTION("""COMPUTED_VALUE"""),0.0)</f>
        <v>0</v>
      </c>
      <c r="O2603" s="468">
        <f>IFERROR(__xludf.DUMMYFUNCTION("""COMPUTED_VALUE"""),0.0)</f>
        <v>0</v>
      </c>
      <c r="P2603" s="468">
        <f>IFERROR(__xludf.DUMMYFUNCTION("""COMPUTED_VALUE"""),0.0)</f>
        <v>0</v>
      </c>
      <c r="Q2603" s="468"/>
      <c r="R2603" s="468"/>
      <c r="S2603" s="468"/>
      <c r="T2603" s="468"/>
      <c r="U2603" s="468"/>
      <c r="V2603" s="468"/>
      <c r="W2603" s="468"/>
      <c r="X2603" s="468"/>
      <c r="Y2603" s="468"/>
      <c r="Z2603" s="468"/>
      <c r="AA2603" s="468"/>
      <c r="AB2603" s="468"/>
      <c r="AC2603" s="468"/>
      <c r="AD2603" s="468"/>
      <c r="AE2603" s="468"/>
      <c r="AF2603" s="468"/>
      <c r="AG2603" s="468"/>
      <c r="AH2603" s="468"/>
      <c r="AI2603" s="468"/>
      <c r="AJ2603" s="468"/>
    </row>
    <row r="2604" ht="15.75" customHeight="1">
      <c r="A2604" s="468">
        <f>IFERROR(__xludf.DUMMYFUNCTION("""COMPUTED_VALUE"""),8.01115202711E11)</f>
        <v>801115202711</v>
      </c>
      <c r="B2604" s="468">
        <f>IFERROR(__xludf.DUMMYFUNCTION("""COMPUTED_VALUE"""),8011.0)</f>
        <v>8011</v>
      </c>
      <c r="C2604" s="468">
        <f>IFERROR(__xludf.DUMMYFUNCTION("""COMPUTED_VALUE"""),15.0)</f>
        <v>15</v>
      </c>
      <c r="D2604" s="468">
        <f>IFERROR(__xludf.DUMMYFUNCTION("""COMPUTED_VALUE"""),2027.0)</f>
        <v>2027</v>
      </c>
      <c r="E2604" s="468">
        <f>IFERROR(__xludf.DUMMYFUNCTION("""COMPUTED_VALUE"""),11.0)</f>
        <v>11</v>
      </c>
      <c r="F2604" s="468" t="str">
        <f>IFERROR(__xludf.DUMMYFUNCTION("""COMPUTED_VALUE"""),"Noviembre")</f>
        <v>Noviembre</v>
      </c>
      <c r="G2604" s="468">
        <f>IFERROR(__xludf.DUMMYFUNCTION("""COMPUTED_VALUE"""),0.0)</f>
        <v>0</v>
      </c>
      <c r="H2604" s="468">
        <f>IFERROR(__xludf.DUMMYFUNCTION("""COMPUTED_VALUE"""),0.0)</f>
        <v>0</v>
      </c>
      <c r="I2604" s="468">
        <f>IFERROR(__xludf.DUMMYFUNCTION("""COMPUTED_VALUE"""),0.0)</f>
        <v>0</v>
      </c>
      <c r="J2604" s="468">
        <f>IFERROR(__xludf.DUMMYFUNCTION("""COMPUTED_VALUE"""),0.0)</f>
        <v>0</v>
      </c>
      <c r="K2604" s="468">
        <f>IFERROR(__xludf.DUMMYFUNCTION("""COMPUTED_VALUE"""),0.0)</f>
        <v>0</v>
      </c>
      <c r="L2604" s="468">
        <f>IFERROR(__xludf.DUMMYFUNCTION("""COMPUTED_VALUE"""),0.0)</f>
        <v>0</v>
      </c>
      <c r="M2604" s="468">
        <f>IFERROR(__xludf.DUMMYFUNCTION("""COMPUTED_VALUE"""),0.0)</f>
        <v>0</v>
      </c>
      <c r="N2604" s="468">
        <f>IFERROR(__xludf.DUMMYFUNCTION("""COMPUTED_VALUE"""),0.0)</f>
        <v>0</v>
      </c>
      <c r="O2604" s="468">
        <f>IFERROR(__xludf.DUMMYFUNCTION("""COMPUTED_VALUE"""),0.0)</f>
        <v>0</v>
      </c>
      <c r="P2604" s="468">
        <f>IFERROR(__xludf.DUMMYFUNCTION("""COMPUTED_VALUE"""),0.0)</f>
        <v>0</v>
      </c>
      <c r="Q2604" s="468"/>
      <c r="R2604" s="468"/>
      <c r="S2604" s="468"/>
      <c r="T2604" s="468"/>
      <c r="U2604" s="468"/>
      <c r="V2604" s="468"/>
      <c r="W2604" s="468"/>
      <c r="X2604" s="468"/>
      <c r="Y2604" s="468"/>
      <c r="Z2604" s="468"/>
      <c r="AA2604" s="468"/>
      <c r="AB2604" s="468"/>
      <c r="AC2604" s="468"/>
      <c r="AD2604" s="468"/>
      <c r="AE2604" s="468"/>
      <c r="AF2604" s="468"/>
      <c r="AG2604" s="468"/>
      <c r="AH2604" s="468"/>
      <c r="AI2604" s="468"/>
      <c r="AJ2604" s="468"/>
    </row>
    <row r="2605" ht="15.75" customHeight="1">
      <c r="A2605" s="468">
        <f>IFERROR(__xludf.DUMMYFUNCTION("""COMPUTED_VALUE"""),8.01115202712E11)</f>
        <v>801115202712</v>
      </c>
      <c r="B2605" s="468">
        <f>IFERROR(__xludf.DUMMYFUNCTION("""COMPUTED_VALUE"""),8011.0)</f>
        <v>8011</v>
      </c>
      <c r="C2605" s="468">
        <f>IFERROR(__xludf.DUMMYFUNCTION("""COMPUTED_VALUE"""),15.0)</f>
        <v>15</v>
      </c>
      <c r="D2605" s="468">
        <f>IFERROR(__xludf.DUMMYFUNCTION("""COMPUTED_VALUE"""),2027.0)</f>
        <v>2027</v>
      </c>
      <c r="E2605" s="468">
        <f>IFERROR(__xludf.DUMMYFUNCTION("""COMPUTED_VALUE"""),12.0)</f>
        <v>12</v>
      </c>
      <c r="F2605" s="468" t="str">
        <f>IFERROR(__xludf.DUMMYFUNCTION("""COMPUTED_VALUE"""),"Diciembre")</f>
        <v>Diciembre</v>
      </c>
      <c r="G2605" s="468">
        <f>IFERROR(__xludf.DUMMYFUNCTION("""COMPUTED_VALUE"""),0.0)</f>
        <v>0</v>
      </c>
      <c r="H2605" s="468">
        <f>IFERROR(__xludf.DUMMYFUNCTION("""COMPUTED_VALUE"""),0.0)</f>
        <v>0</v>
      </c>
      <c r="I2605" s="468">
        <f>IFERROR(__xludf.DUMMYFUNCTION("""COMPUTED_VALUE"""),0.0)</f>
        <v>0</v>
      </c>
      <c r="J2605" s="468">
        <f>IFERROR(__xludf.DUMMYFUNCTION("""COMPUTED_VALUE"""),0.0)</f>
        <v>0</v>
      </c>
      <c r="K2605" s="468">
        <f>IFERROR(__xludf.DUMMYFUNCTION("""COMPUTED_VALUE"""),0.0)</f>
        <v>0</v>
      </c>
      <c r="L2605" s="468">
        <f>IFERROR(__xludf.DUMMYFUNCTION("""COMPUTED_VALUE"""),0.0)</f>
        <v>0</v>
      </c>
      <c r="M2605" s="468">
        <f>IFERROR(__xludf.DUMMYFUNCTION("""COMPUTED_VALUE"""),0.0)</f>
        <v>0</v>
      </c>
      <c r="N2605" s="468">
        <f>IFERROR(__xludf.DUMMYFUNCTION("""COMPUTED_VALUE"""),0.0)</f>
        <v>0</v>
      </c>
      <c r="O2605" s="468">
        <f>IFERROR(__xludf.DUMMYFUNCTION("""COMPUTED_VALUE"""),0.0)</f>
        <v>0</v>
      </c>
      <c r="P2605" s="468">
        <f>IFERROR(__xludf.DUMMYFUNCTION("""COMPUTED_VALUE"""),0.0)</f>
        <v>0</v>
      </c>
      <c r="Q2605" s="468"/>
      <c r="R2605" s="468"/>
      <c r="S2605" s="468"/>
      <c r="T2605" s="468"/>
      <c r="U2605" s="468"/>
      <c r="V2605" s="468"/>
      <c r="W2605" s="468"/>
      <c r="X2605" s="468"/>
      <c r="Y2605" s="468"/>
      <c r="Z2605" s="468"/>
      <c r="AA2605" s="468"/>
      <c r="AB2605" s="468"/>
      <c r="AC2605" s="468"/>
      <c r="AD2605" s="468"/>
      <c r="AE2605" s="468"/>
      <c r="AF2605" s="468"/>
      <c r="AG2605" s="468"/>
      <c r="AH2605" s="468"/>
      <c r="AI2605" s="468"/>
      <c r="AJ2605" s="468"/>
    </row>
    <row r="2606" ht="15.75" customHeight="1">
      <c r="A2606" s="468">
        <f>IFERROR(__xludf.DUMMYFUNCTION("""COMPUTED_VALUE"""),8.017120271E9)</f>
        <v>8017120271</v>
      </c>
      <c r="B2606" s="468">
        <f>IFERROR(__xludf.DUMMYFUNCTION("""COMPUTED_VALUE"""),8017.0)</f>
        <v>8017</v>
      </c>
      <c r="C2606" s="468">
        <f>IFERROR(__xludf.DUMMYFUNCTION("""COMPUTED_VALUE"""),1.0)</f>
        <v>1</v>
      </c>
      <c r="D2606" s="468">
        <f>IFERROR(__xludf.DUMMYFUNCTION("""COMPUTED_VALUE"""),2027.0)</f>
        <v>2027</v>
      </c>
      <c r="E2606" s="468">
        <f>IFERROR(__xludf.DUMMYFUNCTION("""COMPUTED_VALUE"""),1.0)</f>
        <v>1</v>
      </c>
      <c r="F2606" s="468" t="str">
        <f>IFERROR(__xludf.DUMMYFUNCTION("""COMPUTED_VALUE"""),"Enero")</f>
        <v>Enero</v>
      </c>
      <c r="G2606" s="468">
        <f>IFERROR(__xludf.DUMMYFUNCTION("""COMPUTED_VALUE"""),0.0)</f>
        <v>0</v>
      </c>
      <c r="H2606" s="468">
        <f>IFERROR(__xludf.DUMMYFUNCTION("""COMPUTED_VALUE"""),0.0)</f>
        <v>0</v>
      </c>
      <c r="I2606" s="468">
        <f>IFERROR(__xludf.DUMMYFUNCTION("""COMPUTED_VALUE"""),0.0)</f>
        <v>0</v>
      </c>
      <c r="J2606" s="468">
        <f>IFERROR(__xludf.DUMMYFUNCTION("""COMPUTED_VALUE"""),0.0)</f>
        <v>0</v>
      </c>
      <c r="K2606" s="468">
        <f>IFERROR(__xludf.DUMMYFUNCTION("""COMPUTED_VALUE"""),0.0)</f>
        <v>0</v>
      </c>
      <c r="L2606" s="468">
        <f>IFERROR(__xludf.DUMMYFUNCTION("""COMPUTED_VALUE"""),0.0)</f>
        <v>0</v>
      </c>
      <c r="M2606" s="468">
        <f>IFERROR(__xludf.DUMMYFUNCTION("""COMPUTED_VALUE"""),0.0)</f>
        <v>0</v>
      </c>
      <c r="N2606" s="468">
        <f>IFERROR(__xludf.DUMMYFUNCTION("""COMPUTED_VALUE"""),0.0)</f>
        <v>0</v>
      </c>
      <c r="O2606" s="468">
        <f>IFERROR(__xludf.DUMMYFUNCTION("""COMPUTED_VALUE"""),0.0)</f>
        <v>0</v>
      </c>
      <c r="P2606" s="468">
        <f>IFERROR(__xludf.DUMMYFUNCTION("""COMPUTED_VALUE"""),0.0)</f>
        <v>0</v>
      </c>
      <c r="Q2606" s="468"/>
      <c r="R2606" s="468"/>
      <c r="S2606" s="468"/>
      <c r="T2606" s="468"/>
      <c r="U2606" s="468"/>
      <c r="V2606" s="468"/>
      <c r="W2606" s="468"/>
      <c r="X2606" s="468"/>
      <c r="Y2606" s="468"/>
      <c r="Z2606" s="468"/>
      <c r="AA2606" s="468"/>
      <c r="AB2606" s="468"/>
      <c r="AC2606" s="468"/>
      <c r="AD2606" s="468"/>
      <c r="AE2606" s="468"/>
      <c r="AF2606" s="468"/>
      <c r="AG2606" s="468"/>
      <c r="AH2606" s="468"/>
      <c r="AI2606" s="468"/>
      <c r="AJ2606" s="468"/>
    </row>
    <row r="2607" ht="15.75" customHeight="1">
      <c r="A2607" s="468">
        <f>IFERROR(__xludf.DUMMYFUNCTION("""COMPUTED_VALUE"""),8.017120272E9)</f>
        <v>8017120272</v>
      </c>
      <c r="B2607" s="468">
        <f>IFERROR(__xludf.DUMMYFUNCTION("""COMPUTED_VALUE"""),8017.0)</f>
        <v>8017</v>
      </c>
      <c r="C2607" s="468">
        <f>IFERROR(__xludf.DUMMYFUNCTION("""COMPUTED_VALUE"""),1.0)</f>
        <v>1</v>
      </c>
      <c r="D2607" s="468">
        <f>IFERROR(__xludf.DUMMYFUNCTION("""COMPUTED_VALUE"""),2027.0)</f>
        <v>2027</v>
      </c>
      <c r="E2607" s="468">
        <f>IFERROR(__xludf.DUMMYFUNCTION("""COMPUTED_VALUE"""),2.0)</f>
        <v>2</v>
      </c>
      <c r="F2607" s="468" t="str">
        <f>IFERROR(__xludf.DUMMYFUNCTION("""COMPUTED_VALUE"""),"Febrero")</f>
        <v>Febrero</v>
      </c>
      <c r="G2607" s="468">
        <f>IFERROR(__xludf.DUMMYFUNCTION("""COMPUTED_VALUE"""),0.0)</f>
        <v>0</v>
      </c>
      <c r="H2607" s="468">
        <f>IFERROR(__xludf.DUMMYFUNCTION("""COMPUTED_VALUE"""),0.0)</f>
        <v>0</v>
      </c>
      <c r="I2607" s="468">
        <f>IFERROR(__xludf.DUMMYFUNCTION("""COMPUTED_VALUE"""),0.0)</f>
        <v>0</v>
      </c>
      <c r="J2607" s="468">
        <f>IFERROR(__xludf.DUMMYFUNCTION("""COMPUTED_VALUE"""),0.0)</f>
        <v>0</v>
      </c>
      <c r="K2607" s="468">
        <f>IFERROR(__xludf.DUMMYFUNCTION("""COMPUTED_VALUE"""),0.0)</f>
        <v>0</v>
      </c>
      <c r="L2607" s="468">
        <f>IFERROR(__xludf.DUMMYFUNCTION("""COMPUTED_VALUE"""),0.0)</f>
        <v>0</v>
      </c>
      <c r="M2607" s="468">
        <f>IFERROR(__xludf.DUMMYFUNCTION("""COMPUTED_VALUE"""),0.0)</f>
        <v>0</v>
      </c>
      <c r="N2607" s="468">
        <f>IFERROR(__xludf.DUMMYFUNCTION("""COMPUTED_VALUE"""),0.0)</f>
        <v>0</v>
      </c>
      <c r="O2607" s="468">
        <f>IFERROR(__xludf.DUMMYFUNCTION("""COMPUTED_VALUE"""),0.0)</f>
        <v>0</v>
      </c>
      <c r="P2607" s="468">
        <f>IFERROR(__xludf.DUMMYFUNCTION("""COMPUTED_VALUE"""),0.0)</f>
        <v>0</v>
      </c>
      <c r="Q2607" s="468"/>
      <c r="R2607" s="468"/>
      <c r="S2607" s="468"/>
      <c r="T2607" s="468"/>
      <c r="U2607" s="468"/>
      <c r="V2607" s="468"/>
      <c r="W2607" s="468"/>
      <c r="X2607" s="468"/>
      <c r="Y2607" s="468"/>
      <c r="Z2607" s="468"/>
      <c r="AA2607" s="468"/>
      <c r="AB2607" s="468"/>
      <c r="AC2607" s="468"/>
      <c r="AD2607" s="468"/>
      <c r="AE2607" s="468"/>
      <c r="AF2607" s="468"/>
      <c r="AG2607" s="468"/>
      <c r="AH2607" s="468"/>
      <c r="AI2607" s="468"/>
      <c r="AJ2607" s="468"/>
    </row>
    <row r="2608" ht="15.75" customHeight="1">
      <c r="A2608" s="468">
        <f>IFERROR(__xludf.DUMMYFUNCTION("""COMPUTED_VALUE"""),8.017120273E9)</f>
        <v>8017120273</v>
      </c>
      <c r="B2608" s="468">
        <f>IFERROR(__xludf.DUMMYFUNCTION("""COMPUTED_VALUE"""),8017.0)</f>
        <v>8017</v>
      </c>
      <c r="C2608" s="468">
        <f>IFERROR(__xludf.DUMMYFUNCTION("""COMPUTED_VALUE"""),1.0)</f>
        <v>1</v>
      </c>
      <c r="D2608" s="468">
        <f>IFERROR(__xludf.DUMMYFUNCTION("""COMPUTED_VALUE"""),2027.0)</f>
        <v>2027</v>
      </c>
      <c r="E2608" s="468">
        <f>IFERROR(__xludf.DUMMYFUNCTION("""COMPUTED_VALUE"""),3.0)</f>
        <v>3</v>
      </c>
      <c r="F2608" s="468" t="str">
        <f>IFERROR(__xludf.DUMMYFUNCTION("""COMPUTED_VALUE"""),"Marzo")</f>
        <v>Marzo</v>
      </c>
      <c r="G2608" s="468">
        <f>IFERROR(__xludf.DUMMYFUNCTION("""COMPUTED_VALUE"""),0.0)</f>
        <v>0</v>
      </c>
      <c r="H2608" s="468">
        <f>IFERROR(__xludf.DUMMYFUNCTION("""COMPUTED_VALUE"""),0.0)</f>
        <v>0</v>
      </c>
      <c r="I2608" s="468">
        <f>IFERROR(__xludf.DUMMYFUNCTION("""COMPUTED_VALUE"""),0.0)</f>
        <v>0</v>
      </c>
      <c r="J2608" s="468">
        <f>IFERROR(__xludf.DUMMYFUNCTION("""COMPUTED_VALUE"""),0.0)</f>
        <v>0</v>
      </c>
      <c r="K2608" s="468">
        <f>IFERROR(__xludf.DUMMYFUNCTION("""COMPUTED_VALUE"""),0.0)</f>
        <v>0</v>
      </c>
      <c r="L2608" s="468">
        <f>IFERROR(__xludf.DUMMYFUNCTION("""COMPUTED_VALUE"""),0.0)</f>
        <v>0</v>
      </c>
      <c r="M2608" s="468">
        <f>IFERROR(__xludf.DUMMYFUNCTION("""COMPUTED_VALUE"""),0.0)</f>
        <v>0</v>
      </c>
      <c r="N2608" s="468">
        <f>IFERROR(__xludf.DUMMYFUNCTION("""COMPUTED_VALUE"""),0.0)</f>
        <v>0</v>
      </c>
      <c r="O2608" s="468">
        <f>IFERROR(__xludf.DUMMYFUNCTION("""COMPUTED_VALUE"""),0.0)</f>
        <v>0</v>
      </c>
      <c r="P2608" s="468">
        <f>IFERROR(__xludf.DUMMYFUNCTION("""COMPUTED_VALUE"""),0.0)</f>
        <v>0</v>
      </c>
      <c r="Q2608" s="468"/>
      <c r="R2608" s="468"/>
      <c r="S2608" s="468"/>
      <c r="T2608" s="468"/>
      <c r="U2608" s="468"/>
      <c r="V2608" s="468"/>
      <c r="W2608" s="468"/>
      <c r="X2608" s="468"/>
      <c r="Y2608" s="468"/>
      <c r="Z2608" s="468"/>
      <c r="AA2608" s="468"/>
      <c r="AB2608" s="468"/>
      <c r="AC2608" s="468"/>
      <c r="AD2608" s="468"/>
      <c r="AE2608" s="468"/>
      <c r="AF2608" s="468"/>
      <c r="AG2608" s="468"/>
      <c r="AH2608" s="468"/>
      <c r="AI2608" s="468"/>
      <c r="AJ2608" s="468"/>
    </row>
    <row r="2609" ht="15.75" customHeight="1">
      <c r="A2609" s="468">
        <f>IFERROR(__xludf.DUMMYFUNCTION("""COMPUTED_VALUE"""),8.017120274E9)</f>
        <v>8017120274</v>
      </c>
      <c r="B2609" s="468">
        <f>IFERROR(__xludf.DUMMYFUNCTION("""COMPUTED_VALUE"""),8017.0)</f>
        <v>8017</v>
      </c>
      <c r="C2609" s="468">
        <f>IFERROR(__xludf.DUMMYFUNCTION("""COMPUTED_VALUE"""),1.0)</f>
        <v>1</v>
      </c>
      <c r="D2609" s="468">
        <f>IFERROR(__xludf.DUMMYFUNCTION("""COMPUTED_VALUE"""),2027.0)</f>
        <v>2027</v>
      </c>
      <c r="E2609" s="468">
        <f>IFERROR(__xludf.DUMMYFUNCTION("""COMPUTED_VALUE"""),4.0)</f>
        <v>4</v>
      </c>
      <c r="F2609" s="468" t="str">
        <f>IFERROR(__xludf.DUMMYFUNCTION("""COMPUTED_VALUE"""),"Abril")</f>
        <v>Abril</v>
      </c>
      <c r="G2609" s="468">
        <f>IFERROR(__xludf.DUMMYFUNCTION("""COMPUTED_VALUE"""),0.0)</f>
        <v>0</v>
      </c>
      <c r="H2609" s="468">
        <f>IFERROR(__xludf.DUMMYFUNCTION("""COMPUTED_VALUE"""),0.0)</f>
        <v>0</v>
      </c>
      <c r="I2609" s="468">
        <f>IFERROR(__xludf.DUMMYFUNCTION("""COMPUTED_VALUE"""),0.0)</f>
        <v>0</v>
      </c>
      <c r="J2609" s="468">
        <f>IFERROR(__xludf.DUMMYFUNCTION("""COMPUTED_VALUE"""),0.0)</f>
        <v>0</v>
      </c>
      <c r="K2609" s="468">
        <f>IFERROR(__xludf.DUMMYFUNCTION("""COMPUTED_VALUE"""),0.0)</f>
        <v>0</v>
      </c>
      <c r="L2609" s="468">
        <f>IFERROR(__xludf.DUMMYFUNCTION("""COMPUTED_VALUE"""),0.0)</f>
        <v>0</v>
      </c>
      <c r="M2609" s="468">
        <f>IFERROR(__xludf.DUMMYFUNCTION("""COMPUTED_VALUE"""),0.0)</f>
        <v>0</v>
      </c>
      <c r="N2609" s="468">
        <f>IFERROR(__xludf.DUMMYFUNCTION("""COMPUTED_VALUE"""),0.0)</f>
        <v>0</v>
      </c>
      <c r="O2609" s="468">
        <f>IFERROR(__xludf.DUMMYFUNCTION("""COMPUTED_VALUE"""),0.0)</f>
        <v>0</v>
      </c>
      <c r="P2609" s="468">
        <f>IFERROR(__xludf.DUMMYFUNCTION("""COMPUTED_VALUE"""),0.0)</f>
        <v>0</v>
      </c>
      <c r="Q2609" s="468"/>
      <c r="R2609" s="468"/>
      <c r="S2609" s="468"/>
      <c r="T2609" s="468"/>
      <c r="U2609" s="468"/>
      <c r="V2609" s="468"/>
      <c r="W2609" s="468"/>
      <c r="X2609" s="468"/>
      <c r="Y2609" s="468"/>
      <c r="Z2609" s="468"/>
      <c r="AA2609" s="468"/>
      <c r="AB2609" s="468"/>
      <c r="AC2609" s="468"/>
      <c r="AD2609" s="468"/>
      <c r="AE2609" s="468"/>
      <c r="AF2609" s="468"/>
      <c r="AG2609" s="468"/>
      <c r="AH2609" s="468"/>
      <c r="AI2609" s="468"/>
      <c r="AJ2609" s="468"/>
    </row>
    <row r="2610" ht="15.75" customHeight="1">
      <c r="A2610" s="468">
        <f>IFERROR(__xludf.DUMMYFUNCTION("""COMPUTED_VALUE"""),8.017120275E9)</f>
        <v>8017120275</v>
      </c>
      <c r="B2610" s="468">
        <f>IFERROR(__xludf.DUMMYFUNCTION("""COMPUTED_VALUE"""),8017.0)</f>
        <v>8017</v>
      </c>
      <c r="C2610" s="468">
        <f>IFERROR(__xludf.DUMMYFUNCTION("""COMPUTED_VALUE"""),1.0)</f>
        <v>1</v>
      </c>
      <c r="D2610" s="468">
        <f>IFERROR(__xludf.DUMMYFUNCTION("""COMPUTED_VALUE"""),2027.0)</f>
        <v>2027</v>
      </c>
      <c r="E2610" s="468">
        <f>IFERROR(__xludf.DUMMYFUNCTION("""COMPUTED_VALUE"""),5.0)</f>
        <v>5</v>
      </c>
      <c r="F2610" s="468" t="str">
        <f>IFERROR(__xludf.DUMMYFUNCTION("""COMPUTED_VALUE"""),"Mayo")</f>
        <v>Mayo</v>
      </c>
      <c r="G2610" s="468">
        <f>IFERROR(__xludf.DUMMYFUNCTION("""COMPUTED_VALUE"""),0.0)</f>
        <v>0</v>
      </c>
      <c r="H2610" s="468">
        <f>IFERROR(__xludf.DUMMYFUNCTION("""COMPUTED_VALUE"""),0.0)</f>
        <v>0</v>
      </c>
      <c r="I2610" s="468">
        <f>IFERROR(__xludf.DUMMYFUNCTION("""COMPUTED_VALUE"""),0.0)</f>
        <v>0</v>
      </c>
      <c r="J2610" s="468">
        <f>IFERROR(__xludf.DUMMYFUNCTION("""COMPUTED_VALUE"""),0.0)</f>
        <v>0</v>
      </c>
      <c r="K2610" s="468">
        <f>IFERROR(__xludf.DUMMYFUNCTION("""COMPUTED_VALUE"""),0.0)</f>
        <v>0</v>
      </c>
      <c r="L2610" s="468">
        <f>IFERROR(__xludf.DUMMYFUNCTION("""COMPUTED_VALUE"""),0.0)</f>
        <v>0</v>
      </c>
      <c r="M2610" s="468">
        <f>IFERROR(__xludf.DUMMYFUNCTION("""COMPUTED_VALUE"""),0.0)</f>
        <v>0</v>
      </c>
      <c r="N2610" s="468">
        <f>IFERROR(__xludf.DUMMYFUNCTION("""COMPUTED_VALUE"""),0.0)</f>
        <v>0</v>
      </c>
      <c r="O2610" s="468">
        <f>IFERROR(__xludf.DUMMYFUNCTION("""COMPUTED_VALUE"""),0.0)</f>
        <v>0</v>
      </c>
      <c r="P2610" s="468">
        <f>IFERROR(__xludf.DUMMYFUNCTION("""COMPUTED_VALUE"""),0.0)</f>
        <v>0</v>
      </c>
      <c r="Q2610" s="468"/>
      <c r="R2610" s="468"/>
      <c r="S2610" s="468"/>
      <c r="T2610" s="468"/>
      <c r="U2610" s="468"/>
      <c r="V2610" s="468"/>
      <c r="W2610" s="468"/>
      <c r="X2610" s="468"/>
      <c r="Y2610" s="468"/>
      <c r="Z2610" s="468"/>
      <c r="AA2610" s="468"/>
      <c r="AB2610" s="468"/>
      <c r="AC2610" s="468"/>
      <c r="AD2610" s="468"/>
      <c r="AE2610" s="468"/>
      <c r="AF2610" s="468"/>
      <c r="AG2610" s="468"/>
      <c r="AH2610" s="468"/>
      <c r="AI2610" s="468"/>
      <c r="AJ2610" s="468"/>
    </row>
    <row r="2611" ht="15.75" customHeight="1">
      <c r="A2611" s="468">
        <f>IFERROR(__xludf.DUMMYFUNCTION("""COMPUTED_VALUE"""),8.017120276E9)</f>
        <v>8017120276</v>
      </c>
      <c r="B2611" s="468">
        <f>IFERROR(__xludf.DUMMYFUNCTION("""COMPUTED_VALUE"""),8017.0)</f>
        <v>8017</v>
      </c>
      <c r="C2611" s="468">
        <f>IFERROR(__xludf.DUMMYFUNCTION("""COMPUTED_VALUE"""),1.0)</f>
        <v>1</v>
      </c>
      <c r="D2611" s="468">
        <f>IFERROR(__xludf.DUMMYFUNCTION("""COMPUTED_VALUE"""),2027.0)</f>
        <v>2027</v>
      </c>
      <c r="E2611" s="468">
        <f>IFERROR(__xludf.DUMMYFUNCTION("""COMPUTED_VALUE"""),6.0)</f>
        <v>6</v>
      </c>
      <c r="F2611" s="468" t="str">
        <f>IFERROR(__xludf.DUMMYFUNCTION("""COMPUTED_VALUE"""),"Junio")</f>
        <v>Junio</v>
      </c>
      <c r="G2611" s="468">
        <f>IFERROR(__xludf.DUMMYFUNCTION("""COMPUTED_VALUE"""),0.0)</f>
        <v>0</v>
      </c>
      <c r="H2611" s="468">
        <f>IFERROR(__xludf.DUMMYFUNCTION("""COMPUTED_VALUE"""),0.0)</f>
        <v>0</v>
      </c>
      <c r="I2611" s="468">
        <f>IFERROR(__xludf.DUMMYFUNCTION("""COMPUTED_VALUE"""),0.0)</f>
        <v>0</v>
      </c>
      <c r="J2611" s="468">
        <f>IFERROR(__xludf.DUMMYFUNCTION("""COMPUTED_VALUE"""),0.0)</f>
        <v>0</v>
      </c>
      <c r="K2611" s="468">
        <f>IFERROR(__xludf.DUMMYFUNCTION("""COMPUTED_VALUE"""),0.0)</f>
        <v>0</v>
      </c>
      <c r="L2611" s="468">
        <f>IFERROR(__xludf.DUMMYFUNCTION("""COMPUTED_VALUE"""),0.0)</f>
        <v>0</v>
      </c>
      <c r="M2611" s="468">
        <f>IFERROR(__xludf.DUMMYFUNCTION("""COMPUTED_VALUE"""),0.0)</f>
        <v>0</v>
      </c>
      <c r="N2611" s="468">
        <f>IFERROR(__xludf.DUMMYFUNCTION("""COMPUTED_VALUE"""),0.0)</f>
        <v>0</v>
      </c>
      <c r="O2611" s="468">
        <f>IFERROR(__xludf.DUMMYFUNCTION("""COMPUTED_VALUE"""),0.0)</f>
        <v>0</v>
      </c>
      <c r="P2611" s="468">
        <f>IFERROR(__xludf.DUMMYFUNCTION("""COMPUTED_VALUE"""),0.0)</f>
        <v>0</v>
      </c>
      <c r="Q2611" s="468"/>
      <c r="R2611" s="468"/>
      <c r="S2611" s="468"/>
      <c r="T2611" s="468"/>
      <c r="U2611" s="468"/>
      <c r="V2611" s="468"/>
      <c r="W2611" s="468"/>
      <c r="X2611" s="468"/>
      <c r="Y2611" s="468"/>
      <c r="Z2611" s="468"/>
      <c r="AA2611" s="468"/>
      <c r="AB2611" s="468"/>
      <c r="AC2611" s="468"/>
      <c r="AD2611" s="468"/>
      <c r="AE2611" s="468"/>
      <c r="AF2611" s="468"/>
      <c r="AG2611" s="468"/>
      <c r="AH2611" s="468"/>
      <c r="AI2611" s="468"/>
      <c r="AJ2611" s="468"/>
    </row>
    <row r="2612" ht="15.75" customHeight="1">
      <c r="A2612" s="468">
        <f>IFERROR(__xludf.DUMMYFUNCTION("""COMPUTED_VALUE"""),8.017120277E9)</f>
        <v>8017120277</v>
      </c>
      <c r="B2612" s="468">
        <f>IFERROR(__xludf.DUMMYFUNCTION("""COMPUTED_VALUE"""),8017.0)</f>
        <v>8017</v>
      </c>
      <c r="C2612" s="468">
        <f>IFERROR(__xludf.DUMMYFUNCTION("""COMPUTED_VALUE"""),1.0)</f>
        <v>1</v>
      </c>
      <c r="D2612" s="468">
        <f>IFERROR(__xludf.DUMMYFUNCTION("""COMPUTED_VALUE"""),2027.0)</f>
        <v>2027</v>
      </c>
      <c r="E2612" s="468">
        <f>IFERROR(__xludf.DUMMYFUNCTION("""COMPUTED_VALUE"""),7.0)</f>
        <v>7</v>
      </c>
      <c r="F2612" s="468" t="str">
        <f>IFERROR(__xludf.DUMMYFUNCTION("""COMPUTED_VALUE"""),"Julio")</f>
        <v>Julio</v>
      </c>
      <c r="G2612" s="468">
        <f>IFERROR(__xludf.DUMMYFUNCTION("""COMPUTED_VALUE"""),0.0)</f>
        <v>0</v>
      </c>
      <c r="H2612" s="468">
        <f>IFERROR(__xludf.DUMMYFUNCTION("""COMPUTED_VALUE"""),0.0)</f>
        <v>0</v>
      </c>
      <c r="I2612" s="468">
        <f>IFERROR(__xludf.DUMMYFUNCTION("""COMPUTED_VALUE"""),0.0)</f>
        <v>0</v>
      </c>
      <c r="J2612" s="468">
        <f>IFERROR(__xludf.DUMMYFUNCTION("""COMPUTED_VALUE"""),0.0)</f>
        <v>0</v>
      </c>
      <c r="K2612" s="468">
        <f>IFERROR(__xludf.DUMMYFUNCTION("""COMPUTED_VALUE"""),0.0)</f>
        <v>0</v>
      </c>
      <c r="L2612" s="468">
        <f>IFERROR(__xludf.DUMMYFUNCTION("""COMPUTED_VALUE"""),0.0)</f>
        <v>0</v>
      </c>
      <c r="M2612" s="468">
        <f>IFERROR(__xludf.DUMMYFUNCTION("""COMPUTED_VALUE"""),0.0)</f>
        <v>0</v>
      </c>
      <c r="N2612" s="468">
        <f>IFERROR(__xludf.DUMMYFUNCTION("""COMPUTED_VALUE"""),0.0)</f>
        <v>0</v>
      </c>
      <c r="O2612" s="468">
        <f>IFERROR(__xludf.DUMMYFUNCTION("""COMPUTED_VALUE"""),0.0)</f>
        <v>0</v>
      </c>
      <c r="P2612" s="468">
        <f>IFERROR(__xludf.DUMMYFUNCTION("""COMPUTED_VALUE"""),0.0)</f>
        <v>0</v>
      </c>
      <c r="Q2612" s="468"/>
      <c r="R2612" s="468"/>
      <c r="S2612" s="468"/>
      <c r="T2612" s="468"/>
      <c r="U2612" s="468"/>
      <c r="V2612" s="468"/>
      <c r="W2612" s="468"/>
      <c r="X2612" s="468"/>
      <c r="Y2612" s="468"/>
      <c r="Z2612" s="468"/>
      <c r="AA2612" s="468"/>
      <c r="AB2612" s="468"/>
      <c r="AC2612" s="468"/>
      <c r="AD2612" s="468"/>
      <c r="AE2612" s="468"/>
      <c r="AF2612" s="468"/>
      <c r="AG2612" s="468"/>
      <c r="AH2612" s="468"/>
      <c r="AI2612" s="468"/>
      <c r="AJ2612" s="468"/>
    </row>
    <row r="2613" ht="15.75" customHeight="1">
      <c r="A2613" s="468">
        <f>IFERROR(__xludf.DUMMYFUNCTION("""COMPUTED_VALUE"""),8.017120278E9)</f>
        <v>8017120278</v>
      </c>
      <c r="B2613" s="468">
        <f>IFERROR(__xludf.DUMMYFUNCTION("""COMPUTED_VALUE"""),8017.0)</f>
        <v>8017</v>
      </c>
      <c r="C2613" s="468">
        <f>IFERROR(__xludf.DUMMYFUNCTION("""COMPUTED_VALUE"""),1.0)</f>
        <v>1</v>
      </c>
      <c r="D2613" s="468">
        <f>IFERROR(__xludf.DUMMYFUNCTION("""COMPUTED_VALUE"""),2027.0)</f>
        <v>2027</v>
      </c>
      <c r="E2613" s="468">
        <f>IFERROR(__xludf.DUMMYFUNCTION("""COMPUTED_VALUE"""),8.0)</f>
        <v>8</v>
      </c>
      <c r="F2613" s="468" t="str">
        <f>IFERROR(__xludf.DUMMYFUNCTION("""COMPUTED_VALUE"""),"Agosto")</f>
        <v>Agosto</v>
      </c>
      <c r="G2613" s="468">
        <f>IFERROR(__xludf.DUMMYFUNCTION("""COMPUTED_VALUE"""),0.0)</f>
        <v>0</v>
      </c>
      <c r="H2613" s="468">
        <f>IFERROR(__xludf.DUMMYFUNCTION("""COMPUTED_VALUE"""),0.0)</f>
        <v>0</v>
      </c>
      <c r="I2613" s="468">
        <f>IFERROR(__xludf.DUMMYFUNCTION("""COMPUTED_VALUE"""),0.0)</f>
        <v>0</v>
      </c>
      <c r="J2613" s="468">
        <f>IFERROR(__xludf.DUMMYFUNCTION("""COMPUTED_VALUE"""),0.0)</f>
        <v>0</v>
      </c>
      <c r="K2613" s="468">
        <f>IFERROR(__xludf.DUMMYFUNCTION("""COMPUTED_VALUE"""),0.0)</f>
        <v>0</v>
      </c>
      <c r="L2613" s="468">
        <f>IFERROR(__xludf.DUMMYFUNCTION("""COMPUTED_VALUE"""),0.0)</f>
        <v>0</v>
      </c>
      <c r="M2613" s="468">
        <f>IFERROR(__xludf.DUMMYFUNCTION("""COMPUTED_VALUE"""),0.0)</f>
        <v>0</v>
      </c>
      <c r="N2613" s="468">
        <f>IFERROR(__xludf.DUMMYFUNCTION("""COMPUTED_VALUE"""),0.0)</f>
        <v>0</v>
      </c>
      <c r="O2613" s="468">
        <f>IFERROR(__xludf.DUMMYFUNCTION("""COMPUTED_VALUE"""),0.0)</f>
        <v>0</v>
      </c>
      <c r="P2613" s="468">
        <f>IFERROR(__xludf.DUMMYFUNCTION("""COMPUTED_VALUE"""),0.0)</f>
        <v>0</v>
      </c>
      <c r="Q2613" s="468"/>
      <c r="R2613" s="468"/>
      <c r="S2613" s="468"/>
      <c r="T2613" s="468"/>
      <c r="U2613" s="468"/>
      <c r="V2613" s="468"/>
      <c r="W2613" s="468"/>
      <c r="X2613" s="468"/>
      <c r="Y2613" s="468"/>
      <c r="Z2613" s="468"/>
      <c r="AA2613" s="468"/>
      <c r="AB2613" s="468"/>
      <c r="AC2613" s="468"/>
      <c r="AD2613" s="468"/>
      <c r="AE2613" s="468"/>
      <c r="AF2613" s="468"/>
      <c r="AG2613" s="468"/>
      <c r="AH2613" s="468"/>
      <c r="AI2613" s="468"/>
      <c r="AJ2613" s="468"/>
    </row>
    <row r="2614" ht="15.75" customHeight="1">
      <c r="A2614" s="468">
        <f>IFERROR(__xludf.DUMMYFUNCTION("""COMPUTED_VALUE"""),8.017120279E9)</f>
        <v>8017120279</v>
      </c>
      <c r="B2614" s="468">
        <f>IFERROR(__xludf.DUMMYFUNCTION("""COMPUTED_VALUE"""),8017.0)</f>
        <v>8017</v>
      </c>
      <c r="C2614" s="468">
        <f>IFERROR(__xludf.DUMMYFUNCTION("""COMPUTED_VALUE"""),1.0)</f>
        <v>1</v>
      </c>
      <c r="D2614" s="468">
        <f>IFERROR(__xludf.DUMMYFUNCTION("""COMPUTED_VALUE"""),2027.0)</f>
        <v>2027</v>
      </c>
      <c r="E2614" s="468">
        <f>IFERROR(__xludf.DUMMYFUNCTION("""COMPUTED_VALUE"""),9.0)</f>
        <v>9</v>
      </c>
      <c r="F2614" s="468" t="str">
        <f>IFERROR(__xludf.DUMMYFUNCTION("""COMPUTED_VALUE"""),"Septiembre")</f>
        <v>Septiembre</v>
      </c>
      <c r="G2614" s="468">
        <f>IFERROR(__xludf.DUMMYFUNCTION("""COMPUTED_VALUE"""),0.0)</f>
        <v>0</v>
      </c>
      <c r="H2614" s="468">
        <f>IFERROR(__xludf.DUMMYFUNCTION("""COMPUTED_VALUE"""),0.0)</f>
        <v>0</v>
      </c>
      <c r="I2614" s="468">
        <f>IFERROR(__xludf.DUMMYFUNCTION("""COMPUTED_VALUE"""),0.0)</f>
        <v>0</v>
      </c>
      <c r="J2614" s="468">
        <f>IFERROR(__xludf.DUMMYFUNCTION("""COMPUTED_VALUE"""),0.0)</f>
        <v>0</v>
      </c>
      <c r="K2614" s="468">
        <f>IFERROR(__xludf.DUMMYFUNCTION("""COMPUTED_VALUE"""),0.0)</f>
        <v>0</v>
      </c>
      <c r="L2614" s="468">
        <f>IFERROR(__xludf.DUMMYFUNCTION("""COMPUTED_VALUE"""),0.0)</f>
        <v>0</v>
      </c>
      <c r="M2614" s="468">
        <f>IFERROR(__xludf.DUMMYFUNCTION("""COMPUTED_VALUE"""),0.0)</f>
        <v>0</v>
      </c>
      <c r="N2614" s="468">
        <f>IFERROR(__xludf.DUMMYFUNCTION("""COMPUTED_VALUE"""),0.0)</f>
        <v>0</v>
      </c>
      <c r="O2614" s="468">
        <f>IFERROR(__xludf.DUMMYFUNCTION("""COMPUTED_VALUE"""),0.0)</f>
        <v>0</v>
      </c>
      <c r="P2614" s="468">
        <f>IFERROR(__xludf.DUMMYFUNCTION("""COMPUTED_VALUE"""),0.0)</f>
        <v>0</v>
      </c>
      <c r="Q2614" s="468"/>
      <c r="R2614" s="468"/>
      <c r="S2614" s="468"/>
      <c r="T2614" s="468"/>
      <c r="U2614" s="468"/>
      <c r="V2614" s="468"/>
      <c r="W2614" s="468"/>
      <c r="X2614" s="468"/>
      <c r="Y2614" s="468"/>
      <c r="Z2614" s="468"/>
      <c r="AA2614" s="468"/>
      <c r="AB2614" s="468"/>
      <c r="AC2614" s="468"/>
      <c r="AD2614" s="468"/>
      <c r="AE2614" s="468"/>
      <c r="AF2614" s="468"/>
      <c r="AG2614" s="468"/>
      <c r="AH2614" s="468"/>
      <c r="AI2614" s="468"/>
      <c r="AJ2614" s="468"/>
    </row>
    <row r="2615" ht="15.75" customHeight="1">
      <c r="A2615" s="468">
        <f>IFERROR(__xludf.DUMMYFUNCTION("""COMPUTED_VALUE"""),8.017120271E10)</f>
        <v>80171202710</v>
      </c>
      <c r="B2615" s="468">
        <f>IFERROR(__xludf.DUMMYFUNCTION("""COMPUTED_VALUE"""),8017.0)</f>
        <v>8017</v>
      </c>
      <c r="C2615" s="468">
        <f>IFERROR(__xludf.DUMMYFUNCTION("""COMPUTED_VALUE"""),1.0)</f>
        <v>1</v>
      </c>
      <c r="D2615" s="468">
        <f>IFERROR(__xludf.DUMMYFUNCTION("""COMPUTED_VALUE"""),2027.0)</f>
        <v>2027</v>
      </c>
      <c r="E2615" s="468">
        <f>IFERROR(__xludf.DUMMYFUNCTION("""COMPUTED_VALUE"""),10.0)</f>
        <v>10</v>
      </c>
      <c r="F2615" s="468" t="str">
        <f>IFERROR(__xludf.DUMMYFUNCTION("""COMPUTED_VALUE"""),"Octubre")</f>
        <v>Octubre</v>
      </c>
      <c r="G2615" s="468">
        <f>IFERROR(__xludf.DUMMYFUNCTION("""COMPUTED_VALUE"""),0.0)</f>
        <v>0</v>
      </c>
      <c r="H2615" s="468">
        <f>IFERROR(__xludf.DUMMYFUNCTION("""COMPUTED_VALUE"""),0.0)</f>
        <v>0</v>
      </c>
      <c r="I2615" s="468">
        <f>IFERROR(__xludf.DUMMYFUNCTION("""COMPUTED_VALUE"""),0.0)</f>
        <v>0</v>
      </c>
      <c r="J2615" s="468">
        <f>IFERROR(__xludf.DUMMYFUNCTION("""COMPUTED_VALUE"""),0.0)</f>
        <v>0</v>
      </c>
      <c r="K2615" s="468">
        <f>IFERROR(__xludf.DUMMYFUNCTION("""COMPUTED_VALUE"""),0.0)</f>
        <v>0</v>
      </c>
      <c r="L2615" s="468">
        <f>IFERROR(__xludf.DUMMYFUNCTION("""COMPUTED_VALUE"""),0.0)</f>
        <v>0</v>
      </c>
      <c r="M2615" s="468">
        <f>IFERROR(__xludf.DUMMYFUNCTION("""COMPUTED_VALUE"""),0.0)</f>
        <v>0</v>
      </c>
      <c r="N2615" s="468">
        <f>IFERROR(__xludf.DUMMYFUNCTION("""COMPUTED_VALUE"""),0.0)</f>
        <v>0</v>
      </c>
      <c r="O2615" s="468">
        <f>IFERROR(__xludf.DUMMYFUNCTION("""COMPUTED_VALUE"""),0.0)</f>
        <v>0</v>
      </c>
      <c r="P2615" s="468">
        <f>IFERROR(__xludf.DUMMYFUNCTION("""COMPUTED_VALUE"""),0.0)</f>
        <v>0</v>
      </c>
      <c r="Q2615" s="468"/>
      <c r="R2615" s="468"/>
      <c r="S2615" s="468"/>
      <c r="T2615" s="468"/>
      <c r="U2615" s="468"/>
      <c r="V2615" s="468"/>
      <c r="W2615" s="468"/>
      <c r="X2615" s="468"/>
      <c r="Y2615" s="468"/>
      <c r="Z2615" s="468"/>
      <c r="AA2615" s="468"/>
      <c r="AB2615" s="468"/>
      <c r="AC2615" s="468"/>
      <c r="AD2615" s="468"/>
      <c r="AE2615" s="468"/>
      <c r="AF2615" s="468"/>
      <c r="AG2615" s="468"/>
      <c r="AH2615" s="468"/>
      <c r="AI2615" s="468"/>
      <c r="AJ2615" s="468"/>
    </row>
    <row r="2616" ht="15.75" customHeight="1">
      <c r="A2616" s="468">
        <f>IFERROR(__xludf.DUMMYFUNCTION("""COMPUTED_VALUE"""),8.0171202711E10)</f>
        <v>80171202711</v>
      </c>
      <c r="B2616" s="468">
        <f>IFERROR(__xludf.DUMMYFUNCTION("""COMPUTED_VALUE"""),8017.0)</f>
        <v>8017</v>
      </c>
      <c r="C2616" s="468">
        <f>IFERROR(__xludf.DUMMYFUNCTION("""COMPUTED_VALUE"""),1.0)</f>
        <v>1</v>
      </c>
      <c r="D2616" s="468">
        <f>IFERROR(__xludf.DUMMYFUNCTION("""COMPUTED_VALUE"""),2027.0)</f>
        <v>2027</v>
      </c>
      <c r="E2616" s="468">
        <f>IFERROR(__xludf.DUMMYFUNCTION("""COMPUTED_VALUE"""),11.0)</f>
        <v>11</v>
      </c>
      <c r="F2616" s="468" t="str">
        <f>IFERROR(__xludf.DUMMYFUNCTION("""COMPUTED_VALUE"""),"Noviembre")</f>
        <v>Noviembre</v>
      </c>
      <c r="G2616" s="468">
        <f>IFERROR(__xludf.DUMMYFUNCTION("""COMPUTED_VALUE"""),0.0)</f>
        <v>0</v>
      </c>
      <c r="H2616" s="468">
        <f>IFERROR(__xludf.DUMMYFUNCTION("""COMPUTED_VALUE"""),0.0)</f>
        <v>0</v>
      </c>
      <c r="I2616" s="468">
        <f>IFERROR(__xludf.DUMMYFUNCTION("""COMPUTED_VALUE"""),0.0)</f>
        <v>0</v>
      </c>
      <c r="J2616" s="468">
        <f>IFERROR(__xludf.DUMMYFUNCTION("""COMPUTED_VALUE"""),0.0)</f>
        <v>0</v>
      </c>
      <c r="K2616" s="468">
        <f>IFERROR(__xludf.DUMMYFUNCTION("""COMPUTED_VALUE"""),0.0)</f>
        <v>0</v>
      </c>
      <c r="L2616" s="468">
        <f>IFERROR(__xludf.DUMMYFUNCTION("""COMPUTED_VALUE"""),0.0)</f>
        <v>0</v>
      </c>
      <c r="M2616" s="468">
        <f>IFERROR(__xludf.DUMMYFUNCTION("""COMPUTED_VALUE"""),0.0)</f>
        <v>0</v>
      </c>
      <c r="N2616" s="468">
        <f>IFERROR(__xludf.DUMMYFUNCTION("""COMPUTED_VALUE"""),0.0)</f>
        <v>0</v>
      </c>
      <c r="O2616" s="468">
        <f>IFERROR(__xludf.DUMMYFUNCTION("""COMPUTED_VALUE"""),0.0)</f>
        <v>0</v>
      </c>
      <c r="P2616" s="468">
        <f>IFERROR(__xludf.DUMMYFUNCTION("""COMPUTED_VALUE"""),0.0)</f>
        <v>0</v>
      </c>
      <c r="Q2616" s="468"/>
      <c r="R2616" s="468"/>
      <c r="S2616" s="468"/>
      <c r="T2616" s="468"/>
      <c r="U2616" s="468"/>
      <c r="V2616" s="468"/>
      <c r="W2616" s="468"/>
      <c r="X2616" s="468"/>
      <c r="Y2616" s="468"/>
      <c r="Z2616" s="468"/>
      <c r="AA2616" s="468"/>
      <c r="AB2616" s="468"/>
      <c r="AC2616" s="468"/>
      <c r="AD2616" s="468"/>
      <c r="AE2616" s="468"/>
      <c r="AF2616" s="468"/>
      <c r="AG2616" s="468"/>
      <c r="AH2616" s="468"/>
      <c r="AI2616" s="468"/>
      <c r="AJ2616" s="468"/>
    </row>
    <row r="2617" ht="15.75" customHeight="1">
      <c r="A2617" s="468">
        <f>IFERROR(__xludf.DUMMYFUNCTION("""COMPUTED_VALUE"""),8.0171202712E10)</f>
        <v>80171202712</v>
      </c>
      <c r="B2617" s="468">
        <f>IFERROR(__xludf.DUMMYFUNCTION("""COMPUTED_VALUE"""),8017.0)</f>
        <v>8017</v>
      </c>
      <c r="C2617" s="468">
        <f>IFERROR(__xludf.DUMMYFUNCTION("""COMPUTED_VALUE"""),1.0)</f>
        <v>1</v>
      </c>
      <c r="D2617" s="468">
        <f>IFERROR(__xludf.DUMMYFUNCTION("""COMPUTED_VALUE"""),2027.0)</f>
        <v>2027</v>
      </c>
      <c r="E2617" s="468">
        <f>IFERROR(__xludf.DUMMYFUNCTION("""COMPUTED_VALUE"""),12.0)</f>
        <v>12</v>
      </c>
      <c r="F2617" s="468" t="str">
        <f>IFERROR(__xludf.DUMMYFUNCTION("""COMPUTED_VALUE"""),"Diciembre")</f>
        <v>Diciembre</v>
      </c>
      <c r="G2617" s="468">
        <f>IFERROR(__xludf.DUMMYFUNCTION("""COMPUTED_VALUE"""),0.0)</f>
        <v>0</v>
      </c>
      <c r="H2617" s="468">
        <f>IFERROR(__xludf.DUMMYFUNCTION("""COMPUTED_VALUE"""),0.0)</f>
        <v>0</v>
      </c>
      <c r="I2617" s="468">
        <f>IFERROR(__xludf.DUMMYFUNCTION("""COMPUTED_VALUE"""),0.0)</f>
        <v>0</v>
      </c>
      <c r="J2617" s="468">
        <f>IFERROR(__xludf.DUMMYFUNCTION("""COMPUTED_VALUE"""),0.0)</f>
        <v>0</v>
      </c>
      <c r="K2617" s="468">
        <f>IFERROR(__xludf.DUMMYFUNCTION("""COMPUTED_VALUE"""),0.0)</f>
        <v>0</v>
      </c>
      <c r="L2617" s="468">
        <f>IFERROR(__xludf.DUMMYFUNCTION("""COMPUTED_VALUE"""),0.0)</f>
        <v>0</v>
      </c>
      <c r="M2617" s="468">
        <f>IFERROR(__xludf.DUMMYFUNCTION("""COMPUTED_VALUE"""),0.0)</f>
        <v>0</v>
      </c>
      <c r="N2617" s="468">
        <f>IFERROR(__xludf.DUMMYFUNCTION("""COMPUTED_VALUE"""),0.0)</f>
        <v>0</v>
      </c>
      <c r="O2617" s="468">
        <f>IFERROR(__xludf.DUMMYFUNCTION("""COMPUTED_VALUE"""),0.0)</f>
        <v>0</v>
      </c>
      <c r="P2617" s="468">
        <f>IFERROR(__xludf.DUMMYFUNCTION("""COMPUTED_VALUE"""),0.0)</f>
        <v>0</v>
      </c>
      <c r="Q2617" s="468"/>
      <c r="R2617" s="468"/>
      <c r="S2617" s="468"/>
      <c r="T2617" s="468"/>
      <c r="U2617" s="468"/>
      <c r="V2617" s="468"/>
      <c r="W2617" s="468"/>
      <c r="X2617" s="468"/>
      <c r="Y2617" s="468"/>
      <c r="Z2617" s="468"/>
      <c r="AA2617" s="468"/>
      <c r="AB2617" s="468"/>
      <c r="AC2617" s="468"/>
      <c r="AD2617" s="468"/>
      <c r="AE2617" s="468"/>
      <c r="AF2617" s="468"/>
      <c r="AG2617" s="468"/>
      <c r="AH2617" s="468"/>
      <c r="AI2617" s="468"/>
      <c r="AJ2617" s="468"/>
    </row>
    <row r="2618" ht="15.75" customHeight="1">
      <c r="A2618" s="468">
        <f>IFERROR(__xludf.DUMMYFUNCTION("""COMPUTED_VALUE"""),8.017220271E9)</f>
        <v>8017220271</v>
      </c>
      <c r="B2618" s="468">
        <f>IFERROR(__xludf.DUMMYFUNCTION("""COMPUTED_VALUE"""),8017.0)</f>
        <v>8017</v>
      </c>
      <c r="C2618" s="468">
        <f>IFERROR(__xludf.DUMMYFUNCTION("""COMPUTED_VALUE"""),2.0)</f>
        <v>2</v>
      </c>
      <c r="D2618" s="468">
        <f>IFERROR(__xludf.DUMMYFUNCTION("""COMPUTED_VALUE"""),2027.0)</f>
        <v>2027</v>
      </c>
      <c r="E2618" s="468">
        <f>IFERROR(__xludf.DUMMYFUNCTION("""COMPUTED_VALUE"""),1.0)</f>
        <v>1</v>
      </c>
      <c r="F2618" s="468" t="str">
        <f>IFERROR(__xludf.DUMMYFUNCTION("""COMPUTED_VALUE"""),"Enero")</f>
        <v>Enero</v>
      </c>
      <c r="G2618" s="468">
        <f>IFERROR(__xludf.DUMMYFUNCTION("""COMPUTED_VALUE"""),0.0)</f>
        <v>0</v>
      </c>
      <c r="H2618" s="468">
        <f>IFERROR(__xludf.DUMMYFUNCTION("""COMPUTED_VALUE"""),0.0)</f>
        <v>0</v>
      </c>
      <c r="I2618" s="468">
        <f>IFERROR(__xludf.DUMMYFUNCTION("""COMPUTED_VALUE"""),0.0)</f>
        <v>0</v>
      </c>
      <c r="J2618" s="468">
        <f>IFERROR(__xludf.DUMMYFUNCTION("""COMPUTED_VALUE"""),0.0)</f>
        <v>0</v>
      </c>
      <c r="K2618" s="468">
        <f>IFERROR(__xludf.DUMMYFUNCTION("""COMPUTED_VALUE"""),0.0)</f>
        <v>0</v>
      </c>
      <c r="L2618" s="468">
        <f>IFERROR(__xludf.DUMMYFUNCTION("""COMPUTED_VALUE"""),0.0)</f>
        <v>0</v>
      </c>
      <c r="M2618" s="468">
        <f>IFERROR(__xludf.DUMMYFUNCTION("""COMPUTED_VALUE"""),0.0)</f>
        <v>0</v>
      </c>
      <c r="N2618" s="468">
        <f>IFERROR(__xludf.DUMMYFUNCTION("""COMPUTED_VALUE"""),0.0)</f>
        <v>0</v>
      </c>
      <c r="O2618" s="468">
        <f>IFERROR(__xludf.DUMMYFUNCTION("""COMPUTED_VALUE"""),0.0)</f>
        <v>0</v>
      </c>
      <c r="P2618" s="468">
        <f>IFERROR(__xludf.DUMMYFUNCTION("""COMPUTED_VALUE"""),0.0)</f>
        <v>0</v>
      </c>
      <c r="Q2618" s="468"/>
      <c r="R2618" s="468"/>
      <c r="S2618" s="468"/>
      <c r="T2618" s="468"/>
      <c r="U2618" s="468"/>
      <c r="V2618" s="468"/>
      <c r="W2618" s="468"/>
      <c r="X2618" s="468"/>
      <c r="Y2618" s="468"/>
      <c r="Z2618" s="468"/>
      <c r="AA2618" s="468"/>
      <c r="AB2618" s="468"/>
      <c r="AC2618" s="468"/>
      <c r="AD2618" s="468"/>
      <c r="AE2618" s="468"/>
      <c r="AF2618" s="468"/>
      <c r="AG2618" s="468"/>
      <c r="AH2618" s="468"/>
      <c r="AI2618" s="468"/>
      <c r="AJ2618" s="468"/>
    </row>
    <row r="2619" ht="15.75" customHeight="1">
      <c r="A2619" s="468">
        <f>IFERROR(__xludf.DUMMYFUNCTION("""COMPUTED_VALUE"""),8.017220272E9)</f>
        <v>8017220272</v>
      </c>
      <c r="B2619" s="468">
        <f>IFERROR(__xludf.DUMMYFUNCTION("""COMPUTED_VALUE"""),8017.0)</f>
        <v>8017</v>
      </c>
      <c r="C2619" s="468">
        <f>IFERROR(__xludf.DUMMYFUNCTION("""COMPUTED_VALUE"""),2.0)</f>
        <v>2</v>
      </c>
      <c r="D2619" s="468">
        <f>IFERROR(__xludf.DUMMYFUNCTION("""COMPUTED_VALUE"""),2027.0)</f>
        <v>2027</v>
      </c>
      <c r="E2619" s="468">
        <f>IFERROR(__xludf.DUMMYFUNCTION("""COMPUTED_VALUE"""),2.0)</f>
        <v>2</v>
      </c>
      <c r="F2619" s="468" t="str">
        <f>IFERROR(__xludf.DUMMYFUNCTION("""COMPUTED_VALUE"""),"Febrero")</f>
        <v>Febrero</v>
      </c>
      <c r="G2619" s="468">
        <f>IFERROR(__xludf.DUMMYFUNCTION("""COMPUTED_VALUE"""),0.0)</f>
        <v>0</v>
      </c>
      <c r="H2619" s="468">
        <f>IFERROR(__xludf.DUMMYFUNCTION("""COMPUTED_VALUE"""),0.0)</f>
        <v>0</v>
      </c>
      <c r="I2619" s="468">
        <f>IFERROR(__xludf.DUMMYFUNCTION("""COMPUTED_VALUE"""),0.0)</f>
        <v>0</v>
      </c>
      <c r="J2619" s="468">
        <f>IFERROR(__xludf.DUMMYFUNCTION("""COMPUTED_VALUE"""),0.0)</f>
        <v>0</v>
      </c>
      <c r="K2619" s="468">
        <f>IFERROR(__xludf.DUMMYFUNCTION("""COMPUTED_VALUE"""),0.0)</f>
        <v>0</v>
      </c>
      <c r="L2619" s="468">
        <f>IFERROR(__xludf.DUMMYFUNCTION("""COMPUTED_VALUE"""),0.0)</f>
        <v>0</v>
      </c>
      <c r="M2619" s="468">
        <f>IFERROR(__xludf.DUMMYFUNCTION("""COMPUTED_VALUE"""),0.0)</f>
        <v>0</v>
      </c>
      <c r="N2619" s="468">
        <f>IFERROR(__xludf.DUMMYFUNCTION("""COMPUTED_VALUE"""),0.0)</f>
        <v>0</v>
      </c>
      <c r="O2619" s="468">
        <f>IFERROR(__xludf.DUMMYFUNCTION("""COMPUTED_VALUE"""),0.0)</f>
        <v>0</v>
      </c>
      <c r="P2619" s="468">
        <f>IFERROR(__xludf.DUMMYFUNCTION("""COMPUTED_VALUE"""),0.0)</f>
        <v>0</v>
      </c>
      <c r="Q2619" s="468"/>
      <c r="R2619" s="468"/>
      <c r="S2619" s="468"/>
      <c r="T2619" s="468"/>
      <c r="U2619" s="468"/>
      <c r="V2619" s="468"/>
      <c r="W2619" s="468"/>
      <c r="X2619" s="468"/>
      <c r="Y2619" s="468"/>
      <c r="Z2619" s="468"/>
      <c r="AA2619" s="468"/>
      <c r="AB2619" s="468"/>
      <c r="AC2619" s="468"/>
      <c r="AD2619" s="468"/>
      <c r="AE2619" s="468"/>
      <c r="AF2619" s="468"/>
      <c r="AG2619" s="468"/>
      <c r="AH2619" s="468"/>
      <c r="AI2619" s="468"/>
      <c r="AJ2619" s="468"/>
    </row>
    <row r="2620" ht="15.75" customHeight="1">
      <c r="A2620" s="468">
        <f>IFERROR(__xludf.DUMMYFUNCTION("""COMPUTED_VALUE"""),8.017220273E9)</f>
        <v>8017220273</v>
      </c>
      <c r="B2620" s="468">
        <f>IFERROR(__xludf.DUMMYFUNCTION("""COMPUTED_VALUE"""),8017.0)</f>
        <v>8017</v>
      </c>
      <c r="C2620" s="468">
        <f>IFERROR(__xludf.DUMMYFUNCTION("""COMPUTED_VALUE"""),2.0)</f>
        <v>2</v>
      </c>
      <c r="D2620" s="468">
        <f>IFERROR(__xludf.DUMMYFUNCTION("""COMPUTED_VALUE"""),2027.0)</f>
        <v>2027</v>
      </c>
      <c r="E2620" s="468">
        <f>IFERROR(__xludf.DUMMYFUNCTION("""COMPUTED_VALUE"""),3.0)</f>
        <v>3</v>
      </c>
      <c r="F2620" s="468" t="str">
        <f>IFERROR(__xludf.DUMMYFUNCTION("""COMPUTED_VALUE"""),"Marzo")</f>
        <v>Marzo</v>
      </c>
      <c r="G2620" s="468">
        <f>IFERROR(__xludf.DUMMYFUNCTION("""COMPUTED_VALUE"""),0.0)</f>
        <v>0</v>
      </c>
      <c r="H2620" s="468">
        <f>IFERROR(__xludf.DUMMYFUNCTION("""COMPUTED_VALUE"""),0.0)</f>
        <v>0</v>
      </c>
      <c r="I2620" s="468">
        <f>IFERROR(__xludf.DUMMYFUNCTION("""COMPUTED_VALUE"""),0.0)</f>
        <v>0</v>
      </c>
      <c r="J2620" s="468">
        <f>IFERROR(__xludf.DUMMYFUNCTION("""COMPUTED_VALUE"""),0.0)</f>
        <v>0</v>
      </c>
      <c r="K2620" s="468">
        <f>IFERROR(__xludf.DUMMYFUNCTION("""COMPUTED_VALUE"""),0.0)</f>
        <v>0</v>
      </c>
      <c r="L2620" s="468">
        <f>IFERROR(__xludf.DUMMYFUNCTION("""COMPUTED_VALUE"""),0.0)</f>
        <v>0</v>
      </c>
      <c r="M2620" s="468">
        <f>IFERROR(__xludf.DUMMYFUNCTION("""COMPUTED_VALUE"""),0.0)</f>
        <v>0</v>
      </c>
      <c r="N2620" s="468">
        <f>IFERROR(__xludf.DUMMYFUNCTION("""COMPUTED_VALUE"""),0.0)</f>
        <v>0</v>
      </c>
      <c r="O2620" s="468">
        <f>IFERROR(__xludf.DUMMYFUNCTION("""COMPUTED_VALUE"""),0.0)</f>
        <v>0</v>
      </c>
      <c r="P2620" s="468">
        <f>IFERROR(__xludf.DUMMYFUNCTION("""COMPUTED_VALUE"""),0.0)</f>
        <v>0</v>
      </c>
      <c r="Q2620" s="468"/>
      <c r="R2620" s="468"/>
      <c r="S2620" s="468"/>
      <c r="T2620" s="468"/>
      <c r="U2620" s="468"/>
      <c r="V2620" s="468"/>
      <c r="W2620" s="468"/>
      <c r="X2620" s="468"/>
      <c r="Y2620" s="468"/>
      <c r="Z2620" s="468"/>
      <c r="AA2620" s="468"/>
      <c r="AB2620" s="468"/>
      <c r="AC2620" s="468"/>
      <c r="AD2620" s="468"/>
      <c r="AE2620" s="468"/>
      <c r="AF2620" s="468"/>
      <c r="AG2620" s="468"/>
      <c r="AH2620" s="468"/>
      <c r="AI2620" s="468"/>
      <c r="AJ2620" s="468"/>
    </row>
    <row r="2621" ht="15.75" customHeight="1">
      <c r="A2621" s="468">
        <f>IFERROR(__xludf.DUMMYFUNCTION("""COMPUTED_VALUE"""),8.017220274E9)</f>
        <v>8017220274</v>
      </c>
      <c r="B2621" s="468">
        <f>IFERROR(__xludf.DUMMYFUNCTION("""COMPUTED_VALUE"""),8017.0)</f>
        <v>8017</v>
      </c>
      <c r="C2621" s="468">
        <f>IFERROR(__xludf.DUMMYFUNCTION("""COMPUTED_VALUE"""),2.0)</f>
        <v>2</v>
      </c>
      <c r="D2621" s="468">
        <f>IFERROR(__xludf.DUMMYFUNCTION("""COMPUTED_VALUE"""),2027.0)</f>
        <v>2027</v>
      </c>
      <c r="E2621" s="468">
        <f>IFERROR(__xludf.DUMMYFUNCTION("""COMPUTED_VALUE"""),4.0)</f>
        <v>4</v>
      </c>
      <c r="F2621" s="468" t="str">
        <f>IFERROR(__xludf.DUMMYFUNCTION("""COMPUTED_VALUE"""),"Abril")</f>
        <v>Abril</v>
      </c>
      <c r="G2621" s="468">
        <f>IFERROR(__xludf.DUMMYFUNCTION("""COMPUTED_VALUE"""),0.0)</f>
        <v>0</v>
      </c>
      <c r="H2621" s="468">
        <f>IFERROR(__xludf.DUMMYFUNCTION("""COMPUTED_VALUE"""),0.0)</f>
        <v>0</v>
      </c>
      <c r="I2621" s="468">
        <f>IFERROR(__xludf.DUMMYFUNCTION("""COMPUTED_VALUE"""),0.0)</f>
        <v>0</v>
      </c>
      <c r="J2621" s="468">
        <f>IFERROR(__xludf.DUMMYFUNCTION("""COMPUTED_VALUE"""),0.0)</f>
        <v>0</v>
      </c>
      <c r="K2621" s="468">
        <f>IFERROR(__xludf.DUMMYFUNCTION("""COMPUTED_VALUE"""),0.0)</f>
        <v>0</v>
      </c>
      <c r="L2621" s="468">
        <f>IFERROR(__xludf.DUMMYFUNCTION("""COMPUTED_VALUE"""),0.0)</f>
        <v>0</v>
      </c>
      <c r="M2621" s="468">
        <f>IFERROR(__xludf.DUMMYFUNCTION("""COMPUTED_VALUE"""),0.0)</f>
        <v>0</v>
      </c>
      <c r="N2621" s="468">
        <f>IFERROR(__xludf.DUMMYFUNCTION("""COMPUTED_VALUE"""),0.0)</f>
        <v>0</v>
      </c>
      <c r="O2621" s="468">
        <f>IFERROR(__xludf.DUMMYFUNCTION("""COMPUTED_VALUE"""),0.0)</f>
        <v>0</v>
      </c>
      <c r="P2621" s="468">
        <f>IFERROR(__xludf.DUMMYFUNCTION("""COMPUTED_VALUE"""),0.0)</f>
        <v>0</v>
      </c>
      <c r="Q2621" s="468"/>
      <c r="R2621" s="468"/>
      <c r="S2621" s="468"/>
      <c r="T2621" s="468"/>
      <c r="U2621" s="468"/>
      <c r="V2621" s="468"/>
      <c r="W2621" s="468"/>
      <c r="X2621" s="468"/>
      <c r="Y2621" s="468"/>
      <c r="Z2621" s="468"/>
      <c r="AA2621" s="468"/>
      <c r="AB2621" s="468"/>
      <c r="AC2621" s="468"/>
      <c r="AD2621" s="468"/>
      <c r="AE2621" s="468"/>
      <c r="AF2621" s="468"/>
      <c r="AG2621" s="468"/>
      <c r="AH2621" s="468"/>
      <c r="AI2621" s="468"/>
      <c r="AJ2621" s="468"/>
    </row>
    <row r="2622" ht="15.75" customHeight="1">
      <c r="A2622" s="468">
        <f>IFERROR(__xludf.DUMMYFUNCTION("""COMPUTED_VALUE"""),8.017220275E9)</f>
        <v>8017220275</v>
      </c>
      <c r="B2622" s="468">
        <f>IFERROR(__xludf.DUMMYFUNCTION("""COMPUTED_VALUE"""),8017.0)</f>
        <v>8017</v>
      </c>
      <c r="C2622" s="468">
        <f>IFERROR(__xludf.DUMMYFUNCTION("""COMPUTED_VALUE"""),2.0)</f>
        <v>2</v>
      </c>
      <c r="D2622" s="468">
        <f>IFERROR(__xludf.DUMMYFUNCTION("""COMPUTED_VALUE"""),2027.0)</f>
        <v>2027</v>
      </c>
      <c r="E2622" s="468">
        <f>IFERROR(__xludf.DUMMYFUNCTION("""COMPUTED_VALUE"""),5.0)</f>
        <v>5</v>
      </c>
      <c r="F2622" s="468" t="str">
        <f>IFERROR(__xludf.DUMMYFUNCTION("""COMPUTED_VALUE"""),"Mayo")</f>
        <v>Mayo</v>
      </c>
      <c r="G2622" s="468">
        <f>IFERROR(__xludf.DUMMYFUNCTION("""COMPUTED_VALUE"""),0.0)</f>
        <v>0</v>
      </c>
      <c r="H2622" s="468">
        <f>IFERROR(__xludf.DUMMYFUNCTION("""COMPUTED_VALUE"""),0.0)</f>
        <v>0</v>
      </c>
      <c r="I2622" s="468">
        <f>IFERROR(__xludf.DUMMYFUNCTION("""COMPUTED_VALUE"""),0.0)</f>
        <v>0</v>
      </c>
      <c r="J2622" s="468">
        <f>IFERROR(__xludf.DUMMYFUNCTION("""COMPUTED_VALUE"""),0.0)</f>
        <v>0</v>
      </c>
      <c r="K2622" s="468">
        <f>IFERROR(__xludf.DUMMYFUNCTION("""COMPUTED_VALUE"""),0.0)</f>
        <v>0</v>
      </c>
      <c r="L2622" s="468">
        <f>IFERROR(__xludf.DUMMYFUNCTION("""COMPUTED_VALUE"""),0.0)</f>
        <v>0</v>
      </c>
      <c r="M2622" s="468">
        <f>IFERROR(__xludf.DUMMYFUNCTION("""COMPUTED_VALUE"""),0.0)</f>
        <v>0</v>
      </c>
      <c r="N2622" s="468">
        <f>IFERROR(__xludf.DUMMYFUNCTION("""COMPUTED_VALUE"""),0.0)</f>
        <v>0</v>
      </c>
      <c r="O2622" s="468">
        <f>IFERROR(__xludf.DUMMYFUNCTION("""COMPUTED_VALUE"""),0.0)</f>
        <v>0</v>
      </c>
      <c r="P2622" s="468">
        <f>IFERROR(__xludf.DUMMYFUNCTION("""COMPUTED_VALUE"""),0.0)</f>
        <v>0</v>
      </c>
      <c r="Q2622" s="468"/>
      <c r="R2622" s="468"/>
      <c r="S2622" s="468"/>
      <c r="T2622" s="468"/>
      <c r="U2622" s="468"/>
      <c r="V2622" s="468"/>
      <c r="W2622" s="468"/>
      <c r="X2622" s="468"/>
      <c r="Y2622" s="468"/>
      <c r="Z2622" s="468"/>
      <c r="AA2622" s="468"/>
      <c r="AB2622" s="468"/>
      <c r="AC2622" s="468"/>
      <c r="AD2622" s="468"/>
      <c r="AE2622" s="468"/>
      <c r="AF2622" s="468"/>
      <c r="AG2622" s="468"/>
      <c r="AH2622" s="468"/>
      <c r="AI2622" s="468"/>
      <c r="AJ2622" s="468"/>
    </row>
    <row r="2623" ht="15.75" customHeight="1">
      <c r="A2623" s="468">
        <f>IFERROR(__xludf.DUMMYFUNCTION("""COMPUTED_VALUE"""),8.017220276E9)</f>
        <v>8017220276</v>
      </c>
      <c r="B2623" s="468">
        <f>IFERROR(__xludf.DUMMYFUNCTION("""COMPUTED_VALUE"""),8017.0)</f>
        <v>8017</v>
      </c>
      <c r="C2623" s="468">
        <f>IFERROR(__xludf.DUMMYFUNCTION("""COMPUTED_VALUE"""),2.0)</f>
        <v>2</v>
      </c>
      <c r="D2623" s="468">
        <f>IFERROR(__xludf.DUMMYFUNCTION("""COMPUTED_VALUE"""),2027.0)</f>
        <v>2027</v>
      </c>
      <c r="E2623" s="468">
        <f>IFERROR(__xludf.DUMMYFUNCTION("""COMPUTED_VALUE"""),6.0)</f>
        <v>6</v>
      </c>
      <c r="F2623" s="468" t="str">
        <f>IFERROR(__xludf.DUMMYFUNCTION("""COMPUTED_VALUE"""),"Junio")</f>
        <v>Junio</v>
      </c>
      <c r="G2623" s="468">
        <f>IFERROR(__xludf.DUMMYFUNCTION("""COMPUTED_VALUE"""),0.0)</f>
        <v>0</v>
      </c>
      <c r="H2623" s="468">
        <f>IFERROR(__xludf.DUMMYFUNCTION("""COMPUTED_VALUE"""),0.0)</f>
        <v>0</v>
      </c>
      <c r="I2623" s="468">
        <f>IFERROR(__xludf.DUMMYFUNCTION("""COMPUTED_VALUE"""),0.0)</f>
        <v>0</v>
      </c>
      <c r="J2623" s="468">
        <f>IFERROR(__xludf.DUMMYFUNCTION("""COMPUTED_VALUE"""),0.0)</f>
        <v>0</v>
      </c>
      <c r="K2623" s="468">
        <f>IFERROR(__xludf.DUMMYFUNCTION("""COMPUTED_VALUE"""),0.0)</f>
        <v>0</v>
      </c>
      <c r="L2623" s="468">
        <f>IFERROR(__xludf.DUMMYFUNCTION("""COMPUTED_VALUE"""),0.0)</f>
        <v>0</v>
      </c>
      <c r="M2623" s="468">
        <f>IFERROR(__xludf.DUMMYFUNCTION("""COMPUTED_VALUE"""),0.0)</f>
        <v>0</v>
      </c>
      <c r="N2623" s="468">
        <f>IFERROR(__xludf.DUMMYFUNCTION("""COMPUTED_VALUE"""),0.0)</f>
        <v>0</v>
      </c>
      <c r="O2623" s="468">
        <f>IFERROR(__xludf.DUMMYFUNCTION("""COMPUTED_VALUE"""),0.0)</f>
        <v>0</v>
      </c>
      <c r="P2623" s="468">
        <f>IFERROR(__xludf.DUMMYFUNCTION("""COMPUTED_VALUE"""),0.0)</f>
        <v>0</v>
      </c>
      <c r="Q2623" s="468"/>
      <c r="R2623" s="468"/>
      <c r="S2623" s="468"/>
      <c r="T2623" s="468"/>
      <c r="U2623" s="468"/>
      <c r="V2623" s="468"/>
      <c r="W2623" s="468"/>
      <c r="X2623" s="468"/>
      <c r="Y2623" s="468"/>
      <c r="Z2623" s="468"/>
      <c r="AA2623" s="468"/>
      <c r="AB2623" s="468"/>
      <c r="AC2623" s="468"/>
      <c r="AD2623" s="468"/>
      <c r="AE2623" s="468"/>
      <c r="AF2623" s="468"/>
      <c r="AG2623" s="468"/>
      <c r="AH2623" s="468"/>
      <c r="AI2623" s="468"/>
      <c r="AJ2623" s="468"/>
    </row>
    <row r="2624" ht="15.75" customHeight="1">
      <c r="A2624" s="468">
        <f>IFERROR(__xludf.DUMMYFUNCTION("""COMPUTED_VALUE"""),8.017220277E9)</f>
        <v>8017220277</v>
      </c>
      <c r="B2624" s="468">
        <f>IFERROR(__xludf.DUMMYFUNCTION("""COMPUTED_VALUE"""),8017.0)</f>
        <v>8017</v>
      </c>
      <c r="C2624" s="468">
        <f>IFERROR(__xludf.DUMMYFUNCTION("""COMPUTED_VALUE"""),2.0)</f>
        <v>2</v>
      </c>
      <c r="D2624" s="468">
        <f>IFERROR(__xludf.DUMMYFUNCTION("""COMPUTED_VALUE"""),2027.0)</f>
        <v>2027</v>
      </c>
      <c r="E2624" s="468">
        <f>IFERROR(__xludf.DUMMYFUNCTION("""COMPUTED_VALUE"""),7.0)</f>
        <v>7</v>
      </c>
      <c r="F2624" s="468" t="str">
        <f>IFERROR(__xludf.DUMMYFUNCTION("""COMPUTED_VALUE"""),"Julio")</f>
        <v>Julio</v>
      </c>
      <c r="G2624" s="468">
        <f>IFERROR(__xludf.DUMMYFUNCTION("""COMPUTED_VALUE"""),0.0)</f>
        <v>0</v>
      </c>
      <c r="H2624" s="468">
        <f>IFERROR(__xludf.DUMMYFUNCTION("""COMPUTED_VALUE"""),0.0)</f>
        <v>0</v>
      </c>
      <c r="I2624" s="468">
        <f>IFERROR(__xludf.DUMMYFUNCTION("""COMPUTED_VALUE"""),0.0)</f>
        <v>0</v>
      </c>
      <c r="J2624" s="468">
        <f>IFERROR(__xludf.DUMMYFUNCTION("""COMPUTED_VALUE"""),0.0)</f>
        <v>0</v>
      </c>
      <c r="K2624" s="468">
        <f>IFERROR(__xludf.DUMMYFUNCTION("""COMPUTED_VALUE"""),0.0)</f>
        <v>0</v>
      </c>
      <c r="L2624" s="468">
        <f>IFERROR(__xludf.DUMMYFUNCTION("""COMPUTED_VALUE"""),0.0)</f>
        <v>0</v>
      </c>
      <c r="M2624" s="468">
        <f>IFERROR(__xludf.DUMMYFUNCTION("""COMPUTED_VALUE"""),0.0)</f>
        <v>0</v>
      </c>
      <c r="N2624" s="468">
        <f>IFERROR(__xludf.DUMMYFUNCTION("""COMPUTED_VALUE"""),0.0)</f>
        <v>0</v>
      </c>
      <c r="O2624" s="468">
        <f>IFERROR(__xludf.DUMMYFUNCTION("""COMPUTED_VALUE"""),0.0)</f>
        <v>0</v>
      </c>
      <c r="P2624" s="468">
        <f>IFERROR(__xludf.DUMMYFUNCTION("""COMPUTED_VALUE"""),0.0)</f>
        <v>0</v>
      </c>
      <c r="Q2624" s="468"/>
      <c r="R2624" s="468"/>
      <c r="S2624" s="468"/>
      <c r="T2624" s="468"/>
      <c r="U2624" s="468"/>
      <c r="V2624" s="468"/>
      <c r="W2624" s="468"/>
      <c r="X2624" s="468"/>
      <c r="Y2624" s="468"/>
      <c r="Z2624" s="468"/>
      <c r="AA2624" s="468"/>
      <c r="AB2624" s="468"/>
      <c r="AC2624" s="468"/>
      <c r="AD2624" s="468"/>
      <c r="AE2624" s="468"/>
      <c r="AF2624" s="468"/>
      <c r="AG2624" s="468"/>
      <c r="AH2624" s="468"/>
      <c r="AI2624" s="468"/>
      <c r="AJ2624" s="468"/>
    </row>
    <row r="2625" ht="15.75" customHeight="1">
      <c r="A2625" s="468">
        <f>IFERROR(__xludf.DUMMYFUNCTION("""COMPUTED_VALUE"""),8.017220278E9)</f>
        <v>8017220278</v>
      </c>
      <c r="B2625" s="468">
        <f>IFERROR(__xludf.DUMMYFUNCTION("""COMPUTED_VALUE"""),8017.0)</f>
        <v>8017</v>
      </c>
      <c r="C2625" s="468">
        <f>IFERROR(__xludf.DUMMYFUNCTION("""COMPUTED_VALUE"""),2.0)</f>
        <v>2</v>
      </c>
      <c r="D2625" s="468">
        <f>IFERROR(__xludf.DUMMYFUNCTION("""COMPUTED_VALUE"""),2027.0)</f>
        <v>2027</v>
      </c>
      <c r="E2625" s="468">
        <f>IFERROR(__xludf.DUMMYFUNCTION("""COMPUTED_VALUE"""),8.0)</f>
        <v>8</v>
      </c>
      <c r="F2625" s="468" t="str">
        <f>IFERROR(__xludf.DUMMYFUNCTION("""COMPUTED_VALUE"""),"Agosto")</f>
        <v>Agosto</v>
      </c>
      <c r="G2625" s="468">
        <f>IFERROR(__xludf.DUMMYFUNCTION("""COMPUTED_VALUE"""),0.0)</f>
        <v>0</v>
      </c>
      <c r="H2625" s="468">
        <f>IFERROR(__xludf.DUMMYFUNCTION("""COMPUTED_VALUE"""),0.0)</f>
        <v>0</v>
      </c>
      <c r="I2625" s="468">
        <f>IFERROR(__xludf.DUMMYFUNCTION("""COMPUTED_VALUE"""),0.0)</f>
        <v>0</v>
      </c>
      <c r="J2625" s="468">
        <f>IFERROR(__xludf.DUMMYFUNCTION("""COMPUTED_VALUE"""),0.0)</f>
        <v>0</v>
      </c>
      <c r="K2625" s="468">
        <f>IFERROR(__xludf.DUMMYFUNCTION("""COMPUTED_VALUE"""),0.0)</f>
        <v>0</v>
      </c>
      <c r="L2625" s="468">
        <f>IFERROR(__xludf.DUMMYFUNCTION("""COMPUTED_VALUE"""),0.0)</f>
        <v>0</v>
      </c>
      <c r="M2625" s="468">
        <f>IFERROR(__xludf.DUMMYFUNCTION("""COMPUTED_VALUE"""),0.0)</f>
        <v>0</v>
      </c>
      <c r="N2625" s="468">
        <f>IFERROR(__xludf.DUMMYFUNCTION("""COMPUTED_VALUE"""),0.0)</f>
        <v>0</v>
      </c>
      <c r="O2625" s="468">
        <f>IFERROR(__xludf.DUMMYFUNCTION("""COMPUTED_VALUE"""),0.0)</f>
        <v>0</v>
      </c>
      <c r="P2625" s="468">
        <f>IFERROR(__xludf.DUMMYFUNCTION("""COMPUTED_VALUE"""),0.0)</f>
        <v>0</v>
      </c>
      <c r="Q2625" s="468"/>
      <c r="R2625" s="468"/>
      <c r="S2625" s="468"/>
      <c r="T2625" s="468"/>
      <c r="U2625" s="468"/>
      <c r="V2625" s="468"/>
      <c r="W2625" s="468"/>
      <c r="X2625" s="468"/>
      <c r="Y2625" s="468"/>
      <c r="Z2625" s="468"/>
      <c r="AA2625" s="468"/>
      <c r="AB2625" s="468"/>
      <c r="AC2625" s="468"/>
      <c r="AD2625" s="468"/>
      <c r="AE2625" s="468"/>
      <c r="AF2625" s="468"/>
      <c r="AG2625" s="468"/>
      <c r="AH2625" s="468"/>
      <c r="AI2625" s="468"/>
      <c r="AJ2625" s="468"/>
    </row>
    <row r="2626" ht="15.75" customHeight="1">
      <c r="A2626" s="468">
        <f>IFERROR(__xludf.DUMMYFUNCTION("""COMPUTED_VALUE"""),8.017220279E9)</f>
        <v>8017220279</v>
      </c>
      <c r="B2626" s="468">
        <f>IFERROR(__xludf.DUMMYFUNCTION("""COMPUTED_VALUE"""),8017.0)</f>
        <v>8017</v>
      </c>
      <c r="C2626" s="468">
        <f>IFERROR(__xludf.DUMMYFUNCTION("""COMPUTED_VALUE"""),2.0)</f>
        <v>2</v>
      </c>
      <c r="D2626" s="468">
        <f>IFERROR(__xludf.DUMMYFUNCTION("""COMPUTED_VALUE"""),2027.0)</f>
        <v>2027</v>
      </c>
      <c r="E2626" s="468">
        <f>IFERROR(__xludf.DUMMYFUNCTION("""COMPUTED_VALUE"""),9.0)</f>
        <v>9</v>
      </c>
      <c r="F2626" s="468" t="str">
        <f>IFERROR(__xludf.DUMMYFUNCTION("""COMPUTED_VALUE"""),"Septiembre")</f>
        <v>Septiembre</v>
      </c>
      <c r="G2626" s="468">
        <f>IFERROR(__xludf.DUMMYFUNCTION("""COMPUTED_VALUE"""),0.0)</f>
        <v>0</v>
      </c>
      <c r="H2626" s="468">
        <f>IFERROR(__xludf.DUMMYFUNCTION("""COMPUTED_VALUE"""),0.0)</f>
        <v>0</v>
      </c>
      <c r="I2626" s="468">
        <f>IFERROR(__xludf.DUMMYFUNCTION("""COMPUTED_VALUE"""),0.0)</f>
        <v>0</v>
      </c>
      <c r="J2626" s="468">
        <f>IFERROR(__xludf.DUMMYFUNCTION("""COMPUTED_VALUE"""),0.0)</f>
        <v>0</v>
      </c>
      <c r="K2626" s="468">
        <f>IFERROR(__xludf.DUMMYFUNCTION("""COMPUTED_VALUE"""),0.0)</f>
        <v>0</v>
      </c>
      <c r="L2626" s="468">
        <f>IFERROR(__xludf.DUMMYFUNCTION("""COMPUTED_VALUE"""),0.0)</f>
        <v>0</v>
      </c>
      <c r="M2626" s="468">
        <f>IFERROR(__xludf.DUMMYFUNCTION("""COMPUTED_VALUE"""),0.0)</f>
        <v>0</v>
      </c>
      <c r="N2626" s="468">
        <f>IFERROR(__xludf.DUMMYFUNCTION("""COMPUTED_VALUE"""),0.0)</f>
        <v>0</v>
      </c>
      <c r="O2626" s="468">
        <f>IFERROR(__xludf.DUMMYFUNCTION("""COMPUTED_VALUE"""),0.0)</f>
        <v>0</v>
      </c>
      <c r="P2626" s="468">
        <f>IFERROR(__xludf.DUMMYFUNCTION("""COMPUTED_VALUE"""),0.0)</f>
        <v>0</v>
      </c>
      <c r="Q2626" s="468"/>
      <c r="R2626" s="468"/>
      <c r="S2626" s="468"/>
      <c r="T2626" s="468"/>
      <c r="U2626" s="468"/>
      <c r="V2626" s="468"/>
      <c r="W2626" s="468"/>
      <c r="X2626" s="468"/>
      <c r="Y2626" s="468"/>
      <c r="Z2626" s="468"/>
      <c r="AA2626" s="468"/>
      <c r="AB2626" s="468"/>
      <c r="AC2626" s="468"/>
      <c r="AD2626" s="468"/>
      <c r="AE2626" s="468"/>
      <c r="AF2626" s="468"/>
      <c r="AG2626" s="468"/>
      <c r="AH2626" s="468"/>
      <c r="AI2626" s="468"/>
      <c r="AJ2626" s="468"/>
    </row>
    <row r="2627" ht="15.75" customHeight="1">
      <c r="A2627" s="468">
        <f>IFERROR(__xludf.DUMMYFUNCTION("""COMPUTED_VALUE"""),8.017220271E10)</f>
        <v>80172202710</v>
      </c>
      <c r="B2627" s="468">
        <f>IFERROR(__xludf.DUMMYFUNCTION("""COMPUTED_VALUE"""),8017.0)</f>
        <v>8017</v>
      </c>
      <c r="C2627" s="468">
        <f>IFERROR(__xludf.DUMMYFUNCTION("""COMPUTED_VALUE"""),2.0)</f>
        <v>2</v>
      </c>
      <c r="D2627" s="468">
        <f>IFERROR(__xludf.DUMMYFUNCTION("""COMPUTED_VALUE"""),2027.0)</f>
        <v>2027</v>
      </c>
      <c r="E2627" s="468">
        <f>IFERROR(__xludf.DUMMYFUNCTION("""COMPUTED_VALUE"""),10.0)</f>
        <v>10</v>
      </c>
      <c r="F2627" s="468" t="str">
        <f>IFERROR(__xludf.DUMMYFUNCTION("""COMPUTED_VALUE"""),"Octubre")</f>
        <v>Octubre</v>
      </c>
      <c r="G2627" s="468">
        <f>IFERROR(__xludf.DUMMYFUNCTION("""COMPUTED_VALUE"""),0.0)</f>
        <v>0</v>
      </c>
      <c r="H2627" s="468">
        <f>IFERROR(__xludf.DUMMYFUNCTION("""COMPUTED_VALUE"""),0.0)</f>
        <v>0</v>
      </c>
      <c r="I2627" s="468">
        <f>IFERROR(__xludf.DUMMYFUNCTION("""COMPUTED_VALUE"""),0.0)</f>
        <v>0</v>
      </c>
      <c r="J2627" s="468">
        <f>IFERROR(__xludf.DUMMYFUNCTION("""COMPUTED_VALUE"""),0.0)</f>
        <v>0</v>
      </c>
      <c r="K2627" s="468">
        <f>IFERROR(__xludf.DUMMYFUNCTION("""COMPUTED_VALUE"""),0.0)</f>
        <v>0</v>
      </c>
      <c r="L2627" s="468">
        <f>IFERROR(__xludf.DUMMYFUNCTION("""COMPUTED_VALUE"""),0.0)</f>
        <v>0</v>
      </c>
      <c r="M2627" s="468">
        <f>IFERROR(__xludf.DUMMYFUNCTION("""COMPUTED_VALUE"""),0.0)</f>
        <v>0</v>
      </c>
      <c r="N2627" s="468">
        <f>IFERROR(__xludf.DUMMYFUNCTION("""COMPUTED_VALUE"""),0.0)</f>
        <v>0</v>
      </c>
      <c r="O2627" s="468">
        <f>IFERROR(__xludf.DUMMYFUNCTION("""COMPUTED_VALUE"""),0.0)</f>
        <v>0</v>
      </c>
      <c r="P2627" s="468">
        <f>IFERROR(__xludf.DUMMYFUNCTION("""COMPUTED_VALUE"""),0.0)</f>
        <v>0</v>
      </c>
      <c r="Q2627" s="468"/>
      <c r="R2627" s="468"/>
      <c r="S2627" s="468"/>
      <c r="T2627" s="468"/>
      <c r="U2627" s="468"/>
      <c r="V2627" s="468"/>
      <c r="W2627" s="468"/>
      <c r="X2627" s="468"/>
      <c r="Y2627" s="468"/>
      <c r="Z2627" s="468"/>
      <c r="AA2627" s="468"/>
      <c r="AB2627" s="468"/>
      <c r="AC2627" s="468"/>
      <c r="AD2627" s="468"/>
      <c r="AE2627" s="468"/>
      <c r="AF2627" s="468"/>
      <c r="AG2627" s="468"/>
      <c r="AH2627" s="468"/>
      <c r="AI2627" s="468"/>
      <c r="AJ2627" s="468"/>
    </row>
    <row r="2628" ht="15.75" customHeight="1">
      <c r="A2628" s="468">
        <f>IFERROR(__xludf.DUMMYFUNCTION("""COMPUTED_VALUE"""),8.0172202711E10)</f>
        <v>80172202711</v>
      </c>
      <c r="B2628" s="468">
        <f>IFERROR(__xludf.DUMMYFUNCTION("""COMPUTED_VALUE"""),8017.0)</f>
        <v>8017</v>
      </c>
      <c r="C2628" s="468">
        <f>IFERROR(__xludf.DUMMYFUNCTION("""COMPUTED_VALUE"""),2.0)</f>
        <v>2</v>
      </c>
      <c r="D2628" s="468">
        <f>IFERROR(__xludf.DUMMYFUNCTION("""COMPUTED_VALUE"""),2027.0)</f>
        <v>2027</v>
      </c>
      <c r="E2628" s="468">
        <f>IFERROR(__xludf.DUMMYFUNCTION("""COMPUTED_VALUE"""),11.0)</f>
        <v>11</v>
      </c>
      <c r="F2628" s="468" t="str">
        <f>IFERROR(__xludf.DUMMYFUNCTION("""COMPUTED_VALUE"""),"Noviembre")</f>
        <v>Noviembre</v>
      </c>
      <c r="G2628" s="468">
        <f>IFERROR(__xludf.DUMMYFUNCTION("""COMPUTED_VALUE"""),0.0)</f>
        <v>0</v>
      </c>
      <c r="H2628" s="468">
        <f>IFERROR(__xludf.DUMMYFUNCTION("""COMPUTED_VALUE"""),0.0)</f>
        <v>0</v>
      </c>
      <c r="I2628" s="468">
        <f>IFERROR(__xludf.DUMMYFUNCTION("""COMPUTED_VALUE"""),0.0)</f>
        <v>0</v>
      </c>
      <c r="J2628" s="468">
        <f>IFERROR(__xludf.DUMMYFUNCTION("""COMPUTED_VALUE"""),0.0)</f>
        <v>0</v>
      </c>
      <c r="K2628" s="468">
        <f>IFERROR(__xludf.DUMMYFUNCTION("""COMPUTED_VALUE"""),0.0)</f>
        <v>0</v>
      </c>
      <c r="L2628" s="468">
        <f>IFERROR(__xludf.DUMMYFUNCTION("""COMPUTED_VALUE"""),0.0)</f>
        <v>0</v>
      </c>
      <c r="M2628" s="468">
        <f>IFERROR(__xludf.DUMMYFUNCTION("""COMPUTED_VALUE"""),0.0)</f>
        <v>0</v>
      </c>
      <c r="N2628" s="468">
        <f>IFERROR(__xludf.DUMMYFUNCTION("""COMPUTED_VALUE"""),0.0)</f>
        <v>0</v>
      </c>
      <c r="O2628" s="468">
        <f>IFERROR(__xludf.DUMMYFUNCTION("""COMPUTED_VALUE"""),0.0)</f>
        <v>0</v>
      </c>
      <c r="P2628" s="468">
        <f>IFERROR(__xludf.DUMMYFUNCTION("""COMPUTED_VALUE"""),0.0)</f>
        <v>0</v>
      </c>
      <c r="Q2628" s="468"/>
      <c r="R2628" s="468"/>
      <c r="S2628" s="468"/>
      <c r="T2628" s="468"/>
      <c r="U2628" s="468"/>
      <c r="V2628" s="468"/>
      <c r="W2628" s="468"/>
      <c r="X2628" s="468"/>
      <c r="Y2628" s="468"/>
      <c r="Z2628" s="468"/>
      <c r="AA2628" s="468"/>
      <c r="AB2628" s="468"/>
      <c r="AC2628" s="468"/>
      <c r="AD2628" s="468"/>
      <c r="AE2628" s="468"/>
      <c r="AF2628" s="468"/>
      <c r="AG2628" s="468"/>
      <c r="AH2628" s="468"/>
      <c r="AI2628" s="468"/>
      <c r="AJ2628" s="468"/>
    </row>
    <row r="2629" ht="15.75" customHeight="1">
      <c r="A2629" s="468">
        <f>IFERROR(__xludf.DUMMYFUNCTION("""COMPUTED_VALUE"""),8.0172202712E10)</f>
        <v>80172202712</v>
      </c>
      <c r="B2629" s="468">
        <f>IFERROR(__xludf.DUMMYFUNCTION("""COMPUTED_VALUE"""),8017.0)</f>
        <v>8017</v>
      </c>
      <c r="C2629" s="468">
        <f>IFERROR(__xludf.DUMMYFUNCTION("""COMPUTED_VALUE"""),2.0)</f>
        <v>2</v>
      </c>
      <c r="D2629" s="468">
        <f>IFERROR(__xludf.DUMMYFUNCTION("""COMPUTED_VALUE"""),2027.0)</f>
        <v>2027</v>
      </c>
      <c r="E2629" s="468">
        <f>IFERROR(__xludf.DUMMYFUNCTION("""COMPUTED_VALUE"""),12.0)</f>
        <v>12</v>
      </c>
      <c r="F2629" s="468" t="str">
        <f>IFERROR(__xludf.DUMMYFUNCTION("""COMPUTED_VALUE"""),"Diciembre")</f>
        <v>Diciembre</v>
      </c>
      <c r="G2629" s="468">
        <f>IFERROR(__xludf.DUMMYFUNCTION("""COMPUTED_VALUE"""),0.0)</f>
        <v>0</v>
      </c>
      <c r="H2629" s="468">
        <f>IFERROR(__xludf.DUMMYFUNCTION("""COMPUTED_VALUE"""),0.0)</f>
        <v>0</v>
      </c>
      <c r="I2629" s="468">
        <f>IFERROR(__xludf.DUMMYFUNCTION("""COMPUTED_VALUE"""),0.0)</f>
        <v>0</v>
      </c>
      <c r="J2629" s="468">
        <f>IFERROR(__xludf.DUMMYFUNCTION("""COMPUTED_VALUE"""),0.0)</f>
        <v>0</v>
      </c>
      <c r="K2629" s="468">
        <f>IFERROR(__xludf.DUMMYFUNCTION("""COMPUTED_VALUE"""),0.0)</f>
        <v>0</v>
      </c>
      <c r="L2629" s="468">
        <f>IFERROR(__xludf.DUMMYFUNCTION("""COMPUTED_VALUE"""),0.0)</f>
        <v>0</v>
      </c>
      <c r="M2629" s="468">
        <f>IFERROR(__xludf.DUMMYFUNCTION("""COMPUTED_VALUE"""),0.0)</f>
        <v>0</v>
      </c>
      <c r="N2629" s="468">
        <f>IFERROR(__xludf.DUMMYFUNCTION("""COMPUTED_VALUE"""),0.0)</f>
        <v>0</v>
      </c>
      <c r="O2629" s="468">
        <f>IFERROR(__xludf.DUMMYFUNCTION("""COMPUTED_VALUE"""),0.0)</f>
        <v>0</v>
      </c>
      <c r="P2629" s="468">
        <f>IFERROR(__xludf.DUMMYFUNCTION("""COMPUTED_VALUE"""),0.0)</f>
        <v>0</v>
      </c>
      <c r="Q2629" s="468"/>
      <c r="R2629" s="468"/>
      <c r="S2629" s="468"/>
      <c r="T2629" s="468"/>
      <c r="U2629" s="468"/>
      <c r="V2629" s="468"/>
      <c r="W2629" s="468"/>
      <c r="X2629" s="468"/>
      <c r="Y2629" s="468"/>
      <c r="Z2629" s="468"/>
      <c r="AA2629" s="468"/>
      <c r="AB2629" s="468"/>
      <c r="AC2629" s="468"/>
      <c r="AD2629" s="468"/>
      <c r="AE2629" s="468"/>
      <c r="AF2629" s="468"/>
      <c r="AG2629" s="468"/>
      <c r="AH2629" s="468"/>
      <c r="AI2629" s="468"/>
      <c r="AJ2629" s="468"/>
    </row>
    <row r="2630" ht="15.75" customHeight="1">
      <c r="A2630" s="468">
        <f>IFERROR(__xludf.DUMMYFUNCTION("""COMPUTED_VALUE"""),8.017320271E9)</f>
        <v>8017320271</v>
      </c>
      <c r="B2630" s="468">
        <f>IFERROR(__xludf.DUMMYFUNCTION("""COMPUTED_VALUE"""),8017.0)</f>
        <v>8017</v>
      </c>
      <c r="C2630" s="468">
        <f>IFERROR(__xludf.DUMMYFUNCTION("""COMPUTED_VALUE"""),3.0)</f>
        <v>3</v>
      </c>
      <c r="D2630" s="468">
        <f>IFERROR(__xludf.DUMMYFUNCTION("""COMPUTED_VALUE"""),2027.0)</f>
        <v>2027</v>
      </c>
      <c r="E2630" s="468">
        <f>IFERROR(__xludf.DUMMYFUNCTION("""COMPUTED_VALUE"""),1.0)</f>
        <v>1</v>
      </c>
      <c r="F2630" s="468" t="str">
        <f>IFERROR(__xludf.DUMMYFUNCTION("""COMPUTED_VALUE"""),"Enero")</f>
        <v>Enero</v>
      </c>
      <c r="G2630" s="468">
        <f>IFERROR(__xludf.DUMMYFUNCTION("""COMPUTED_VALUE"""),0.0)</f>
        <v>0</v>
      </c>
      <c r="H2630" s="468">
        <f>IFERROR(__xludf.DUMMYFUNCTION("""COMPUTED_VALUE"""),0.0)</f>
        <v>0</v>
      </c>
      <c r="I2630" s="468">
        <f>IFERROR(__xludf.DUMMYFUNCTION("""COMPUTED_VALUE"""),0.0)</f>
        <v>0</v>
      </c>
      <c r="J2630" s="468">
        <f>IFERROR(__xludf.DUMMYFUNCTION("""COMPUTED_VALUE"""),0.0)</f>
        <v>0</v>
      </c>
      <c r="K2630" s="468">
        <f>IFERROR(__xludf.DUMMYFUNCTION("""COMPUTED_VALUE"""),0.0)</f>
        <v>0</v>
      </c>
      <c r="L2630" s="468">
        <f>IFERROR(__xludf.DUMMYFUNCTION("""COMPUTED_VALUE"""),0.0)</f>
        <v>0</v>
      </c>
      <c r="M2630" s="468">
        <f>IFERROR(__xludf.DUMMYFUNCTION("""COMPUTED_VALUE"""),0.0)</f>
        <v>0</v>
      </c>
      <c r="N2630" s="468">
        <f>IFERROR(__xludf.DUMMYFUNCTION("""COMPUTED_VALUE"""),0.0)</f>
        <v>0</v>
      </c>
      <c r="O2630" s="468">
        <f>IFERROR(__xludf.DUMMYFUNCTION("""COMPUTED_VALUE"""),0.0)</f>
        <v>0</v>
      </c>
      <c r="P2630" s="468">
        <f>IFERROR(__xludf.DUMMYFUNCTION("""COMPUTED_VALUE"""),0.0)</f>
        <v>0</v>
      </c>
      <c r="Q2630" s="468"/>
      <c r="R2630" s="468"/>
      <c r="S2630" s="468"/>
      <c r="T2630" s="468"/>
      <c r="U2630" s="468"/>
      <c r="V2630" s="468"/>
      <c r="W2630" s="468"/>
      <c r="X2630" s="468"/>
      <c r="Y2630" s="468"/>
      <c r="Z2630" s="468"/>
      <c r="AA2630" s="468"/>
      <c r="AB2630" s="468"/>
      <c r="AC2630" s="468"/>
      <c r="AD2630" s="468"/>
      <c r="AE2630" s="468"/>
      <c r="AF2630" s="468"/>
      <c r="AG2630" s="468"/>
      <c r="AH2630" s="468"/>
      <c r="AI2630" s="468"/>
      <c r="AJ2630" s="468"/>
    </row>
    <row r="2631" ht="15.75" customHeight="1">
      <c r="A2631" s="468">
        <f>IFERROR(__xludf.DUMMYFUNCTION("""COMPUTED_VALUE"""),8.017320272E9)</f>
        <v>8017320272</v>
      </c>
      <c r="B2631" s="468">
        <f>IFERROR(__xludf.DUMMYFUNCTION("""COMPUTED_VALUE"""),8017.0)</f>
        <v>8017</v>
      </c>
      <c r="C2631" s="468">
        <f>IFERROR(__xludf.DUMMYFUNCTION("""COMPUTED_VALUE"""),3.0)</f>
        <v>3</v>
      </c>
      <c r="D2631" s="468">
        <f>IFERROR(__xludf.DUMMYFUNCTION("""COMPUTED_VALUE"""),2027.0)</f>
        <v>2027</v>
      </c>
      <c r="E2631" s="468">
        <f>IFERROR(__xludf.DUMMYFUNCTION("""COMPUTED_VALUE"""),2.0)</f>
        <v>2</v>
      </c>
      <c r="F2631" s="468" t="str">
        <f>IFERROR(__xludf.DUMMYFUNCTION("""COMPUTED_VALUE"""),"Febrero")</f>
        <v>Febrero</v>
      </c>
      <c r="G2631" s="468">
        <f>IFERROR(__xludf.DUMMYFUNCTION("""COMPUTED_VALUE"""),0.0)</f>
        <v>0</v>
      </c>
      <c r="H2631" s="468">
        <f>IFERROR(__xludf.DUMMYFUNCTION("""COMPUTED_VALUE"""),0.0)</f>
        <v>0</v>
      </c>
      <c r="I2631" s="468">
        <f>IFERROR(__xludf.DUMMYFUNCTION("""COMPUTED_VALUE"""),0.0)</f>
        <v>0</v>
      </c>
      <c r="J2631" s="468">
        <f>IFERROR(__xludf.DUMMYFUNCTION("""COMPUTED_VALUE"""),0.0)</f>
        <v>0</v>
      </c>
      <c r="K2631" s="468">
        <f>IFERROR(__xludf.DUMMYFUNCTION("""COMPUTED_VALUE"""),0.0)</f>
        <v>0</v>
      </c>
      <c r="L2631" s="468">
        <f>IFERROR(__xludf.DUMMYFUNCTION("""COMPUTED_VALUE"""),0.0)</f>
        <v>0</v>
      </c>
      <c r="M2631" s="468">
        <f>IFERROR(__xludf.DUMMYFUNCTION("""COMPUTED_VALUE"""),0.0)</f>
        <v>0</v>
      </c>
      <c r="N2631" s="468">
        <f>IFERROR(__xludf.DUMMYFUNCTION("""COMPUTED_VALUE"""),0.0)</f>
        <v>0</v>
      </c>
      <c r="O2631" s="468">
        <f>IFERROR(__xludf.DUMMYFUNCTION("""COMPUTED_VALUE"""),0.0)</f>
        <v>0</v>
      </c>
      <c r="P2631" s="468">
        <f>IFERROR(__xludf.DUMMYFUNCTION("""COMPUTED_VALUE"""),0.0)</f>
        <v>0</v>
      </c>
      <c r="Q2631" s="468"/>
      <c r="R2631" s="468"/>
      <c r="S2631" s="468"/>
      <c r="T2631" s="468"/>
      <c r="U2631" s="468"/>
      <c r="V2631" s="468"/>
      <c r="W2631" s="468"/>
      <c r="X2631" s="468"/>
      <c r="Y2631" s="468"/>
      <c r="Z2631" s="468"/>
      <c r="AA2631" s="468"/>
      <c r="AB2631" s="468"/>
      <c r="AC2631" s="468"/>
      <c r="AD2631" s="468"/>
      <c r="AE2631" s="468"/>
      <c r="AF2631" s="468"/>
      <c r="AG2631" s="468"/>
      <c r="AH2631" s="468"/>
      <c r="AI2631" s="468"/>
      <c r="AJ2631" s="468"/>
    </row>
    <row r="2632" ht="15.75" customHeight="1">
      <c r="A2632" s="468">
        <f>IFERROR(__xludf.DUMMYFUNCTION("""COMPUTED_VALUE"""),8.017320273E9)</f>
        <v>8017320273</v>
      </c>
      <c r="B2632" s="468">
        <f>IFERROR(__xludf.DUMMYFUNCTION("""COMPUTED_VALUE"""),8017.0)</f>
        <v>8017</v>
      </c>
      <c r="C2632" s="468">
        <f>IFERROR(__xludf.DUMMYFUNCTION("""COMPUTED_VALUE"""),3.0)</f>
        <v>3</v>
      </c>
      <c r="D2632" s="468">
        <f>IFERROR(__xludf.DUMMYFUNCTION("""COMPUTED_VALUE"""),2027.0)</f>
        <v>2027</v>
      </c>
      <c r="E2632" s="468">
        <f>IFERROR(__xludf.DUMMYFUNCTION("""COMPUTED_VALUE"""),3.0)</f>
        <v>3</v>
      </c>
      <c r="F2632" s="468" t="str">
        <f>IFERROR(__xludf.DUMMYFUNCTION("""COMPUTED_VALUE"""),"Marzo")</f>
        <v>Marzo</v>
      </c>
      <c r="G2632" s="468">
        <f>IFERROR(__xludf.DUMMYFUNCTION("""COMPUTED_VALUE"""),0.0)</f>
        <v>0</v>
      </c>
      <c r="H2632" s="468">
        <f>IFERROR(__xludf.DUMMYFUNCTION("""COMPUTED_VALUE"""),0.0)</f>
        <v>0</v>
      </c>
      <c r="I2632" s="468">
        <f>IFERROR(__xludf.DUMMYFUNCTION("""COMPUTED_VALUE"""),0.0)</f>
        <v>0</v>
      </c>
      <c r="J2632" s="468">
        <f>IFERROR(__xludf.DUMMYFUNCTION("""COMPUTED_VALUE"""),0.0)</f>
        <v>0</v>
      </c>
      <c r="K2632" s="468">
        <f>IFERROR(__xludf.DUMMYFUNCTION("""COMPUTED_VALUE"""),0.0)</f>
        <v>0</v>
      </c>
      <c r="L2632" s="468">
        <f>IFERROR(__xludf.DUMMYFUNCTION("""COMPUTED_VALUE"""),0.0)</f>
        <v>0</v>
      </c>
      <c r="M2632" s="468">
        <f>IFERROR(__xludf.DUMMYFUNCTION("""COMPUTED_VALUE"""),0.0)</f>
        <v>0</v>
      </c>
      <c r="N2632" s="468">
        <f>IFERROR(__xludf.DUMMYFUNCTION("""COMPUTED_VALUE"""),0.0)</f>
        <v>0</v>
      </c>
      <c r="O2632" s="468">
        <f>IFERROR(__xludf.DUMMYFUNCTION("""COMPUTED_VALUE"""),0.0)</f>
        <v>0</v>
      </c>
      <c r="P2632" s="468">
        <f>IFERROR(__xludf.DUMMYFUNCTION("""COMPUTED_VALUE"""),0.0)</f>
        <v>0</v>
      </c>
      <c r="Q2632" s="468"/>
      <c r="R2632" s="468"/>
      <c r="S2632" s="468"/>
      <c r="T2632" s="468"/>
      <c r="U2632" s="468"/>
      <c r="V2632" s="468"/>
      <c r="W2632" s="468"/>
      <c r="X2632" s="468"/>
      <c r="Y2632" s="468"/>
      <c r="Z2632" s="468"/>
      <c r="AA2632" s="468"/>
      <c r="AB2632" s="468"/>
      <c r="AC2632" s="468"/>
      <c r="AD2632" s="468"/>
      <c r="AE2632" s="468"/>
      <c r="AF2632" s="468"/>
      <c r="AG2632" s="468"/>
      <c r="AH2632" s="468"/>
      <c r="AI2632" s="468"/>
      <c r="AJ2632" s="468"/>
    </row>
    <row r="2633" ht="15.75" customHeight="1">
      <c r="A2633" s="468">
        <f>IFERROR(__xludf.DUMMYFUNCTION("""COMPUTED_VALUE"""),8.017320274E9)</f>
        <v>8017320274</v>
      </c>
      <c r="B2633" s="468">
        <f>IFERROR(__xludf.DUMMYFUNCTION("""COMPUTED_VALUE"""),8017.0)</f>
        <v>8017</v>
      </c>
      <c r="C2633" s="468">
        <f>IFERROR(__xludf.DUMMYFUNCTION("""COMPUTED_VALUE"""),3.0)</f>
        <v>3</v>
      </c>
      <c r="D2633" s="468">
        <f>IFERROR(__xludf.DUMMYFUNCTION("""COMPUTED_VALUE"""),2027.0)</f>
        <v>2027</v>
      </c>
      <c r="E2633" s="468">
        <f>IFERROR(__xludf.DUMMYFUNCTION("""COMPUTED_VALUE"""),4.0)</f>
        <v>4</v>
      </c>
      <c r="F2633" s="468" t="str">
        <f>IFERROR(__xludf.DUMMYFUNCTION("""COMPUTED_VALUE"""),"Abril")</f>
        <v>Abril</v>
      </c>
      <c r="G2633" s="468">
        <f>IFERROR(__xludf.DUMMYFUNCTION("""COMPUTED_VALUE"""),0.0)</f>
        <v>0</v>
      </c>
      <c r="H2633" s="468">
        <f>IFERROR(__xludf.DUMMYFUNCTION("""COMPUTED_VALUE"""),0.0)</f>
        <v>0</v>
      </c>
      <c r="I2633" s="468">
        <f>IFERROR(__xludf.DUMMYFUNCTION("""COMPUTED_VALUE"""),0.0)</f>
        <v>0</v>
      </c>
      <c r="J2633" s="468">
        <f>IFERROR(__xludf.DUMMYFUNCTION("""COMPUTED_VALUE"""),0.0)</f>
        <v>0</v>
      </c>
      <c r="K2633" s="468">
        <f>IFERROR(__xludf.DUMMYFUNCTION("""COMPUTED_VALUE"""),0.0)</f>
        <v>0</v>
      </c>
      <c r="L2633" s="468">
        <f>IFERROR(__xludf.DUMMYFUNCTION("""COMPUTED_VALUE"""),0.0)</f>
        <v>0</v>
      </c>
      <c r="M2633" s="468">
        <f>IFERROR(__xludf.DUMMYFUNCTION("""COMPUTED_VALUE"""),0.0)</f>
        <v>0</v>
      </c>
      <c r="N2633" s="468">
        <f>IFERROR(__xludf.DUMMYFUNCTION("""COMPUTED_VALUE"""),0.0)</f>
        <v>0</v>
      </c>
      <c r="O2633" s="468">
        <f>IFERROR(__xludf.DUMMYFUNCTION("""COMPUTED_VALUE"""),0.0)</f>
        <v>0</v>
      </c>
      <c r="P2633" s="468">
        <f>IFERROR(__xludf.DUMMYFUNCTION("""COMPUTED_VALUE"""),0.0)</f>
        <v>0</v>
      </c>
      <c r="Q2633" s="468"/>
      <c r="R2633" s="468"/>
      <c r="S2633" s="468"/>
      <c r="T2633" s="468"/>
      <c r="U2633" s="468"/>
      <c r="V2633" s="468"/>
      <c r="W2633" s="468"/>
      <c r="X2633" s="468"/>
      <c r="Y2633" s="468"/>
      <c r="Z2633" s="468"/>
      <c r="AA2633" s="468"/>
      <c r="AB2633" s="468"/>
      <c r="AC2633" s="468"/>
      <c r="AD2633" s="468"/>
      <c r="AE2633" s="468"/>
      <c r="AF2633" s="468"/>
      <c r="AG2633" s="468"/>
      <c r="AH2633" s="468"/>
      <c r="AI2633" s="468"/>
      <c r="AJ2633" s="468"/>
    </row>
    <row r="2634" ht="15.75" customHeight="1">
      <c r="A2634" s="468">
        <f>IFERROR(__xludf.DUMMYFUNCTION("""COMPUTED_VALUE"""),8.017320275E9)</f>
        <v>8017320275</v>
      </c>
      <c r="B2634" s="468">
        <f>IFERROR(__xludf.DUMMYFUNCTION("""COMPUTED_VALUE"""),8017.0)</f>
        <v>8017</v>
      </c>
      <c r="C2634" s="468">
        <f>IFERROR(__xludf.DUMMYFUNCTION("""COMPUTED_VALUE"""),3.0)</f>
        <v>3</v>
      </c>
      <c r="D2634" s="468">
        <f>IFERROR(__xludf.DUMMYFUNCTION("""COMPUTED_VALUE"""),2027.0)</f>
        <v>2027</v>
      </c>
      <c r="E2634" s="468">
        <f>IFERROR(__xludf.DUMMYFUNCTION("""COMPUTED_VALUE"""),5.0)</f>
        <v>5</v>
      </c>
      <c r="F2634" s="468" t="str">
        <f>IFERROR(__xludf.DUMMYFUNCTION("""COMPUTED_VALUE"""),"Mayo")</f>
        <v>Mayo</v>
      </c>
      <c r="G2634" s="468">
        <f>IFERROR(__xludf.DUMMYFUNCTION("""COMPUTED_VALUE"""),0.0)</f>
        <v>0</v>
      </c>
      <c r="H2634" s="468">
        <f>IFERROR(__xludf.DUMMYFUNCTION("""COMPUTED_VALUE"""),0.0)</f>
        <v>0</v>
      </c>
      <c r="I2634" s="468">
        <f>IFERROR(__xludf.DUMMYFUNCTION("""COMPUTED_VALUE"""),0.0)</f>
        <v>0</v>
      </c>
      <c r="J2634" s="468">
        <f>IFERROR(__xludf.DUMMYFUNCTION("""COMPUTED_VALUE"""),0.0)</f>
        <v>0</v>
      </c>
      <c r="K2634" s="468">
        <f>IFERROR(__xludf.DUMMYFUNCTION("""COMPUTED_VALUE"""),0.0)</f>
        <v>0</v>
      </c>
      <c r="L2634" s="468">
        <f>IFERROR(__xludf.DUMMYFUNCTION("""COMPUTED_VALUE"""),0.0)</f>
        <v>0</v>
      </c>
      <c r="M2634" s="468">
        <f>IFERROR(__xludf.DUMMYFUNCTION("""COMPUTED_VALUE"""),0.0)</f>
        <v>0</v>
      </c>
      <c r="N2634" s="468">
        <f>IFERROR(__xludf.DUMMYFUNCTION("""COMPUTED_VALUE"""),0.0)</f>
        <v>0</v>
      </c>
      <c r="O2634" s="468">
        <f>IFERROR(__xludf.DUMMYFUNCTION("""COMPUTED_VALUE"""),0.0)</f>
        <v>0</v>
      </c>
      <c r="P2634" s="468">
        <f>IFERROR(__xludf.DUMMYFUNCTION("""COMPUTED_VALUE"""),0.0)</f>
        <v>0</v>
      </c>
      <c r="Q2634" s="468"/>
      <c r="R2634" s="468"/>
      <c r="S2634" s="468"/>
      <c r="T2634" s="468"/>
      <c r="U2634" s="468"/>
      <c r="V2634" s="468"/>
      <c r="W2634" s="468"/>
      <c r="X2634" s="468"/>
      <c r="Y2634" s="468"/>
      <c r="Z2634" s="468"/>
      <c r="AA2634" s="468"/>
      <c r="AB2634" s="468"/>
      <c r="AC2634" s="468"/>
      <c r="AD2634" s="468"/>
      <c r="AE2634" s="468"/>
      <c r="AF2634" s="468"/>
      <c r="AG2634" s="468"/>
      <c r="AH2634" s="468"/>
      <c r="AI2634" s="468"/>
      <c r="AJ2634" s="468"/>
    </row>
    <row r="2635" ht="15.75" customHeight="1">
      <c r="A2635" s="468">
        <f>IFERROR(__xludf.DUMMYFUNCTION("""COMPUTED_VALUE"""),8.017320276E9)</f>
        <v>8017320276</v>
      </c>
      <c r="B2635" s="468">
        <f>IFERROR(__xludf.DUMMYFUNCTION("""COMPUTED_VALUE"""),8017.0)</f>
        <v>8017</v>
      </c>
      <c r="C2635" s="468">
        <f>IFERROR(__xludf.DUMMYFUNCTION("""COMPUTED_VALUE"""),3.0)</f>
        <v>3</v>
      </c>
      <c r="D2635" s="468">
        <f>IFERROR(__xludf.DUMMYFUNCTION("""COMPUTED_VALUE"""),2027.0)</f>
        <v>2027</v>
      </c>
      <c r="E2635" s="468">
        <f>IFERROR(__xludf.DUMMYFUNCTION("""COMPUTED_VALUE"""),6.0)</f>
        <v>6</v>
      </c>
      <c r="F2635" s="468" t="str">
        <f>IFERROR(__xludf.DUMMYFUNCTION("""COMPUTED_VALUE"""),"Junio")</f>
        <v>Junio</v>
      </c>
      <c r="G2635" s="468">
        <f>IFERROR(__xludf.DUMMYFUNCTION("""COMPUTED_VALUE"""),0.0)</f>
        <v>0</v>
      </c>
      <c r="H2635" s="468">
        <f>IFERROR(__xludf.DUMMYFUNCTION("""COMPUTED_VALUE"""),0.0)</f>
        <v>0</v>
      </c>
      <c r="I2635" s="468">
        <f>IFERROR(__xludf.DUMMYFUNCTION("""COMPUTED_VALUE"""),0.0)</f>
        <v>0</v>
      </c>
      <c r="J2635" s="468">
        <f>IFERROR(__xludf.DUMMYFUNCTION("""COMPUTED_VALUE"""),0.0)</f>
        <v>0</v>
      </c>
      <c r="K2635" s="468">
        <f>IFERROR(__xludf.DUMMYFUNCTION("""COMPUTED_VALUE"""),0.0)</f>
        <v>0</v>
      </c>
      <c r="L2635" s="468">
        <f>IFERROR(__xludf.DUMMYFUNCTION("""COMPUTED_VALUE"""),0.0)</f>
        <v>0</v>
      </c>
      <c r="M2635" s="468">
        <f>IFERROR(__xludf.DUMMYFUNCTION("""COMPUTED_VALUE"""),0.0)</f>
        <v>0</v>
      </c>
      <c r="N2635" s="468">
        <f>IFERROR(__xludf.DUMMYFUNCTION("""COMPUTED_VALUE"""),0.0)</f>
        <v>0</v>
      </c>
      <c r="O2635" s="468">
        <f>IFERROR(__xludf.DUMMYFUNCTION("""COMPUTED_VALUE"""),0.0)</f>
        <v>0</v>
      </c>
      <c r="P2635" s="468">
        <f>IFERROR(__xludf.DUMMYFUNCTION("""COMPUTED_VALUE"""),0.0)</f>
        <v>0</v>
      </c>
      <c r="Q2635" s="468"/>
      <c r="R2635" s="468"/>
      <c r="S2635" s="468"/>
      <c r="T2635" s="468"/>
      <c r="U2635" s="468"/>
      <c r="V2635" s="468"/>
      <c r="W2635" s="468"/>
      <c r="X2635" s="468"/>
      <c r="Y2635" s="468"/>
      <c r="Z2635" s="468"/>
      <c r="AA2635" s="468"/>
      <c r="AB2635" s="468"/>
      <c r="AC2635" s="468"/>
      <c r="AD2635" s="468"/>
      <c r="AE2635" s="468"/>
      <c r="AF2635" s="468"/>
      <c r="AG2635" s="468"/>
      <c r="AH2635" s="468"/>
      <c r="AI2635" s="468"/>
      <c r="AJ2635" s="468"/>
    </row>
    <row r="2636" ht="15.75" customHeight="1">
      <c r="A2636" s="468">
        <f>IFERROR(__xludf.DUMMYFUNCTION("""COMPUTED_VALUE"""),8.017320277E9)</f>
        <v>8017320277</v>
      </c>
      <c r="B2636" s="468">
        <f>IFERROR(__xludf.DUMMYFUNCTION("""COMPUTED_VALUE"""),8017.0)</f>
        <v>8017</v>
      </c>
      <c r="C2636" s="468">
        <f>IFERROR(__xludf.DUMMYFUNCTION("""COMPUTED_VALUE"""),3.0)</f>
        <v>3</v>
      </c>
      <c r="D2636" s="468">
        <f>IFERROR(__xludf.DUMMYFUNCTION("""COMPUTED_VALUE"""),2027.0)</f>
        <v>2027</v>
      </c>
      <c r="E2636" s="468">
        <f>IFERROR(__xludf.DUMMYFUNCTION("""COMPUTED_VALUE"""),7.0)</f>
        <v>7</v>
      </c>
      <c r="F2636" s="468" t="str">
        <f>IFERROR(__xludf.DUMMYFUNCTION("""COMPUTED_VALUE"""),"Julio")</f>
        <v>Julio</v>
      </c>
      <c r="G2636" s="468">
        <f>IFERROR(__xludf.DUMMYFUNCTION("""COMPUTED_VALUE"""),0.0)</f>
        <v>0</v>
      </c>
      <c r="H2636" s="468">
        <f>IFERROR(__xludf.DUMMYFUNCTION("""COMPUTED_VALUE"""),0.0)</f>
        <v>0</v>
      </c>
      <c r="I2636" s="468">
        <f>IFERROR(__xludf.DUMMYFUNCTION("""COMPUTED_VALUE"""),0.0)</f>
        <v>0</v>
      </c>
      <c r="J2636" s="468">
        <f>IFERROR(__xludf.DUMMYFUNCTION("""COMPUTED_VALUE"""),0.0)</f>
        <v>0</v>
      </c>
      <c r="K2636" s="468">
        <f>IFERROR(__xludf.DUMMYFUNCTION("""COMPUTED_VALUE"""),0.0)</f>
        <v>0</v>
      </c>
      <c r="L2636" s="468">
        <f>IFERROR(__xludf.DUMMYFUNCTION("""COMPUTED_VALUE"""),0.0)</f>
        <v>0</v>
      </c>
      <c r="M2636" s="468">
        <f>IFERROR(__xludf.DUMMYFUNCTION("""COMPUTED_VALUE"""),0.0)</f>
        <v>0</v>
      </c>
      <c r="N2636" s="468">
        <f>IFERROR(__xludf.DUMMYFUNCTION("""COMPUTED_VALUE"""),0.0)</f>
        <v>0</v>
      </c>
      <c r="O2636" s="468">
        <f>IFERROR(__xludf.DUMMYFUNCTION("""COMPUTED_VALUE"""),0.0)</f>
        <v>0</v>
      </c>
      <c r="P2636" s="468">
        <f>IFERROR(__xludf.DUMMYFUNCTION("""COMPUTED_VALUE"""),0.0)</f>
        <v>0</v>
      </c>
      <c r="Q2636" s="468"/>
      <c r="R2636" s="468"/>
      <c r="S2636" s="468"/>
      <c r="T2636" s="468"/>
      <c r="U2636" s="468"/>
      <c r="V2636" s="468"/>
      <c r="W2636" s="468"/>
      <c r="X2636" s="468"/>
      <c r="Y2636" s="468"/>
      <c r="Z2636" s="468"/>
      <c r="AA2636" s="468"/>
      <c r="AB2636" s="468"/>
      <c r="AC2636" s="468"/>
      <c r="AD2636" s="468"/>
      <c r="AE2636" s="468"/>
      <c r="AF2636" s="468"/>
      <c r="AG2636" s="468"/>
      <c r="AH2636" s="468"/>
      <c r="AI2636" s="468"/>
      <c r="AJ2636" s="468"/>
    </row>
    <row r="2637" ht="15.75" customHeight="1">
      <c r="A2637" s="468">
        <f>IFERROR(__xludf.DUMMYFUNCTION("""COMPUTED_VALUE"""),8.017320278E9)</f>
        <v>8017320278</v>
      </c>
      <c r="B2637" s="468">
        <f>IFERROR(__xludf.DUMMYFUNCTION("""COMPUTED_VALUE"""),8017.0)</f>
        <v>8017</v>
      </c>
      <c r="C2637" s="468">
        <f>IFERROR(__xludf.DUMMYFUNCTION("""COMPUTED_VALUE"""),3.0)</f>
        <v>3</v>
      </c>
      <c r="D2637" s="468">
        <f>IFERROR(__xludf.DUMMYFUNCTION("""COMPUTED_VALUE"""),2027.0)</f>
        <v>2027</v>
      </c>
      <c r="E2637" s="468">
        <f>IFERROR(__xludf.DUMMYFUNCTION("""COMPUTED_VALUE"""),8.0)</f>
        <v>8</v>
      </c>
      <c r="F2637" s="468" t="str">
        <f>IFERROR(__xludf.DUMMYFUNCTION("""COMPUTED_VALUE"""),"Agosto")</f>
        <v>Agosto</v>
      </c>
      <c r="G2637" s="468">
        <f>IFERROR(__xludf.DUMMYFUNCTION("""COMPUTED_VALUE"""),0.0)</f>
        <v>0</v>
      </c>
      <c r="H2637" s="468">
        <f>IFERROR(__xludf.DUMMYFUNCTION("""COMPUTED_VALUE"""),0.0)</f>
        <v>0</v>
      </c>
      <c r="I2637" s="468">
        <f>IFERROR(__xludf.DUMMYFUNCTION("""COMPUTED_VALUE"""),0.0)</f>
        <v>0</v>
      </c>
      <c r="J2637" s="468">
        <f>IFERROR(__xludf.DUMMYFUNCTION("""COMPUTED_VALUE"""),0.0)</f>
        <v>0</v>
      </c>
      <c r="K2637" s="468">
        <f>IFERROR(__xludf.DUMMYFUNCTION("""COMPUTED_VALUE"""),0.0)</f>
        <v>0</v>
      </c>
      <c r="L2637" s="468">
        <f>IFERROR(__xludf.DUMMYFUNCTION("""COMPUTED_VALUE"""),0.0)</f>
        <v>0</v>
      </c>
      <c r="M2637" s="468">
        <f>IFERROR(__xludf.DUMMYFUNCTION("""COMPUTED_VALUE"""),0.0)</f>
        <v>0</v>
      </c>
      <c r="N2637" s="468">
        <f>IFERROR(__xludf.DUMMYFUNCTION("""COMPUTED_VALUE"""),0.0)</f>
        <v>0</v>
      </c>
      <c r="O2637" s="468">
        <f>IFERROR(__xludf.DUMMYFUNCTION("""COMPUTED_VALUE"""),0.0)</f>
        <v>0</v>
      </c>
      <c r="P2637" s="468">
        <f>IFERROR(__xludf.DUMMYFUNCTION("""COMPUTED_VALUE"""),0.0)</f>
        <v>0</v>
      </c>
      <c r="Q2637" s="468"/>
      <c r="R2637" s="468"/>
      <c r="S2637" s="468"/>
      <c r="T2637" s="468"/>
      <c r="U2637" s="468"/>
      <c r="V2637" s="468"/>
      <c r="W2637" s="468"/>
      <c r="X2637" s="468"/>
      <c r="Y2637" s="468"/>
      <c r="Z2637" s="468"/>
      <c r="AA2637" s="468"/>
      <c r="AB2637" s="468"/>
      <c r="AC2637" s="468"/>
      <c r="AD2637" s="468"/>
      <c r="AE2637" s="468"/>
      <c r="AF2637" s="468"/>
      <c r="AG2637" s="468"/>
      <c r="AH2637" s="468"/>
      <c r="AI2637" s="468"/>
      <c r="AJ2637" s="468"/>
    </row>
    <row r="2638" ht="15.75" customHeight="1">
      <c r="A2638" s="468">
        <f>IFERROR(__xludf.DUMMYFUNCTION("""COMPUTED_VALUE"""),8.017320279E9)</f>
        <v>8017320279</v>
      </c>
      <c r="B2638" s="468">
        <f>IFERROR(__xludf.DUMMYFUNCTION("""COMPUTED_VALUE"""),8017.0)</f>
        <v>8017</v>
      </c>
      <c r="C2638" s="468">
        <f>IFERROR(__xludf.DUMMYFUNCTION("""COMPUTED_VALUE"""),3.0)</f>
        <v>3</v>
      </c>
      <c r="D2638" s="468">
        <f>IFERROR(__xludf.DUMMYFUNCTION("""COMPUTED_VALUE"""),2027.0)</f>
        <v>2027</v>
      </c>
      <c r="E2638" s="468">
        <f>IFERROR(__xludf.DUMMYFUNCTION("""COMPUTED_VALUE"""),9.0)</f>
        <v>9</v>
      </c>
      <c r="F2638" s="468" t="str">
        <f>IFERROR(__xludf.DUMMYFUNCTION("""COMPUTED_VALUE"""),"Septiembre")</f>
        <v>Septiembre</v>
      </c>
      <c r="G2638" s="468">
        <f>IFERROR(__xludf.DUMMYFUNCTION("""COMPUTED_VALUE"""),0.0)</f>
        <v>0</v>
      </c>
      <c r="H2638" s="468">
        <f>IFERROR(__xludf.DUMMYFUNCTION("""COMPUTED_VALUE"""),0.0)</f>
        <v>0</v>
      </c>
      <c r="I2638" s="468">
        <f>IFERROR(__xludf.DUMMYFUNCTION("""COMPUTED_VALUE"""),0.0)</f>
        <v>0</v>
      </c>
      <c r="J2638" s="468">
        <f>IFERROR(__xludf.DUMMYFUNCTION("""COMPUTED_VALUE"""),0.0)</f>
        <v>0</v>
      </c>
      <c r="K2638" s="468">
        <f>IFERROR(__xludf.DUMMYFUNCTION("""COMPUTED_VALUE"""),0.0)</f>
        <v>0</v>
      </c>
      <c r="L2638" s="468">
        <f>IFERROR(__xludf.DUMMYFUNCTION("""COMPUTED_VALUE"""),0.0)</f>
        <v>0</v>
      </c>
      <c r="M2638" s="468">
        <f>IFERROR(__xludf.DUMMYFUNCTION("""COMPUTED_VALUE"""),0.0)</f>
        <v>0</v>
      </c>
      <c r="N2638" s="468">
        <f>IFERROR(__xludf.DUMMYFUNCTION("""COMPUTED_VALUE"""),0.0)</f>
        <v>0</v>
      </c>
      <c r="O2638" s="468">
        <f>IFERROR(__xludf.DUMMYFUNCTION("""COMPUTED_VALUE"""),0.0)</f>
        <v>0</v>
      </c>
      <c r="P2638" s="468">
        <f>IFERROR(__xludf.DUMMYFUNCTION("""COMPUTED_VALUE"""),0.0)</f>
        <v>0</v>
      </c>
      <c r="Q2638" s="468"/>
      <c r="R2638" s="468"/>
      <c r="S2638" s="468"/>
      <c r="T2638" s="468"/>
      <c r="U2638" s="468"/>
      <c r="V2638" s="468"/>
      <c r="W2638" s="468"/>
      <c r="X2638" s="468"/>
      <c r="Y2638" s="468"/>
      <c r="Z2638" s="468"/>
      <c r="AA2638" s="468"/>
      <c r="AB2638" s="468"/>
      <c r="AC2638" s="468"/>
      <c r="AD2638" s="468"/>
      <c r="AE2638" s="468"/>
      <c r="AF2638" s="468"/>
      <c r="AG2638" s="468"/>
      <c r="AH2638" s="468"/>
      <c r="AI2638" s="468"/>
      <c r="AJ2638" s="468"/>
    </row>
    <row r="2639" ht="15.75" customHeight="1">
      <c r="A2639" s="468">
        <f>IFERROR(__xludf.DUMMYFUNCTION("""COMPUTED_VALUE"""),8.017320271E10)</f>
        <v>80173202710</v>
      </c>
      <c r="B2639" s="468">
        <f>IFERROR(__xludf.DUMMYFUNCTION("""COMPUTED_VALUE"""),8017.0)</f>
        <v>8017</v>
      </c>
      <c r="C2639" s="468">
        <f>IFERROR(__xludf.DUMMYFUNCTION("""COMPUTED_VALUE"""),3.0)</f>
        <v>3</v>
      </c>
      <c r="D2639" s="468">
        <f>IFERROR(__xludf.DUMMYFUNCTION("""COMPUTED_VALUE"""),2027.0)</f>
        <v>2027</v>
      </c>
      <c r="E2639" s="468">
        <f>IFERROR(__xludf.DUMMYFUNCTION("""COMPUTED_VALUE"""),10.0)</f>
        <v>10</v>
      </c>
      <c r="F2639" s="468" t="str">
        <f>IFERROR(__xludf.DUMMYFUNCTION("""COMPUTED_VALUE"""),"Octubre")</f>
        <v>Octubre</v>
      </c>
      <c r="G2639" s="468">
        <f>IFERROR(__xludf.DUMMYFUNCTION("""COMPUTED_VALUE"""),0.0)</f>
        <v>0</v>
      </c>
      <c r="H2639" s="468">
        <f>IFERROR(__xludf.DUMMYFUNCTION("""COMPUTED_VALUE"""),0.0)</f>
        <v>0</v>
      </c>
      <c r="I2639" s="468">
        <f>IFERROR(__xludf.DUMMYFUNCTION("""COMPUTED_VALUE"""),0.0)</f>
        <v>0</v>
      </c>
      <c r="J2639" s="468">
        <f>IFERROR(__xludf.DUMMYFUNCTION("""COMPUTED_VALUE"""),0.0)</f>
        <v>0</v>
      </c>
      <c r="K2639" s="468">
        <f>IFERROR(__xludf.DUMMYFUNCTION("""COMPUTED_VALUE"""),0.0)</f>
        <v>0</v>
      </c>
      <c r="L2639" s="468">
        <f>IFERROR(__xludf.DUMMYFUNCTION("""COMPUTED_VALUE"""),0.0)</f>
        <v>0</v>
      </c>
      <c r="M2639" s="468">
        <f>IFERROR(__xludf.DUMMYFUNCTION("""COMPUTED_VALUE"""),0.0)</f>
        <v>0</v>
      </c>
      <c r="N2639" s="468">
        <f>IFERROR(__xludf.DUMMYFUNCTION("""COMPUTED_VALUE"""),0.0)</f>
        <v>0</v>
      </c>
      <c r="O2639" s="468">
        <f>IFERROR(__xludf.DUMMYFUNCTION("""COMPUTED_VALUE"""),0.0)</f>
        <v>0</v>
      </c>
      <c r="P2639" s="468">
        <f>IFERROR(__xludf.DUMMYFUNCTION("""COMPUTED_VALUE"""),0.0)</f>
        <v>0</v>
      </c>
      <c r="Q2639" s="468"/>
      <c r="R2639" s="468"/>
      <c r="S2639" s="468"/>
      <c r="T2639" s="468"/>
      <c r="U2639" s="468"/>
      <c r="V2639" s="468"/>
      <c r="W2639" s="468"/>
      <c r="X2639" s="468"/>
      <c r="Y2639" s="468"/>
      <c r="Z2639" s="468"/>
      <c r="AA2639" s="468"/>
      <c r="AB2639" s="468"/>
      <c r="AC2639" s="468"/>
      <c r="AD2639" s="468"/>
      <c r="AE2639" s="468"/>
      <c r="AF2639" s="468"/>
      <c r="AG2639" s="468"/>
      <c r="AH2639" s="468"/>
      <c r="AI2639" s="468"/>
      <c r="AJ2639" s="468"/>
    </row>
    <row r="2640" ht="15.75" customHeight="1">
      <c r="A2640" s="468">
        <f>IFERROR(__xludf.DUMMYFUNCTION("""COMPUTED_VALUE"""),8.0173202711E10)</f>
        <v>80173202711</v>
      </c>
      <c r="B2640" s="468">
        <f>IFERROR(__xludf.DUMMYFUNCTION("""COMPUTED_VALUE"""),8017.0)</f>
        <v>8017</v>
      </c>
      <c r="C2640" s="468">
        <f>IFERROR(__xludf.DUMMYFUNCTION("""COMPUTED_VALUE"""),3.0)</f>
        <v>3</v>
      </c>
      <c r="D2640" s="468">
        <f>IFERROR(__xludf.DUMMYFUNCTION("""COMPUTED_VALUE"""),2027.0)</f>
        <v>2027</v>
      </c>
      <c r="E2640" s="468">
        <f>IFERROR(__xludf.DUMMYFUNCTION("""COMPUTED_VALUE"""),11.0)</f>
        <v>11</v>
      </c>
      <c r="F2640" s="468" t="str">
        <f>IFERROR(__xludf.DUMMYFUNCTION("""COMPUTED_VALUE"""),"Noviembre")</f>
        <v>Noviembre</v>
      </c>
      <c r="G2640" s="468">
        <f>IFERROR(__xludf.DUMMYFUNCTION("""COMPUTED_VALUE"""),0.0)</f>
        <v>0</v>
      </c>
      <c r="H2640" s="468">
        <f>IFERROR(__xludf.DUMMYFUNCTION("""COMPUTED_VALUE"""),0.0)</f>
        <v>0</v>
      </c>
      <c r="I2640" s="468">
        <f>IFERROR(__xludf.DUMMYFUNCTION("""COMPUTED_VALUE"""),0.0)</f>
        <v>0</v>
      </c>
      <c r="J2640" s="468">
        <f>IFERROR(__xludf.DUMMYFUNCTION("""COMPUTED_VALUE"""),0.0)</f>
        <v>0</v>
      </c>
      <c r="K2640" s="468">
        <f>IFERROR(__xludf.DUMMYFUNCTION("""COMPUTED_VALUE"""),0.0)</f>
        <v>0</v>
      </c>
      <c r="L2640" s="468">
        <f>IFERROR(__xludf.DUMMYFUNCTION("""COMPUTED_VALUE"""),0.0)</f>
        <v>0</v>
      </c>
      <c r="M2640" s="468">
        <f>IFERROR(__xludf.DUMMYFUNCTION("""COMPUTED_VALUE"""),0.0)</f>
        <v>0</v>
      </c>
      <c r="N2640" s="468">
        <f>IFERROR(__xludf.DUMMYFUNCTION("""COMPUTED_VALUE"""),0.0)</f>
        <v>0</v>
      </c>
      <c r="O2640" s="468">
        <f>IFERROR(__xludf.DUMMYFUNCTION("""COMPUTED_VALUE"""),0.0)</f>
        <v>0</v>
      </c>
      <c r="P2640" s="468">
        <f>IFERROR(__xludf.DUMMYFUNCTION("""COMPUTED_VALUE"""),0.0)</f>
        <v>0</v>
      </c>
      <c r="Q2640" s="468"/>
      <c r="R2640" s="468"/>
      <c r="S2640" s="468"/>
      <c r="T2640" s="468"/>
      <c r="U2640" s="468"/>
      <c r="V2640" s="468"/>
      <c r="W2640" s="468"/>
      <c r="X2640" s="468"/>
      <c r="Y2640" s="468"/>
      <c r="Z2640" s="468"/>
      <c r="AA2640" s="468"/>
      <c r="AB2640" s="468"/>
      <c r="AC2640" s="468"/>
      <c r="AD2640" s="468"/>
      <c r="AE2640" s="468"/>
      <c r="AF2640" s="468"/>
      <c r="AG2640" s="468"/>
      <c r="AH2640" s="468"/>
      <c r="AI2640" s="468"/>
      <c r="AJ2640" s="468"/>
    </row>
    <row r="2641" ht="15.75" customHeight="1">
      <c r="A2641" s="468">
        <f>IFERROR(__xludf.DUMMYFUNCTION("""COMPUTED_VALUE"""),8.0173202712E10)</f>
        <v>80173202712</v>
      </c>
      <c r="B2641" s="468">
        <f>IFERROR(__xludf.DUMMYFUNCTION("""COMPUTED_VALUE"""),8017.0)</f>
        <v>8017</v>
      </c>
      <c r="C2641" s="468">
        <f>IFERROR(__xludf.DUMMYFUNCTION("""COMPUTED_VALUE"""),3.0)</f>
        <v>3</v>
      </c>
      <c r="D2641" s="468">
        <f>IFERROR(__xludf.DUMMYFUNCTION("""COMPUTED_VALUE"""),2027.0)</f>
        <v>2027</v>
      </c>
      <c r="E2641" s="468">
        <f>IFERROR(__xludf.DUMMYFUNCTION("""COMPUTED_VALUE"""),12.0)</f>
        <v>12</v>
      </c>
      <c r="F2641" s="468" t="str">
        <f>IFERROR(__xludf.DUMMYFUNCTION("""COMPUTED_VALUE"""),"Diciembre")</f>
        <v>Diciembre</v>
      </c>
      <c r="G2641" s="468">
        <f>IFERROR(__xludf.DUMMYFUNCTION("""COMPUTED_VALUE"""),0.0)</f>
        <v>0</v>
      </c>
      <c r="H2641" s="468">
        <f>IFERROR(__xludf.DUMMYFUNCTION("""COMPUTED_VALUE"""),0.0)</f>
        <v>0</v>
      </c>
      <c r="I2641" s="468">
        <f>IFERROR(__xludf.DUMMYFUNCTION("""COMPUTED_VALUE"""),0.0)</f>
        <v>0</v>
      </c>
      <c r="J2641" s="468">
        <f>IFERROR(__xludf.DUMMYFUNCTION("""COMPUTED_VALUE"""),0.0)</f>
        <v>0</v>
      </c>
      <c r="K2641" s="468">
        <f>IFERROR(__xludf.DUMMYFUNCTION("""COMPUTED_VALUE"""),0.0)</f>
        <v>0</v>
      </c>
      <c r="L2641" s="468">
        <f>IFERROR(__xludf.DUMMYFUNCTION("""COMPUTED_VALUE"""),0.0)</f>
        <v>0</v>
      </c>
      <c r="M2641" s="468">
        <f>IFERROR(__xludf.DUMMYFUNCTION("""COMPUTED_VALUE"""),0.0)</f>
        <v>0</v>
      </c>
      <c r="N2641" s="468">
        <f>IFERROR(__xludf.DUMMYFUNCTION("""COMPUTED_VALUE"""),0.0)</f>
        <v>0</v>
      </c>
      <c r="O2641" s="468">
        <f>IFERROR(__xludf.DUMMYFUNCTION("""COMPUTED_VALUE"""),0.0)</f>
        <v>0</v>
      </c>
      <c r="P2641" s="468">
        <f>IFERROR(__xludf.DUMMYFUNCTION("""COMPUTED_VALUE"""),0.0)</f>
        <v>0</v>
      </c>
      <c r="Q2641" s="468"/>
      <c r="R2641" s="468"/>
      <c r="S2641" s="468"/>
      <c r="T2641" s="468"/>
      <c r="U2641" s="468"/>
      <c r="V2641" s="468"/>
      <c r="W2641" s="468"/>
      <c r="X2641" s="468"/>
      <c r="Y2641" s="468"/>
      <c r="Z2641" s="468"/>
      <c r="AA2641" s="468"/>
      <c r="AB2641" s="468"/>
      <c r="AC2641" s="468"/>
      <c r="AD2641" s="468"/>
      <c r="AE2641" s="468"/>
      <c r="AF2641" s="468"/>
      <c r="AG2641" s="468"/>
      <c r="AH2641" s="468"/>
      <c r="AI2641" s="468"/>
      <c r="AJ2641" s="468"/>
    </row>
    <row r="2642" ht="15.75" customHeight="1">
      <c r="A2642" s="468">
        <f>IFERROR(__xludf.DUMMYFUNCTION("""COMPUTED_VALUE"""),8.054120271E9)</f>
        <v>8054120271</v>
      </c>
      <c r="B2642" s="468">
        <f>IFERROR(__xludf.DUMMYFUNCTION("""COMPUTED_VALUE"""),8054.0)</f>
        <v>8054</v>
      </c>
      <c r="C2642" s="468">
        <f>IFERROR(__xludf.DUMMYFUNCTION("""COMPUTED_VALUE"""),1.0)</f>
        <v>1</v>
      </c>
      <c r="D2642" s="468">
        <f>IFERROR(__xludf.DUMMYFUNCTION("""COMPUTED_VALUE"""),2027.0)</f>
        <v>2027</v>
      </c>
      <c r="E2642" s="468">
        <f>IFERROR(__xludf.DUMMYFUNCTION("""COMPUTED_VALUE"""),1.0)</f>
        <v>1</v>
      </c>
      <c r="F2642" s="468" t="str">
        <f>IFERROR(__xludf.DUMMYFUNCTION("""COMPUTED_VALUE"""),"Enero")</f>
        <v>Enero</v>
      </c>
      <c r="G2642" s="468">
        <f>IFERROR(__xludf.DUMMYFUNCTION("""COMPUTED_VALUE"""),0.0)</f>
        <v>0</v>
      </c>
      <c r="H2642" s="468">
        <f>IFERROR(__xludf.DUMMYFUNCTION("""COMPUTED_VALUE"""),0.0)</f>
        <v>0</v>
      </c>
      <c r="I2642" s="468">
        <f>IFERROR(__xludf.DUMMYFUNCTION("""COMPUTED_VALUE"""),0.0)</f>
        <v>0</v>
      </c>
      <c r="J2642" s="468">
        <f>IFERROR(__xludf.DUMMYFUNCTION("""COMPUTED_VALUE"""),0.0)</f>
        <v>0</v>
      </c>
      <c r="K2642" s="468">
        <f>IFERROR(__xludf.DUMMYFUNCTION("""COMPUTED_VALUE"""),0.0)</f>
        <v>0</v>
      </c>
      <c r="L2642" s="468">
        <f>IFERROR(__xludf.DUMMYFUNCTION("""COMPUTED_VALUE"""),0.0)</f>
        <v>0</v>
      </c>
      <c r="M2642" s="468">
        <f>IFERROR(__xludf.DUMMYFUNCTION("""COMPUTED_VALUE"""),0.0)</f>
        <v>0</v>
      </c>
      <c r="N2642" s="468">
        <f>IFERROR(__xludf.DUMMYFUNCTION("""COMPUTED_VALUE"""),0.0)</f>
        <v>0</v>
      </c>
      <c r="O2642" s="468">
        <f>IFERROR(__xludf.DUMMYFUNCTION("""COMPUTED_VALUE"""),0.0)</f>
        <v>0</v>
      </c>
      <c r="P2642" s="468">
        <f>IFERROR(__xludf.DUMMYFUNCTION("""COMPUTED_VALUE"""),0.0)</f>
        <v>0</v>
      </c>
      <c r="Q2642" s="468"/>
      <c r="R2642" s="468"/>
      <c r="S2642" s="468"/>
      <c r="T2642" s="468"/>
      <c r="U2642" s="468"/>
      <c r="V2642" s="468"/>
      <c r="W2642" s="468"/>
      <c r="X2642" s="468"/>
      <c r="Y2642" s="468"/>
      <c r="Z2642" s="468"/>
      <c r="AA2642" s="468"/>
      <c r="AB2642" s="468"/>
      <c r="AC2642" s="468"/>
      <c r="AD2642" s="468"/>
      <c r="AE2642" s="468"/>
      <c r="AF2642" s="468"/>
      <c r="AG2642" s="468"/>
      <c r="AH2642" s="468"/>
      <c r="AI2642" s="468"/>
      <c r="AJ2642" s="468"/>
    </row>
    <row r="2643" ht="15.75" customHeight="1">
      <c r="A2643" s="468">
        <f>IFERROR(__xludf.DUMMYFUNCTION("""COMPUTED_VALUE"""),8.054120272E9)</f>
        <v>8054120272</v>
      </c>
      <c r="B2643" s="468">
        <f>IFERROR(__xludf.DUMMYFUNCTION("""COMPUTED_VALUE"""),8054.0)</f>
        <v>8054</v>
      </c>
      <c r="C2643" s="468">
        <f>IFERROR(__xludf.DUMMYFUNCTION("""COMPUTED_VALUE"""),1.0)</f>
        <v>1</v>
      </c>
      <c r="D2643" s="468">
        <f>IFERROR(__xludf.DUMMYFUNCTION("""COMPUTED_VALUE"""),2027.0)</f>
        <v>2027</v>
      </c>
      <c r="E2643" s="468">
        <f>IFERROR(__xludf.DUMMYFUNCTION("""COMPUTED_VALUE"""),2.0)</f>
        <v>2</v>
      </c>
      <c r="F2643" s="468" t="str">
        <f>IFERROR(__xludf.DUMMYFUNCTION("""COMPUTED_VALUE"""),"Febrero")</f>
        <v>Febrero</v>
      </c>
      <c r="G2643" s="468">
        <f>IFERROR(__xludf.DUMMYFUNCTION("""COMPUTED_VALUE"""),0.0)</f>
        <v>0</v>
      </c>
      <c r="H2643" s="468">
        <f>IFERROR(__xludf.DUMMYFUNCTION("""COMPUTED_VALUE"""),0.0)</f>
        <v>0</v>
      </c>
      <c r="I2643" s="468">
        <f>IFERROR(__xludf.DUMMYFUNCTION("""COMPUTED_VALUE"""),0.0)</f>
        <v>0</v>
      </c>
      <c r="J2643" s="468">
        <f>IFERROR(__xludf.DUMMYFUNCTION("""COMPUTED_VALUE"""),0.0)</f>
        <v>0</v>
      </c>
      <c r="K2643" s="468">
        <f>IFERROR(__xludf.DUMMYFUNCTION("""COMPUTED_VALUE"""),0.0)</f>
        <v>0</v>
      </c>
      <c r="L2643" s="468">
        <f>IFERROR(__xludf.DUMMYFUNCTION("""COMPUTED_VALUE"""),0.0)</f>
        <v>0</v>
      </c>
      <c r="M2643" s="468">
        <f>IFERROR(__xludf.DUMMYFUNCTION("""COMPUTED_VALUE"""),0.0)</f>
        <v>0</v>
      </c>
      <c r="N2643" s="468">
        <f>IFERROR(__xludf.DUMMYFUNCTION("""COMPUTED_VALUE"""),0.0)</f>
        <v>0</v>
      </c>
      <c r="O2643" s="468">
        <f>IFERROR(__xludf.DUMMYFUNCTION("""COMPUTED_VALUE"""),0.0)</f>
        <v>0</v>
      </c>
      <c r="P2643" s="468">
        <f>IFERROR(__xludf.DUMMYFUNCTION("""COMPUTED_VALUE"""),0.0)</f>
        <v>0</v>
      </c>
      <c r="Q2643" s="468"/>
      <c r="R2643" s="468"/>
      <c r="S2643" s="468"/>
      <c r="T2643" s="468"/>
      <c r="U2643" s="468"/>
      <c r="V2643" s="468"/>
      <c r="W2643" s="468"/>
      <c r="X2643" s="468"/>
      <c r="Y2643" s="468"/>
      <c r="Z2643" s="468"/>
      <c r="AA2643" s="468"/>
      <c r="AB2643" s="468"/>
      <c r="AC2643" s="468"/>
      <c r="AD2643" s="468"/>
      <c r="AE2643" s="468"/>
      <c r="AF2643" s="468"/>
      <c r="AG2643" s="468"/>
      <c r="AH2643" s="468"/>
      <c r="AI2643" s="468"/>
      <c r="AJ2643" s="468"/>
    </row>
    <row r="2644" ht="15.75" customHeight="1">
      <c r="A2644" s="468">
        <f>IFERROR(__xludf.DUMMYFUNCTION("""COMPUTED_VALUE"""),8.054120273E9)</f>
        <v>8054120273</v>
      </c>
      <c r="B2644" s="468">
        <f>IFERROR(__xludf.DUMMYFUNCTION("""COMPUTED_VALUE"""),8054.0)</f>
        <v>8054</v>
      </c>
      <c r="C2644" s="468">
        <f>IFERROR(__xludf.DUMMYFUNCTION("""COMPUTED_VALUE"""),1.0)</f>
        <v>1</v>
      </c>
      <c r="D2644" s="468">
        <f>IFERROR(__xludf.DUMMYFUNCTION("""COMPUTED_VALUE"""),2027.0)</f>
        <v>2027</v>
      </c>
      <c r="E2644" s="468">
        <f>IFERROR(__xludf.DUMMYFUNCTION("""COMPUTED_VALUE"""),3.0)</f>
        <v>3</v>
      </c>
      <c r="F2644" s="468" t="str">
        <f>IFERROR(__xludf.DUMMYFUNCTION("""COMPUTED_VALUE"""),"Marzo")</f>
        <v>Marzo</v>
      </c>
      <c r="G2644" s="468">
        <f>IFERROR(__xludf.DUMMYFUNCTION("""COMPUTED_VALUE"""),0.0)</f>
        <v>0</v>
      </c>
      <c r="H2644" s="468">
        <f>IFERROR(__xludf.DUMMYFUNCTION("""COMPUTED_VALUE"""),0.0)</f>
        <v>0</v>
      </c>
      <c r="I2644" s="468">
        <f>IFERROR(__xludf.DUMMYFUNCTION("""COMPUTED_VALUE"""),0.0)</f>
        <v>0</v>
      </c>
      <c r="J2644" s="468">
        <f>IFERROR(__xludf.DUMMYFUNCTION("""COMPUTED_VALUE"""),0.0)</f>
        <v>0</v>
      </c>
      <c r="K2644" s="468">
        <f>IFERROR(__xludf.DUMMYFUNCTION("""COMPUTED_VALUE"""),0.0)</f>
        <v>0</v>
      </c>
      <c r="L2644" s="468">
        <f>IFERROR(__xludf.DUMMYFUNCTION("""COMPUTED_VALUE"""),0.0)</f>
        <v>0</v>
      </c>
      <c r="M2644" s="468">
        <f>IFERROR(__xludf.DUMMYFUNCTION("""COMPUTED_VALUE"""),0.0)</f>
        <v>0</v>
      </c>
      <c r="N2644" s="468">
        <f>IFERROR(__xludf.DUMMYFUNCTION("""COMPUTED_VALUE"""),0.0)</f>
        <v>0</v>
      </c>
      <c r="O2644" s="468">
        <f>IFERROR(__xludf.DUMMYFUNCTION("""COMPUTED_VALUE"""),0.0)</f>
        <v>0</v>
      </c>
      <c r="P2644" s="468">
        <f>IFERROR(__xludf.DUMMYFUNCTION("""COMPUTED_VALUE"""),0.0)</f>
        <v>0</v>
      </c>
      <c r="Q2644" s="468"/>
      <c r="R2644" s="468"/>
      <c r="S2644" s="468"/>
      <c r="T2644" s="468"/>
      <c r="U2644" s="468"/>
      <c r="V2644" s="468"/>
      <c r="W2644" s="468"/>
      <c r="X2644" s="468"/>
      <c r="Y2644" s="468"/>
      <c r="Z2644" s="468"/>
      <c r="AA2644" s="468"/>
      <c r="AB2644" s="468"/>
      <c r="AC2644" s="468"/>
      <c r="AD2644" s="468"/>
      <c r="AE2644" s="468"/>
      <c r="AF2644" s="468"/>
      <c r="AG2644" s="468"/>
      <c r="AH2644" s="468"/>
      <c r="AI2644" s="468"/>
      <c r="AJ2644" s="468"/>
    </row>
    <row r="2645" ht="15.75" customHeight="1">
      <c r="A2645" s="468">
        <f>IFERROR(__xludf.DUMMYFUNCTION("""COMPUTED_VALUE"""),8.054120274E9)</f>
        <v>8054120274</v>
      </c>
      <c r="B2645" s="468">
        <f>IFERROR(__xludf.DUMMYFUNCTION("""COMPUTED_VALUE"""),8054.0)</f>
        <v>8054</v>
      </c>
      <c r="C2645" s="468">
        <f>IFERROR(__xludf.DUMMYFUNCTION("""COMPUTED_VALUE"""),1.0)</f>
        <v>1</v>
      </c>
      <c r="D2645" s="468">
        <f>IFERROR(__xludf.DUMMYFUNCTION("""COMPUTED_VALUE"""),2027.0)</f>
        <v>2027</v>
      </c>
      <c r="E2645" s="468">
        <f>IFERROR(__xludf.DUMMYFUNCTION("""COMPUTED_VALUE"""),4.0)</f>
        <v>4</v>
      </c>
      <c r="F2645" s="468" t="str">
        <f>IFERROR(__xludf.DUMMYFUNCTION("""COMPUTED_VALUE"""),"Abril")</f>
        <v>Abril</v>
      </c>
      <c r="G2645" s="468">
        <f>IFERROR(__xludf.DUMMYFUNCTION("""COMPUTED_VALUE"""),0.0)</f>
        <v>0</v>
      </c>
      <c r="H2645" s="468">
        <f>IFERROR(__xludf.DUMMYFUNCTION("""COMPUTED_VALUE"""),0.0)</f>
        <v>0</v>
      </c>
      <c r="I2645" s="468">
        <f>IFERROR(__xludf.DUMMYFUNCTION("""COMPUTED_VALUE"""),0.0)</f>
        <v>0</v>
      </c>
      <c r="J2645" s="468">
        <f>IFERROR(__xludf.DUMMYFUNCTION("""COMPUTED_VALUE"""),0.0)</f>
        <v>0</v>
      </c>
      <c r="K2645" s="468">
        <f>IFERROR(__xludf.DUMMYFUNCTION("""COMPUTED_VALUE"""),0.0)</f>
        <v>0</v>
      </c>
      <c r="L2645" s="468">
        <f>IFERROR(__xludf.DUMMYFUNCTION("""COMPUTED_VALUE"""),0.0)</f>
        <v>0</v>
      </c>
      <c r="M2645" s="468">
        <f>IFERROR(__xludf.DUMMYFUNCTION("""COMPUTED_VALUE"""),0.0)</f>
        <v>0</v>
      </c>
      <c r="N2645" s="468">
        <f>IFERROR(__xludf.DUMMYFUNCTION("""COMPUTED_VALUE"""),0.0)</f>
        <v>0</v>
      </c>
      <c r="O2645" s="468">
        <f>IFERROR(__xludf.DUMMYFUNCTION("""COMPUTED_VALUE"""),0.0)</f>
        <v>0</v>
      </c>
      <c r="P2645" s="468">
        <f>IFERROR(__xludf.DUMMYFUNCTION("""COMPUTED_VALUE"""),0.0)</f>
        <v>0</v>
      </c>
      <c r="Q2645" s="468"/>
      <c r="R2645" s="468"/>
      <c r="S2645" s="468"/>
      <c r="T2645" s="468"/>
      <c r="U2645" s="468"/>
      <c r="V2645" s="468"/>
      <c r="W2645" s="468"/>
      <c r="X2645" s="468"/>
      <c r="Y2645" s="468"/>
      <c r="Z2645" s="468"/>
      <c r="AA2645" s="468"/>
      <c r="AB2645" s="468"/>
      <c r="AC2645" s="468"/>
      <c r="AD2645" s="468"/>
      <c r="AE2645" s="468"/>
      <c r="AF2645" s="468"/>
      <c r="AG2645" s="468"/>
      <c r="AH2645" s="468"/>
      <c r="AI2645" s="468"/>
      <c r="AJ2645" s="468"/>
    </row>
    <row r="2646" ht="15.75" customHeight="1">
      <c r="A2646" s="468">
        <f>IFERROR(__xludf.DUMMYFUNCTION("""COMPUTED_VALUE"""),8.054120275E9)</f>
        <v>8054120275</v>
      </c>
      <c r="B2646" s="468">
        <f>IFERROR(__xludf.DUMMYFUNCTION("""COMPUTED_VALUE"""),8054.0)</f>
        <v>8054</v>
      </c>
      <c r="C2646" s="468">
        <f>IFERROR(__xludf.DUMMYFUNCTION("""COMPUTED_VALUE"""),1.0)</f>
        <v>1</v>
      </c>
      <c r="D2646" s="468">
        <f>IFERROR(__xludf.DUMMYFUNCTION("""COMPUTED_VALUE"""),2027.0)</f>
        <v>2027</v>
      </c>
      <c r="E2646" s="468">
        <f>IFERROR(__xludf.DUMMYFUNCTION("""COMPUTED_VALUE"""),5.0)</f>
        <v>5</v>
      </c>
      <c r="F2646" s="468" t="str">
        <f>IFERROR(__xludf.DUMMYFUNCTION("""COMPUTED_VALUE"""),"Mayo")</f>
        <v>Mayo</v>
      </c>
      <c r="G2646" s="468">
        <f>IFERROR(__xludf.DUMMYFUNCTION("""COMPUTED_VALUE"""),0.0)</f>
        <v>0</v>
      </c>
      <c r="H2646" s="468">
        <f>IFERROR(__xludf.DUMMYFUNCTION("""COMPUTED_VALUE"""),0.0)</f>
        <v>0</v>
      </c>
      <c r="I2646" s="468">
        <f>IFERROR(__xludf.DUMMYFUNCTION("""COMPUTED_VALUE"""),0.0)</f>
        <v>0</v>
      </c>
      <c r="J2646" s="468">
        <f>IFERROR(__xludf.DUMMYFUNCTION("""COMPUTED_VALUE"""),0.0)</f>
        <v>0</v>
      </c>
      <c r="K2646" s="468">
        <f>IFERROR(__xludf.DUMMYFUNCTION("""COMPUTED_VALUE"""),0.0)</f>
        <v>0</v>
      </c>
      <c r="L2646" s="468">
        <f>IFERROR(__xludf.DUMMYFUNCTION("""COMPUTED_VALUE"""),0.0)</f>
        <v>0</v>
      </c>
      <c r="M2646" s="468">
        <f>IFERROR(__xludf.DUMMYFUNCTION("""COMPUTED_VALUE"""),0.0)</f>
        <v>0</v>
      </c>
      <c r="N2646" s="468">
        <f>IFERROR(__xludf.DUMMYFUNCTION("""COMPUTED_VALUE"""),0.0)</f>
        <v>0</v>
      </c>
      <c r="O2646" s="468">
        <f>IFERROR(__xludf.DUMMYFUNCTION("""COMPUTED_VALUE"""),0.0)</f>
        <v>0</v>
      </c>
      <c r="P2646" s="468">
        <f>IFERROR(__xludf.DUMMYFUNCTION("""COMPUTED_VALUE"""),0.0)</f>
        <v>0</v>
      </c>
      <c r="Q2646" s="468"/>
      <c r="R2646" s="468"/>
      <c r="S2646" s="468"/>
      <c r="T2646" s="468"/>
      <c r="U2646" s="468"/>
      <c r="V2646" s="468"/>
      <c r="W2646" s="468"/>
      <c r="X2646" s="468"/>
      <c r="Y2646" s="468"/>
      <c r="Z2646" s="468"/>
      <c r="AA2646" s="468"/>
      <c r="AB2646" s="468"/>
      <c r="AC2646" s="468"/>
      <c r="AD2646" s="468"/>
      <c r="AE2646" s="468"/>
      <c r="AF2646" s="468"/>
      <c r="AG2646" s="468"/>
      <c r="AH2646" s="468"/>
      <c r="AI2646" s="468"/>
      <c r="AJ2646" s="468"/>
    </row>
    <row r="2647" ht="15.75" customHeight="1">
      <c r="A2647" s="468">
        <f>IFERROR(__xludf.DUMMYFUNCTION("""COMPUTED_VALUE"""),8.054120276E9)</f>
        <v>8054120276</v>
      </c>
      <c r="B2647" s="468">
        <f>IFERROR(__xludf.DUMMYFUNCTION("""COMPUTED_VALUE"""),8054.0)</f>
        <v>8054</v>
      </c>
      <c r="C2647" s="468">
        <f>IFERROR(__xludf.DUMMYFUNCTION("""COMPUTED_VALUE"""),1.0)</f>
        <v>1</v>
      </c>
      <c r="D2647" s="468">
        <f>IFERROR(__xludf.DUMMYFUNCTION("""COMPUTED_VALUE"""),2027.0)</f>
        <v>2027</v>
      </c>
      <c r="E2647" s="468">
        <f>IFERROR(__xludf.DUMMYFUNCTION("""COMPUTED_VALUE"""),6.0)</f>
        <v>6</v>
      </c>
      <c r="F2647" s="468" t="str">
        <f>IFERROR(__xludf.DUMMYFUNCTION("""COMPUTED_VALUE"""),"Junio")</f>
        <v>Junio</v>
      </c>
      <c r="G2647" s="468">
        <f>IFERROR(__xludf.DUMMYFUNCTION("""COMPUTED_VALUE"""),0.0)</f>
        <v>0</v>
      </c>
      <c r="H2647" s="468">
        <f>IFERROR(__xludf.DUMMYFUNCTION("""COMPUTED_VALUE"""),0.0)</f>
        <v>0</v>
      </c>
      <c r="I2647" s="468">
        <f>IFERROR(__xludf.DUMMYFUNCTION("""COMPUTED_VALUE"""),0.0)</f>
        <v>0</v>
      </c>
      <c r="J2647" s="468">
        <f>IFERROR(__xludf.DUMMYFUNCTION("""COMPUTED_VALUE"""),0.0)</f>
        <v>0</v>
      </c>
      <c r="K2647" s="468">
        <f>IFERROR(__xludf.DUMMYFUNCTION("""COMPUTED_VALUE"""),0.0)</f>
        <v>0</v>
      </c>
      <c r="L2647" s="468">
        <f>IFERROR(__xludf.DUMMYFUNCTION("""COMPUTED_VALUE"""),0.0)</f>
        <v>0</v>
      </c>
      <c r="M2647" s="468">
        <f>IFERROR(__xludf.DUMMYFUNCTION("""COMPUTED_VALUE"""),0.0)</f>
        <v>0</v>
      </c>
      <c r="N2647" s="468">
        <f>IFERROR(__xludf.DUMMYFUNCTION("""COMPUTED_VALUE"""),0.0)</f>
        <v>0</v>
      </c>
      <c r="O2647" s="468">
        <f>IFERROR(__xludf.DUMMYFUNCTION("""COMPUTED_VALUE"""),0.0)</f>
        <v>0</v>
      </c>
      <c r="P2647" s="468">
        <f>IFERROR(__xludf.DUMMYFUNCTION("""COMPUTED_VALUE"""),0.0)</f>
        <v>0</v>
      </c>
      <c r="Q2647" s="468"/>
      <c r="R2647" s="468"/>
      <c r="S2647" s="468"/>
      <c r="T2647" s="468"/>
      <c r="U2647" s="468"/>
      <c r="V2647" s="468"/>
      <c r="W2647" s="468"/>
      <c r="X2647" s="468"/>
      <c r="Y2647" s="468"/>
      <c r="Z2647" s="468"/>
      <c r="AA2647" s="468"/>
      <c r="AB2647" s="468"/>
      <c r="AC2647" s="468"/>
      <c r="AD2647" s="468"/>
      <c r="AE2647" s="468"/>
      <c r="AF2647" s="468"/>
      <c r="AG2647" s="468"/>
      <c r="AH2647" s="468"/>
      <c r="AI2647" s="468"/>
      <c r="AJ2647" s="468"/>
    </row>
    <row r="2648" ht="15.75" customHeight="1">
      <c r="A2648" s="468">
        <f>IFERROR(__xludf.DUMMYFUNCTION("""COMPUTED_VALUE"""),8.054120277E9)</f>
        <v>8054120277</v>
      </c>
      <c r="B2648" s="468">
        <f>IFERROR(__xludf.DUMMYFUNCTION("""COMPUTED_VALUE"""),8054.0)</f>
        <v>8054</v>
      </c>
      <c r="C2648" s="468">
        <f>IFERROR(__xludf.DUMMYFUNCTION("""COMPUTED_VALUE"""),1.0)</f>
        <v>1</v>
      </c>
      <c r="D2648" s="468">
        <f>IFERROR(__xludf.DUMMYFUNCTION("""COMPUTED_VALUE"""),2027.0)</f>
        <v>2027</v>
      </c>
      <c r="E2648" s="468">
        <f>IFERROR(__xludf.DUMMYFUNCTION("""COMPUTED_VALUE"""),7.0)</f>
        <v>7</v>
      </c>
      <c r="F2648" s="468" t="str">
        <f>IFERROR(__xludf.DUMMYFUNCTION("""COMPUTED_VALUE"""),"Julio")</f>
        <v>Julio</v>
      </c>
      <c r="G2648" s="468">
        <f>IFERROR(__xludf.DUMMYFUNCTION("""COMPUTED_VALUE"""),0.0)</f>
        <v>0</v>
      </c>
      <c r="H2648" s="468">
        <f>IFERROR(__xludf.DUMMYFUNCTION("""COMPUTED_VALUE"""),0.0)</f>
        <v>0</v>
      </c>
      <c r="I2648" s="468">
        <f>IFERROR(__xludf.DUMMYFUNCTION("""COMPUTED_VALUE"""),0.0)</f>
        <v>0</v>
      </c>
      <c r="J2648" s="468">
        <f>IFERROR(__xludf.DUMMYFUNCTION("""COMPUTED_VALUE"""),0.0)</f>
        <v>0</v>
      </c>
      <c r="K2648" s="468">
        <f>IFERROR(__xludf.DUMMYFUNCTION("""COMPUTED_VALUE"""),0.0)</f>
        <v>0</v>
      </c>
      <c r="L2648" s="468">
        <f>IFERROR(__xludf.DUMMYFUNCTION("""COMPUTED_VALUE"""),0.0)</f>
        <v>0</v>
      </c>
      <c r="M2648" s="468">
        <f>IFERROR(__xludf.DUMMYFUNCTION("""COMPUTED_VALUE"""),0.0)</f>
        <v>0</v>
      </c>
      <c r="N2648" s="468">
        <f>IFERROR(__xludf.DUMMYFUNCTION("""COMPUTED_VALUE"""),0.0)</f>
        <v>0</v>
      </c>
      <c r="O2648" s="468">
        <f>IFERROR(__xludf.DUMMYFUNCTION("""COMPUTED_VALUE"""),0.0)</f>
        <v>0</v>
      </c>
      <c r="P2648" s="468">
        <f>IFERROR(__xludf.DUMMYFUNCTION("""COMPUTED_VALUE"""),0.0)</f>
        <v>0</v>
      </c>
      <c r="Q2648" s="468"/>
      <c r="R2648" s="468"/>
      <c r="S2648" s="468"/>
      <c r="T2648" s="468"/>
      <c r="U2648" s="468"/>
      <c r="V2648" s="468"/>
      <c r="W2648" s="468"/>
      <c r="X2648" s="468"/>
      <c r="Y2648" s="468"/>
      <c r="Z2648" s="468"/>
      <c r="AA2648" s="468"/>
      <c r="AB2648" s="468"/>
      <c r="AC2648" s="468"/>
      <c r="AD2648" s="468"/>
      <c r="AE2648" s="468"/>
      <c r="AF2648" s="468"/>
      <c r="AG2648" s="468"/>
      <c r="AH2648" s="468"/>
      <c r="AI2648" s="468"/>
      <c r="AJ2648" s="468"/>
    </row>
    <row r="2649" ht="15.75" customHeight="1">
      <c r="A2649" s="468">
        <f>IFERROR(__xludf.DUMMYFUNCTION("""COMPUTED_VALUE"""),8.054120278E9)</f>
        <v>8054120278</v>
      </c>
      <c r="B2649" s="468">
        <f>IFERROR(__xludf.DUMMYFUNCTION("""COMPUTED_VALUE"""),8054.0)</f>
        <v>8054</v>
      </c>
      <c r="C2649" s="468">
        <f>IFERROR(__xludf.DUMMYFUNCTION("""COMPUTED_VALUE"""),1.0)</f>
        <v>1</v>
      </c>
      <c r="D2649" s="468">
        <f>IFERROR(__xludf.DUMMYFUNCTION("""COMPUTED_VALUE"""),2027.0)</f>
        <v>2027</v>
      </c>
      <c r="E2649" s="468">
        <f>IFERROR(__xludf.DUMMYFUNCTION("""COMPUTED_VALUE"""),8.0)</f>
        <v>8</v>
      </c>
      <c r="F2649" s="468" t="str">
        <f>IFERROR(__xludf.DUMMYFUNCTION("""COMPUTED_VALUE"""),"Agosto")</f>
        <v>Agosto</v>
      </c>
      <c r="G2649" s="468">
        <f>IFERROR(__xludf.DUMMYFUNCTION("""COMPUTED_VALUE"""),0.0)</f>
        <v>0</v>
      </c>
      <c r="H2649" s="468">
        <f>IFERROR(__xludf.DUMMYFUNCTION("""COMPUTED_VALUE"""),0.0)</f>
        <v>0</v>
      </c>
      <c r="I2649" s="468">
        <f>IFERROR(__xludf.DUMMYFUNCTION("""COMPUTED_VALUE"""),0.0)</f>
        <v>0</v>
      </c>
      <c r="J2649" s="468">
        <f>IFERROR(__xludf.DUMMYFUNCTION("""COMPUTED_VALUE"""),0.0)</f>
        <v>0</v>
      </c>
      <c r="K2649" s="468">
        <f>IFERROR(__xludf.DUMMYFUNCTION("""COMPUTED_VALUE"""),0.0)</f>
        <v>0</v>
      </c>
      <c r="L2649" s="468">
        <f>IFERROR(__xludf.DUMMYFUNCTION("""COMPUTED_VALUE"""),0.0)</f>
        <v>0</v>
      </c>
      <c r="M2649" s="468">
        <f>IFERROR(__xludf.DUMMYFUNCTION("""COMPUTED_VALUE"""),0.0)</f>
        <v>0</v>
      </c>
      <c r="N2649" s="468">
        <f>IFERROR(__xludf.DUMMYFUNCTION("""COMPUTED_VALUE"""),0.0)</f>
        <v>0</v>
      </c>
      <c r="O2649" s="468">
        <f>IFERROR(__xludf.DUMMYFUNCTION("""COMPUTED_VALUE"""),0.0)</f>
        <v>0</v>
      </c>
      <c r="P2649" s="468">
        <f>IFERROR(__xludf.DUMMYFUNCTION("""COMPUTED_VALUE"""),0.0)</f>
        <v>0</v>
      </c>
      <c r="Q2649" s="468"/>
      <c r="R2649" s="468"/>
      <c r="S2649" s="468"/>
      <c r="T2649" s="468"/>
      <c r="U2649" s="468"/>
      <c r="V2649" s="468"/>
      <c r="W2649" s="468"/>
      <c r="X2649" s="468"/>
      <c r="Y2649" s="468"/>
      <c r="Z2649" s="468"/>
      <c r="AA2649" s="468"/>
      <c r="AB2649" s="468"/>
      <c r="AC2649" s="468"/>
      <c r="AD2649" s="468"/>
      <c r="AE2649" s="468"/>
      <c r="AF2649" s="468"/>
      <c r="AG2649" s="468"/>
      <c r="AH2649" s="468"/>
      <c r="AI2649" s="468"/>
      <c r="AJ2649" s="468"/>
    </row>
    <row r="2650" ht="15.75" customHeight="1">
      <c r="A2650" s="468">
        <f>IFERROR(__xludf.DUMMYFUNCTION("""COMPUTED_VALUE"""),8.054120279E9)</f>
        <v>8054120279</v>
      </c>
      <c r="B2650" s="468">
        <f>IFERROR(__xludf.DUMMYFUNCTION("""COMPUTED_VALUE"""),8054.0)</f>
        <v>8054</v>
      </c>
      <c r="C2650" s="468">
        <f>IFERROR(__xludf.DUMMYFUNCTION("""COMPUTED_VALUE"""),1.0)</f>
        <v>1</v>
      </c>
      <c r="D2650" s="468">
        <f>IFERROR(__xludf.DUMMYFUNCTION("""COMPUTED_VALUE"""),2027.0)</f>
        <v>2027</v>
      </c>
      <c r="E2650" s="468">
        <f>IFERROR(__xludf.DUMMYFUNCTION("""COMPUTED_VALUE"""),9.0)</f>
        <v>9</v>
      </c>
      <c r="F2650" s="468" t="str">
        <f>IFERROR(__xludf.DUMMYFUNCTION("""COMPUTED_VALUE"""),"Septiembre")</f>
        <v>Septiembre</v>
      </c>
      <c r="G2650" s="468">
        <f>IFERROR(__xludf.DUMMYFUNCTION("""COMPUTED_VALUE"""),0.0)</f>
        <v>0</v>
      </c>
      <c r="H2650" s="468">
        <f>IFERROR(__xludf.DUMMYFUNCTION("""COMPUTED_VALUE"""),0.0)</f>
        <v>0</v>
      </c>
      <c r="I2650" s="468">
        <f>IFERROR(__xludf.DUMMYFUNCTION("""COMPUTED_VALUE"""),0.0)</f>
        <v>0</v>
      </c>
      <c r="J2650" s="468">
        <f>IFERROR(__xludf.DUMMYFUNCTION("""COMPUTED_VALUE"""),0.0)</f>
        <v>0</v>
      </c>
      <c r="K2650" s="468">
        <f>IFERROR(__xludf.DUMMYFUNCTION("""COMPUTED_VALUE"""),0.0)</f>
        <v>0</v>
      </c>
      <c r="L2650" s="468">
        <f>IFERROR(__xludf.DUMMYFUNCTION("""COMPUTED_VALUE"""),0.0)</f>
        <v>0</v>
      </c>
      <c r="M2650" s="468">
        <f>IFERROR(__xludf.DUMMYFUNCTION("""COMPUTED_VALUE"""),0.0)</f>
        <v>0</v>
      </c>
      <c r="N2650" s="468">
        <f>IFERROR(__xludf.DUMMYFUNCTION("""COMPUTED_VALUE"""),0.0)</f>
        <v>0</v>
      </c>
      <c r="O2650" s="468">
        <f>IFERROR(__xludf.DUMMYFUNCTION("""COMPUTED_VALUE"""),0.0)</f>
        <v>0</v>
      </c>
      <c r="P2650" s="468">
        <f>IFERROR(__xludf.DUMMYFUNCTION("""COMPUTED_VALUE"""),0.0)</f>
        <v>0</v>
      </c>
      <c r="Q2650" s="468"/>
      <c r="R2650" s="468"/>
      <c r="S2650" s="468"/>
      <c r="T2650" s="468"/>
      <c r="U2650" s="468"/>
      <c r="V2650" s="468"/>
      <c r="W2650" s="468"/>
      <c r="X2650" s="468"/>
      <c r="Y2650" s="468"/>
      <c r="Z2650" s="468"/>
      <c r="AA2650" s="468"/>
      <c r="AB2650" s="468"/>
      <c r="AC2650" s="468"/>
      <c r="AD2650" s="468"/>
      <c r="AE2650" s="468"/>
      <c r="AF2650" s="468"/>
      <c r="AG2650" s="468"/>
      <c r="AH2650" s="468"/>
      <c r="AI2650" s="468"/>
      <c r="AJ2650" s="468"/>
    </row>
    <row r="2651" ht="15.75" customHeight="1">
      <c r="A2651" s="468">
        <f>IFERROR(__xludf.DUMMYFUNCTION("""COMPUTED_VALUE"""),8.054120271E10)</f>
        <v>80541202710</v>
      </c>
      <c r="B2651" s="468">
        <f>IFERROR(__xludf.DUMMYFUNCTION("""COMPUTED_VALUE"""),8054.0)</f>
        <v>8054</v>
      </c>
      <c r="C2651" s="468">
        <f>IFERROR(__xludf.DUMMYFUNCTION("""COMPUTED_VALUE"""),1.0)</f>
        <v>1</v>
      </c>
      <c r="D2651" s="468">
        <f>IFERROR(__xludf.DUMMYFUNCTION("""COMPUTED_VALUE"""),2027.0)</f>
        <v>2027</v>
      </c>
      <c r="E2651" s="468">
        <f>IFERROR(__xludf.DUMMYFUNCTION("""COMPUTED_VALUE"""),10.0)</f>
        <v>10</v>
      </c>
      <c r="F2651" s="468" t="str">
        <f>IFERROR(__xludf.DUMMYFUNCTION("""COMPUTED_VALUE"""),"Octubre")</f>
        <v>Octubre</v>
      </c>
      <c r="G2651" s="468">
        <f>IFERROR(__xludf.DUMMYFUNCTION("""COMPUTED_VALUE"""),0.0)</f>
        <v>0</v>
      </c>
      <c r="H2651" s="468">
        <f>IFERROR(__xludf.DUMMYFUNCTION("""COMPUTED_VALUE"""),0.0)</f>
        <v>0</v>
      </c>
      <c r="I2651" s="468">
        <f>IFERROR(__xludf.DUMMYFUNCTION("""COMPUTED_VALUE"""),0.0)</f>
        <v>0</v>
      </c>
      <c r="J2651" s="468">
        <f>IFERROR(__xludf.DUMMYFUNCTION("""COMPUTED_VALUE"""),0.0)</f>
        <v>0</v>
      </c>
      <c r="K2651" s="468">
        <f>IFERROR(__xludf.DUMMYFUNCTION("""COMPUTED_VALUE"""),0.0)</f>
        <v>0</v>
      </c>
      <c r="L2651" s="468">
        <f>IFERROR(__xludf.DUMMYFUNCTION("""COMPUTED_VALUE"""),0.0)</f>
        <v>0</v>
      </c>
      <c r="M2651" s="468">
        <f>IFERROR(__xludf.DUMMYFUNCTION("""COMPUTED_VALUE"""),0.0)</f>
        <v>0</v>
      </c>
      <c r="N2651" s="468">
        <f>IFERROR(__xludf.DUMMYFUNCTION("""COMPUTED_VALUE"""),0.0)</f>
        <v>0</v>
      </c>
      <c r="O2651" s="468">
        <f>IFERROR(__xludf.DUMMYFUNCTION("""COMPUTED_VALUE"""),0.0)</f>
        <v>0</v>
      </c>
      <c r="P2651" s="468">
        <f>IFERROR(__xludf.DUMMYFUNCTION("""COMPUTED_VALUE"""),0.0)</f>
        <v>0</v>
      </c>
      <c r="Q2651" s="468"/>
      <c r="R2651" s="468"/>
      <c r="S2651" s="468"/>
      <c r="T2651" s="468"/>
      <c r="U2651" s="468"/>
      <c r="V2651" s="468"/>
      <c r="W2651" s="468"/>
      <c r="X2651" s="468"/>
      <c r="Y2651" s="468"/>
      <c r="Z2651" s="468"/>
      <c r="AA2651" s="468"/>
      <c r="AB2651" s="468"/>
      <c r="AC2651" s="468"/>
      <c r="AD2651" s="468"/>
      <c r="AE2651" s="468"/>
      <c r="AF2651" s="468"/>
      <c r="AG2651" s="468"/>
      <c r="AH2651" s="468"/>
      <c r="AI2651" s="468"/>
      <c r="AJ2651" s="468"/>
    </row>
    <row r="2652" ht="15.75" customHeight="1">
      <c r="A2652" s="468">
        <f>IFERROR(__xludf.DUMMYFUNCTION("""COMPUTED_VALUE"""),8.0541202711E10)</f>
        <v>80541202711</v>
      </c>
      <c r="B2652" s="468">
        <f>IFERROR(__xludf.DUMMYFUNCTION("""COMPUTED_VALUE"""),8054.0)</f>
        <v>8054</v>
      </c>
      <c r="C2652" s="468">
        <f>IFERROR(__xludf.DUMMYFUNCTION("""COMPUTED_VALUE"""),1.0)</f>
        <v>1</v>
      </c>
      <c r="D2652" s="468">
        <f>IFERROR(__xludf.DUMMYFUNCTION("""COMPUTED_VALUE"""),2027.0)</f>
        <v>2027</v>
      </c>
      <c r="E2652" s="468">
        <f>IFERROR(__xludf.DUMMYFUNCTION("""COMPUTED_VALUE"""),11.0)</f>
        <v>11</v>
      </c>
      <c r="F2652" s="468" t="str">
        <f>IFERROR(__xludf.DUMMYFUNCTION("""COMPUTED_VALUE"""),"Noviembre")</f>
        <v>Noviembre</v>
      </c>
      <c r="G2652" s="468">
        <f>IFERROR(__xludf.DUMMYFUNCTION("""COMPUTED_VALUE"""),0.0)</f>
        <v>0</v>
      </c>
      <c r="H2652" s="468">
        <f>IFERROR(__xludf.DUMMYFUNCTION("""COMPUTED_VALUE"""),0.0)</f>
        <v>0</v>
      </c>
      <c r="I2652" s="468">
        <f>IFERROR(__xludf.DUMMYFUNCTION("""COMPUTED_VALUE"""),0.0)</f>
        <v>0</v>
      </c>
      <c r="J2652" s="468">
        <f>IFERROR(__xludf.DUMMYFUNCTION("""COMPUTED_VALUE"""),0.0)</f>
        <v>0</v>
      </c>
      <c r="K2652" s="468">
        <f>IFERROR(__xludf.DUMMYFUNCTION("""COMPUTED_VALUE"""),0.0)</f>
        <v>0</v>
      </c>
      <c r="L2652" s="468">
        <f>IFERROR(__xludf.DUMMYFUNCTION("""COMPUTED_VALUE"""),0.0)</f>
        <v>0</v>
      </c>
      <c r="M2652" s="468">
        <f>IFERROR(__xludf.DUMMYFUNCTION("""COMPUTED_VALUE"""),0.0)</f>
        <v>0</v>
      </c>
      <c r="N2652" s="468">
        <f>IFERROR(__xludf.DUMMYFUNCTION("""COMPUTED_VALUE"""),0.0)</f>
        <v>0</v>
      </c>
      <c r="O2652" s="468">
        <f>IFERROR(__xludf.DUMMYFUNCTION("""COMPUTED_VALUE"""),0.0)</f>
        <v>0</v>
      </c>
      <c r="P2652" s="468">
        <f>IFERROR(__xludf.DUMMYFUNCTION("""COMPUTED_VALUE"""),0.0)</f>
        <v>0</v>
      </c>
      <c r="Q2652" s="468"/>
      <c r="R2652" s="468"/>
      <c r="S2652" s="468"/>
      <c r="T2652" s="468"/>
      <c r="U2652" s="468"/>
      <c r="V2652" s="468"/>
      <c r="W2652" s="468"/>
      <c r="X2652" s="468"/>
      <c r="Y2652" s="468"/>
      <c r="Z2652" s="468"/>
      <c r="AA2652" s="468"/>
      <c r="AB2652" s="468"/>
      <c r="AC2652" s="468"/>
      <c r="AD2652" s="468"/>
      <c r="AE2652" s="468"/>
      <c r="AF2652" s="468"/>
      <c r="AG2652" s="468"/>
      <c r="AH2652" s="468"/>
      <c r="AI2652" s="468"/>
      <c r="AJ2652" s="468"/>
    </row>
    <row r="2653" ht="15.75" customHeight="1">
      <c r="A2653" s="468">
        <f>IFERROR(__xludf.DUMMYFUNCTION("""COMPUTED_VALUE"""),8.0541202712E10)</f>
        <v>80541202712</v>
      </c>
      <c r="B2653" s="468">
        <f>IFERROR(__xludf.DUMMYFUNCTION("""COMPUTED_VALUE"""),8054.0)</f>
        <v>8054</v>
      </c>
      <c r="C2653" s="468">
        <f>IFERROR(__xludf.DUMMYFUNCTION("""COMPUTED_VALUE"""),1.0)</f>
        <v>1</v>
      </c>
      <c r="D2653" s="468">
        <f>IFERROR(__xludf.DUMMYFUNCTION("""COMPUTED_VALUE"""),2027.0)</f>
        <v>2027</v>
      </c>
      <c r="E2653" s="468">
        <f>IFERROR(__xludf.DUMMYFUNCTION("""COMPUTED_VALUE"""),12.0)</f>
        <v>12</v>
      </c>
      <c r="F2653" s="468" t="str">
        <f>IFERROR(__xludf.DUMMYFUNCTION("""COMPUTED_VALUE"""),"Diciembre")</f>
        <v>Diciembre</v>
      </c>
      <c r="G2653" s="468">
        <f>IFERROR(__xludf.DUMMYFUNCTION("""COMPUTED_VALUE"""),0.0)</f>
        <v>0</v>
      </c>
      <c r="H2653" s="468">
        <f>IFERROR(__xludf.DUMMYFUNCTION("""COMPUTED_VALUE"""),0.0)</f>
        <v>0</v>
      </c>
      <c r="I2653" s="468">
        <f>IFERROR(__xludf.DUMMYFUNCTION("""COMPUTED_VALUE"""),0.0)</f>
        <v>0</v>
      </c>
      <c r="J2653" s="468">
        <f>IFERROR(__xludf.DUMMYFUNCTION("""COMPUTED_VALUE"""),0.0)</f>
        <v>0</v>
      </c>
      <c r="K2653" s="468">
        <f>IFERROR(__xludf.DUMMYFUNCTION("""COMPUTED_VALUE"""),0.0)</f>
        <v>0</v>
      </c>
      <c r="L2653" s="468">
        <f>IFERROR(__xludf.DUMMYFUNCTION("""COMPUTED_VALUE"""),0.0)</f>
        <v>0</v>
      </c>
      <c r="M2653" s="468">
        <f>IFERROR(__xludf.DUMMYFUNCTION("""COMPUTED_VALUE"""),0.0)</f>
        <v>0</v>
      </c>
      <c r="N2653" s="468">
        <f>IFERROR(__xludf.DUMMYFUNCTION("""COMPUTED_VALUE"""),0.0)</f>
        <v>0</v>
      </c>
      <c r="O2653" s="468">
        <f>IFERROR(__xludf.DUMMYFUNCTION("""COMPUTED_VALUE"""),0.0)</f>
        <v>0</v>
      </c>
      <c r="P2653" s="468">
        <f>IFERROR(__xludf.DUMMYFUNCTION("""COMPUTED_VALUE"""),0.0)</f>
        <v>0</v>
      </c>
      <c r="Q2653" s="468"/>
      <c r="R2653" s="468"/>
      <c r="S2653" s="468"/>
      <c r="T2653" s="468"/>
      <c r="U2653" s="468"/>
      <c r="V2653" s="468"/>
      <c r="W2653" s="468"/>
      <c r="X2653" s="468"/>
      <c r="Y2653" s="468"/>
      <c r="Z2653" s="468"/>
      <c r="AA2653" s="468"/>
      <c r="AB2653" s="468"/>
      <c r="AC2653" s="468"/>
      <c r="AD2653" s="468"/>
      <c r="AE2653" s="468"/>
      <c r="AF2653" s="468"/>
      <c r="AG2653" s="468"/>
      <c r="AH2653" s="468"/>
      <c r="AI2653" s="468"/>
      <c r="AJ2653" s="468"/>
    </row>
    <row r="2654" ht="15.75" customHeight="1">
      <c r="A2654" s="468">
        <f>IFERROR(__xludf.DUMMYFUNCTION("""COMPUTED_VALUE"""),8.054220271E9)</f>
        <v>8054220271</v>
      </c>
      <c r="B2654" s="468">
        <f>IFERROR(__xludf.DUMMYFUNCTION("""COMPUTED_VALUE"""),8054.0)</f>
        <v>8054</v>
      </c>
      <c r="C2654" s="468">
        <f>IFERROR(__xludf.DUMMYFUNCTION("""COMPUTED_VALUE"""),2.0)</f>
        <v>2</v>
      </c>
      <c r="D2654" s="468">
        <f>IFERROR(__xludf.DUMMYFUNCTION("""COMPUTED_VALUE"""),2027.0)</f>
        <v>2027</v>
      </c>
      <c r="E2654" s="468">
        <f>IFERROR(__xludf.DUMMYFUNCTION("""COMPUTED_VALUE"""),1.0)</f>
        <v>1</v>
      </c>
      <c r="F2654" s="468" t="str">
        <f>IFERROR(__xludf.DUMMYFUNCTION("""COMPUTED_VALUE"""),"Enero")</f>
        <v>Enero</v>
      </c>
      <c r="G2654" s="468">
        <f>IFERROR(__xludf.DUMMYFUNCTION("""COMPUTED_VALUE"""),0.0)</f>
        <v>0</v>
      </c>
      <c r="H2654" s="468">
        <f>IFERROR(__xludf.DUMMYFUNCTION("""COMPUTED_VALUE"""),0.0)</f>
        <v>0</v>
      </c>
      <c r="I2654" s="468">
        <f>IFERROR(__xludf.DUMMYFUNCTION("""COMPUTED_VALUE"""),0.0)</f>
        <v>0</v>
      </c>
      <c r="J2654" s="468">
        <f>IFERROR(__xludf.DUMMYFUNCTION("""COMPUTED_VALUE"""),0.0)</f>
        <v>0</v>
      </c>
      <c r="K2654" s="468">
        <f>IFERROR(__xludf.DUMMYFUNCTION("""COMPUTED_VALUE"""),0.0)</f>
        <v>0</v>
      </c>
      <c r="L2654" s="468">
        <f>IFERROR(__xludf.DUMMYFUNCTION("""COMPUTED_VALUE"""),0.0)</f>
        <v>0</v>
      </c>
      <c r="M2654" s="468">
        <f>IFERROR(__xludf.DUMMYFUNCTION("""COMPUTED_VALUE"""),0.0)</f>
        <v>0</v>
      </c>
      <c r="N2654" s="468">
        <f>IFERROR(__xludf.DUMMYFUNCTION("""COMPUTED_VALUE"""),0.0)</f>
        <v>0</v>
      </c>
      <c r="O2654" s="468">
        <f>IFERROR(__xludf.DUMMYFUNCTION("""COMPUTED_VALUE"""),0.0)</f>
        <v>0</v>
      </c>
      <c r="P2654" s="468">
        <f>IFERROR(__xludf.DUMMYFUNCTION("""COMPUTED_VALUE"""),0.0)</f>
        <v>0</v>
      </c>
      <c r="Q2654" s="468"/>
      <c r="R2654" s="468"/>
      <c r="S2654" s="468"/>
      <c r="T2654" s="468"/>
      <c r="U2654" s="468"/>
      <c r="V2654" s="468"/>
      <c r="W2654" s="468"/>
      <c r="X2654" s="468"/>
      <c r="Y2654" s="468"/>
      <c r="Z2654" s="468"/>
      <c r="AA2654" s="468"/>
      <c r="AB2654" s="468"/>
      <c r="AC2654" s="468"/>
      <c r="AD2654" s="468"/>
      <c r="AE2654" s="468"/>
      <c r="AF2654" s="468"/>
      <c r="AG2654" s="468"/>
      <c r="AH2654" s="468"/>
      <c r="AI2654" s="468"/>
      <c r="AJ2654" s="468"/>
    </row>
    <row r="2655" ht="15.75" customHeight="1">
      <c r="A2655" s="468">
        <f>IFERROR(__xludf.DUMMYFUNCTION("""COMPUTED_VALUE"""),8.054220272E9)</f>
        <v>8054220272</v>
      </c>
      <c r="B2655" s="468">
        <f>IFERROR(__xludf.DUMMYFUNCTION("""COMPUTED_VALUE"""),8054.0)</f>
        <v>8054</v>
      </c>
      <c r="C2655" s="468">
        <f>IFERROR(__xludf.DUMMYFUNCTION("""COMPUTED_VALUE"""),2.0)</f>
        <v>2</v>
      </c>
      <c r="D2655" s="468">
        <f>IFERROR(__xludf.DUMMYFUNCTION("""COMPUTED_VALUE"""),2027.0)</f>
        <v>2027</v>
      </c>
      <c r="E2655" s="468">
        <f>IFERROR(__xludf.DUMMYFUNCTION("""COMPUTED_VALUE"""),2.0)</f>
        <v>2</v>
      </c>
      <c r="F2655" s="468" t="str">
        <f>IFERROR(__xludf.DUMMYFUNCTION("""COMPUTED_VALUE"""),"Febrero")</f>
        <v>Febrero</v>
      </c>
      <c r="G2655" s="468">
        <f>IFERROR(__xludf.DUMMYFUNCTION("""COMPUTED_VALUE"""),0.0)</f>
        <v>0</v>
      </c>
      <c r="H2655" s="468">
        <f>IFERROR(__xludf.DUMMYFUNCTION("""COMPUTED_VALUE"""),0.0)</f>
        <v>0</v>
      </c>
      <c r="I2655" s="468">
        <f>IFERROR(__xludf.DUMMYFUNCTION("""COMPUTED_VALUE"""),0.0)</f>
        <v>0</v>
      </c>
      <c r="J2655" s="468">
        <f>IFERROR(__xludf.DUMMYFUNCTION("""COMPUTED_VALUE"""),0.0)</f>
        <v>0</v>
      </c>
      <c r="K2655" s="468">
        <f>IFERROR(__xludf.DUMMYFUNCTION("""COMPUTED_VALUE"""),0.0)</f>
        <v>0</v>
      </c>
      <c r="L2655" s="468">
        <f>IFERROR(__xludf.DUMMYFUNCTION("""COMPUTED_VALUE"""),0.0)</f>
        <v>0</v>
      </c>
      <c r="M2655" s="468">
        <f>IFERROR(__xludf.DUMMYFUNCTION("""COMPUTED_VALUE"""),0.0)</f>
        <v>0</v>
      </c>
      <c r="N2655" s="468">
        <f>IFERROR(__xludf.DUMMYFUNCTION("""COMPUTED_VALUE"""),0.0)</f>
        <v>0</v>
      </c>
      <c r="O2655" s="468">
        <f>IFERROR(__xludf.DUMMYFUNCTION("""COMPUTED_VALUE"""),0.0)</f>
        <v>0</v>
      </c>
      <c r="P2655" s="468">
        <f>IFERROR(__xludf.DUMMYFUNCTION("""COMPUTED_VALUE"""),0.0)</f>
        <v>0</v>
      </c>
      <c r="Q2655" s="468"/>
      <c r="R2655" s="468"/>
      <c r="S2655" s="468"/>
      <c r="T2655" s="468"/>
      <c r="U2655" s="468"/>
      <c r="V2655" s="468"/>
      <c r="W2655" s="468"/>
      <c r="X2655" s="468"/>
      <c r="Y2655" s="468"/>
      <c r="Z2655" s="468"/>
      <c r="AA2655" s="468"/>
      <c r="AB2655" s="468"/>
      <c r="AC2655" s="468"/>
      <c r="AD2655" s="468"/>
      <c r="AE2655" s="468"/>
      <c r="AF2655" s="468"/>
      <c r="AG2655" s="468"/>
      <c r="AH2655" s="468"/>
      <c r="AI2655" s="468"/>
      <c r="AJ2655" s="468"/>
    </row>
    <row r="2656" ht="15.75" customHeight="1">
      <c r="A2656" s="468">
        <f>IFERROR(__xludf.DUMMYFUNCTION("""COMPUTED_VALUE"""),8.054220273E9)</f>
        <v>8054220273</v>
      </c>
      <c r="B2656" s="468">
        <f>IFERROR(__xludf.DUMMYFUNCTION("""COMPUTED_VALUE"""),8054.0)</f>
        <v>8054</v>
      </c>
      <c r="C2656" s="468">
        <f>IFERROR(__xludf.DUMMYFUNCTION("""COMPUTED_VALUE"""),2.0)</f>
        <v>2</v>
      </c>
      <c r="D2656" s="468">
        <f>IFERROR(__xludf.DUMMYFUNCTION("""COMPUTED_VALUE"""),2027.0)</f>
        <v>2027</v>
      </c>
      <c r="E2656" s="468">
        <f>IFERROR(__xludf.DUMMYFUNCTION("""COMPUTED_VALUE"""),3.0)</f>
        <v>3</v>
      </c>
      <c r="F2656" s="468" t="str">
        <f>IFERROR(__xludf.DUMMYFUNCTION("""COMPUTED_VALUE"""),"Marzo")</f>
        <v>Marzo</v>
      </c>
      <c r="G2656" s="468">
        <f>IFERROR(__xludf.DUMMYFUNCTION("""COMPUTED_VALUE"""),0.0)</f>
        <v>0</v>
      </c>
      <c r="H2656" s="468">
        <f>IFERROR(__xludf.DUMMYFUNCTION("""COMPUTED_VALUE"""),0.0)</f>
        <v>0</v>
      </c>
      <c r="I2656" s="468">
        <f>IFERROR(__xludf.DUMMYFUNCTION("""COMPUTED_VALUE"""),0.0)</f>
        <v>0</v>
      </c>
      <c r="J2656" s="468">
        <f>IFERROR(__xludf.DUMMYFUNCTION("""COMPUTED_VALUE"""),0.0)</f>
        <v>0</v>
      </c>
      <c r="K2656" s="468">
        <f>IFERROR(__xludf.DUMMYFUNCTION("""COMPUTED_VALUE"""),0.0)</f>
        <v>0</v>
      </c>
      <c r="L2656" s="468">
        <f>IFERROR(__xludf.DUMMYFUNCTION("""COMPUTED_VALUE"""),0.0)</f>
        <v>0</v>
      </c>
      <c r="M2656" s="468">
        <f>IFERROR(__xludf.DUMMYFUNCTION("""COMPUTED_VALUE"""),0.0)</f>
        <v>0</v>
      </c>
      <c r="N2656" s="468">
        <f>IFERROR(__xludf.DUMMYFUNCTION("""COMPUTED_VALUE"""),0.0)</f>
        <v>0</v>
      </c>
      <c r="O2656" s="468">
        <f>IFERROR(__xludf.DUMMYFUNCTION("""COMPUTED_VALUE"""),0.0)</f>
        <v>0</v>
      </c>
      <c r="P2656" s="468">
        <f>IFERROR(__xludf.DUMMYFUNCTION("""COMPUTED_VALUE"""),0.0)</f>
        <v>0</v>
      </c>
      <c r="Q2656" s="468"/>
      <c r="R2656" s="468"/>
      <c r="S2656" s="468"/>
      <c r="T2656" s="468"/>
      <c r="U2656" s="468"/>
      <c r="V2656" s="468"/>
      <c r="W2656" s="468"/>
      <c r="X2656" s="468"/>
      <c r="Y2656" s="468"/>
      <c r="Z2656" s="468"/>
      <c r="AA2656" s="468"/>
      <c r="AB2656" s="468"/>
      <c r="AC2656" s="468"/>
      <c r="AD2656" s="468"/>
      <c r="AE2656" s="468"/>
      <c r="AF2656" s="468"/>
      <c r="AG2656" s="468"/>
      <c r="AH2656" s="468"/>
      <c r="AI2656" s="468"/>
      <c r="AJ2656" s="468"/>
    </row>
    <row r="2657" ht="15.75" customHeight="1">
      <c r="A2657" s="468">
        <f>IFERROR(__xludf.DUMMYFUNCTION("""COMPUTED_VALUE"""),8.054220274E9)</f>
        <v>8054220274</v>
      </c>
      <c r="B2657" s="468">
        <f>IFERROR(__xludf.DUMMYFUNCTION("""COMPUTED_VALUE"""),8054.0)</f>
        <v>8054</v>
      </c>
      <c r="C2657" s="468">
        <f>IFERROR(__xludf.DUMMYFUNCTION("""COMPUTED_VALUE"""),2.0)</f>
        <v>2</v>
      </c>
      <c r="D2657" s="468">
        <f>IFERROR(__xludf.DUMMYFUNCTION("""COMPUTED_VALUE"""),2027.0)</f>
        <v>2027</v>
      </c>
      <c r="E2657" s="468">
        <f>IFERROR(__xludf.DUMMYFUNCTION("""COMPUTED_VALUE"""),4.0)</f>
        <v>4</v>
      </c>
      <c r="F2657" s="468" t="str">
        <f>IFERROR(__xludf.DUMMYFUNCTION("""COMPUTED_VALUE"""),"Abril")</f>
        <v>Abril</v>
      </c>
      <c r="G2657" s="468">
        <f>IFERROR(__xludf.DUMMYFUNCTION("""COMPUTED_VALUE"""),0.0)</f>
        <v>0</v>
      </c>
      <c r="H2657" s="468">
        <f>IFERROR(__xludf.DUMMYFUNCTION("""COMPUTED_VALUE"""),0.0)</f>
        <v>0</v>
      </c>
      <c r="I2657" s="468">
        <f>IFERROR(__xludf.DUMMYFUNCTION("""COMPUTED_VALUE"""),0.0)</f>
        <v>0</v>
      </c>
      <c r="J2657" s="468">
        <f>IFERROR(__xludf.DUMMYFUNCTION("""COMPUTED_VALUE"""),0.0)</f>
        <v>0</v>
      </c>
      <c r="K2657" s="468">
        <f>IFERROR(__xludf.DUMMYFUNCTION("""COMPUTED_VALUE"""),0.0)</f>
        <v>0</v>
      </c>
      <c r="L2657" s="468">
        <f>IFERROR(__xludf.DUMMYFUNCTION("""COMPUTED_VALUE"""),0.0)</f>
        <v>0</v>
      </c>
      <c r="M2657" s="468">
        <f>IFERROR(__xludf.DUMMYFUNCTION("""COMPUTED_VALUE"""),0.0)</f>
        <v>0</v>
      </c>
      <c r="N2657" s="468">
        <f>IFERROR(__xludf.DUMMYFUNCTION("""COMPUTED_VALUE"""),0.0)</f>
        <v>0</v>
      </c>
      <c r="O2657" s="468">
        <f>IFERROR(__xludf.DUMMYFUNCTION("""COMPUTED_VALUE"""),0.0)</f>
        <v>0</v>
      </c>
      <c r="P2657" s="468">
        <f>IFERROR(__xludf.DUMMYFUNCTION("""COMPUTED_VALUE"""),0.0)</f>
        <v>0</v>
      </c>
      <c r="Q2657" s="468"/>
      <c r="R2657" s="468"/>
      <c r="S2657" s="468"/>
      <c r="T2657" s="468"/>
      <c r="U2657" s="468"/>
      <c r="V2657" s="468"/>
      <c r="W2657" s="468"/>
      <c r="X2657" s="468"/>
      <c r="Y2657" s="468"/>
      <c r="Z2657" s="468"/>
      <c r="AA2657" s="468"/>
      <c r="AB2657" s="468"/>
      <c r="AC2657" s="468"/>
      <c r="AD2657" s="468"/>
      <c r="AE2657" s="468"/>
      <c r="AF2657" s="468"/>
      <c r="AG2657" s="468"/>
      <c r="AH2657" s="468"/>
      <c r="AI2657" s="468"/>
      <c r="AJ2657" s="468"/>
    </row>
    <row r="2658" ht="15.75" customHeight="1">
      <c r="A2658" s="468">
        <f>IFERROR(__xludf.DUMMYFUNCTION("""COMPUTED_VALUE"""),8.054220275E9)</f>
        <v>8054220275</v>
      </c>
      <c r="B2658" s="468">
        <f>IFERROR(__xludf.DUMMYFUNCTION("""COMPUTED_VALUE"""),8054.0)</f>
        <v>8054</v>
      </c>
      <c r="C2658" s="468">
        <f>IFERROR(__xludf.DUMMYFUNCTION("""COMPUTED_VALUE"""),2.0)</f>
        <v>2</v>
      </c>
      <c r="D2658" s="468">
        <f>IFERROR(__xludf.DUMMYFUNCTION("""COMPUTED_VALUE"""),2027.0)</f>
        <v>2027</v>
      </c>
      <c r="E2658" s="468">
        <f>IFERROR(__xludf.DUMMYFUNCTION("""COMPUTED_VALUE"""),5.0)</f>
        <v>5</v>
      </c>
      <c r="F2658" s="468" t="str">
        <f>IFERROR(__xludf.DUMMYFUNCTION("""COMPUTED_VALUE"""),"Mayo")</f>
        <v>Mayo</v>
      </c>
      <c r="G2658" s="468">
        <f>IFERROR(__xludf.DUMMYFUNCTION("""COMPUTED_VALUE"""),0.0)</f>
        <v>0</v>
      </c>
      <c r="H2658" s="468">
        <f>IFERROR(__xludf.DUMMYFUNCTION("""COMPUTED_VALUE"""),0.0)</f>
        <v>0</v>
      </c>
      <c r="I2658" s="468">
        <f>IFERROR(__xludf.DUMMYFUNCTION("""COMPUTED_VALUE"""),0.0)</f>
        <v>0</v>
      </c>
      <c r="J2658" s="468">
        <f>IFERROR(__xludf.DUMMYFUNCTION("""COMPUTED_VALUE"""),0.0)</f>
        <v>0</v>
      </c>
      <c r="K2658" s="468">
        <f>IFERROR(__xludf.DUMMYFUNCTION("""COMPUTED_VALUE"""),0.0)</f>
        <v>0</v>
      </c>
      <c r="L2658" s="468">
        <f>IFERROR(__xludf.DUMMYFUNCTION("""COMPUTED_VALUE"""),0.0)</f>
        <v>0</v>
      </c>
      <c r="M2658" s="468">
        <f>IFERROR(__xludf.DUMMYFUNCTION("""COMPUTED_VALUE"""),0.0)</f>
        <v>0</v>
      </c>
      <c r="N2658" s="468">
        <f>IFERROR(__xludf.DUMMYFUNCTION("""COMPUTED_VALUE"""),0.0)</f>
        <v>0</v>
      </c>
      <c r="O2658" s="468">
        <f>IFERROR(__xludf.DUMMYFUNCTION("""COMPUTED_VALUE"""),0.0)</f>
        <v>0</v>
      </c>
      <c r="P2658" s="468">
        <f>IFERROR(__xludf.DUMMYFUNCTION("""COMPUTED_VALUE"""),0.0)</f>
        <v>0</v>
      </c>
      <c r="Q2658" s="468"/>
      <c r="R2658" s="468"/>
      <c r="S2658" s="468"/>
      <c r="T2658" s="468"/>
      <c r="U2658" s="468"/>
      <c r="V2658" s="468"/>
      <c r="W2658" s="468"/>
      <c r="X2658" s="468"/>
      <c r="Y2658" s="468"/>
      <c r="Z2658" s="468"/>
      <c r="AA2658" s="468"/>
      <c r="AB2658" s="468"/>
      <c r="AC2658" s="468"/>
      <c r="AD2658" s="468"/>
      <c r="AE2658" s="468"/>
      <c r="AF2658" s="468"/>
      <c r="AG2658" s="468"/>
      <c r="AH2658" s="468"/>
      <c r="AI2658" s="468"/>
      <c r="AJ2658" s="468"/>
    </row>
    <row r="2659" ht="15.75" customHeight="1">
      <c r="A2659" s="468">
        <f>IFERROR(__xludf.DUMMYFUNCTION("""COMPUTED_VALUE"""),8.054220276E9)</f>
        <v>8054220276</v>
      </c>
      <c r="B2659" s="468">
        <f>IFERROR(__xludf.DUMMYFUNCTION("""COMPUTED_VALUE"""),8054.0)</f>
        <v>8054</v>
      </c>
      <c r="C2659" s="468">
        <f>IFERROR(__xludf.DUMMYFUNCTION("""COMPUTED_VALUE"""),2.0)</f>
        <v>2</v>
      </c>
      <c r="D2659" s="468">
        <f>IFERROR(__xludf.DUMMYFUNCTION("""COMPUTED_VALUE"""),2027.0)</f>
        <v>2027</v>
      </c>
      <c r="E2659" s="468">
        <f>IFERROR(__xludf.DUMMYFUNCTION("""COMPUTED_VALUE"""),6.0)</f>
        <v>6</v>
      </c>
      <c r="F2659" s="468" t="str">
        <f>IFERROR(__xludf.DUMMYFUNCTION("""COMPUTED_VALUE"""),"Junio")</f>
        <v>Junio</v>
      </c>
      <c r="G2659" s="468">
        <f>IFERROR(__xludf.DUMMYFUNCTION("""COMPUTED_VALUE"""),0.0)</f>
        <v>0</v>
      </c>
      <c r="H2659" s="468">
        <f>IFERROR(__xludf.DUMMYFUNCTION("""COMPUTED_VALUE"""),0.0)</f>
        <v>0</v>
      </c>
      <c r="I2659" s="468">
        <f>IFERROR(__xludf.DUMMYFUNCTION("""COMPUTED_VALUE"""),0.0)</f>
        <v>0</v>
      </c>
      <c r="J2659" s="468">
        <f>IFERROR(__xludf.DUMMYFUNCTION("""COMPUTED_VALUE"""),0.0)</f>
        <v>0</v>
      </c>
      <c r="K2659" s="468">
        <f>IFERROR(__xludf.DUMMYFUNCTION("""COMPUTED_VALUE"""),0.0)</f>
        <v>0</v>
      </c>
      <c r="L2659" s="468">
        <f>IFERROR(__xludf.DUMMYFUNCTION("""COMPUTED_VALUE"""),0.0)</f>
        <v>0</v>
      </c>
      <c r="M2659" s="468">
        <f>IFERROR(__xludf.DUMMYFUNCTION("""COMPUTED_VALUE"""),0.0)</f>
        <v>0</v>
      </c>
      <c r="N2659" s="468">
        <f>IFERROR(__xludf.DUMMYFUNCTION("""COMPUTED_VALUE"""),0.0)</f>
        <v>0</v>
      </c>
      <c r="O2659" s="468">
        <f>IFERROR(__xludf.DUMMYFUNCTION("""COMPUTED_VALUE"""),0.0)</f>
        <v>0</v>
      </c>
      <c r="P2659" s="468">
        <f>IFERROR(__xludf.DUMMYFUNCTION("""COMPUTED_VALUE"""),0.0)</f>
        <v>0</v>
      </c>
      <c r="Q2659" s="468"/>
      <c r="R2659" s="468"/>
      <c r="S2659" s="468"/>
      <c r="T2659" s="468"/>
      <c r="U2659" s="468"/>
      <c r="V2659" s="468"/>
      <c r="W2659" s="468"/>
      <c r="X2659" s="468"/>
      <c r="Y2659" s="468"/>
      <c r="Z2659" s="468"/>
      <c r="AA2659" s="468"/>
      <c r="AB2659" s="468"/>
      <c r="AC2659" s="468"/>
      <c r="AD2659" s="468"/>
      <c r="AE2659" s="468"/>
      <c r="AF2659" s="468"/>
      <c r="AG2659" s="468"/>
      <c r="AH2659" s="468"/>
      <c r="AI2659" s="468"/>
      <c r="AJ2659" s="468"/>
    </row>
    <row r="2660" ht="15.75" customHeight="1">
      <c r="A2660" s="468">
        <f>IFERROR(__xludf.DUMMYFUNCTION("""COMPUTED_VALUE"""),8.054220277E9)</f>
        <v>8054220277</v>
      </c>
      <c r="B2660" s="468">
        <f>IFERROR(__xludf.DUMMYFUNCTION("""COMPUTED_VALUE"""),8054.0)</f>
        <v>8054</v>
      </c>
      <c r="C2660" s="468">
        <f>IFERROR(__xludf.DUMMYFUNCTION("""COMPUTED_VALUE"""),2.0)</f>
        <v>2</v>
      </c>
      <c r="D2660" s="468">
        <f>IFERROR(__xludf.DUMMYFUNCTION("""COMPUTED_VALUE"""),2027.0)</f>
        <v>2027</v>
      </c>
      <c r="E2660" s="468">
        <f>IFERROR(__xludf.DUMMYFUNCTION("""COMPUTED_VALUE"""),7.0)</f>
        <v>7</v>
      </c>
      <c r="F2660" s="468" t="str">
        <f>IFERROR(__xludf.DUMMYFUNCTION("""COMPUTED_VALUE"""),"Julio")</f>
        <v>Julio</v>
      </c>
      <c r="G2660" s="468">
        <f>IFERROR(__xludf.DUMMYFUNCTION("""COMPUTED_VALUE"""),0.0)</f>
        <v>0</v>
      </c>
      <c r="H2660" s="468">
        <f>IFERROR(__xludf.DUMMYFUNCTION("""COMPUTED_VALUE"""),0.0)</f>
        <v>0</v>
      </c>
      <c r="I2660" s="468">
        <f>IFERROR(__xludf.DUMMYFUNCTION("""COMPUTED_VALUE"""),0.0)</f>
        <v>0</v>
      </c>
      <c r="J2660" s="468">
        <f>IFERROR(__xludf.DUMMYFUNCTION("""COMPUTED_VALUE"""),0.0)</f>
        <v>0</v>
      </c>
      <c r="K2660" s="468">
        <f>IFERROR(__xludf.DUMMYFUNCTION("""COMPUTED_VALUE"""),0.0)</f>
        <v>0</v>
      </c>
      <c r="L2660" s="468">
        <f>IFERROR(__xludf.DUMMYFUNCTION("""COMPUTED_VALUE"""),0.0)</f>
        <v>0</v>
      </c>
      <c r="M2660" s="468">
        <f>IFERROR(__xludf.DUMMYFUNCTION("""COMPUTED_VALUE"""),0.0)</f>
        <v>0</v>
      </c>
      <c r="N2660" s="468">
        <f>IFERROR(__xludf.DUMMYFUNCTION("""COMPUTED_VALUE"""),0.0)</f>
        <v>0</v>
      </c>
      <c r="O2660" s="468">
        <f>IFERROR(__xludf.DUMMYFUNCTION("""COMPUTED_VALUE"""),0.0)</f>
        <v>0</v>
      </c>
      <c r="P2660" s="468">
        <f>IFERROR(__xludf.DUMMYFUNCTION("""COMPUTED_VALUE"""),0.0)</f>
        <v>0</v>
      </c>
      <c r="Q2660" s="468"/>
      <c r="R2660" s="468"/>
      <c r="S2660" s="468"/>
      <c r="T2660" s="468"/>
      <c r="U2660" s="468"/>
      <c r="V2660" s="468"/>
      <c r="W2660" s="468"/>
      <c r="X2660" s="468"/>
      <c r="Y2660" s="468"/>
      <c r="Z2660" s="468"/>
      <c r="AA2660" s="468"/>
      <c r="AB2660" s="468"/>
      <c r="AC2660" s="468"/>
      <c r="AD2660" s="468"/>
      <c r="AE2660" s="468"/>
      <c r="AF2660" s="468"/>
      <c r="AG2660" s="468"/>
      <c r="AH2660" s="468"/>
      <c r="AI2660" s="468"/>
      <c r="AJ2660" s="468"/>
    </row>
    <row r="2661" ht="15.75" customHeight="1">
      <c r="A2661" s="468">
        <f>IFERROR(__xludf.DUMMYFUNCTION("""COMPUTED_VALUE"""),8.054220278E9)</f>
        <v>8054220278</v>
      </c>
      <c r="B2661" s="468">
        <f>IFERROR(__xludf.DUMMYFUNCTION("""COMPUTED_VALUE"""),8054.0)</f>
        <v>8054</v>
      </c>
      <c r="C2661" s="468">
        <f>IFERROR(__xludf.DUMMYFUNCTION("""COMPUTED_VALUE"""),2.0)</f>
        <v>2</v>
      </c>
      <c r="D2661" s="468">
        <f>IFERROR(__xludf.DUMMYFUNCTION("""COMPUTED_VALUE"""),2027.0)</f>
        <v>2027</v>
      </c>
      <c r="E2661" s="468">
        <f>IFERROR(__xludf.DUMMYFUNCTION("""COMPUTED_VALUE"""),8.0)</f>
        <v>8</v>
      </c>
      <c r="F2661" s="468" t="str">
        <f>IFERROR(__xludf.DUMMYFUNCTION("""COMPUTED_VALUE"""),"Agosto")</f>
        <v>Agosto</v>
      </c>
      <c r="G2661" s="468">
        <f>IFERROR(__xludf.DUMMYFUNCTION("""COMPUTED_VALUE"""),0.0)</f>
        <v>0</v>
      </c>
      <c r="H2661" s="468">
        <f>IFERROR(__xludf.DUMMYFUNCTION("""COMPUTED_VALUE"""),0.0)</f>
        <v>0</v>
      </c>
      <c r="I2661" s="468">
        <f>IFERROR(__xludf.DUMMYFUNCTION("""COMPUTED_VALUE"""),0.0)</f>
        <v>0</v>
      </c>
      <c r="J2661" s="468">
        <f>IFERROR(__xludf.DUMMYFUNCTION("""COMPUTED_VALUE"""),0.0)</f>
        <v>0</v>
      </c>
      <c r="K2661" s="468">
        <f>IFERROR(__xludf.DUMMYFUNCTION("""COMPUTED_VALUE"""),0.0)</f>
        <v>0</v>
      </c>
      <c r="L2661" s="468">
        <f>IFERROR(__xludf.DUMMYFUNCTION("""COMPUTED_VALUE"""),0.0)</f>
        <v>0</v>
      </c>
      <c r="M2661" s="468">
        <f>IFERROR(__xludf.DUMMYFUNCTION("""COMPUTED_VALUE"""),0.0)</f>
        <v>0</v>
      </c>
      <c r="N2661" s="468">
        <f>IFERROR(__xludf.DUMMYFUNCTION("""COMPUTED_VALUE"""),0.0)</f>
        <v>0</v>
      </c>
      <c r="O2661" s="468">
        <f>IFERROR(__xludf.DUMMYFUNCTION("""COMPUTED_VALUE"""),0.0)</f>
        <v>0</v>
      </c>
      <c r="P2661" s="468">
        <f>IFERROR(__xludf.DUMMYFUNCTION("""COMPUTED_VALUE"""),0.0)</f>
        <v>0</v>
      </c>
      <c r="Q2661" s="468"/>
      <c r="R2661" s="468"/>
      <c r="S2661" s="468"/>
      <c r="T2661" s="468"/>
      <c r="U2661" s="468"/>
      <c r="V2661" s="468"/>
      <c r="W2661" s="468"/>
      <c r="X2661" s="468"/>
      <c r="Y2661" s="468"/>
      <c r="Z2661" s="468"/>
      <c r="AA2661" s="468"/>
      <c r="AB2661" s="468"/>
      <c r="AC2661" s="468"/>
      <c r="AD2661" s="468"/>
      <c r="AE2661" s="468"/>
      <c r="AF2661" s="468"/>
      <c r="AG2661" s="468"/>
      <c r="AH2661" s="468"/>
      <c r="AI2661" s="468"/>
      <c r="AJ2661" s="468"/>
    </row>
    <row r="2662" ht="15.75" customHeight="1">
      <c r="A2662" s="468">
        <f>IFERROR(__xludf.DUMMYFUNCTION("""COMPUTED_VALUE"""),8.054220279E9)</f>
        <v>8054220279</v>
      </c>
      <c r="B2662" s="468">
        <f>IFERROR(__xludf.DUMMYFUNCTION("""COMPUTED_VALUE"""),8054.0)</f>
        <v>8054</v>
      </c>
      <c r="C2662" s="468">
        <f>IFERROR(__xludf.DUMMYFUNCTION("""COMPUTED_VALUE"""),2.0)</f>
        <v>2</v>
      </c>
      <c r="D2662" s="468">
        <f>IFERROR(__xludf.DUMMYFUNCTION("""COMPUTED_VALUE"""),2027.0)</f>
        <v>2027</v>
      </c>
      <c r="E2662" s="468">
        <f>IFERROR(__xludf.DUMMYFUNCTION("""COMPUTED_VALUE"""),9.0)</f>
        <v>9</v>
      </c>
      <c r="F2662" s="468" t="str">
        <f>IFERROR(__xludf.DUMMYFUNCTION("""COMPUTED_VALUE"""),"Septiembre")</f>
        <v>Septiembre</v>
      </c>
      <c r="G2662" s="468">
        <f>IFERROR(__xludf.DUMMYFUNCTION("""COMPUTED_VALUE"""),0.0)</f>
        <v>0</v>
      </c>
      <c r="H2662" s="468">
        <f>IFERROR(__xludf.DUMMYFUNCTION("""COMPUTED_VALUE"""),0.0)</f>
        <v>0</v>
      </c>
      <c r="I2662" s="468">
        <f>IFERROR(__xludf.DUMMYFUNCTION("""COMPUTED_VALUE"""),0.0)</f>
        <v>0</v>
      </c>
      <c r="J2662" s="468">
        <f>IFERROR(__xludf.DUMMYFUNCTION("""COMPUTED_VALUE"""),0.0)</f>
        <v>0</v>
      </c>
      <c r="K2662" s="468">
        <f>IFERROR(__xludf.DUMMYFUNCTION("""COMPUTED_VALUE"""),0.0)</f>
        <v>0</v>
      </c>
      <c r="L2662" s="468">
        <f>IFERROR(__xludf.DUMMYFUNCTION("""COMPUTED_VALUE"""),0.0)</f>
        <v>0</v>
      </c>
      <c r="M2662" s="468">
        <f>IFERROR(__xludf.DUMMYFUNCTION("""COMPUTED_VALUE"""),0.0)</f>
        <v>0</v>
      </c>
      <c r="N2662" s="468">
        <f>IFERROR(__xludf.DUMMYFUNCTION("""COMPUTED_VALUE"""),0.0)</f>
        <v>0</v>
      </c>
      <c r="O2662" s="468">
        <f>IFERROR(__xludf.DUMMYFUNCTION("""COMPUTED_VALUE"""),0.0)</f>
        <v>0</v>
      </c>
      <c r="P2662" s="468">
        <f>IFERROR(__xludf.DUMMYFUNCTION("""COMPUTED_VALUE"""),0.0)</f>
        <v>0</v>
      </c>
      <c r="Q2662" s="468"/>
      <c r="R2662" s="468"/>
      <c r="S2662" s="468"/>
      <c r="T2662" s="468"/>
      <c r="U2662" s="468"/>
      <c r="V2662" s="468"/>
      <c r="W2662" s="468"/>
      <c r="X2662" s="468"/>
      <c r="Y2662" s="468"/>
      <c r="Z2662" s="468"/>
      <c r="AA2662" s="468"/>
      <c r="AB2662" s="468"/>
      <c r="AC2662" s="468"/>
      <c r="AD2662" s="468"/>
      <c r="AE2662" s="468"/>
      <c r="AF2662" s="468"/>
      <c r="AG2662" s="468"/>
      <c r="AH2662" s="468"/>
      <c r="AI2662" s="468"/>
      <c r="AJ2662" s="468"/>
    </row>
    <row r="2663" ht="15.75" customHeight="1">
      <c r="A2663" s="468">
        <f>IFERROR(__xludf.DUMMYFUNCTION("""COMPUTED_VALUE"""),8.054220271E10)</f>
        <v>80542202710</v>
      </c>
      <c r="B2663" s="468">
        <f>IFERROR(__xludf.DUMMYFUNCTION("""COMPUTED_VALUE"""),8054.0)</f>
        <v>8054</v>
      </c>
      <c r="C2663" s="468">
        <f>IFERROR(__xludf.DUMMYFUNCTION("""COMPUTED_VALUE"""),2.0)</f>
        <v>2</v>
      </c>
      <c r="D2663" s="468">
        <f>IFERROR(__xludf.DUMMYFUNCTION("""COMPUTED_VALUE"""),2027.0)</f>
        <v>2027</v>
      </c>
      <c r="E2663" s="468">
        <f>IFERROR(__xludf.DUMMYFUNCTION("""COMPUTED_VALUE"""),10.0)</f>
        <v>10</v>
      </c>
      <c r="F2663" s="468" t="str">
        <f>IFERROR(__xludf.DUMMYFUNCTION("""COMPUTED_VALUE"""),"Octubre")</f>
        <v>Octubre</v>
      </c>
      <c r="G2663" s="468">
        <f>IFERROR(__xludf.DUMMYFUNCTION("""COMPUTED_VALUE"""),0.0)</f>
        <v>0</v>
      </c>
      <c r="H2663" s="468">
        <f>IFERROR(__xludf.DUMMYFUNCTION("""COMPUTED_VALUE"""),0.0)</f>
        <v>0</v>
      </c>
      <c r="I2663" s="468">
        <f>IFERROR(__xludf.DUMMYFUNCTION("""COMPUTED_VALUE"""),0.0)</f>
        <v>0</v>
      </c>
      <c r="J2663" s="468">
        <f>IFERROR(__xludf.DUMMYFUNCTION("""COMPUTED_VALUE"""),0.0)</f>
        <v>0</v>
      </c>
      <c r="K2663" s="468">
        <f>IFERROR(__xludf.DUMMYFUNCTION("""COMPUTED_VALUE"""),0.0)</f>
        <v>0</v>
      </c>
      <c r="L2663" s="468">
        <f>IFERROR(__xludf.DUMMYFUNCTION("""COMPUTED_VALUE"""),0.0)</f>
        <v>0</v>
      </c>
      <c r="M2663" s="468">
        <f>IFERROR(__xludf.DUMMYFUNCTION("""COMPUTED_VALUE"""),0.0)</f>
        <v>0</v>
      </c>
      <c r="N2663" s="468">
        <f>IFERROR(__xludf.DUMMYFUNCTION("""COMPUTED_VALUE"""),0.0)</f>
        <v>0</v>
      </c>
      <c r="O2663" s="468">
        <f>IFERROR(__xludf.DUMMYFUNCTION("""COMPUTED_VALUE"""),0.0)</f>
        <v>0</v>
      </c>
      <c r="P2663" s="468">
        <f>IFERROR(__xludf.DUMMYFUNCTION("""COMPUTED_VALUE"""),0.0)</f>
        <v>0</v>
      </c>
      <c r="Q2663" s="468"/>
      <c r="R2663" s="468"/>
      <c r="S2663" s="468"/>
      <c r="T2663" s="468"/>
      <c r="U2663" s="468"/>
      <c r="V2663" s="468"/>
      <c r="W2663" s="468"/>
      <c r="X2663" s="468"/>
      <c r="Y2663" s="468"/>
      <c r="Z2663" s="468"/>
      <c r="AA2663" s="468"/>
      <c r="AB2663" s="468"/>
      <c r="AC2663" s="468"/>
      <c r="AD2663" s="468"/>
      <c r="AE2663" s="468"/>
      <c r="AF2663" s="468"/>
      <c r="AG2663" s="468"/>
      <c r="AH2663" s="468"/>
      <c r="AI2663" s="468"/>
      <c r="AJ2663" s="468"/>
    </row>
    <row r="2664" ht="15.75" customHeight="1">
      <c r="A2664" s="468">
        <f>IFERROR(__xludf.DUMMYFUNCTION("""COMPUTED_VALUE"""),8.0542202711E10)</f>
        <v>80542202711</v>
      </c>
      <c r="B2664" s="468">
        <f>IFERROR(__xludf.DUMMYFUNCTION("""COMPUTED_VALUE"""),8054.0)</f>
        <v>8054</v>
      </c>
      <c r="C2664" s="468">
        <f>IFERROR(__xludf.DUMMYFUNCTION("""COMPUTED_VALUE"""),2.0)</f>
        <v>2</v>
      </c>
      <c r="D2664" s="468">
        <f>IFERROR(__xludf.DUMMYFUNCTION("""COMPUTED_VALUE"""),2027.0)</f>
        <v>2027</v>
      </c>
      <c r="E2664" s="468">
        <f>IFERROR(__xludf.DUMMYFUNCTION("""COMPUTED_VALUE"""),11.0)</f>
        <v>11</v>
      </c>
      <c r="F2664" s="468" t="str">
        <f>IFERROR(__xludf.DUMMYFUNCTION("""COMPUTED_VALUE"""),"Noviembre")</f>
        <v>Noviembre</v>
      </c>
      <c r="G2664" s="468">
        <f>IFERROR(__xludf.DUMMYFUNCTION("""COMPUTED_VALUE"""),0.0)</f>
        <v>0</v>
      </c>
      <c r="H2664" s="468">
        <f>IFERROR(__xludf.DUMMYFUNCTION("""COMPUTED_VALUE"""),0.0)</f>
        <v>0</v>
      </c>
      <c r="I2664" s="468">
        <f>IFERROR(__xludf.DUMMYFUNCTION("""COMPUTED_VALUE"""),0.0)</f>
        <v>0</v>
      </c>
      <c r="J2664" s="468">
        <f>IFERROR(__xludf.DUMMYFUNCTION("""COMPUTED_VALUE"""),0.0)</f>
        <v>0</v>
      </c>
      <c r="K2664" s="468">
        <f>IFERROR(__xludf.DUMMYFUNCTION("""COMPUTED_VALUE"""),0.0)</f>
        <v>0</v>
      </c>
      <c r="L2664" s="468">
        <f>IFERROR(__xludf.DUMMYFUNCTION("""COMPUTED_VALUE"""),0.0)</f>
        <v>0</v>
      </c>
      <c r="M2664" s="468">
        <f>IFERROR(__xludf.DUMMYFUNCTION("""COMPUTED_VALUE"""),0.0)</f>
        <v>0</v>
      </c>
      <c r="N2664" s="468">
        <f>IFERROR(__xludf.DUMMYFUNCTION("""COMPUTED_VALUE"""),0.0)</f>
        <v>0</v>
      </c>
      <c r="O2664" s="468">
        <f>IFERROR(__xludf.DUMMYFUNCTION("""COMPUTED_VALUE"""),0.0)</f>
        <v>0</v>
      </c>
      <c r="P2664" s="468">
        <f>IFERROR(__xludf.DUMMYFUNCTION("""COMPUTED_VALUE"""),0.0)</f>
        <v>0</v>
      </c>
      <c r="Q2664" s="468"/>
      <c r="R2664" s="468"/>
      <c r="S2664" s="468"/>
      <c r="T2664" s="468"/>
      <c r="U2664" s="468"/>
      <c r="V2664" s="468"/>
      <c r="W2664" s="468"/>
      <c r="X2664" s="468"/>
      <c r="Y2664" s="468"/>
      <c r="Z2664" s="468"/>
      <c r="AA2664" s="468"/>
      <c r="AB2664" s="468"/>
      <c r="AC2664" s="468"/>
      <c r="AD2664" s="468"/>
      <c r="AE2664" s="468"/>
      <c r="AF2664" s="468"/>
      <c r="AG2664" s="468"/>
      <c r="AH2664" s="468"/>
      <c r="AI2664" s="468"/>
      <c r="AJ2664" s="468"/>
    </row>
    <row r="2665" ht="15.75" customHeight="1">
      <c r="A2665" s="468">
        <f>IFERROR(__xludf.DUMMYFUNCTION("""COMPUTED_VALUE"""),8.0542202712E10)</f>
        <v>80542202712</v>
      </c>
      <c r="B2665" s="468">
        <f>IFERROR(__xludf.DUMMYFUNCTION("""COMPUTED_VALUE"""),8054.0)</f>
        <v>8054</v>
      </c>
      <c r="C2665" s="468">
        <f>IFERROR(__xludf.DUMMYFUNCTION("""COMPUTED_VALUE"""),2.0)</f>
        <v>2</v>
      </c>
      <c r="D2665" s="468">
        <f>IFERROR(__xludf.DUMMYFUNCTION("""COMPUTED_VALUE"""),2027.0)</f>
        <v>2027</v>
      </c>
      <c r="E2665" s="468">
        <f>IFERROR(__xludf.DUMMYFUNCTION("""COMPUTED_VALUE"""),12.0)</f>
        <v>12</v>
      </c>
      <c r="F2665" s="468" t="str">
        <f>IFERROR(__xludf.DUMMYFUNCTION("""COMPUTED_VALUE"""),"Diciembre")</f>
        <v>Diciembre</v>
      </c>
      <c r="G2665" s="468">
        <f>IFERROR(__xludf.DUMMYFUNCTION("""COMPUTED_VALUE"""),0.0)</f>
        <v>0</v>
      </c>
      <c r="H2665" s="468">
        <f>IFERROR(__xludf.DUMMYFUNCTION("""COMPUTED_VALUE"""),0.0)</f>
        <v>0</v>
      </c>
      <c r="I2665" s="468">
        <f>IFERROR(__xludf.DUMMYFUNCTION("""COMPUTED_VALUE"""),0.0)</f>
        <v>0</v>
      </c>
      <c r="J2665" s="468">
        <f>IFERROR(__xludf.DUMMYFUNCTION("""COMPUTED_VALUE"""),0.0)</f>
        <v>0</v>
      </c>
      <c r="K2665" s="468">
        <f>IFERROR(__xludf.DUMMYFUNCTION("""COMPUTED_VALUE"""),0.0)</f>
        <v>0</v>
      </c>
      <c r="L2665" s="468">
        <f>IFERROR(__xludf.DUMMYFUNCTION("""COMPUTED_VALUE"""),0.0)</f>
        <v>0</v>
      </c>
      <c r="M2665" s="468">
        <f>IFERROR(__xludf.DUMMYFUNCTION("""COMPUTED_VALUE"""),0.0)</f>
        <v>0</v>
      </c>
      <c r="N2665" s="468">
        <f>IFERROR(__xludf.DUMMYFUNCTION("""COMPUTED_VALUE"""),0.0)</f>
        <v>0</v>
      </c>
      <c r="O2665" s="468">
        <f>IFERROR(__xludf.DUMMYFUNCTION("""COMPUTED_VALUE"""),0.0)</f>
        <v>0</v>
      </c>
      <c r="P2665" s="468">
        <f>IFERROR(__xludf.DUMMYFUNCTION("""COMPUTED_VALUE"""),0.0)</f>
        <v>0</v>
      </c>
      <c r="Q2665" s="468"/>
      <c r="R2665" s="468"/>
      <c r="S2665" s="468"/>
      <c r="T2665" s="468"/>
      <c r="U2665" s="468"/>
      <c r="V2665" s="468"/>
      <c r="W2665" s="468"/>
      <c r="X2665" s="468"/>
      <c r="Y2665" s="468"/>
      <c r="Z2665" s="468"/>
      <c r="AA2665" s="468"/>
      <c r="AB2665" s="468"/>
      <c r="AC2665" s="468"/>
      <c r="AD2665" s="468"/>
      <c r="AE2665" s="468"/>
      <c r="AF2665" s="468"/>
      <c r="AG2665" s="468"/>
      <c r="AH2665" s="468"/>
      <c r="AI2665" s="468"/>
      <c r="AJ2665" s="468"/>
    </row>
    <row r="2666" ht="15.75" customHeight="1">
      <c r="A2666" s="468">
        <f>IFERROR(__xludf.DUMMYFUNCTION("""COMPUTED_VALUE"""),8.054320271E9)</f>
        <v>8054320271</v>
      </c>
      <c r="B2666" s="468">
        <f>IFERROR(__xludf.DUMMYFUNCTION("""COMPUTED_VALUE"""),8054.0)</f>
        <v>8054</v>
      </c>
      <c r="C2666" s="468">
        <f>IFERROR(__xludf.DUMMYFUNCTION("""COMPUTED_VALUE"""),3.0)</f>
        <v>3</v>
      </c>
      <c r="D2666" s="468">
        <f>IFERROR(__xludf.DUMMYFUNCTION("""COMPUTED_VALUE"""),2027.0)</f>
        <v>2027</v>
      </c>
      <c r="E2666" s="468">
        <f>IFERROR(__xludf.DUMMYFUNCTION("""COMPUTED_VALUE"""),1.0)</f>
        <v>1</v>
      </c>
      <c r="F2666" s="468" t="str">
        <f>IFERROR(__xludf.DUMMYFUNCTION("""COMPUTED_VALUE"""),"Enero")</f>
        <v>Enero</v>
      </c>
      <c r="G2666" s="468">
        <f>IFERROR(__xludf.DUMMYFUNCTION("""COMPUTED_VALUE"""),0.0)</f>
        <v>0</v>
      </c>
      <c r="H2666" s="468">
        <f>IFERROR(__xludf.DUMMYFUNCTION("""COMPUTED_VALUE"""),0.0)</f>
        <v>0</v>
      </c>
      <c r="I2666" s="468">
        <f>IFERROR(__xludf.DUMMYFUNCTION("""COMPUTED_VALUE"""),0.0)</f>
        <v>0</v>
      </c>
      <c r="J2666" s="468">
        <f>IFERROR(__xludf.DUMMYFUNCTION("""COMPUTED_VALUE"""),0.0)</f>
        <v>0</v>
      </c>
      <c r="K2666" s="468">
        <f>IFERROR(__xludf.DUMMYFUNCTION("""COMPUTED_VALUE"""),0.0)</f>
        <v>0</v>
      </c>
      <c r="L2666" s="468">
        <f>IFERROR(__xludf.DUMMYFUNCTION("""COMPUTED_VALUE"""),0.0)</f>
        <v>0</v>
      </c>
      <c r="M2666" s="468">
        <f>IFERROR(__xludf.DUMMYFUNCTION("""COMPUTED_VALUE"""),0.0)</f>
        <v>0</v>
      </c>
      <c r="N2666" s="468">
        <f>IFERROR(__xludf.DUMMYFUNCTION("""COMPUTED_VALUE"""),0.0)</f>
        <v>0</v>
      </c>
      <c r="O2666" s="468">
        <f>IFERROR(__xludf.DUMMYFUNCTION("""COMPUTED_VALUE"""),0.0)</f>
        <v>0</v>
      </c>
      <c r="P2666" s="468">
        <f>IFERROR(__xludf.DUMMYFUNCTION("""COMPUTED_VALUE"""),0.0)</f>
        <v>0</v>
      </c>
      <c r="Q2666" s="468"/>
      <c r="R2666" s="468"/>
      <c r="S2666" s="468"/>
      <c r="T2666" s="468"/>
      <c r="U2666" s="468"/>
      <c r="V2666" s="468"/>
      <c r="W2666" s="468"/>
      <c r="X2666" s="468"/>
      <c r="Y2666" s="468"/>
      <c r="Z2666" s="468"/>
      <c r="AA2666" s="468"/>
      <c r="AB2666" s="468"/>
      <c r="AC2666" s="468"/>
      <c r="AD2666" s="468"/>
      <c r="AE2666" s="468"/>
      <c r="AF2666" s="468"/>
      <c r="AG2666" s="468"/>
      <c r="AH2666" s="468"/>
      <c r="AI2666" s="468"/>
      <c r="AJ2666" s="468"/>
    </row>
    <row r="2667" ht="15.75" customHeight="1">
      <c r="A2667" s="468">
        <f>IFERROR(__xludf.DUMMYFUNCTION("""COMPUTED_VALUE"""),8.054320272E9)</f>
        <v>8054320272</v>
      </c>
      <c r="B2667" s="468">
        <f>IFERROR(__xludf.DUMMYFUNCTION("""COMPUTED_VALUE"""),8054.0)</f>
        <v>8054</v>
      </c>
      <c r="C2667" s="468">
        <f>IFERROR(__xludf.DUMMYFUNCTION("""COMPUTED_VALUE"""),3.0)</f>
        <v>3</v>
      </c>
      <c r="D2667" s="468">
        <f>IFERROR(__xludf.DUMMYFUNCTION("""COMPUTED_VALUE"""),2027.0)</f>
        <v>2027</v>
      </c>
      <c r="E2667" s="468">
        <f>IFERROR(__xludf.DUMMYFUNCTION("""COMPUTED_VALUE"""),2.0)</f>
        <v>2</v>
      </c>
      <c r="F2667" s="468" t="str">
        <f>IFERROR(__xludf.DUMMYFUNCTION("""COMPUTED_VALUE"""),"Febrero")</f>
        <v>Febrero</v>
      </c>
      <c r="G2667" s="468">
        <f>IFERROR(__xludf.DUMMYFUNCTION("""COMPUTED_VALUE"""),0.0)</f>
        <v>0</v>
      </c>
      <c r="H2667" s="468">
        <f>IFERROR(__xludf.DUMMYFUNCTION("""COMPUTED_VALUE"""),0.0)</f>
        <v>0</v>
      </c>
      <c r="I2667" s="468">
        <f>IFERROR(__xludf.DUMMYFUNCTION("""COMPUTED_VALUE"""),0.0)</f>
        <v>0</v>
      </c>
      <c r="J2667" s="468">
        <f>IFERROR(__xludf.DUMMYFUNCTION("""COMPUTED_VALUE"""),0.0)</f>
        <v>0</v>
      </c>
      <c r="K2667" s="468">
        <f>IFERROR(__xludf.DUMMYFUNCTION("""COMPUTED_VALUE"""),0.0)</f>
        <v>0</v>
      </c>
      <c r="L2667" s="468">
        <f>IFERROR(__xludf.DUMMYFUNCTION("""COMPUTED_VALUE"""),0.0)</f>
        <v>0</v>
      </c>
      <c r="M2667" s="468">
        <f>IFERROR(__xludf.DUMMYFUNCTION("""COMPUTED_VALUE"""),0.0)</f>
        <v>0</v>
      </c>
      <c r="N2667" s="468">
        <f>IFERROR(__xludf.DUMMYFUNCTION("""COMPUTED_VALUE"""),0.0)</f>
        <v>0</v>
      </c>
      <c r="O2667" s="468">
        <f>IFERROR(__xludf.DUMMYFUNCTION("""COMPUTED_VALUE"""),0.0)</f>
        <v>0</v>
      </c>
      <c r="P2667" s="468">
        <f>IFERROR(__xludf.DUMMYFUNCTION("""COMPUTED_VALUE"""),0.0)</f>
        <v>0</v>
      </c>
      <c r="Q2667" s="468"/>
      <c r="R2667" s="468"/>
      <c r="S2667" s="468"/>
      <c r="T2667" s="468"/>
      <c r="U2667" s="468"/>
      <c r="V2667" s="468"/>
      <c r="W2667" s="468"/>
      <c r="X2667" s="468"/>
      <c r="Y2667" s="468"/>
      <c r="Z2667" s="468"/>
      <c r="AA2667" s="468"/>
      <c r="AB2667" s="468"/>
      <c r="AC2667" s="468"/>
      <c r="AD2667" s="468"/>
      <c r="AE2667" s="468"/>
      <c r="AF2667" s="468"/>
      <c r="AG2667" s="468"/>
      <c r="AH2667" s="468"/>
      <c r="AI2667" s="468"/>
      <c r="AJ2667" s="468"/>
    </row>
    <row r="2668" ht="15.75" customHeight="1">
      <c r="A2668" s="468">
        <f>IFERROR(__xludf.DUMMYFUNCTION("""COMPUTED_VALUE"""),8.054320273E9)</f>
        <v>8054320273</v>
      </c>
      <c r="B2668" s="468">
        <f>IFERROR(__xludf.DUMMYFUNCTION("""COMPUTED_VALUE"""),8054.0)</f>
        <v>8054</v>
      </c>
      <c r="C2668" s="468">
        <f>IFERROR(__xludf.DUMMYFUNCTION("""COMPUTED_VALUE"""),3.0)</f>
        <v>3</v>
      </c>
      <c r="D2668" s="468">
        <f>IFERROR(__xludf.DUMMYFUNCTION("""COMPUTED_VALUE"""),2027.0)</f>
        <v>2027</v>
      </c>
      <c r="E2668" s="468">
        <f>IFERROR(__xludf.DUMMYFUNCTION("""COMPUTED_VALUE"""),3.0)</f>
        <v>3</v>
      </c>
      <c r="F2668" s="468" t="str">
        <f>IFERROR(__xludf.DUMMYFUNCTION("""COMPUTED_VALUE"""),"Marzo")</f>
        <v>Marzo</v>
      </c>
      <c r="G2668" s="468">
        <f>IFERROR(__xludf.DUMMYFUNCTION("""COMPUTED_VALUE"""),0.0)</f>
        <v>0</v>
      </c>
      <c r="H2668" s="468">
        <f>IFERROR(__xludf.DUMMYFUNCTION("""COMPUTED_VALUE"""),0.0)</f>
        <v>0</v>
      </c>
      <c r="I2668" s="468">
        <f>IFERROR(__xludf.DUMMYFUNCTION("""COMPUTED_VALUE"""),0.0)</f>
        <v>0</v>
      </c>
      <c r="J2668" s="468">
        <f>IFERROR(__xludf.DUMMYFUNCTION("""COMPUTED_VALUE"""),0.0)</f>
        <v>0</v>
      </c>
      <c r="K2668" s="468">
        <f>IFERROR(__xludf.DUMMYFUNCTION("""COMPUTED_VALUE"""),0.0)</f>
        <v>0</v>
      </c>
      <c r="L2668" s="468">
        <f>IFERROR(__xludf.DUMMYFUNCTION("""COMPUTED_VALUE"""),0.0)</f>
        <v>0</v>
      </c>
      <c r="M2668" s="468">
        <f>IFERROR(__xludf.DUMMYFUNCTION("""COMPUTED_VALUE"""),0.0)</f>
        <v>0</v>
      </c>
      <c r="N2668" s="468">
        <f>IFERROR(__xludf.DUMMYFUNCTION("""COMPUTED_VALUE"""),0.0)</f>
        <v>0</v>
      </c>
      <c r="O2668" s="468">
        <f>IFERROR(__xludf.DUMMYFUNCTION("""COMPUTED_VALUE"""),0.0)</f>
        <v>0</v>
      </c>
      <c r="P2668" s="468">
        <f>IFERROR(__xludf.DUMMYFUNCTION("""COMPUTED_VALUE"""),0.0)</f>
        <v>0</v>
      </c>
      <c r="Q2668" s="468"/>
      <c r="R2668" s="468"/>
      <c r="S2668" s="468"/>
      <c r="T2668" s="468"/>
      <c r="U2668" s="468"/>
      <c r="V2668" s="468"/>
      <c r="W2668" s="468"/>
      <c r="X2668" s="468"/>
      <c r="Y2668" s="468"/>
      <c r="Z2668" s="468"/>
      <c r="AA2668" s="468"/>
      <c r="AB2668" s="468"/>
      <c r="AC2668" s="468"/>
      <c r="AD2668" s="468"/>
      <c r="AE2668" s="468"/>
      <c r="AF2668" s="468"/>
      <c r="AG2668" s="468"/>
      <c r="AH2668" s="468"/>
      <c r="AI2668" s="468"/>
      <c r="AJ2668" s="468"/>
    </row>
    <row r="2669" ht="15.75" customHeight="1">
      <c r="A2669" s="468">
        <f>IFERROR(__xludf.DUMMYFUNCTION("""COMPUTED_VALUE"""),8.054320274E9)</f>
        <v>8054320274</v>
      </c>
      <c r="B2669" s="468">
        <f>IFERROR(__xludf.DUMMYFUNCTION("""COMPUTED_VALUE"""),8054.0)</f>
        <v>8054</v>
      </c>
      <c r="C2669" s="468">
        <f>IFERROR(__xludf.DUMMYFUNCTION("""COMPUTED_VALUE"""),3.0)</f>
        <v>3</v>
      </c>
      <c r="D2669" s="468">
        <f>IFERROR(__xludf.DUMMYFUNCTION("""COMPUTED_VALUE"""),2027.0)</f>
        <v>2027</v>
      </c>
      <c r="E2669" s="468">
        <f>IFERROR(__xludf.DUMMYFUNCTION("""COMPUTED_VALUE"""),4.0)</f>
        <v>4</v>
      </c>
      <c r="F2669" s="468" t="str">
        <f>IFERROR(__xludf.DUMMYFUNCTION("""COMPUTED_VALUE"""),"Abril")</f>
        <v>Abril</v>
      </c>
      <c r="G2669" s="468">
        <f>IFERROR(__xludf.DUMMYFUNCTION("""COMPUTED_VALUE"""),0.0)</f>
        <v>0</v>
      </c>
      <c r="H2669" s="468">
        <f>IFERROR(__xludf.DUMMYFUNCTION("""COMPUTED_VALUE"""),0.0)</f>
        <v>0</v>
      </c>
      <c r="I2669" s="468">
        <f>IFERROR(__xludf.DUMMYFUNCTION("""COMPUTED_VALUE"""),0.0)</f>
        <v>0</v>
      </c>
      <c r="J2669" s="468">
        <f>IFERROR(__xludf.DUMMYFUNCTION("""COMPUTED_VALUE"""),0.0)</f>
        <v>0</v>
      </c>
      <c r="K2669" s="468">
        <f>IFERROR(__xludf.DUMMYFUNCTION("""COMPUTED_VALUE"""),0.0)</f>
        <v>0</v>
      </c>
      <c r="L2669" s="468">
        <f>IFERROR(__xludf.DUMMYFUNCTION("""COMPUTED_VALUE"""),0.0)</f>
        <v>0</v>
      </c>
      <c r="M2669" s="468">
        <f>IFERROR(__xludf.DUMMYFUNCTION("""COMPUTED_VALUE"""),0.0)</f>
        <v>0</v>
      </c>
      <c r="N2669" s="468">
        <f>IFERROR(__xludf.DUMMYFUNCTION("""COMPUTED_VALUE"""),0.0)</f>
        <v>0</v>
      </c>
      <c r="O2669" s="468">
        <f>IFERROR(__xludf.DUMMYFUNCTION("""COMPUTED_VALUE"""),0.0)</f>
        <v>0</v>
      </c>
      <c r="P2669" s="468">
        <f>IFERROR(__xludf.DUMMYFUNCTION("""COMPUTED_VALUE"""),0.0)</f>
        <v>0</v>
      </c>
      <c r="Q2669" s="468"/>
      <c r="R2669" s="468"/>
      <c r="S2669" s="468"/>
      <c r="T2669" s="468"/>
      <c r="U2669" s="468"/>
      <c r="V2669" s="468"/>
      <c r="W2669" s="468"/>
      <c r="X2669" s="468"/>
      <c r="Y2669" s="468"/>
      <c r="Z2669" s="468"/>
      <c r="AA2669" s="468"/>
      <c r="AB2669" s="468"/>
      <c r="AC2669" s="468"/>
      <c r="AD2669" s="468"/>
      <c r="AE2669" s="468"/>
      <c r="AF2669" s="468"/>
      <c r="AG2669" s="468"/>
      <c r="AH2669" s="468"/>
      <c r="AI2669" s="468"/>
      <c r="AJ2669" s="468"/>
    </row>
    <row r="2670" ht="15.75" customHeight="1">
      <c r="A2670" s="468">
        <f>IFERROR(__xludf.DUMMYFUNCTION("""COMPUTED_VALUE"""),8.054320275E9)</f>
        <v>8054320275</v>
      </c>
      <c r="B2670" s="468">
        <f>IFERROR(__xludf.DUMMYFUNCTION("""COMPUTED_VALUE"""),8054.0)</f>
        <v>8054</v>
      </c>
      <c r="C2670" s="468">
        <f>IFERROR(__xludf.DUMMYFUNCTION("""COMPUTED_VALUE"""),3.0)</f>
        <v>3</v>
      </c>
      <c r="D2670" s="468">
        <f>IFERROR(__xludf.DUMMYFUNCTION("""COMPUTED_VALUE"""),2027.0)</f>
        <v>2027</v>
      </c>
      <c r="E2670" s="468">
        <f>IFERROR(__xludf.DUMMYFUNCTION("""COMPUTED_VALUE"""),5.0)</f>
        <v>5</v>
      </c>
      <c r="F2670" s="468" t="str">
        <f>IFERROR(__xludf.DUMMYFUNCTION("""COMPUTED_VALUE"""),"Mayo")</f>
        <v>Mayo</v>
      </c>
      <c r="G2670" s="468">
        <f>IFERROR(__xludf.DUMMYFUNCTION("""COMPUTED_VALUE"""),0.0)</f>
        <v>0</v>
      </c>
      <c r="H2670" s="468">
        <f>IFERROR(__xludf.DUMMYFUNCTION("""COMPUTED_VALUE"""),0.0)</f>
        <v>0</v>
      </c>
      <c r="I2670" s="468">
        <f>IFERROR(__xludf.DUMMYFUNCTION("""COMPUTED_VALUE"""),0.0)</f>
        <v>0</v>
      </c>
      <c r="J2670" s="468">
        <f>IFERROR(__xludf.DUMMYFUNCTION("""COMPUTED_VALUE"""),0.0)</f>
        <v>0</v>
      </c>
      <c r="K2670" s="468">
        <f>IFERROR(__xludf.DUMMYFUNCTION("""COMPUTED_VALUE"""),0.0)</f>
        <v>0</v>
      </c>
      <c r="L2670" s="468">
        <f>IFERROR(__xludf.DUMMYFUNCTION("""COMPUTED_VALUE"""),0.0)</f>
        <v>0</v>
      </c>
      <c r="M2670" s="468">
        <f>IFERROR(__xludf.DUMMYFUNCTION("""COMPUTED_VALUE"""),0.0)</f>
        <v>0</v>
      </c>
      <c r="N2670" s="468">
        <f>IFERROR(__xludf.DUMMYFUNCTION("""COMPUTED_VALUE"""),0.0)</f>
        <v>0</v>
      </c>
      <c r="O2670" s="468">
        <f>IFERROR(__xludf.DUMMYFUNCTION("""COMPUTED_VALUE"""),0.0)</f>
        <v>0</v>
      </c>
      <c r="P2670" s="468">
        <f>IFERROR(__xludf.DUMMYFUNCTION("""COMPUTED_VALUE"""),0.0)</f>
        <v>0</v>
      </c>
      <c r="Q2670" s="468"/>
      <c r="R2670" s="468"/>
      <c r="S2670" s="468"/>
      <c r="T2670" s="468"/>
      <c r="U2670" s="468"/>
      <c r="V2670" s="468"/>
      <c r="W2670" s="468"/>
      <c r="X2670" s="468"/>
      <c r="Y2670" s="468"/>
      <c r="Z2670" s="468"/>
      <c r="AA2670" s="468"/>
      <c r="AB2670" s="468"/>
      <c r="AC2670" s="468"/>
      <c r="AD2670" s="468"/>
      <c r="AE2670" s="468"/>
      <c r="AF2670" s="468"/>
      <c r="AG2670" s="468"/>
      <c r="AH2670" s="468"/>
      <c r="AI2670" s="468"/>
      <c r="AJ2670" s="468"/>
    </row>
    <row r="2671" ht="15.75" customHeight="1">
      <c r="A2671" s="468">
        <f>IFERROR(__xludf.DUMMYFUNCTION("""COMPUTED_VALUE"""),8.054320276E9)</f>
        <v>8054320276</v>
      </c>
      <c r="B2671" s="468">
        <f>IFERROR(__xludf.DUMMYFUNCTION("""COMPUTED_VALUE"""),8054.0)</f>
        <v>8054</v>
      </c>
      <c r="C2671" s="468">
        <f>IFERROR(__xludf.DUMMYFUNCTION("""COMPUTED_VALUE"""),3.0)</f>
        <v>3</v>
      </c>
      <c r="D2671" s="468">
        <f>IFERROR(__xludf.DUMMYFUNCTION("""COMPUTED_VALUE"""),2027.0)</f>
        <v>2027</v>
      </c>
      <c r="E2671" s="468">
        <f>IFERROR(__xludf.DUMMYFUNCTION("""COMPUTED_VALUE"""),6.0)</f>
        <v>6</v>
      </c>
      <c r="F2671" s="468" t="str">
        <f>IFERROR(__xludf.DUMMYFUNCTION("""COMPUTED_VALUE"""),"Junio")</f>
        <v>Junio</v>
      </c>
      <c r="G2671" s="468">
        <f>IFERROR(__xludf.DUMMYFUNCTION("""COMPUTED_VALUE"""),0.0)</f>
        <v>0</v>
      </c>
      <c r="H2671" s="468">
        <f>IFERROR(__xludf.DUMMYFUNCTION("""COMPUTED_VALUE"""),0.0)</f>
        <v>0</v>
      </c>
      <c r="I2671" s="468">
        <f>IFERROR(__xludf.DUMMYFUNCTION("""COMPUTED_VALUE"""),0.0)</f>
        <v>0</v>
      </c>
      <c r="J2671" s="468">
        <f>IFERROR(__xludf.DUMMYFUNCTION("""COMPUTED_VALUE"""),0.0)</f>
        <v>0</v>
      </c>
      <c r="K2671" s="468">
        <f>IFERROR(__xludf.DUMMYFUNCTION("""COMPUTED_VALUE"""),0.0)</f>
        <v>0</v>
      </c>
      <c r="L2671" s="468">
        <f>IFERROR(__xludf.DUMMYFUNCTION("""COMPUTED_VALUE"""),0.0)</f>
        <v>0</v>
      </c>
      <c r="M2671" s="468">
        <f>IFERROR(__xludf.DUMMYFUNCTION("""COMPUTED_VALUE"""),0.0)</f>
        <v>0</v>
      </c>
      <c r="N2671" s="468">
        <f>IFERROR(__xludf.DUMMYFUNCTION("""COMPUTED_VALUE"""),0.0)</f>
        <v>0</v>
      </c>
      <c r="O2671" s="468">
        <f>IFERROR(__xludf.DUMMYFUNCTION("""COMPUTED_VALUE"""),0.0)</f>
        <v>0</v>
      </c>
      <c r="P2671" s="468">
        <f>IFERROR(__xludf.DUMMYFUNCTION("""COMPUTED_VALUE"""),0.0)</f>
        <v>0</v>
      </c>
      <c r="Q2671" s="468"/>
      <c r="R2671" s="468"/>
      <c r="S2671" s="468"/>
      <c r="T2671" s="468"/>
      <c r="U2671" s="468"/>
      <c r="V2671" s="468"/>
      <c r="W2671" s="468"/>
      <c r="X2671" s="468"/>
      <c r="Y2671" s="468"/>
      <c r="Z2671" s="468"/>
      <c r="AA2671" s="468"/>
      <c r="AB2671" s="468"/>
      <c r="AC2671" s="468"/>
      <c r="AD2671" s="468"/>
      <c r="AE2671" s="468"/>
      <c r="AF2671" s="468"/>
      <c r="AG2671" s="468"/>
      <c r="AH2671" s="468"/>
      <c r="AI2671" s="468"/>
      <c r="AJ2671" s="468"/>
    </row>
    <row r="2672" ht="15.75" customHeight="1">
      <c r="A2672" s="468">
        <f>IFERROR(__xludf.DUMMYFUNCTION("""COMPUTED_VALUE"""),8.054320277E9)</f>
        <v>8054320277</v>
      </c>
      <c r="B2672" s="468">
        <f>IFERROR(__xludf.DUMMYFUNCTION("""COMPUTED_VALUE"""),8054.0)</f>
        <v>8054</v>
      </c>
      <c r="C2672" s="468">
        <f>IFERROR(__xludf.DUMMYFUNCTION("""COMPUTED_VALUE"""),3.0)</f>
        <v>3</v>
      </c>
      <c r="D2672" s="468">
        <f>IFERROR(__xludf.DUMMYFUNCTION("""COMPUTED_VALUE"""),2027.0)</f>
        <v>2027</v>
      </c>
      <c r="E2672" s="468">
        <f>IFERROR(__xludf.DUMMYFUNCTION("""COMPUTED_VALUE"""),7.0)</f>
        <v>7</v>
      </c>
      <c r="F2672" s="468" t="str">
        <f>IFERROR(__xludf.DUMMYFUNCTION("""COMPUTED_VALUE"""),"Julio")</f>
        <v>Julio</v>
      </c>
      <c r="G2672" s="468">
        <f>IFERROR(__xludf.DUMMYFUNCTION("""COMPUTED_VALUE"""),0.0)</f>
        <v>0</v>
      </c>
      <c r="H2672" s="468">
        <f>IFERROR(__xludf.DUMMYFUNCTION("""COMPUTED_VALUE"""),0.0)</f>
        <v>0</v>
      </c>
      <c r="I2672" s="468">
        <f>IFERROR(__xludf.DUMMYFUNCTION("""COMPUTED_VALUE"""),0.0)</f>
        <v>0</v>
      </c>
      <c r="J2672" s="468">
        <f>IFERROR(__xludf.DUMMYFUNCTION("""COMPUTED_VALUE"""),0.0)</f>
        <v>0</v>
      </c>
      <c r="K2672" s="468">
        <f>IFERROR(__xludf.DUMMYFUNCTION("""COMPUTED_VALUE"""),0.0)</f>
        <v>0</v>
      </c>
      <c r="L2672" s="468">
        <f>IFERROR(__xludf.DUMMYFUNCTION("""COMPUTED_VALUE"""),0.0)</f>
        <v>0</v>
      </c>
      <c r="M2672" s="468">
        <f>IFERROR(__xludf.DUMMYFUNCTION("""COMPUTED_VALUE"""),0.0)</f>
        <v>0</v>
      </c>
      <c r="N2672" s="468">
        <f>IFERROR(__xludf.DUMMYFUNCTION("""COMPUTED_VALUE"""),0.0)</f>
        <v>0</v>
      </c>
      <c r="O2672" s="468">
        <f>IFERROR(__xludf.DUMMYFUNCTION("""COMPUTED_VALUE"""),0.0)</f>
        <v>0</v>
      </c>
      <c r="P2672" s="468">
        <f>IFERROR(__xludf.DUMMYFUNCTION("""COMPUTED_VALUE"""),0.0)</f>
        <v>0</v>
      </c>
      <c r="Q2672" s="468"/>
      <c r="R2672" s="468"/>
      <c r="S2672" s="468"/>
      <c r="T2672" s="468"/>
      <c r="U2672" s="468"/>
      <c r="V2672" s="468"/>
      <c r="W2672" s="468"/>
      <c r="X2672" s="468"/>
      <c r="Y2672" s="468"/>
      <c r="Z2672" s="468"/>
      <c r="AA2672" s="468"/>
      <c r="AB2672" s="468"/>
      <c r="AC2672" s="468"/>
      <c r="AD2672" s="468"/>
      <c r="AE2672" s="468"/>
      <c r="AF2672" s="468"/>
      <c r="AG2672" s="468"/>
      <c r="AH2672" s="468"/>
      <c r="AI2672" s="468"/>
      <c r="AJ2672" s="468"/>
    </row>
    <row r="2673" ht="15.75" customHeight="1">
      <c r="A2673" s="468">
        <f>IFERROR(__xludf.DUMMYFUNCTION("""COMPUTED_VALUE"""),8.054320278E9)</f>
        <v>8054320278</v>
      </c>
      <c r="B2673" s="468">
        <f>IFERROR(__xludf.DUMMYFUNCTION("""COMPUTED_VALUE"""),8054.0)</f>
        <v>8054</v>
      </c>
      <c r="C2673" s="468">
        <f>IFERROR(__xludf.DUMMYFUNCTION("""COMPUTED_VALUE"""),3.0)</f>
        <v>3</v>
      </c>
      <c r="D2673" s="468">
        <f>IFERROR(__xludf.DUMMYFUNCTION("""COMPUTED_VALUE"""),2027.0)</f>
        <v>2027</v>
      </c>
      <c r="E2673" s="468">
        <f>IFERROR(__xludf.DUMMYFUNCTION("""COMPUTED_VALUE"""),8.0)</f>
        <v>8</v>
      </c>
      <c r="F2673" s="468" t="str">
        <f>IFERROR(__xludf.DUMMYFUNCTION("""COMPUTED_VALUE"""),"Agosto")</f>
        <v>Agosto</v>
      </c>
      <c r="G2673" s="468">
        <f>IFERROR(__xludf.DUMMYFUNCTION("""COMPUTED_VALUE"""),0.0)</f>
        <v>0</v>
      </c>
      <c r="H2673" s="468">
        <f>IFERROR(__xludf.DUMMYFUNCTION("""COMPUTED_VALUE"""),0.0)</f>
        <v>0</v>
      </c>
      <c r="I2673" s="468">
        <f>IFERROR(__xludf.DUMMYFUNCTION("""COMPUTED_VALUE"""),0.0)</f>
        <v>0</v>
      </c>
      <c r="J2673" s="468">
        <f>IFERROR(__xludf.DUMMYFUNCTION("""COMPUTED_VALUE"""),0.0)</f>
        <v>0</v>
      </c>
      <c r="K2673" s="468">
        <f>IFERROR(__xludf.DUMMYFUNCTION("""COMPUTED_VALUE"""),0.0)</f>
        <v>0</v>
      </c>
      <c r="L2673" s="468">
        <f>IFERROR(__xludf.DUMMYFUNCTION("""COMPUTED_VALUE"""),0.0)</f>
        <v>0</v>
      </c>
      <c r="M2673" s="468">
        <f>IFERROR(__xludf.DUMMYFUNCTION("""COMPUTED_VALUE"""),0.0)</f>
        <v>0</v>
      </c>
      <c r="N2673" s="468">
        <f>IFERROR(__xludf.DUMMYFUNCTION("""COMPUTED_VALUE"""),0.0)</f>
        <v>0</v>
      </c>
      <c r="O2673" s="468">
        <f>IFERROR(__xludf.DUMMYFUNCTION("""COMPUTED_VALUE"""),0.0)</f>
        <v>0</v>
      </c>
      <c r="P2673" s="468">
        <f>IFERROR(__xludf.DUMMYFUNCTION("""COMPUTED_VALUE"""),0.0)</f>
        <v>0</v>
      </c>
      <c r="Q2673" s="468"/>
      <c r="R2673" s="468"/>
      <c r="S2673" s="468"/>
      <c r="T2673" s="468"/>
      <c r="U2673" s="468"/>
      <c r="V2673" s="468"/>
      <c r="W2673" s="468"/>
      <c r="X2673" s="468"/>
      <c r="Y2673" s="468"/>
      <c r="Z2673" s="468"/>
      <c r="AA2673" s="468"/>
      <c r="AB2673" s="468"/>
      <c r="AC2673" s="468"/>
      <c r="AD2673" s="468"/>
      <c r="AE2673" s="468"/>
      <c r="AF2673" s="468"/>
      <c r="AG2673" s="468"/>
      <c r="AH2673" s="468"/>
      <c r="AI2673" s="468"/>
      <c r="AJ2673" s="468"/>
    </row>
    <row r="2674" ht="15.75" customHeight="1">
      <c r="A2674" s="468">
        <f>IFERROR(__xludf.DUMMYFUNCTION("""COMPUTED_VALUE"""),8.054320279E9)</f>
        <v>8054320279</v>
      </c>
      <c r="B2674" s="468">
        <f>IFERROR(__xludf.DUMMYFUNCTION("""COMPUTED_VALUE"""),8054.0)</f>
        <v>8054</v>
      </c>
      <c r="C2674" s="468">
        <f>IFERROR(__xludf.DUMMYFUNCTION("""COMPUTED_VALUE"""),3.0)</f>
        <v>3</v>
      </c>
      <c r="D2674" s="468">
        <f>IFERROR(__xludf.DUMMYFUNCTION("""COMPUTED_VALUE"""),2027.0)</f>
        <v>2027</v>
      </c>
      <c r="E2674" s="468">
        <f>IFERROR(__xludf.DUMMYFUNCTION("""COMPUTED_VALUE"""),9.0)</f>
        <v>9</v>
      </c>
      <c r="F2674" s="468" t="str">
        <f>IFERROR(__xludf.DUMMYFUNCTION("""COMPUTED_VALUE"""),"Septiembre")</f>
        <v>Septiembre</v>
      </c>
      <c r="G2674" s="468">
        <f>IFERROR(__xludf.DUMMYFUNCTION("""COMPUTED_VALUE"""),0.0)</f>
        <v>0</v>
      </c>
      <c r="H2674" s="468">
        <f>IFERROR(__xludf.DUMMYFUNCTION("""COMPUTED_VALUE"""),0.0)</f>
        <v>0</v>
      </c>
      <c r="I2674" s="468">
        <f>IFERROR(__xludf.DUMMYFUNCTION("""COMPUTED_VALUE"""),0.0)</f>
        <v>0</v>
      </c>
      <c r="J2674" s="468">
        <f>IFERROR(__xludf.DUMMYFUNCTION("""COMPUTED_VALUE"""),0.0)</f>
        <v>0</v>
      </c>
      <c r="K2674" s="468">
        <f>IFERROR(__xludf.DUMMYFUNCTION("""COMPUTED_VALUE"""),0.0)</f>
        <v>0</v>
      </c>
      <c r="L2674" s="468">
        <f>IFERROR(__xludf.DUMMYFUNCTION("""COMPUTED_VALUE"""),0.0)</f>
        <v>0</v>
      </c>
      <c r="M2674" s="468">
        <f>IFERROR(__xludf.DUMMYFUNCTION("""COMPUTED_VALUE"""),0.0)</f>
        <v>0</v>
      </c>
      <c r="N2674" s="468">
        <f>IFERROR(__xludf.DUMMYFUNCTION("""COMPUTED_VALUE"""),0.0)</f>
        <v>0</v>
      </c>
      <c r="O2674" s="468">
        <f>IFERROR(__xludf.DUMMYFUNCTION("""COMPUTED_VALUE"""),0.0)</f>
        <v>0</v>
      </c>
      <c r="P2674" s="468">
        <f>IFERROR(__xludf.DUMMYFUNCTION("""COMPUTED_VALUE"""),0.0)</f>
        <v>0</v>
      </c>
      <c r="Q2674" s="468"/>
      <c r="R2674" s="468"/>
      <c r="S2674" s="468"/>
      <c r="T2674" s="468"/>
      <c r="U2674" s="468"/>
      <c r="V2674" s="468"/>
      <c r="W2674" s="468"/>
      <c r="X2674" s="468"/>
      <c r="Y2674" s="468"/>
      <c r="Z2674" s="468"/>
      <c r="AA2674" s="468"/>
      <c r="AB2674" s="468"/>
      <c r="AC2674" s="468"/>
      <c r="AD2674" s="468"/>
      <c r="AE2674" s="468"/>
      <c r="AF2674" s="468"/>
      <c r="AG2674" s="468"/>
      <c r="AH2674" s="468"/>
      <c r="AI2674" s="468"/>
      <c r="AJ2674" s="468"/>
    </row>
    <row r="2675" ht="15.75" customHeight="1">
      <c r="A2675" s="468">
        <f>IFERROR(__xludf.DUMMYFUNCTION("""COMPUTED_VALUE"""),8.054320271E10)</f>
        <v>80543202710</v>
      </c>
      <c r="B2675" s="468">
        <f>IFERROR(__xludf.DUMMYFUNCTION("""COMPUTED_VALUE"""),8054.0)</f>
        <v>8054</v>
      </c>
      <c r="C2675" s="468">
        <f>IFERROR(__xludf.DUMMYFUNCTION("""COMPUTED_VALUE"""),3.0)</f>
        <v>3</v>
      </c>
      <c r="D2675" s="468">
        <f>IFERROR(__xludf.DUMMYFUNCTION("""COMPUTED_VALUE"""),2027.0)</f>
        <v>2027</v>
      </c>
      <c r="E2675" s="468">
        <f>IFERROR(__xludf.DUMMYFUNCTION("""COMPUTED_VALUE"""),10.0)</f>
        <v>10</v>
      </c>
      <c r="F2675" s="468" t="str">
        <f>IFERROR(__xludf.DUMMYFUNCTION("""COMPUTED_VALUE"""),"Octubre")</f>
        <v>Octubre</v>
      </c>
      <c r="G2675" s="468">
        <f>IFERROR(__xludf.DUMMYFUNCTION("""COMPUTED_VALUE"""),0.0)</f>
        <v>0</v>
      </c>
      <c r="H2675" s="468">
        <f>IFERROR(__xludf.DUMMYFUNCTION("""COMPUTED_VALUE"""),0.0)</f>
        <v>0</v>
      </c>
      <c r="I2675" s="468">
        <f>IFERROR(__xludf.DUMMYFUNCTION("""COMPUTED_VALUE"""),0.0)</f>
        <v>0</v>
      </c>
      <c r="J2675" s="468">
        <f>IFERROR(__xludf.DUMMYFUNCTION("""COMPUTED_VALUE"""),0.0)</f>
        <v>0</v>
      </c>
      <c r="K2675" s="468">
        <f>IFERROR(__xludf.DUMMYFUNCTION("""COMPUTED_VALUE"""),0.0)</f>
        <v>0</v>
      </c>
      <c r="L2675" s="468">
        <f>IFERROR(__xludf.DUMMYFUNCTION("""COMPUTED_VALUE"""),0.0)</f>
        <v>0</v>
      </c>
      <c r="M2675" s="468">
        <f>IFERROR(__xludf.DUMMYFUNCTION("""COMPUTED_VALUE"""),0.0)</f>
        <v>0</v>
      </c>
      <c r="N2675" s="468">
        <f>IFERROR(__xludf.DUMMYFUNCTION("""COMPUTED_VALUE"""),0.0)</f>
        <v>0</v>
      </c>
      <c r="O2675" s="468">
        <f>IFERROR(__xludf.DUMMYFUNCTION("""COMPUTED_VALUE"""),0.0)</f>
        <v>0</v>
      </c>
      <c r="P2675" s="468">
        <f>IFERROR(__xludf.DUMMYFUNCTION("""COMPUTED_VALUE"""),0.0)</f>
        <v>0</v>
      </c>
      <c r="Q2675" s="468"/>
      <c r="R2675" s="468"/>
      <c r="S2675" s="468"/>
      <c r="T2675" s="468"/>
      <c r="U2675" s="468"/>
      <c r="V2675" s="468"/>
      <c r="W2675" s="468"/>
      <c r="X2675" s="468"/>
      <c r="Y2675" s="468"/>
      <c r="Z2675" s="468"/>
      <c r="AA2675" s="468"/>
      <c r="AB2675" s="468"/>
      <c r="AC2675" s="468"/>
      <c r="AD2675" s="468"/>
      <c r="AE2675" s="468"/>
      <c r="AF2675" s="468"/>
      <c r="AG2675" s="468"/>
      <c r="AH2675" s="468"/>
      <c r="AI2675" s="468"/>
      <c r="AJ2675" s="468"/>
    </row>
    <row r="2676" ht="15.75" customHeight="1">
      <c r="A2676" s="468">
        <f>IFERROR(__xludf.DUMMYFUNCTION("""COMPUTED_VALUE"""),8.0543202711E10)</f>
        <v>80543202711</v>
      </c>
      <c r="B2676" s="468">
        <f>IFERROR(__xludf.DUMMYFUNCTION("""COMPUTED_VALUE"""),8054.0)</f>
        <v>8054</v>
      </c>
      <c r="C2676" s="468">
        <f>IFERROR(__xludf.DUMMYFUNCTION("""COMPUTED_VALUE"""),3.0)</f>
        <v>3</v>
      </c>
      <c r="D2676" s="468">
        <f>IFERROR(__xludf.DUMMYFUNCTION("""COMPUTED_VALUE"""),2027.0)</f>
        <v>2027</v>
      </c>
      <c r="E2676" s="468">
        <f>IFERROR(__xludf.DUMMYFUNCTION("""COMPUTED_VALUE"""),11.0)</f>
        <v>11</v>
      </c>
      <c r="F2676" s="468" t="str">
        <f>IFERROR(__xludf.DUMMYFUNCTION("""COMPUTED_VALUE"""),"Noviembre")</f>
        <v>Noviembre</v>
      </c>
      <c r="G2676" s="468">
        <f>IFERROR(__xludf.DUMMYFUNCTION("""COMPUTED_VALUE"""),0.0)</f>
        <v>0</v>
      </c>
      <c r="H2676" s="468">
        <f>IFERROR(__xludf.DUMMYFUNCTION("""COMPUTED_VALUE"""),0.0)</f>
        <v>0</v>
      </c>
      <c r="I2676" s="468">
        <f>IFERROR(__xludf.DUMMYFUNCTION("""COMPUTED_VALUE"""),0.0)</f>
        <v>0</v>
      </c>
      <c r="J2676" s="468">
        <f>IFERROR(__xludf.DUMMYFUNCTION("""COMPUTED_VALUE"""),0.0)</f>
        <v>0</v>
      </c>
      <c r="K2676" s="468">
        <f>IFERROR(__xludf.DUMMYFUNCTION("""COMPUTED_VALUE"""),0.0)</f>
        <v>0</v>
      </c>
      <c r="L2676" s="468">
        <f>IFERROR(__xludf.DUMMYFUNCTION("""COMPUTED_VALUE"""),0.0)</f>
        <v>0</v>
      </c>
      <c r="M2676" s="468">
        <f>IFERROR(__xludf.DUMMYFUNCTION("""COMPUTED_VALUE"""),0.0)</f>
        <v>0</v>
      </c>
      <c r="N2676" s="468">
        <f>IFERROR(__xludf.DUMMYFUNCTION("""COMPUTED_VALUE"""),0.0)</f>
        <v>0</v>
      </c>
      <c r="O2676" s="468">
        <f>IFERROR(__xludf.DUMMYFUNCTION("""COMPUTED_VALUE"""),0.0)</f>
        <v>0</v>
      </c>
      <c r="P2676" s="468">
        <f>IFERROR(__xludf.DUMMYFUNCTION("""COMPUTED_VALUE"""),0.0)</f>
        <v>0</v>
      </c>
      <c r="Q2676" s="468"/>
      <c r="R2676" s="468"/>
      <c r="S2676" s="468"/>
      <c r="T2676" s="468"/>
      <c r="U2676" s="468"/>
      <c r="V2676" s="468"/>
      <c r="W2676" s="468"/>
      <c r="X2676" s="468"/>
      <c r="Y2676" s="468"/>
      <c r="Z2676" s="468"/>
      <c r="AA2676" s="468"/>
      <c r="AB2676" s="468"/>
      <c r="AC2676" s="468"/>
      <c r="AD2676" s="468"/>
      <c r="AE2676" s="468"/>
      <c r="AF2676" s="468"/>
      <c r="AG2676" s="468"/>
      <c r="AH2676" s="468"/>
      <c r="AI2676" s="468"/>
      <c r="AJ2676" s="468"/>
    </row>
    <row r="2677" ht="15.75" customHeight="1">
      <c r="A2677" s="468">
        <f>IFERROR(__xludf.DUMMYFUNCTION("""COMPUTED_VALUE"""),8.0543202712E10)</f>
        <v>80543202712</v>
      </c>
      <c r="B2677" s="468">
        <f>IFERROR(__xludf.DUMMYFUNCTION("""COMPUTED_VALUE"""),8054.0)</f>
        <v>8054</v>
      </c>
      <c r="C2677" s="468">
        <f>IFERROR(__xludf.DUMMYFUNCTION("""COMPUTED_VALUE"""),3.0)</f>
        <v>3</v>
      </c>
      <c r="D2677" s="468">
        <f>IFERROR(__xludf.DUMMYFUNCTION("""COMPUTED_VALUE"""),2027.0)</f>
        <v>2027</v>
      </c>
      <c r="E2677" s="468">
        <f>IFERROR(__xludf.DUMMYFUNCTION("""COMPUTED_VALUE"""),12.0)</f>
        <v>12</v>
      </c>
      <c r="F2677" s="468" t="str">
        <f>IFERROR(__xludf.DUMMYFUNCTION("""COMPUTED_VALUE"""),"Diciembre")</f>
        <v>Diciembre</v>
      </c>
      <c r="G2677" s="468">
        <f>IFERROR(__xludf.DUMMYFUNCTION("""COMPUTED_VALUE"""),0.0)</f>
        <v>0</v>
      </c>
      <c r="H2677" s="468">
        <f>IFERROR(__xludf.DUMMYFUNCTION("""COMPUTED_VALUE"""),0.0)</f>
        <v>0</v>
      </c>
      <c r="I2677" s="468">
        <f>IFERROR(__xludf.DUMMYFUNCTION("""COMPUTED_VALUE"""),0.0)</f>
        <v>0</v>
      </c>
      <c r="J2677" s="468">
        <f>IFERROR(__xludf.DUMMYFUNCTION("""COMPUTED_VALUE"""),0.0)</f>
        <v>0</v>
      </c>
      <c r="K2677" s="468">
        <f>IFERROR(__xludf.DUMMYFUNCTION("""COMPUTED_VALUE"""),0.0)</f>
        <v>0</v>
      </c>
      <c r="L2677" s="468">
        <f>IFERROR(__xludf.DUMMYFUNCTION("""COMPUTED_VALUE"""),0.0)</f>
        <v>0</v>
      </c>
      <c r="M2677" s="468">
        <f>IFERROR(__xludf.DUMMYFUNCTION("""COMPUTED_VALUE"""),0.0)</f>
        <v>0</v>
      </c>
      <c r="N2677" s="468">
        <f>IFERROR(__xludf.DUMMYFUNCTION("""COMPUTED_VALUE"""),0.0)</f>
        <v>0</v>
      </c>
      <c r="O2677" s="468">
        <f>IFERROR(__xludf.DUMMYFUNCTION("""COMPUTED_VALUE"""),0.0)</f>
        <v>0</v>
      </c>
      <c r="P2677" s="468">
        <f>IFERROR(__xludf.DUMMYFUNCTION("""COMPUTED_VALUE"""),0.0)</f>
        <v>0</v>
      </c>
      <c r="Q2677" s="468"/>
      <c r="R2677" s="468"/>
      <c r="S2677" s="468"/>
      <c r="T2677" s="468"/>
      <c r="U2677" s="468"/>
      <c r="V2677" s="468"/>
      <c r="W2677" s="468"/>
      <c r="X2677" s="468"/>
      <c r="Y2677" s="468"/>
      <c r="Z2677" s="468"/>
      <c r="AA2677" s="468"/>
      <c r="AB2677" s="468"/>
      <c r="AC2677" s="468"/>
      <c r="AD2677" s="468"/>
      <c r="AE2677" s="468"/>
      <c r="AF2677" s="468"/>
      <c r="AG2677" s="468"/>
      <c r="AH2677" s="468"/>
      <c r="AI2677" s="468"/>
      <c r="AJ2677" s="468"/>
    </row>
    <row r="2678" ht="15.75" customHeight="1">
      <c r="A2678" s="468">
        <f>IFERROR(__xludf.DUMMYFUNCTION("""COMPUTED_VALUE"""),8.054420271E9)</f>
        <v>8054420271</v>
      </c>
      <c r="B2678" s="468">
        <f>IFERROR(__xludf.DUMMYFUNCTION("""COMPUTED_VALUE"""),8054.0)</f>
        <v>8054</v>
      </c>
      <c r="C2678" s="468">
        <f>IFERROR(__xludf.DUMMYFUNCTION("""COMPUTED_VALUE"""),4.0)</f>
        <v>4</v>
      </c>
      <c r="D2678" s="468">
        <f>IFERROR(__xludf.DUMMYFUNCTION("""COMPUTED_VALUE"""),2027.0)</f>
        <v>2027</v>
      </c>
      <c r="E2678" s="468">
        <f>IFERROR(__xludf.DUMMYFUNCTION("""COMPUTED_VALUE"""),1.0)</f>
        <v>1</v>
      </c>
      <c r="F2678" s="468" t="str">
        <f>IFERROR(__xludf.DUMMYFUNCTION("""COMPUTED_VALUE"""),"Enero")</f>
        <v>Enero</v>
      </c>
      <c r="G2678" s="468">
        <f>IFERROR(__xludf.DUMMYFUNCTION("""COMPUTED_VALUE"""),0.0)</f>
        <v>0</v>
      </c>
      <c r="H2678" s="468">
        <f>IFERROR(__xludf.DUMMYFUNCTION("""COMPUTED_VALUE"""),0.0)</f>
        <v>0</v>
      </c>
      <c r="I2678" s="468">
        <f>IFERROR(__xludf.DUMMYFUNCTION("""COMPUTED_VALUE"""),0.0)</f>
        <v>0</v>
      </c>
      <c r="J2678" s="468">
        <f>IFERROR(__xludf.DUMMYFUNCTION("""COMPUTED_VALUE"""),0.0)</f>
        <v>0</v>
      </c>
      <c r="K2678" s="468">
        <f>IFERROR(__xludf.DUMMYFUNCTION("""COMPUTED_VALUE"""),0.0)</f>
        <v>0</v>
      </c>
      <c r="L2678" s="468">
        <f>IFERROR(__xludf.DUMMYFUNCTION("""COMPUTED_VALUE"""),0.0)</f>
        <v>0</v>
      </c>
      <c r="M2678" s="468">
        <f>IFERROR(__xludf.DUMMYFUNCTION("""COMPUTED_VALUE"""),0.0)</f>
        <v>0</v>
      </c>
      <c r="N2678" s="468">
        <f>IFERROR(__xludf.DUMMYFUNCTION("""COMPUTED_VALUE"""),0.0)</f>
        <v>0</v>
      </c>
      <c r="O2678" s="468">
        <f>IFERROR(__xludf.DUMMYFUNCTION("""COMPUTED_VALUE"""),0.0)</f>
        <v>0</v>
      </c>
      <c r="P2678" s="468">
        <f>IFERROR(__xludf.DUMMYFUNCTION("""COMPUTED_VALUE"""),0.0)</f>
        <v>0</v>
      </c>
      <c r="Q2678" s="468"/>
      <c r="R2678" s="468"/>
      <c r="S2678" s="468"/>
      <c r="T2678" s="468"/>
      <c r="U2678" s="468"/>
      <c r="V2678" s="468"/>
      <c r="W2678" s="468"/>
      <c r="X2678" s="468"/>
      <c r="Y2678" s="468"/>
      <c r="Z2678" s="468"/>
      <c r="AA2678" s="468"/>
      <c r="AB2678" s="468"/>
      <c r="AC2678" s="468"/>
      <c r="AD2678" s="468"/>
      <c r="AE2678" s="468"/>
      <c r="AF2678" s="468"/>
      <c r="AG2678" s="468"/>
      <c r="AH2678" s="468"/>
      <c r="AI2678" s="468"/>
      <c r="AJ2678" s="468"/>
    </row>
    <row r="2679" ht="15.75" customHeight="1">
      <c r="A2679" s="468">
        <f>IFERROR(__xludf.DUMMYFUNCTION("""COMPUTED_VALUE"""),8.054420272E9)</f>
        <v>8054420272</v>
      </c>
      <c r="B2679" s="468">
        <f>IFERROR(__xludf.DUMMYFUNCTION("""COMPUTED_VALUE"""),8054.0)</f>
        <v>8054</v>
      </c>
      <c r="C2679" s="468">
        <f>IFERROR(__xludf.DUMMYFUNCTION("""COMPUTED_VALUE"""),4.0)</f>
        <v>4</v>
      </c>
      <c r="D2679" s="468">
        <f>IFERROR(__xludf.DUMMYFUNCTION("""COMPUTED_VALUE"""),2027.0)</f>
        <v>2027</v>
      </c>
      <c r="E2679" s="468">
        <f>IFERROR(__xludf.DUMMYFUNCTION("""COMPUTED_VALUE"""),2.0)</f>
        <v>2</v>
      </c>
      <c r="F2679" s="468" t="str">
        <f>IFERROR(__xludf.DUMMYFUNCTION("""COMPUTED_VALUE"""),"Febrero")</f>
        <v>Febrero</v>
      </c>
      <c r="G2679" s="468">
        <f>IFERROR(__xludf.DUMMYFUNCTION("""COMPUTED_VALUE"""),0.0)</f>
        <v>0</v>
      </c>
      <c r="H2679" s="468">
        <f>IFERROR(__xludf.DUMMYFUNCTION("""COMPUTED_VALUE"""),0.0)</f>
        <v>0</v>
      </c>
      <c r="I2679" s="468">
        <f>IFERROR(__xludf.DUMMYFUNCTION("""COMPUTED_VALUE"""),0.0)</f>
        <v>0</v>
      </c>
      <c r="J2679" s="468">
        <f>IFERROR(__xludf.DUMMYFUNCTION("""COMPUTED_VALUE"""),0.0)</f>
        <v>0</v>
      </c>
      <c r="K2679" s="468">
        <f>IFERROR(__xludf.DUMMYFUNCTION("""COMPUTED_VALUE"""),0.0)</f>
        <v>0</v>
      </c>
      <c r="L2679" s="468">
        <f>IFERROR(__xludf.DUMMYFUNCTION("""COMPUTED_VALUE"""),0.0)</f>
        <v>0</v>
      </c>
      <c r="M2679" s="468">
        <f>IFERROR(__xludf.DUMMYFUNCTION("""COMPUTED_VALUE"""),0.0)</f>
        <v>0</v>
      </c>
      <c r="N2679" s="468">
        <f>IFERROR(__xludf.DUMMYFUNCTION("""COMPUTED_VALUE"""),0.0)</f>
        <v>0</v>
      </c>
      <c r="O2679" s="468">
        <f>IFERROR(__xludf.DUMMYFUNCTION("""COMPUTED_VALUE"""),0.0)</f>
        <v>0</v>
      </c>
      <c r="P2679" s="468">
        <f>IFERROR(__xludf.DUMMYFUNCTION("""COMPUTED_VALUE"""),0.0)</f>
        <v>0</v>
      </c>
      <c r="Q2679" s="468"/>
      <c r="R2679" s="468"/>
      <c r="S2679" s="468"/>
      <c r="T2679" s="468"/>
      <c r="U2679" s="468"/>
      <c r="V2679" s="468"/>
      <c r="W2679" s="468"/>
      <c r="X2679" s="468"/>
      <c r="Y2679" s="468"/>
      <c r="Z2679" s="468"/>
      <c r="AA2679" s="468"/>
      <c r="AB2679" s="468"/>
      <c r="AC2679" s="468"/>
      <c r="AD2679" s="468"/>
      <c r="AE2679" s="468"/>
      <c r="AF2679" s="468"/>
      <c r="AG2679" s="468"/>
      <c r="AH2679" s="468"/>
      <c r="AI2679" s="468"/>
      <c r="AJ2679" s="468"/>
    </row>
    <row r="2680" ht="15.75" customHeight="1">
      <c r="A2680" s="468">
        <f>IFERROR(__xludf.DUMMYFUNCTION("""COMPUTED_VALUE"""),8.054420273E9)</f>
        <v>8054420273</v>
      </c>
      <c r="B2680" s="468">
        <f>IFERROR(__xludf.DUMMYFUNCTION("""COMPUTED_VALUE"""),8054.0)</f>
        <v>8054</v>
      </c>
      <c r="C2680" s="468">
        <f>IFERROR(__xludf.DUMMYFUNCTION("""COMPUTED_VALUE"""),4.0)</f>
        <v>4</v>
      </c>
      <c r="D2680" s="468">
        <f>IFERROR(__xludf.DUMMYFUNCTION("""COMPUTED_VALUE"""),2027.0)</f>
        <v>2027</v>
      </c>
      <c r="E2680" s="468">
        <f>IFERROR(__xludf.DUMMYFUNCTION("""COMPUTED_VALUE"""),3.0)</f>
        <v>3</v>
      </c>
      <c r="F2680" s="468" t="str">
        <f>IFERROR(__xludf.DUMMYFUNCTION("""COMPUTED_VALUE"""),"Marzo")</f>
        <v>Marzo</v>
      </c>
      <c r="G2680" s="468">
        <f>IFERROR(__xludf.DUMMYFUNCTION("""COMPUTED_VALUE"""),0.0)</f>
        <v>0</v>
      </c>
      <c r="H2680" s="468">
        <f>IFERROR(__xludf.DUMMYFUNCTION("""COMPUTED_VALUE"""),0.0)</f>
        <v>0</v>
      </c>
      <c r="I2680" s="468">
        <f>IFERROR(__xludf.DUMMYFUNCTION("""COMPUTED_VALUE"""),0.0)</f>
        <v>0</v>
      </c>
      <c r="J2680" s="468">
        <f>IFERROR(__xludf.DUMMYFUNCTION("""COMPUTED_VALUE"""),0.0)</f>
        <v>0</v>
      </c>
      <c r="K2680" s="468">
        <f>IFERROR(__xludf.DUMMYFUNCTION("""COMPUTED_VALUE"""),0.0)</f>
        <v>0</v>
      </c>
      <c r="L2680" s="468">
        <f>IFERROR(__xludf.DUMMYFUNCTION("""COMPUTED_VALUE"""),0.0)</f>
        <v>0</v>
      </c>
      <c r="M2680" s="468">
        <f>IFERROR(__xludf.DUMMYFUNCTION("""COMPUTED_VALUE"""),0.0)</f>
        <v>0</v>
      </c>
      <c r="N2680" s="468">
        <f>IFERROR(__xludf.DUMMYFUNCTION("""COMPUTED_VALUE"""),0.0)</f>
        <v>0</v>
      </c>
      <c r="O2680" s="468">
        <f>IFERROR(__xludf.DUMMYFUNCTION("""COMPUTED_VALUE"""),0.0)</f>
        <v>0</v>
      </c>
      <c r="P2680" s="468">
        <f>IFERROR(__xludf.DUMMYFUNCTION("""COMPUTED_VALUE"""),0.0)</f>
        <v>0</v>
      </c>
      <c r="Q2680" s="468"/>
      <c r="R2680" s="468"/>
      <c r="S2680" s="468"/>
      <c r="T2680" s="468"/>
      <c r="U2680" s="468"/>
      <c r="V2680" s="468"/>
      <c r="W2680" s="468"/>
      <c r="X2680" s="468"/>
      <c r="Y2680" s="468"/>
      <c r="Z2680" s="468"/>
      <c r="AA2680" s="468"/>
      <c r="AB2680" s="468"/>
      <c r="AC2680" s="468"/>
      <c r="AD2680" s="468"/>
      <c r="AE2680" s="468"/>
      <c r="AF2680" s="468"/>
      <c r="AG2680" s="468"/>
      <c r="AH2680" s="468"/>
      <c r="AI2680" s="468"/>
      <c r="AJ2680" s="468"/>
    </row>
    <row r="2681" ht="15.75" customHeight="1">
      <c r="A2681" s="468">
        <f>IFERROR(__xludf.DUMMYFUNCTION("""COMPUTED_VALUE"""),8.054420274E9)</f>
        <v>8054420274</v>
      </c>
      <c r="B2681" s="468">
        <f>IFERROR(__xludf.DUMMYFUNCTION("""COMPUTED_VALUE"""),8054.0)</f>
        <v>8054</v>
      </c>
      <c r="C2681" s="468">
        <f>IFERROR(__xludf.DUMMYFUNCTION("""COMPUTED_VALUE"""),4.0)</f>
        <v>4</v>
      </c>
      <c r="D2681" s="468">
        <f>IFERROR(__xludf.DUMMYFUNCTION("""COMPUTED_VALUE"""),2027.0)</f>
        <v>2027</v>
      </c>
      <c r="E2681" s="468">
        <f>IFERROR(__xludf.DUMMYFUNCTION("""COMPUTED_VALUE"""),4.0)</f>
        <v>4</v>
      </c>
      <c r="F2681" s="468" t="str">
        <f>IFERROR(__xludf.DUMMYFUNCTION("""COMPUTED_VALUE"""),"Abril")</f>
        <v>Abril</v>
      </c>
      <c r="G2681" s="468">
        <f>IFERROR(__xludf.DUMMYFUNCTION("""COMPUTED_VALUE"""),0.0)</f>
        <v>0</v>
      </c>
      <c r="H2681" s="468">
        <f>IFERROR(__xludf.DUMMYFUNCTION("""COMPUTED_VALUE"""),0.0)</f>
        <v>0</v>
      </c>
      <c r="I2681" s="468">
        <f>IFERROR(__xludf.DUMMYFUNCTION("""COMPUTED_VALUE"""),0.0)</f>
        <v>0</v>
      </c>
      <c r="J2681" s="468">
        <f>IFERROR(__xludf.DUMMYFUNCTION("""COMPUTED_VALUE"""),0.0)</f>
        <v>0</v>
      </c>
      <c r="K2681" s="468">
        <f>IFERROR(__xludf.DUMMYFUNCTION("""COMPUTED_VALUE"""),0.0)</f>
        <v>0</v>
      </c>
      <c r="L2681" s="468">
        <f>IFERROR(__xludf.DUMMYFUNCTION("""COMPUTED_VALUE"""),0.0)</f>
        <v>0</v>
      </c>
      <c r="M2681" s="468">
        <f>IFERROR(__xludf.DUMMYFUNCTION("""COMPUTED_VALUE"""),0.0)</f>
        <v>0</v>
      </c>
      <c r="N2681" s="468">
        <f>IFERROR(__xludf.DUMMYFUNCTION("""COMPUTED_VALUE"""),0.0)</f>
        <v>0</v>
      </c>
      <c r="O2681" s="468">
        <f>IFERROR(__xludf.DUMMYFUNCTION("""COMPUTED_VALUE"""),0.0)</f>
        <v>0</v>
      </c>
      <c r="P2681" s="468">
        <f>IFERROR(__xludf.DUMMYFUNCTION("""COMPUTED_VALUE"""),0.0)</f>
        <v>0</v>
      </c>
      <c r="Q2681" s="468"/>
      <c r="R2681" s="468"/>
      <c r="S2681" s="468"/>
      <c r="T2681" s="468"/>
      <c r="U2681" s="468"/>
      <c r="V2681" s="468"/>
      <c r="W2681" s="468"/>
      <c r="X2681" s="468"/>
      <c r="Y2681" s="468"/>
      <c r="Z2681" s="468"/>
      <c r="AA2681" s="468"/>
      <c r="AB2681" s="468"/>
      <c r="AC2681" s="468"/>
      <c r="AD2681" s="468"/>
      <c r="AE2681" s="468"/>
      <c r="AF2681" s="468"/>
      <c r="AG2681" s="468"/>
      <c r="AH2681" s="468"/>
      <c r="AI2681" s="468"/>
      <c r="AJ2681" s="468"/>
    </row>
    <row r="2682" ht="15.75" customHeight="1">
      <c r="A2682" s="468">
        <f>IFERROR(__xludf.DUMMYFUNCTION("""COMPUTED_VALUE"""),8.054420275E9)</f>
        <v>8054420275</v>
      </c>
      <c r="B2682" s="468">
        <f>IFERROR(__xludf.DUMMYFUNCTION("""COMPUTED_VALUE"""),8054.0)</f>
        <v>8054</v>
      </c>
      <c r="C2682" s="468">
        <f>IFERROR(__xludf.DUMMYFUNCTION("""COMPUTED_VALUE"""),4.0)</f>
        <v>4</v>
      </c>
      <c r="D2682" s="468">
        <f>IFERROR(__xludf.DUMMYFUNCTION("""COMPUTED_VALUE"""),2027.0)</f>
        <v>2027</v>
      </c>
      <c r="E2682" s="468">
        <f>IFERROR(__xludf.DUMMYFUNCTION("""COMPUTED_VALUE"""),5.0)</f>
        <v>5</v>
      </c>
      <c r="F2682" s="468" t="str">
        <f>IFERROR(__xludf.DUMMYFUNCTION("""COMPUTED_VALUE"""),"Mayo")</f>
        <v>Mayo</v>
      </c>
      <c r="G2682" s="468">
        <f>IFERROR(__xludf.DUMMYFUNCTION("""COMPUTED_VALUE"""),0.0)</f>
        <v>0</v>
      </c>
      <c r="H2682" s="468">
        <f>IFERROR(__xludf.DUMMYFUNCTION("""COMPUTED_VALUE"""),0.0)</f>
        <v>0</v>
      </c>
      <c r="I2682" s="468">
        <f>IFERROR(__xludf.DUMMYFUNCTION("""COMPUTED_VALUE"""),0.0)</f>
        <v>0</v>
      </c>
      <c r="J2682" s="468">
        <f>IFERROR(__xludf.DUMMYFUNCTION("""COMPUTED_VALUE"""),0.0)</f>
        <v>0</v>
      </c>
      <c r="K2682" s="468">
        <f>IFERROR(__xludf.DUMMYFUNCTION("""COMPUTED_VALUE"""),0.0)</f>
        <v>0</v>
      </c>
      <c r="L2682" s="468">
        <f>IFERROR(__xludf.DUMMYFUNCTION("""COMPUTED_VALUE"""),0.0)</f>
        <v>0</v>
      </c>
      <c r="M2682" s="468">
        <f>IFERROR(__xludf.DUMMYFUNCTION("""COMPUTED_VALUE"""),0.0)</f>
        <v>0</v>
      </c>
      <c r="N2682" s="468">
        <f>IFERROR(__xludf.DUMMYFUNCTION("""COMPUTED_VALUE"""),0.0)</f>
        <v>0</v>
      </c>
      <c r="O2682" s="468">
        <f>IFERROR(__xludf.DUMMYFUNCTION("""COMPUTED_VALUE"""),0.0)</f>
        <v>0</v>
      </c>
      <c r="P2682" s="468">
        <f>IFERROR(__xludf.DUMMYFUNCTION("""COMPUTED_VALUE"""),0.0)</f>
        <v>0</v>
      </c>
      <c r="Q2682" s="468"/>
      <c r="R2682" s="468"/>
      <c r="S2682" s="468"/>
      <c r="T2682" s="468"/>
      <c r="U2682" s="468"/>
      <c r="V2682" s="468"/>
      <c r="W2682" s="468"/>
      <c r="X2682" s="468"/>
      <c r="Y2682" s="468"/>
      <c r="Z2682" s="468"/>
      <c r="AA2682" s="468"/>
      <c r="AB2682" s="468"/>
      <c r="AC2682" s="468"/>
      <c r="AD2682" s="468"/>
      <c r="AE2682" s="468"/>
      <c r="AF2682" s="468"/>
      <c r="AG2682" s="468"/>
      <c r="AH2682" s="468"/>
      <c r="AI2682" s="468"/>
      <c r="AJ2682" s="468"/>
    </row>
    <row r="2683" ht="15.75" customHeight="1">
      <c r="A2683" s="468">
        <f>IFERROR(__xludf.DUMMYFUNCTION("""COMPUTED_VALUE"""),8.054420276E9)</f>
        <v>8054420276</v>
      </c>
      <c r="B2683" s="468">
        <f>IFERROR(__xludf.DUMMYFUNCTION("""COMPUTED_VALUE"""),8054.0)</f>
        <v>8054</v>
      </c>
      <c r="C2683" s="468">
        <f>IFERROR(__xludf.DUMMYFUNCTION("""COMPUTED_VALUE"""),4.0)</f>
        <v>4</v>
      </c>
      <c r="D2683" s="468">
        <f>IFERROR(__xludf.DUMMYFUNCTION("""COMPUTED_VALUE"""),2027.0)</f>
        <v>2027</v>
      </c>
      <c r="E2683" s="468">
        <f>IFERROR(__xludf.DUMMYFUNCTION("""COMPUTED_VALUE"""),6.0)</f>
        <v>6</v>
      </c>
      <c r="F2683" s="468" t="str">
        <f>IFERROR(__xludf.DUMMYFUNCTION("""COMPUTED_VALUE"""),"Junio")</f>
        <v>Junio</v>
      </c>
      <c r="G2683" s="468">
        <f>IFERROR(__xludf.DUMMYFUNCTION("""COMPUTED_VALUE"""),0.0)</f>
        <v>0</v>
      </c>
      <c r="H2683" s="468">
        <f>IFERROR(__xludf.DUMMYFUNCTION("""COMPUTED_VALUE"""),0.0)</f>
        <v>0</v>
      </c>
      <c r="I2683" s="468">
        <f>IFERROR(__xludf.DUMMYFUNCTION("""COMPUTED_VALUE"""),0.0)</f>
        <v>0</v>
      </c>
      <c r="J2683" s="468">
        <f>IFERROR(__xludf.DUMMYFUNCTION("""COMPUTED_VALUE"""),0.0)</f>
        <v>0</v>
      </c>
      <c r="K2683" s="468">
        <f>IFERROR(__xludf.DUMMYFUNCTION("""COMPUTED_VALUE"""),0.0)</f>
        <v>0</v>
      </c>
      <c r="L2683" s="468">
        <f>IFERROR(__xludf.DUMMYFUNCTION("""COMPUTED_VALUE"""),0.0)</f>
        <v>0</v>
      </c>
      <c r="M2683" s="468">
        <f>IFERROR(__xludf.DUMMYFUNCTION("""COMPUTED_VALUE"""),0.0)</f>
        <v>0</v>
      </c>
      <c r="N2683" s="468">
        <f>IFERROR(__xludf.DUMMYFUNCTION("""COMPUTED_VALUE"""),0.0)</f>
        <v>0</v>
      </c>
      <c r="O2683" s="468">
        <f>IFERROR(__xludf.DUMMYFUNCTION("""COMPUTED_VALUE"""),0.0)</f>
        <v>0</v>
      </c>
      <c r="P2683" s="468">
        <f>IFERROR(__xludf.DUMMYFUNCTION("""COMPUTED_VALUE"""),0.0)</f>
        <v>0</v>
      </c>
      <c r="Q2683" s="468"/>
      <c r="R2683" s="468"/>
      <c r="S2683" s="468"/>
      <c r="T2683" s="468"/>
      <c r="U2683" s="468"/>
      <c r="V2683" s="468"/>
      <c r="W2683" s="468"/>
      <c r="X2683" s="468"/>
      <c r="Y2683" s="468"/>
      <c r="Z2683" s="468"/>
      <c r="AA2683" s="468"/>
      <c r="AB2683" s="468"/>
      <c r="AC2683" s="468"/>
      <c r="AD2683" s="468"/>
      <c r="AE2683" s="468"/>
      <c r="AF2683" s="468"/>
      <c r="AG2683" s="468"/>
      <c r="AH2683" s="468"/>
      <c r="AI2683" s="468"/>
      <c r="AJ2683" s="468"/>
    </row>
    <row r="2684" ht="15.75" customHeight="1">
      <c r="A2684" s="468">
        <f>IFERROR(__xludf.DUMMYFUNCTION("""COMPUTED_VALUE"""),8.054420277E9)</f>
        <v>8054420277</v>
      </c>
      <c r="B2684" s="468">
        <f>IFERROR(__xludf.DUMMYFUNCTION("""COMPUTED_VALUE"""),8054.0)</f>
        <v>8054</v>
      </c>
      <c r="C2684" s="468">
        <f>IFERROR(__xludf.DUMMYFUNCTION("""COMPUTED_VALUE"""),4.0)</f>
        <v>4</v>
      </c>
      <c r="D2684" s="468">
        <f>IFERROR(__xludf.DUMMYFUNCTION("""COMPUTED_VALUE"""),2027.0)</f>
        <v>2027</v>
      </c>
      <c r="E2684" s="468">
        <f>IFERROR(__xludf.DUMMYFUNCTION("""COMPUTED_VALUE"""),7.0)</f>
        <v>7</v>
      </c>
      <c r="F2684" s="468" t="str">
        <f>IFERROR(__xludf.DUMMYFUNCTION("""COMPUTED_VALUE"""),"Julio")</f>
        <v>Julio</v>
      </c>
      <c r="G2684" s="468">
        <f>IFERROR(__xludf.DUMMYFUNCTION("""COMPUTED_VALUE"""),0.0)</f>
        <v>0</v>
      </c>
      <c r="H2684" s="468">
        <f>IFERROR(__xludf.DUMMYFUNCTION("""COMPUTED_VALUE"""),0.0)</f>
        <v>0</v>
      </c>
      <c r="I2684" s="468">
        <f>IFERROR(__xludf.DUMMYFUNCTION("""COMPUTED_VALUE"""),0.0)</f>
        <v>0</v>
      </c>
      <c r="J2684" s="468">
        <f>IFERROR(__xludf.DUMMYFUNCTION("""COMPUTED_VALUE"""),0.0)</f>
        <v>0</v>
      </c>
      <c r="K2684" s="468">
        <f>IFERROR(__xludf.DUMMYFUNCTION("""COMPUTED_VALUE"""),0.0)</f>
        <v>0</v>
      </c>
      <c r="L2684" s="468">
        <f>IFERROR(__xludf.DUMMYFUNCTION("""COMPUTED_VALUE"""),0.0)</f>
        <v>0</v>
      </c>
      <c r="M2684" s="468">
        <f>IFERROR(__xludf.DUMMYFUNCTION("""COMPUTED_VALUE"""),0.0)</f>
        <v>0</v>
      </c>
      <c r="N2684" s="468">
        <f>IFERROR(__xludf.DUMMYFUNCTION("""COMPUTED_VALUE"""),0.0)</f>
        <v>0</v>
      </c>
      <c r="O2684" s="468">
        <f>IFERROR(__xludf.DUMMYFUNCTION("""COMPUTED_VALUE"""),0.0)</f>
        <v>0</v>
      </c>
      <c r="P2684" s="468">
        <f>IFERROR(__xludf.DUMMYFUNCTION("""COMPUTED_VALUE"""),0.0)</f>
        <v>0</v>
      </c>
      <c r="Q2684" s="468"/>
      <c r="R2684" s="468"/>
      <c r="S2684" s="468"/>
      <c r="T2684" s="468"/>
      <c r="U2684" s="468"/>
      <c r="V2684" s="468"/>
      <c r="W2684" s="468"/>
      <c r="X2684" s="468"/>
      <c r="Y2684" s="468"/>
      <c r="Z2684" s="468"/>
      <c r="AA2684" s="468"/>
      <c r="AB2684" s="468"/>
      <c r="AC2684" s="468"/>
      <c r="AD2684" s="468"/>
      <c r="AE2684" s="468"/>
      <c r="AF2684" s="468"/>
      <c r="AG2684" s="468"/>
      <c r="AH2684" s="468"/>
      <c r="AI2684" s="468"/>
      <c r="AJ2684" s="468"/>
    </row>
    <row r="2685" ht="15.75" customHeight="1">
      <c r="A2685" s="468">
        <f>IFERROR(__xludf.DUMMYFUNCTION("""COMPUTED_VALUE"""),8.054420278E9)</f>
        <v>8054420278</v>
      </c>
      <c r="B2685" s="468">
        <f>IFERROR(__xludf.DUMMYFUNCTION("""COMPUTED_VALUE"""),8054.0)</f>
        <v>8054</v>
      </c>
      <c r="C2685" s="468">
        <f>IFERROR(__xludf.DUMMYFUNCTION("""COMPUTED_VALUE"""),4.0)</f>
        <v>4</v>
      </c>
      <c r="D2685" s="468">
        <f>IFERROR(__xludf.DUMMYFUNCTION("""COMPUTED_VALUE"""),2027.0)</f>
        <v>2027</v>
      </c>
      <c r="E2685" s="468">
        <f>IFERROR(__xludf.DUMMYFUNCTION("""COMPUTED_VALUE"""),8.0)</f>
        <v>8</v>
      </c>
      <c r="F2685" s="468" t="str">
        <f>IFERROR(__xludf.DUMMYFUNCTION("""COMPUTED_VALUE"""),"Agosto")</f>
        <v>Agosto</v>
      </c>
      <c r="G2685" s="468">
        <f>IFERROR(__xludf.DUMMYFUNCTION("""COMPUTED_VALUE"""),0.0)</f>
        <v>0</v>
      </c>
      <c r="H2685" s="468">
        <f>IFERROR(__xludf.DUMMYFUNCTION("""COMPUTED_VALUE"""),0.0)</f>
        <v>0</v>
      </c>
      <c r="I2685" s="468">
        <f>IFERROR(__xludf.DUMMYFUNCTION("""COMPUTED_VALUE"""),0.0)</f>
        <v>0</v>
      </c>
      <c r="J2685" s="468">
        <f>IFERROR(__xludf.DUMMYFUNCTION("""COMPUTED_VALUE"""),0.0)</f>
        <v>0</v>
      </c>
      <c r="K2685" s="468">
        <f>IFERROR(__xludf.DUMMYFUNCTION("""COMPUTED_VALUE"""),0.0)</f>
        <v>0</v>
      </c>
      <c r="L2685" s="468">
        <f>IFERROR(__xludf.DUMMYFUNCTION("""COMPUTED_VALUE"""),0.0)</f>
        <v>0</v>
      </c>
      <c r="M2685" s="468">
        <f>IFERROR(__xludf.DUMMYFUNCTION("""COMPUTED_VALUE"""),0.0)</f>
        <v>0</v>
      </c>
      <c r="N2685" s="468">
        <f>IFERROR(__xludf.DUMMYFUNCTION("""COMPUTED_VALUE"""),0.0)</f>
        <v>0</v>
      </c>
      <c r="O2685" s="468">
        <f>IFERROR(__xludf.DUMMYFUNCTION("""COMPUTED_VALUE"""),0.0)</f>
        <v>0</v>
      </c>
      <c r="P2685" s="468">
        <f>IFERROR(__xludf.DUMMYFUNCTION("""COMPUTED_VALUE"""),0.0)</f>
        <v>0</v>
      </c>
      <c r="Q2685" s="468"/>
      <c r="R2685" s="468"/>
      <c r="S2685" s="468"/>
      <c r="T2685" s="468"/>
      <c r="U2685" s="468"/>
      <c r="V2685" s="468"/>
      <c r="W2685" s="468"/>
      <c r="X2685" s="468"/>
      <c r="Y2685" s="468"/>
      <c r="Z2685" s="468"/>
      <c r="AA2685" s="468"/>
      <c r="AB2685" s="468"/>
      <c r="AC2685" s="468"/>
      <c r="AD2685" s="468"/>
      <c r="AE2685" s="468"/>
      <c r="AF2685" s="468"/>
      <c r="AG2685" s="468"/>
      <c r="AH2685" s="468"/>
      <c r="AI2685" s="468"/>
      <c r="AJ2685" s="468"/>
    </row>
    <row r="2686" ht="15.75" customHeight="1">
      <c r="A2686" s="468">
        <f>IFERROR(__xludf.DUMMYFUNCTION("""COMPUTED_VALUE"""),8.054420279E9)</f>
        <v>8054420279</v>
      </c>
      <c r="B2686" s="468">
        <f>IFERROR(__xludf.DUMMYFUNCTION("""COMPUTED_VALUE"""),8054.0)</f>
        <v>8054</v>
      </c>
      <c r="C2686" s="468">
        <f>IFERROR(__xludf.DUMMYFUNCTION("""COMPUTED_VALUE"""),4.0)</f>
        <v>4</v>
      </c>
      <c r="D2686" s="468">
        <f>IFERROR(__xludf.DUMMYFUNCTION("""COMPUTED_VALUE"""),2027.0)</f>
        <v>2027</v>
      </c>
      <c r="E2686" s="468">
        <f>IFERROR(__xludf.DUMMYFUNCTION("""COMPUTED_VALUE"""),9.0)</f>
        <v>9</v>
      </c>
      <c r="F2686" s="468" t="str">
        <f>IFERROR(__xludf.DUMMYFUNCTION("""COMPUTED_VALUE"""),"Septiembre")</f>
        <v>Septiembre</v>
      </c>
      <c r="G2686" s="468">
        <f>IFERROR(__xludf.DUMMYFUNCTION("""COMPUTED_VALUE"""),0.0)</f>
        <v>0</v>
      </c>
      <c r="H2686" s="468">
        <f>IFERROR(__xludf.DUMMYFUNCTION("""COMPUTED_VALUE"""),0.0)</f>
        <v>0</v>
      </c>
      <c r="I2686" s="468">
        <f>IFERROR(__xludf.DUMMYFUNCTION("""COMPUTED_VALUE"""),0.0)</f>
        <v>0</v>
      </c>
      <c r="J2686" s="468">
        <f>IFERROR(__xludf.DUMMYFUNCTION("""COMPUTED_VALUE"""),0.0)</f>
        <v>0</v>
      </c>
      <c r="K2686" s="468">
        <f>IFERROR(__xludf.DUMMYFUNCTION("""COMPUTED_VALUE"""),0.0)</f>
        <v>0</v>
      </c>
      <c r="L2686" s="468">
        <f>IFERROR(__xludf.DUMMYFUNCTION("""COMPUTED_VALUE"""),0.0)</f>
        <v>0</v>
      </c>
      <c r="M2686" s="468">
        <f>IFERROR(__xludf.DUMMYFUNCTION("""COMPUTED_VALUE"""),0.0)</f>
        <v>0</v>
      </c>
      <c r="N2686" s="468">
        <f>IFERROR(__xludf.DUMMYFUNCTION("""COMPUTED_VALUE"""),0.0)</f>
        <v>0</v>
      </c>
      <c r="O2686" s="468">
        <f>IFERROR(__xludf.DUMMYFUNCTION("""COMPUTED_VALUE"""),0.0)</f>
        <v>0</v>
      </c>
      <c r="P2686" s="468">
        <f>IFERROR(__xludf.DUMMYFUNCTION("""COMPUTED_VALUE"""),0.0)</f>
        <v>0</v>
      </c>
      <c r="Q2686" s="468"/>
      <c r="R2686" s="468"/>
      <c r="S2686" s="468"/>
      <c r="T2686" s="468"/>
      <c r="U2686" s="468"/>
      <c r="V2686" s="468"/>
      <c r="W2686" s="468"/>
      <c r="X2686" s="468"/>
      <c r="Y2686" s="468"/>
      <c r="Z2686" s="468"/>
      <c r="AA2686" s="468"/>
      <c r="AB2686" s="468"/>
      <c r="AC2686" s="468"/>
      <c r="AD2686" s="468"/>
      <c r="AE2686" s="468"/>
      <c r="AF2686" s="468"/>
      <c r="AG2686" s="468"/>
      <c r="AH2686" s="468"/>
      <c r="AI2686" s="468"/>
      <c r="AJ2686" s="468"/>
    </row>
    <row r="2687" ht="15.75" customHeight="1">
      <c r="A2687" s="468">
        <f>IFERROR(__xludf.DUMMYFUNCTION("""COMPUTED_VALUE"""),8.054420271E10)</f>
        <v>80544202710</v>
      </c>
      <c r="B2687" s="468">
        <f>IFERROR(__xludf.DUMMYFUNCTION("""COMPUTED_VALUE"""),8054.0)</f>
        <v>8054</v>
      </c>
      <c r="C2687" s="468">
        <f>IFERROR(__xludf.DUMMYFUNCTION("""COMPUTED_VALUE"""),4.0)</f>
        <v>4</v>
      </c>
      <c r="D2687" s="468">
        <f>IFERROR(__xludf.DUMMYFUNCTION("""COMPUTED_VALUE"""),2027.0)</f>
        <v>2027</v>
      </c>
      <c r="E2687" s="468">
        <f>IFERROR(__xludf.DUMMYFUNCTION("""COMPUTED_VALUE"""),10.0)</f>
        <v>10</v>
      </c>
      <c r="F2687" s="468" t="str">
        <f>IFERROR(__xludf.DUMMYFUNCTION("""COMPUTED_VALUE"""),"Octubre")</f>
        <v>Octubre</v>
      </c>
      <c r="G2687" s="468">
        <f>IFERROR(__xludf.DUMMYFUNCTION("""COMPUTED_VALUE"""),0.0)</f>
        <v>0</v>
      </c>
      <c r="H2687" s="468">
        <f>IFERROR(__xludf.DUMMYFUNCTION("""COMPUTED_VALUE"""),0.0)</f>
        <v>0</v>
      </c>
      <c r="I2687" s="468">
        <f>IFERROR(__xludf.DUMMYFUNCTION("""COMPUTED_VALUE"""),0.0)</f>
        <v>0</v>
      </c>
      <c r="J2687" s="468">
        <f>IFERROR(__xludf.DUMMYFUNCTION("""COMPUTED_VALUE"""),0.0)</f>
        <v>0</v>
      </c>
      <c r="K2687" s="468">
        <f>IFERROR(__xludf.DUMMYFUNCTION("""COMPUTED_VALUE"""),0.0)</f>
        <v>0</v>
      </c>
      <c r="L2687" s="468">
        <f>IFERROR(__xludf.DUMMYFUNCTION("""COMPUTED_VALUE"""),0.0)</f>
        <v>0</v>
      </c>
      <c r="M2687" s="468">
        <f>IFERROR(__xludf.DUMMYFUNCTION("""COMPUTED_VALUE"""),0.0)</f>
        <v>0</v>
      </c>
      <c r="N2687" s="468">
        <f>IFERROR(__xludf.DUMMYFUNCTION("""COMPUTED_VALUE"""),0.0)</f>
        <v>0</v>
      </c>
      <c r="O2687" s="468">
        <f>IFERROR(__xludf.DUMMYFUNCTION("""COMPUTED_VALUE"""),0.0)</f>
        <v>0</v>
      </c>
      <c r="P2687" s="468">
        <f>IFERROR(__xludf.DUMMYFUNCTION("""COMPUTED_VALUE"""),0.0)</f>
        <v>0</v>
      </c>
      <c r="Q2687" s="468"/>
      <c r="R2687" s="468"/>
      <c r="S2687" s="468"/>
      <c r="T2687" s="468"/>
      <c r="U2687" s="468"/>
      <c r="V2687" s="468"/>
      <c r="W2687" s="468"/>
      <c r="X2687" s="468"/>
      <c r="Y2687" s="468"/>
      <c r="Z2687" s="468"/>
      <c r="AA2687" s="468"/>
      <c r="AB2687" s="468"/>
      <c r="AC2687" s="468"/>
      <c r="AD2687" s="468"/>
      <c r="AE2687" s="468"/>
      <c r="AF2687" s="468"/>
      <c r="AG2687" s="468"/>
      <c r="AH2687" s="468"/>
      <c r="AI2687" s="468"/>
      <c r="AJ2687" s="468"/>
    </row>
    <row r="2688" ht="15.75" customHeight="1">
      <c r="A2688" s="468">
        <f>IFERROR(__xludf.DUMMYFUNCTION("""COMPUTED_VALUE"""),8.0544202711E10)</f>
        <v>80544202711</v>
      </c>
      <c r="B2688" s="468">
        <f>IFERROR(__xludf.DUMMYFUNCTION("""COMPUTED_VALUE"""),8054.0)</f>
        <v>8054</v>
      </c>
      <c r="C2688" s="468">
        <f>IFERROR(__xludf.DUMMYFUNCTION("""COMPUTED_VALUE"""),4.0)</f>
        <v>4</v>
      </c>
      <c r="D2688" s="468">
        <f>IFERROR(__xludf.DUMMYFUNCTION("""COMPUTED_VALUE"""),2027.0)</f>
        <v>2027</v>
      </c>
      <c r="E2688" s="468">
        <f>IFERROR(__xludf.DUMMYFUNCTION("""COMPUTED_VALUE"""),11.0)</f>
        <v>11</v>
      </c>
      <c r="F2688" s="468" t="str">
        <f>IFERROR(__xludf.DUMMYFUNCTION("""COMPUTED_VALUE"""),"Noviembre")</f>
        <v>Noviembre</v>
      </c>
      <c r="G2688" s="468">
        <f>IFERROR(__xludf.DUMMYFUNCTION("""COMPUTED_VALUE"""),0.0)</f>
        <v>0</v>
      </c>
      <c r="H2688" s="468">
        <f>IFERROR(__xludf.DUMMYFUNCTION("""COMPUTED_VALUE"""),0.0)</f>
        <v>0</v>
      </c>
      <c r="I2688" s="468">
        <f>IFERROR(__xludf.DUMMYFUNCTION("""COMPUTED_VALUE"""),0.0)</f>
        <v>0</v>
      </c>
      <c r="J2688" s="468">
        <f>IFERROR(__xludf.DUMMYFUNCTION("""COMPUTED_VALUE"""),0.0)</f>
        <v>0</v>
      </c>
      <c r="K2688" s="468">
        <f>IFERROR(__xludf.DUMMYFUNCTION("""COMPUTED_VALUE"""),0.0)</f>
        <v>0</v>
      </c>
      <c r="L2688" s="468">
        <f>IFERROR(__xludf.DUMMYFUNCTION("""COMPUTED_VALUE"""),0.0)</f>
        <v>0</v>
      </c>
      <c r="M2688" s="468">
        <f>IFERROR(__xludf.DUMMYFUNCTION("""COMPUTED_VALUE"""),0.0)</f>
        <v>0</v>
      </c>
      <c r="N2688" s="468">
        <f>IFERROR(__xludf.DUMMYFUNCTION("""COMPUTED_VALUE"""),0.0)</f>
        <v>0</v>
      </c>
      <c r="O2688" s="468">
        <f>IFERROR(__xludf.DUMMYFUNCTION("""COMPUTED_VALUE"""),0.0)</f>
        <v>0</v>
      </c>
      <c r="P2688" s="468">
        <f>IFERROR(__xludf.DUMMYFUNCTION("""COMPUTED_VALUE"""),0.0)</f>
        <v>0</v>
      </c>
      <c r="Q2688" s="468"/>
      <c r="R2688" s="468"/>
      <c r="S2688" s="468"/>
      <c r="T2688" s="468"/>
      <c r="U2688" s="468"/>
      <c r="V2688" s="468"/>
      <c r="W2688" s="468"/>
      <c r="X2688" s="468"/>
      <c r="Y2688" s="468"/>
      <c r="Z2688" s="468"/>
      <c r="AA2688" s="468"/>
      <c r="AB2688" s="468"/>
      <c r="AC2688" s="468"/>
      <c r="AD2688" s="468"/>
      <c r="AE2688" s="468"/>
      <c r="AF2688" s="468"/>
      <c r="AG2688" s="468"/>
      <c r="AH2688" s="468"/>
      <c r="AI2688" s="468"/>
      <c r="AJ2688" s="468"/>
    </row>
    <row r="2689" ht="15.75" customHeight="1">
      <c r="A2689" s="468">
        <f>IFERROR(__xludf.DUMMYFUNCTION("""COMPUTED_VALUE"""),8.0544202712E10)</f>
        <v>80544202712</v>
      </c>
      <c r="B2689" s="468">
        <f>IFERROR(__xludf.DUMMYFUNCTION("""COMPUTED_VALUE"""),8054.0)</f>
        <v>8054</v>
      </c>
      <c r="C2689" s="468">
        <f>IFERROR(__xludf.DUMMYFUNCTION("""COMPUTED_VALUE"""),4.0)</f>
        <v>4</v>
      </c>
      <c r="D2689" s="468">
        <f>IFERROR(__xludf.DUMMYFUNCTION("""COMPUTED_VALUE"""),2027.0)</f>
        <v>2027</v>
      </c>
      <c r="E2689" s="468">
        <f>IFERROR(__xludf.DUMMYFUNCTION("""COMPUTED_VALUE"""),12.0)</f>
        <v>12</v>
      </c>
      <c r="F2689" s="468" t="str">
        <f>IFERROR(__xludf.DUMMYFUNCTION("""COMPUTED_VALUE"""),"Diciembre")</f>
        <v>Diciembre</v>
      </c>
      <c r="G2689" s="468">
        <f>IFERROR(__xludf.DUMMYFUNCTION("""COMPUTED_VALUE"""),0.0)</f>
        <v>0</v>
      </c>
      <c r="H2689" s="468">
        <f>IFERROR(__xludf.DUMMYFUNCTION("""COMPUTED_VALUE"""),0.0)</f>
        <v>0</v>
      </c>
      <c r="I2689" s="468">
        <f>IFERROR(__xludf.DUMMYFUNCTION("""COMPUTED_VALUE"""),0.0)</f>
        <v>0</v>
      </c>
      <c r="J2689" s="468">
        <f>IFERROR(__xludf.DUMMYFUNCTION("""COMPUTED_VALUE"""),0.0)</f>
        <v>0</v>
      </c>
      <c r="K2689" s="468">
        <f>IFERROR(__xludf.DUMMYFUNCTION("""COMPUTED_VALUE"""),0.0)</f>
        <v>0</v>
      </c>
      <c r="L2689" s="468">
        <f>IFERROR(__xludf.DUMMYFUNCTION("""COMPUTED_VALUE"""),0.0)</f>
        <v>0</v>
      </c>
      <c r="M2689" s="468">
        <f>IFERROR(__xludf.DUMMYFUNCTION("""COMPUTED_VALUE"""),0.0)</f>
        <v>0</v>
      </c>
      <c r="N2689" s="468">
        <f>IFERROR(__xludf.DUMMYFUNCTION("""COMPUTED_VALUE"""),0.0)</f>
        <v>0</v>
      </c>
      <c r="O2689" s="468">
        <f>IFERROR(__xludf.DUMMYFUNCTION("""COMPUTED_VALUE"""),0.0)</f>
        <v>0</v>
      </c>
      <c r="P2689" s="468">
        <f>IFERROR(__xludf.DUMMYFUNCTION("""COMPUTED_VALUE"""),0.0)</f>
        <v>0</v>
      </c>
      <c r="Q2689" s="468"/>
      <c r="R2689" s="468"/>
      <c r="S2689" s="468"/>
      <c r="T2689" s="468"/>
      <c r="U2689" s="468"/>
      <c r="V2689" s="468"/>
      <c r="W2689" s="468"/>
      <c r="X2689" s="468"/>
      <c r="Y2689" s="468"/>
      <c r="Z2689" s="468"/>
      <c r="AA2689" s="468"/>
      <c r="AB2689" s="468"/>
      <c r="AC2689" s="468"/>
      <c r="AD2689" s="468"/>
      <c r="AE2689" s="468"/>
      <c r="AF2689" s="468"/>
      <c r="AG2689" s="468"/>
      <c r="AH2689" s="468"/>
      <c r="AI2689" s="468"/>
      <c r="AJ2689" s="468"/>
    </row>
    <row r="2690" ht="15.75" customHeight="1">
      <c r="A2690" s="468">
        <f>IFERROR(__xludf.DUMMYFUNCTION("""COMPUTED_VALUE"""),8.054520271E9)</f>
        <v>8054520271</v>
      </c>
      <c r="B2690" s="468">
        <f>IFERROR(__xludf.DUMMYFUNCTION("""COMPUTED_VALUE"""),8054.0)</f>
        <v>8054</v>
      </c>
      <c r="C2690" s="468">
        <f>IFERROR(__xludf.DUMMYFUNCTION("""COMPUTED_VALUE"""),5.0)</f>
        <v>5</v>
      </c>
      <c r="D2690" s="468">
        <f>IFERROR(__xludf.DUMMYFUNCTION("""COMPUTED_VALUE"""),2027.0)</f>
        <v>2027</v>
      </c>
      <c r="E2690" s="468">
        <f>IFERROR(__xludf.DUMMYFUNCTION("""COMPUTED_VALUE"""),1.0)</f>
        <v>1</v>
      </c>
      <c r="F2690" s="468" t="str">
        <f>IFERROR(__xludf.DUMMYFUNCTION("""COMPUTED_VALUE"""),"Enero")</f>
        <v>Enero</v>
      </c>
      <c r="G2690" s="468">
        <f>IFERROR(__xludf.DUMMYFUNCTION("""COMPUTED_VALUE"""),0.0)</f>
        <v>0</v>
      </c>
      <c r="H2690" s="468">
        <f>IFERROR(__xludf.DUMMYFUNCTION("""COMPUTED_VALUE"""),0.0)</f>
        <v>0</v>
      </c>
      <c r="I2690" s="468">
        <f>IFERROR(__xludf.DUMMYFUNCTION("""COMPUTED_VALUE"""),0.0)</f>
        <v>0</v>
      </c>
      <c r="J2690" s="468">
        <f>IFERROR(__xludf.DUMMYFUNCTION("""COMPUTED_VALUE"""),0.0)</f>
        <v>0</v>
      </c>
      <c r="K2690" s="468">
        <f>IFERROR(__xludf.DUMMYFUNCTION("""COMPUTED_VALUE"""),0.0)</f>
        <v>0</v>
      </c>
      <c r="L2690" s="468">
        <f>IFERROR(__xludf.DUMMYFUNCTION("""COMPUTED_VALUE"""),0.0)</f>
        <v>0</v>
      </c>
      <c r="M2690" s="468">
        <f>IFERROR(__xludf.DUMMYFUNCTION("""COMPUTED_VALUE"""),0.0)</f>
        <v>0</v>
      </c>
      <c r="N2690" s="468">
        <f>IFERROR(__xludf.DUMMYFUNCTION("""COMPUTED_VALUE"""),0.0)</f>
        <v>0</v>
      </c>
      <c r="O2690" s="468">
        <f>IFERROR(__xludf.DUMMYFUNCTION("""COMPUTED_VALUE"""),0.0)</f>
        <v>0</v>
      </c>
      <c r="P2690" s="468">
        <f>IFERROR(__xludf.DUMMYFUNCTION("""COMPUTED_VALUE"""),0.0)</f>
        <v>0</v>
      </c>
      <c r="Q2690" s="468"/>
      <c r="R2690" s="468"/>
      <c r="S2690" s="468"/>
      <c r="T2690" s="468"/>
      <c r="U2690" s="468"/>
      <c r="V2690" s="468"/>
      <c r="W2690" s="468"/>
      <c r="X2690" s="468"/>
      <c r="Y2690" s="468"/>
      <c r="Z2690" s="468"/>
      <c r="AA2690" s="468"/>
      <c r="AB2690" s="468"/>
      <c r="AC2690" s="468"/>
      <c r="AD2690" s="468"/>
      <c r="AE2690" s="468"/>
      <c r="AF2690" s="468"/>
      <c r="AG2690" s="468"/>
      <c r="AH2690" s="468"/>
      <c r="AI2690" s="468"/>
      <c r="AJ2690" s="468"/>
    </row>
    <row r="2691" ht="15.75" customHeight="1">
      <c r="A2691" s="468">
        <f>IFERROR(__xludf.DUMMYFUNCTION("""COMPUTED_VALUE"""),8.054520272E9)</f>
        <v>8054520272</v>
      </c>
      <c r="B2691" s="468">
        <f>IFERROR(__xludf.DUMMYFUNCTION("""COMPUTED_VALUE"""),8054.0)</f>
        <v>8054</v>
      </c>
      <c r="C2691" s="468">
        <f>IFERROR(__xludf.DUMMYFUNCTION("""COMPUTED_VALUE"""),5.0)</f>
        <v>5</v>
      </c>
      <c r="D2691" s="468">
        <f>IFERROR(__xludf.DUMMYFUNCTION("""COMPUTED_VALUE"""),2027.0)</f>
        <v>2027</v>
      </c>
      <c r="E2691" s="468">
        <f>IFERROR(__xludf.DUMMYFUNCTION("""COMPUTED_VALUE"""),2.0)</f>
        <v>2</v>
      </c>
      <c r="F2691" s="468" t="str">
        <f>IFERROR(__xludf.DUMMYFUNCTION("""COMPUTED_VALUE"""),"Febrero")</f>
        <v>Febrero</v>
      </c>
      <c r="G2691" s="468">
        <f>IFERROR(__xludf.DUMMYFUNCTION("""COMPUTED_VALUE"""),0.0)</f>
        <v>0</v>
      </c>
      <c r="H2691" s="468">
        <f>IFERROR(__xludf.DUMMYFUNCTION("""COMPUTED_VALUE"""),0.0)</f>
        <v>0</v>
      </c>
      <c r="I2691" s="468">
        <f>IFERROR(__xludf.DUMMYFUNCTION("""COMPUTED_VALUE"""),0.0)</f>
        <v>0</v>
      </c>
      <c r="J2691" s="468">
        <f>IFERROR(__xludf.DUMMYFUNCTION("""COMPUTED_VALUE"""),0.0)</f>
        <v>0</v>
      </c>
      <c r="K2691" s="468">
        <f>IFERROR(__xludf.DUMMYFUNCTION("""COMPUTED_VALUE"""),0.0)</f>
        <v>0</v>
      </c>
      <c r="L2691" s="468">
        <f>IFERROR(__xludf.DUMMYFUNCTION("""COMPUTED_VALUE"""),0.0)</f>
        <v>0</v>
      </c>
      <c r="M2691" s="468">
        <f>IFERROR(__xludf.DUMMYFUNCTION("""COMPUTED_VALUE"""),0.0)</f>
        <v>0</v>
      </c>
      <c r="N2691" s="468">
        <f>IFERROR(__xludf.DUMMYFUNCTION("""COMPUTED_VALUE"""),0.0)</f>
        <v>0</v>
      </c>
      <c r="O2691" s="468">
        <f>IFERROR(__xludf.DUMMYFUNCTION("""COMPUTED_VALUE"""),0.0)</f>
        <v>0</v>
      </c>
      <c r="P2691" s="468">
        <f>IFERROR(__xludf.DUMMYFUNCTION("""COMPUTED_VALUE"""),0.0)</f>
        <v>0</v>
      </c>
      <c r="Q2691" s="468"/>
      <c r="R2691" s="468"/>
      <c r="S2691" s="468"/>
      <c r="T2691" s="468"/>
      <c r="U2691" s="468"/>
      <c r="V2691" s="468"/>
      <c r="W2691" s="468"/>
      <c r="X2691" s="468"/>
      <c r="Y2691" s="468"/>
      <c r="Z2691" s="468"/>
      <c r="AA2691" s="468"/>
      <c r="AB2691" s="468"/>
      <c r="AC2691" s="468"/>
      <c r="AD2691" s="468"/>
      <c r="AE2691" s="468"/>
      <c r="AF2691" s="468"/>
      <c r="AG2691" s="468"/>
      <c r="AH2691" s="468"/>
      <c r="AI2691" s="468"/>
      <c r="AJ2691" s="468"/>
    </row>
    <row r="2692" ht="15.75" customHeight="1">
      <c r="A2692" s="468">
        <f>IFERROR(__xludf.DUMMYFUNCTION("""COMPUTED_VALUE"""),8.054520273E9)</f>
        <v>8054520273</v>
      </c>
      <c r="B2692" s="468">
        <f>IFERROR(__xludf.DUMMYFUNCTION("""COMPUTED_VALUE"""),8054.0)</f>
        <v>8054</v>
      </c>
      <c r="C2692" s="468">
        <f>IFERROR(__xludf.DUMMYFUNCTION("""COMPUTED_VALUE"""),5.0)</f>
        <v>5</v>
      </c>
      <c r="D2692" s="468">
        <f>IFERROR(__xludf.DUMMYFUNCTION("""COMPUTED_VALUE"""),2027.0)</f>
        <v>2027</v>
      </c>
      <c r="E2692" s="468">
        <f>IFERROR(__xludf.DUMMYFUNCTION("""COMPUTED_VALUE"""),3.0)</f>
        <v>3</v>
      </c>
      <c r="F2692" s="468" t="str">
        <f>IFERROR(__xludf.DUMMYFUNCTION("""COMPUTED_VALUE"""),"Marzo")</f>
        <v>Marzo</v>
      </c>
      <c r="G2692" s="468">
        <f>IFERROR(__xludf.DUMMYFUNCTION("""COMPUTED_VALUE"""),0.0)</f>
        <v>0</v>
      </c>
      <c r="H2692" s="468">
        <f>IFERROR(__xludf.DUMMYFUNCTION("""COMPUTED_VALUE"""),0.0)</f>
        <v>0</v>
      </c>
      <c r="I2692" s="468">
        <f>IFERROR(__xludf.DUMMYFUNCTION("""COMPUTED_VALUE"""),0.0)</f>
        <v>0</v>
      </c>
      <c r="J2692" s="468">
        <f>IFERROR(__xludf.DUMMYFUNCTION("""COMPUTED_VALUE"""),0.0)</f>
        <v>0</v>
      </c>
      <c r="K2692" s="468">
        <f>IFERROR(__xludf.DUMMYFUNCTION("""COMPUTED_VALUE"""),0.0)</f>
        <v>0</v>
      </c>
      <c r="L2692" s="468">
        <f>IFERROR(__xludf.DUMMYFUNCTION("""COMPUTED_VALUE"""),0.0)</f>
        <v>0</v>
      </c>
      <c r="M2692" s="468">
        <f>IFERROR(__xludf.DUMMYFUNCTION("""COMPUTED_VALUE"""),0.0)</f>
        <v>0</v>
      </c>
      <c r="N2692" s="468">
        <f>IFERROR(__xludf.DUMMYFUNCTION("""COMPUTED_VALUE"""),0.0)</f>
        <v>0</v>
      </c>
      <c r="O2692" s="468">
        <f>IFERROR(__xludf.DUMMYFUNCTION("""COMPUTED_VALUE"""),0.0)</f>
        <v>0</v>
      </c>
      <c r="P2692" s="468">
        <f>IFERROR(__xludf.DUMMYFUNCTION("""COMPUTED_VALUE"""),0.0)</f>
        <v>0</v>
      </c>
      <c r="Q2692" s="468"/>
      <c r="R2692" s="468"/>
      <c r="S2692" s="468"/>
      <c r="T2692" s="468"/>
      <c r="U2692" s="468"/>
      <c r="V2692" s="468"/>
      <c r="W2692" s="468"/>
      <c r="X2692" s="468"/>
      <c r="Y2692" s="468"/>
      <c r="Z2692" s="468"/>
      <c r="AA2692" s="468"/>
      <c r="AB2692" s="468"/>
      <c r="AC2692" s="468"/>
      <c r="AD2692" s="468"/>
      <c r="AE2692" s="468"/>
      <c r="AF2692" s="468"/>
      <c r="AG2692" s="468"/>
      <c r="AH2692" s="468"/>
      <c r="AI2692" s="468"/>
      <c r="AJ2692" s="468"/>
    </row>
    <row r="2693" ht="15.75" customHeight="1">
      <c r="A2693" s="468">
        <f>IFERROR(__xludf.DUMMYFUNCTION("""COMPUTED_VALUE"""),8.054520274E9)</f>
        <v>8054520274</v>
      </c>
      <c r="B2693" s="468">
        <f>IFERROR(__xludf.DUMMYFUNCTION("""COMPUTED_VALUE"""),8054.0)</f>
        <v>8054</v>
      </c>
      <c r="C2693" s="468">
        <f>IFERROR(__xludf.DUMMYFUNCTION("""COMPUTED_VALUE"""),5.0)</f>
        <v>5</v>
      </c>
      <c r="D2693" s="468">
        <f>IFERROR(__xludf.DUMMYFUNCTION("""COMPUTED_VALUE"""),2027.0)</f>
        <v>2027</v>
      </c>
      <c r="E2693" s="468">
        <f>IFERROR(__xludf.DUMMYFUNCTION("""COMPUTED_VALUE"""),4.0)</f>
        <v>4</v>
      </c>
      <c r="F2693" s="468" t="str">
        <f>IFERROR(__xludf.DUMMYFUNCTION("""COMPUTED_VALUE"""),"Abril")</f>
        <v>Abril</v>
      </c>
      <c r="G2693" s="468">
        <f>IFERROR(__xludf.DUMMYFUNCTION("""COMPUTED_VALUE"""),0.0)</f>
        <v>0</v>
      </c>
      <c r="H2693" s="468">
        <f>IFERROR(__xludf.DUMMYFUNCTION("""COMPUTED_VALUE"""),0.0)</f>
        <v>0</v>
      </c>
      <c r="I2693" s="468">
        <f>IFERROR(__xludf.DUMMYFUNCTION("""COMPUTED_VALUE"""),0.0)</f>
        <v>0</v>
      </c>
      <c r="J2693" s="468">
        <f>IFERROR(__xludf.DUMMYFUNCTION("""COMPUTED_VALUE"""),0.0)</f>
        <v>0</v>
      </c>
      <c r="K2693" s="468">
        <f>IFERROR(__xludf.DUMMYFUNCTION("""COMPUTED_VALUE"""),0.0)</f>
        <v>0</v>
      </c>
      <c r="L2693" s="468">
        <f>IFERROR(__xludf.DUMMYFUNCTION("""COMPUTED_VALUE"""),0.0)</f>
        <v>0</v>
      </c>
      <c r="M2693" s="468">
        <f>IFERROR(__xludf.DUMMYFUNCTION("""COMPUTED_VALUE"""),0.0)</f>
        <v>0</v>
      </c>
      <c r="N2693" s="468">
        <f>IFERROR(__xludf.DUMMYFUNCTION("""COMPUTED_VALUE"""),0.0)</f>
        <v>0</v>
      </c>
      <c r="O2693" s="468">
        <f>IFERROR(__xludf.DUMMYFUNCTION("""COMPUTED_VALUE"""),0.0)</f>
        <v>0</v>
      </c>
      <c r="P2693" s="468">
        <f>IFERROR(__xludf.DUMMYFUNCTION("""COMPUTED_VALUE"""),0.0)</f>
        <v>0</v>
      </c>
      <c r="Q2693" s="468"/>
      <c r="R2693" s="468"/>
      <c r="S2693" s="468"/>
      <c r="T2693" s="468"/>
      <c r="U2693" s="468"/>
      <c r="V2693" s="468"/>
      <c r="W2693" s="468"/>
      <c r="X2693" s="468"/>
      <c r="Y2693" s="468"/>
      <c r="Z2693" s="468"/>
      <c r="AA2693" s="468"/>
      <c r="AB2693" s="468"/>
      <c r="AC2693" s="468"/>
      <c r="AD2693" s="468"/>
      <c r="AE2693" s="468"/>
      <c r="AF2693" s="468"/>
      <c r="AG2693" s="468"/>
      <c r="AH2693" s="468"/>
      <c r="AI2693" s="468"/>
      <c r="AJ2693" s="468"/>
    </row>
    <row r="2694" ht="15.75" customHeight="1">
      <c r="A2694" s="468">
        <f>IFERROR(__xludf.DUMMYFUNCTION("""COMPUTED_VALUE"""),8.054520275E9)</f>
        <v>8054520275</v>
      </c>
      <c r="B2694" s="468">
        <f>IFERROR(__xludf.DUMMYFUNCTION("""COMPUTED_VALUE"""),8054.0)</f>
        <v>8054</v>
      </c>
      <c r="C2694" s="468">
        <f>IFERROR(__xludf.DUMMYFUNCTION("""COMPUTED_VALUE"""),5.0)</f>
        <v>5</v>
      </c>
      <c r="D2694" s="468">
        <f>IFERROR(__xludf.DUMMYFUNCTION("""COMPUTED_VALUE"""),2027.0)</f>
        <v>2027</v>
      </c>
      <c r="E2694" s="468">
        <f>IFERROR(__xludf.DUMMYFUNCTION("""COMPUTED_VALUE"""),5.0)</f>
        <v>5</v>
      </c>
      <c r="F2694" s="468" t="str">
        <f>IFERROR(__xludf.DUMMYFUNCTION("""COMPUTED_VALUE"""),"Mayo")</f>
        <v>Mayo</v>
      </c>
      <c r="G2694" s="468">
        <f>IFERROR(__xludf.DUMMYFUNCTION("""COMPUTED_VALUE"""),0.0)</f>
        <v>0</v>
      </c>
      <c r="H2694" s="468">
        <f>IFERROR(__xludf.DUMMYFUNCTION("""COMPUTED_VALUE"""),0.0)</f>
        <v>0</v>
      </c>
      <c r="I2694" s="468">
        <f>IFERROR(__xludf.DUMMYFUNCTION("""COMPUTED_VALUE"""),0.0)</f>
        <v>0</v>
      </c>
      <c r="J2694" s="468">
        <f>IFERROR(__xludf.DUMMYFUNCTION("""COMPUTED_VALUE"""),0.0)</f>
        <v>0</v>
      </c>
      <c r="K2694" s="468">
        <f>IFERROR(__xludf.DUMMYFUNCTION("""COMPUTED_VALUE"""),0.0)</f>
        <v>0</v>
      </c>
      <c r="L2694" s="468">
        <f>IFERROR(__xludf.DUMMYFUNCTION("""COMPUTED_VALUE"""),0.0)</f>
        <v>0</v>
      </c>
      <c r="M2694" s="468">
        <f>IFERROR(__xludf.DUMMYFUNCTION("""COMPUTED_VALUE"""),0.0)</f>
        <v>0</v>
      </c>
      <c r="N2694" s="468">
        <f>IFERROR(__xludf.DUMMYFUNCTION("""COMPUTED_VALUE"""),0.0)</f>
        <v>0</v>
      </c>
      <c r="O2694" s="468">
        <f>IFERROR(__xludf.DUMMYFUNCTION("""COMPUTED_VALUE"""),0.0)</f>
        <v>0</v>
      </c>
      <c r="P2694" s="468">
        <f>IFERROR(__xludf.DUMMYFUNCTION("""COMPUTED_VALUE"""),0.0)</f>
        <v>0</v>
      </c>
      <c r="Q2694" s="468"/>
      <c r="R2694" s="468"/>
      <c r="S2694" s="468"/>
      <c r="T2694" s="468"/>
      <c r="U2694" s="468"/>
      <c r="V2694" s="468"/>
      <c r="W2694" s="468"/>
      <c r="X2694" s="468"/>
      <c r="Y2694" s="468"/>
      <c r="Z2694" s="468"/>
      <c r="AA2694" s="468"/>
      <c r="AB2694" s="468"/>
      <c r="AC2694" s="468"/>
      <c r="AD2694" s="468"/>
      <c r="AE2694" s="468"/>
      <c r="AF2694" s="468"/>
      <c r="AG2694" s="468"/>
      <c r="AH2694" s="468"/>
      <c r="AI2694" s="468"/>
      <c r="AJ2694" s="468"/>
    </row>
    <row r="2695" ht="15.75" customHeight="1">
      <c r="A2695" s="468">
        <f>IFERROR(__xludf.DUMMYFUNCTION("""COMPUTED_VALUE"""),8.054520276E9)</f>
        <v>8054520276</v>
      </c>
      <c r="B2695" s="468">
        <f>IFERROR(__xludf.DUMMYFUNCTION("""COMPUTED_VALUE"""),8054.0)</f>
        <v>8054</v>
      </c>
      <c r="C2695" s="468">
        <f>IFERROR(__xludf.DUMMYFUNCTION("""COMPUTED_VALUE"""),5.0)</f>
        <v>5</v>
      </c>
      <c r="D2695" s="468">
        <f>IFERROR(__xludf.DUMMYFUNCTION("""COMPUTED_VALUE"""),2027.0)</f>
        <v>2027</v>
      </c>
      <c r="E2695" s="468">
        <f>IFERROR(__xludf.DUMMYFUNCTION("""COMPUTED_VALUE"""),6.0)</f>
        <v>6</v>
      </c>
      <c r="F2695" s="468" t="str">
        <f>IFERROR(__xludf.DUMMYFUNCTION("""COMPUTED_VALUE"""),"Junio")</f>
        <v>Junio</v>
      </c>
      <c r="G2695" s="468">
        <f>IFERROR(__xludf.DUMMYFUNCTION("""COMPUTED_VALUE"""),0.0)</f>
        <v>0</v>
      </c>
      <c r="H2695" s="468">
        <f>IFERROR(__xludf.DUMMYFUNCTION("""COMPUTED_VALUE"""),0.0)</f>
        <v>0</v>
      </c>
      <c r="I2695" s="468">
        <f>IFERROR(__xludf.DUMMYFUNCTION("""COMPUTED_VALUE"""),0.0)</f>
        <v>0</v>
      </c>
      <c r="J2695" s="468">
        <f>IFERROR(__xludf.DUMMYFUNCTION("""COMPUTED_VALUE"""),0.0)</f>
        <v>0</v>
      </c>
      <c r="K2695" s="468">
        <f>IFERROR(__xludf.DUMMYFUNCTION("""COMPUTED_VALUE"""),0.0)</f>
        <v>0</v>
      </c>
      <c r="L2695" s="468">
        <f>IFERROR(__xludf.DUMMYFUNCTION("""COMPUTED_VALUE"""),0.0)</f>
        <v>0</v>
      </c>
      <c r="M2695" s="468">
        <f>IFERROR(__xludf.DUMMYFUNCTION("""COMPUTED_VALUE"""),0.0)</f>
        <v>0</v>
      </c>
      <c r="N2695" s="468">
        <f>IFERROR(__xludf.DUMMYFUNCTION("""COMPUTED_VALUE"""),0.0)</f>
        <v>0</v>
      </c>
      <c r="O2695" s="468">
        <f>IFERROR(__xludf.DUMMYFUNCTION("""COMPUTED_VALUE"""),0.0)</f>
        <v>0</v>
      </c>
      <c r="P2695" s="468">
        <f>IFERROR(__xludf.DUMMYFUNCTION("""COMPUTED_VALUE"""),0.0)</f>
        <v>0</v>
      </c>
      <c r="Q2695" s="468"/>
      <c r="R2695" s="468"/>
      <c r="S2695" s="468"/>
      <c r="T2695" s="468"/>
      <c r="U2695" s="468"/>
      <c r="V2695" s="468"/>
      <c r="W2695" s="468"/>
      <c r="X2695" s="468"/>
      <c r="Y2695" s="468"/>
      <c r="Z2695" s="468"/>
      <c r="AA2695" s="468"/>
      <c r="AB2695" s="468"/>
      <c r="AC2695" s="468"/>
      <c r="AD2695" s="468"/>
      <c r="AE2695" s="468"/>
      <c r="AF2695" s="468"/>
      <c r="AG2695" s="468"/>
      <c r="AH2695" s="468"/>
      <c r="AI2695" s="468"/>
      <c r="AJ2695" s="468"/>
    </row>
    <row r="2696" ht="15.75" customHeight="1">
      <c r="A2696" s="468">
        <f>IFERROR(__xludf.DUMMYFUNCTION("""COMPUTED_VALUE"""),8.054520277E9)</f>
        <v>8054520277</v>
      </c>
      <c r="B2696" s="468">
        <f>IFERROR(__xludf.DUMMYFUNCTION("""COMPUTED_VALUE"""),8054.0)</f>
        <v>8054</v>
      </c>
      <c r="C2696" s="468">
        <f>IFERROR(__xludf.DUMMYFUNCTION("""COMPUTED_VALUE"""),5.0)</f>
        <v>5</v>
      </c>
      <c r="D2696" s="468">
        <f>IFERROR(__xludf.DUMMYFUNCTION("""COMPUTED_VALUE"""),2027.0)</f>
        <v>2027</v>
      </c>
      <c r="E2696" s="468">
        <f>IFERROR(__xludf.DUMMYFUNCTION("""COMPUTED_VALUE"""),7.0)</f>
        <v>7</v>
      </c>
      <c r="F2696" s="468" t="str">
        <f>IFERROR(__xludf.DUMMYFUNCTION("""COMPUTED_VALUE"""),"Julio")</f>
        <v>Julio</v>
      </c>
      <c r="G2696" s="468">
        <f>IFERROR(__xludf.DUMMYFUNCTION("""COMPUTED_VALUE"""),0.0)</f>
        <v>0</v>
      </c>
      <c r="H2696" s="468">
        <f>IFERROR(__xludf.DUMMYFUNCTION("""COMPUTED_VALUE"""),0.0)</f>
        <v>0</v>
      </c>
      <c r="I2696" s="468">
        <f>IFERROR(__xludf.DUMMYFUNCTION("""COMPUTED_VALUE"""),0.0)</f>
        <v>0</v>
      </c>
      <c r="J2696" s="468">
        <f>IFERROR(__xludf.DUMMYFUNCTION("""COMPUTED_VALUE"""),0.0)</f>
        <v>0</v>
      </c>
      <c r="K2696" s="468">
        <f>IFERROR(__xludf.DUMMYFUNCTION("""COMPUTED_VALUE"""),0.0)</f>
        <v>0</v>
      </c>
      <c r="L2696" s="468">
        <f>IFERROR(__xludf.DUMMYFUNCTION("""COMPUTED_VALUE"""),0.0)</f>
        <v>0</v>
      </c>
      <c r="M2696" s="468">
        <f>IFERROR(__xludf.DUMMYFUNCTION("""COMPUTED_VALUE"""),0.0)</f>
        <v>0</v>
      </c>
      <c r="N2696" s="468">
        <f>IFERROR(__xludf.DUMMYFUNCTION("""COMPUTED_VALUE"""),0.0)</f>
        <v>0</v>
      </c>
      <c r="O2696" s="468">
        <f>IFERROR(__xludf.DUMMYFUNCTION("""COMPUTED_VALUE"""),0.0)</f>
        <v>0</v>
      </c>
      <c r="P2696" s="468">
        <f>IFERROR(__xludf.DUMMYFUNCTION("""COMPUTED_VALUE"""),0.0)</f>
        <v>0</v>
      </c>
      <c r="Q2696" s="468"/>
      <c r="R2696" s="468"/>
      <c r="S2696" s="468"/>
      <c r="T2696" s="468"/>
      <c r="U2696" s="468"/>
      <c r="V2696" s="468"/>
      <c r="W2696" s="468"/>
      <c r="X2696" s="468"/>
      <c r="Y2696" s="468"/>
      <c r="Z2696" s="468"/>
      <c r="AA2696" s="468"/>
      <c r="AB2696" s="468"/>
      <c r="AC2696" s="468"/>
      <c r="AD2696" s="468"/>
      <c r="AE2696" s="468"/>
      <c r="AF2696" s="468"/>
      <c r="AG2696" s="468"/>
      <c r="AH2696" s="468"/>
      <c r="AI2696" s="468"/>
      <c r="AJ2696" s="468"/>
    </row>
    <row r="2697" ht="15.75" customHeight="1">
      <c r="A2697" s="468">
        <f>IFERROR(__xludf.DUMMYFUNCTION("""COMPUTED_VALUE"""),8.054520278E9)</f>
        <v>8054520278</v>
      </c>
      <c r="B2697" s="468">
        <f>IFERROR(__xludf.DUMMYFUNCTION("""COMPUTED_VALUE"""),8054.0)</f>
        <v>8054</v>
      </c>
      <c r="C2697" s="468">
        <f>IFERROR(__xludf.DUMMYFUNCTION("""COMPUTED_VALUE"""),5.0)</f>
        <v>5</v>
      </c>
      <c r="D2697" s="468">
        <f>IFERROR(__xludf.DUMMYFUNCTION("""COMPUTED_VALUE"""),2027.0)</f>
        <v>2027</v>
      </c>
      <c r="E2697" s="468">
        <f>IFERROR(__xludf.DUMMYFUNCTION("""COMPUTED_VALUE"""),8.0)</f>
        <v>8</v>
      </c>
      <c r="F2697" s="468" t="str">
        <f>IFERROR(__xludf.DUMMYFUNCTION("""COMPUTED_VALUE"""),"Agosto")</f>
        <v>Agosto</v>
      </c>
      <c r="G2697" s="468">
        <f>IFERROR(__xludf.DUMMYFUNCTION("""COMPUTED_VALUE"""),0.0)</f>
        <v>0</v>
      </c>
      <c r="H2697" s="468">
        <f>IFERROR(__xludf.DUMMYFUNCTION("""COMPUTED_VALUE"""),0.0)</f>
        <v>0</v>
      </c>
      <c r="I2697" s="468">
        <f>IFERROR(__xludf.DUMMYFUNCTION("""COMPUTED_VALUE"""),0.0)</f>
        <v>0</v>
      </c>
      <c r="J2697" s="468">
        <f>IFERROR(__xludf.DUMMYFUNCTION("""COMPUTED_VALUE"""),0.0)</f>
        <v>0</v>
      </c>
      <c r="K2697" s="468">
        <f>IFERROR(__xludf.DUMMYFUNCTION("""COMPUTED_VALUE"""),0.0)</f>
        <v>0</v>
      </c>
      <c r="L2697" s="468">
        <f>IFERROR(__xludf.DUMMYFUNCTION("""COMPUTED_VALUE"""),0.0)</f>
        <v>0</v>
      </c>
      <c r="M2697" s="468">
        <f>IFERROR(__xludf.DUMMYFUNCTION("""COMPUTED_VALUE"""),0.0)</f>
        <v>0</v>
      </c>
      <c r="N2697" s="468">
        <f>IFERROR(__xludf.DUMMYFUNCTION("""COMPUTED_VALUE"""),0.0)</f>
        <v>0</v>
      </c>
      <c r="O2697" s="468">
        <f>IFERROR(__xludf.DUMMYFUNCTION("""COMPUTED_VALUE"""),0.0)</f>
        <v>0</v>
      </c>
      <c r="P2697" s="468">
        <f>IFERROR(__xludf.DUMMYFUNCTION("""COMPUTED_VALUE"""),0.0)</f>
        <v>0</v>
      </c>
      <c r="Q2697" s="468"/>
      <c r="R2697" s="468"/>
      <c r="S2697" s="468"/>
      <c r="T2697" s="468"/>
      <c r="U2697" s="468"/>
      <c r="V2697" s="468"/>
      <c r="W2697" s="468"/>
      <c r="X2697" s="468"/>
      <c r="Y2697" s="468"/>
      <c r="Z2697" s="468"/>
      <c r="AA2697" s="468"/>
      <c r="AB2697" s="468"/>
      <c r="AC2697" s="468"/>
      <c r="AD2697" s="468"/>
      <c r="AE2697" s="468"/>
      <c r="AF2697" s="468"/>
      <c r="AG2697" s="468"/>
      <c r="AH2697" s="468"/>
      <c r="AI2697" s="468"/>
      <c r="AJ2697" s="468"/>
    </row>
    <row r="2698" ht="15.75" customHeight="1">
      <c r="A2698" s="468">
        <f>IFERROR(__xludf.DUMMYFUNCTION("""COMPUTED_VALUE"""),8.054520279E9)</f>
        <v>8054520279</v>
      </c>
      <c r="B2698" s="468">
        <f>IFERROR(__xludf.DUMMYFUNCTION("""COMPUTED_VALUE"""),8054.0)</f>
        <v>8054</v>
      </c>
      <c r="C2698" s="468">
        <f>IFERROR(__xludf.DUMMYFUNCTION("""COMPUTED_VALUE"""),5.0)</f>
        <v>5</v>
      </c>
      <c r="D2698" s="468">
        <f>IFERROR(__xludf.DUMMYFUNCTION("""COMPUTED_VALUE"""),2027.0)</f>
        <v>2027</v>
      </c>
      <c r="E2698" s="468">
        <f>IFERROR(__xludf.DUMMYFUNCTION("""COMPUTED_VALUE"""),9.0)</f>
        <v>9</v>
      </c>
      <c r="F2698" s="468" t="str">
        <f>IFERROR(__xludf.DUMMYFUNCTION("""COMPUTED_VALUE"""),"Septiembre")</f>
        <v>Septiembre</v>
      </c>
      <c r="G2698" s="468">
        <f>IFERROR(__xludf.DUMMYFUNCTION("""COMPUTED_VALUE"""),0.0)</f>
        <v>0</v>
      </c>
      <c r="H2698" s="468">
        <f>IFERROR(__xludf.DUMMYFUNCTION("""COMPUTED_VALUE"""),0.0)</f>
        <v>0</v>
      </c>
      <c r="I2698" s="468">
        <f>IFERROR(__xludf.DUMMYFUNCTION("""COMPUTED_VALUE"""),0.0)</f>
        <v>0</v>
      </c>
      <c r="J2698" s="468">
        <f>IFERROR(__xludf.DUMMYFUNCTION("""COMPUTED_VALUE"""),0.0)</f>
        <v>0</v>
      </c>
      <c r="K2698" s="468">
        <f>IFERROR(__xludf.DUMMYFUNCTION("""COMPUTED_VALUE"""),0.0)</f>
        <v>0</v>
      </c>
      <c r="L2698" s="468">
        <f>IFERROR(__xludf.DUMMYFUNCTION("""COMPUTED_VALUE"""),0.0)</f>
        <v>0</v>
      </c>
      <c r="M2698" s="468">
        <f>IFERROR(__xludf.DUMMYFUNCTION("""COMPUTED_VALUE"""),0.0)</f>
        <v>0</v>
      </c>
      <c r="N2698" s="468">
        <f>IFERROR(__xludf.DUMMYFUNCTION("""COMPUTED_VALUE"""),0.0)</f>
        <v>0</v>
      </c>
      <c r="O2698" s="468">
        <f>IFERROR(__xludf.DUMMYFUNCTION("""COMPUTED_VALUE"""),0.0)</f>
        <v>0</v>
      </c>
      <c r="P2698" s="468">
        <f>IFERROR(__xludf.DUMMYFUNCTION("""COMPUTED_VALUE"""),0.0)</f>
        <v>0</v>
      </c>
      <c r="Q2698" s="468"/>
      <c r="R2698" s="468"/>
      <c r="S2698" s="468"/>
      <c r="T2698" s="468"/>
      <c r="U2698" s="468"/>
      <c r="V2698" s="468"/>
      <c r="W2698" s="468"/>
      <c r="X2698" s="468"/>
      <c r="Y2698" s="468"/>
      <c r="Z2698" s="468"/>
      <c r="AA2698" s="468"/>
      <c r="AB2698" s="468"/>
      <c r="AC2698" s="468"/>
      <c r="AD2698" s="468"/>
      <c r="AE2698" s="468"/>
      <c r="AF2698" s="468"/>
      <c r="AG2698" s="468"/>
      <c r="AH2698" s="468"/>
      <c r="AI2698" s="468"/>
      <c r="AJ2698" s="468"/>
    </row>
    <row r="2699" ht="15.75" customHeight="1">
      <c r="A2699" s="468">
        <f>IFERROR(__xludf.DUMMYFUNCTION("""COMPUTED_VALUE"""),8.054520271E10)</f>
        <v>80545202710</v>
      </c>
      <c r="B2699" s="468">
        <f>IFERROR(__xludf.DUMMYFUNCTION("""COMPUTED_VALUE"""),8054.0)</f>
        <v>8054</v>
      </c>
      <c r="C2699" s="468">
        <f>IFERROR(__xludf.DUMMYFUNCTION("""COMPUTED_VALUE"""),5.0)</f>
        <v>5</v>
      </c>
      <c r="D2699" s="468">
        <f>IFERROR(__xludf.DUMMYFUNCTION("""COMPUTED_VALUE"""),2027.0)</f>
        <v>2027</v>
      </c>
      <c r="E2699" s="468">
        <f>IFERROR(__xludf.DUMMYFUNCTION("""COMPUTED_VALUE"""),10.0)</f>
        <v>10</v>
      </c>
      <c r="F2699" s="468" t="str">
        <f>IFERROR(__xludf.DUMMYFUNCTION("""COMPUTED_VALUE"""),"Octubre")</f>
        <v>Octubre</v>
      </c>
      <c r="G2699" s="468">
        <f>IFERROR(__xludf.DUMMYFUNCTION("""COMPUTED_VALUE"""),0.0)</f>
        <v>0</v>
      </c>
      <c r="H2699" s="468">
        <f>IFERROR(__xludf.DUMMYFUNCTION("""COMPUTED_VALUE"""),0.0)</f>
        <v>0</v>
      </c>
      <c r="I2699" s="468">
        <f>IFERROR(__xludf.DUMMYFUNCTION("""COMPUTED_VALUE"""),0.0)</f>
        <v>0</v>
      </c>
      <c r="J2699" s="468">
        <f>IFERROR(__xludf.DUMMYFUNCTION("""COMPUTED_VALUE"""),0.0)</f>
        <v>0</v>
      </c>
      <c r="K2699" s="468">
        <f>IFERROR(__xludf.DUMMYFUNCTION("""COMPUTED_VALUE"""),0.0)</f>
        <v>0</v>
      </c>
      <c r="L2699" s="468">
        <f>IFERROR(__xludf.DUMMYFUNCTION("""COMPUTED_VALUE"""),0.0)</f>
        <v>0</v>
      </c>
      <c r="M2699" s="468">
        <f>IFERROR(__xludf.DUMMYFUNCTION("""COMPUTED_VALUE"""),0.0)</f>
        <v>0</v>
      </c>
      <c r="N2699" s="468">
        <f>IFERROR(__xludf.DUMMYFUNCTION("""COMPUTED_VALUE"""),0.0)</f>
        <v>0</v>
      </c>
      <c r="O2699" s="468">
        <f>IFERROR(__xludf.DUMMYFUNCTION("""COMPUTED_VALUE"""),0.0)</f>
        <v>0</v>
      </c>
      <c r="P2699" s="468">
        <f>IFERROR(__xludf.DUMMYFUNCTION("""COMPUTED_VALUE"""),0.0)</f>
        <v>0</v>
      </c>
      <c r="Q2699" s="468"/>
      <c r="R2699" s="468"/>
      <c r="S2699" s="468"/>
      <c r="T2699" s="468"/>
      <c r="U2699" s="468"/>
      <c r="V2699" s="468"/>
      <c r="W2699" s="468"/>
      <c r="X2699" s="468"/>
      <c r="Y2699" s="468"/>
      <c r="Z2699" s="468"/>
      <c r="AA2699" s="468"/>
      <c r="AB2699" s="468"/>
      <c r="AC2699" s="468"/>
      <c r="AD2699" s="468"/>
      <c r="AE2699" s="468"/>
      <c r="AF2699" s="468"/>
      <c r="AG2699" s="468"/>
      <c r="AH2699" s="468"/>
      <c r="AI2699" s="468"/>
      <c r="AJ2699" s="468"/>
    </row>
    <row r="2700" ht="15.75" customHeight="1">
      <c r="A2700" s="468">
        <f>IFERROR(__xludf.DUMMYFUNCTION("""COMPUTED_VALUE"""),8.0545202711E10)</f>
        <v>80545202711</v>
      </c>
      <c r="B2700" s="468">
        <f>IFERROR(__xludf.DUMMYFUNCTION("""COMPUTED_VALUE"""),8054.0)</f>
        <v>8054</v>
      </c>
      <c r="C2700" s="468">
        <f>IFERROR(__xludf.DUMMYFUNCTION("""COMPUTED_VALUE"""),5.0)</f>
        <v>5</v>
      </c>
      <c r="D2700" s="468">
        <f>IFERROR(__xludf.DUMMYFUNCTION("""COMPUTED_VALUE"""),2027.0)</f>
        <v>2027</v>
      </c>
      <c r="E2700" s="468">
        <f>IFERROR(__xludf.DUMMYFUNCTION("""COMPUTED_VALUE"""),11.0)</f>
        <v>11</v>
      </c>
      <c r="F2700" s="468" t="str">
        <f>IFERROR(__xludf.DUMMYFUNCTION("""COMPUTED_VALUE"""),"Noviembre")</f>
        <v>Noviembre</v>
      </c>
      <c r="G2700" s="468">
        <f>IFERROR(__xludf.DUMMYFUNCTION("""COMPUTED_VALUE"""),0.0)</f>
        <v>0</v>
      </c>
      <c r="H2700" s="468">
        <f>IFERROR(__xludf.DUMMYFUNCTION("""COMPUTED_VALUE"""),0.0)</f>
        <v>0</v>
      </c>
      <c r="I2700" s="468">
        <f>IFERROR(__xludf.DUMMYFUNCTION("""COMPUTED_VALUE"""),0.0)</f>
        <v>0</v>
      </c>
      <c r="J2700" s="468">
        <f>IFERROR(__xludf.DUMMYFUNCTION("""COMPUTED_VALUE"""),0.0)</f>
        <v>0</v>
      </c>
      <c r="K2700" s="468">
        <f>IFERROR(__xludf.DUMMYFUNCTION("""COMPUTED_VALUE"""),0.0)</f>
        <v>0</v>
      </c>
      <c r="L2700" s="468">
        <f>IFERROR(__xludf.DUMMYFUNCTION("""COMPUTED_VALUE"""),0.0)</f>
        <v>0</v>
      </c>
      <c r="M2700" s="468">
        <f>IFERROR(__xludf.DUMMYFUNCTION("""COMPUTED_VALUE"""),0.0)</f>
        <v>0</v>
      </c>
      <c r="N2700" s="468">
        <f>IFERROR(__xludf.DUMMYFUNCTION("""COMPUTED_VALUE"""),0.0)</f>
        <v>0</v>
      </c>
      <c r="O2700" s="468">
        <f>IFERROR(__xludf.DUMMYFUNCTION("""COMPUTED_VALUE"""),0.0)</f>
        <v>0</v>
      </c>
      <c r="P2700" s="468">
        <f>IFERROR(__xludf.DUMMYFUNCTION("""COMPUTED_VALUE"""),0.0)</f>
        <v>0</v>
      </c>
      <c r="Q2700" s="468"/>
      <c r="R2700" s="468"/>
      <c r="S2700" s="468"/>
      <c r="T2700" s="468"/>
      <c r="U2700" s="468"/>
      <c r="V2700" s="468"/>
      <c r="W2700" s="468"/>
      <c r="X2700" s="468"/>
      <c r="Y2700" s="468"/>
      <c r="Z2700" s="468"/>
      <c r="AA2700" s="468"/>
      <c r="AB2700" s="468"/>
      <c r="AC2700" s="468"/>
      <c r="AD2700" s="468"/>
      <c r="AE2700" s="468"/>
      <c r="AF2700" s="468"/>
      <c r="AG2700" s="468"/>
      <c r="AH2700" s="468"/>
      <c r="AI2700" s="468"/>
      <c r="AJ2700" s="468"/>
    </row>
    <row r="2701" ht="15.75" customHeight="1">
      <c r="A2701" s="468">
        <f>IFERROR(__xludf.DUMMYFUNCTION("""COMPUTED_VALUE"""),8.0545202712E10)</f>
        <v>80545202712</v>
      </c>
      <c r="B2701" s="468">
        <f>IFERROR(__xludf.DUMMYFUNCTION("""COMPUTED_VALUE"""),8054.0)</f>
        <v>8054</v>
      </c>
      <c r="C2701" s="468">
        <f>IFERROR(__xludf.DUMMYFUNCTION("""COMPUTED_VALUE"""),5.0)</f>
        <v>5</v>
      </c>
      <c r="D2701" s="468">
        <f>IFERROR(__xludf.DUMMYFUNCTION("""COMPUTED_VALUE"""),2027.0)</f>
        <v>2027</v>
      </c>
      <c r="E2701" s="468">
        <f>IFERROR(__xludf.DUMMYFUNCTION("""COMPUTED_VALUE"""),12.0)</f>
        <v>12</v>
      </c>
      <c r="F2701" s="468" t="str">
        <f>IFERROR(__xludf.DUMMYFUNCTION("""COMPUTED_VALUE"""),"Diciembre")</f>
        <v>Diciembre</v>
      </c>
      <c r="G2701" s="468">
        <f>IFERROR(__xludf.DUMMYFUNCTION("""COMPUTED_VALUE"""),0.0)</f>
        <v>0</v>
      </c>
      <c r="H2701" s="468">
        <f>IFERROR(__xludf.DUMMYFUNCTION("""COMPUTED_VALUE"""),0.0)</f>
        <v>0</v>
      </c>
      <c r="I2701" s="468">
        <f>IFERROR(__xludf.DUMMYFUNCTION("""COMPUTED_VALUE"""),0.0)</f>
        <v>0</v>
      </c>
      <c r="J2701" s="468">
        <f>IFERROR(__xludf.DUMMYFUNCTION("""COMPUTED_VALUE"""),0.0)</f>
        <v>0</v>
      </c>
      <c r="K2701" s="468">
        <f>IFERROR(__xludf.DUMMYFUNCTION("""COMPUTED_VALUE"""),0.0)</f>
        <v>0</v>
      </c>
      <c r="L2701" s="468">
        <f>IFERROR(__xludf.DUMMYFUNCTION("""COMPUTED_VALUE"""),0.0)</f>
        <v>0</v>
      </c>
      <c r="M2701" s="468">
        <f>IFERROR(__xludf.DUMMYFUNCTION("""COMPUTED_VALUE"""),0.0)</f>
        <v>0</v>
      </c>
      <c r="N2701" s="468">
        <f>IFERROR(__xludf.DUMMYFUNCTION("""COMPUTED_VALUE"""),0.0)</f>
        <v>0</v>
      </c>
      <c r="O2701" s="468">
        <f>IFERROR(__xludf.DUMMYFUNCTION("""COMPUTED_VALUE"""),0.0)</f>
        <v>0</v>
      </c>
      <c r="P2701" s="468">
        <f>IFERROR(__xludf.DUMMYFUNCTION("""COMPUTED_VALUE"""),0.0)</f>
        <v>0</v>
      </c>
      <c r="Q2701" s="468"/>
      <c r="R2701" s="468"/>
      <c r="S2701" s="468"/>
      <c r="T2701" s="468"/>
      <c r="U2701" s="468"/>
      <c r="V2701" s="468"/>
      <c r="W2701" s="468"/>
      <c r="X2701" s="468"/>
      <c r="Y2701" s="468"/>
      <c r="Z2701" s="468"/>
      <c r="AA2701" s="468"/>
      <c r="AB2701" s="468"/>
      <c r="AC2701" s="468"/>
      <c r="AD2701" s="468"/>
      <c r="AE2701" s="468"/>
      <c r="AF2701" s="468"/>
      <c r="AG2701" s="468"/>
      <c r="AH2701" s="468"/>
      <c r="AI2701" s="468"/>
      <c r="AJ2701" s="468"/>
    </row>
    <row r="2702" ht="15.75" customHeight="1">
      <c r="A2702" s="468">
        <f>IFERROR(__xludf.DUMMYFUNCTION("""COMPUTED_VALUE"""),8.054620271E9)</f>
        <v>8054620271</v>
      </c>
      <c r="B2702" s="468">
        <f>IFERROR(__xludf.DUMMYFUNCTION("""COMPUTED_VALUE"""),8054.0)</f>
        <v>8054</v>
      </c>
      <c r="C2702" s="468">
        <f>IFERROR(__xludf.DUMMYFUNCTION("""COMPUTED_VALUE"""),6.0)</f>
        <v>6</v>
      </c>
      <c r="D2702" s="468">
        <f>IFERROR(__xludf.DUMMYFUNCTION("""COMPUTED_VALUE"""),2027.0)</f>
        <v>2027</v>
      </c>
      <c r="E2702" s="468">
        <f>IFERROR(__xludf.DUMMYFUNCTION("""COMPUTED_VALUE"""),1.0)</f>
        <v>1</v>
      </c>
      <c r="F2702" s="468" t="str">
        <f>IFERROR(__xludf.DUMMYFUNCTION("""COMPUTED_VALUE"""),"Enero")</f>
        <v>Enero</v>
      </c>
      <c r="G2702" s="468">
        <f>IFERROR(__xludf.DUMMYFUNCTION("""COMPUTED_VALUE"""),0.0)</f>
        <v>0</v>
      </c>
      <c r="H2702" s="468">
        <f>IFERROR(__xludf.DUMMYFUNCTION("""COMPUTED_VALUE"""),0.0)</f>
        <v>0</v>
      </c>
      <c r="I2702" s="468">
        <f>IFERROR(__xludf.DUMMYFUNCTION("""COMPUTED_VALUE"""),0.0)</f>
        <v>0</v>
      </c>
      <c r="J2702" s="468">
        <f>IFERROR(__xludf.DUMMYFUNCTION("""COMPUTED_VALUE"""),0.0)</f>
        <v>0</v>
      </c>
      <c r="K2702" s="468">
        <f>IFERROR(__xludf.DUMMYFUNCTION("""COMPUTED_VALUE"""),0.0)</f>
        <v>0</v>
      </c>
      <c r="L2702" s="468">
        <f>IFERROR(__xludf.DUMMYFUNCTION("""COMPUTED_VALUE"""),0.0)</f>
        <v>0</v>
      </c>
      <c r="M2702" s="468">
        <f>IFERROR(__xludf.DUMMYFUNCTION("""COMPUTED_VALUE"""),0.0)</f>
        <v>0</v>
      </c>
      <c r="N2702" s="468">
        <f>IFERROR(__xludf.DUMMYFUNCTION("""COMPUTED_VALUE"""),0.0)</f>
        <v>0</v>
      </c>
      <c r="O2702" s="468">
        <f>IFERROR(__xludf.DUMMYFUNCTION("""COMPUTED_VALUE"""),0.0)</f>
        <v>0</v>
      </c>
      <c r="P2702" s="468">
        <f>IFERROR(__xludf.DUMMYFUNCTION("""COMPUTED_VALUE"""),0.0)</f>
        <v>0</v>
      </c>
      <c r="Q2702" s="468"/>
      <c r="R2702" s="468"/>
      <c r="S2702" s="468"/>
      <c r="T2702" s="468"/>
      <c r="U2702" s="468"/>
      <c r="V2702" s="468"/>
      <c r="W2702" s="468"/>
      <c r="X2702" s="468"/>
      <c r="Y2702" s="468"/>
      <c r="Z2702" s="468"/>
      <c r="AA2702" s="468"/>
      <c r="AB2702" s="468"/>
      <c r="AC2702" s="468"/>
      <c r="AD2702" s="468"/>
      <c r="AE2702" s="468"/>
      <c r="AF2702" s="468"/>
      <c r="AG2702" s="468"/>
      <c r="AH2702" s="468"/>
      <c r="AI2702" s="468"/>
      <c r="AJ2702" s="468"/>
    </row>
    <row r="2703" ht="15.75" customHeight="1">
      <c r="A2703" s="468">
        <f>IFERROR(__xludf.DUMMYFUNCTION("""COMPUTED_VALUE"""),8.054620272E9)</f>
        <v>8054620272</v>
      </c>
      <c r="B2703" s="468">
        <f>IFERROR(__xludf.DUMMYFUNCTION("""COMPUTED_VALUE"""),8054.0)</f>
        <v>8054</v>
      </c>
      <c r="C2703" s="468">
        <f>IFERROR(__xludf.DUMMYFUNCTION("""COMPUTED_VALUE"""),6.0)</f>
        <v>6</v>
      </c>
      <c r="D2703" s="468">
        <f>IFERROR(__xludf.DUMMYFUNCTION("""COMPUTED_VALUE"""),2027.0)</f>
        <v>2027</v>
      </c>
      <c r="E2703" s="468">
        <f>IFERROR(__xludf.DUMMYFUNCTION("""COMPUTED_VALUE"""),2.0)</f>
        <v>2</v>
      </c>
      <c r="F2703" s="468" t="str">
        <f>IFERROR(__xludf.DUMMYFUNCTION("""COMPUTED_VALUE"""),"Febrero")</f>
        <v>Febrero</v>
      </c>
      <c r="G2703" s="468">
        <f>IFERROR(__xludf.DUMMYFUNCTION("""COMPUTED_VALUE"""),0.0)</f>
        <v>0</v>
      </c>
      <c r="H2703" s="468">
        <f>IFERROR(__xludf.DUMMYFUNCTION("""COMPUTED_VALUE"""),0.0)</f>
        <v>0</v>
      </c>
      <c r="I2703" s="468">
        <f>IFERROR(__xludf.DUMMYFUNCTION("""COMPUTED_VALUE"""),0.0)</f>
        <v>0</v>
      </c>
      <c r="J2703" s="468">
        <f>IFERROR(__xludf.DUMMYFUNCTION("""COMPUTED_VALUE"""),0.0)</f>
        <v>0</v>
      </c>
      <c r="K2703" s="468">
        <f>IFERROR(__xludf.DUMMYFUNCTION("""COMPUTED_VALUE"""),0.0)</f>
        <v>0</v>
      </c>
      <c r="L2703" s="468">
        <f>IFERROR(__xludf.DUMMYFUNCTION("""COMPUTED_VALUE"""),0.0)</f>
        <v>0</v>
      </c>
      <c r="M2703" s="468">
        <f>IFERROR(__xludf.DUMMYFUNCTION("""COMPUTED_VALUE"""),0.0)</f>
        <v>0</v>
      </c>
      <c r="N2703" s="468">
        <f>IFERROR(__xludf.DUMMYFUNCTION("""COMPUTED_VALUE"""),0.0)</f>
        <v>0</v>
      </c>
      <c r="O2703" s="468">
        <f>IFERROR(__xludf.DUMMYFUNCTION("""COMPUTED_VALUE"""),0.0)</f>
        <v>0</v>
      </c>
      <c r="P2703" s="468">
        <f>IFERROR(__xludf.DUMMYFUNCTION("""COMPUTED_VALUE"""),0.0)</f>
        <v>0</v>
      </c>
      <c r="Q2703" s="468"/>
      <c r="R2703" s="468"/>
      <c r="S2703" s="468"/>
      <c r="T2703" s="468"/>
      <c r="U2703" s="468"/>
      <c r="V2703" s="468"/>
      <c r="W2703" s="468"/>
      <c r="X2703" s="468"/>
      <c r="Y2703" s="468"/>
      <c r="Z2703" s="468"/>
      <c r="AA2703" s="468"/>
      <c r="AB2703" s="468"/>
      <c r="AC2703" s="468"/>
      <c r="AD2703" s="468"/>
      <c r="AE2703" s="468"/>
      <c r="AF2703" s="468"/>
      <c r="AG2703" s="468"/>
      <c r="AH2703" s="468"/>
      <c r="AI2703" s="468"/>
      <c r="AJ2703" s="468"/>
    </row>
    <row r="2704" ht="15.75" customHeight="1">
      <c r="A2704" s="468">
        <f>IFERROR(__xludf.DUMMYFUNCTION("""COMPUTED_VALUE"""),8.054620273E9)</f>
        <v>8054620273</v>
      </c>
      <c r="B2704" s="468">
        <f>IFERROR(__xludf.DUMMYFUNCTION("""COMPUTED_VALUE"""),8054.0)</f>
        <v>8054</v>
      </c>
      <c r="C2704" s="468">
        <f>IFERROR(__xludf.DUMMYFUNCTION("""COMPUTED_VALUE"""),6.0)</f>
        <v>6</v>
      </c>
      <c r="D2704" s="468">
        <f>IFERROR(__xludf.DUMMYFUNCTION("""COMPUTED_VALUE"""),2027.0)</f>
        <v>2027</v>
      </c>
      <c r="E2704" s="468">
        <f>IFERROR(__xludf.DUMMYFUNCTION("""COMPUTED_VALUE"""),3.0)</f>
        <v>3</v>
      </c>
      <c r="F2704" s="468" t="str">
        <f>IFERROR(__xludf.DUMMYFUNCTION("""COMPUTED_VALUE"""),"Marzo")</f>
        <v>Marzo</v>
      </c>
      <c r="G2704" s="468">
        <f>IFERROR(__xludf.DUMMYFUNCTION("""COMPUTED_VALUE"""),0.0)</f>
        <v>0</v>
      </c>
      <c r="H2704" s="468">
        <f>IFERROR(__xludf.DUMMYFUNCTION("""COMPUTED_VALUE"""),0.0)</f>
        <v>0</v>
      </c>
      <c r="I2704" s="468">
        <f>IFERROR(__xludf.DUMMYFUNCTION("""COMPUTED_VALUE"""),0.0)</f>
        <v>0</v>
      </c>
      <c r="J2704" s="468">
        <f>IFERROR(__xludf.DUMMYFUNCTION("""COMPUTED_VALUE"""),0.0)</f>
        <v>0</v>
      </c>
      <c r="K2704" s="468">
        <f>IFERROR(__xludf.DUMMYFUNCTION("""COMPUTED_VALUE"""),0.0)</f>
        <v>0</v>
      </c>
      <c r="L2704" s="468">
        <f>IFERROR(__xludf.DUMMYFUNCTION("""COMPUTED_VALUE"""),0.0)</f>
        <v>0</v>
      </c>
      <c r="M2704" s="468">
        <f>IFERROR(__xludf.DUMMYFUNCTION("""COMPUTED_VALUE"""),0.0)</f>
        <v>0</v>
      </c>
      <c r="N2704" s="468">
        <f>IFERROR(__xludf.DUMMYFUNCTION("""COMPUTED_VALUE"""),0.0)</f>
        <v>0</v>
      </c>
      <c r="O2704" s="468">
        <f>IFERROR(__xludf.DUMMYFUNCTION("""COMPUTED_VALUE"""),0.0)</f>
        <v>0</v>
      </c>
      <c r="P2704" s="468">
        <f>IFERROR(__xludf.DUMMYFUNCTION("""COMPUTED_VALUE"""),0.0)</f>
        <v>0</v>
      </c>
      <c r="Q2704" s="468"/>
      <c r="R2704" s="468"/>
      <c r="S2704" s="468"/>
      <c r="T2704" s="468"/>
      <c r="U2704" s="468"/>
      <c r="V2704" s="468"/>
      <c r="W2704" s="468"/>
      <c r="X2704" s="468"/>
      <c r="Y2704" s="468"/>
      <c r="Z2704" s="468"/>
      <c r="AA2704" s="468"/>
      <c r="AB2704" s="468"/>
      <c r="AC2704" s="468"/>
      <c r="AD2704" s="468"/>
      <c r="AE2704" s="468"/>
      <c r="AF2704" s="468"/>
      <c r="AG2704" s="468"/>
      <c r="AH2704" s="468"/>
      <c r="AI2704" s="468"/>
      <c r="AJ2704" s="468"/>
    </row>
    <row r="2705" ht="15.75" customHeight="1">
      <c r="A2705" s="468">
        <f>IFERROR(__xludf.DUMMYFUNCTION("""COMPUTED_VALUE"""),8.054620274E9)</f>
        <v>8054620274</v>
      </c>
      <c r="B2705" s="468">
        <f>IFERROR(__xludf.DUMMYFUNCTION("""COMPUTED_VALUE"""),8054.0)</f>
        <v>8054</v>
      </c>
      <c r="C2705" s="468">
        <f>IFERROR(__xludf.DUMMYFUNCTION("""COMPUTED_VALUE"""),6.0)</f>
        <v>6</v>
      </c>
      <c r="D2705" s="468">
        <f>IFERROR(__xludf.DUMMYFUNCTION("""COMPUTED_VALUE"""),2027.0)</f>
        <v>2027</v>
      </c>
      <c r="E2705" s="468">
        <f>IFERROR(__xludf.DUMMYFUNCTION("""COMPUTED_VALUE"""),4.0)</f>
        <v>4</v>
      </c>
      <c r="F2705" s="468" t="str">
        <f>IFERROR(__xludf.DUMMYFUNCTION("""COMPUTED_VALUE"""),"Abril")</f>
        <v>Abril</v>
      </c>
      <c r="G2705" s="468">
        <f>IFERROR(__xludf.DUMMYFUNCTION("""COMPUTED_VALUE"""),0.0)</f>
        <v>0</v>
      </c>
      <c r="H2705" s="468">
        <f>IFERROR(__xludf.DUMMYFUNCTION("""COMPUTED_VALUE"""),0.0)</f>
        <v>0</v>
      </c>
      <c r="I2705" s="468">
        <f>IFERROR(__xludf.DUMMYFUNCTION("""COMPUTED_VALUE"""),0.0)</f>
        <v>0</v>
      </c>
      <c r="J2705" s="468">
        <f>IFERROR(__xludf.DUMMYFUNCTION("""COMPUTED_VALUE"""),0.0)</f>
        <v>0</v>
      </c>
      <c r="K2705" s="468">
        <f>IFERROR(__xludf.DUMMYFUNCTION("""COMPUTED_VALUE"""),0.0)</f>
        <v>0</v>
      </c>
      <c r="L2705" s="468">
        <f>IFERROR(__xludf.DUMMYFUNCTION("""COMPUTED_VALUE"""),0.0)</f>
        <v>0</v>
      </c>
      <c r="M2705" s="468">
        <f>IFERROR(__xludf.DUMMYFUNCTION("""COMPUTED_VALUE"""),0.0)</f>
        <v>0</v>
      </c>
      <c r="N2705" s="468">
        <f>IFERROR(__xludf.DUMMYFUNCTION("""COMPUTED_VALUE"""),0.0)</f>
        <v>0</v>
      </c>
      <c r="O2705" s="468">
        <f>IFERROR(__xludf.DUMMYFUNCTION("""COMPUTED_VALUE"""),0.0)</f>
        <v>0</v>
      </c>
      <c r="P2705" s="468">
        <f>IFERROR(__xludf.DUMMYFUNCTION("""COMPUTED_VALUE"""),0.0)</f>
        <v>0</v>
      </c>
      <c r="Q2705" s="468"/>
      <c r="R2705" s="468"/>
      <c r="S2705" s="468"/>
      <c r="T2705" s="468"/>
      <c r="U2705" s="468"/>
      <c r="V2705" s="468"/>
      <c r="W2705" s="468"/>
      <c r="X2705" s="468"/>
      <c r="Y2705" s="468"/>
      <c r="Z2705" s="468"/>
      <c r="AA2705" s="468"/>
      <c r="AB2705" s="468"/>
      <c r="AC2705" s="468"/>
      <c r="AD2705" s="468"/>
      <c r="AE2705" s="468"/>
      <c r="AF2705" s="468"/>
      <c r="AG2705" s="468"/>
      <c r="AH2705" s="468"/>
      <c r="AI2705" s="468"/>
      <c r="AJ2705" s="468"/>
    </row>
    <row r="2706" ht="15.75" customHeight="1">
      <c r="A2706" s="468">
        <f>IFERROR(__xludf.DUMMYFUNCTION("""COMPUTED_VALUE"""),8.054620275E9)</f>
        <v>8054620275</v>
      </c>
      <c r="B2706" s="468">
        <f>IFERROR(__xludf.DUMMYFUNCTION("""COMPUTED_VALUE"""),8054.0)</f>
        <v>8054</v>
      </c>
      <c r="C2706" s="468">
        <f>IFERROR(__xludf.DUMMYFUNCTION("""COMPUTED_VALUE"""),6.0)</f>
        <v>6</v>
      </c>
      <c r="D2706" s="468">
        <f>IFERROR(__xludf.DUMMYFUNCTION("""COMPUTED_VALUE"""),2027.0)</f>
        <v>2027</v>
      </c>
      <c r="E2706" s="468">
        <f>IFERROR(__xludf.DUMMYFUNCTION("""COMPUTED_VALUE"""),5.0)</f>
        <v>5</v>
      </c>
      <c r="F2706" s="468" t="str">
        <f>IFERROR(__xludf.DUMMYFUNCTION("""COMPUTED_VALUE"""),"Mayo")</f>
        <v>Mayo</v>
      </c>
      <c r="G2706" s="468">
        <f>IFERROR(__xludf.DUMMYFUNCTION("""COMPUTED_VALUE"""),0.0)</f>
        <v>0</v>
      </c>
      <c r="H2706" s="468">
        <f>IFERROR(__xludf.DUMMYFUNCTION("""COMPUTED_VALUE"""),0.0)</f>
        <v>0</v>
      </c>
      <c r="I2706" s="468">
        <f>IFERROR(__xludf.DUMMYFUNCTION("""COMPUTED_VALUE"""),0.0)</f>
        <v>0</v>
      </c>
      <c r="J2706" s="468">
        <f>IFERROR(__xludf.DUMMYFUNCTION("""COMPUTED_VALUE"""),0.0)</f>
        <v>0</v>
      </c>
      <c r="K2706" s="468">
        <f>IFERROR(__xludf.DUMMYFUNCTION("""COMPUTED_VALUE"""),0.0)</f>
        <v>0</v>
      </c>
      <c r="L2706" s="468">
        <f>IFERROR(__xludf.DUMMYFUNCTION("""COMPUTED_VALUE"""),0.0)</f>
        <v>0</v>
      </c>
      <c r="M2706" s="468">
        <f>IFERROR(__xludf.DUMMYFUNCTION("""COMPUTED_VALUE"""),0.0)</f>
        <v>0</v>
      </c>
      <c r="N2706" s="468">
        <f>IFERROR(__xludf.DUMMYFUNCTION("""COMPUTED_VALUE"""),0.0)</f>
        <v>0</v>
      </c>
      <c r="O2706" s="468">
        <f>IFERROR(__xludf.DUMMYFUNCTION("""COMPUTED_VALUE"""),0.0)</f>
        <v>0</v>
      </c>
      <c r="P2706" s="468">
        <f>IFERROR(__xludf.DUMMYFUNCTION("""COMPUTED_VALUE"""),0.0)</f>
        <v>0</v>
      </c>
      <c r="Q2706" s="468"/>
      <c r="R2706" s="468"/>
      <c r="S2706" s="468"/>
      <c r="T2706" s="468"/>
      <c r="U2706" s="468"/>
      <c r="V2706" s="468"/>
      <c r="W2706" s="468"/>
      <c r="X2706" s="468"/>
      <c r="Y2706" s="468"/>
      <c r="Z2706" s="468"/>
      <c r="AA2706" s="468"/>
      <c r="AB2706" s="468"/>
      <c r="AC2706" s="468"/>
      <c r="AD2706" s="468"/>
      <c r="AE2706" s="468"/>
      <c r="AF2706" s="468"/>
      <c r="AG2706" s="468"/>
      <c r="AH2706" s="468"/>
      <c r="AI2706" s="468"/>
      <c r="AJ2706" s="468"/>
    </row>
    <row r="2707" ht="15.75" customHeight="1">
      <c r="A2707" s="468">
        <f>IFERROR(__xludf.DUMMYFUNCTION("""COMPUTED_VALUE"""),8.054620276E9)</f>
        <v>8054620276</v>
      </c>
      <c r="B2707" s="468">
        <f>IFERROR(__xludf.DUMMYFUNCTION("""COMPUTED_VALUE"""),8054.0)</f>
        <v>8054</v>
      </c>
      <c r="C2707" s="468">
        <f>IFERROR(__xludf.DUMMYFUNCTION("""COMPUTED_VALUE"""),6.0)</f>
        <v>6</v>
      </c>
      <c r="D2707" s="468">
        <f>IFERROR(__xludf.DUMMYFUNCTION("""COMPUTED_VALUE"""),2027.0)</f>
        <v>2027</v>
      </c>
      <c r="E2707" s="468">
        <f>IFERROR(__xludf.DUMMYFUNCTION("""COMPUTED_VALUE"""),6.0)</f>
        <v>6</v>
      </c>
      <c r="F2707" s="468" t="str">
        <f>IFERROR(__xludf.DUMMYFUNCTION("""COMPUTED_VALUE"""),"Junio")</f>
        <v>Junio</v>
      </c>
      <c r="G2707" s="468">
        <f>IFERROR(__xludf.DUMMYFUNCTION("""COMPUTED_VALUE"""),0.0)</f>
        <v>0</v>
      </c>
      <c r="H2707" s="468">
        <f>IFERROR(__xludf.DUMMYFUNCTION("""COMPUTED_VALUE"""),0.0)</f>
        <v>0</v>
      </c>
      <c r="I2707" s="468">
        <f>IFERROR(__xludf.DUMMYFUNCTION("""COMPUTED_VALUE"""),0.0)</f>
        <v>0</v>
      </c>
      <c r="J2707" s="468">
        <f>IFERROR(__xludf.DUMMYFUNCTION("""COMPUTED_VALUE"""),0.0)</f>
        <v>0</v>
      </c>
      <c r="K2707" s="468">
        <f>IFERROR(__xludf.DUMMYFUNCTION("""COMPUTED_VALUE"""),0.0)</f>
        <v>0</v>
      </c>
      <c r="L2707" s="468">
        <f>IFERROR(__xludf.DUMMYFUNCTION("""COMPUTED_VALUE"""),0.0)</f>
        <v>0</v>
      </c>
      <c r="M2707" s="468">
        <f>IFERROR(__xludf.DUMMYFUNCTION("""COMPUTED_VALUE"""),0.0)</f>
        <v>0</v>
      </c>
      <c r="N2707" s="468">
        <f>IFERROR(__xludf.DUMMYFUNCTION("""COMPUTED_VALUE"""),0.0)</f>
        <v>0</v>
      </c>
      <c r="O2707" s="468">
        <f>IFERROR(__xludf.DUMMYFUNCTION("""COMPUTED_VALUE"""),0.0)</f>
        <v>0</v>
      </c>
      <c r="P2707" s="468">
        <f>IFERROR(__xludf.DUMMYFUNCTION("""COMPUTED_VALUE"""),0.0)</f>
        <v>0</v>
      </c>
      <c r="Q2707" s="468"/>
      <c r="R2707" s="468"/>
      <c r="S2707" s="468"/>
      <c r="T2707" s="468"/>
      <c r="U2707" s="468"/>
      <c r="V2707" s="468"/>
      <c r="W2707" s="468"/>
      <c r="X2707" s="468"/>
      <c r="Y2707" s="468"/>
      <c r="Z2707" s="468"/>
      <c r="AA2707" s="468"/>
      <c r="AB2707" s="468"/>
      <c r="AC2707" s="468"/>
      <c r="AD2707" s="468"/>
      <c r="AE2707" s="468"/>
      <c r="AF2707" s="468"/>
      <c r="AG2707" s="468"/>
      <c r="AH2707" s="468"/>
      <c r="AI2707" s="468"/>
      <c r="AJ2707" s="468"/>
    </row>
    <row r="2708" ht="15.75" customHeight="1">
      <c r="A2708" s="468">
        <f>IFERROR(__xludf.DUMMYFUNCTION("""COMPUTED_VALUE"""),8.054620277E9)</f>
        <v>8054620277</v>
      </c>
      <c r="B2708" s="468">
        <f>IFERROR(__xludf.DUMMYFUNCTION("""COMPUTED_VALUE"""),8054.0)</f>
        <v>8054</v>
      </c>
      <c r="C2708" s="468">
        <f>IFERROR(__xludf.DUMMYFUNCTION("""COMPUTED_VALUE"""),6.0)</f>
        <v>6</v>
      </c>
      <c r="D2708" s="468">
        <f>IFERROR(__xludf.DUMMYFUNCTION("""COMPUTED_VALUE"""),2027.0)</f>
        <v>2027</v>
      </c>
      <c r="E2708" s="468">
        <f>IFERROR(__xludf.DUMMYFUNCTION("""COMPUTED_VALUE"""),7.0)</f>
        <v>7</v>
      </c>
      <c r="F2708" s="468" t="str">
        <f>IFERROR(__xludf.DUMMYFUNCTION("""COMPUTED_VALUE"""),"Julio")</f>
        <v>Julio</v>
      </c>
      <c r="G2708" s="468">
        <f>IFERROR(__xludf.DUMMYFUNCTION("""COMPUTED_VALUE"""),0.0)</f>
        <v>0</v>
      </c>
      <c r="H2708" s="468">
        <f>IFERROR(__xludf.DUMMYFUNCTION("""COMPUTED_VALUE"""),0.0)</f>
        <v>0</v>
      </c>
      <c r="I2708" s="468">
        <f>IFERROR(__xludf.DUMMYFUNCTION("""COMPUTED_VALUE"""),0.0)</f>
        <v>0</v>
      </c>
      <c r="J2708" s="468">
        <f>IFERROR(__xludf.DUMMYFUNCTION("""COMPUTED_VALUE"""),0.0)</f>
        <v>0</v>
      </c>
      <c r="K2708" s="468">
        <f>IFERROR(__xludf.DUMMYFUNCTION("""COMPUTED_VALUE"""),0.0)</f>
        <v>0</v>
      </c>
      <c r="L2708" s="468">
        <f>IFERROR(__xludf.DUMMYFUNCTION("""COMPUTED_VALUE"""),0.0)</f>
        <v>0</v>
      </c>
      <c r="M2708" s="468">
        <f>IFERROR(__xludf.DUMMYFUNCTION("""COMPUTED_VALUE"""),0.0)</f>
        <v>0</v>
      </c>
      <c r="N2708" s="468">
        <f>IFERROR(__xludf.DUMMYFUNCTION("""COMPUTED_VALUE"""),0.0)</f>
        <v>0</v>
      </c>
      <c r="O2708" s="468">
        <f>IFERROR(__xludf.DUMMYFUNCTION("""COMPUTED_VALUE"""),0.0)</f>
        <v>0</v>
      </c>
      <c r="P2708" s="468">
        <f>IFERROR(__xludf.DUMMYFUNCTION("""COMPUTED_VALUE"""),0.0)</f>
        <v>0</v>
      </c>
      <c r="Q2708" s="468"/>
      <c r="R2708" s="468"/>
      <c r="S2708" s="468"/>
      <c r="T2708" s="468"/>
      <c r="U2708" s="468"/>
      <c r="V2708" s="468"/>
      <c r="W2708" s="468"/>
      <c r="X2708" s="468"/>
      <c r="Y2708" s="468"/>
      <c r="Z2708" s="468"/>
      <c r="AA2708" s="468"/>
      <c r="AB2708" s="468"/>
      <c r="AC2708" s="468"/>
      <c r="AD2708" s="468"/>
      <c r="AE2708" s="468"/>
      <c r="AF2708" s="468"/>
      <c r="AG2708" s="468"/>
      <c r="AH2708" s="468"/>
      <c r="AI2708" s="468"/>
      <c r="AJ2708" s="468"/>
    </row>
    <row r="2709" ht="15.75" customHeight="1">
      <c r="A2709" s="468">
        <f>IFERROR(__xludf.DUMMYFUNCTION("""COMPUTED_VALUE"""),8.054620278E9)</f>
        <v>8054620278</v>
      </c>
      <c r="B2709" s="468">
        <f>IFERROR(__xludf.DUMMYFUNCTION("""COMPUTED_VALUE"""),8054.0)</f>
        <v>8054</v>
      </c>
      <c r="C2709" s="468">
        <f>IFERROR(__xludf.DUMMYFUNCTION("""COMPUTED_VALUE"""),6.0)</f>
        <v>6</v>
      </c>
      <c r="D2709" s="468">
        <f>IFERROR(__xludf.DUMMYFUNCTION("""COMPUTED_VALUE"""),2027.0)</f>
        <v>2027</v>
      </c>
      <c r="E2709" s="468">
        <f>IFERROR(__xludf.DUMMYFUNCTION("""COMPUTED_VALUE"""),8.0)</f>
        <v>8</v>
      </c>
      <c r="F2709" s="468" t="str">
        <f>IFERROR(__xludf.DUMMYFUNCTION("""COMPUTED_VALUE"""),"Agosto")</f>
        <v>Agosto</v>
      </c>
      <c r="G2709" s="468">
        <f>IFERROR(__xludf.DUMMYFUNCTION("""COMPUTED_VALUE"""),0.0)</f>
        <v>0</v>
      </c>
      <c r="H2709" s="468">
        <f>IFERROR(__xludf.DUMMYFUNCTION("""COMPUTED_VALUE"""),0.0)</f>
        <v>0</v>
      </c>
      <c r="I2709" s="468">
        <f>IFERROR(__xludf.DUMMYFUNCTION("""COMPUTED_VALUE"""),0.0)</f>
        <v>0</v>
      </c>
      <c r="J2709" s="468">
        <f>IFERROR(__xludf.DUMMYFUNCTION("""COMPUTED_VALUE"""),0.0)</f>
        <v>0</v>
      </c>
      <c r="K2709" s="468">
        <f>IFERROR(__xludf.DUMMYFUNCTION("""COMPUTED_VALUE"""),0.0)</f>
        <v>0</v>
      </c>
      <c r="L2709" s="468">
        <f>IFERROR(__xludf.DUMMYFUNCTION("""COMPUTED_VALUE"""),0.0)</f>
        <v>0</v>
      </c>
      <c r="M2709" s="468">
        <f>IFERROR(__xludf.DUMMYFUNCTION("""COMPUTED_VALUE"""),0.0)</f>
        <v>0</v>
      </c>
      <c r="N2709" s="468">
        <f>IFERROR(__xludf.DUMMYFUNCTION("""COMPUTED_VALUE"""),0.0)</f>
        <v>0</v>
      </c>
      <c r="O2709" s="468">
        <f>IFERROR(__xludf.DUMMYFUNCTION("""COMPUTED_VALUE"""),0.0)</f>
        <v>0</v>
      </c>
      <c r="P2709" s="468">
        <f>IFERROR(__xludf.DUMMYFUNCTION("""COMPUTED_VALUE"""),0.0)</f>
        <v>0</v>
      </c>
      <c r="Q2709" s="468"/>
      <c r="R2709" s="468"/>
      <c r="S2709" s="468"/>
      <c r="T2709" s="468"/>
      <c r="U2709" s="468"/>
      <c r="V2709" s="468"/>
      <c r="W2709" s="468"/>
      <c r="X2709" s="468"/>
      <c r="Y2709" s="468"/>
      <c r="Z2709" s="468"/>
      <c r="AA2709" s="468"/>
      <c r="AB2709" s="468"/>
      <c r="AC2709" s="468"/>
      <c r="AD2709" s="468"/>
      <c r="AE2709" s="468"/>
      <c r="AF2709" s="468"/>
      <c r="AG2709" s="468"/>
      <c r="AH2709" s="468"/>
      <c r="AI2709" s="468"/>
      <c r="AJ2709" s="468"/>
    </row>
    <row r="2710" ht="15.75" customHeight="1">
      <c r="A2710" s="468">
        <f>IFERROR(__xludf.DUMMYFUNCTION("""COMPUTED_VALUE"""),8.054620279E9)</f>
        <v>8054620279</v>
      </c>
      <c r="B2710" s="468">
        <f>IFERROR(__xludf.DUMMYFUNCTION("""COMPUTED_VALUE"""),8054.0)</f>
        <v>8054</v>
      </c>
      <c r="C2710" s="468">
        <f>IFERROR(__xludf.DUMMYFUNCTION("""COMPUTED_VALUE"""),6.0)</f>
        <v>6</v>
      </c>
      <c r="D2710" s="468">
        <f>IFERROR(__xludf.DUMMYFUNCTION("""COMPUTED_VALUE"""),2027.0)</f>
        <v>2027</v>
      </c>
      <c r="E2710" s="468">
        <f>IFERROR(__xludf.DUMMYFUNCTION("""COMPUTED_VALUE"""),9.0)</f>
        <v>9</v>
      </c>
      <c r="F2710" s="468" t="str">
        <f>IFERROR(__xludf.DUMMYFUNCTION("""COMPUTED_VALUE"""),"Septiembre")</f>
        <v>Septiembre</v>
      </c>
      <c r="G2710" s="468">
        <f>IFERROR(__xludf.DUMMYFUNCTION("""COMPUTED_VALUE"""),0.0)</f>
        <v>0</v>
      </c>
      <c r="H2710" s="468">
        <f>IFERROR(__xludf.DUMMYFUNCTION("""COMPUTED_VALUE"""),0.0)</f>
        <v>0</v>
      </c>
      <c r="I2710" s="468">
        <f>IFERROR(__xludf.DUMMYFUNCTION("""COMPUTED_VALUE"""),0.0)</f>
        <v>0</v>
      </c>
      <c r="J2710" s="468">
        <f>IFERROR(__xludf.DUMMYFUNCTION("""COMPUTED_VALUE"""),0.0)</f>
        <v>0</v>
      </c>
      <c r="K2710" s="468">
        <f>IFERROR(__xludf.DUMMYFUNCTION("""COMPUTED_VALUE"""),0.0)</f>
        <v>0</v>
      </c>
      <c r="L2710" s="468">
        <f>IFERROR(__xludf.DUMMYFUNCTION("""COMPUTED_VALUE"""),0.0)</f>
        <v>0</v>
      </c>
      <c r="M2710" s="468">
        <f>IFERROR(__xludf.DUMMYFUNCTION("""COMPUTED_VALUE"""),0.0)</f>
        <v>0</v>
      </c>
      <c r="N2710" s="468">
        <f>IFERROR(__xludf.DUMMYFUNCTION("""COMPUTED_VALUE"""),0.0)</f>
        <v>0</v>
      </c>
      <c r="O2710" s="468">
        <f>IFERROR(__xludf.DUMMYFUNCTION("""COMPUTED_VALUE"""),0.0)</f>
        <v>0</v>
      </c>
      <c r="P2710" s="468">
        <f>IFERROR(__xludf.DUMMYFUNCTION("""COMPUTED_VALUE"""),0.0)</f>
        <v>0</v>
      </c>
      <c r="Q2710" s="468"/>
      <c r="R2710" s="468"/>
      <c r="S2710" s="468"/>
      <c r="T2710" s="468"/>
      <c r="U2710" s="468"/>
      <c r="V2710" s="468"/>
      <c r="W2710" s="468"/>
      <c r="X2710" s="468"/>
      <c r="Y2710" s="468"/>
      <c r="Z2710" s="468"/>
      <c r="AA2710" s="468"/>
      <c r="AB2710" s="468"/>
      <c r="AC2710" s="468"/>
      <c r="AD2710" s="468"/>
      <c r="AE2710" s="468"/>
      <c r="AF2710" s="468"/>
      <c r="AG2710" s="468"/>
      <c r="AH2710" s="468"/>
      <c r="AI2710" s="468"/>
      <c r="AJ2710" s="468"/>
    </row>
    <row r="2711" ht="15.75" customHeight="1">
      <c r="A2711" s="468">
        <f>IFERROR(__xludf.DUMMYFUNCTION("""COMPUTED_VALUE"""),8.054620271E10)</f>
        <v>80546202710</v>
      </c>
      <c r="B2711" s="468">
        <f>IFERROR(__xludf.DUMMYFUNCTION("""COMPUTED_VALUE"""),8054.0)</f>
        <v>8054</v>
      </c>
      <c r="C2711" s="468">
        <f>IFERROR(__xludf.DUMMYFUNCTION("""COMPUTED_VALUE"""),6.0)</f>
        <v>6</v>
      </c>
      <c r="D2711" s="468">
        <f>IFERROR(__xludf.DUMMYFUNCTION("""COMPUTED_VALUE"""),2027.0)</f>
        <v>2027</v>
      </c>
      <c r="E2711" s="468">
        <f>IFERROR(__xludf.DUMMYFUNCTION("""COMPUTED_VALUE"""),10.0)</f>
        <v>10</v>
      </c>
      <c r="F2711" s="468" t="str">
        <f>IFERROR(__xludf.DUMMYFUNCTION("""COMPUTED_VALUE"""),"Octubre")</f>
        <v>Octubre</v>
      </c>
      <c r="G2711" s="468">
        <f>IFERROR(__xludf.DUMMYFUNCTION("""COMPUTED_VALUE"""),0.0)</f>
        <v>0</v>
      </c>
      <c r="H2711" s="468">
        <f>IFERROR(__xludf.DUMMYFUNCTION("""COMPUTED_VALUE"""),0.0)</f>
        <v>0</v>
      </c>
      <c r="I2711" s="468">
        <f>IFERROR(__xludf.DUMMYFUNCTION("""COMPUTED_VALUE"""),0.0)</f>
        <v>0</v>
      </c>
      <c r="J2711" s="468">
        <f>IFERROR(__xludf.DUMMYFUNCTION("""COMPUTED_VALUE"""),0.0)</f>
        <v>0</v>
      </c>
      <c r="K2711" s="468">
        <f>IFERROR(__xludf.DUMMYFUNCTION("""COMPUTED_VALUE"""),0.0)</f>
        <v>0</v>
      </c>
      <c r="L2711" s="468">
        <f>IFERROR(__xludf.DUMMYFUNCTION("""COMPUTED_VALUE"""),0.0)</f>
        <v>0</v>
      </c>
      <c r="M2711" s="468">
        <f>IFERROR(__xludf.DUMMYFUNCTION("""COMPUTED_VALUE"""),0.0)</f>
        <v>0</v>
      </c>
      <c r="N2711" s="468">
        <f>IFERROR(__xludf.DUMMYFUNCTION("""COMPUTED_VALUE"""),0.0)</f>
        <v>0</v>
      </c>
      <c r="O2711" s="468">
        <f>IFERROR(__xludf.DUMMYFUNCTION("""COMPUTED_VALUE"""),0.0)</f>
        <v>0</v>
      </c>
      <c r="P2711" s="468">
        <f>IFERROR(__xludf.DUMMYFUNCTION("""COMPUTED_VALUE"""),0.0)</f>
        <v>0</v>
      </c>
      <c r="Q2711" s="468"/>
      <c r="R2711" s="468"/>
      <c r="S2711" s="468"/>
      <c r="T2711" s="468"/>
      <c r="U2711" s="468"/>
      <c r="V2711" s="468"/>
      <c r="W2711" s="468"/>
      <c r="X2711" s="468"/>
      <c r="Y2711" s="468"/>
      <c r="Z2711" s="468"/>
      <c r="AA2711" s="468"/>
      <c r="AB2711" s="468"/>
      <c r="AC2711" s="468"/>
      <c r="AD2711" s="468"/>
      <c r="AE2711" s="468"/>
      <c r="AF2711" s="468"/>
      <c r="AG2711" s="468"/>
      <c r="AH2711" s="468"/>
      <c r="AI2711" s="468"/>
      <c r="AJ2711" s="468"/>
    </row>
    <row r="2712" ht="15.75" customHeight="1">
      <c r="A2712" s="468">
        <f>IFERROR(__xludf.DUMMYFUNCTION("""COMPUTED_VALUE"""),8.0546202711E10)</f>
        <v>80546202711</v>
      </c>
      <c r="B2712" s="468">
        <f>IFERROR(__xludf.DUMMYFUNCTION("""COMPUTED_VALUE"""),8054.0)</f>
        <v>8054</v>
      </c>
      <c r="C2712" s="468">
        <f>IFERROR(__xludf.DUMMYFUNCTION("""COMPUTED_VALUE"""),6.0)</f>
        <v>6</v>
      </c>
      <c r="D2712" s="468">
        <f>IFERROR(__xludf.DUMMYFUNCTION("""COMPUTED_VALUE"""),2027.0)</f>
        <v>2027</v>
      </c>
      <c r="E2712" s="468">
        <f>IFERROR(__xludf.DUMMYFUNCTION("""COMPUTED_VALUE"""),11.0)</f>
        <v>11</v>
      </c>
      <c r="F2712" s="468" t="str">
        <f>IFERROR(__xludf.DUMMYFUNCTION("""COMPUTED_VALUE"""),"Noviembre")</f>
        <v>Noviembre</v>
      </c>
      <c r="G2712" s="468">
        <f>IFERROR(__xludf.DUMMYFUNCTION("""COMPUTED_VALUE"""),0.0)</f>
        <v>0</v>
      </c>
      <c r="H2712" s="468">
        <f>IFERROR(__xludf.DUMMYFUNCTION("""COMPUTED_VALUE"""),0.0)</f>
        <v>0</v>
      </c>
      <c r="I2712" s="468">
        <f>IFERROR(__xludf.DUMMYFUNCTION("""COMPUTED_VALUE"""),0.0)</f>
        <v>0</v>
      </c>
      <c r="J2712" s="468">
        <f>IFERROR(__xludf.DUMMYFUNCTION("""COMPUTED_VALUE"""),0.0)</f>
        <v>0</v>
      </c>
      <c r="K2712" s="468">
        <f>IFERROR(__xludf.DUMMYFUNCTION("""COMPUTED_VALUE"""),0.0)</f>
        <v>0</v>
      </c>
      <c r="L2712" s="468">
        <f>IFERROR(__xludf.DUMMYFUNCTION("""COMPUTED_VALUE"""),0.0)</f>
        <v>0</v>
      </c>
      <c r="M2712" s="468">
        <f>IFERROR(__xludf.DUMMYFUNCTION("""COMPUTED_VALUE"""),0.0)</f>
        <v>0</v>
      </c>
      <c r="N2712" s="468">
        <f>IFERROR(__xludf.DUMMYFUNCTION("""COMPUTED_VALUE"""),0.0)</f>
        <v>0</v>
      </c>
      <c r="O2712" s="468">
        <f>IFERROR(__xludf.DUMMYFUNCTION("""COMPUTED_VALUE"""),0.0)</f>
        <v>0</v>
      </c>
      <c r="P2712" s="468">
        <f>IFERROR(__xludf.DUMMYFUNCTION("""COMPUTED_VALUE"""),0.0)</f>
        <v>0</v>
      </c>
      <c r="Q2712" s="468"/>
      <c r="R2712" s="468"/>
      <c r="S2712" s="468"/>
      <c r="T2712" s="468"/>
      <c r="U2712" s="468"/>
      <c r="V2712" s="468"/>
      <c r="W2712" s="468"/>
      <c r="X2712" s="468"/>
      <c r="Y2712" s="468"/>
      <c r="Z2712" s="468"/>
      <c r="AA2712" s="468"/>
      <c r="AB2712" s="468"/>
      <c r="AC2712" s="468"/>
      <c r="AD2712" s="468"/>
      <c r="AE2712" s="468"/>
      <c r="AF2712" s="468"/>
      <c r="AG2712" s="468"/>
      <c r="AH2712" s="468"/>
      <c r="AI2712" s="468"/>
      <c r="AJ2712" s="468"/>
    </row>
    <row r="2713" ht="15.75" customHeight="1">
      <c r="A2713" s="468">
        <f>IFERROR(__xludf.DUMMYFUNCTION("""COMPUTED_VALUE"""),8.0546202712E10)</f>
        <v>80546202712</v>
      </c>
      <c r="B2713" s="468">
        <f>IFERROR(__xludf.DUMMYFUNCTION("""COMPUTED_VALUE"""),8054.0)</f>
        <v>8054</v>
      </c>
      <c r="C2713" s="468">
        <f>IFERROR(__xludf.DUMMYFUNCTION("""COMPUTED_VALUE"""),6.0)</f>
        <v>6</v>
      </c>
      <c r="D2713" s="468">
        <f>IFERROR(__xludf.DUMMYFUNCTION("""COMPUTED_VALUE"""),2027.0)</f>
        <v>2027</v>
      </c>
      <c r="E2713" s="468">
        <f>IFERROR(__xludf.DUMMYFUNCTION("""COMPUTED_VALUE"""),12.0)</f>
        <v>12</v>
      </c>
      <c r="F2713" s="468" t="str">
        <f>IFERROR(__xludf.DUMMYFUNCTION("""COMPUTED_VALUE"""),"Diciembre")</f>
        <v>Diciembre</v>
      </c>
      <c r="G2713" s="468">
        <f>IFERROR(__xludf.DUMMYFUNCTION("""COMPUTED_VALUE"""),0.0)</f>
        <v>0</v>
      </c>
      <c r="H2713" s="468">
        <f>IFERROR(__xludf.DUMMYFUNCTION("""COMPUTED_VALUE"""),0.0)</f>
        <v>0</v>
      </c>
      <c r="I2713" s="468">
        <f>IFERROR(__xludf.DUMMYFUNCTION("""COMPUTED_VALUE"""),0.0)</f>
        <v>0</v>
      </c>
      <c r="J2713" s="468">
        <f>IFERROR(__xludf.DUMMYFUNCTION("""COMPUTED_VALUE"""),0.0)</f>
        <v>0</v>
      </c>
      <c r="K2713" s="468">
        <f>IFERROR(__xludf.DUMMYFUNCTION("""COMPUTED_VALUE"""),0.0)</f>
        <v>0</v>
      </c>
      <c r="L2713" s="468">
        <f>IFERROR(__xludf.DUMMYFUNCTION("""COMPUTED_VALUE"""),0.0)</f>
        <v>0</v>
      </c>
      <c r="M2713" s="468">
        <f>IFERROR(__xludf.DUMMYFUNCTION("""COMPUTED_VALUE"""),0.0)</f>
        <v>0</v>
      </c>
      <c r="N2713" s="468">
        <f>IFERROR(__xludf.DUMMYFUNCTION("""COMPUTED_VALUE"""),0.0)</f>
        <v>0</v>
      </c>
      <c r="O2713" s="468">
        <f>IFERROR(__xludf.DUMMYFUNCTION("""COMPUTED_VALUE"""),0.0)</f>
        <v>0</v>
      </c>
      <c r="P2713" s="468">
        <f>IFERROR(__xludf.DUMMYFUNCTION("""COMPUTED_VALUE"""),0.0)</f>
        <v>0</v>
      </c>
      <c r="Q2713" s="468"/>
      <c r="R2713" s="468"/>
      <c r="S2713" s="468"/>
      <c r="T2713" s="468"/>
      <c r="U2713" s="468"/>
      <c r="V2713" s="468"/>
      <c r="W2713" s="468"/>
      <c r="X2713" s="468"/>
      <c r="Y2713" s="468"/>
      <c r="Z2713" s="468"/>
      <c r="AA2713" s="468"/>
      <c r="AB2713" s="468"/>
      <c r="AC2713" s="468"/>
      <c r="AD2713" s="468"/>
      <c r="AE2713" s="468"/>
      <c r="AF2713" s="468"/>
      <c r="AG2713" s="468"/>
      <c r="AH2713" s="468"/>
      <c r="AI2713" s="468"/>
      <c r="AJ2713" s="468"/>
    </row>
    <row r="2714" ht="15.75" customHeight="1">
      <c r="A2714" s="468">
        <f>IFERROR(__xludf.DUMMYFUNCTION("""COMPUTED_VALUE"""),8.054720271E9)</f>
        <v>8054720271</v>
      </c>
      <c r="B2714" s="468">
        <f>IFERROR(__xludf.DUMMYFUNCTION("""COMPUTED_VALUE"""),8054.0)</f>
        <v>8054</v>
      </c>
      <c r="C2714" s="468">
        <f>IFERROR(__xludf.DUMMYFUNCTION("""COMPUTED_VALUE"""),7.0)</f>
        <v>7</v>
      </c>
      <c r="D2714" s="468">
        <f>IFERROR(__xludf.DUMMYFUNCTION("""COMPUTED_VALUE"""),2027.0)</f>
        <v>2027</v>
      </c>
      <c r="E2714" s="468">
        <f>IFERROR(__xludf.DUMMYFUNCTION("""COMPUTED_VALUE"""),1.0)</f>
        <v>1</v>
      </c>
      <c r="F2714" s="468" t="str">
        <f>IFERROR(__xludf.DUMMYFUNCTION("""COMPUTED_VALUE"""),"Enero")</f>
        <v>Enero</v>
      </c>
      <c r="G2714" s="468">
        <f>IFERROR(__xludf.DUMMYFUNCTION("""COMPUTED_VALUE"""),0.0)</f>
        <v>0</v>
      </c>
      <c r="H2714" s="468">
        <f>IFERROR(__xludf.DUMMYFUNCTION("""COMPUTED_VALUE"""),0.0)</f>
        <v>0</v>
      </c>
      <c r="I2714" s="468">
        <f>IFERROR(__xludf.DUMMYFUNCTION("""COMPUTED_VALUE"""),0.0)</f>
        <v>0</v>
      </c>
      <c r="J2714" s="468">
        <f>IFERROR(__xludf.DUMMYFUNCTION("""COMPUTED_VALUE"""),0.0)</f>
        <v>0</v>
      </c>
      <c r="K2714" s="468">
        <f>IFERROR(__xludf.DUMMYFUNCTION("""COMPUTED_VALUE"""),0.0)</f>
        <v>0</v>
      </c>
      <c r="L2714" s="468">
        <f>IFERROR(__xludf.DUMMYFUNCTION("""COMPUTED_VALUE"""),0.0)</f>
        <v>0</v>
      </c>
      <c r="M2714" s="468">
        <f>IFERROR(__xludf.DUMMYFUNCTION("""COMPUTED_VALUE"""),0.0)</f>
        <v>0</v>
      </c>
      <c r="N2714" s="468">
        <f>IFERROR(__xludf.DUMMYFUNCTION("""COMPUTED_VALUE"""),0.0)</f>
        <v>0</v>
      </c>
      <c r="O2714" s="468">
        <f>IFERROR(__xludf.DUMMYFUNCTION("""COMPUTED_VALUE"""),0.0)</f>
        <v>0</v>
      </c>
      <c r="P2714" s="468">
        <f>IFERROR(__xludf.DUMMYFUNCTION("""COMPUTED_VALUE"""),0.0)</f>
        <v>0</v>
      </c>
      <c r="Q2714" s="468"/>
      <c r="R2714" s="468"/>
      <c r="S2714" s="468"/>
      <c r="T2714" s="468"/>
      <c r="U2714" s="468"/>
      <c r="V2714" s="468"/>
      <c r="W2714" s="468"/>
      <c r="X2714" s="468"/>
      <c r="Y2714" s="468"/>
      <c r="Z2714" s="468"/>
      <c r="AA2714" s="468"/>
      <c r="AB2714" s="468"/>
      <c r="AC2714" s="468"/>
      <c r="AD2714" s="468"/>
      <c r="AE2714" s="468"/>
      <c r="AF2714" s="468"/>
      <c r="AG2714" s="468"/>
      <c r="AH2714" s="468"/>
      <c r="AI2714" s="468"/>
      <c r="AJ2714" s="468"/>
    </row>
    <row r="2715" ht="15.75" customHeight="1">
      <c r="A2715" s="468">
        <f>IFERROR(__xludf.DUMMYFUNCTION("""COMPUTED_VALUE"""),8.054720272E9)</f>
        <v>8054720272</v>
      </c>
      <c r="B2715" s="468">
        <f>IFERROR(__xludf.DUMMYFUNCTION("""COMPUTED_VALUE"""),8054.0)</f>
        <v>8054</v>
      </c>
      <c r="C2715" s="468">
        <f>IFERROR(__xludf.DUMMYFUNCTION("""COMPUTED_VALUE"""),7.0)</f>
        <v>7</v>
      </c>
      <c r="D2715" s="468">
        <f>IFERROR(__xludf.DUMMYFUNCTION("""COMPUTED_VALUE"""),2027.0)</f>
        <v>2027</v>
      </c>
      <c r="E2715" s="468">
        <f>IFERROR(__xludf.DUMMYFUNCTION("""COMPUTED_VALUE"""),2.0)</f>
        <v>2</v>
      </c>
      <c r="F2715" s="468" t="str">
        <f>IFERROR(__xludf.DUMMYFUNCTION("""COMPUTED_VALUE"""),"Febrero")</f>
        <v>Febrero</v>
      </c>
      <c r="G2715" s="468">
        <f>IFERROR(__xludf.DUMMYFUNCTION("""COMPUTED_VALUE"""),0.0)</f>
        <v>0</v>
      </c>
      <c r="H2715" s="468">
        <f>IFERROR(__xludf.DUMMYFUNCTION("""COMPUTED_VALUE"""),0.0)</f>
        <v>0</v>
      </c>
      <c r="I2715" s="468">
        <f>IFERROR(__xludf.DUMMYFUNCTION("""COMPUTED_VALUE"""),0.0)</f>
        <v>0</v>
      </c>
      <c r="J2715" s="468">
        <f>IFERROR(__xludf.DUMMYFUNCTION("""COMPUTED_VALUE"""),0.0)</f>
        <v>0</v>
      </c>
      <c r="K2715" s="468">
        <f>IFERROR(__xludf.DUMMYFUNCTION("""COMPUTED_VALUE"""),0.0)</f>
        <v>0</v>
      </c>
      <c r="L2715" s="468">
        <f>IFERROR(__xludf.DUMMYFUNCTION("""COMPUTED_VALUE"""),0.0)</f>
        <v>0</v>
      </c>
      <c r="M2715" s="468">
        <f>IFERROR(__xludf.DUMMYFUNCTION("""COMPUTED_VALUE"""),0.0)</f>
        <v>0</v>
      </c>
      <c r="N2715" s="468">
        <f>IFERROR(__xludf.DUMMYFUNCTION("""COMPUTED_VALUE"""),0.0)</f>
        <v>0</v>
      </c>
      <c r="O2715" s="468">
        <f>IFERROR(__xludf.DUMMYFUNCTION("""COMPUTED_VALUE"""),0.0)</f>
        <v>0</v>
      </c>
      <c r="P2715" s="468">
        <f>IFERROR(__xludf.DUMMYFUNCTION("""COMPUTED_VALUE"""),0.0)</f>
        <v>0</v>
      </c>
      <c r="Q2715" s="468"/>
      <c r="R2715" s="468"/>
      <c r="S2715" s="468"/>
      <c r="T2715" s="468"/>
      <c r="U2715" s="468"/>
      <c r="V2715" s="468"/>
      <c r="W2715" s="468"/>
      <c r="X2715" s="468"/>
      <c r="Y2715" s="468"/>
      <c r="Z2715" s="468"/>
      <c r="AA2715" s="468"/>
      <c r="AB2715" s="468"/>
      <c r="AC2715" s="468"/>
      <c r="AD2715" s="468"/>
      <c r="AE2715" s="468"/>
      <c r="AF2715" s="468"/>
      <c r="AG2715" s="468"/>
      <c r="AH2715" s="468"/>
      <c r="AI2715" s="468"/>
      <c r="AJ2715" s="468"/>
    </row>
    <row r="2716" ht="15.75" customHeight="1">
      <c r="A2716" s="468">
        <f>IFERROR(__xludf.DUMMYFUNCTION("""COMPUTED_VALUE"""),8.054720273E9)</f>
        <v>8054720273</v>
      </c>
      <c r="B2716" s="468">
        <f>IFERROR(__xludf.DUMMYFUNCTION("""COMPUTED_VALUE"""),8054.0)</f>
        <v>8054</v>
      </c>
      <c r="C2716" s="468">
        <f>IFERROR(__xludf.DUMMYFUNCTION("""COMPUTED_VALUE"""),7.0)</f>
        <v>7</v>
      </c>
      <c r="D2716" s="468">
        <f>IFERROR(__xludf.DUMMYFUNCTION("""COMPUTED_VALUE"""),2027.0)</f>
        <v>2027</v>
      </c>
      <c r="E2716" s="468">
        <f>IFERROR(__xludf.DUMMYFUNCTION("""COMPUTED_VALUE"""),3.0)</f>
        <v>3</v>
      </c>
      <c r="F2716" s="468" t="str">
        <f>IFERROR(__xludf.DUMMYFUNCTION("""COMPUTED_VALUE"""),"Marzo")</f>
        <v>Marzo</v>
      </c>
      <c r="G2716" s="468">
        <f>IFERROR(__xludf.DUMMYFUNCTION("""COMPUTED_VALUE"""),0.0)</f>
        <v>0</v>
      </c>
      <c r="H2716" s="468">
        <f>IFERROR(__xludf.DUMMYFUNCTION("""COMPUTED_VALUE"""),0.0)</f>
        <v>0</v>
      </c>
      <c r="I2716" s="468">
        <f>IFERROR(__xludf.DUMMYFUNCTION("""COMPUTED_VALUE"""),0.0)</f>
        <v>0</v>
      </c>
      <c r="J2716" s="468">
        <f>IFERROR(__xludf.DUMMYFUNCTION("""COMPUTED_VALUE"""),0.0)</f>
        <v>0</v>
      </c>
      <c r="K2716" s="468">
        <f>IFERROR(__xludf.DUMMYFUNCTION("""COMPUTED_VALUE"""),0.0)</f>
        <v>0</v>
      </c>
      <c r="L2716" s="468">
        <f>IFERROR(__xludf.DUMMYFUNCTION("""COMPUTED_VALUE"""),0.0)</f>
        <v>0</v>
      </c>
      <c r="M2716" s="468">
        <f>IFERROR(__xludf.DUMMYFUNCTION("""COMPUTED_VALUE"""),0.0)</f>
        <v>0</v>
      </c>
      <c r="N2716" s="468">
        <f>IFERROR(__xludf.DUMMYFUNCTION("""COMPUTED_VALUE"""),0.0)</f>
        <v>0</v>
      </c>
      <c r="O2716" s="468">
        <f>IFERROR(__xludf.DUMMYFUNCTION("""COMPUTED_VALUE"""),0.0)</f>
        <v>0</v>
      </c>
      <c r="P2716" s="468">
        <f>IFERROR(__xludf.DUMMYFUNCTION("""COMPUTED_VALUE"""),0.0)</f>
        <v>0</v>
      </c>
      <c r="Q2716" s="468"/>
      <c r="R2716" s="468"/>
      <c r="S2716" s="468"/>
      <c r="T2716" s="468"/>
      <c r="U2716" s="468"/>
      <c r="V2716" s="468"/>
      <c r="W2716" s="468"/>
      <c r="X2716" s="468"/>
      <c r="Y2716" s="468"/>
      <c r="Z2716" s="468"/>
      <c r="AA2716" s="468"/>
      <c r="AB2716" s="468"/>
      <c r="AC2716" s="468"/>
      <c r="AD2716" s="468"/>
      <c r="AE2716" s="468"/>
      <c r="AF2716" s="468"/>
      <c r="AG2716" s="468"/>
      <c r="AH2716" s="468"/>
      <c r="AI2716" s="468"/>
      <c r="AJ2716" s="468"/>
    </row>
    <row r="2717" ht="15.75" customHeight="1">
      <c r="A2717" s="468">
        <f>IFERROR(__xludf.DUMMYFUNCTION("""COMPUTED_VALUE"""),8.054720274E9)</f>
        <v>8054720274</v>
      </c>
      <c r="B2717" s="468">
        <f>IFERROR(__xludf.DUMMYFUNCTION("""COMPUTED_VALUE"""),8054.0)</f>
        <v>8054</v>
      </c>
      <c r="C2717" s="468">
        <f>IFERROR(__xludf.DUMMYFUNCTION("""COMPUTED_VALUE"""),7.0)</f>
        <v>7</v>
      </c>
      <c r="D2717" s="468">
        <f>IFERROR(__xludf.DUMMYFUNCTION("""COMPUTED_VALUE"""),2027.0)</f>
        <v>2027</v>
      </c>
      <c r="E2717" s="468">
        <f>IFERROR(__xludf.DUMMYFUNCTION("""COMPUTED_VALUE"""),4.0)</f>
        <v>4</v>
      </c>
      <c r="F2717" s="468" t="str">
        <f>IFERROR(__xludf.DUMMYFUNCTION("""COMPUTED_VALUE"""),"Abril")</f>
        <v>Abril</v>
      </c>
      <c r="G2717" s="468">
        <f>IFERROR(__xludf.DUMMYFUNCTION("""COMPUTED_VALUE"""),0.0)</f>
        <v>0</v>
      </c>
      <c r="H2717" s="468">
        <f>IFERROR(__xludf.DUMMYFUNCTION("""COMPUTED_VALUE"""),0.0)</f>
        <v>0</v>
      </c>
      <c r="I2717" s="468">
        <f>IFERROR(__xludf.DUMMYFUNCTION("""COMPUTED_VALUE"""),0.0)</f>
        <v>0</v>
      </c>
      <c r="J2717" s="468">
        <f>IFERROR(__xludf.DUMMYFUNCTION("""COMPUTED_VALUE"""),0.0)</f>
        <v>0</v>
      </c>
      <c r="K2717" s="468">
        <f>IFERROR(__xludf.DUMMYFUNCTION("""COMPUTED_VALUE"""),0.0)</f>
        <v>0</v>
      </c>
      <c r="L2717" s="468">
        <f>IFERROR(__xludf.DUMMYFUNCTION("""COMPUTED_VALUE"""),0.0)</f>
        <v>0</v>
      </c>
      <c r="M2717" s="468">
        <f>IFERROR(__xludf.DUMMYFUNCTION("""COMPUTED_VALUE"""),0.0)</f>
        <v>0</v>
      </c>
      <c r="N2717" s="468">
        <f>IFERROR(__xludf.DUMMYFUNCTION("""COMPUTED_VALUE"""),0.0)</f>
        <v>0</v>
      </c>
      <c r="O2717" s="468">
        <f>IFERROR(__xludf.DUMMYFUNCTION("""COMPUTED_VALUE"""),0.0)</f>
        <v>0</v>
      </c>
      <c r="P2717" s="468">
        <f>IFERROR(__xludf.DUMMYFUNCTION("""COMPUTED_VALUE"""),0.0)</f>
        <v>0</v>
      </c>
      <c r="Q2717" s="468"/>
      <c r="R2717" s="468"/>
      <c r="S2717" s="468"/>
      <c r="T2717" s="468"/>
      <c r="U2717" s="468"/>
      <c r="V2717" s="468"/>
      <c r="W2717" s="468"/>
      <c r="X2717" s="468"/>
      <c r="Y2717" s="468"/>
      <c r="Z2717" s="468"/>
      <c r="AA2717" s="468"/>
      <c r="AB2717" s="468"/>
      <c r="AC2717" s="468"/>
      <c r="AD2717" s="468"/>
      <c r="AE2717" s="468"/>
      <c r="AF2717" s="468"/>
      <c r="AG2717" s="468"/>
      <c r="AH2717" s="468"/>
      <c r="AI2717" s="468"/>
      <c r="AJ2717" s="468"/>
    </row>
    <row r="2718" ht="15.75" customHeight="1">
      <c r="A2718" s="468">
        <f>IFERROR(__xludf.DUMMYFUNCTION("""COMPUTED_VALUE"""),8.054720275E9)</f>
        <v>8054720275</v>
      </c>
      <c r="B2718" s="468">
        <f>IFERROR(__xludf.DUMMYFUNCTION("""COMPUTED_VALUE"""),8054.0)</f>
        <v>8054</v>
      </c>
      <c r="C2718" s="468">
        <f>IFERROR(__xludf.DUMMYFUNCTION("""COMPUTED_VALUE"""),7.0)</f>
        <v>7</v>
      </c>
      <c r="D2718" s="468">
        <f>IFERROR(__xludf.DUMMYFUNCTION("""COMPUTED_VALUE"""),2027.0)</f>
        <v>2027</v>
      </c>
      <c r="E2718" s="468">
        <f>IFERROR(__xludf.DUMMYFUNCTION("""COMPUTED_VALUE"""),5.0)</f>
        <v>5</v>
      </c>
      <c r="F2718" s="468" t="str">
        <f>IFERROR(__xludf.DUMMYFUNCTION("""COMPUTED_VALUE"""),"Mayo")</f>
        <v>Mayo</v>
      </c>
      <c r="G2718" s="468">
        <f>IFERROR(__xludf.DUMMYFUNCTION("""COMPUTED_VALUE"""),0.0)</f>
        <v>0</v>
      </c>
      <c r="H2718" s="468">
        <f>IFERROR(__xludf.DUMMYFUNCTION("""COMPUTED_VALUE"""),0.0)</f>
        <v>0</v>
      </c>
      <c r="I2718" s="468">
        <f>IFERROR(__xludf.DUMMYFUNCTION("""COMPUTED_VALUE"""),0.0)</f>
        <v>0</v>
      </c>
      <c r="J2718" s="468">
        <f>IFERROR(__xludf.DUMMYFUNCTION("""COMPUTED_VALUE"""),0.0)</f>
        <v>0</v>
      </c>
      <c r="K2718" s="468">
        <f>IFERROR(__xludf.DUMMYFUNCTION("""COMPUTED_VALUE"""),0.0)</f>
        <v>0</v>
      </c>
      <c r="L2718" s="468">
        <f>IFERROR(__xludf.DUMMYFUNCTION("""COMPUTED_VALUE"""),0.0)</f>
        <v>0</v>
      </c>
      <c r="M2718" s="468">
        <f>IFERROR(__xludf.DUMMYFUNCTION("""COMPUTED_VALUE"""),0.0)</f>
        <v>0</v>
      </c>
      <c r="N2718" s="468">
        <f>IFERROR(__xludf.DUMMYFUNCTION("""COMPUTED_VALUE"""),0.0)</f>
        <v>0</v>
      </c>
      <c r="O2718" s="468">
        <f>IFERROR(__xludf.DUMMYFUNCTION("""COMPUTED_VALUE"""),0.0)</f>
        <v>0</v>
      </c>
      <c r="P2718" s="468">
        <f>IFERROR(__xludf.DUMMYFUNCTION("""COMPUTED_VALUE"""),0.0)</f>
        <v>0</v>
      </c>
      <c r="Q2718" s="468"/>
      <c r="R2718" s="468"/>
      <c r="S2718" s="468"/>
      <c r="T2718" s="468"/>
      <c r="U2718" s="468"/>
      <c r="V2718" s="468"/>
      <c r="W2718" s="468"/>
      <c r="X2718" s="468"/>
      <c r="Y2718" s="468"/>
      <c r="Z2718" s="468"/>
      <c r="AA2718" s="468"/>
      <c r="AB2718" s="468"/>
      <c r="AC2718" s="468"/>
      <c r="AD2718" s="468"/>
      <c r="AE2718" s="468"/>
      <c r="AF2718" s="468"/>
      <c r="AG2718" s="468"/>
      <c r="AH2718" s="468"/>
      <c r="AI2718" s="468"/>
      <c r="AJ2718" s="468"/>
    </row>
    <row r="2719" ht="15.75" customHeight="1">
      <c r="A2719" s="468">
        <f>IFERROR(__xludf.DUMMYFUNCTION("""COMPUTED_VALUE"""),8.054720276E9)</f>
        <v>8054720276</v>
      </c>
      <c r="B2719" s="468">
        <f>IFERROR(__xludf.DUMMYFUNCTION("""COMPUTED_VALUE"""),8054.0)</f>
        <v>8054</v>
      </c>
      <c r="C2719" s="468">
        <f>IFERROR(__xludf.DUMMYFUNCTION("""COMPUTED_VALUE"""),7.0)</f>
        <v>7</v>
      </c>
      <c r="D2719" s="468">
        <f>IFERROR(__xludf.DUMMYFUNCTION("""COMPUTED_VALUE"""),2027.0)</f>
        <v>2027</v>
      </c>
      <c r="E2719" s="468">
        <f>IFERROR(__xludf.DUMMYFUNCTION("""COMPUTED_VALUE"""),6.0)</f>
        <v>6</v>
      </c>
      <c r="F2719" s="468" t="str">
        <f>IFERROR(__xludf.DUMMYFUNCTION("""COMPUTED_VALUE"""),"Junio")</f>
        <v>Junio</v>
      </c>
      <c r="G2719" s="468">
        <f>IFERROR(__xludf.DUMMYFUNCTION("""COMPUTED_VALUE"""),0.0)</f>
        <v>0</v>
      </c>
      <c r="H2719" s="468">
        <f>IFERROR(__xludf.DUMMYFUNCTION("""COMPUTED_VALUE"""),0.0)</f>
        <v>0</v>
      </c>
      <c r="I2719" s="468">
        <f>IFERROR(__xludf.DUMMYFUNCTION("""COMPUTED_VALUE"""),0.0)</f>
        <v>0</v>
      </c>
      <c r="J2719" s="468">
        <f>IFERROR(__xludf.DUMMYFUNCTION("""COMPUTED_VALUE"""),0.0)</f>
        <v>0</v>
      </c>
      <c r="K2719" s="468">
        <f>IFERROR(__xludf.DUMMYFUNCTION("""COMPUTED_VALUE"""),0.0)</f>
        <v>0</v>
      </c>
      <c r="L2719" s="468">
        <f>IFERROR(__xludf.DUMMYFUNCTION("""COMPUTED_VALUE"""),0.0)</f>
        <v>0</v>
      </c>
      <c r="M2719" s="468">
        <f>IFERROR(__xludf.DUMMYFUNCTION("""COMPUTED_VALUE"""),0.0)</f>
        <v>0</v>
      </c>
      <c r="N2719" s="468">
        <f>IFERROR(__xludf.DUMMYFUNCTION("""COMPUTED_VALUE"""),0.0)</f>
        <v>0</v>
      </c>
      <c r="O2719" s="468">
        <f>IFERROR(__xludf.DUMMYFUNCTION("""COMPUTED_VALUE"""),0.0)</f>
        <v>0</v>
      </c>
      <c r="P2719" s="468">
        <f>IFERROR(__xludf.DUMMYFUNCTION("""COMPUTED_VALUE"""),0.0)</f>
        <v>0</v>
      </c>
      <c r="Q2719" s="468"/>
      <c r="R2719" s="468"/>
      <c r="S2719" s="468"/>
      <c r="T2719" s="468"/>
      <c r="U2719" s="468"/>
      <c r="V2719" s="468"/>
      <c r="W2719" s="468"/>
      <c r="X2719" s="468"/>
      <c r="Y2719" s="468"/>
      <c r="Z2719" s="468"/>
      <c r="AA2719" s="468"/>
      <c r="AB2719" s="468"/>
      <c r="AC2719" s="468"/>
      <c r="AD2719" s="468"/>
      <c r="AE2719" s="468"/>
      <c r="AF2719" s="468"/>
      <c r="AG2719" s="468"/>
      <c r="AH2719" s="468"/>
      <c r="AI2719" s="468"/>
      <c r="AJ2719" s="468"/>
    </row>
    <row r="2720" ht="15.75" customHeight="1">
      <c r="A2720" s="468">
        <f>IFERROR(__xludf.DUMMYFUNCTION("""COMPUTED_VALUE"""),8.054720277E9)</f>
        <v>8054720277</v>
      </c>
      <c r="B2720" s="468">
        <f>IFERROR(__xludf.DUMMYFUNCTION("""COMPUTED_VALUE"""),8054.0)</f>
        <v>8054</v>
      </c>
      <c r="C2720" s="468">
        <f>IFERROR(__xludf.DUMMYFUNCTION("""COMPUTED_VALUE"""),7.0)</f>
        <v>7</v>
      </c>
      <c r="D2720" s="468">
        <f>IFERROR(__xludf.DUMMYFUNCTION("""COMPUTED_VALUE"""),2027.0)</f>
        <v>2027</v>
      </c>
      <c r="E2720" s="468">
        <f>IFERROR(__xludf.DUMMYFUNCTION("""COMPUTED_VALUE"""),7.0)</f>
        <v>7</v>
      </c>
      <c r="F2720" s="468" t="str">
        <f>IFERROR(__xludf.DUMMYFUNCTION("""COMPUTED_VALUE"""),"Julio")</f>
        <v>Julio</v>
      </c>
      <c r="G2720" s="468">
        <f>IFERROR(__xludf.DUMMYFUNCTION("""COMPUTED_VALUE"""),0.0)</f>
        <v>0</v>
      </c>
      <c r="H2720" s="468">
        <f>IFERROR(__xludf.DUMMYFUNCTION("""COMPUTED_VALUE"""),0.0)</f>
        <v>0</v>
      </c>
      <c r="I2720" s="468">
        <f>IFERROR(__xludf.DUMMYFUNCTION("""COMPUTED_VALUE"""),0.0)</f>
        <v>0</v>
      </c>
      <c r="J2720" s="468">
        <f>IFERROR(__xludf.DUMMYFUNCTION("""COMPUTED_VALUE"""),0.0)</f>
        <v>0</v>
      </c>
      <c r="K2720" s="468">
        <f>IFERROR(__xludf.DUMMYFUNCTION("""COMPUTED_VALUE"""),0.0)</f>
        <v>0</v>
      </c>
      <c r="L2720" s="468">
        <f>IFERROR(__xludf.DUMMYFUNCTION("""COMPUTED_VALUE"""),0.0)</f>
        <v>0</v>
      </c>
      <c r="M2720" s="468">
        <f>IFERROR(__xludf.DUMMYFUNCTION("""COMPUTED_VALUE"""),0.0)</f>
        <v>0</v>
      </c>
      <c r="N2720" s="468">
        <f>IFERROR(__xludf.DUMMYFUNCTION("""COMPUTED_VALUE"""),0.0)</f>
        <v>0</v>
      </c>
      <c r="O2720" s="468">
        <f>IFERROR(__xludf.DUMMYFUNCTION("""COMPUTED_VALUE"""),0.0)</f>
        <v>0</v>
      </c>
      <c r="P2720" s="468">
        <f>IFERROR(__xludf.DUMMYFUNCTION("""COMPUTED_VALUE"""),0.0)</f>
        <v>0</v>
      </c>
      <c r="Q2720" s="468"/>
      <c r="R2720" s="468"/>
      <c r="S2720" s="468"/>
      <c r="T2720" s="468"/>
      <c r="U2720" s="468"/>
      <c r="V2720" s="468"/>
      <c r="W2720" s="468"/>
      <c r="X2720" s="468"/>
      <c r="Y2720" s="468"/>
      <c r="Z2720" s="468"/>
      <c r="AA2720" s="468"/>
      <c r="AB2720" s="468"/>
      <c r="AC2720" s="468"/>
      <c r="AD2720" s="468"/>
      <c r="AE2720" s="468"/>
      <c r="AF2720" s="468"/>
      <c r="AG2720" s="468"/>
      <c r="AH2720" s="468"/>
      <c r="AI2720" s="468"/>
      <c r="AJ2720" s="468"/>
    </row>
    <row r="2721" ht="15.75" customHeight="1">
      <c r="A2721" s="468">
        <f>IFERROR(__xludf.DUMMYFUNCTION("""COMPUTED_VALUE"""),8.054720278E9)</f>
        <v>8054720278</v>
      </c>
      <c r="B2721" s="468">
        <f>IFERROR(__xludf.DUMMYFUNCTION("""COMPUTED_VALUE"""),8054.0)</f>
        <v>8054</v>
      </c>
      <c r="C2721" s="468">
        <f>IFERROR(__xludf.DUMMYFUNCTION("""COMPUTED_VALUE"""),7.0)</f>
        <v>7</v>
      </c>
      <c r="D2721" s="468">
        <f>IFERROR(__xludf.DUMMYFUNCTION("""COMPUTED_VALUE"""),2027.0)</f>
        <v>2027</v>
      </c>
      <c r="E2721" s="468">
        <f>IFERROR(__xludf.DUMMYFUNCTION("""COMPUTED_VALUE"""),8.0)</f>
        <v>8</v>
      </c>
      <c r="F2721" s="468" t="str">
        <f>IFERROR(__xludf.DUMMYFUNCTION("""COMPUTED_VALUE"""),"Agosto")</f>
        <v>Agosto</v>
      </c>
      <c r="G2721" s="468">
        <f>IFERROR(__xludf.DUMMYFUNCTION("""COMPUTED_VALUE"""),0.0)</f>
        <v>0</v>
      </c>
      <c r="H2721" s="468">
        <f>IFERROR(__xludf.DUMMYFUNCTION("""COMPUTED_VALUE"""),0.0)</f>
        <v>0</v>
      </c>
      <c r="I2721" s="468">
        <f>IFERROR(__xludf.DUMMYFUNCTION("""COMPUTED_VALUE"""),0.0)</f>
        <v>0</v>
      </c>
      <c r="J2721" s="468">
        <f>IFERROR(__xludf.DUMMYFUNCTION("""COMPUTED_VALUE"""),0.0)</f>
        <v>0</v>
      </c>
      <c r="K2721" s="468">
        <f>IFERROR(__xludf.DUMMYFUNCTION("""COMPUTED_VALUE"""),0.0)</f>
        <v>0</v>
      </c>
      <c r="L2721" s="468">
        <f>IFERROR(__xludf.DUMMYFUNCTION("""COMPUTED_VALUE"""),0.0)</f>
        <v>0</v>
      </c>
      <c r="M2721" s="468">
        <f>IFERROR(__xludf.DUMMYFUNCTION("""COMPUTED_VALUE"""),0.0)</f>
        <v>0</v>
      </c>
      <c r="N2721" s="468">
        <f>IFERROR(__xludf.DUMMYFUNCTION("""COMPUTED_VALUE"""),0.0)</f>
        <v>0</v>
      </c>
      <c r="O2721" s="468">
        <f>IFERROR(__xludf.DUMMYFUNCTION("""COMPUTED_VALUE"""),0.0)</f>
        <v>0</v>
      </c>
      <c r="P2721" s="468">
        <f>IFERROR(__xludf.DUMMYFUNCTION("""COMPUTED_VALUE"""),0.0)</f>
        <v>0</v>
      </c>
      <c r="Q2721" s="468"/>
      <c r="R2721" s="468"/>
      <c r="S2721" s="468"/>
      <c r="T2721" s="468"/>
      <c r="U2721" s="468"/>
      <c r="V2721" s="468"/>
      <c r="W2721" s="468"/>
      <c r="X2721" s="468"/>
      <c r="Y2721" s="468"/>
      <c r="Z2721" s="468"/>
      <c r="AA2721" s="468"/>
      <c r="AB2721" s="468"/>
      <c r="AC2721" s="468"/>
      <c r="AD2721" s="468"/>
      <c r="AE2721" s="468"/>
      <c r="AF2721" s="468"/>
      <c r="AG2721" s="468"/>
      <c r="AH2721" s="468"/>
      <c r="AI2721" s="468"/>
      <c r="AJ2721" s="468"/>
    </row>
    <row r="2722" ht="15.75" customHeight="1">
      <c r="A2722" s="468">
        <f>IFERROR(__xludf.DUMMYFUNCTION("""COMPUTED_VALUE"""),8.054720279E9)</f>
        <v>8054720279</v>
      </c>
      <c r="B2722" s="468">
        <f>IFERROR(__xludf.DUMMYFUNCTION("""COMPUTED_VALUE"""),8054.0)</f>
        <v>8054</v>
      </c>
      <c r="C2722" s="468">
        <f>IFERROR(__xludf.DUMMYFUNCTION("""COMPUTED_VALUE"""),7.0)</f>
        <v>7</v>
      </c>
      <c r="D2722" s="468">
        <f>IFERROR(__xludf.DUMMYFUNCTION("""COMPUTED_VALUE"""),2027.0)</f>
        <v>2027</v>
      </c>
      <c r="E2722" s="468">
        <f>IFERROR(__xludf.DUMMYFUNCTION("""COMPUTED_VALUE"""),9.0)</f>
        <v>9</v>
      </c>
      <c r="F2722" s="468" t="str">
        <f>IFERROR(__xludf.DUMMYFUNCTION("""COMPUTED_VALUE"""),"Septiembre")</f>
        <v>Septiembre</v>
      </c>
      <c r="G2722" s="468">
        <f>IFERROR(__xludf.DUMMYFUNCTION("""COMPUTED_VALUE"""),0.0)</f>
        <v>0</v>
      </c>
      <c r="H2722" s="468">
        <f>IFERROR(__xludf.DUMMYFUNCTION("""COMPUTED_VALUE"""),0.0)</f>
        <v>0</v>
      </c>
      <c r="I2722" s="468">
        <f>IFERROR(__xludf.DUMMYFUNCTION("""COMPUTED_VALUE"""),0.0)</f>
        <v>0</v>
      </c>
      <c r="J2722" s="468">
        <f>IFERROR(__xludf.DUMMYFUNCTION("""COMPUTED_VALUE"""),0.0)</f>
        <v>0</v>
      </c>
      <c r="K2722" s="468">
        <f>IFERROR(__xludf.DUMMYFUNCTION("""COMPUTED_VALUE"""),0.0)</f>
        <v>0</v>
      </c>
      <c r="L2722" s="468">
        <f>IFERROR(__xludf.DUMMYFUNCTION("""COMPUTED_VALUE"""),0.0)</f>
        <v>0</v>
      </c>
      <c r="M2722" s="468">
        <f>IFERROR(__xludf.DUMMYFUNCTION("""COMPUTED_VALUE"""),0.0)</f>
        <v>0</v>
      </c>
      <c r="N2722" s="468">
        <f>IFERROR(__xludf.DUMMYFUNCTION("""COMPUTED_VALUE"""),0.0)</f>
        <v>0</v>
      </c>
      <c r="O2722" s="468">
        <f>IFERROR(__xludf.DUMMYFUNCTION("""COMPUTED_VALUE"""),0.0)</f>
        <v>0</v>
      </c>
      <c r="P2722" s="468">
        <f>IFERROR(__xludf.DUMMYFUNCTION("""COMPUTED_VALUE"""),0.0)</f>
        <v>0</v>
      </c>
      <c r="Q2722" s="468"/>
      <c r="R2722" s="468"/>
      <c r="S2722" s="468"/>
      <c r="T2722" s="468"/>
      <c r="U2722" s="468"/>
      <c r="V2722" s="468"/>
      <c r="W2722" s="468"/>
      <c r="X2722" s="468"/>
      <c r="Y2722" s="468"/>
      <c r="Z2722" s="468"/>
      <c r="AA2722" s="468"/>
      <c r="AB2722" s="468"/>
      <c r="AC2722" s="468"/>
      <c r="AD2722" s="468"/>
      <c r="AE2722" s="468"/>
      <c r="AF2722" s="468"/>
      <c r="AG2722" s="468"/>
      <c r="AH2722" s="468"/>
      <c r="AI2722" s="468"/>
      <c r="AJ2722" s="468"/>
    </row>
    <row r="2723" ht="15.75" customHeight="1">
      <c r="A2723" s="468">
        <f>IFERROR(__xludf.DUMMYFUNCTION("""COMPUTED_VALUE"""),8.054720271E10)</f>
        <v>80547202710</v>
      </c>
      <c r="B2723" s="468">
        <f>IFERROR(__xludf.DUMMYFUNCTION("""COMPUTED_VALUE"""),8054.0)</f>
        <v>8054</v>
      </c>
      <c r="C2723" s="468">
        <f>IFERROR(__xludf.DUMMYFUNCTION("""COMPUTED_VALUE"""),7.0)</f>
        <v>7</v>
      </c>
      <c r="D2723" s="468">
        <f>IFERROR(__xludf.DUMMYFUNCTION("""COMPUTED_VALUE"""),2027.0)</f>
        <v>2027</v>
      </c>
      <c r="E2723" s="468">
        <f>IFERROR(__xludf.DUMMYFUNCTION("""COMPUTED_VALUE"""),10.0)</f>
        <v>10</v>
      </c>
      <c r="F2723" s="468" t="str">
        <f>IFERROR(__xludf.DUMMYFUNCTION("""COMPUTED_VALUE"""),"Octubre")</f>
        <v>Octubre</v>
      </c>
      <c r="G2723" s="468">
        <f>IFERROR(__xludf.DUMMYFUNCTION("""COMPUTED_VALUE"""),0.0)</f>
        <v>0</v>
      </c>
      <c r="H2723" s="468">
        <f>IFERROR(__xludf.DUMMYFUNCTION("""COMPUTED_VALUE"""),0.0)</f>
        <v>0</v>
      </c>
      <c r="I2723" s="468">
        <f>IFERROR(__xludf.DUMMYFUNCTION("""COMPUTED_VALUE"""),0.0)</f>
        <v>0</v>
      </c>
      <c r="J2723" s="468">
        <f>IFERROR(__xludf.DUMMYFUNCTION("""COMPUTED_VALUE"""),0.0)</f>
        <v>0</v>
      </c>
      <c r="K2723" s="468">
        <f>IFERROR(__xludf.DUMMYFUNCTION("""COMPUTED_VALUE"""),0.0)</f>
        <v>0</v>
      </c>
      <c r="L2723" s="468">
        <f>IFERROR(__xludf.DUMMYFUNCTION("""COMPUTED_VALUE"""),0.0)</f>
        <v>0</v>
      </c>
      <c r="M2723" s="468">
        <f>IFERROR(__xludf.DUMMYFUNCTION("""COMPUTED_VALUE"""),0.0)</f>
        <v>0</v>
      </c>
      <c r="N2723" s="468">
        <f>IFERROR(__xludf.DUMMYFUNCTION("""COMPUTED_VALUE"""),0.0)</f>
        <v>0</v>
      </c>
      <c r="O2723" s="468">
        <f>IFERROR(__xludf.DUMMYFUNCTION("""COMPUTED_VALUE"""),0.0)</f>
        <v>0</v>
      </c>
      <c r="P2723" s="468">
        <f>IFERROR(__xludf.DUMMYFUNCTION("""COMPUTED_VALUE"""),0.0)</f>
        <v>0</v>
      </c>
      <c r="Q2723" s="468"/>
      <c r="R2723" s="468"/>
      <c r="S2723" s="468"/>
      <c r="T2723" s="468"/>
      <c r="U2723" s="468"/>
      <c r="V2723" s="468"/>
      <c r="W2723" s="468"/>
      <c r="X2723" s="468"/>
      <c r="Y2723" s="468"/>
      <c r="Z2723" s="468"/>
      <c r="AA2723" s="468"/>
      <c r="AB2723" s="468"/>
      <c r="AC2723" s="468"/>
      <c r="AD2723" s="468"/>
      <c r="AE2723" s="468"/>
      <c r="AF2723" s="468"/>
      <c r="AG2723" s="468"/>
      <c r="AH2723" s="468"/>
      <c r="AI2723" s="468"/>
      <c r="AJ2723" s="468"/>
    </row>
    <row r="2724" ht="15.75" customHeight="1">
      <c r="A2724" s="468">
        <f>IFERROR(__xludf.DUMMYFUNCTION("""COMPUTED_VALUE"""),8.0547202711E10)</f>
        <v>80547202711</v>
      </c>
      <c r="B2724" s="468">
        <f>IFERROR(__xludf.DUMMYFUNCTION("""COMPUTED_VALUE"""),8054.0)</f>
        <v>8054</v>
      </c>
      <c r="C2724" s="468">
        <f>IFERROR(__xludf.DUMMYFUNCTION("""COMPUTED_VALUE"""),7.0)</f>
        <v>7</v>
      </c>
      <c r="D2724" s="468">
        <f>IFERROR(__xludf.DUMMYFUNCTION("""COMPUTED_VALUE"""),2027.0)</f>
        <v>2027</v>
      </c>
      <c r="E2724" s="468">
        <f>IFERROR(__xludf.DUMMYFUNCTION("""COMPUTED_VALUE"""),11.0)</f>
        <v>11</v>
      </c>
      <c r="F2724" s="468" t="str">
        <f>IFERROR(__xludf.DUMMYFUNCTION("""COMPUTED_VALUE"""),"Noviembre")</f>
        <v>Noviembre</v>
      </c>
      <c r="G2724" s="468">
        <f>IFERROR(__xludf.DUMMYFUNCTION("""COMPUTED_VALUE"""),0.0)</f>
        <v>0</v>
      </c>
      <c r="H2724" s="468">
        <f>IFERROR(__xludf.DUMMYFUNCTION("""COMPUTED_VALUE"""),0.0)</f>
        <v>0</v>
      </c>
      <c r="I2724" s="468">
        <f>IFERROR(__xludf.DUMMYFUNCTION("""COMPUTED_VALUE"""),0.0)</f>
        <v>0</v>
      </c>
      <c r="J2724" s="468">
        <f>IFERROR(__xludf.DUMMYFUNCTION("""COMPUTED_VALUE"""),0.0)</f>
        <v>0</v>
      </c>
      <c r="K2724" s="468">
        <f>IFERROR(__xludf.DUMMYFUNCTION("""COMPUTED_VALUE"""),0.0)</f>
        <v>0</v>
      </c>
      <c r="L2724" s="468">
        <f>IFERROR(__xludf.DUMMYFUNCTION("""COMPUTED_VALUE"""),0.0)</f>
        <v>0</v>
      </c>
      <c r="M2724" s="468">
        <f>IFERROR(__xludf.DUMMYFUNCTION("""COMPUTED_VALUE"""),0.0)</f>
        <v>0</v>
      </c>
      <c r="N2724" s="468">
        <f>IFERROR(__xludf.DUMMYFUNCTION("""COMPUTED_VALUE"""),0.0)</f>
        <v>0</v>
      </c>
      <c r="O2724" s="468">
        <f>IFERROR(__xludf.DUMMYFUNCTION("""COMPUTED_VALUE"""),0.0)</f>
        <v>0</v>
      </c>
      <c r="P2724" s="468">
        <f>IFERROR(__xludf.DUMMYFUNCTION("""COMPUTED_VALUE"""),0.0)</f>
        <v>0</v>
      </c>
      <c r="Q2724" s="468"/>
      <c r="R2724" s="468"/>
      <c r="S2724" s="468"/>
      <c r="T2724" s="468"/>
      <c r="U2724" s="468"/>
      <c r="V2724" s="468"/>
      <c r="W2724" s="468"/>
      <c r="X2724" s="468"/>
      <c r="Y2724" s="468"/>
      <c r="Z2724" s="468"/>
      <c r="AA2724" s="468"/>
      <c r="AB2724" s="468"/>
      <c r="AC2724" s="468"/>
      <c r="AD2724" s="468"/>
      <c r="AE2724" s="468"/>
      <c r="AF2724" s="468"/>
      <c r="AG2724" s="468"/>
      <c r="AH2724" s="468"/>
      <c r="AI2724" s="468"/>
      <c r="AJ2724" s="468"/>
    </row>
    <row r="2725" ht="15.75" customHeight="1">
      <c r="A2725" s="468">
        <f>IFERROR(__xludf.DUMMYFUNCTION("""COMPUTED_VALUE"""),8.0547202712E10)</f>
        <v>80547202712</v>
      </c>
      <c r="B2725" s="468">
        <f>IFERROR(__xludf.DUMMYFUNCTION("""COMPUTED_VALUE"""),8054.0)</f>
        <v>8054</v>
      </c>
      <c r="C2725" s="468">
        <f>IFERROR(__xludf.DUMMYFUNCTION("""COMPUTED_VALUE"""),7.0)</f>
        <v>7</v>
      </c>
      <c r="D2725" s="468">
        <f>IFERROR(__xludf.DUMMYFUNCTION("""COMPUTED_VALUE"""),2027.0)</f>
        <v>2027</v>
      </c>
      <c r="E2725" s="468">
        <f>IFERROR(__xludf.DUMMYFUNCTION("""COMPUTED_VALUE"""),12.0)</f>
        <v>12</v>
      </c>
      <c r="F2725" s="468" t="str">
        <f>IFERROR(__xludf.DUMMYFUNCTION("""COMPUTED_VALUE"""),"Diciembre")</f>
        <v>Diciembre</v>
      </c>
      <c r="G2725" s="468">
        <f>IFERROR(__xludf.DUMMYFUNCTION("""COMPUTED_VALUE"""),0.0)</f>
        <v>0</v>
      </c>
      <c r="H2725" s="468">
        <f>IFERROR(__xludf.DUMMYFUNCTION("""COMPUTED_VALUE"""),0.0)</f>
        <v>0</v>
      </c>
      <c r="I2725" s="468">
        <f>IFERROR(__xludf.DUMMYFUNCTION("""COMPUTED_VALUE"""),0.0)</f>
        <v>0</v>
      </c>
      <c r="J2725" s="468">
        <f>IFERROR(__xludf.DUMMYFUNCTION("""COMPUTED_VALUE"""),0.0)</f>
        <v>0</v>
      </c>
      <c r="K2725" s="468">
        <f>IFERROR(__xludf.DUMMYFUNCTION("""COMPUTED_VALUE"""),0.0)</f>
        <v>0</v>
      </c>
      <c r="L2725" s="468">
        <f>IFERROR(__xludf.DUMMYFUNCTION("""COMPUTED_VALUE"""),0.0)</f>
        <v>0</v>
      </c>
      <c r="M2725" s="468">
        <f>IFERROR(__xludf.DUMMYFUNCTION("""COMPUTED_VALUE"""),0.0)</f>
        <v>0</v>
      </c>
      <c r="N2725" s="468">
        <f>IFERROR(__xludf.DUMMYFUNCTION("""COMPUTED_VALUE"""),0.0)</f>
        <v>0</v>
      </c>
      <c r="O2725" s="468">
        <f>IFERROR(__xludf.DUMMYFUNCTION("""COMPUTED_VALUE"""),0.0)</f>
        <v>0</v>
      </c>
      <c r="P2725" s="468">
        <f>IFERROR(__xludf.DUMMYFUNCTION("""COMPUTED_VALUE"""),0.0)</f>
        <v>0</v>
      </c>
      <c r="Q2725" s="468"/>
      <c r="R2725" s="468"/>
      <c r="S2725" s="468"/>
      <c r="T2725" s="468"/>
      <c r="U2725" s="468"/>
      <c r="V2725" s="468"/>
      <c r="W2725" s="468"/>
      <c r="X2725" s="468"/>
      <c r="Y2725" s="468"/>
      <c r="Z2725" s="468"/>
      <c r="AA2725" s="468"/>
      <c r="AB2725" s="468"/>
      <c r="AC2725" s="468"/>
      <c r="AD2725" s="468"/>
      <c r="AE2725" s="468"/>
      <c r="AF2725" s="468"/>
      <c r="AG2725" s="468"/>
      <c r="AH2725" s="468"/>
      <c r="AI2725" s="468"/>
      <c r="AJ2725" s="468"/>
    </row>
    <row r="2726" ht="15.75" customHeight="1">
      <c r="A2726" s="468">
        <f>IFERROR(__xludf.DUMMYFUNCTION("""COMPUTED_VALUE"""),8.054820271E9)</f>
        <v>8054820271</v>
      </c>
      <c r="B2726" s="468">
        <f>IFERROR(__xludf.DUMMYFUNCTION("""COMPUTED_VALUE"""),8054.0)</f>
        <v>8054</v>
      </c>
      <c r="C2726" s="468">
        <f>IFERROR(__xludf.DUMMYFUNCTION("""COMPUTED_VALUE"""),8.0)</f>
        <v>8</v>
      </c>
      <c r="D2726" s="468">
        <f>IFERROR(__xludf.DUMMYFUNCTION("""COMPUTED_VALUE"""),2027.0)</f>
        <v>2027</v>
      </c>
      <c r="E2726" s="468">
        <f>IFERROR(__xludf.DUMMYFUNCTION("""COMPUTED_VALUE"""),1.0)</f>
        <v>1</v>
      </c>
      <c r="F2726" s="468" t="str">
        <f>IFERROR(__xludf.DUMMYFUNCTION("""COMPUTED_VALUE"""),"Enero")</f>
        <v>Enero</v>
      </c>
      <c r="G2726" s="468">
        <f>IFERROR(__xludf.DUMMYFUNCTION("""COMPUTED_VALUE"""),0.0)</f>
        <v>0</v>
      </c>
      <c r="H2726" s="468">
        <f>IFERROR(__xludf.DUMMYFUNCTION("""COMPUTED_VALUE"""),0.0)</f>
        <v>0</v>
      </c>
      <c r="I2726" s="468">
        <f>IFERROR(__xludf.DUMMYFUNCTION("""COMPUTED_VALUE"""),0.0)</f>
        <v>0</v>
      </c>
      <c r="J2726" s="468">
        <f>IFERROR(__xludf.DUMMYFUNCTION("""COMPUTED_VALUE"""),0.0)</f>
        <v>0</v>
      </c>
      <c r="K2726" s="468">
        <f>IFERROR(__xludf.DUMMYFUNCTION("""COMPUTED_VALUE"""),0.0)</f>
        <v>0</v>
      </c>
      <c r="L2726" s="468">
        <f>IFERROR(__xludf.DUMMYFUNCTION("""COMPUTED_VALUE"""),0.0)</f>
        <v>0</v>
      </c>
      <c r="M2726" s="468">
        <f>IFERROR(__xludf.DUMMYFUNCTION("""COMPUTED_VALUE"""),0.0)</f>
        <v>0</v>
      </c>
      <c r="N2726" s="468">
        <f>IFERROR(__xludf.DUMMYFUNCTION("""COMPUTED_VALUE"""),0.0)</f>
        <v>0</v>
      </c>
      <c r="O2726" s="468">
        <f>IFERROR(__xludf.DUMMYFUNCTION("""COMPUTED_VALUE"""),0.0)</f>
        <v>0</v>
      </c>
      <c r="P2726" s="468">
        <f>IFERROR(__xludf.DUMMYFUNCTION("""COMPUTED_VALUE"""),0.0)</f>
        <v>0</v>
      </c>
      <c r="Q2726" s="468"/>
      <c r="R2726" s="468"/>
      <c r="S2726" s="468"/>
      <c r="T2726" s="468"/>
      <c r="U2726" s="468"/>
      <c r="V2726" s="468"/>
      <c r="W2726" s="468"/>
      <c r="X2726" s="468"/>
      <c r="Y2726" s="468"/>
      <c r="Z2726" s="468"/>
      <c r="AA2726" s="468"/>
      <c r="AB2726" s="468"/>
      <c r="AC2726" s="468"/>
      <c r="AD2726" s="468"/>
      <c r="AE2726" s="468"/>
      <c r="AF2726" s="468"/>
      <c r="AG2726" s="468"/>
      <c r="AH2726" s="468"/>
      <c r="AI2726" s="468"/>
      <c r="AJ2726" s="468"/>
    </row>
    <row r="2727" ht="15.75" customHeight="1">
      <c r="A2727" s="468">
        <f>IFERROR(__xludf.DUMMYFUNCTION("""COMPUTED_VALUE"""),8.054820272E9)</f>
        <v>8054820272</v>
      </c>
      <c r="B2727" s="468">
        <f>IFERROR(__xludf.DUMMYFUNCTION("""COMPUTED_VALUE"""),8054.0)</f>
        <v>8054</v>
      </c>
      <c r="C2727" s="468">
        <f>IFERROR(__xludf.DUMMYFUNCTION("""COMPUTED_VALUE"""),8.0)</f>
        <v>8</v>
      </c>
      <c r="D2727" s="468">
        <f>IFERROR(__xludf.DUMMYFUNCTION("""COMPUTED_VALUE"""),2027.0)</f>
        <v>2027</v>
      </c>
      <c r="E2727" s="468">
        <f>IFERROR(__xludf.DUMMYFUNCTION("""COMPUTED_VALUE"""),2.0)</f>
        <v>2</v>
      </c>
      <c r="F2727" s="468" t="str">
        <f>IFERROR(__xludf.DUMMYFUNCTION("""COMPUTED_VALUE"""),"Febrero")</f>
        <v>Febrero</v>
      </c>
      <c r="G2727" s="468">
        <f>IFERROR(__xludf.DUMMYFUNCTION("""COMPUTED_VALUE"""),0.0)</f>
        <v>0</v>
      </c>
      <c r="H2727" s="468">
        <f>IFERROR(__xludf.DUMMYFUNCTION("""COMPUTED_VALUE"""),0.0)</f>
        <v>0</v>
      </c>
      <c r="I2727" s="468">
        <f>IFERROR(__xludf.DUMMYFUNCTION("""COMPUTED_VALUE"""),0.0)</f>
        <v>0</v>
      </c>
      <c r="J2727" s="468">
        <f>IFERROR(__xludf.DUMMYFUNCTION("""COMPUTED_VALUE"""),0.0)</f>
        <v>0</v>
      </c>
      <c r="K2727" s="468">
        <f>IFERROR(__xludf.DUMMYFUNCTION("""COMPUTED_VALUE"""),0.0)</f>
        <v>0</v>
      </c>
      <c r="L2727" s="468">
        <f>IFERROR(__xludf.DUMMYFUNCTION("""COMPUTED_VALUE"""),0.0)</f>
        <v>0</v>
      </c>
      <c r="M2727" s="468">
        <f>IFERROR(__xludf.DUMMYFUNCTION("""COMPUTED_VALUE"""),0.0)</f>
        <v>0</v>
      </c>
      <c r="N2727" s="468">
        <f>IFERROR(__xludf.DUMMYFUNCTION("""COMPUTED_VALUE"""),0.0)</f>
        <v>0</v>
      </c>
      <c r="O2727" s="468">
        <f>IFERROR(__xludf.DUMMYFUNCTION("""COMPUTED_VALUE"""),0.0)</f>
        <v>0</v>
      </c>
      <c r="P2727" s="468">
        <f>IFERROR(__xludf.DUMMYFUNCTION("""COMPUTED_VALUE"""),0.0)</f>
        <v>0</v>
      </c>
      <c r="Q2727" s="468"/>
      <c r="R2727" s="468"/>
      <c r="S2727" s="468"/>
      <c r="T2727" s="468"/>
      <c r="U2727" s="468"/>
      <c r="V2727" s="468"/>
      <c r="W2727" s="468"/>
      <c r="X2727" s="468"/>
      <c r="Y2727" s="468"/>
      <c r="Z2727" s="468"/>
      <c r="AA2727" s="468"/>
      <c r="AB2727" s="468"/>
      <c r="AC2727" s="468"/>
      <c r="AD2727" s="468"/>
      <c r="AE2727" s="468"/>
      <c r="AF2727" s="468"/>
      <c r="AG2727" s="468"/>
      <c r="AH2727" s="468"/>
      <c r="AI2727" s="468"/>
      <c r="AJ2727" s="468"/>
    </row>
    <row r="2728" ht="15.75" customHeight="1">
      <c r="A2728" s="468">
        <f>IFERROR(__xludf.DUMMYFUNCTION("""COMPUTED_VALUE"""),8.054820273E9)</f>
        <v>8054820273</v>
      </c>
      <c r="B2728" s="468">
        <f>IFERROR(__xludf.DUMMYFUNCTION("""COMPUTED_VALUE"""),8054.0)</f>
        <v>8054</v>
      </c>
      <c r="C2728" s="468">
        <f>IFERROR(__xludf.DUMMYFUNCTION("""COMPUTED_VALUE"""),8.0)</f>
        <v>8</v>
      </c>
      <c r="D2728" s="468">
        <f>IFERROR(__xludf.DUMMYFUNCTION("""COMPUTED_VALUE"""),2027.0)</f>
        <v>2027</v>
      </c>
      <c r="E2728" s="468">
        <f>IFERROR(__xludf.DUMMYFUNCTION("""COMPUTED_VALUE"""),3.0)</f>
        <v>3</v>
      </c>
      <c r="F2728" s="468" t="str">
        <f>IFERROR(__xludf.DUMMYFUNCTION("""COMPUTED_VALUE"""),"Marzo")</f>
        <v>Marzo</v>
      </c>
      <c r="G2728" s="468">
        <f>IFERROR(__xludf.DUMMYFUNCTION("""COMPUTED_VALUE"""),0.0)</f>
        <v>0</v>
      </c>
      <c r="H2728" s="468">
        <f>IFERROR(__xludf.DUMMYFUNCTION("""COMPUTED_VALUE"""),0.0)</f>
        <v>0</v>
      </c>
      <c r="I2728" s="468">
        <f>IFERROR(__xludf.DUMMYFUNCTION("""COMPUTED_VALUE"""),0.0)</f>
        <v>0</v>
      </c>
      <c r="J2728" s="468">
        <f>IFERROR(__xludf.DUMMYFUNCTION("""COMPUTED_VALUE"""),0.0)</f>
        <v>0</v>
      </c>
      <c r="K2728" s="468">
        <f>IFERROR(__xludf.DUMMYFUNCTION("""COMPUTED_VALUE"""),0.0)</f>
        <v>0</v>
      </c>
      <c r="L2728" s="468">
        <f>IFERROR(__xludf.DUMMYFUNCTION("""COMPUTED_VALUE"""),0.0)</f>
        <v>0</v>
      </c>
      <c r="M2728" s="468">
        <f>IFERROR(__xludf.DUMMYFUNCTION("""COMPUTED_VALUE"""),0.0)</f>
        <v>0</v>
      </c>
      <c r="N2728" s="468">
        <f>IFERROR(__xludf.DUMMYFUNCTION("""COMPUTED_VALUE"""),0.0)</f>
        <v>0</v>
      </c>
      <c r="O2728" s="468">
        <f>IFERROR(__xludf.DUMMYFUNCTION("""COMPUTED_VALUE"""),0.0)</f>
        <v>0</v>
      </c>
      <c r="P2728" s="468">
        <f>IFERROR(__xludf.DUMMYFUNCTION("""COMPUTED_VALUE"""),0.0)</f>
        <v>0</v>
      </c>
      <c r="Q2728" s="468"/>
      <c r="R2728" s="468"/>
      <c r="S2728" s="468"/>
      <c r="T2728" s="468"/>
      <c r="U2728" s="468"/>
      <c r="V2728" s="468"/>
      <c r="W2728" s="468"/>
      <c r="X2728" s="468"/>
      <c r="Y2728" s="468"/>
      <c r="Z2728" s="468"/>
      <c r="AA2728" s="468"/>
      <c r="AB2728" s="468"/>
      <c r="AC2728" s="468"/>
      <c r="AD2728" s="468"/>
      <c r="AE2728" s="468"/>
      <c r="AF2728" s="468"/>
      <c r="AG2728" s="468"/>
      <c r="AH2728" s="468"/>
      <c r="AI2728" s="468"/>
      <c r="AJ2728" s="468"/>
    </row>
    <row r="2729" ht="15.75" customHeight="1">
      <c r="A2729" s="468">
        <f>IFERROR(__xludf.DUMMYFUNCTION("""COMPUTED_VALUE"""),8.054820274E9)</f>
        <v>8054820274</v>
      </c>
      <c r="B2729" s="468">
        <f>IFERROR(__xludf.DUMMYFUNCTION("""COMPUTED_VALUE"""),8054.0)</f>
        <v>8054</v>
      </c>
      <c r="C2729" s="468">
        <f>IFERROR(__xludf.DUMMYFUNCTION("""COMPUTED_VALUE"""),8.0)</f>
        <v>8</v>
      </c>
      <c r="D2729" s="468">
        <f>IFERROR(__xludf.DUMMYFUNCTION("""COMPUTED_VALUE"""),2027.0)</f>
        <v>2027</v>
      </c>
      <c r="E2729" s="468">
        <f>IFERROR(__xludf.DUMMYFUNCTION("""COMPUTED_VALUE"""),4.0)</f>
        <v>4</v>
      </c>
      <c r="F2729" s="468" t="str">
        <f>IFERROR(__xludf.DUMMYFUNCTION("""COMPUTED_VALUE"""),"Abril")</f>
        <v>Abril</v>
      </c>
      <c r="G2729" s="468">
        <f>IFERROR(__xludf.DUMMYFUNCTION("""COMPUTED_VALUE"""),0.0)</f>
        <v>0</v>
      </c>
      <c r="H2729" s="468">
        <f>IFERROR(__xludf.DUMMYFUNCTION("""COMPUTED_VALUE"""),0.0)</f>
        <v>0</v>
      </c>
      <c r="I2729" s="468">
        <f>IFERROR(__xludf.DUMMYFUNCTION("""COMPUTED_VALUE"""),0.0)</f>
        <v>0</v>
      </c>
      <c r="J2729" s="468">
        <f>IFERROR(__xludf.DUMMYFUNCTION("""COMPUTED_VALUE"""),0.0)</f>
        <v>0</v>
      </c>
      <c r="K2729" s="468">
        <f>IFERROR(__xludf.DUMMYFUNCTION("""COMPUTED_VALUE"""),0.0)</f>
        <v>0</v>
      </c>
      <c r="L2729" s="468">
        <f>IFERROR(__xludf.DUMMYFUNCTION("""COMPUTED_VALUE"""),0.0)</f>
        <v>0</v>
      </c>
      <c r="M2729" s="468">
        <f>IFERROR(__xludf.DUMMYFUNCTION("""COMPUTED_VALUE"""),0.0)</f>
        <v>0</v>
      </c>
      <c r="N2729" s="468">
        <f>IFERROR(__xludf.DUMMYFUNCTION("""COMPUTED_VALUE"""),0.0)</f>
        <v>0</v>
      </c>
      <c r="O2729" s="468">
        <f>IFERROR(__xludf.DUMMYFUNCTION("""COMPUTED_VALUE"""),0.0)</f>
        <v>0</v>
      </c>
      <c r="P2729" s="468">
        <f>IFERROR(__xludf.DUMMYFUNCTION("""COMPUTED_VALUE"""),0.0)</f>
        <v>0</v>
      </c>
      <c r="Q2729" s="468"/>
      <c r="R2729" s="468"/>
      <c r="S2729" s="468"/>
      <c r="T2729" s="468"/>
      <c r="U2729" s="468"/>
      <c r="V2729" s="468"/>
      <c r="W2729" s="468"/>
      <c r="X2729" s="468"/>
      <c r="Y2729" s="468"/>
      <c r="Z2729" s="468"/>
      <c r="AA2729" s="468"/>
      <c r="AB2729" s="468"/>
      <c r="AC2729" s="468"/>
      <c r="AD2729" s="468"/>
      <c r="AE2729" s="468"/>
      <c r="AF2729" s="468"/>
      <c r="AG2729" s="468"/>
      <c r="AH2729" s="468"/>
      <c r="AI2729" s="468"/>
      <c r="AJ2729" s="468"/>
    </row>
    <row r="2730" ht="15.75" customHeight="1">
      <c r="A2730" s="468">
        <f>IFERROR(__xludf.DUMMYFUNCTION("""COMPUTED_VALUE"""),8.054820275E9)</f>
        <v>8054820275</v>
      </c>
      <c r="B2730" s="468">
        <f>IFERROR(__xludf.DUMMYFUNCTION("""COMPUTED_VALUE"""),8054.0)</f>
        <v>8054</v>
      </c>
      <c r="C2730" s="468">
        <f>IFERROR(__xludf.DUMMYFUNCTION("""COMPUTED_VALUE"""),8.0)</f>
        <v>8</v>
      </c>
      <c r="D2730" s="468">
        <f>IFERROR(__xludf.DUMMYFUNCTION("""COMPUTED_VALUE"""),2027.0)</f>
        <v>2027</v>
      </c>
      <c r="E2730" s="468">
        <f>IFERROR(__xludf.DUMMYFUNCTION("""COMPUTED_VALUE"""),5.0)</f>
        <v>5</v>
      </c>
      <c r="F2730" s="468" t="str">
        <f>IFERROR(__xludf.DUMMYFUNCTION("""COMPUTED_VALUE"""),"Mayo")</f>
        <v>Mayo</v>
      </c>
      <c r="G2730" s="468">
        <f>IFERROR(__xludf.DUMMYFUNCTION("""COMPUTED_VALUE"""),0.0)</f>
        <v>0</v>
      </c>
      <c r="H2730" s="468">
        <f>IFERROR(__xludf.DUMMYFUNCTION("""COMPUTED_VALUE"""),0.0)</f>
        <v>0</v>
      </c>
      <c r="I2730" s="468">
        <f>IFERROR(__xludf.DUMMYFUNCTION("""COMPUTED_VALUE"""),0.0)</f>
        <v>0</v>
      </c>
      <c r="J2730" s="468">
        <f>IFERROR(__xludf.DUMMYFUNCTION("""COMPUTED_VALUE"""),0.0)</f>
        <v>0</v>
      </c>
      <c r="K2730" s="468">
        <f>IFERROR(__xludf.DUMMYFUNCTION("""COMPUTED_VALUE"""),0.0)</f>
        <v>0</v>
      </c>
      <c r="L2730" s="468">
        <f>IFERROR(__xludf.DUMMYFUNCTION("""COMPUTED_VALUE"""),0.0)</f>
        <v>0</v>
      </c>
      <c r="M2730" s="468">
        <f>IFERROR(__xludf.DUMMYFUNCTION("""COMPUTED_VALUE"""),0.0)</f>
        <v>0</v>
      </c>
      <c r="N2730" s="468">
        <f>IFERROR(__xludf.DUMMYFUNCTION("""COMPUTED_VALUE"""),0.0)</f>
        <v>0</v>
      </c>
      <c r="O2730" s="468">
        <f>IFERROR(__xludf.DUMMYFUNCTION("""COMPUTED_VALUE"""),0.0)</f>
        <v>0</v>
      </c>
      <c r="P2730" s="468">
        <f>IFERROR(__xludf.DUMMYFUNCTION("""COMPUTED_VALUE"""),0.0)</f>
        <v>0</v>
      </c>
      <c r="Q2730" s="468"/>
      <c r="R2730" s="468"/>
      <c r="S2730" s="468"/>
      <c r="T2730" s="468"/>
      <c r="U2730" s="468"/>
      <c r="V2730" s="468"/>
      <c r="W2730" s="468"/>
      <c r="X2730" s="468"/>
      <c r="Y2730" s="468"/>
      <c r="Z2730" s="468"/>
      <c r="AA2730" s="468"/>
      <c r="AB2730" s="468"/>
      <c r="AC2730" s="468"/>
      <c r="AD2730" s="468"/>
      <c r="AE2730" s="468"/>
      <c r="AF2730" s="468"/>
      <c r="AG2730" s="468"/>
      <c r="AH2730" s="468"/>
      <c r="AI2730" s="468"/>
      <c r="AJ2730" s="468"/>
    </row>
    <row r="2731" ht="15.75" customHeight="1">
      <c r="A2731" s="468">
        <f>IFERROR(__xludf.DUMMYFUNCTION("""COMPUTED_VALUE"""),8.054820276E9)</f>
        <v>8054820276</v>
      </c>
      <c r="B2731" s="468">
        <f>IFERROR(__xludf.DUMMYFUNCTION("""COMPUTED_VALUE"""),8054.0)</f>
        <v>8054</v>
      </c>
      <c r="C2731" s="468">
        <f>IFERROR(__xludf.DUMMYFUNCTION("""COMPUTED_VALUE"""),8.0)</f>
        <v>8</v>
      </c>
      <c r="D2731" s="468">
        <f>IFERROR(__xludf.DUMMYFUNCTION("""COMPUTED_VALUE"""),2027.0)</f>
        <v>2027</v>
      </c>
      <c r="E2731" s="468">
        <f>IFERROR(__xludf.DUMMYFUNCTION("""COMPUTED_VALUE"""),6.0)</f>
        <v>6</v>
      </c>
      <c r="F2731" s="468" t="str">
        <f>IFERROR(__xludf.DUMMYFUNCTION("""COMPUTED_VALUE"""),"Junio")</f>
        <v>Junio</v>
      </c>
      <c r="G2731" s="468">
        <f>IFERROR(__xludf.DUMMYFUNCTION("""COMPUTED_VALUE"""),0.0)</f>
        <v>0</v>
      </c>
      <c r="H2731" s="468">
        <f>IFERROR(__xludf.DUMMYFUNCTION("""COMPUTED_VALUE"""),0.0)</f>
        <v>0</v>
      </c>
      <c r="I2731" s="468">
        <f>IFERROR(__xludf.DUMMYFUNCTION("""COMPUTED_VALUE"""),0.0)</f>
        <v>0</v>
      </c>
      <c r="J2731" s="468">
        <f>IFERROR(__xludf.DUMMYFUNCTION("""COMPUTED_VALUE"""),0.0)</f>
        <v>0</v>
      </c>
      <c r="K2731" s="468">
        <f>IFERROR(__xludf.DUMMYFUNCTION("""COMPUTED_VALUE"""),0.0)</f>
        <v>0</v>
      </c>
      <c r="L2731" s="468">
        <f>IFERROR(__xludf.DUMMYFUNCTION("""COMPUTED_VALUE"""),0.0)</f>
        <v>0</v>
      </c>
      <c r="M2731" s="468">
        <f>IFERROR(__xludf.DUMMYFUNCTION("""COMPUTED_VALUE"""),0.0)</f>
        <v>0</v>
      </c>
      <c r="N2731" s="468">
        <f>IFERROR(__xludf.DUMMYFUNCTION("""COMPUTED_VALUE"""),0.0)</f>
        <v>0</v>
      </c>
      <c r="O2731" s="468">
        <f>IFERROR(__xludf.DUMMYFUNCTION("""COMPUTED_VALUE"""),0.0)</f>
        <v>0</v>
      </c>
      <c r="P2731" s="468">
        <f>IFERROR(__xludf.DUMMYFUNCTION("""COMPUTED_VALUE"""),0.0)</f>
        <v>0</v>
      </c>
      <c r="Q2731" s="468"/>
      <c r="R2731" s="468"/>
      <c r="S2731" s="468"/>
      <c r="T2731" s="468"/>
      <c r="U2731" s="468"/>
      <c r="V2731" s="468"/>
      <c r="W2731" s="468"/>
      <c r="X2731" s="468"/>
      <c r="Y2731" s="468"/>
      <c r="Z2731" s="468"/>
      <c r="AA2731" s="468"/>
      <c r="AB2731" s="468"/>
      <c r="AC2731" s="468"/>
      <c r="AD2731" s="468"/>
      <c r="AE2731" s="468"/>
      <c r="AF2731" s="468"/>
      <c r="AG2731" s="468"/>
      <c r="AH2731" s="468"/>
      <c r="AI2731" s="468"/>
      <c r="AJ2731" s="468"/>
    </row>
    <row r="2732" ht="15.75" customHeight="1">
      <c r="A2732" s="468">
        <f>IFERROR(__xludf.DUMMYFUNCTION("""COMPUTED_VALUE"""),8.054820277E9)</f>
        <v>8054820277</v>
      </c>
      <c r="B2732" s="468">
        <f>IFERROR(__xludf.DUMMYFUNCTION("""COMPUTED_VALUE"""),8054.0)</f>
        <v>8054</v>
      </c>
      <c r="C2732" s="468">
        <f>IFERROR(__xludf.DUMMYFUNCTION("""COMPUTED_VALUE"""),8.0)</f>
        <v>8</v>
      </c>
      <c r="D2732" s="468">
        <f>IFERROR(__xludf.DUMMYFUNCTION("""COMPUTED_VALUE"""),2027.0)</f>
        <v>2027</v>
      </c>
      <c r="E2732" s="468">
        <f>IFERROR(__xludf.DUMMYFUNCTION("""COMPUTED_VALUE"""),7.0)</f>
        <v>7</v>
      </c>
      <c r="F2732" s="468" t="str">
        <f>IFERROR(__xludf.DUMMYFUNCTION("""COMPUTED_VALUE"""),"Julio")</f>
        <v>Julio</v>
      </c>
      <c r="G2732" s="468">
        <f>IFERROR(__xludf.DUMMYFUNCTION("""COMPUTED_VALUE"""),0.0)</f>
        <v>0</v>
      </c>
      <c r="H2732" s="468">
        <f>IFERROR(__xludf.DUMMYFUNCTION("""COMPUTED_VALUE"""),0.0)</f>
        <v>0</v>
      </c>
      <c r="I2732" s="468">
        <f>IFERROR(__xludf.DUMMYFUNCTION("""COMPUTED_VALUE"""),0.0)</f>
        <v>0</v>
      </c>
      <c r="J2732" s="468">
        <f>IFERROR(__xludf.DUMMYFUNCTION("""COMPUTED_VALUE"""),0.0)</f>
        <v>0</v>
      </c>
      <c r="K2732" s="468">
        <f>IFERROR(__xludf.DUMMYFUNCTION("""COMPUTED_VALUE"""),0.0)</f>
        <v>0</v>
      </c>
      <c r="L2732" s="468">
        <f>IFERROR(__xludf.DUMMYFUNCTION("""COMPUTED_VALUE"""),0.0)</f>
        <v>0</v>
      </c>
      <c r="M2732" s="468">
        <f>IFERROR(__xludf.DUMMYFUNCTION("""COMPUTED_VALUE"""),0.0)</f>
        <v>0</v>
      </c>
      <c r="N2732" s="468">
        <f>IFERROR(__xludf.DUMMYFUNCTION("""COMPUTED_VALUE"""),0.0)</f>
        <v>0</v>
      </c>
      <c r="O2732" s="468">
        <f>IFERROR(__xludf.DUMMYFUNCTION("""COMPUTED_VALUE"""),0.0)</f>
        <v>0</v>
      </c>
      <c r="P2732" s="468">
        <f>IFERROR(__xludf.DUMMYFUNCTION("""COMPUTED_VALUE"""),0.0)</f>
        <v>0</v>
      </c>
      <c r="Q2732" s="468"/>
      <c r="R2732" s="468"/>
      <c r="S2732" s="468"/>
      <c r="T2732" s="468"/>
      <c r="U2732" s="468"/>
      <c r="V2732" s="468"/>
      <c r="W2732" s="468"/>
      <c r="X2732" s="468"/>
      <c r="Y2732" s="468"/>
      <c r="Z2732" s="468"/>
      <c r="AA2732" s="468"/>
      <c r="AB2732" s="468"/>
      <c r="AC2732" s="468"/>
      <c r="AD2732" s="468"/>
      <c r="AE2732" s="468"/>
      <c r="AF2732" s="468"/>
      <c r="AG2732" s="468"/>
      <c r="AH2732" s="468"/>
      <c r="AI2732" s="468"/>
      <c r="AJ2732" s="468"/>
    </row>
    <row r="2733" ht="15.75" customHeight="1">
      <c r="A2733" s="468">
        <f>IFERROR(__xludf.DUMMYFUNCTION("""COMPUTED_VALUE"""),8.054820278E9)</f>
        <v>8054820278</v>
      </c>
      <c r="B2733" s="468">
        <f>IFERROR(__xludf.DUMMYFUNCTION("""COMPUTED_VALUE"""),8054.0)</f>
        <v>8054</v>
      </c>
      <c r="C2733" s="468">
        <f>IFERROR(__xludf.DUMMYFUNCTION("""COMPUTED_VALUE"""),8.0)</f>
        <v>8</v>
      </c>
      <c r="D2733" s="468">
        <f>IFERROR(__xludf.DUMMYFUNCTION("""COMPUTED_VALUE"""),2027.0)</f>
        <v>2027</v>
      </c>
      <c r="E2733" s="468">
        <f>IFERROR(__xludf.DUMMYFUNCTION("""COMPUTED_VALUE"""),8.0)</f>
        <v>8</v>
      </c>
      <c r="F2733" s="468" t="str">
        <f>IFERROR(__xludf.DUMMYFUNCTION("""COMPUTED_VALUE"""),"Agosto")</f>
        <v>Agosto</v>
      </c>
      <c r="G2733" s="468">
        <f>IFERROR(__xludf.DUMMYFUNCTION("""COMPUTED_VALUE"""),0.0)</f>
        <v>0</v>
      </c>
      <c r="H2733" s="468">
        <f>IFERROR(__xludf.DUMMYFUNCTION("""COMPUTED_VALUE"""),0.0)</f>
        <v>0</v>
      </c>
      <c r="I2733" s="468">
        <f>IFERROR(__xludf.DUMMYFUNCTION("""COMPUTED_VALUE"""),0.0)</f>
        <v>0</v>
      </c>
      <c r="J2733" s="468">
        <f>IFERROR(__xludf.DUMMYFUNCTION("""COMPUTED_VALUE"""),0.0)</f>
        <v>0</v>
      </c>
      <c r="K2733" s="468">
        <f>IFERROR(__xludf.DUMMYFUNCTION("""COMPUTED_VALUE"""),0.0)</f>
        <v>0</v>
      </c>
      <c r="L2733" s="468">
        <f>IFERROR(__xludf.DUMMYFUNCTION("""COMPUTED_VALUE"""),0.0)</f>
        <v>0</v>
      </c>
      <c r="M2733" s="468">
        <f>IFERROR(__xludf.DUMMYFUNCTION("""COMPUTED_VALUE"""),0.0)</f>
        <v>0</v>
      </c>
      <c r="N2733" s="468">
        <f>IFERROR(__xludf.DUMMYFUNCTION("""COMPUTED_VALUE"""),0.0)</f>
        <v>0</v>
      </c>
      <c r="O2733" s="468">
        <f>IFERROR(__xludf.DUMMYFUNCTION("""COMPUTED_VALUE"""),0.0)</f>
        <v>0</v>
      </c>
      <c r="P2733" s="468">
        <f>IFERROR(__xludf.DUMMYFUNCTION("""COMPUTED_VALUE"""),0.0)</f>
        <v>0</v>
      </c>
      <c r="Q2733" s="468"/>
      <c r="R2733" s="468"/>
      <c r="S2733" s="468"/>
      <c r="T2733" s="468"/>
      <c r="U2733" s="468"/>
      <c r="V2733" s="468"/>
      <c r="W2733" s="468"/>
      <c r="X2733" s="468"/>
      <c r="Y2733" s="468"/>
      <c r="Z2733" s="468"/>
      <c r="AA2733" s="468"/>
      <c r="AB2733" s="468"/>
      <c r="AC2733" s="468"/>
      <c r="AD2733" s="468"/>
      <c r="AE2733" s="468"/>
      <c r="AF2733" s="468"/>
      <c r="AG2733" s="468"/>
      <c r="AH2733" s="468"/>
      <c r="AI2733" s="468"/>
      <c r="AJ2733" s="468"/>
    </row>
    <row r="2734" ht="15.75" customHeight="1">
      <c r="A2734" s="468">
        <f>IFERROR(__xludf.DUMMYFUNCTION("""COMPUTED_VALUE"""),8.054820279E9)</f>
        <v>8054820279</v>
      </c>
      <c r="B2734" s="468">
        <f>IFERROR(__xludf.DUMMYFUNCTION("""COMPUTED_VALUE"""),8054.0)</f>
        <v>8054</v>
      </c>
      <c r="C2734" s="468">
        <f>IFERROR(__xludf.DUMMYFUNCTION("""COMPUTED_VALUE"""),8.0)</f>
        <v>8</v>
      </c>
      <c r="D2734" s="468">
        <f>IFERROR(__xludf.DUMMYFUNCTION("""COMPUTED_VALUE"""),2027.0)</f>
        <v>2027</v>
      </c>
      <c r="E2734" s="468">
        <f>IFERROR(__xludf.DUMMYFUNCTION("""COMPUTED_VALUE"""),9.0)</f>
        <v>9</v>
      </c>
      <c r="F2734" s="468" t="str">
        <f>IFERROR(__xludf.DUMMYFUNCTION("""COMPUTED_VALUE"""),"Septiembre")</f>
        <v>Septiembre</v>
      </c>
      <c r="G2734" s="468">
        <f>IFERROR(__xludf.DUMMYFUNCTION("""COMPUTED_VALUE"""),0.0)</f>
        <v>0</v>
      </c>
      <c r="H2734" s="468">
        <f>IFERROR(__xludf.DUMMYFUNCTION("""COMPUTED_VALUE"""),0.0)</f>
        <v>0</v>
      </c>
      <c r="I2734" s="468">
        <f>IFERROR(__xludf.DUMMYFUNCTION("""COMPUTED_VALUE"""),0.0)</f>
        <v>0</v>
      </c>
      <c r="J2734" s="468">
        <f>IFERROR(__xludf.DUMMYFUNCTION("""COMPUTED_VALUE"""),0.0)</f>
        <v>0</v>
      </c>
      <c r="K2734" s="468">
        <f>IFERROR(__xludf.DUMMYFUNCTION("""COMPUTED_VALUE"""),0.0)</f>
        <v>0</v>
      </c>
      <c r="L2734" s="468">
        <f>IFERROR(__xludf.DUMMYFUNCTION("""COMPUTED_VALUE"""),0.0)</f>
        <v>0</v>
      </c>
      <c r="M2734" s="468">
        <f>IFERROR(__xludf.DUMMYFUNCTION("""COMPUTED_VALUE"""),0.0)</f>
        <v>0</v>
      </c>
      <c r="N2734" s="468">
        <f>IFERROR(__xludf.DUMMYFUNCTION("""COMPUTED_VALUE"""),0.0)</f>
        <v>0</v>
      </c>
      <c r="O2734" s="468">
        <f>IFERROR(__xludf.DUMMYFUNCTION("""COMPUTED_VALUE"""),0.0)</f>
        <v>0</v>
      </c>
      <c r="P2734" s="468">
        <f>IFERROR(__xludf.DUMMYFUNCTION("""COMPUTED_VALUE"""),0.0)</f>
        <v>0</v>
      </c>
      <c r="Q2734" s="468"/>
      <c r="R2734" s="468"/>
      <c r="S2734" s="468"/>
      <c r="T2734" s="468"/>
      <c r="U2734" s="468"/>
      <c r="V2734" s="468"/>
      <c r="W2734" s="468"/>
      <c r="X2734" s="468"/>
      <c r="Y2734" s="468"/>
      <c r="Z2734" s="468"/>
      <c r="AA2734" s="468"/>
      <c r="AB2734" s="468"/>
      <c r="AC2734" s="468"/>
      <c r="AD2734" s="468"/>
      <c r="AE2734" s="468"/>
      <c r="AF2734" s="468"/>
      <c r="AG2734" s="468"/>
      <c r="AH2734" s="468"/>
      <c r="AI2734" s="468"/>
      <c r="AJ2734" s="468"/>
    </row>
    <row r="2735" ht="15.75" customHeight="1">
      <c r="A2735" s="468">
        <f>IFERROR(__xludf.DUMMYFUNCTION("""COMPUTED_VALUE"""),8.054820271E10)</f>
        <v>80548202710</v>
      </c>
      <c r="B2735" s="468">
        <f>IFERROR(__xludf.DUMMYFUNCTION("""COMPUTED_VALUE"""),8054.0)</f>
        <v>8054</v>
      </c>
      <c r="C2735" s="468">
        <f>IFERROR(__xludf.DUMMYFUNCTION("""COMPUTED_VALUE"""),8.0)</f>
        <v>8</v>
      </c>
      <c r="D2735" s="468">
        <f>IFERROR(__xludf.DUMMYFUNCTION("""COMPUTED_VALUE"""),2027.0)</f>
        <v>2027</v>
      </c>
      <c r="E2735" s="468">
        <f>IFERROR(__xludf.DUMMYFUNCTION("""COMPUTED_VALUE"""),10.0)</f>
        <v>10</v>
      </c>
      <c r="F2735" s="468" t="str">
        <f>IFERROR(__xludf.DUMMYFUNCTION("""COMPUTED_VALUE"""),"Octubre")</f>
        <v>Octubre</v>
      </c>
      <c r="G2735" s="468">
        <f>IFERROR(__xludf.DUMMYFUNCTION("""COMPUTED_VALUE"""),0.0)</f>
        <v>0</v>
      </c>
      <c r="H2735" s="468">
        <f>IFERROR(__xludf.DUMMYFUNCTION("""COMPUTED_VALUE"""),0.0)</f>
        <v>0</v>
      </c>
      <c r="I2735" s="468">
        <f>IFERROR(__xludf.DUMMYFUNCTION("""COMPUTED_VALUE"""),0.0)</f>
        <v>0</v>
      </c>
      <c r="J2735" s="468">
        <f>IFERROR(__xludf.DUMMYFUNCTION("""COMPUTED_VALUE"""),0.0)</f>
        <v>0</v>
      </c>
      <c r="K2735" s="468">
        <f>IFERROR(__xludf.DUMMYFUNCTION("""COMPUTED_VALUE"""),0.0)</f>
        <v>0</v>
      </c>
      <c r="L2735" s="468">
        <f>IFERROR(__xludf.DUMMYFUNCTION("""COMPUTED_VALUE"""),0.0)</f>
        <v>0</v>
      </c>
      <c r="M2735" s="468">
        <f>IFERROR(__xludf.DUMMYFUNCTION("""COMPUTED_VALUE"""),0.0)</f>
        <v>0</v>
      </c>
      <c r="N2735" s="468">
        <f>IFERROR(__xludf.DUMMYFUNCTION("""COMPUTED_VALUE"""),0.0)</f>
        <v>0</v>
      </c>
      <c r="O2735" s="468">
        <f>IFERROR(__xludf.DUMMYFUNCTION("""COMPUTED_VALUE"""),0.0)</f>
        <v>0</v>
      </c>
      <c r="P2735" s="468">
        <f>IFERROR(__xludf.DUMMYFUNCTION("""COMPUTED_VALUE"""),0.0)</f>
        <v>0</v>
      </c>
      <c r="Q2735" s="468"/>
      <c r="R2735" s="468"/>
      <c r="S2735" s="468"/>
      <c r="T2735" s="468"/>
      <c r="U2735" s="468"/>
      <c r="V2735" s="468"/>
      <c r="W2735" s="468"/>
      <c r="X2735" s="468"/>
      <c r="Y2735" s="468"/>
      <c r="Z2735" s="468"/>
      <c r="AA2735" s="468"/>
      <c r="AB2735" s="468"/>
      <c r="AC2735" s="468"/>
      <c r="AD2735" s="468"/>
      <c r="AE2735" s="468"/>
      <c r="AF2735" s="468"/>
      <c r="AG2735" s="468"/>
      <c r="AH2735" s="468"/>
      <c r="AI2735" s="468"/>
      <c r="AJ2735" s="468"/>
    </row>
    <row r="2736" ht="15.75" customHeight="1">
      <c r="A2736" s="468">
        <f>IFERROR(__xludf.DUMMYFUNCTION("""COMPUTED_VALUE"""),8.0548202711E10)</f>
        <v>80548202711</v>
      </c>
      <c r="B2736" s="468">
        <f>IFERROR(__xludf.DUMMYFUNCTION("""COMPUTED_VALUE"""),8054.0)</f>
        <v>8054</v>
      </c>
      <c r="C2736" s="468">
        <f>IFERROR(__xludf.DUMMYFUNCTION("""COMPUTED_VALUE"""),8.0)</f>
        <v>8</v>
      </c>
      <c r="D2736" s="468">
        <f>IFERROR(__xludf.DUMMYFUNCTION("""COMPUTED_VALUE"""),2027.0)</f>
        <v>2027</v>
      </c>
      <c r="E2736" s="468">
        <f>IFERROR(__xludf.DUMMYFUNCTION("""COMPUTED_VALUE"""),11.0)</f>
        <v>11</v>
      </c>
      <c r="F2736" s="468" t="str">
        <f>IFERROR(__xludf.DUMMYFUNCTION("""COMPUTED_VALUE"""),"Noviembre")</f>
        <v>Noviembre</v>
      </c>
      <c r="G2736" s="468">
        <f>IFERROR(__xludf.DUMMYFUNCTION("""COMPUTED_VALUE"""),0.0)</f>
        <v>0</v>
      </c>
      <c r="H2736" s="468">
        <f>IFERROR(__xludf.DUMMYFUNCTION("""COMPUTED_VALUE"""),0.0)</f>
        <v>0</v>
      </c>
      <c r="I2736" s="468">
        <f>IFERROR(__xludf.DUMMYFUNCTION("""COMPUTED_VALUE"""),0.0)</f>
        <v>0</v>
      </c>
      <c r="J2736" s="468">
        <f>IFERROR(__xludf.DUMMYFUNCTION("""COMPUTED_VALUE"""),0.0)</f>
        <v>0</v>
      </c>
      <c r="K2736" s="468">
        <f>IFERROR(__xludf.DUMMYFUNCTION("""COMPUTED_VALUE"""),0.0)</f>
        <v>0</v>
      </c>
      <c r="L2736" s="468">
        <f>IFERROR(__xludf.DUMMYFUNCTION("""COMPUTED_VALUE"""),0.0)</f>
        <v>0</v>
      </c>
      <c r="M2736" s="468">
        <f>IFERROR(__xludf.DUMMYFUNCTION("""COMPUTED_VALUE"""),0.0)</f>
        <v>0</v>
      </c>
      <c r="N2736" s="468">
        <f>IFERROR(__xludf.DUMMYFUNCTION("""COMPUTED_VALUE"""),0.0)</f>
        <v>0</v>
      </c>
      <c r="O2736" s="468">
        <f>IFERROR(__xludf.DUMMYFUNCTION("""COMPUTED_VALUE"""),0.0)</f>
        <v>0</v>
      </c>
      <c r="P2736" s="468">
        <f>IFERROR(__xludf.DUMMYFUNCTION("""COMPUTED_VALUE"""),0.0)</f>
        <v>0</v>
      </c>
      <c r="Q2736" s="468"/>
      <c r="R2736" s="468"/>
      <c r="S2736" s="468"/>
      <c r="T2736" s="468"/>
      <c r="U2736" s="468"/>
      <c r="V2736" s="468"/>
      <c r="W2736" s="468"/>
      <c r="X2736" s="468"/>
      <c r="Y2736" s="468"/>
      <c r="Z2736" s="468"/>
      <c r="AA2736" s="468"/>
      <c r="AB2736" s="468"/>
      <c r="AC2736" s="468"/>
      <c r="AD2736" s="468"/>
      <c r="AE2736" s="468"/>
      <c r="AF2736" s="468"/>
      <c r="AG2736" s="468"/>
      <c r="AH2736" s="468"/>
      <c r="AI2736" s="468"/>
      <c r="AJ2736" s="468"/>
    </row>
    <row r="2737" ht="15.75" customHeight="1">
      <c r="A2737" s="468">
        <f>IFERROR(__xludf.DUMMYFUNCTION("""COMPUTED_VALUE"""),8.0548202712E10)</f>
        <v>80548202712</v>
      </c>
      <c r="B2737" s="468">
        <f>IFERROR(__xludf.DUMMYFUNCTION("""COMPUTED_VALUE"""),8054.0)</f>
        <v>8054</v>
      </c>
      <c r="C2737" s="468">
        <f>IFERROR(__xludf.DUMMYFUNCTION("""COMPUTED_VALUE"""),8.0)</f>
        <v>8</v>
      </c>
      <c r="D2737" s="468">
        <f>IFERROR(__xludf.DUMMYFUNCTION("""COMPUTED_VALUE"""),2027.0)</f>
        <v>2027</v>
      </c>
      <c r="E2737" s="468">
        <f>IFERROR(__xludf.DUMMYFUNCTION("""COMPUTED_VALUE"""),12.0)</f>
        <v>12</v>
      </c>
      <c r="F2737" s="468" t="str">
        <f>IFERROR(__xludf.DUMMYFUNCTION("""COMPUTED_VALUE"""),"Diciembre")</f>
        <v>Diciembre</v>
      </c>
      <c r="G2737" s="468">
        <f>IFERROR(__xludf.DUMMYFUNCTION("""COMPUTED_VALUE"""),0.0)</f>
        <v>0</v>
      </c>
      <c r="H2737" s="468">
        <f>IFERROR(__xludf.DUMMYFUNCTION("""COMPUTED_VALUE"""),0.0)</f>
        <v>0</v>
      </c>
      <c r="I2737" s="468">
        <f>IFERROR(__xludf.DUMMYFUNCTION("""COMPUTED_VALUE"""),0.0)</f>
        <v>0</v>
      </c>
      <c r="J2737" s="468">
        <f>IFERROR(__xludf.DUMMYFUNCTION("""COMPUTED_VALUE"""),0.0)</f>
        <v>0</v>
      </c>
      <c r="K2737" s="468">
        <f>IFERROR(__xludf.DUMMYFUNCTION("""COMPUTED_VALUE"""),0.0)</f>
        <v>0</v>
      </c>
      <c r="L2737" s="468">
        <f>IFERROR(__xludf.DUMMYFUNCTION("""COMPUTED_VALUE"""),0.0)</f>
        <v>0</v>
      </c>
      <c r="M2737" s="468">
        <f>IFERROR(__xludf.DUMMYFUNCTION("""COMPUTED_VALUE"""),0.0)</f>
        <v>0</v>
      </c>
      <c r="N2737" s="468">
        <f>IFERROR(__xludf.DUMMYFUNCTION("""COMPUTED_VALUE"""),0.0)</f>
        <v>0</v>
      </c>
      <c r="O2737" s="468">
        <f>IFERROR(__xludf.DUMMYFUNCTION("""COMPUTED_VALUE"""),0.0)</f>
        <v>0</v>
      </c>
      <c r="P2737" s="468">
        <f>IFERROR(__xludf.DUMMYFUNCTION("""COMPUTED_VALUE"""),0.0)</f>
        <v>0</v>
      </c>
      <c r="Q2737" s="468"/>
      <c r="R2737" s="468"/>
      <c r="S2737" s="468"/>
      <c r="T2737" s="468"/>
      <c r="U2737" s="468"/>
      <c r="V2737" s="468"/>
      <c r="W2737" s="468"/>
      <c r="X2737" s="468"/>
      <c r="Y2737" s="468"/>
      <c r="Z2737" s="468"/>
      <c r="AA2737" s="468"/>
      <c r="AB2737" s="468"/>
      <c r="AC2737" s="468"/>
      <c r="AD2737" s="468"/>
      <c r="AE2737" s="468"/>
      <c r="AF2737" s="468"/>
      <c r="AG2737" s="468"/>
      <c r="AH2737" s="468"/>
      <c r="AI2737" s="468"/>
      <c r="AJ2737" s="468"/>
    </row>
    <row r="2738" ht="15.75" customHeight="1">
      <c r="A2738" s="468">
        <f>IFERROR(__xludf.DUMMYFUNCTION("""COMPUTED_VALUE"""),8.061120271E9)</f>
        <v>8061120271</v>
      </c>
      <c r="B2738" s="468">
        <f>IFERROR(__xludf.DUMMYFUNCTION("""COMPUTED_VALUE"""),8061.0)</f>
        <v>8061</v>
      </c>
      <c r="C2738" s="468">
        <f>IFERROR(__xludf.DUMMYFUNCTION("""COMPUTED_VALUE"""),1.0)</f>
        <v>1</v>
      </c>
      <c r="D2738" s="468">
        <f>IFERROR(__xludf.DUMMYFUNCTION("""COMPUTED_VALUE"""),2027.0)</f>
        <v>2027</v>
      </c>
      <c r="E2738" s="468">
        <f>IFERROR(__xludf.DUMMYFUNCTION("""COMPUTED_VALUE"""),1.0)</f>
        <v>1</v>
      </c>
      <c r="F2738" s="468" t="str">
        <f>IFERROR(__xludf.DUMMYFUNCTION("""COMPUTED_VALUE"""),"Enero")</f>
        <v>Enero</v>
      </c>
      <c r="G2738" s="468">
        <f>IFERROR(__xludf.DUMMYFUNCTION("""COMPUTED_VALUE"""),0.0)</f>
        <v>0</v>
      </c>
      <c r="H2738" s="468">
        <f>IFERROR(__xludf.DUMMYFUNCTION("""COMPUTED_VALUE"""),0.0)</f>
        <v>0</v>
      </c>
      <c r="I2738" s="468">
        <f>IFERROR(__xludf.DUMMYFUNCTION("""COMPUTED_VALUE"""),0.0)</f>
        <v>0</v>
      </c>
      <c r="J2738" s="468">
        <f>IFERROR(__xludf.DUMMYFUNCTION("""COMPUTED_VALUE"""),0.0)</f>
        <v>0</v>
      </c>
      <c r="K2738" s="468">
        <f>IFERROR(__xludf.DUMMYFUNCTION("""COMPUTED_VALUE"""),0.0)</f>
        <v>0</v>
      </c>
      <c r="L2738" s="468">
        <f>IFERROR(__xludf.DUMMYFUNCTION("""COMPUTED_VALUE"""),0.0)</f>
        <v>0</v>
      </c>
      <c r="M2738" s="468">
        <f>IFERROR(__xludf.DUMMYFUNCTION("""COMPUTED_VALUE"""),0.0)</f>
        <v>0</v>
      </c>
      <c r="N2738" s="468">
        <f>IFERROR(__xludf.DUMMYFUNCTION("""COMPUTED_VALUE"""),0.0)</f>
        <v>0</v>
      </c>
      <c r="O2738" s="468">
        <f>IFERROR(__xludf.DUMMYFUNCTION("""COMPUTED_VALUE"""),0.0)</f>
        <v>0</v>
      </c>
      <c r="P2738" s="468">
        <f>IFERROR(__xludf.DUMMYFUNCTION("""COMPUTED_VALUE"""),0.0)</f>
        <v>0</v>
      </c>
      <c r="Q2738" s="468"/>
      <c r="R2738" s="468"/>
      <c r="S2738" s="468"/>
      <c r="T2738" s="468"/>
      <c r="U2738" s="468"/>
      <c r="V2738" s="468"/>
      <c r="W2738" s="468"/>
      <c r="X2738" s="468"/>
      <c r="Y2738" s="468"/>
      <c r="Z2738" s="468"/>
      <c r="AA2738" s="468"/>
      <c r="AB2738" s="468"/>
      <c r="AC2738" s="468"/>
      <c r="AD2738" s="468"/>
      <c r="AE2738" s="468"/>
      <c r="AF2738" s="468"/>
      <c r="AG2738" s="468"/>
      <c r="AH2738" s="468"/>
      <c r="AI2738" s="468"/>
      <c r="AJ2738" s="468"/>
    </row>
    <row r="2739" ht="15.75" customHeight="1">
      <c r="A2739" s="468">
        <f>IFERROR(__xludf.DUMMYFUNCTION("""COMPUTED_VALUE"""),8.061120272E9)</f>
        <v>8061120272</v>
      </c>
      <c r="B2739" s="468">
        <f>IFERROR(__xludf.DUMMYFUNCTION("""COMPUTED_VALUE"""),8061.0)</f>
        <v>8061</v>
      </c>
      <c r="C2739" s="468">
        <f>IFERROR(__xludf.DUMMYFUNCTION("""COMPUTED_VALUE"""),1.0)</f>
        <v>1</v>
      </c>
      <c r="D2739" s="468">
        <f>IFERROR(__xludf.DUMMYFUNCTION("""COMPUTED_VALUE"""),2027.0)</f>
        <v>2027</v>
      </c>
      <c r="E2739" s="468">
        <f>IFERROR(__xludf.DUMMYFUNCTION("""COMPUTED_VALUE"""),2.0)</f>
        <v>2</v>
      </c>
      <c r="F2739" s="468" t="str">
        <f>IFERROR(__xludf.DUMMYFUNCTION("""COMPUTED_VALUE"""),"Febrero")</f>
        <v>Febrero</v>
      </c>
      <c r="G2739" s="468">
        <f>IFERROR(__xludf.DUMMYFUNCTION("""COMPUTED_VALUE"""),0.0)</f>
        <v>0</v>
      </c>
      <c r="H2739" s="468">
        <f>IFERROR(__xludf.DUMMYFUNCTION("""COMPUTED_VALUE"""),0.0)</f>
        <v>0</v>
      </c>
      <c r="I2739" s="468">
        <f>IFERROR(__xludf.DUMMYFUNCTION("""COMPUTED_VALUE"""),0.0)</f>
        <v>0</v>
      </c>
      <c r="J2739" s="468">
        <f>IFERROR(__xludf.DUMMYFUNCTION("""COMPUTED_VALUE"""),0.0)</f>
        <v>0</v>
      </c>
      <c r="K2739" s="468">
        <f>IFERROR(__xludf.DUMMYFUNCTION("""COMPUTED_VALUE"""),0.0)</f>
        <v>0</v>
      </c>
      <c r="L2739" s="468">
        <f>IFERROR(__xludf.DUMMYFUNCTION("""COMPUTED_VALUE"""),0.0)</f>
        <v>0</v>
      </c>
      <c r="M2739" s="468">
        <f>IFERROR(__xludf.DUMMYFUNCTION("""COMPUTED_VALUE"""),0.0)</f>
        <v>0</v>
      </c>
      <c r="N2739" s="468">
        <f>IFERROR(__xludf.DUMMYFUNCTION("""COMPUTED_VALUE"""),0.0)</f>
        <v>0</v>
      </c>
      <c r="O2739" s="468">
        <f>IFERROR(__xludf.DUMMYFUNCTION("""COMPUTED_VALUE"""),0.0)</f>
        <v>0</v>
      </c>
      <c r="P2739" s="468">
        <f>IFERROR(__xludf.DUMMYFUNCTION("""COMPUTED_VALUE"""),0.0)</f>
        <v>0</v>
      </c>
      <c r="Q2739" s="468"/>
      <c r="R2739" s="468"/>
      <c r="S2739" s="468"/>
      <c r="T2739" s="468"/>
      <c r="U2739" s="468"/>
      <c r="V2739" s="468"/>
      <c r="W2739" s="468"/>
      <c r="X2739" s="468"/>
      <c r="Y2739" s="468"/>
      <c r="Z2739" s="468"/>
      <c r="AA2739" s="468"/>
      <c r="AB2739" s="468"/>
      <c r="AC2739" s="468"/>
      <c r="AD2739" s="468"/>
      <c r="AE2739" s="468"/>
      <c r="AF2739" s="468"/>
      <c r="AG2739" s="468"/>
      <c r="AH2739" s="468"/>
      <c r="AI2739" s="468"/>
      <c r="AJ2739" s="468"/>
    </row>
    <row r="2740" ht="15.75" customHeight="1">
      <c r="A2740" s="468">
        <f>IFERROR(__xludf.DUMMYFUNCTION("""COMPUTED_VALUE"""),8.061120273E9)</f>
        <v>8061120273</v>
      </c>
      <c r="B2740" s="468">
        <f>IFERROR(__xludf.DUMMYFUNCTION("""COMPUTED_VALUE"""),8061.0)</f>
        <v>8061</v>
      </c>
      <c r="C2740" s="468">
        <f>IFERROR(__xludf.DUMMYFUNCTION("""COMPUTED_VALUE"""),1.0)</f>
        <v>1</v>
      </c>
      <c r="D2740" s="468">
        <f>IFERROR(__xludf.DUMMYFUNCTION("""COMPUTED_VALUE"""),2027.0)</f>
        <v>2027</v>
      </c>
      <c r="E2740" s="468">
        <f>IFERROR(__xludf.DUMMYFUNCTION("""COMPUTED_VALUE"""),3.0)</f>
        <v>3</v>
      </c>
      <c r="F2740" s="468" t="str">
        <f>IFERROR(__xludf.DUMMYFUNCTION("""COMPUTED_VALUE"""),"Marzo")</f>
        <v>Marzo</v>
      </c>
      <c r="G2740" s="468">
        <f>IFERROR(__xludf.DUMMYFUNCTION("""COMPUTED_VALUE"""),0.0)</f>
        <v>0</v>
      </c>
      <c r="H2740" s="468">
        <f>IFERROR(__xludf.DUMMYFUNCTION("""COMPUTED_VALUE"""),0.0)</f>
        <v>0</v>
      </c>
      <c r="I2740" s="468">
        <f>IFERROR(__xludf.DUMMYFUNCTION("""COMPUTED_VALUE"""),0.0)</f>
        <v>0</v>
      </c>
      <c r="J2740" s="468">
        <f>IFERROR(__xludf.DUMMYFUNCTION("""COMPUTED_VALUE"""),0.0)</f>
        <v>0</v>
      </c>
      <c r="K2740" s="468">
        <f>IFERROR(__xludf.DUMMYFUNCTION("""COMPUTED_VALUE"""),0.0)</f>
        <v>0</v>
      </c>
      <c r="L2740" s="468">
        <f>IFERROR(__xludf.DUMMYFUNCTION("""COMPUTED_VALUE"""),0.0)</f>
        <v>0</v>
      </c>
      <c r="M2740" s="468">
        <f>IFERROR(__xludf.DUMMYFUNCTION("""COMPUTED_VALUE"""),0.0)</f>
        <v>0</v>
      </c>
      <c r="N2740" s="468">
        <f>IFERROR(__xludf.DUMMYFUNCTION("""COMPUTED_VALUE"""),0.0)</f>
        <v>0</v>
      </c>
      <c r="O2740" s="468">
        <f>IFERROR(__xludf.DUMMYFUNCTION("""COMPUTED_VALUE"""),0.0)</f>
        <v>0</v>
      </c>
      <c r="P2740" s="468">
        <f>IFERROR(__xludf.DUMMYFUNCTION("""COMPUTED_VALUE"""),0.0)</f>
        <v>0</v>
      </c>
      <c r="Q2740" s="468"/>
      <c r="R2740" s="468"/>
      <c r="S2740" s="468"/>
      <c r="T2740" s="468"/>
      <c r="U2740" s="468"/>
      <c r="V2740" s="468"/>
      <c r="W2740" s="468"/>
      <c r="X2740" s="468"/>
      <c r="Y2740" s="468"/>
      <c r="Z2740" s="468"/>
      <c r="AA2740" s="468"/>
      <c r="AB2740" s="468"/>
      <c r="AC2740" s="468"/>
      <c r="AD2740" s="468"/>
      <c r="AE2740" s="468"/>
      <c r="AF2740" s="468"/>
      <c r="AG2740" s="468"/>
      <c r="AH2740" s="468"/>
      <c r="AI2740" s="468"/>
      <c r="AJ2740" s="468"/>
    </row>
    <row r="2741" ht="15.75" customHeight="1">
      <c r="A2741" s="468">
        <f>IFERROR(__xludf.DUMMYFUNCTION("""COMPUTED_VALUE"""),8.061120274E9)</f>
        <v>8061120274</v>
      </c>
      <c r="B2741" s="468">
        <f>IFERROR(__xludf.DUMMYFUNCTION("""COMPUTED_VALUE"""),8061.0)</f>
        <v>8061</v>
      </c>
      <c r="C2741" s="468">
        <f>IFERROR(__xludf.DUMMYFUNCTION("""COMPUTED_VALUE"""),1.0)</f>
        <v>1</v>
      </c>
      <c r="D2741" s="468">
        <f>IFERROR(__xludf.DUMMYFUNCTION("""COMPUTED_VALUE"""),2027.0)</f>
        <v>2027</v>
      </c>
      <c r="E2741" s="468">
        <f>IFERROR(__xludf.DUMMYFUNCTION("""COMPUTED_VALUE"""),4.0)</f>
        <v>4</v>
      </c>
      <c r="F2741" s="468" t="str">
        <f>IFERROR(__xludf.DUMMYFUNCTION("""COMPUTED_VALUE"""),"Abril")</f>
        <v>Abril</v>
      </c>
      <c r="G2741" s="468">
        <f>IFERROR(__xludf.DUMMYFUNCTION("""COMPUTED_VALUE"""),0.0)</f>
        <v>0</v>
      </c>
      <c r="H2741" s="468">
        <f>IFERROR(__xludf.DUMMYFUNCTION("""COMPUTED_VALUE"""),0.0)</f>
        <v>0</v>
      </c>
      <c r="I2741" s="468">
        <f>IFERROR(__xludf.DUMMYFUNCTION("""COMPUTED_VALUE"""),0.0)</f>
        <v>0</v>
      </c>
      <c r="J2741" s="468">
        <f>IFERROR(__xludf.DUMMYFUNCTION("""COMPUTED_VALUE"""),0.0)</f>
        <v>0</v>
      </c>
      <c r="K2741" s="468">
        <f>IFERROR(__xludf.DUMMYFUNCTION("""COMPUTED_VALUE"""),0.0)</f>
        <v>0</v>
      </c>
      <c r="L2741" s="468">
        <f>IFERROR(__xludf.DUMMYFUNCTION("""COMPUTED_VALUE"""),0.0)</f>
        <v>0</v>
      </c>
      <c r="M2741" s="468">
        <f>IFERROR(__xludf.DUMMYFUNCTION("""COMPUTED_VALUE"""),0.0)</f>
        <v>0</v>
      </c>
      <c r="N2741" s="468">
        <f>IFERROR(__xludf.DUMMYFUNCTION("""COMPUTED_VALUE"""),0.0)</f>
        <v>0</v>
      </c>
      <c r="O2741" s="468">
        <f>IFERROR(__xludf.DUMMYFUNCTION("""COMPUTED_VALUE"""),0.0)</f>
        <v>0</v>
      </c>
      <c r="P2741" s="468">
        <f>IFERROR(__xludf.DUMMYFUNCTION("""COMPUTED_VALUE"""),0.0)</f>
        <v>0</v>
      </c>
      <c r="Q2741" s="468"/>
      <c r="R2741" s="468"/>
      <c r="S2741" s="468"/>
      <c r="T2741" s="468"/>
      <c r="U2741" s="468"/>
      <c r="V2741" s="468"/>
      <c r="W2741" s="468"/>
      <c r="X2741" s="468"/>
      <c r="Y2741" s="468"/>
      <c r="Z2741" s="468"/>
      <c r="AA2741" s="468"/>
      <c r="AB2741" s="468"/>
      <c r="AC2741" s="468"/>
      <c r="AD2741" s="468"/>
      <c r="AE2741" s="468"/>
      <c r="AF2741" s="468"/>
      <c r="AG2741" s="468"/>
      <c r="AH2741" s="468"/>
      <c r="AI2741" s="468"/>
      <c r="AJ2741" s="468"/>
    </row>
    <row r="2742" ht="15.75" customHeight="1">
      <c r="A2742" s="468">
        <f>IFERROR(__xludf.DUMMYFUNCTION("""COMPUTED_VALUE"""),8.061120275E9)</f>
        <v>8061120275</v>
      </c>
      <c r="B2742" s="468">
        <f>IFERROR(__xludf.DUMMYFUNCTION("""COMPUTED_VALUE"""),8061.0)</f>
        <v>8061</v>
      </c>
      <c r="C2742" s="468">
        <f>IFERROR(__xludf.DUMMYFUNCTION("""COMPUTED_VALUE"""),1.0)</f>
        <v>1</v>
      </c>
      <c r="D2742" s="468">
        <f>IFERROR(__xludf.DUMMYFUNCTION("""COMPUTED_VALUE"""),2027.0)</f>
        <v>2027</v>
      </c>
      <c r="E2742" s="468">
        <f>IFERROR(__xludf.DUMMYFUNCTION("""COMPUTED_VALUE"""),5.0)</f>
        <v>5</v>
      </c>
      <c r="F2742" s="468" t="str">
        <f>IFERROR(__xludf.DUMMYFUNCTION("""COMPUTED_VALUE"""),"Mayo")</f>
        <v>Mayo</v>
      </c>
      <c r="G2742" s="468">
        <f>IFERROR(__xludf.DUMMYFUNCTION("""COMPUTED_VALUE"""),0.0)</f>
        <v>0</v>
      </c>
      <c r="H2742" s="468">
        <f>IFERROR(__xludf.DUMMYFUNCTION("""COMPUTED_VALUE"""),0.0)</f>
        <v>0</v>
      </c>
      <c r="I2742" s="468">
        <f>IFERROR(__xludf.DUMMYFUNCTION("""COMPUTED_VALUE"""),0.0)</f>
        <v>0</v>
      </c>
      <c r="J2742" s="468">
        <f>IFERROR(__xludf.DUMMYFUNCTION("""COMPUTED_VALUE"""),0.0)</f>
        <v>0</v>
      </c>
      <c r="K2742" s="468">
        <f>IFERROR(__xludf.DUMMYFUNCTION("""COMPUTED_VALUE"""),0.0)</f>
        <v>0</v>
      </c>
      <c r="L2742" s="468">
        <f>IFERROR(__xludf.DUMMYFUNCTION("""COMPUTED_VALUE"""),0.0)</f>
        <v>0</v>
      </c>
      <c r="M2742" s="468">
        <f>IFERROR(__xludf.DUMMYFUNCTION("""COMPUTED_VALUE"""),0.0)</f>
        <v>0</v>
      </c>
      <c r="N2742" s="468">
        <f>IFERROR(__xludf.DUMMYFUNCTION("""COMPUTED_VALUE"""),0.0)</f>
        <v>0</v>
      </c>
      <c r="O2742" s="468">
        <f>IFERROR(__xludf.DUMMYFUNCTION("""COMPUTED_VALUE"""),0.0)</f>
        <v>0</v>
      </c>
      <c r="P2742" s="468">
        <f>IFERROR(__xludf.DUMMYFUNCTION("""COMPUTED_VALUE"""),0.0)</f>
        <v>0</v>
      </c>
      <c r="Q2742" s="468"/>
      <c r="R2742" s="468"/>
      <c r="S2742" s="468"/>
      <c r="T2742" s="468"/>
      <c r="U2742" s="468"/>
      <c r="V2742" s="468"/>
      <c r="W2742" s="468"/>
      <c r="X2742" s="468"/>
      <c r="Y2742" s="468"/>
      <c r="Z2742" s="468"/>
      <c r="AA2742" s="468"/>
      <c r="AB2742" s="468"/>
      <c r="AC2742" s="468"/>
      <c r="AD2742" s="468"/>
      <c r="AE2742" s="468"/>
      <c r="AF2742" s="468"/>
      <c r="AG2742" s="468"/>
      <c r="AH2742" s="468"/>
      <c r="AI2742" s="468"/>
      <c r="AJ2742" s="468"/>
    </row>
    <row r="2743" ht="15.75" customHeight="1">
      <c r="A2743" s="468">
        <f>IFERROR(__xludf.DUMMYFUNCTION("""COMPUTED_VALUE"""),8.061120276E9)</f>
        <v>8061120276</v>
      </c>
      <c r="B2743" s="468">
        <f>IFERROR(__xludf.DUMMYFUNCTION("""COMPUTED_VALUE"""),8061.0)</f>
        <v>8061</v>
      </c>
      <c r="C2743" s="468">
        <f>IFERROR(__xludf.DUMMYFUNCTION("""COMPUTED_VALUE"""),1.0)</f>
        <v>1</v>
      </c>
      <c r="D2743" s="468">
        <f>IFERROR(__xludf.DUMMYFUNCTION("""COMPUTED_VALUE"""),2027.0)</f>
        <v>2027</v>
      </c>
      <c r="E2743" s="468">
        <f>IFERROR(__xludf.DUMMYFUNCTION("""COMPUTED_VALUE"""),6.0)</f>
        <v>6</v>
      </c>
      <c r="F2743" s="468" t="str">
        <f>IFERROR(__xludf.DUMMYFUNCTION("""COMPUTED_VALUE"""),"Junio")</f>
        <v>Junio</v>
      </c>
      <c r="G2743" s="468">
        <f>IFERROR(__xludf.DUMMYFUNCTION("""COMPUTED_VALUE"""),0.0)</f>
        <v>0</v>
      </c>
      <c r="H2743" s="468">
        <f>IFERROR(__xludf.DUMMYFUNCTION("""COMPUTED_VALUE"""),0.0)</f>
        <v>0</v>
      </c>
      <c r="I2743" s="468">
        <f>IFERROR(__xludf.DUMMYFUNCTION("""COMPUTED_VALUE"""),0.0)</f>
        <v>0</v>
      </c>
      <c r="J2743" s="468">
        <f>IFERROR(__xludf.DUMMYFUNCTION("""COMPUTED_VALUE"""),0.0)</f>
        <v>0</v>
      </c>
      <c r="K2743" s="468">
        <f>IFERROR(__xludf.DUMMYFUNCTION("""COMPUTED_VALUE"""),0.0)</f>
        <v>0</v>
      </c>
      <c r="L2743" s="468">
        <f>IFERROR(__xludf.DUMMYFUNCTION("""COMPUTED_VALUE"""),0.0)</f>
        <v>0</v>
      </c>
      <c r="M2743" s="468">
        <f>IFERROR(__xludf.DUMMYFUNCTION("""COMPUTED_VALUE"""),0.0)</f>
        <v>0</v>
      </c>
      <c r="N2743" s="468">
        <f>IFERROR(__xludf.DUMMYFUNCTION("""COMPUTED_VALUE"""),0.0)</f>
        <v>0</v>
      </c>
      <c r="O2743" s="468">
        <f>IFERROR(__xludf.DUMMYFUNCTION("""COMPUTED_VALUE"""),0.0)</f>
        <v>0</v>
      </c>
      <c r="P2743" s="468">
        <f>IFERROR(__xludf.DUMMYFUNCTION("""COMPUTED_VALUE"""),0.0)</f>
        <v>0</v>
      </c>
      <c r="Q2743" s="468"/>
      <c r="R2743" s="468"/>
      <c r="S2743" s="468"/>
      <c r="T2743" s="468"/>
      <c r="U2743" s="468"/>
      <c r="V2743" s="468"/>
      <c r="W2743" s="468"/>
      <c r="X2743" s="468"/>
      <c r="Y2743" s="468"/>
      <c r="Z2743" s="468"/>
      <c r="AA2743" s="468"/>
      <c r="AB2743" s="468"/>
      <c r="AC2743" s="468"/>
      <c r="AD2743" s="468"/>
      <c r="AE2743" s="468"/>
      <c r="AF2743" s="468"/>
      <c r="AG2743" s="468"/>
      <c r="AH2743" s="468"/>
      <c r="AI2743" s="468"/>
      <c r="AJ2743" s="468"/>
    </row>
    <row r="2744" ht="15.75" customHeight="1">
      <c r="A2744" s="468">
        <f>IFERROR(__xludf.DUMMYFUNCTION("""COMPUTED_VALUE"""),8.061120277E9)</f>
        <v>8061120277</v>
      </c>
      <c r="B2744" s="468">
        <f>IFERROR(__xludf.DUMMYFUNCTION("""COMPUTED_VALUE"""),8061.0)</f>
        <v>8061</v>
      </c>
      <c r="C2744" s="468">
        <f>IFERROR(__xludf.DUMMYFUNCTION("""COMPUTED_VALUE"""),1.0)</f>
        <v>1</v>
      </c>
      <c r="D2744" s="468">
        <f>IFERROR(__xludf.DUMMYFUNCTION("""COMPUTED_VALUE"""),2027.0)</f>
        <v>2027</v>
      </c>
      <c r="E2744" s="468">
        <f>IFERROR(__xludf.DUMMYFUNCTION("""COMPUTED_VALUE"""),7.0)</f>
        <v>7</v>
      </c>
      <c r="F2744" s="468" t="str">
        <f>IFERROR(__xludf.DUMMYFUNCTION("""COMPUTED_VALUE"""),"Julio")</f>
        <v>Julio</v>
      </c>
      <c r="G2744" s="468">
        <f>IFERROR(__xludf.DUMMYFUNCTION("""COMPUTED_VALUE"""),0.0)</f>
        <v>0</v>
      </c>
      <c r="H2744" s="468">
        <f>IFERROR(__xludf.DUMMYFUNCTION("""COMPUTED_VALUE"""),0.0)</f>
        <v>0</v>
      </c>
      <c r="I2744" s="468">
        <f>IFERROR(__xludf.DUMMYFUNCTION("""COMPUTED_VALUE"""),0.0)</f>
        <v>0</v>
      </c>
      <c r="J2744" s="468">
        <f>IFERROR(__xludf.DUMMYFUNCTION("""COMPUTED_VALUE"""),0.0)</f>
        <v>0</v>
      </c>
      <c r="K2744" s="468">
        <f>IFERROR(__xludf.DUMMYFUNCTION("""COMPUTED_VALUE"""),0.0)</f>
        <v>0</v>
      </c>
      <c r="L2744" s="468">
        <f>IFERROR(__xludf.DUMMYFUNCTION("""COMPUTED_VALUE"""),0.0)</f>
        <v>0</v>
      </c>
      <c r="M2744" s="468">
        <f>IFERROR(__xludf.DUMMYFUNCTION("""COMPUTED_VALUE"""),0.0)</f>
        <v>0</v>
      </c>
      <c r="N2744" s="468">
        <f>IFERROR(__xludf.DUMMYFUNCTION("""COMPUTED_VALUE"""),0.0)</f>
        <v>0</v>
      </c>
      <c r="O2744" s="468">
        <f>IFERROR(__xludf.DUMMYFUNCTION("""COMPUTED_VALUE"""),0.0)</f>
        <v>0</v>
      </c>
      <c r="P2744" s="468">
        <f>IFERROR(__xludf.DUMMYFUNCTION("""COMPUTED_VALUE"""),0.0)</f>
        <v>0</v>
      </c>
      <c r="Q2744" s="468"/>
      <c r="R2744" s="468"/>
      <c r="S2744" s="468"/>
      <c r="T2744" s="468"/>
      <c r="U2744" s="468"/>
      <c r="V2744" s="468"/>
      <c r="W2744" s="468"/>
      <c r="X2744" s="468"/>
      <c r="Y2744" s="468"/>
      <c r="Z2744" s="468"/>
      <c r="AA2744" s="468"/>
      <c r="AB2744" s="468"/>
      <c r="AC2744" s="468"/>
      <c r="AD2744" s="468"/>
      <c r="AE2744" s="468"/>
      <c r="AF2744" s="468"/>
      <c r="AG2744" s="468"/>
      <c r="AH2744" s="468"/>
      <c r="AI2744" s="468"/>
      <c r="AJ2744" s="468"/>
    </row>
    <row r="2745" ht="15.75" customHeight="1">
      <c r="A2745" s="468">
        <f>IFERROR(__xludf.DUMMYFUNCTION("""COMPUTED_VALUE"""),8.061120278E9)</f>
        <v>8061120278</v>
      </c>
      <c r="B2745" s="468">
        <f>IFERROR(__xludf.DUMMYFUNCTION("""COMPUTED_VALUE"""),8061.0)</f>
        <v>8061</v>
      </c>
      <c r="C2745" s="468">
        <f>IFERROR(__xludf.DUMMYFUNCTION("""COMPUTED_VALUE"""),1.0)</f>
        <v>1</v>
      </c>
      <c r="D2745" s="468">
        <f>IFERROR(__xludf.DUMMYFUNCTION("""COMPUTED_VALUE"""),2027.0)</f>
        <v>2027</v>
      </c>
      <c r="E2745" s="468">
        <f>IFERROR(__xludf.DUMMYFUNCTION("""COMPUTED_VALUE"""),8.0)</f>
        <v>8</v>
      </c>
      <c r="F2745" s="468" t="str">
        <f>IFERROR(__xludf.DUMMYFUNCTION("""COMPUTED_VALUE"""),"Agosto")</f>
        <v>Agosto</v>
      </c>
      <c r="G2745" s="468">
        <f>IFERROR(__xludf.DUMMYFUNCTION("""COMPUTED_VALUE"""),0.0)</f>
        <v>0</v>
      </c>
      <c r="H2745" s="468">
        <f>IFERROR(__xludf.DUMMYFUNCTION("""COMPUTED_VALUE"""),0.0)</f>
        <v>0</v>
      </c>
      <c r="I2745" s="468">
        <f>IFERROR(__xludf.DUMMYFUNCTION("""COMPUTED_VALUE"""),0.0)</f>
        <v>0</v>
      </c>
      <c r="J2745" s="468">
        <f>IFERROR(__xludf.DUMMYFUNCTION("""COMPUTED_VALUE"""),0.0)</f>
        <v>0</v>
      </c>
      <c r="K2745" s="468">
        <f>IFERROR(__xludf.DUMMYFUNCTION("""COMPUTED_VALUE"""),0.0)</f>
        <v>0</v>
      </c>
      <c r="L2745" s="468">
        <f>IFERROR(__xludf.DUMMYFUNCTION("""COMPUTED_VALUE"""),0.0)</f>
        <v>0</v>
      </c>
      <c r="M2745" s="468">
        <f>IFERROR(__xludf.DUMMYFUNCTION("""COMPUTED_VALUE"""),0.0)</f>
        <v>0</v>
      </c>
      <c r="N2745" s="468">
        <f>IFERROR(__xludf.DUMMYFUNCTION("""COMPUTED_VALUE"""),0.0)</f>
        <v>0</v>
      </c>
      <c r="O2745" s="468">
        <f>IFERROR(__xludf.DUMMYFUNCTION("""COMPUTED_VALUE"""),0.0)</f>
        <v>0</v>
      </c>
      <c r="P2745" s="468">
        <f>IFERROR(__xludf.DUMMYFUNCTION("""COMPUTED_VALUE"""),0.0)</f>
        <v>0</v>
      </c>
      <c r="Q2745" s="468"/>
      <c r="R2745" s="468"/>
      <c r="S2745" s="468"/>
      <c r="T2745" s="468"/>
      <c r="U2745" s="468"/>
      <c r="V2745" s="468"/>
      <c r="W2745" s="468"/>
      <c r="X2745" s="468"/>
      <c r="Y2745" s="468"/>
      <c r="Z2745" s="468"/>
      <c r="AA2745" s="468"/>
      <c r="AB2745" s="468"/>
      <c r="AC2745" s="468"/>
      <c r="AD2745" s="468"/>
      <c r="AE2745" s="468"/>
      <c r="AF2745" s="468"/>
      <c r="AG2745" s="468"/>
      <c r="AH2745" s="468"/>
      <c r="AI2745" s="468"/>
      <c r="AJ2745" s="468"/>
    </row>
    <row r="2746" ht="15.75" customHeight="1">
      <c r="A2746" s="468">
        <f>IFERROR(__xludf.DUMMYFUNCTION("""COMPUTED_VALUE"""),8.061120279E9)</f>
        <v>8061120279</v>
      </c>
      <c r="B2746" s="468">
        <f>IFERROR(__xludf.DUMMYFUNCTION("""COMPUTED_VALUE"""),8061.0)</f>
        <v>8061</v>
      </c>
      <c r="C2746" s="468">
        <f>IFERROR(__xludf.DUMMYFUNCTION("""COMPUTED_VALUE"""),1.0)</f>
        <v>1</v>
      </c>
      <c r="D2746" s="468">
        <f>IFERROR(__xludf.DUMMYFUNCTION("""COMPUTED_VALUE"""),2027.0)</f>
        <v>2027</v>
      </c>
      <c r="E2746" s="468">
        <f>IFERROR(__xludf.DUMMYFUNCTION("""COMPUTED_VALUE"""),9.0)</f>
        <v>9</v>
      </c>
      <c r="F2746" s="468" t="str">
        <f>IFERROR(__xludf.DUMMYFUNCTION("""COMPUTED_VALUE"""),"Septiembre")</f>
        <v>Septiembre</v>
      </c>
      <c r="G2746" s="468">
        <f>IFERROR(__xludf.DUMMYFUNCTION("""COMPUTED_VALUE"""),0.0)</f>
        <v>0</v>
      </c>
      <c r="H2746" s="468">
        <f>IFERROR(__xludf.DUMMYFUNCTION("""COMPUTED_VALUE"""),0.0)</f>
        <v>0</v>
      </c>
      <c r="I2746" s="468">
        <f>IFERROR(__xludf.DUMMYFUNCTION("""COMPUTED_VALUE"""),0.0)</f>
        <v>0</v>
      </c>
      <c r="J2746" s="468">
        <f>IFERROR(__xludf.DUMMYFUNCTION("""COMPUTED_VALUE"""),0.0)</f>
        <v>0</v>
      </c>
      <c r="K2746" s="468">
        <f>IFERROR(__xludf.DUMMYFUNCTION("""COMPUTED_VALUE"""),0.0)</f>
        <v>0</v>
      </c>
      <c r="L2746" s="468">
        <f>IFERROR(__xludf.DUMMYFUNCTION("""COMPUTED_VALUE"""),0.0)</f>
        <v>0</v>
      </c>
      <c r="M2746" s="468">
        <f>IFERROR(__xludf.DUMMYFUNCTION("""COMPUTED_VALUE"""),0.0)</f>
        <v>0</v>
      </c>
      <c r="N2746" s="468">
        <f>IFERROR(__xludf.DUMMYFUNCTION("""COMPUTED_VALUE"""),0.0)</f>
        <v>0</v>
      </c>
      <c r="O2746" s="468">
        <f>IFERROR(__xludf.DUMMYFUNCTION("""COMPUTED_VALUE"""),0.0)</f>
        <v>0</v>
      </c>
      <c r="P2746" s="468">
        <f>IFERROR(__xludf.DUMMYFUNCTION("""COMPUTED_VALUE"""),0.0)</f>
        <v>0</v>
      </c>
      <c r="Q2746" s="468"/>
      <c r="R2746" s="468"/>
      <c r="S2746" s="468"/>
      <c r="T2746" s="468"/>
      <c r="U2746" s="468"/>
      <c r="V2746" s="468"/>
      <c r="W2746" s="468"/>
      <c r="X2746" s="468"/>
      <c r="Y2746" s="468"/>
      <c r="Z2746" s="468"/>
      <c r="AA2746" s="468"/>
      <c r="AB2746" s="468"/>
      <c r="AC2746" s="468"/>
      <c r="AD2746" s="468"/>
      <c r="AE2746" s="468"/>
      <c r="AF2746" s="468"/>
      <c r="AG2746" s="468"/>
      <c r="AH2746" s="468"/>
      <c r="AI2746" s="468"/>
      <c r="AJ2746" s="468"/>
    </row>
    <row r="2747" ht="15.75" customHeight="1">
      <c r="A2747" s="468">
        <f>IFERROR(__xludf.DUMMYFUNCTION("""COMPUTED_VALUE"""),8.061120271E10)</f>
        <v>80611202710</v>
      </c>
      <c r="B2747" s="468">
        <f>IFERROR(__xludf.DUMMYFUNCTION("""COMPUTED_VALUE"""),8061.0)</f>
        <v>8061</v>
      </c>
      <c r="C2747" s="468">
        <f>IFERROR(__xludf.DUMMYFUNCTION("""COMPUTED_VALUE"""),1.0)</f>
        <v>1</v>
      </c>
      <c r="D2747" s="468">
        <f>IFERROR(__xludf.DUMMYFUNCTION("""COMPUTED_VALUE"""),2027.0)</f>
        <v>2027</v>
      </c>
      <c r="E2747" s="468">
        <f>IFERROR(__xludf.DUMMYFUNCTION("""COMPUTED_VALUE"""),10.0)</f>
        <v>10</v>
      </c>
      <c r="F2747" s="468" t="str">
        <f>IFERROR(__xludf.DUMMYFUNCTION("""COMPUTED_VALUE"""),"Octubre")</f>
        <v>Octubre</v>
      </c>
      <c r="G2747" s="468">
        <f>IFERROR(__xludf.DUMMYFUNCTION("""COMPUTED_VALUE"""),0.0)</f>
        <v>0</v>
      </c>
      <c r="H2747" s="468">
        <f>IFERROR(__xludf.DUMMYFUNCTION("""COMPUTED_VALUE"""),0.0)</f>
        <v>0</v>
      </c>
      <c r="I2747" s="468">
        <f>IFERROR(__xludf.DUMMYFUNCTION("""COMPUTED_VALUE"""),0.0)</f>
        <v>0</v>
      </c>
      <c r="J2747" s="468">
        <f>IFERROR(__xludf.DUMMYFUNCTION("""COMPUTED_VALUE"""),0.0)</f>
        <v>0</v>
      </c>
      <c r="K2747" s="468">
        <f>IFERROR(__xludf.DUMMYFUNCTION("""COMPUTED_VALUE"""),0.0)</f>
        <v>0</v>
      </c>
      <c r="L2747" s="468">
        <f>IFERROR(__xludf.DUMMYFUNCTION("""COMPUTED_VALUE"""),0.0)</f>
        <v>0</v>
      </c>
      <c r="M2747" s="468">
        <f>IFERROR(__xludf.DUMMYFUNCTION("""COMPUTED_VALUE"""),0.0)</f>
        <v>0</v>
      </c>
      <c r="N2747" s="468">
        <f>IFERROR(__xludf.DUMMYFUNCTION("""COMPUTED_VALUE"""),0.0)</f>
        <v>0</v>
      </c>
      <c r="O2747" s="468">
        <f>IFERROR(__xludf.DUMMYFUNCTION("""COMPUTED_VALUE"""),0.0)</f>
        <v>0</v>
      </c>
      <c r="P2747" s="468">
        <f>IFERROR(__xludf.DUMMYFUNCTION("""COMPUTED_VALUE"""),0.0)</f>
        <v>0</v>
      </c>
      <c r="Q2747" s="468"/>
      <c r="R2747" s="468"/>
      <c r="S2747" s="468"/>
      <c r="T2747" s="468"/>
      <c r="U2747" s="468"/>
      <c r="V2747" s="468"/>
      <c r="W2747" s="468"/>
      <c r="X2747" s="468"/>
      <c r="Y2747" s="468"/>
      <c r="Z2747" s="468"/>
      <c r="AA2747" s="468"/>
      <c r="AB2747" s="468"/>
      <c r="AC2747" s="468"/>
      <c r="AD2747" s="468"/>
      <c r="AE2747" s="468"/>
      <c r="AF2747" s="468"/>
      <c r="AG2747" s="468"/>
      <c r="AH2747" s="468"/>
      <c r="AI2747" s="468"/>
      <c r="AJ2747" s="468"/>
    </row>
    <row r="2748" ht="15.75" customHeight="1">
      <c r="A2748" s="468">
        <f>IFERROR(__xludf.DUMMYFUNCTION("""COMPUTED_VALUE"""),8.0611202711E10)</f>
        <v>80611202711</v>
      </c>
      <c r="B2748" s="468">
        <f>IFERROR(__xludf.DUMMYFUNCTION("""COMPUTED_VALUE"""),8061.0)</f>
        <v>8061</v>
      </c>
      <c r="C2748" s="468">
        <f>IFERROR(__xludf.DUMMYFUNCTION("""COMPUTED_VALUE"""),1.0)</f>
        <v>1</v>
      </c>
      <c r="D2748" s="468">
        <f>IFERROR(__xludf.DUMMYFUNCTION("""COMPUTED_VALUE"""),2027.0)</f>
        <v>2027</v>
      </c>
      <c r="E2748" s="468">
        <f>IFERROR(__xludf.DUMMYFUNCTION("""COMPUTED_VALUE"""),11.0)</f>
        <v>11</v>
      </c>
      <c r="F2748" s="468" t="str">
        <f>IFERROR(__xludf.DUMMYFUNCTION("""COMPUTED_VALUE"""),"Noviembre")</f>
        <v>Noviembre</v>
      </c>
      <c r="G2748" s="468">
        <f>IFERROR(__xludf.DUMMYFUNCTION("""COMPUTED_VALUE"""),0.0)</f>
        <v>0</v>
      </c>
      <c r="H2748" s="468">
        <f>IFERROR(__xludf.DUMMYFUNCTION("""COMPUTED_VALUE"""),0.0)</f>
        <v>0</v>
      </c>
      <c r="I2748" s="468">
        <f>IFERROR(__xludf.DUMMYFUNCTION("""COMPUTED_VALUE"""),0.0)</f>
        <v>0</v>
      </c>
      <c r="J2748" s="468">
        <f>IFERROR(__xludf.DUMMYFUNCTION("""COMPUTED_VALUE"""),0.0)</f>
        <v>0</v>
      </c>
      <c r="K2748" s="468">
        <f>IFERROR(__xludf.DUMMYFUNCTION("""COMPUTED_VALUE"""),0.0)</f>
        <v>0</v>
      </c>
      <c r="L2748" s="468">
        <f>IFERROR(__xludf.DUMMYFUNCTION("""COMPUTED_VALUE"""),0.0)</f>
        <v>0</v>
      </c>
      <c r="M2748" s="468">
        <f>IFERROR(__xludf.DUMMYFUNCTION("""COMPUTED_VALUE"""),0.0)</f>
        <v>0</v>
      </c>
      <c r="N2748" s="468">
        <f>IFERROR(__xludf.DUMMYFUNCTION("""COMPUTED_VALUE"""),0.0)</f>
        <v>0</v>
      </c>
      <c r="O2748" s="468">
        <f>IFERROR(__xludf.DUMMYFUNCTION("""COMPUTED_VALUE"""),0.0)</f>
        <v>0</v>
      </c>
      <c r="P2748" s="468">
        <f>IFERROR(__xludf.DUMMYFUNCTION("""COMPUTED_VALUE"""),0.0)</f>
        <v>0</v>
      </c>
      <c r="Q2748" s="468"/>
      <c r="R2748" s="468"/>
      <c r="S2748" s="468"/>
      <c r="T2748" s="468"/>
      <c r="U2748" s="468"/>
      <c r="V2748" s="468"/>
      <c r="W2748" s="468"/>
      <c r="X2748" s="468"/>
      <c r="Y2748" s="468"/>
      <c r="Z2748" s="468"/>
      <c r="AA2748" s="468"/>
      <c r="AB2748" s="468"/>
      <c r="AC2748" s="468"/>
      <c r="AD2748" s="468"/>
      <c r="AE2748" s="468"/>
      <c r="AF2748" s="468"/>
      <c r="AG2748" s="468"/>
      <c r="AH2748" s="468"/>
      <c r="AI2748" s="468"/>
      <c r="AJ2748" s="468"/>
    </row>
    <row r="2749" ht="15.75" customHeight="1">
      <c r="A2749" s="468">
        <f>IFERROR(__xludf.DUMMYFUNCTION("""COMPUTED_VALUE"""),8.0611202712E10)</f>
        <v>80611202712</v>
      </c>
      <c r="B2749" s="468">
        <f>IFERROR(__xludf.DUMMYFUNCTION("""COMPUTED_VALUE"""),8061.0)</f>
        <v>8061</v>
      </c>
      <c r="C2749" s="468">
        <f>IFERROR(__xludf.DUMMYFUNCTION("""COMPUTED_VALUE"""),1.0)</f>
        <v>1</v>
      </c>
      <c r="D2749" s="468">
        <f>IFERROR(__xludf.DUMMYFUNCTION("""COMPUTED_VALUE"""),2027.0)</f>
        <v>2027</v>
      </c>
      <c r="E2749" s="468">
        <f>IFERROR(__xludf.DUMMYFUNCTION("""COMPUTED_VALUE"""),12.0)</f>
        <v>12</v>
      </c>
      <c r="F2749" s="468" t="str">
        <f>IFERROR(__xludf.DUMMYFUNCTION("""COMPUTED_VALUE"""),"Diciembre")</f>
        <v>Diciembre</v>
      </c>
      <c r="G2749" s="468">
        <f>IFERROR(__xludf.DUMMYFUNCTION("""COMPUTED_VALUE"""),0.0)</f>
        <v>0</v>
      </c>
      <c r="H2749" s="468">
        <f>IFERROR(__xludf.DUMMYFUNCTION("""COMPUTED_VALUE"""),0.0)</f>
        <v>0</v>
      </c>
      <c r="I2749" s="468">
        <f>IFERROR(__xludf.DUMMYFUNCTION("""COMPUTED_VALUE"""),0.0)</f>
        <v>0</v>
      </c>
      <c r="J2749" s="468">
        <f>IFERROR(__xludf.DUMMYFUNCTION("""COMPUTED_VALUE"""),0.0)</f>
        <v>0</v>
      </c>
      <c r="K2749" s="468">
        <f>IFERROR(__xludf.DUMMYFUNCTION("""COMPUTED_VALUE"""),0.0)</f>
        <v>0</v>
      </c>
      <c r="L2749" s="468">
        <f>IFERROR(__xludf.DUMMYFUNCTION("""COMPUTED_VALUE"""),0.0)</f>
        <v>0</v>
      </c>
      <c r="M2749" s="468">
        <f>IFERROR(__xludf.DUMMYFUNCTION("""COMPUTED_VALUE"""),0.0)</f>
        <v>0</v>
      </c>
      <c r="N2749" s="468">
        <f>IFERROR(__xludf.DUMMYFUNCTION("""COMPUTED_VALUE"""),0.0)</f>
        <v>0</v>
      </c>
      <c r="O2749" s="468">
        <f>IFERROR(__xludf.DUMMYFUNCTION("""COMPUTED_VALUE"""),0.0)</f>
        <v>0</v>
      </c>
      <c r="P2749" s="468">
        <f>IFERROR(__xludf.DUMMYFUNCTION("""COMPUTED_VALUE"""),0.0)</f>
        <v>0</v>
      </c>
      <c r="Q2749" s="468"/>
      <c r="R2749" s="468"/>
      <c r="S2749" s="468"/>
      <c r="T2749" s="468"/>
      <c r="U2749" s="468"/>
      <c r="V2749" s="468"/>
      <c r="W2749" s="468"/>
      <c r="X2749" s="468"/>
      <c r="Y2749" s="468"/>
      <c r="Z2749" s="468"/>
      <c r="AA2749" s="468"/>
      <c r="AB2749" s="468"/>
      <c r="AC2749" s="468"/>
      <c r="AD2749" s="468"/>
      <c r="AE2749" s="468"/>
      <c r="AF2749" s="468"/>
      <c r="AG2749" s="468"/>
      <c r="AH2749" s="468"/>
      <c r="AI2749" s="468"/>
      <c r="AJ2749" s="468"/>
    </row>
    <row r="2750" ht="15.75" customHeight="1">
      <c r="A2750" s="468">
        <f>IFERROR(__xludf.DUMMYFUNCTION("""COMPUTED_VALUE"""),8.061220271E9)</f>
        <v>8061220271</v>
      </c>
      <c r="B2750" s="468">
        <f>IFERROR(__xludf.DUMMYFUNCTION("""COMPUTED_VALUE"""),8061.0)</f>
        <v>8061</v>
      </c>
      <c r="C2750" s="468">
        <f>IFERROR(__xludf.DUMMYFUNCTION("""COMPUTED_VALUE"""),2.0)</f>
        <v>2</v>
      </c>
      <c r="D2750" s="468">
        <f>IFERROR(__xludf.DUMMYFUNCTION("""COMPUTED_VALUE"""),2027.0)</f>
        <v>2027</v>
      </c>
      <c r="E2750" s="468">
        <f>IFERROR(__xludf.DUMMYFUNCTION("""COMPUTED_VALUE"""),1.0)</f>
        <v>1</v>
      </c>
      <c r="F2750" s="468" t="str">
        <f>IFERROR(__xludf.DUMMYFUNCTION("""COMPUTED_VALUE"""),"Enero")</f>
        <v>Enero</v>
      </c>
      <c r="G2750" s="468">
        <f>IFERROR(__xludf.DUMMYFUNCTION("""COMPUTED_VALUE"""),0.0)</f>
        <v>0</v>
      </c>
      <c r="H2750" s="468">
        <f>IFERROR(__xludf.DUMMYFUNCTION("""COMPUTED_VALUE"""),0.0)</f>
        <v>0</v>
      </c>
      <c r="I2750" s="468">
        <f>IFERROR(__xludf.DUMMYFUNCTION("""COMPUTED_VALUE"""),0.0)</f>
        <v>0</v>
      </c>
      <c r="J2750" s="468">
        <f>IFERROR(__xludf.DUMMYFUNCTION("""COMPUTED_VALUE"""),0.0)</f>
        <v>0</v>
      </c>
      <c r="K2750" s="468">
        <f>IFERROR(__xludf.DUMMYFUNCTION("""COMPUTED_VALUE"""),0.0)</f>
        <v>0</v>
      </c>
      <c r="L2750" s="468">
        <f>IFERROR(__xludf.DUMMYFUNCTION("""COMPUTED_VALUE"""),0.0)</f>
        <v>0</v>
      </c>
      <c r="M2750" s="468">
        <f>IFERROR(__xludf.DUMMYFUNCTION("""COMPUTED_VALUE"""),0.0)</f>
        <v>0</v>
      </c>
      <c r="N2750" s="468">
        <f>IFERROR(__xludf.DUMMYFUNCTION("""COMPUTED_VALUE"""),0.0)</f>
        <v>0</v>
      </c>
      <c r="O2750" s="468">
        <f>IFERROR(__xludf.DUMMYFUNCTION("""COMPUTED_VALUE"""),0.0)</f>
        <v>0</v>
      </c>
      <c r="P2750" s="468">
        <f>IFERROR(__xludf.DUMMYFUNCTION("""COMPUTED_VALUE"""),0.0)</f>
        <v>0</v>
      </c>
      <c r="Q2750" s="468"/>
      <c r="R2750" s="468"/>
      <c r="S2750" s="468"/>
      <c r="T2750" s="468"/>
      <c r="U2750" s="468"/>
      <c r="V2750" s="468"/>
      <c r="W2750" s="468"/>
      <c r="X2750" s="468"/>
      <c r="Y2750" s="468"/>
      <c r="Z2750" s="468"/>
      <c r="AA2750" s="468"/>
      <c r="AB2750" s="468"/>
      <c r="AC2750" s="468"/>
      <c r="AD2750" s="468"/>
      <c r="AE2750" s="468"/>
      <c r="AF2750" s="468"/>
      <c r="AG2750" s="468"/>
      <c r="AH2750" s="468"/>
      <c r="AI2750" s="468"/>
      <c r="AJ2750" s="468"/>
    </row>
    <row r="2751" ht="15.75" customHeight="1">
      <c r="A2751" s="468">
        <f>IFERROR(__xludf.DUMMYFUNCTION("""COMPUTED_VALUE"""),8.061220272E9)</f>
        <v>8061220272</v>
      </c>
      <c r="B2751" s="468">
        <f>IFERROR(__xludf.DUMMYFUNCTION("""COMPUTED_VALUE"""),8061.0)</f>
        <v>8061</v>
      </c>
      <c r="C2751" s="468">
        <f>IFERROR(__xludf.DUMMYFUNCTION("""COMPUTED_VALUE"""),2.0)</f>
        <v>2</v>
      </c>
      <c r="D2751" s="468">
        <f>IFERROR(__xludf.DUMMYFUNCTION("""COMPUTED_VALUE"""),2027.0)</f>
        <v>2027</v>
      </c>
      <c r="E2751" s="468">
        <f>IFERROR(__xludf.DUMMYFUNCTION("""COMPUTED_VALUE"""),2.0)</f>
        <v>2</v>
      </c>
      <c r="F2751" s="468" t="str">
        <f>IFERROR(__xludf.DUMMYFUNCTION("""COMPUTED_VALUE"""),"Febrero")</f>
        <v>Febrero</v>
      </c>
      <c r="G2751" s="468">
        <f>IFERROR(__xludf.DUMMYFUNCTION("""COMPUTED_VALUE"""),0.0)</f>
        <v>0</v>
      </c>
      <c r="H2751" s="468">
        <f>IFERROR(__xludf.DUMMYFUNCTION("""COMPUTED_VALUE"""),0.0)</f>
        <v>0</v>
      </c>
      <c r="I2751" s="468">
        <f>IFERROR(__xludf.DUMMYFUNCTION("""COMPUTED_VALUE"""),0.0)</f>
        <v>0</v>
      </c>
      <c r="J2751" s="468">
        <f>IFERROR(__xludf.DUMMYFUNCTION("""COMPUTED_VALUE"""),0.0)</f>
        <v>0</v>
      </c>
      <c r="K2751" s="468">
        <f>IFERROR(__xludf.DUMMYFUNCTION("""COMPUTED_VALUE"""),0.0)</f>
        <v>0</v>
      </c>
      <c r="L2751" s="468">
        <f>IFERROR(__xludf.DUMMYFUNCTION("""COMPUTED_VALUE"""),0.0)</f>
        <v>0</v>
      </c>
      <c r="M2751" s="468">
        <f>IFERROR(__xludf.DUMMYFUNCTION("""COMPUTED_VALUE"""),0.0)</f>
        <v>0</v>
      </c>
      <c r="N2751" s="468">
        <f>IFERROR(__xludf.DUMMYFUNCTION("""COMPUTED_VALUE"""),0.0)</f>
        <v>0</v>
      </c>
      <c r="O2751" s="468">
        <f>IFERROR(__xludf.DUMMYFUNCTION("""COMPUTED_VALUE"""),0.0)</f>
        <v>0</v>
      </c>
      <c r="P2751" s="468">
        <f>IFERROR(__xludf.DUMMYFUNCTION("""COMPUTED_VALUE"""),0.0)</f>
        <v>0</v>
      </c>
      <c r="Q2751" s="468"/>
      <c r="R2751" s="468"/>
      <c r="S2751" s="468"/>
      <c r="T2751" s="468"/>
      <c r="U2751" s="468"/>
      <c r="V2751" s="468"/>
      <c r="W2751" s="468"/>
      <c r="X2751" s="468"/>
      <c r="Y2751" s="468"/>
      <c r="Z2751" s="468"/>
      <c r="AA2751" s="468"/>
      <c r="AB2751" s="468"/>
      <c r="AC2751" s="468"/>
      <c r="AD2751" s="468"/>
      <c r="AE2751" s="468"/>
      <c r="AF2751" s="468"/>
      <c r="AG2751" s="468"/>
      <c r="AH2751" s="468"/>
      <c r="AI2751" s="468"/>
      <c r="AJ2751" s="468"/>
    </row>
    <row r="2752" ht="15.75" customHeight="1">
      <c r="A2752" s="468">
        <f>IFERROR(__xludf.DUMMYFUNCTION("""COMPUTED_VALUE"""),8.061220273E9)</f>
        <v>8061220273</v>
      </c>
      <c r="B2752" s="468">
        <f>IFERROR(__xludf.DUMMYFUNCTION("""COMPUTED_VALUE"""),8061.0)</f>
        <v>8061</v>
      </c>
      <c r="C2752" s="468">
        <f>IFERROR(__xludf.DUMMYFUNCTION("""COMPUTED_VALUE"""),2.0)</f>
        <v>2</v>
      </c>
      <c r="D2752" s="468">
        <f>IFERROR(__xludf.DUMMYFUNCTION("""COMPUTED_VALUE"""),2027.0)</f>
        <v>2027</v>
      </c>
      <c r="E2752" s="468">
        <f>IFERROR(__xludf.DUMMYFUNCTION("""COMPUTED_VALUE"""),3.0)</f>
        <v>3</v>
      </c>
      <c r="F2752" s="468" t="str">
        <f>IFERROR(__xludf.DUMMYFUNCTION("""COMPUTED_VALUE"""),"Marzo")</f>
        <v>Marzo</v>
      </c>
      <c r="G2752" s="468">
        <f>IFERROR(__xludf.DUMMYFUNCTION("""COMPUTED_VALUE"""),0.0)</f>
        <v>0</v>
      </c>
      <c r="H2752" s="468">
        <f>IFERROR(__xludf.DUMMYFUNCTION("""COMPUTED_VALUE"""),0.0)</f>
        <v>0</v>
      </c>
      <c r="I2752" s="468">
        <f>IFERROR(__xludf.DUMMYFUNCTION("""COMPUTED_VALUE"""),0.0)</f>
        <v>0</v>
      </c>
      <c r="J2752" s="468">
        <f>IFERROR(__xludf.DUMMYFUNCTION("""COMPUTED_VALUE"""),0.0)</f>
        <v>0</v>
      </c>
      <c r="K2752" s="468">
        <f>IFERROR(__xludf.DUMMYFUNCTION("""COMPUTED_VALUE"""),0.0)</f>
        <v>0</v>
      </c>
      <c r="L2752" s="468">
        <f>IFERROR(__xludf.DUMMYFUNCTION("""COMPUTED_VALUE"""),0.0)</f>
        <v>0</v>
      </c>
      <c r="M2752" s="468">
        <f>IFERROR(__xludf.DUMMYFUNCTION("""COMPUTED_VALUE"""),0.0)</f>
        <v>0</v>
      </c>
      <c r="N2752" s="468">
        <f>IFERROR(__xludf.DUMMYFUNCTION("""COMPUTED_VALUE"""),0.0)</f>
        <v>0</v>
      </c>
      <c r="O2752" s="468">
        <f>IFERROR(__xludf.DUMMYFUNCTION("""COMPUTED_VALUE"""),0.0)</f>
        <v>0</v>
      </c>
      <c r="P2752" s="468">
        <f>IFERROR(__xludf.DUMMYFUNCTION("""COMPUTED_VALUE"""),0.0)</f>
        <v>0</v>
      </c>
      <c r="Q2752" s="468"/>
      <c r="R2752" s="468"/>
      <c r="S2752" s="468"/>
      <c r="T2752" s="468"/>
      <c r="U2752" s="468"/>
      <c r="V2752" s="468"/>
      <c r="W2752" s="468"/>
      <c r="X2752" s="468"/>
      <c r="Y2752" s="468"/>
      <c r="Z2752" s="468"/>
      <c r="AA2752" s="468"/>
      <c r="AB2752" s="468"/>
      <c r="AC2752" s="468"/>
      <c r="AD2752" s="468"/>
      <c r="AE2752" s="468"/>
      <c r="AF2752" s="468"/>
      <c r="AG2752" s="468"/>
      <c r="AH2752" s="468"/>
      <c r="AI2752" s="468"/>
      <c r="AJ2752" s="468"/>
    </row>
    <row r="2753" ht="15.75" customHeight="1">
      <c r="A2753" s="468">
        <f>IFERROR(__xludf.DUMMYFUNCTION("""COMPUTED_VALUE"""),8.061220274E9)</f>
        <v>8061220274</v>
      </c>
      <c r="B2753" s="468">
        <f>IFERROR(__xludf.DUMMYFUNCTION("""COMPUTED_VALUE"""),8061.0)</f>
        <v>8061</v>
      </c>
      <c r="C2753" s="468">
        <f>IFERROR(__xludf.DUMMYFUNCTION("""COMPUTED_VALUE"""),2.0)</f>
        <v>2</v>
      </c>
      <c r="D2753" s="468">
        <f>IFERROR(__xludf.DUMMYFUNCTION("""COMPUTED_VALUE"""),2027.0)</f>
        <v>2027</v>
      </c>
      <c r="E2753" s="468">
        <f>IFERROR(__xludf.DUMMYFUNCTION("""COMPUTED_VALUE"""),4.0)</f>
        <v>4</v>
      </c>
      <c r="F2753" s="468" t="str">
        <f>IFERROR(__xludf.DUMMYFUNCTION("""COMPUTED_VALUE"""),"Abril")</f>
        <v>Abril</v>
      </c>
      <c r="G2753" s="468">
        <f>IFERROR(__xludf.DUMMYFUNCTION("""COMPUTED_VALUE"""),0.0)</f>
        <v>0</v>
      </c>
      <c r="H2753" s="468">
        <f>IFERROR(__xludf.DUMMYFUNCTION("""COMPUTED_VALUE"""),0.0)</f>
        <v>0</v>
      </c>
      <c r="I2753" s="468">
        <f>IFERROR(__xludf.DUMMYFUNCTION("""COMPUTED_VALUE"""),0.0)</f>
        <v>0</v>
      </c>
      <c r="J2753" s="468">
        <f>IFERROR(__xludf.DUMMYFUNCTION("""COMPUTED_VALUE"""),0.0)</f>
        <v>0</v>
      </c>
      <c r="K2753" s="468">
        <f>IFERROR(__xludf.DUMMYFUNCTION("""COMPUTED_VALUE"""),0.0)</f>
        <v>0</v>
      </c>
      <c r="L2753" s="468">
        <f>IFERROR(__xludf.DUMMYFUNCTION("""COMPUTED_VALUE"""),0.0)</f>
        <v>0</v>
      </c>
      <c r="M2753" s="468">
        <f>IFERROR(__xludf.DUMMYFUNCTION("""COMPUTED_VALUE"""),0.0)</f>
        <v>0</v>
      </c>
      <c r="N2753" s="468">
        <f>IFERROR(__xludf.DUMMYFUNCTION("""COMPUTED_VALUE"""),0.0)</f>
        <v>0</v>
      </c>
      <c r="O2753" s="468">
        <f>IFERROR(__xludf.DUMMYFUNCTION("""COMPUTED_VALUE"""),0.0)</f>
        <v>0</v>
      </c>
      <c r="P2753" s="468">
        <f>IFERROR(__xludf.DUMMYFUNCTION("""COMPUTED_VALUE"""),0.0)</f>
        <v>0</v>
      </c>
      <c r="Q2753" s="468"/>
      <c r="R2753" s="468"/>
      <c r="S2753" s="468"/>
      <c r="T2753" s="468"/>
      <c r="U2753" s="468"/>
      <c r="V2753" s="468"/>
      <c r="W2753" s="468"/>
      <c r="X2753" s="468"/>
      <c r="Y2753" s="468"/>
      <c r="Z2753" s="468"/>
      <c r="AA2753" s="468"/>
      <c r="AB2753" s="468"/>
      <c r="AC2753" s="468"/>
      <c r="AD2753" s="468"/>
      <c r="AE2753" s="468"/>
      <c r="AF2753" s="468"/>
      <c r="AG2753" s="468"/>
      <c r="AH2753" s="468"/>
      <c r="AI2753" s="468"/>
      <c r="AJ2753" s="468"/>
    </row>
    <row r="2754" ht="15.75" customHeight="1">
      <c r="A2754" s="468">
        <f>IFERROR(__xludf.DUMMYFUNCTION("""COMPUTED_VALUE"""),8.061220275E9)</f>
        <v>8061220275</v>
      </c>
      <c r="B2754" s="468">
        <f>IFERROR(__xludf.DUMMYFUNCTION("""COMPUTED_VALUE"""),8061.0)</f>
        <v>8061</v>
      </c>
      <c r="C2754" s="468">
        <f>IFERROR(__xludf.DUMMYFUNCTION("""COMPUTED_VALUE"""),2.0)</f>
        <v>2</v>
      </c>
      <c r="D2754" s="468">
        <f>IFERROR(__xludf.DUMMYFUNCTION("""COMPUTED_VALUE"""),2027.0)</f>
        <v>2027</v>
      </c>
      <c r="E2754" s="468">
        <f>IFERROR(__xludf.DUMMYFUNCTION("""COMPUTED_VALUE"""),5.0)</f>
        <v>5</v>
      </c>
      <c r="F2754" s="468" t="str">
        <f>IFERROR(__xludf.DUMMYFUNCTION("""COMPUTED_VALUE"""),"Mayo")</f>
        <v>Mayo</v>
      </c>
      <c r="G2754" s="468">
        <f>IFERROR(__xludf.DUMMYFUNCTION("""COMPUTED_VALUE"""),0.0)</f>
        <v>0</v>
      </c>
      <c r="H2754" s="468">
        <f>IFERROR(__xludf.DUMMYFUNCTION("""COMPUTED_VALUE"""),0.0)</f>
        <v>0</v>
      </c>
      <c r="I2754" s="468">
        <f>IFERROR(__xludf.DUMMYFUNCTION("""COMPUTED_VALUE"""),0.0)</f>
        <v>0</v>
      </c>
      <c r="J2754" s="468">
        <f>IFERROR(__xludf.DUMMYFUNCTION("""COMPUTED_VALUE"""),0.0)</f>
        <v>0</v>
      </c>
      <c r="K2754" s="468">
        <f>IFERROR(__xludf.DUMMYFUNCTION("""COMPUTED_VALUE"""),0.0)</f>
        <v>0</v>
      </c>
      <c r="L2754" s="468">
        <f>IFERROR(__xludf.DUMMYFUNCTION("""COMPUTED_VALUE"""),0.0)</f>
        <v>0</v>
      </c>
      <c r="M2754" s="468">
        <f>IFERROR(__xludf.DUMMYFUNCTION("""COMPUTED_VALUE"""),0.0)</f>
        <v>0</v>
      </c>
      <c r="N2754" s="468">
        <f>IFERROR(__xludf.DUMMYFUNCTION("""COMPUTED_VALUE"""),0.0)</f>
        <v>0</v>
      </c>
      <c r="O2754" s="468">
        <f>IFERROR(__xludf.DUMMYFUNCTION("""COMPUTED_VALUE"""),0.0)</f>
        <v>0</v>
      </c>
      <c r="P2754" s="468">
        <f>IFERROR(__xludf.DUMMYFUNCTION("""COMPUTED_VALUE"""),0.0)</f>
        <v>0</v>
      </c>
      <c r="Q2754" s="468"/>
      <c r="R2754" s="468"/>
      <c r="S2754" s="468"/>
      <c r="T2754" s="468"/>
      <c r="U2754" s="468"/>
      <c r="V2754" s="468"/>
      <c r="W2754" s="468"/>
      <c r="X2754" s="468"/>
      <c r="Y2754" s="468"/>
      <c r="Z2754" s="468"/>
      <c r="AA2754" s="468"/>
      <c r="AB2754" s="468"/>
      <c r="AC2754" s="468"/>
      <c r="AD2754" s="468"/>
      <c r="AE2754" s="468"/>
      <c r="AF2754" s="468"/>
      <c r="AG2754" s="468"/>
      <c r="AH2754" s="468"/>
      <c r="AI2754" s="468"/>
      <c r="AJ2754" s="468"/>
    </row>
    <row r="2755" ht="15.75" customHeight="1">
      <c r="A2755" s="468">
        <f>IFERROR(__xludf.DUMMYFUNCTION("""COMPUTED_VALUE"""),8.061220276E9)</f>
        <v>8061220276</v>
      </c>
      <c r="B2755" s="468">
        <f>IFERROR(__xludf.DUMMYFUNCTION("""COMPUTED_VALUE"""),8061.0)</f>
        <v>8061</v>
      </c>
      <c r="C2755" s="468">
        <f>IFERROR(__xludf.DUMMYFUNCTION("""COMPUTED_VALUE"""),2.0)</f>
        <v>2</v>
      </c>
      <c r="D2755" s="468">
        <f>IFERROR(__xludf.DUMMYFUNCTION("""COMPUTED_VALUE"""),2027.0)</f>
        <v>2027</v>
      </c>
      <c r="E2755" s="468">
        <f>IFERROR(__xludf.DUMMYFUNCTION("""COMPUTED_VALUE"""),6.0)</f>
        <v>6</v>
      </c>
      <c r="F2755" s="468" t="str">
        <f>IFERROR(__xludf.DUMMYFUNCTION("""COMPUTED_VALUE"""),"Junio")</f>
        <v>Junio</v>
      </c>
      <c r="G2755" s="468">
        <f>IFERROR(__xludf.DUMMYFUNCTION("""COMPUTED_VALUE"""),0.0)</f>
        <v>0</v>
      </c>
      <c r="H2755" s="468">
        <f>IFERROR(__xludf.DUMMYFUNCTION("""COMPUTED_VALUE"""),0.0)</f>
        <v>0</v>
      </c>
      <c r="I2755" s="468">
        <f>IFERROR(__xludf.DUMMYFUNCTION("""COMPUTED_VALUE"""),0.0)</f>
        <v>0</v>
      </c>
      <c r="J2755" s="468">
        <f>IFERROR(__xludf.DUMMYFUNCTION("""COMPUTED_VALUE"""),0.0)</f>
        <v>0</v>
      </c>
      <c r="K2755" s="468">
        <f>IFERROR(__xludf.DUMMYFUNCTION("""COMPUTED_VALUE"""),0.0)</f>
        <v>0</v>
      </c>
      <c r="L2755" s="468">
        <f>IFERROR(__xludf.DUMMYFUNCTION("""COMPUTED_VALUE"""),0.0)</f>
        <v>0</v>
      </c>
      <c r="M2755" s="468">
        <f>IFERROR(__xludf.DUMMYFUNCTION("""COMPUTED_VALUE"""),0.0)</f>
        <v>0</v>
      </c>
      <c r="N2755" s="468">
        <f>IFERROR(__xludf.DUMMYFUNCTION("""COMPUTED_VALUE"""),0.0)</f>
        <v>0</v>
      </c>
      <c r="O2755" s="468">
        <f>IFERROR(__xludf.DUMMYFUNCTION("""COMPUTED_VALUE"""),0.0)</f>
        <v>0</v>
      </c>
      <c r="P2755" s="468">
        <f>IFERROR(__xludf.DUMMYFUNCTION("""COMPUTED_VALUE"""),0.0)</f>
        <v>0</v>
      </c>
      <c r="Q2755" s="468"/>
      <c r="R2755" s="468"/>
      <c r="S2755" s="468"/>
      <c r="T2755" s="468"/>
      <c r="U2755" s="468"/>
      <c r="V2755" s="468"/>
      <c r="W2755" s="468"/>
      <c r="X2755" s="468"/>
      <c r="Y2755" s="468"/>
      <c r="Z2755" s="468"/>
      <c r="AA2755" s="468"/>
      <c r="AB2755" s="468"/>
      <c r="AC2755" s="468"/>
      <c r="AD2755" s="468"/>
      <c r="AE2755" s="468"/>
      <c r="AF2755" s="468"/>
      <c r="AG2755" s="468"/>
      <c r="AH2755" s="468"/>
      <c r="AI2755" s="468"/>
      <c r="AJ2755" s="468"/>
    </row>
    <row r="2756" ht="15.75" customHeight="1">
      <c r="A2756" s="468">
        <f>IFERROR(__xludf.DUMMYFUNCTION("""COMPUTED_VALUE"""),8.061220277E9)</f>
        <v>8061220277</v>
      </c>
      <c r="B2756" s="468">
        <f>IFERROR(__xludf.DUMMYFUNCTION("""COMPUTED_VALUE"""),8061.0)</f>
        <v>8061</v>
      </c>
      <c r="C2756" s="468">
        <f>IFERROR(__xludf.DUMMYFUNCTION("""COMPUTED_VALUE"""),2.0)</f>
        <v>2</v>
      </c>
      <c r="D2756" s="468">
        <f>IFERROR(__xludf.DUMMYFUNCTION("""COMPUTED_VALUE"""),2027.0)</f>
        <v>2027</v>
      </c>
      <c r="E2756" s="468">
        <f>IFERROR(__xludf.DUMMYFUNCTION("""COMPUTED_VALUE"""),7.0)</f>
        <v>7</v>
      </c>
      <c r="F2756" s="468" t="str">
        <f>IFERROR(__xludf.DUMMYFUNCTION("""COMPUTED_VALUE"""),"Julio")</f>
        <v>Julio</v>
      </c>
      <c r="G2756" s="468">
        <f>IFERROR(__xludf.DUMMYFUNCTION("""COMPUTED_VALUE"""),0.0)</f>
        <v>0</v>
      </c>
      <c r="H2756" s="468">
        <f>IFERROR(__xludf.DUMMYFUNCTION("""COMPUTED_VALUE"""),0.0)</f>
        <v>0</v>
      </c>
      <c r="I2756" s="468">
        <f>IFERROR(__xludf.DUMMYFUNCTION("""COMPUTED_VALUE"""),0.0)</f>
        <v>0</v>
      </c>
      <c r="J2756" s="468">
        <f>IFERROR(__xludf.DUMMYFUNCTION("""COMPUTED_VALUE"""),0.0)</f>
        <v>0</v>
      </c>
      <c r="K2756" s="468">
        <f>IFERROR(__xludf.DUMMYFUNCTION("""COMPUTED_VALUE"""),0.0)</f>
        <v>0</v>
      </c>
      <c r="L2756" s="468">
        <f>IFERROR(__xludf.DUMMYFUNCTION("""COMPUTED_VALUE"""),0.0)</f>
        <v>0</v>
      </c>
      <c r="M2756" s="468">
        <f>IFERROR(__xludf.DUMMYFUNCTION("""COMPUTED_VALUE"""),0.0)</f>
        <v>0</v>
      </c>
      <c r="N2756" s="468">
        <f>IFERROR(__xludf.DUMMYFUNCTION("""COMPUTED_VALUE"""),0.0)</f>
        <v>0</v>
      </c>
      <c r="O2756" s="468">
        <f>IFERROR(__xludf.DUMMYFUNCTION("""COMPUTED_VALUE"""),0.0)</f>
        <v>0</v>
      </c>
      <c r="P2756" s="468">
        <f>IFERROR(__xludf.DUMMYFUNCTION("""COMPUTED_VALUE"""),0.0)</f>
        <v>0</v>
      </c>
      <c r="Q2756" s="468"/>
      <c r="R2756" s="468"/>
      <c r="S2756" s="468"/>
      <c r="T2756" s="468"/>
      <c r="U2756" s="468"/>
      <c r="V2756" s="468"/>
      <c r="W2756" s="468"/>
      <c r="X2756" s="468"/>
      <c r="Y2756" s="468"/>
      <c r="Z2756" s="468"/>
      <c r="AA2756" s="468"/>
      <c r="AB2756" s="468"/>
      <c r="AC2756" s="468"/>
      <c r="AD2756" s="468"/>
      <c r="AE2756" s="468"/>
      <c r="AF2756" s="468"/>
      <c r="AG2756" s="468"/>
      <c r="AH2756" s="468"/>
      <c r="AI2756" s="468"/>
      <c r="AJ2756" s="468"/>
    </row>
    <row r="2757" ht="15.75" customHeight="1">
      <c r="A2757" s="468">
        <f>IFERROR(__xludf.DUMMYFUNCTION("""COMPUTED_VALUE"""),8.061220278E9)</f>
        <v>8061220278</v>
      </c>
      <c r="B2757" s="468">
        <f>IFERROR(__xludf.DUMMYFUNCTION("""COMPUTED_VALUE"""),8061.0)</f>
        <v>8061</v>
      </c>
      <c r="C2757" s="468">
        <f>IFERROR(__xludf.DUMMYFUNCTION("""COMPUTED_VALUE"""),2.0)</f>
        <v>2</v>
      </c>
      <c r="D2757" s="468">
        <f>IFERROR(__xludf.DUMMYFUNCTION("""COMPUTED_VALUE"""),2027.0)</f>
        <v>2027</v>
      </c>
      <c r="E2757" s="468">
        <f>IFERROR(__xludf.DUMMYFUNCTION("""COMPUTED_VALUE"""),8.0)</f>
        <v>8</v>
      </c>
      <c r="F2757" s="468" t="str">
        <f>IFERROR(__xludf.DUMMYFUNCTION("""COMPUTED_VALUE"""),"Agosto")</f>
        <v>Agosto</v>
      </c>
      <c r="G2757" s="468">
        <f>IFERROR(__xludf.DUMMYFUNCTION("""COMPUTED_VALUE"""),0.0)</f>
        <v>0</v>
      </c>
      <c r="H2757" s="468">
        <f>IFERROR(__xludf.DUMMYFUNCTION("""COMPUTED_VALUE"""),0.0)</f>
        <v>0</v>
      </c>
      <c r="I2757" s="468">
        <f>IFERROR(__xludf.DUMMYFUNCTION("""COMPUTED_VALUE"""),0.0)</f>
        <v>0</v>
      </c>
      <c r="J2757" s="468">
        <f>IFERROR(__xludf.DUMMYFUNCTION("""COMPUTED_VALUE"""),0.0)</f>
        <v>0</v>
      </c>
      <c r="K2757" s="468">
        <f>IFERROR(__xludf.DUMMYFUNCTION("""COMPUTED_VALUE"""),0.0)</f>
        <v>0</v>
      </c>
      <c r="L2757" s="468">
        <f>IFERROR(__xludf.DUMMYFUNCTION("""COMPUTED_VALUE"""),0.0)</f>
        <v>0</v>
      </c>
      <c r="M2757" s="468">
        <f>IFERROR(__xludf.DUMMYFUNCTION("""COMPUTED_VALUE"""),0.0)</f>
        <v>0</v>
      </c>
      <c r="N2757" s="468">
        <f>IFERROR(__xludf.DUMMYFUNCTION("""COMPUTED_VALUE"""),0.0)</f>
        <v>0</v>
      </c>
      <c r="O2757" s="468">
        <f>IFERROR(__xludf.DUMMYFUNCTION("""COMPUTED_VALUE"""),0.0)</f>
        <v>0</v>
      </c>
      <c r="P2757" s="468">
        <f>IFERROR(__xludf.DUMMYFUNCTION("""COMPUTED_VALUE"""),0.0)</f>
        <v>0</v>
      </c>
      <c r="Q2757" s="468"/>
      <c r="R2757" s="468"/>
      <c r="S2757" s="468"/>
      <c r="T2757" s="468"/>
      <c r="U2757" s="468"/>
      <c r="V2757" s="468"/>
      <c r="W2757" s="468"/>
      <c r="X2757" s="468"/>
      <c r="Y2757" s="468"/>
      <c r="Z2757" s="468"/>
      <c r="AA2757" s="468"/>
      <c r="AB2757" s="468"/>
      <c r="AC2757" s="468"/>
      <c r="AD2757" s="468"/>
      <c r="AE2757" s="468"/>
      <c r="AF2757" s="468"/>
      <c r="AG2757" s="468"/>
      <c r="AH2757" s="468"/>
      <c r="AI2757" s="468"/>
      <c r="AJ2757" s="468"/>
    </row>
    <row r="2758" ht="15.75" customHeight="1">
      <c r="A2758" s="468">
        <f>IFERROR(__xludf.DUMMYFUNCTION("""COMPUTED_VALUE"""),8.061220279E9)</f>
        <v>8061220279</v>
      </c>
      <c r="B2758" s="468">
        <f>IFERROR(__xludf.DUMMYFUNCTION("""COMPUTED_VALUE"""),8061.0)</f>
        <v>8061</v>
      </c>
      <c r="C2758" s="468">
        <f>IFERROR(__xludf.DUMMYFUNCTION("""COMPUTED_VALUE"""),2.0)</f>
        <v>2</v>
      </c>
      <c r="D2758" s="468">
        <f>IFERROR(__xludf.DUMMYFUNCTION("""COMPUTED_VALUE"""),2027.0)</f>
        <v>2027</v>
      </c>
      <c r="E2758" s="468">
        <f>IFERROR(__xludf.DUMMYFUNCTION("""COMPUTED_VALUE"""),9.0)</f>
        <v>9</v>
      </c>
      <c r="F2758" s="468" t="str">
        <f>IFERROR(__xludf.DUMMYFUNCTION("""COMPUTED_VALUE"""),"Septiembre")</f>
        <v>Septiembre</v>
      </c>
      <c r="G2758" s="468">
        <f>IFERROR(__xludf.DUMMYFUNCTION("""COMPUTED_VALUE"""),0.0)</f>
        <v>0</v>
      </c>
      <c r="H2758" s="468">
        <f>IFERROR(__xludf.DUMMYFUNCTION("""COMPUTED_VALUE"""),0.0)</f>
        <v>0</v>
      </c>
      <c r="I2758" s="468">
        <f>IFERROR(__xludf.DUMMYFUNCTION("""COMPUTED_VALUE"""),0.0)</f>
        <v>0</v>
      </c>
      <c r="J2758" s="468">
        <f>IFERROR(__xludf.DUMMYFUNCTION("""COMPUTED_VALUE"""),0.0)</f>
        <v>0</v>
      </c>
      <c r="K2758" s="468">
        <f>IFERROR(__xludf.DUMMYFUNCTION("""COMPUTED_VALUE"""),0.0)</f>
        <v>0</v>
      </c>
      <c r="L2758" s="468">
        <f>IFERROR(__xludf.DUMMYFUNCTION("""COMPUTED_VALUE"""),0.0)</f>
        <v>0</v>
      </c>
      <c r="M2758" s="468">
        <f>IFERROR(__xludf.DUMMYFUNCTION("""COMPUTED_VALUE"""),0.0)</f>
        <v>0</v>
      </c>
      <c r="N2758" s="468">
        <f>IFERROR(__xludf.DUMMYFUNCTION("""COMPUTED_VALUE"""),0.0)</f>
        <v>0</v>
      </c>
      <c r="O2758" s="468">
        <f>IFERROR(__xludf.DUMMYFUNCTION("""COMPUTED_VALUE"""),0.0)</f>
        <v>0</v>
      </c>
      <c r="P2758" s="468">
        <f>IFERROR(__xludf.DUMMYFUNCTION("""COMPUTED_VALUE"""),0.0)</f>
        <v>0</v>
      </c>
      <c r="Q2758" s="468"/>
      <c r="R2758" s="468"/>
      <c r="S2758" s="468"/>
      <c r="T2758" s="468"/>
      <c r="U2758" s="468"/>
      <c r="V2758" s="468"/>
      <c r="W2758" s="468"/>
      <c r="X2758" s="468"/>
      <c r="Y2758" s="468"/>
      <c r="Z2758" s="468"/>
      <c r="AA2758" s="468"/>
      <c r="AB2758" s="468"/>
      <c r="AC2758" s="468"/>
      <c r="AD2758" s="468"/>
      <c r="AE2758" s="468"/>
      <c r="AF2758" s="468"/>
      <c r="AG2758" s="468"/>
      <c r="AH2758" s="468"/>
      <c r="AI2758" s="468"/>
      <c r="AJ2758" s="468"/>
    </row>
    <row r="2759" ht="15.75" customHeight="1">
      <c r="A2759" s="468">
        <f>IFERROR(__xludf.DUMMYFUNCTION("""COMPUTED_VALUE"""),8.061220271E10)</f>
        <v>80612202710</v>
      </c>
      <c r="B2759" s="468">
        <f>IFERROR(__xludf.DUMMYFUNCTION("""COMPUTED_VALUE"""),8061.0)</f>
        <v>8061</v>
      </c>
      <c r="C2759" s="468">
        <f>IFERROR(__xludf.DUMMYFUNCTION("""COMPUTED_VALUE"""),2.0)</f>
        <v>2</v>
      </c>
      <c r="D2759" s="468">
        <f>IFERROR(__xludf.DUMMYFUNCTION("""COMPUTED_VALUE"""),2027.0)</f>
        <v>2027</v>
      </c>
      <c r="E2759" s="468">
        <f>IFERROR(__xludf.DUMMYFUNCTION("""COMPUTED_VALUE"""),10.0)</f>
        <v>10</v>
      </c>
      <c r="F2759" s="468" t="str">
        <f>IFERROR(__xludf.DUMMYFUNCTION("""COMPUTED_VALUE"""),"Octubre")</f>
        <v>Octubre</v>
      </c>
      <c r="G2759" s="468">
        <f>IFERROR(__xludf.DUMMYFUNCTION("""COMPUTED_VALUE"""),0.0)</f>
        <v>0</v>
      </c>
      <c r="H2759" s="468">
        <f>IFERROR(__xludf.DUMMYFUNCTION("""COMPUTED_VALUE"""),0.0)</f>
        <v>0</v>
      </c>
      <c r="I2759" s="468">
        <f>IFERROR(__xludf.DUMMYFUNCTION("""COMPUTED_VALUE"""),0.0)</f>
        <v>0</v>
      </c>
      <c r="J2759" s="468">
        <f>IFERROR(__xludf.DUMMYFUNCTION("""COMPUTED_VALUE"""),0.0)</f>
        <v>0</v>
      </c>
      <c r="K2759" s="468">
        <f>IFERROR(__xludf.DUMMYFUNCTION("""COMPUTED_VALUE"""),0.0)</f>
        <v>0</v>
      </c>
      <c r="L2759" s="468">
        <f>IFERROR(__xludf.DUMMYFUNCTION("""COMPUTED_VALUE"""),0.0)</f>
        <v>0</v>
      </c>
      <c r="M2759" s="468">
        <f>IFERROR(__xludf.DUMMYFUNCTION("""COMPUTED_VALUE"""),0.0)</f>
        <v>0</v>
      </c>
      <c r="N2759" s="468">
        <f>IFERROR(__xludf.DUMMYFUNCTION("""COMPUTED_VALUE"""),0.0)</f>
        <v>0</v>
      </c>
      <c r="O2759" s="468">
        <f>IFERROR(__xludf.DUMMYFUNCTION("""COMPUTED_VALUE"""),0.0)</f>
        <v>0</v>
      </c>
      <c r="P2759" s="468">
        <f>IFERROR(__xludf.DUMMYFUNCTION("""COMPUTED_VALUE"""),0.0)</f>
        <v>0</v>
      </c>
      <c r="Q2759" s="468"/>
      <c r="R2759" s="468"/>
      <c r="S2759" s="468"/>
      <c r="T2759" s="468"/>
      <c r="U2759" s="468"/>
      <c r="V2759" s="468"/>
      <c r="W2759" s="468"/>
      <c r="X2759" s="468"/>
      <c r="Y2759" s="468"/>
      <c r="Z2759" s="468"/>
      <c r="AA2759" s="468"/>
      <c r="AB2759" s="468"/>
      <c r="AC2759" s="468"/>
      <c r="AD2759" s="468"/>
      <c r="AE2759" s="468"/>
      <c r="AF2759" s="468"/>
      <c r="AG2759" s="468"/>
      <c r="AH2759" s="468"/>
      <c r="AI2759" s="468"/>
      <c r="AJ2759" s="468"/>
    </row>
    <row r="2760" ht="15.75" customHeight="1">
      <c r="A2760" s="468">
        <f>IFERROR(__xludf.DUMMYFUNCTION("""COMPUTED_VALUE"""),8.0612202711E10)</f>
        <v>80612202711</v>
      </c>
      <c r="B2760" s="468">
        <f>IFERROR(__xludf.DUMMYFUNCTION("""COMPUTED_VALUE"""),8061.0)</f>
        <v>8061</v>
      </c>
      <c r="C2760" s="468">
        <f>IFERROR(__xludf.DUMMYFUNCTION("""COMPUTED_VALUE"""),2.0)</f>
        <v>2</v>
      </c>
      <c r="D2760" s="468">
        <f>IFERROR(__xludf.DUMMYFUNCTION("""COMPUTED_VALUE"""),2027.0)</f>
        <v>2027</v>
      </c>
      <c r="E2760" s="468">
        <f>IFERROR(__xludf.DUMMYFUNCTION("""COMPUTED_VALUE"""),11.0)</f>
        <v>11</v>
      </c>
      <c r="F2760" s="468" t="str">
        <f>IFERROR(__xludf.DUMMYFUNCTION("""COMPUTED_VALUE"""),"Noviembre")</f>
        <v>Noviembre</v>
      </c>
      <c r="G2760" s="468">
        <f>IFERROR(__xludf.DUMMYFUNCTION("""COMPUTED_VALUE"""),0.0)</f>
        <v>0</v>
      </c>
      <c r="H2760" s="468">
        <f>IFERROR(__xludf.DUMMYFUNCTION("""COMPUTED_VALUE"""),0.0)</f>
        <v>0</v>
      </c>
      <c r="I2760" s="468">
        <f>IFERROR(__xludf.DUMMYFUNCTION("""COMPUTED_VALUE"""),0.0)</f>
        <v>0</v>
      </c>
      <c r="J2760" s="468">
        <f>IFERROR(__xludf.DUMMYFUNCTION("""COMPUTED_VALUE"""),0.0)</f>
        <v>0</v>
      </c>
      <c r="K2760" s="468">
        <f>IFERROR(__xludf.DUMMYFUNCTION("""COMPUTED_VALUE"""),0.0)</f>
        <v>0</v>
      </c>
      <c r="L2760" s="468">
        <f>IFERROR(__xludf.DUMMYFUNCTION("""COMPUTED_VALUE"""),0.0)</f>
        <v>0</v>
      </c>
      <c r="M2760" s="468">
        <f>IFERROR(__xludf.DUMMYFUNCTION("""COMPUTED_VALUE"""),0.0)</f>
        <v>0</v>
      </c>
      <c r="N2760" s="468">
        <f>IFERROR(__xludf.DUMMYFUNCTION("""COMPUTED_VALUE"""),0.0)</f>
        <v>0</v>
      </c>
      <c r="O2760" s="468">
        <f>IFERROR(__xludf.DUMMYFUNCTION("""COMPUTED_VALUE"""),0.0)</f>
        <v>0</v>
      </c>
      <c r="P2760" s="468">
        <f>IFERROR(__xludf.DUMMYFUNCTION("""COMPUTED_VALUE"""),0.0)</f>
        <v>0</v>
      </c>
      <c r="Q2760" s="468"/>
      <c r="R2760" s="468"/>
      <c r="S2760" s="468"/>
      <c r="T2760" s="468"/>
      <c r="U2760" s="468"/>
      <c r="V2760" s="468"/>
      <c r="W2760" s="468"/>
      <c r="X2760" s="468"/>
      <c r="Y2760" s="468"/>
      <c r="Z2760" s="468"/>
      <c r="AA2760" s="468"/>
      <c r="AB2760" s="468"/>
      <c r="AC2760" s="468"/>
      <c r="AD2760" s="468"/>
      <c r="AE2760" s="468"/>
      <c r="AF2760" s="468"/>
      <c r="AG2760" s="468"/>
      <c r="AH2760" s="468"/>
      <c r="AI2760" s="468"/>
      <c r="AJ2760" s="468"/>
    </row>
    <row r="2761" ht="15.75" customHeight="1">
      <c r="A2761" s="468">
        <f>IFERROR(__xludf.DUMMYFUNCTION("""COMPUTED_VALUE"""),8.0612202712E10)</f>
        <v>80612202712</v>
      </c>
      <c r="B2761" s="468">
        <f>IFERROR(__xludf.DUMMYFUNCTION("""COMPUTED_VALUE"""),8061.0)</f>
        <v>8061</v>
      </c>
      <c r="C2761" s="468">
        <f>IFERROR(__xludf.DUMMYFUNCTION("""COMPUTED_VALUE"""),2.0)</f>
        <v>2</v>
      </c>
      <c r="D2761" s="468">
        <f>IFERROR(__xludf.DUMMYFUNCTION("""COMPUTED_VALUE"""),2027.0)</f>
        <v>2027</v>
      </c>
      <c r="E2761" s="468">
        <f>IFERROR(__xludf.DUMMYFUNCTION("""COMPUTED_VALUE"""),12.0)</f>
        <v>12</v>
      </c>
      <c r="F2761" s="468" t="str">
        <f>IFERROR(__xludf.DUMMYFUNCTION("""COMPUTED_VALUE"""),"Diciembre")</f>
        <v>Diciembre</v>
      </c>
      <c r="G2761" s="468">
        <f>IFERROR(__xludf.DUMMYFUNCTION("""COMPUTED_VALUE"""),0.0)</f>
        <v>0</v>
      </c>
      <c r="H2761" s="468">
        <f>IFERROR(__xludf.DUMMYFUNCTION("""COMPUTED_VALUE"""),0.0)</f>
        <v>0</v>
      </c>
      <c r="I2761" s="468">
        <f>IFERROR(__xludf.DUMMYFUNCTION("""COMPUTED_VALUE"""),0.0)</f>
        <v>0</v>
      </c>
      <c r="J2761" s="468">
        <f>IFERROR(__xludf.DUMMYFUNCTION("""COMPUTED_VALUE"""),0.0)</f>
        <v>0</v>
      </c>
      <c r="K2761" s="468">
        <f>IFERROR(__xludf.DUMMYFUNCTION("""COMPUTED_VALUE"""),0.0)</f>
        <v>0</v>
      </c>
      <c r="L2761" s="468">
        <f>IFERROR(__xludf.DUMMYFUNCTION("""COMPUTED_VALUE"""),0.0)</f>
        <v>0</v>
      </c>
      <c r="M2761" s="468">
        <f>IFERROR(__xludf.DUMMYFUNCTION("""COMPUTED_VALUE"""),0.0)</f>
        <v>0</v>
      </c>
      <c r="N2761" s="468">
        <f>IFERROR(__xludf.DUMMYFUNCTION("""COMPUTED_VALUE"""),0.0)</f>
        <v>0</v>
      </c>
      <c r="O2761" s="468">
        <f>IFERROR(__xludf.DUMMYFUNCTION("""COMPUTED_VALUE"""),0.0)</f>
        <v>0</v>
      </c>
      <c r="P2761" s="468">
        <f>IFERROR(__xludf.DUMMYFUNCTION("""COMPUTED_VALUE"""),0.0)</f>
        <v>0</v>
      </c>
      <c r="Q2761" s="468"/>
      <c r="R2761" s="468"/>
      <c r="S2761" s="468"/>
      <c r="T2761" s="468"/>
      <c r="U2761" s="468"/>
      <c r="V2761" s="468"/>
      <c r="W2761" s="468"/>
      <c r="X2761" s="468"/>
      <c r="Y2761" s="468"/>
      <c r="Z2761" s="468"/>
      <c r="AA2761" s="468"/>
      <c r="AB2761" s="468"/>
      <c r="AC2761" s="468"/>
      <c r="AD2761" s="468"/>
      <c r="AE2761" s="468"/>
      <c r="AF2761" s="468"/>
      <c r="AG2761" s="468"/>
      <c r="AH2761" s="468"/>
      <c r="AI2761" s="468"/>
      <c r="AJ2761" s="468"/>
    </row>
    <row r="2762" ht="15.75" customHeight="1">
      <c r="A2762" s="468">
        <f>IFERROR(__xludf.DUMMYFUNCTION("""COMPUTED_VALUE"""),8.061320271E9)</f>
        <v>8061320271</v>
      </c>
      <c r="B2762" s="468">
        <f>IFERROR(__xludf.DUMMYFUNCTION("""COMPUTED_VALUE"""),8061.0)</f>
        <v>8061</v>
      </c>
      <c r="C2762" s="468">
        <f>IFERROR(__xludf.DUMMYFUNCTION("""COMPUTED_VALUE"""),3.0)</f>
        <v>3</v>
      </c>
      <c r="D2762" s="468">
        <f>IFERROR(__xludf.DUMMYFUNCTION("""COMPUTED_VALUE"""),2027.0)</f>
        <v>2027</v>
      </c>
      <c r="E2762" s="468">
        <f>IFERROR(__xludf.DUMMYFUNCTION("""COMPUTED_VALUE"""),1.0)</f>
        <v>1</v>
      </c>
      <c r="F2762" s="468" t="str">
        <f>IFERROR(__xludf.DUMMYFUNCTION("""COMPUTED_VALUE"""),"Enero")</f>
        <v>Enero</v>
      </c>
      <c r="G2762" s="468">
        <f>IFERROR(__xludf.DUMMYFUNCTION("""COMPUTED_VALUE"""),0.0)</f>
        <v>0</v>
      </c>
      <c r="H2762" s="468">
        <f>IFERROR(__xludf.DUMMYFUNCTION("""COMPUTED_VALUE"""),0.0)</f>
        <v>0</v>
      </c>
      <c r="I2762" s="468">
        <f>IFERROR(__xludf.DUMMYFUNCTION("""COMPUTED_VALUE"""),0.0)</f>
        <v>0</v>
      </c>
      <c r="J2762" s="468">
        <f>IFERROR(__xludf.DUMMYFUNCTION("""COMPUTED_VALUE"""),0.0)</f>
        <v>0</v>
      </c>
      <c r="K2762" s="468">
        <f>IFERROR(__xludf.DUMMYFUNCTION("""COMPUTED_VALUE"""),0.0)</f>
        <v>0</v>
      </c>
      <c r="L2762" s="468">
        <f>IFERROR(__xludf.DUMMYFUNCTION("""COMPUTED_VALUE"""),0.0)</f>
        <v>0</v>
      </c>
      <c r="M2762" s="468">
        <f>IFERROR(__xludf.DUMMYFUNCTION("""COMPUTED_VALUE"""),0.0)</f>
        <v>0</v>
      </c>
      <c r="N2762" s="468">
        <f>IFERROR(__xludf.DUMMYFUNCTION("""COMPUTED_VALUE"""),0.0)</f>
        <v>0</v>
      </c>
      <c r="O2762" s="468">
        <f>IFERROR(__xludf.DUMMYFUNCTION("""COMPUTED_VALUE"""),0.0)</f>
        <v>0</v>
      </c>
      <c r="P2762" s="468">
        <f>IFERROR(__xludf.DUMMYFUNCTION("""COMPUTED_VALUE"""),0.0)</f>
        <v>0</v>
      </c>
      <c r="Q2762" s="468"/>
      <c r="R2762" s="468"/>
      <c r="S2762" s="468"/>
      <c r="T2762" s="468"/>
      <c r="U2762" s="468"/>
      <c r="V2762" s="468"/>
      <c r="W2762" s="468"/>
      <c r="X2762" s="468"/>
      <c r="Y2762" s="468"/>
      <c r="Z2762" s="468"/>
      <c r="AA2762" s="468"/>
      <c r="AB2762" s="468"/>
      <c r="AC2762" s="468"/>
      <c r="AD2762" s="468"/>
      <c r="AE2762" s="468"/>
      <c r="AF2762" s="468"/>
      <c r="AG2762" s="468"/>
      <c r="AH2762" s="468"/>
      <c r="AI2762" s="468"/>
      <c r="AJ2762" s="468"/>
    </row>
    <row r="2763" ht="15.75" customHeight="1">
      <c r="A2763" s="468">
        <f>IFERROR(__xludf.DUMMYFUNCTION("""COMPUTED_VALUE"""),8.061320272E9)</f>
        <v>8061320272</v>
      </c>
      <c r="B2763" s="468">
        <f>IFERROR(__xludf.DUMMYFUNCTION("""COMPUTED_VALUE"""),8061.0)</f>
        <v>8061</v>
      </c>
      <c r="C2763" s="468">
        <f>IFERROR(__xludf.DUMMYFUNCTION("""COMPUTED_VALUE"""),3.0)</f>
        <v>3</v>
      </c>
      <c r="D2763" s="468">
        <f>IFERROR(__xludf.DUMMYFUNCTION("""COMPUTED_VALUE"""),2027.0)</f>
        <v>2027</v>
      </c>
      <c r="E2763" s="468">
        <f>IFERROR(__xludf.DUMMYFUNCTION("""COMPUTED_VALUE"""),2.0)</f>
        <v>2</v>
      </c>
      <c r="F2763" s="468" t="str">
        <f>IFERROR(__xludf.DUMMYFUNCTION("""COMPUTED_VALUE"""),"Febrero")</f>
        <v>Febrero</v>
      </c>
      <c r="G2763" s="468">
        <f>IFERROR(__xludf.DUMMYFUNCTION("""COMPUTED_VALUE"""),0.0)</f>
        <v>0</v>
      </c>
      <c r="H2763" s="468">
        <f>IFERROR(__xludf.DUMMYFUNCTION("""COMPUTED_VALUE"""),0.0)</f>
        <v>0</v>
      </c>
      <c r="I2763" s="468">
        <f>IFERROR(__xludf.DUMMYFUNCTION("""COMPUTED_VALUE"""),0.0)</f>
        <v>0</v>
      </c>
      <c r="J2763" s="468">
        <f>IFERROR(__xludf.DUMMYFUNCTION("""COMPUTED_VALUE"""),0.0)</f>
        <v>0</v>
      </c>
      <c r="K2763" s="468">
        <f>IFERROR(__xludf.DUMMYFUNCTION("""COMPUTED_VALUE"""),0.0)</f>
        <v>0</v>
      </c>
      <c r="L2763" s="468">
        <f>IFERROR(__xludf.DUMMYFUNCTION("""COMPUTED_VALUE"""),0.0)</f>
        <v>0</v>
      </c>
      <c r="M2763" s="468">
        <f>IFERROR(__xludf.DUMMYFUNCTION("""COMPUTED_VALUE"""),0.0)</f>
        <v>0</v>
      </c>
      <c r="N2763" s="468">
        <f>IFERROR(__xludf.DUMMYFUNCTION("""COMPUTED_VALUE"""),0.0)</f>
        <v>0</v>
      </c>
      <c r="O2763" s="468">
        <f>IFERROR(__xludf.DUMMYFUNCTION("""COMPUTED_VALUE"""),0.0)</f>
        <v>0</v>
      </c>
      <c r="P2763" s="468">
        <f>IFERROR(__xludf.DUMMYFUNCTION("""COMPUTED_VALUE"""),0.0)</f>
        <v>0</v>
      </c>
      <c r="Q2763" s="468"/>
      <c r="R2763" s="468"/>
      <c r="S2763" s="468"/>
      <c r="T2763" s="468"/>
      <c r="U2763" s="468"/>
      <c r="V2763" s="468"/>
      <c r="W2763" s="468"/>
      <c r="X2763" s="468"/>
      <c r="Y2763" s="468"/>
      <c r="Z2763" s="468"/>
      <c r="AA2763" s="468"/>
      <c r="AB2763" s="468"/>
      <c r="AC2763" s="468"/>
      <c r="AD2763" s="468"/>
      <c r="AE2763" s="468"/>
      <c r="AF2763" s="468"/>
      <c r="AG2763" s="468"/>
      <c r="AH2763" s="468"/>
      <c r="AI2763" s="468"/>
      <c r="AJ2763" s="468"/>
    </row>
    <row r="2764" ht="15.75" customHeight="1">
      <c r="A2764" s="468">
        <f>IFERROR(__xludf.DUMMYFUNCTION("""COMPUTED_VALUE"""),8.061320273E9)</f>
        <v>8061320273</v>
      </c>
      <c r="B2764" s="468">
        <f>IFERROR(__xludf.DUMMYFUNCTION("""COMPUTED_VALUE"""),8061.0)</f>
        <v>8061</v>
      </c>
      <c r="C2764" s="468">
        <f>IFERROR(__xludf.DUMMYFUNCTION("""COMPUTED_VALUE"""),3.0)</f>
        <v>3</v>
      </c>
      <c r="D2764" s="468">
        <f>IFERROR(__xludf.DUMMYFUNCTION("""COMPUTED_VALUE"""),2027.0)</f>
        <v>2027</v>
      </c>
      <c r="E2764" s="468">
        <f>IFERROR(__xludf.DUMMYFUNCTION("""COMPUTED_VALUE"""),3.0)</f>
        <v>3</v>
      </c>
      <c r="F2764" s="468" t="str">
        <f>IFERROR(__xludf.DUMMYFUNCTION("""COMPUTED_VALUE"""),"Marzo")</f>
        <v>Marzo</v>
      </c>
      <c r="G2764" s="468">
        <f>IFERROR(__xludf.DUMMYFUNCTION("""COMPUTED_VALUE"""),0.0)</f>
        <v>0</v>
      </c>
      <c r="H2764" s="468">
        <f>IFERROR(__xludf.DUMMYFUNCTION("""COMPUTED_VALUE"""),0.0)</f>
        <v>0</v>
      </c>
      <c r="I2764" s="468">
        <f>IFERROR(__xludf.DUMMYFUNCTION("""COMPUTED_VALUE"""),0.0)</f>
        <v>0</v>
      </c>
      <c r="J2764" s="468">
        <f>IFERROR(__xludf.DUMMYFUNCTION("""COMPUTED_VALUE"""),0.0)</f>
        <v>0</v>
      </c>
      <c r="K2764" s="468">
        <f>IFERROR(__xludf.DUMMYFUNCTION("""COMPUTED_VALUE"""),0.0)</f>
        <v>0</v>
      </c>
      <c r="L2764" s="468">
        <f>IFERROR(__xludf.DUMMYFUNCTION("""COMPUTED_VALUE"""),0.0)</f>
        <v>0</v>
      </c>
      <c r="M2764" s="468">
        <f>IFERROR(__xludf.DUMMYFUNCTION("""COMPUTED_VALUE"""),0.0)</f>
        <v>0</v>
      </c>
      <c r="N2764" s="468">
        <f>IFERROR(__xludf.DUMMYFUNCTION("""COMPUTED_VALUE"""),0.0)</f>
        <v>0</v>
      </c>
      <c r="O2764" s="468">
        <f>IFERROR(__xludf.DUMMYFUNCTION("""COMPUTED_VALUE"""),0.0)</f>
        <v>0</v>
      </c>
      <c r="P2764" s="468">
        <f>IFERROR(__xludf.DUMMYFUNCTION("""COMPUTED_VALUE"""),0.0)</f>
        <v>0</v>
      </c>
      <c r="Q2764" s="468"/>
      <c r="R2764" s="468"/>
      <c r="S2764" s="468"/>
      <c r="T2764" s="468"/>
      <c r="U2764" s="468"/>
      <c r="V2764" s="468"/>
      <c r="W2764" s="468"/>
      <c r="X2764" s="468"/>
      <c r="Y2764" s="468"/>
      <c r="Z2764" s="468"/>
      <c r="AA2764" s="468"/>
      <c r="AB2764" s="468"/>
      <c r="AC2764" s="468"/>
      <c r="AD2764" s="468"/>
      <c r="AE2764" s="468"/>
      <c r="AF2764" s="468"/>
      <c r="AG2764" s="468"/>
      <c r="AH2764" s="468"/>
      <c r="AI2764" s="468"/>
      <c r="AJ2764" s="468"/>
    </row>
    <row r="2765" ht="15.75" customHeight="1">
      <c r="A2765" s="468">
        <f>IFERROR(__xludf.DUMMYFUNCTION("""COMPUTED_VALUE"""),8.061320274E9)</f>
        <v>8061320274</v>
      </c>
      <c r="B2765" s="468">
        <f>IFERROR(__xludf.DUMMYFUNCTION("""COMPUTED_VALUE"""),8061.0)</f>
        <v>8061</v>
      </c>
      <c r="C2765" s="468">
        <f>IFERROR(__xludf.DUMMYFUNCTION("""COMPUTED_VALUE"""),3.0)</f>
        <v>3</v>
      </c>
      <c r="D2765" s="468">
        <f>IFERROR(__xludf.DUMMYFUNCTION("""COMPUTED_VALUE"""),2027.0)</f>
        <v>2027</v>
      </c>
      <c r="E2765" s="468">
        <f>IFERROR(__xludf.DUMMYFUNCTION("""COMPUTED_VALUE"""),4.0)</f>
        <v>4</v>
      </c>
      <c r="F2765" s="468" t="str">
        <f>IFERROR(__xludf.DUMMYFUNCTION("""COMPUTED_VALUE"""),"Abril")</f>
        <v>Abril</v>
      </c>
      <c r="G2765" s="468">
        <f>IFERROR(__xludf.DUMMYFUNCTION("""COMPUTED_VALUE"""),0.0)</f>
        <v>0</v>
      </c>
      <c r="H2765" s="468">
        <f>IFERROR(__xludf.DUMMYFUNCTION("""COMPUTED_VALUE"""),0.0)</f>
        <v>0</v>
      </c>
      <c r="I2765" s="468">
        <f>IFERROR(__xludf.DUMMYFUNCTION("""COMPUTED_VALUE"""),0.0)</f>
        <v>0</v>
      </c>
      <c r="J2765" s="468">
        <f>IFERROR(__xludf.DUMMYFUNCTION("""COMPUTED_VALUE"""),0.0)</f>
        <v>0</v>
      </c>
      <c r="K2765" s="468">
        <f>IFERROR(__xludf.DUMMYFUNCTION("""COMPUTED_VALUE"""),0.0)</f>
        <v>0</v>
      </c>
      <c r="L2765" s="468">
        <f>IFERROR(__xludf.DUMMYFUNCTION("""COMPUTED_VALUE"""),0.0)</f>
        <v>0</v>
      </c>
      <c r="M2765" s="468">
        <f>IFERROR(__xludf.DUMMYFUNCTION("""COMPUTED_VALUE"""),0.0)</f>
        <v>0</v>
      </c>
      <c r="N2765" s="468">
        <f>IFERROR(__xludf.DUMMYFUNCTION("""COMPUTED_VALUE"""),0.0)</f>
        <v>0</v>
      </c>
      <c r="O2765" s="468">
        <f>IFERROR(__xludf.DUMMYFUNCTION("""COMPUTED_VALUE"""),0.0)</f>
        <v>0</v>
      </c>
      <c r="P2765" s="468">
        <f>IFERROR(__xludf.DUMMYFUNCTION("""COMPUTED_VALUE"""),0.0)</f>
        <v>0</v>
      </c>
      <c r="Q2765" s="468"/>
      <c r="R2765" s="468"/>
      <c r="S2765" s="468"/>
      <c r="T2765" s="468"/>
      <c r="U2765" s="468"/>
      <c r="V2765" s="468"/>
      <c r="W2765" s="468"/>
      <c r="X2765" s="468"/>
      <c r="Y2765" s="468"/>
      <c r="Z2765" s="468"/>
      <c r="AA2765" s="468"/>
      <c r="AB2765" s="468"/>
      <c r="AC2765" s="468"/>
      <c r="AD2765" s="468"/>
      <c r="AE2765" s="468"/>
      <c r="AF2765" s="468"/>
      <c r="AG2765" s="468"/>
      <c r="AH2765" s="468"/>
      <c r="AI2765" s="468"/>
      <c r="AJ2765" s="468"/>
    </row>
    <row r="2766" ht="15.75" customHeight="1">
      <c r="A2766" s="468">
        <f>IFERROR(__xludf.DUMMYFUNCTION("""COMPUTED_VALUE"""),8.061320275E9)</f>
        <v>8061320275</v>
      </c>
      <c r="B2766" s="468">
        <f>IFERROR(__xludf.DUMMYFUNCTION("""COMPUTED_VALUE"""),8061.0)</f>
        <v>8061</v>
      </c>
      <c r="C2766" s="468">
        <f>IFERROR(__xludf.DUMMYFUNCTION("""COMPUTED_VALUE"""),3.0)</f>
        <v>3</v>
      </c>
      <c r="D2766" s="468">
        <f>IFERROR(__xludf.DUMMYFUNCTION("""COMPUTED_VALUE"""),2027.0)</f>
        <v>2027</v>
      </c>
      <c r="E2766" s="468">
        <f>IFERROR(__xludf.DUMMYFUNCTION("""COMPUTED_VALUE"""),5.0)</f>
        <v>5</v>
      </c>
      <c r="F2766" s="468" t="str">
        <f>IFERROR(__xludf.DUMMYFUNCTION("""COMPUTED_VALUE"""),"Mayo")</f>
        <v>Mayo</v>
      </c>
      <c r="G2766" s="468">
        <f>IFERROR(__xludf.DUMMYFUNCTION("""COMPUTED_VALUE"""),0.0)</f>
        <v>0</v>
      </c>
      <c r="H2766" s="468">
        <f>IFERROR(__xludf.DUMMYFUNCTION("""COMPUTED_VALUE"""),0.0)</f>
        <v>0</v>
      </c>
      <c r="I2766" s="468">
        <f>IFERROR(__xludf.DUMMYFUNCTION("""COMPUTED_VALUE"""),0.0)</f>
        <v>0</v>
      </c>
      <c r="J2766" s="468">
        <f>IFERROR(__xludf.DUMMYFUNCTION("""COMPUTED_VALUE"""),0.0)</f>
        <v>0</v>
      </c>
      <c r="K2766" s="468">
        <f>IFERROR(__xludf.DUMMYFUNCTION("""COMPUTED_VALUE"""),0.0)</f>
        <v>0</v>
      </c>
      <c r="L2766" s="468">
        <f>IFERROR(__xludf.DUMMYFUNCTION("""COMPUTED_VALUE"""),0.0)</f>
        <v>0</v>
      </c>
      <c r="M2766" s="468">
        <f>IFERROR(__xludf.DUMMYFUNCTION("""COMPUTED_VALUE"""),0.0)</f>
        <v>0</v>
      </c>
      <c r="N2766" s="468">
        <f>IFERROR(__xludf.DUMMYFUNCTION("""COMPUTED_VALUE"""),0.0)</f>
        <v>0</v>
      </c>
      <c r="O2766" s="468">
        <f>IFERROR(__xludf.DUMMYFUNCTION("""COMPUTED_VALUE"""),0.0)</f>
        <v>0</v>
      </c>
      <c r="P2766" s="468">
        <f>IFERROR(__xludf.DUMMYFUNCTION("""COMPUTED_VALUE"""),0.0)</f>
        <v>0</v>
      </c>
      <c r="Q2766" s="468"/>
      <c r="R2766" s="468"/>
      <c r="S2766" s="468"/>
      <c r="T2766" s="468"/>
      <c r="U2766" s="468"/>
      <c r="V2766" s="468"/>
      <c r="W2766" s="468"/>
      <c r="X2766" s="468"/>
      <c r="Y2766" s="468"/>
      <c r="Z2766" s="468"/>
      <c r="AA2766" s="468"/>
      <c r="AB2766" s="468"/>
      <c r="AC2766" s="468"/>
      <c r="AD2766" s="468"/>
      <c r="AE2766" s="468"/>
      <c r="AF2766" s="468"/>
      <c r="AG2766" s="468"/>
      <c r="AH2766" s="468"/>
      <c r="AI2766" s="468"/>
      <c r="AJ2766" s="468"/>
    </row>
    <row r="2767" ht="15.75" customHeight="1">
      <c r="A2767" s="468">
        <f>IFERROR(__xludf.DUMMYFUNCTION("""COMPUTED_VALUE"""),8.061320276E9)</f>
        <v>8061320276</v>
      </c>
      <c r="B2767" s="468">
        <f>IFERROR(__xludf.DUMMYFUNCTION("""COMPUTED_VALUE"""),8061.0)</f>
        <v>8061</v>
      </c>
      <c r="C2767" s="468">
        <f>IFERROR(__xludf.DUMMYFUNCTION("""COMPUTED_VALUE"""),3.0)</f>
        <v>3</v>
      </c>
      <c r="D2767" s="468">
        <f>IFERROR(__xludf.DUMMYFUNCTION("""COMPUTED_VALUE"""),2027.0)</f>
        <v>2027</v>
      </c>
      <c r="E2767" s="468">
        <f>IFERROR(__xludf.DUMMYFUNCTION("""COMPUTED_VALUE"""),6.0)</f>
        <v>6</v>
      </c>
      <c r="F2767" s="468" t="str">
        <f>IFERROR(__xludf.DUMMYFUNCTION("""COMPUTED_VALUE"""),"Junio")</f>
        <v>Junio</v>
      </c>
      <c r="G2767" s="468">
        <f>IFERROR(__xludf.DUMMYFUNCTION("""COMPUTED_VALUE"""),0.0)</f>
        <v>0</v>
      </c>
      <c r="H2767" s="468">
        <f>IFERROR(__xludf.DUMMYFUNCTION("""COMPUTED_VALUE"""),0.0)</f>
        <v>0</v>
      </c>
      <c r="I2767" s="468">
        <f>IFERROR(__xludf.DUMMYFUNCTION("""COMPUTED_VALUE"""),0.0)</f>
        <v>0</v>
      </c>
      <c r="J2767" s="468">
        <f>IFERROR(__xludf.DUMMYFUNCTION("""COMPUTED_VALUE"""),0.0)</f>
        <v>0</v>
      </c>
      <c r="K2767" s="468">
        <f>IFERROR(__xludf.DUMMYFUNCTION("""COMPUTED_VALUE"""),0.0)</f>
        <v>0</v>
      </c>
      <c r="L2767" s="468">
        <f>IFERROR(__xludf.DUMMYFUNCTION("""COMPUTED_VALUE"""),0.0)</f>
        <v>0</v>
      </c>
      <c r="M2767" s="468">
        <f>IFERROR(__xludf.DUMMYFUNCTION("""COMPUTED_VALUE"""),0.0)</f>
        <v>0</v>
      </c>
      <c r="N2767" s="468">
        <f>IFERROR(__xludf.DUMMYFUNCTION("""COMPUTED_VALUE"""),0.0)</f>
        <v>0</v>
      </c>
      <c r="O2767" s="468">
        <f>IFERROR(__xludf.DUMMYFUNCTION("""COMPUTED_VALUE"""),0.0)</f>
        <v>0</v>
      </c>
      <c r="P2767" s="468">
        <f>IFERROR(__xludf.DUMMYFUNCTION("""COMPUTED_VALUE"""),0.0)</f>
        <v>0</v>
      </c>
      <c r="Q2767" s="468"/>
      <c r="R2767" s="468"/>
      <c r="S2767" s="468"/>
      <c r="T2767" s="468"/>
      <c r="U2767" s="468"/>
      <c r="V2767" s="468"/>
      <c r="W2767" s="468"/>
      <c r="X2767" s="468"/>
      <c r="Y2767" s="468"/>
      <c r="Z2767" s="468"/>
      <c r="AA2767" s="468"/>
      <c r="AB2767" s="468"/>
      <c r="AC2767" s="468"/>
      <c r="AD2767" s="468"/>
      <c r="AE2767" s="468"/>
      <c r="AF2767" s="468"/>
      <c r="AG2767" s="468"/>
      <c r="AH2767" s="468"/>
      <c r="AI2767" s="468"/>
      <c r="AJ2767" s="468"/>
    </row>
    <row r="2768" ht="15.75" customHeight="1">
      <c r="A2768" s="468">
        <f>IFERROR(__xludf.DUMMYFUNCTION("""COMPUTED_VALUE"""),8.061320277E9)</f>
        <v>8061320277</v>
      </c>
      <c r="B2768" s="468">
        <f>IFERROR(__xludf.DUMMYFUNCTION("""COMPUTED_VALUE"""),8061.0)</f>
        <v>8061</v>
      </c>
      <c r="C2768" s="468">
        <f>IFERROR(__xludf.DUMMYFUNCTION("""COMPUTED_VALUE"""),3.0)</f>
        <v>3</v>
      </c>
      <c r="D2768" s="468">
        <f>IFERROR(__xludf.DUMMYFUNCTION("""COMPUTED_VALUE"""),2027.0)</f>
        <v>2027</v>
      </c>
      <c r="E2768" s="468">
        <f>IFERROR(__xludf.DUMMYFUNCTION("""COMPUTED_VALUE"""),7.0)</f>
        <v>7</v>
      </c>
      <c r="F2768" s="468" t="str">
        <f>IFERROR(__xludf.DUMMYFUNCTION("""COMPUTED_VALUE"""),"Julio")</f>
        <v>Julio</v>
      </c>
      <c r="G2768" s="468">
        <f>IFERROR(__xludf.DUMMYFUNCTION("""COMPUTED_VALUE"""),0.0)</f>
        <v>0</v>
      </c>
      <c r="H2768" s="468">
        <f>IFERROR(__xludf.DUMMYFUNCTION("""COMPUTED_VALUE"""),0.0)</f>
        <v>0</v>
      </c>
      <c r="I2768" s="468">
        <f>IFERROR(__xludf.DUMMYFUNCTION("""COMPUTED_VALUE"""),0.0)</f>
        <v>0</v>
      </c>
      <c r="J2768" s="468">
        <f>IFERROR(__xludf.DUMMYFUNCTION("""COMPUTED_VALUE"""),0.0)</f>
        <v>0</v>
      </c>
      <c r="K2768" s="468">
        <f>IFERROR(__xludf.DUMMYFUNCTION("""COMPUTED_VALUE"""),0.0)</f>
        <v>0</v>
      </c>
      <c r="L2768" s="468">
        <f>IFERROR(__xludf.DUMMYFUNCTION("""COMPUTED_VALUE"""),0.0)</f>
        <v>0</v>
      </c>
      <c r="M2768" s="468">
        <f>IFERROR(__xludf.DUMMYFUNCTION("""COMPUTED_VALUE"""),0.0)</f>
        <v>0</v>
      </c>
      <c r="N2768" s="468">
        <f>IFERROR(__xludf.DUMMYFUNCTION("""COMPUTED_VALUE"""),0.0)</f>
        <v>0</v>
      </c>
      <c r="O2768" s="468">
        <f>IFERROR(__xludf.DUMMYFUNCTION("""COMPUTED_VALUE"""),0.0)</f>
        <v>0</v>
      </c>
      <c r="P2768" s="468">
        <f>IFERROR(__xludf.DUMMYFUNCTION("""COMPUTED_VALUE"""),0.0)</f>
        <v>0</v>
      </c>
      <c r="Q2768" s="468"/>
      <c r="R2768" s="468"/>
      <c r="S2768" s="468"/>
      <c r="T2768" s="468"/>
      <c r="U2768" s="468"/>
      <c r="V2768" s="468"/>
      <c r="W2768" s="468"/>
      <c r="X2768" s="468"/>
      <c r="Y2768" s="468"/>
      <c r="Z2768" s="468"/>
      <c r="AA2768" s="468"/>
      <c r="AB2768" s="468"/>
      <c r="AC2768" s="468"/>
      <c r="AD2768" s="468"/>
      <c r="AE2768" s="468"/>
      <c r="AF2768" s="468"/>
      <c r="AG2768" s="468"/>
      <c r="AH2768" s="468"/>
      <c r="AI2768" s="468"/>
      <c r="AJ2768" s="468"/>
    </row>
    <row r="2769" ht="15.75" customHeight="1">
      <c r="A2769" s="468">
        <f>IFERROR(__xludf.DUMMYFUNCTION("""COMPUTED_VALUE"""),8.061320278E9)</f>
        <v>8061320278</v>
      </c>
      <c r="B2769" s="468">
        <f>IFERROR(__xludf.DUMMYFUNCTION("""COMPUTED_VALUE"""),8061.0)</f>
        <v>8061</v>
      </c>
      <c r="C2769" s="468">
        <f>IFERROR(__xludf.DUMMYFUNCTION("""COMPUTED_VALUE"""),3.0)</f>
        <v>3</v>
      </c>
      <c r="D2769" s="468">
        <f>IFERROR(__xludf.DUMMYFUNCTION("""COMPUTED_VALUE"""),2027.0)</f>
        <v>2027</v>
      </c>
      <c r="E2769" s="468">
        <f>IFERROR(__xludf.DUMMYFUNCTION("""COMPUTED_VALUE"""),8.0)</f>
        <v>8</v>
      </c>
      <c r="F2769" s="468" t="str">
        <f>IFERROR(__xludf.DUMMYFUNCTION("""COMPUTED_VALUE"""),"Agosto")</f>
        <v>Agosto</v>
      </c>
      <c r="G2769" s="468">
        <f>IFERROR(__xludf.DUMMYFUNCTION("""COMPUTED_VALUE"""),0.0)</f>
        <v>0</v>
      </c>
      <c r="H2769" s="468">
        <f>IFERROR(__xludf.DUMMYFUNCTION("""COMPUTED_VALUE"""),0.0)</f>
        <v>0</v>
      </c>
      <c r="I2769" s="468">
        <f>IFERROR(__xludf.DUMMYFUNCTION("""COMPUTED_VALUE"""),0.0)</f>
        <v>0</v>
      </c>
      <c r="J2769" s="468">
        <f>IFERROR(__xludf.DUMMYFUNCTION("""COMPUTED_VALUE"""),0.0)</f>
        <v>0</v>
      </c>
      <c r="K2769" s="468">
        <f>IFERROR(__xludf.DUMMYFUNCTION("""COMPUTED_VALUE"""),0.0)</f>
        <v>0</v>
      </c>
      <c r="L2769" s="468">
        <f>IFERROR(__xludf.DUMMYFUNCTION("""COMPUTED_VALUE"""),0.0)</f>
        <v>0</v>
      </c>
      <c r="M2769" s="468">
        <f>IFERROR(__xludf.DUMMYFUNCTION("""COMPUTED_VALUE"""),0.0)</f>
        <v>0</v>
      </c>
      <c r="N2769" s="468">
        <f>IFERROR(__xludf.DUMMYFUNCTION("""COMPUTED_VALUE"""),0.0)</f>
        <v>0</v>
      </c>
      <c r="O2769" s="468">
        <f>IFERROR(__xludf.DUMMYFUNCTION("""COMPUTED_VALUE"""),0.0)</f>
        <v>0</v>
      </c>
      <c r="P2769" s="468">
        <f>IFERROR(__xludf.DUMMYFUNCTION("""COMPUTED_VALUE"""),0.0)</f>
        <v>0</v>
      </c>
      <c r="Q2769" s="468"/>
      <c r="R2769" s="468"/>
      <c r="S2769" s="468"/>
      <c r="T2769" s="468"/>
      <c r="U2769" s="468"/>
      <c r="V2769" s="468"/>
      <c r="W2769" s="468"/>
      <c r="X2769" s="468"/>
      <c r="Y2769" s="468"/>
      <c r="Z2769" s="468"/>
      <c r="AA2769" s="468"/>
      <c r="AB2769" s="468"/>
      <c r="AC2769" s="468"/>
      <c r="AD2769" s="468"/>
      <c r="AE2769" s="468"/>
      <c r="AF2769" s="468"/>
      <c r="AG2769" s="468"/>
      <c r="AH2769" s="468"/>
      <c r="AI2769" s="468"/>
      <c r="AJ2769" s="468"/>
    </row>
    <row r="2770" ht="15.75" customHeight="1">
      <c r="A2770" s="468">
        <f>IFERROR(__xludf.DUMMYFUNCTION("""COMPUTED_VALUE"""),8.061320279E9)</f>
        <v>8061320279</v>
      </c>
      <c r="B2770" s="468">
        <f>IFERROR(__xludf.DUMMYFUNCTION("""COMPUTED_VALUE"""),8061.0)</f>
        <v>8061</v>
      </c>
      <c r="C2770" s="468">
        <f>IFERROR(__xludf.DUMMYFUNCTION("""COMPUTED_VALUE"""),3.0)</f>
        <v>3</v>
      </c>
      <c r="D2770" s="468">
        <f>IFERROR(__xludf.DUMMYFUNCTION("""COMPUTED_VALUE"""),2027.0)</f>
        <v>2027</v>
      </c>
      <c r="E2770" s="468">
        <f>IFERROR(__xludf.DUMMYFUNCTION("""COMPUTED_VALUE"""),9.0)</f>
        <v>9</v>
      </c>
      <c r="F2770" s="468" t="str">
        <f>IFERROR(__xludf.DUMMYFUNCTION("""COMPUTED_VALUE"""),"Septiembre")</f>
        <v>Septiembre</v>
      </c>
      <c r="G2770" s="468">
        <f>IFERROR(__xludf.DUMMYFUNCTION("""COMPUTED_VALUE"""),0.0)</f>
        <v>0</v>
      </c>
      <c r="H2770" s="468">
        <f>IFERROR(__xludf.DUMMYFUNCTION("""COMPUTED_VALUE"""),0.0)</f>
        <v>0</v>
      </c>
      <c r="I2770" s="468">
        <f>IFERROR(__xludf.DUMMYFUNCTION("""COMPUTED_VALUE"""),0.0)</f>
        <v>0</v>
      </c>
      <c r="J2770" s="468">
        <f>IFERROR(__xludf.DUMMYFUNCTION("""COMPUTED_VALUE"""),0.0)</f>
        <v>0</v>
      </c>
      <c r="K2770" s="468">
        <f>IFERROR(__xludf.DUMMYFUNCTION("""COMPUTED_VALUE"""),0.0)</f>
        <v>0</v>
      </c>
      <c r="L2770" s="468">
        <f>IFERROR(__xludf.DUMMYFUNCTION("""COMPUTED_VALUE"""),0.0)</f>
        <v>0</v>
      </c>
      <c r="M2770" s="468">
        <f>IFERROR(__xludf.DUMMYFUNCTION("""COMPUTED_VALUE"""),0.0)</f>
        <v>0</v>
      </c>
      <c r="N2770" s="468">
        <f>IFERROR(__xludf.DUMMYFUNCTION("""COMPUTED_VALUE"""),0.0)</f>
        <v>0</v>
      </c>
      <c r="O2770" s="468">
        <f>IFERROR(__xludf.DUMMYFUNCTION("""COMPUTED_VALUE"""),0.0)</f>
        <v>0</v>
      </c>
      <c r="P2770" s="468">
        <f>IFERROR(__xludf.DUMMYFUNCTION("""COMPUTED_VALUE"""),0.0)</f>
        <v>0</v>
      </c>
      <c r="Q2770" s="468"/>
      <c r="R2770" s="468"/>
      <c r="S2770" s="468"/>
      <c r="T2770" s="468"/>
      <c r="U2770" s="468"/>
      <c r="V2770" s="468"/>
      <c r="W2770" s="468"/>
      <c r="X2770" s="468"/>
      <c r="Y2770" s="468"/>
      <c r="Z2770" s="468"/>
      <c r="AA2770" s="468"/>
      <c r="AB2770" s="468"/>
      <c r="AC2770" s="468"/>
      <c r="AD2770" s="468"/>
      <c r="AE2770" s="468"/>
      <c r="AF2770" s="468"/>
      <c r="AG2770" s="468"/>
      <c r="AH2770" s="468"/>
      <c r="AI2770" s="468"/>
      <c r="AJ2770" s="468"/>
    </row>
    <row r="2771" ht="15.75" customHeight="1">
      <c r="A2771" s="468">
        <f>IFERROR(__xludf.DUMMYFUNCTION("""COMPUTED_VALUE"""),8.061320271E10)</f>
        <v>80613202710</v>
      </c>
      <c r="B2771" s="468">
        <f>IFERROR(__xludf.DUMMYFUNCTION("""COMPUTED_VALUE"""),8061.0)</f>
        <v>8061</v>
      </c>
      <c r="C2771" s="468">
        <f>IFERROR(__xludf.DUMMYFUNCTION("""COMPUTED_VALUE"""),3.0)</f>
        <v>3</v>
      </c>
      <c r="D2771" s="468">
        <f>IFERROR(__xludf.DUMMYFUNCTION("""COMPUTED_VALUE"""),2027.0)</f>
        <v>2027</v>
      </c>
      <c r="E2771" s="468">
        <f>IFERROR(__xludf.DUMMYFUNCTION("""COMPUTED_VALUE"""),10.0)</f>
        <v>10</v>
      </c>
      <c r="F2771" s="468" t="str">
        <f>IFERROR(__xludf.DUMMYFUNCTION("""COMPUTED_VALUE"""),"Octubre")</f>
        <v>Octubre</v>
      </c>
      <c r="G2771" s="468">
        <f>IFERROR(__xludf.DUMMYFUNCTION("""COMPUTED_VALUE"""),0.0)</f>
        <v>0</v>
      </c>
      <c r="H2771" s="468">
        <f>IFERROR(__xludf.DUMMYFUNCTION("""COMPUTED_VALUE"""),0.0)</f>
        <v>0</v>
      </c>
      <c r="I2771" s="468">
        <f>IFERROR(__xludf.DUMMYFUNCTION("""COMPUTED_VALUE"""),0.0)</f>
        <v>0</v>
      </c>
      <c r="J2771" s="468">
        <f>IFERROR(__xludf.DUMMYFUNCTION("""COMPUTED_VALUE"""),0.0)</f>
        <v>0</v>
      </c>
      <c r="K2771" s="468">
        <f>IFERROR(__xludf.DUMMYFUNCTION("""COMPUTED_VALUE"""),0.0)</f>
        <v>0</v>
      </c>
      <c r="L2771" s="468">
        <f>IFERROR(__xludf.DUMMYFUNCTION("""COMPUTED_VALUE"""),0.0)</f>
        <v>0</v>
      </c>
      <c r="M2771" s="468">
        <f>IFERROR(__xludf.DUMMYFUNCTION("""COMPUTED_VALUE"""),0.0)</f>
        <v>0</v>
      </c>
      <c r="N2771" s="468">
        <f>IFERROR(__xludf.DUMMYFUNCTION("""COMPUTED_VALUE"""),0.0)</f>
        <v>0</v>
      </c>
      <c r="O2771" s="468">
        <f>IFERROR(__xludf.DUMMYFUNCTION("""COMPUTED_VALUE"""),0.0)</f>
        <v>0</v>
      </c>
      <c r="P2771" s="468">
        <f>IFERROR(__xludf.DUMMYFUNCTION("""COMPUTED_VALUE"""),0.0)</f>
        <v>0</v>
      </c>
      <c r="Q2771" s="468"/>
      <c r="R2771" s="468"/>
      <c r="S2771" s="468"/>
      <c r="T2771" s="468"/>
      <c r="U2771" s="468"/>
      <c r="V2771" s="468"/>
      <c r="W2771" s="468"/>
      <c r="X2771" s="468"/>
      <c r="Y2771" s="468"/>
      <c r="Z2771" s="468"/>
      <c r="AA2771" s="468"/>
      <c r="AB2771" s="468"/>
      <c r="AC2771" s="468"/>
      <c r="AD2771" s="468"/>
      <c r="AE2771" s="468"/>
      <c r="AF2771" s="468"/>
      <c r="AG2771" s="468"/>
      <c r="AH2771" s="468"/>
      <c r="AI2771" s="468"/>
      <c r="AJ2771" s="468"/>
    </row>
    <row r="2772" ht="15.75" customHeight="1">
      <c r="A2772" s="468">
        <f>IFERROR(__xludf.DUMMYFUNCTION("""COMPUTED_VALUE"""),8.0613202711E10)</f>
        <v>80613202711</v>
      </c>
      <c r="B2772" s="468">
        <f>IFERROR(__xludf.DUMMYFUNCTION("""COMPUTED_VALUE"""),8061.0)</f>
        <v>8061</v>
      </c>
      <c r="C2772" s="468">
        <f>IFERROR(__xludf.DUMMYFUNCTION("""COMPUTED_VALUE"""),3.0)</f>
        <v>3</v>
      </c>
      <c r="D2772" s="468">
        <f>IFERROR(__xludf.DUMMYFUNCTION("""COMPUTED_VALUE"""),2027.0)</f>
        <v>2027</v>
      </c>
      <c r="E2772" s="468">
        <f>IFERROR(__xludf.DUMMYFUNCTION("""COMPUTED_VALUE"""),11.0)</f>
        <v>11</v>
      </c>
      <c r="F2772" s="468" t="str">
        <f>IFERROR(__xludf.DUMMYFUNCTION("""COMPUTED_VALUE"""),"Noviembre")</f>
        <v>Noviembre</v>
      </c>
      <c r="G2772" s="468">
        <f>IFERROR(__xludf.DUMMYFUNCTION("""COMPUTED_VALUE"""),0.0)</f>
        <v>0</v>
      </c>
      <c r="H2772" s="468">
        <f>IFERROR(__xludf.DUMMYFUNCTION("""COMPUTED_VALUE"""),0.0)</f>
        <v>0</v>
      </c>
      <c r="I2772" s="468">
        <f>IFERROR(__xludf.DUMMYFUNCTION("""COMPUTED_VALUE"""),0.0)</f>
        <v>0</v>
      </c>
      <c r="J2772" s="468">
        <f>IFERROR(__xludf.DUMMYFUNCTION("""COMPUTED_VALUE"""),0.0)</f>
        <v>0</v>
      </c>
      <c r="K2772" s="468">
        <f>IFERROR(__xludf.DUMMYFUNCTION("""COMPUTED_VALUE"""),0.0)</f>
        <v>0</v>
      </c>
      <c r="L2772" s="468">
        <f>IFERROR(__xludf.DUMMYFUNCTION("""COMPUTED_VALUE"""),0.0)</f>
        <v>0</v>
      </c>
      <c r="M2772" s="468">
        <f>IFERROR(__xludf.DUMMYFUNCTION("""COMPUTED_VALUE"""),0.0)</f>
        <v>0</v>
      </c>
      <c r="N2772" s="468">
        <f>IFERROR(__xludf.DUMMYFUNCTION("""COMPUTED_VALUE"""),0.0)</f>
        <v>0</v>
      </c>
      <c r="O2772" s="468">
        <f>IFERROR(__xludf.DUMMYFUNCTION("""COMPUTED_VALUE"""),0.0)</f>
        <v>0</v>
      </c>
      <c r="P2772" s="468">
        <f>IFERROR(__xludf.DUMMYFUNCTION("""COMPUTED_VALUE"""),0.0)</f>
        <v>0</v>
      </c>
      <c r="Q2772" s="468"/>
      <c r="R2772" s="468"/>
      <c r="S2772" s="468"/>
      <c r="T2772" s="468"/>
      <c r="U2772" s="468"/>
      <c r="V2772" s="468"/>
      <c r="W2772" s="468"/>
      <c r="X2772" s="468"/>
      <c r="Y2772" s="468"/>
      <c r="Z2772" s="468"/>
      <c r="AA2772" s="468"/>
      <c r="AB2772" s="468"/>
      <c r="AC2772" s="468"/>
      <c r="AD2772" s="468"/>
      <c r="AE2772" s="468"/>
      <c r="AF2772" s="468"/>
      <c r="AG2772" s="468"/>
      <c r="AH2772" s="468"/>
      <c r="AI2772" s="468"/>
      <c r="AJ2772" s="468"/>
    </row>
    <row r="2773" ht="15.75" customHeight="1">
      <c r="A2773" s="468">
        <f>IFERROR(__xludf.DUMMYFUNCTION("""COMPUTED_VALUE"""),8.0613202712E10)</f>
        <v>80613202712</v>
      </c>
      <c r="B2773" s="468">
        <f>IFERROR(__xludf.DUMMYFUNCTION("""COMPUTED_VALUE"""),8061.0)</f>
        <v>8061</v>
      </c>
      <c r="C2773" s="468">
        <f>IFERROR(__xludf.DUMMYFUNCTION("""COMPUTED_VALUE"""),3.0)</f>
        <v>3</v>
      </c>
      <c r="D2773" s="468">
        <f>IFERROR(__xludf.DUMMYFUNCTION("""COMPUTED_VALUE"""),2027.0)</f>
        <v>2027</v>
      </c>
      <c r="E2773" s="468">
        <f>IFERROR(__xludf.DUMMYFUNCTION("""COMPUTED_VALUE"""),12.0)</f>
        <v>12</v>
      </c>
      <c r="F2773" s="468" t="str">
        <f>IFERROR(__xludf.DUMMYFUNCTION("""COMPUTED_VALUE"""),"Diciembre")</f>
        <v>Diciembre</v>
      </c>
      <c r="G2773" s="468">
        <f>IFERROR(__xludf.DUMMYFUNCTION("""COMPUTED_VALUE"""),0.0)</f>
        <v>0</v>
      </c>
      <c r="H2773" s="468">
        <f>IFERROR(__xludf.DUMMYFUNCTION("""COMPUTED_VALUE"""),0.0)</f>
        <v>0</v>
      </c>
      <c r="I2773" s="468">
        <f>IFERROR(__xludf.DUMMYFUNCTION("""COMPUTED_VALUE"""),0.0)</f>
        <v>0</v>
      </c>
      <c r="J2773" s="468">
        <f>IFERROR(__xludf.DUMMYFUNCTION("""COMPUTED_VALUE"""),0.0)</f>
        <v>0</v>
      </c>
      <c r="K2773" s="468">
        <f>IFERROR(__xludf.DUMMYFUNCTION("""COMPUTED_VALUE"""),0.0)</f>
        <v>0</v>
      </c>
      <c r="L2773" s="468">
        <f>IFERROR(__xludf.DUMMYFUNCTION("""COMPUTED_VALUE"""),0.0)</f>
        <v>0</v>
      </c>
      <c r="M2773" s="468">
        <f>IFERROR(__xludf.DUMMYFUNCTION("""COMPUTED_VALUE"""),0.0)</f>
        <v>0</v>
      </c>
      <c r="N2773" s="468">
        <f>IFERROR(__xludf.DUMMYFUNCTION("""COMPUTED_VALUE"""),0.0)</f>
        <v>0</v>
      </c>
      <c r="O2773" s="468">
        <f>IFERROR(__xludf.DUMMYFUNCTION("""COMPUTED_VALUE"""),0.0)</f>
        <v>0</v>
      </c>
      <c r="P2773" s="468">
        <f>IFERROR(__xludf.DUMMYFUNCTION("""COMPUTED_VALUE"""),0.0)</f>
        <v>0</v>
      </c>
      <c r="Q2773" s="468"/>
      <c r="R2773" s="468"/>
      <c r="S2773" s="468"/>
      <c r="T2773" s="468"/>
      <c r="U2773" s="468"/>
      <c r="V2773" s="468"/>
      <c r="W2773" s="468"/>
      <c r="X2773" s="468"/>
      <c r="Y2773" s="468"/>
      <c r="Z2773" s="468"/>
      <c r="AA2773" s="468"/>
      <c r="AB2773" s="468"/>
      <c r="AC2773" s="468"/>
      <c r="AD2773" s="468"/>
      <c r="AE2773" s="468"/>
      <c r="AF2773" s="468"/>
      <c r="AG2773" s="468"/>
      <c r="AH2773" s="468"/>
      <c r="AI2773" s="468"/>
      <c r="AJ2773" s="468"/>
    </row>
    <row r="2774" ht="15.75" customHeight="1">
      <c r="A2774" s="468">
        <f>IFERROR(__xludf.DUMMYFUNCTION("""COMPUTED_VALUE"""),8.086120271E9)</f>
        <v>8086120271</v>
      </c>
      <c r="B2774" s="468">
        <f>IFERROR(__xludf.DUMMYFUNCTION("""COMPUTED_VALUE"""),8086.0)</f>
        <v>8086</v>
      </c>
      <c r="C2774" s="468">
        <f>IFERROR(__xludf.DUMMYFUNCTION("""COMPUTED_VALUE"""),1.0)</f>
        <v>1</v>
      </c>
      <c r="D2774" s="468">
        <f>IFERROR(__xludf.DUMMYFUNCTION("""COMPUTED_VALUE"""),2027.0)</f>
        <v>2027</v>
      </c>
      <c r="E2774" s="468">
        <f>IFERROR(__xludf.DUMMYFUNCTION("""COMPUTED_VALUE"""),1.0)</f>
        <v>1</v>
      </c>
      <c r="F2774" s="468" t="str">
        <f>IFERROR(__xludf.DUMMYFUNCTION("""COMPUTED_VALUE"""),"Enero")</f>
        <v>Enero</v>
      </c>
      <c r="G2774" s="468">
        <f>IFERROR(__xludf.DUMMYFUNCTION("""COMPUTED_VALUE"""),0.0)</f>
        <v>0</v>
      </c>
      <c r="H2774" s="468">
        <f>IFERROR(__xludf.DUMMYFUNCTION("""COMPUTED_VALUE"""),0.0)</f>
        <v>0</v>
      </c>
      <c r="I2774" s="468">
        <f>IFERROR(__xludf.DUMMYFUNCTION("""COMPUTED_VALUE"""),0.0)</f>
        <v>0</v>
      </c>
      <c r="J2774" s="468">
        <f>IFERROR(__xludf.DUMMYFUNCTION("""COMPUTED_VALUE"""),0.0)</f>
        <v>0</v>
      </c>
      <c r="K2774" s="468">
        <f>IFERROR(__xludf.DUMMYFUNCTION("""COMPUTED_VALUE"""),0.0)</f>
        <v>0</v>
      </c>
      <c r="L2774" s="468">
        <f>IFERROR(__xludf.DUMMYFUNCTION("""COMPUTED_VALUE"""),0.0)</f>
        <v>0</v>
      </c>
      <c r="M2774" s="468">
        <f>IFERROR(__xludf.DUMMYFUNCTION("""COMPUTED_VALUE"""),0.0)</f>
        <v>0</v>
      </c>
      <c r="N2774" s="468">
        <f>IFERROR(__xludf.DUMMYFUNCTION("""COMPUTED_VALUE"""),0.0)</f>
        <v>0</v>
      </c>
      <c r="O2774" s="468">
        <f>IFERROR(__xludf.DUMMYFUNCTION("""COMPUTED_VALUE"""),0.0)</f>
        <v>0</v>
      </c>
      <c r="P2774" s="468">
        <f>IFERROR(__xludf.DUMMYFUNCTION("""COMPUTED_VALUE"""),0.0)</f>
        <v>0</v>
      </c>
      <c r="Q2774" s="468"/>
      <c r="R2774" s="468"/>
      <c r="S2774" s="468"/>
      <c r="T2774" s="468"/>
      <c r="U2774" s="468"/>
      <c r="V2774" s="468"/>
      <c r="W2774" s="468"/>
      <c r="X2774" s="468"/>
      <c r="Y2774" s="468"/>
      <c r="Z2774" s="468"/>
      <c r="AA2774" s="468"/>
      <c r="AB2774" s="468"/>
      <c r="AC2774" s="468"/>
      <c r="AD2774" s="468"/>
      <c r="AE2774" s="468"/>
      <c r="AF2774" s="468"/>
      <c r="AG2774" s="468"/>
      <c r="AH2774" s="468"/>
      <c r="AI2774" s="468"/>
      <c r="AJ2774" s="468"/>
    </row>
    <row r="2775" ht="15.75" customHeight="1">
      <c r="A2775" s="468">
        <f>IFERROR(__xludf.DUMMYFUNCTION("""COMPUTED_VALUE"""),8.086120272E9)</f>
        <v>8086120272</v>
      </c>
      <c r="B2775" s="468">
        <f>IFERROR(__xludf.DUMMYFUNCTION("""COMPUTED_VALUE"""),8086.0)</f>
        <v>8086</v>
      </c>
      <c r="C2775" s="468">
        <f>IFERROR(__xludf.DUMMYFUNCTION("""COMPUTED_VALUE"""),1.0)</f>
        <v>1</v>
      </c>
      <c r="D2775" s="468">
        <f>IFERROR(__xludf.DUMMYFUNCTION("""COMPUTED_VALUE"""),2027.0)</f>
        <v>2027</v>
      </c>
      <c r="E2775" s="468">
        <f>IFERROR(__xludf.DUMMYFUNCTION("""COMPUTED_VALUE"""),2.0)</f>
        <v>2</v>
      </c>
      <c r="F2775" s="468" t="str">
        <f>IFERROR(__xludf.DUMMYFUNCTION("""COMPUTED_VALUE"""),"Febrero")</f>
        <v>Febrero</v>
      </c>
      <c r="G2775" s="468">
        <f>IFERROR(__xludf.DUMMYFUNCTION("""COMPUTED_VALUE"""),0.0)</f>
        <v>0</v>
      </c>
      <c r="H2775" s="468">
        <f>IFERROR(__xludf.DUMMYFUNCTION("""COMPUTED_VALUE"""),0.0)</f>
        <v>0</v>
      </c>
      <c r="I2775" s="468">
        <f>IFERROR(__xludf.DUMMYFUNCTION("""COMPUTED_VALUE"""),0.0)</f>
        <v>0</v>
      </c>
      <c r="J2775" s="468">
        <f>IFERROR(__xludf.DUMMYFUNCTION("""COMPUTED_VALUE"""),0.0)</f>
        <v>0</v>
      </c>
      <c r="K2775" s="468">
        <f>IFERROR(__xludf.DUMMYFUNCTION("""COMPUTED_VALUE"""),0.0)</f>
        <v>0</v>
      </c>
      <c r="L2775" s="468">
        <f>IFERROR(__xludf.DUMMYFUNCTION("""COMPUTED_VALUE"""),0.0)</f>
        <v>0</v>
      </c>
      <c r="M2775" s="468">
        <f>IFERROR(__xludf.DUMMYFUNCTION("""COMPUTED_VALUE"""),0.0)</f>
        <v>0</v>
      </c>
      <c r="N2775" s="468">
        <f>IFERROR(__xludf.DUMMYFUNCTION("""COMPUTED_VALUE"""),0.0)</f>
        <v>0</v>
      </c>
      <c r="O2775" s="468">
        <f>IFERROR(__xludf.DUMMYFUNCTION("""COMPUTED_VALUE"""),0.0)</f>
        <v>0</v>
      </c>
      <c r="P2775" s="468">
        <f>IFERROR(__xludf.DUMMYFUNCTION("""COMPUTED_VALUE"""),0.0)</f>
        <v>0</v>
      </c>
      <c r="Q2775" s="468"/>
      <c r="R2775" s="468"/>
      <c r="S2775" s="468"/>
      <c r="T2775" s="468"/>
      <c r="U2775" s="468"/>
      <c r="V2775" s="468"/>
      <c r="W2775" s="468"/>
      <c r="X2775" s="468"/>
      <c r="Y2775" s="468"/>
      <c r="Z2775" s="468"/>
      <c r="AA2775" s="468"/>
      <c r="AB2775" s="468"/>
      <c r="AC2775" s="468"/>
      <c r="AD2775" s="468"/>
      <c r="AE2775" s="468"/>
      <c r="AF2775" s="468"/>
      <c r="AG2775" s="468"/>
      <c r="AH2775" s="468"/>
      <c r="AI2775" s="468"/>
      <c r="AJ2775" s="468"/>
    </row>
    <row r="2776" ht="15.75" customHeight="1">
      <c r="A2776" s="468">
        <f>IFERROR(__xludf.DUMMYFUNCTION("""COMPUTED_VALUE"""),8.086120273E9)</f>
        <v>8086120273</v>
      </c>
      <c r="B2776" s="468">
        <f>IFERROR(__xludf.DUMMYFUNCTION("""COMPUTED_VALUE"""),8086.0)</f>
        <v>8086</v>
      </c>
      <c r="C2776" s="468">
        <f>IFERROR(__xludf.DUMMYFUNCTION("""COMPUTED_VALUE"""),1.0)</f>
        <v>1</v>
      </c>
      <c r="D2776" s="468">
        <f>IFERROR(__xludf.DUMMYFUNCTION("""COMPUTED_VALUE"""),2027.0)</f>
        <v>2027</v>
      </c>
      <c r="E2776" s="468">
        <f>IFERROR(__xludf.DUMMYFUNCTION("""COMPUTED_VALUE"""),3.0)</f>
        <v>3</v>
      </c>
      <c r="F2776" s="468" t="str">
        <f>IFERROR(__xludf.DUMMYFUNCTION("""COMPUTED_VALUE"""),"Marzo")</f>
        <v>Marzo</v>
      </c>
      <c r="G2776" s="468">
        <f>IFERROR(__xludf.DUMMYFUNCTION("""COMPUTED_VALUE"""),0.0)</f>
        <v>0</v>
      </c>
      <c r="H2776" s="468">
        <f>IFERROR(__xludf.DUMMYFUNCTION("""COMPUTED_VALUE"""),0.0)</f>
        <v>0</v>
      </c>
      <c r="I2776" s="468">
        <f>IFERROR(__xludf.DUMMYFUNCTION("""COMPUTED_VALUE"""),0.0)</f>
        <v>0</v>
      </c>
      <c r="J2776" s="468">
        <f>IFERROR(__xludf.DUMMYFUNCTION("""COMPUTED_VALUE"""),0.0)</f>
        <v>0</v>
      </c>
      <c r="K2776" s="468">
        <f>IFERROR(__xludf.DUMMYFUNCTION("""COMPUTED_VALUE"""),0.0)</f>
        <v>0</v>
      </c>
      <c r="L2776" s="468">
        <f>IFERROR(__xludf.DUMMYFUNCTION("""COMPUTED_VALUE"""),0.0)</f>
        <v>0</v>
      </c>
      <c r="M2776" s="468">
        <f>IFERROR(__xludf.DUMMYFUNCTION("""COMPUTED_VALUE"""),0.0)</f>
        <v>0</v>
      </c>
      <c r="N2776" s="468">
        <f>IFERROR(__xludf.DUMMYFUNCTION("""COMPUTED_VALUE"""),0.0)</f>
        <v>0</v>
      </c>
      <c r="O2776" s="468">
        <f>IFERROR(__xludf.DUMMYFUNCTION("""COMPUTED_VALUE"""),0.0)</f>
        <v>0</v>
      </c>
      <c r="P2776" s="468">
        <f>IFERROR(__xludf.DUMMYFUNCTION("""COMPUTED_VALUE"""),0.0)</f>
        <v>0</v>
      </c>
      <c r="Q2776" s="468"/>
      <c r="R2776" s="468"/>
      <c r="S2776" s="468"/>
      <c r="T2776" s="468"/>
      <c r="U2776" s="468"/>
      <c r="V2776" s="468"/>
      <c r="W2776" s="468"/>
      <c r="X2776" s="468"/>
      <c r="Y2776" s="468"/>
      <c r="Z2776" s="468"/>
      <c r="AA2776" s="468"/>
      <c r="AB2776" s="468"/>
      <c r="AC2776" s="468"/>
      <c r="AD2776" s="468"/>
      <c r="AE2776" s="468"/>
      <c r="AF2776" s="468"/>
      <c r="AG2776" s="468"/>
      <c r="AH2776" s="468"/>
      <c r="AI2776" s="468"/>
      <c r="AJ2776" s="468"/>
    </row>
    <row r="2777" ht="15.75" customHeight="1">
      <c r="A2777" s="468">
        <f>IFERROR(__xludf.DUMMYFUNCTION("""COMPUTED_VALUE"""),8.086120274E9)</f>
        <v>8086120274</v>
      </c>
      <c r="B2777" s="468">
        <f>IFERROR(__xludf.DUMMYFUNCTION("""COMPUTED_VALUE"""),8086.0)</f>
        <v>8086</v>
      </c>
      <c r="C2777" s="468">
        <f>IFERROR(__xludf.DUMMYFUNCTION("""COMPUTED_VALUE"""),1.0)</f>
        <v>1</v>
      </c>
      <c r="D2777" s="468">
        <f>IFERROR(__xludf.DUMMYFUNCTION("""COMPUTED_VALUE"""),2027.0)</f>
        <v>2027</v>
      </c>
      <c r="E2777" s="468">
        <f>IFERROR(__xludf.DUMMYFUNCTION("""COMPUTED_VALUE"""),4.0)</f>
        <v>4</v>
      </c>
      <c r="F2777" s="468" t="str">
        <f>IFERROR(__xludf.DUMMYFUNCTION("""COMPUTED_VALUE"""),"Abril")</f>
        <v>Abril</v>
      </c>
      <c r="G2777" s="468">
        <f>IFERROR(__xludf.DUMMYFUNCTION("""COMPUTED_VALUE"""),0.0)</f>
        <v>0</v>
      </c>
      <c r="H2777" s="468">
        <f>IFERROR(__xludf.DUMMYFUNCTION("""COMPUTED_VALUE"""),0.0)</f>
        <v>0</v>
      </c>
      <c r="I2777" s="468">
        <f>IFERROR(__xludf.DUMMYFUNCTION("""COMPUTED_VALUE"""),0.0)</f>
        <v>0</v>
      </c>
      <c r="J2777" s="468">
        <f>IFERROR(__xludf.DUMMYFUNCTION("""COMPUTED_VALUE"""),0.0)</f>
        <v>0</v>
      </c>
      <c r="K2777" s="468">
        <f>IFERROR(__xludf.DUMMYFUNCTION("""COMPUTED_VALUE"""),0.0)</f>
        <v>0</v>
      </c>
      <c r="L2777" s="468">
        <f>IFERROR(__xludf.DUMMYFUNCTION("""COMPUTED_VALUE"""),0.0)</f>
        <v>0</v>
      </c>
      <c r="M2777" s="468">
        <f>IFERROR(__xludf.DUMMYFUNCTION("""COMPUTED_VALUE"""),0.0)</f>
        <v>0</v>
      </c>
      <c r="N2777" s="468">
        <f>IFERROR(__xludf.DUMMYFUNCTION("""COMPUTED_VALUE"""),0.0)</f>
        <v>0</v>
      </c>
      <c r="O2777" s="468">
        <f>IFERROR(__xludf.DUMMYFUNCTION("""COMPUTED_VALUE"""),0.0)</f>
        <v>0</v>
      </c>
      <c r="P2777" s="468">
        <f>IFERROR(__xludf.DUMMYFUNCTION("""COMPUTED_VALUE"""),0.0)</f>
        <v>0</v>
      </c>
      <c r="Q2777" s="468"/>
      <c r="R2777" s="468"/>
      <c r="S2777" s="468"/>
      <c r="T2777" s="468"/>
      <c r="U2777" s="468"/>
      <c r="V2777" s="468"/>
      <c r="W2777" s="468"/>
      <c r="X2777" s="468"/>
      <c r="Y2777" s="468"/>
      <c r="Z2777" s="468"/>
      <c r="AA2777" s="468"/>
      <c r="AB2777" s="468"/>
      <c r="AC2777" s="468"/>
      <c r="AD2777" s="468"/>
      <c r="AE2777" s="468"/>
      <c r="AF2777" s="468"/>
      <c r="AG2777" s="468"/>
      <c r="AH2777" s="468"/>
      <c r="AI2777" s="468"/>
      <c r="AJ2777" s="468"/>
    </row>
    <row r="2778" ht="15.75" customHeight="1">
      <c r="A2778" s="468">
        <f>IFERROR(__xludf.DUMMYFUNCTION("""COMPUTED_VALUE"""),8.086120275E9)</f>
        <v>8086120275</v>
      </c>
      <c r="B2778" s="468">
        <f>IFERROR(__xludf.DUMMYFUNCTION("""COMPUTED_VALUE"""),8086.0)</f>
        <v>8086</v>
      </c>
      <c r="C2778" s="468">
        <f>IFERROR(__xludf.DUMMYFUNCTION("""COMPUTED_VALUE"""),1.0)</f>
        <v>1</v>
      </c>
      <c r="D2778" s="468">
        <f>IFERROR(__xludf.DUMMYFUNCTION("""COMPUTED_VALUE"""),2027.0)</f>
        <v>2027</v>
      </c>
      <c r="E2778" s="468">
        <f>IFERROR(__xludf.DUMMYFUNCTION("""COMPUTED_VALUE"""),5.0)</f>
        <v>5</v>
      </c>
      <c r="F2778" s="468" t="str">
        <f>IFERROR(__xludf.DUMMYFUNCTION("""COMPUTED_VALUE"""),"Mayo")</f>
        <v>Mayo</v>
      </c>
      <c r="G2778" s="468">
        <f>IFERROR(__xludf.DUMMYFUNCTION("""COMPUTED_VALUE"""),0.0)</f>
        <v>0</v>
      </c>
      <c r="H2778" s="468">
        <f>IFERROR(__xludf.DUMMYFUNCTION("""COMPUTED_VALUE"""),0.0)</f>
        <v>0</v>
      </c>
      <c r="I2778" s="468">
        <f>IFERROR(__xludf.DUMMYFUNCTION("""COMPUTED_VALUE"""),0.0)</f>
        <v>0</v>
      </c>
      <c r="J2778" s="468">
        <f>IFERROR(__xludf.DUMMYFUNCTION("""COMPUTED_VALUE"""),0.0)</f>
        <v>0</v>
      </c>
      <c r="K2778" s="468">
        <f>IFERROR(__xludf.DUMMYFUNCTION("""COMPUTED_VALUE"""),0.0)</f>
        <v>0</v>
      </c>
      <c r="L2778" s="468">
        <f>IFERROR(__xludf.DUMMYFUNCTION("""COMPUTED_VALUE"""),0.0)</f>
        <v>0</v>
      </c>
      <c r="M2778" s="468">
        <f>IFERROR(__xludf.DUMMYFUNCTION("""COMPUTED_VALUE"""),0.0)</f>
        <v>0</v>
      </c>
      <c r="N2778" s="468">
        <f>IFERROR(__xludf.DUMMYFUNCTION("""COMPUTED_VALUE"""),0.0)</f>
        <v>0</v>
      </c>
      <c r="O2778" s="468">
        <f>IFERROR(__xludf.DUMMYFUNCTION("""COMPUTED_VALUE"""),0.0)</f>
        <v>0</v>
      </c>
      <c r="P2778" s="468">
        <f>IFERROR(__xludf.DUMMYFUNCTION("""COMPUTED_VALUE"""),0.0)</f>
        <v>0</v>
      </c>
      <c r="Q2778" s="468"/>
      <c r="R2778" s="468"/>
      <c r="S2778" s="468"/>
      <c r="T2778" s="468"/>
      <c r="U2778" s="468"/>
      <c r="V2778" s="468"/>
      <c r="W2778" s="468"/>
      <c r="X2778" s="468"/>
      <c r="Y2778" s="468"/>
      <c r="Z2778" s="468"/>
      <c r="AA2778" s="468"/>
      <c r="AB2778" s="468"/>
      <c r="AC2778" s="468"/>
      <c r="AD2778" s="468"/>
      <c r="AE2778" s="468"/>
      <c r="AF2778" s="468"/>
      <c r="AG2778" s="468"/>
      <c r="AH2778" s="468"/>
      <c r="AI2778" s="468"/>
      <c r="AJ2778" s="468"/>
    </row>
    <row r="2779" ht="15.75" customHeight="1">
      <c r="A2779" s="468">
        <f>IFERROR(__xludf.DUMMYFUNCTION("""COMPUTED_VALUE"""),8.086120276E9)</f>
        <v>8086120276</v>
      </c>
      <c r="B2779" s="468">
        <f>IFERROR(__xludf.DUMMYFUNCTION("""COMPUTED_VALUE"""),8086.0)</f>
        <v>8086</v>
      </c>
      <c r="C2779" s="468">
        <f>IFERROR(__xludf.DUMMYFUNCTION("""COMPUTED_VALUE"""),1.0)</f>
        <v>1</v>
      </c>
      <c r="D2779" s="468">
        <f>IFERROR(__xludf.DUMMYFUNCTION("""COMPUTED_VALUE"""),2027.0)</f>
        <v>2027</v>
      </c>
      <c r="E2779" s="468">
        <f>IFERROR(__xludf.DUMMYFUNCTION("""COMPUTED_VALUE"""),6.0)</f>
        <v>6</v>
      </c>
      <c r="F2779" s="468" t="str">
        <f>IFERROR(__xludf.DUMMYFUNCTION("""COMPUTED_VALUE"""),"Junio")</f>
        <v>Junio</v>
      </c>
      <c r="G2779" s="468">
        <f>IFERROR(__xludf.DUMMYFUNCTION("""COMPUTED_VALUE"""),0.0)</f>
        <v>0</v>
      </c>
      <c r="H2779" s="468">
        <f>IFERROR(__xludf.DUMMYFUNCTION("""COMPUTED_VALUE"""),0.0)</f>
        <v>0</v>
      </c>
      <c r="I2779" s="468">
        <f>IFERROR(__xludf.DUMMYFUNCTION("""COMPUTED_VALUE"""),0.0)</f>
        <v>0</v>
      </c>
      <c r="J2779" s="468">
        <f>IFERROR(__xludf.DUMMYFUNCTION("""COMPUTED_VALUE"""),0.0)</f>
        <v>0</v>
      </c>
      <c r="K2779" s="468">
        <f>IFERROR(__xludf.DUMMYFUNCTION("""COMPUTED_VALUE"""),0.0)</f>
        <v>0</v>
      </c>
      <c r="L2779" s="468">
        <f>IFERROR(__xludf.DUMMYFUNCTION("""COMPUTED_VALUE"""),0.0)</f>
        <v>0</v>
      </c>
      <c r="M2779" s="468">
        <f>IFERROR(__xludf.DUMMYFUNCTION("""COMPUTED_VALUE"""),0.0)</f>
        <v>0</v>
      </c>
      <c r="N2779" s="468">
        <f>IFERROR(__xludf.DUMMYFUNCTION("""COMPUTED_VALUE"""),0.0)</f>
        <v>0</v>
      </c>
      <c r="O2779" s="468">
        <f>IFERROR(__xludf.DUMMYFUNCTION("""COMPUTED_VALUE"""),0.0)</f>
        <v>0</v>
      </c>
      <c r="P2779" s="468">
        <f>IFERROR(__xludf.DUMMYFUNCTION("""COMPUTED_VALUE"""),0.0)</f>
        <v>0</v>
      </c>
      <c r="Q2779" s="468"/>
      <c r="R2779" s="468"/>
      <c r="S2779" s="468"/>
      <c r="T2779" s="468"/>
      <c r="U2779" s="468"/>
      <c r="V2779" s="468"/>
      <c r="W2779" s="468"/>
      <c r="X2779" s="468"/>
      <c r="Y2779" s="468"/>
      <c r="Z2779" s="468"/>
      <c r="AA2779" s="468"/>
      <c r="AB2779" s="468"/>
      <c r="AC2779" s="468"/>
      <c r="AD2779" s="468"/>
      <c r="AE2779" s="468"/>
      <c r="AF2779" s="468"/>
      <c r="AG2779" s="468"/>
      <c r="AH2779" s="468"/>
      <c r="AI2779" s="468"/>
      <c r="AJ2779" s="468"/>
    </row>
    <row r="2780" ht="15.75" customHeight="1">
      <c r="A2780" s="468">
        <f>IFERROR(__xludf.DUMMYFUNCTION("""COMPUTED_VALUE"""),8.086120277E9)</f>
        <v>8086120277</v>
      </c>
      <c r="B2780" s="468">
        <f>IFERROR(__xludf.DUMMYFUNCTION("""COMPUTED_VALUE"""),8086.0)</f>
        <v>8086</v>
      </c>
      <c r="C2780" s="468">
        <f>IFERROR(__xludf.DUMMYFUNCTION("""COMPUTED_VALUE"""),1.0)</f>
        <v>1</v>
      </c>
      <c r="D2780" s="468">
        <f>IFERROR(__xludf.DUMMYFUNCTION("""COMPUTED_VALUE"""),2027.0)</f>
        <v>2027</v>
      </c>
      <c r="E2780" s="468">
        <f>IFERROR(__xludf.DUMMYFUNCTION("""COMPUTED_VALUE"""),7.0)</f>
        <v>7</v>
      </c>
      <c r="F2780" s="468" t="str">
        <f>IFERROR(__xludf.DUMMYFUNCTION("""COMPUTED_VALUE"""),"Julio")</f>
        <v>Julio</v>
      </c>
      <c r="G2780" s="468">
        <f>IFERROR(__xludf.DUMMYFUNCTION("""COMPUTED_VALUE"""),0.0)</f>
        <v>0</v>
      </c>
      <c r="H2780" s="468">
        <f>IFERROR(__xludf.DUMMYFUNCTION("""COMPUTED_VALUE"""),0.0)</f>
        <v>0</v>
      </c>
      <c r="I2780" s="468">
        <f>IFERROR(__xludf.DUMMYFUNCTION("""COMPUTED_VALUE"""),0.0)</f>
        <v>0</v>
      </c>
      <c r="J2780" s="468">
        <f>IFERROR(__xludf.DUMMYFUNCTION("""COMPUTED_VALUE"""),0.0)</f>
        <v>0</v>
      </c>
      <c r="K2780" s="468">
        <f>IFERROR(__xludf.DUMMYFUNCTION("""COMPUTED_VALUE"""),0.0)</f>
        <v>0</v>
      </c>
      <c r="L2780" s="468">
        <f>IFERROR(__xludf.DUMMYFUNCTION("""COMPUTED_VALUE"""),0.0)</f>
        <v>0</v>
      </c>
      <c r="M2780" s="468">
        <f>IFERROR(__xludf.DUMMYFUNCTION("""COMPUTED_VALUE"""),0.0)</f>
        <v>0</v>
      </c>
      <c r="N2780" s="468">
        <f>IFERROR(__xludf.DUMMYFUNCTION("""COMPUTED_VALUE"""),0.0)</f>
        <v>0</v>
      </c>
      <c r="O2780" s="468">
        <f>IFERROR(__xludf.DUMMYFUNCTION("""COMPUTED_VALUE"""),0.0)</f>
        <v>0</v>
      </c>
      <c r="P2780" s="468">
        <f>IFERROR(__xludf.DUMMYFUNCTION("""COMPUTED_VALUE"""),0.0)</f>
        <v>0</v>
      </c>
      <c r="Q2780" s="468"/>
      <c r="R2780" s="468"/>
      <c r="S2780" s="468"/>
      <c r="T2780" s="468"/>
      <c r="U2780" s="468"/>
      <c r="V2780" s="468"/>
      <c r="W2780" s="468"/>
      <c r="X2780" s="468"/>
      <c r="Y2780" s="468"/>
      <c r="Z2780" s="468"/>
      <c r="AA2780" s="468"/>
      <c r="AB2780" s="468"/>
      <c r="AC2780" s="468"/>
      <c r="AD2780" s="468"/>
      <c r="AE2780" s="468"/>
      <c r="AF2780" s="468"/>
      <c r="AG2780" s="468"/>
      <c r="AH2780" s="468"/>
      <c r="AI2780" s="468"/>
      <c r="AJ2780" s="468"/>
    </row>
    <row r="2781" ht="15.75" customHeight="1">
      <c r="A2781" s="468">
        <f>IFERROR(__xludf.DUMMYFUNCTION("""COMPUTED_VALUE"""),8.086120278E9)</f>
        <v>8086120278</v>
      </c>
      <c r="B2781" s="468">
        <f>IFERROR(__xludf.DUMMYFUNCTION("""COMPUTED_VALUE"""),8086.0)</f>
        <v>8086</v>
      </c>
      <c r="C2781" s="468">
        <f>IFERROR(__xludf.DUMMYFUNCTION("""COMPUTED_VALUE"""),1.0)</f>
        <v>1</v>
      </c>
      <c r="D2781" s="468">
        <f>IFERROR(__xludf.DUMMYFUNCTION("""COMPUTED_VALUE"""),2027.0)</f>
        <v>2027</v>
      </c>
      <c r="E2781" s="468">
        <f>IFERROR(__xludf.DUMMYFUNCTION("""COMPUTED_VALUE"""),8.0)</f>
        <v>8</v>
      </c>
      <c r="F2781" s="468" t="str">
        <f>IFERROR(__xludf.DUMMYFUNCTION("""COMPUTED_VALUE"""),"Agosto")</f>
        <v>Agosto</v>
      </c>
      <c r="G2781" s="468">
        <f>IFERROR(__xludf.DUMMYFUNCTION("""COMPUTED_VALUE"""),0.0)</f>
        <v>0</v>
      </c>
      <c r="H2781" s="468">
        <f>IFERROR(__xludf.DUMMYFUNCTION("""COMPUTED_VALUE"""),0.0)</f>
        <v>0</v>
      </c>
      <c r="I2781" s="468">
        <f>IFERROR(__xludf.DUMMYFUNCTION("""COMPUTED_VALUE"""),0.0)</f>
        <v>0</v>
      </c>
      <c r="J2781" s="468">
        <f>IFERROR(__xludf.DUMMYFUNCTION("""COMPUTED_VALUE"""),0.0)</f>
        <v>0</v>
      </c>
      <c r="K2781" s="468">
        <f>IFERROR(__xludf.DUMMYFUNCTION("""COMPUTED_VALUE"""),0.0)</f>
        <v>0</v>
      </c>
      <c r="L2781" s="468">
        <f>IFERROR(__xludf.DUMMYFUNCTION("""COMPUTED_VALUE"""),0.0)</f>
        <v>0</v>
      </c>
      <c r="M2781" s="468">
        <f>IFERROR(__xludf.DUMMYFUNCTION("""COMPUTED_VALUE"""),0.0)</f>
        <v>0</v>
      </c>
      <c r="N2781" s="468">
        <f>IFERROR(__xludf.DUMMYFUNCTION("""COMPUTED_VALUE"""),0.0)</f>
        <v>0</v>
      </c>
      <c r="O2781" s="468">
        <f>IFERROR(__xludf.DUMMYFUNCTION("""COMPUTED_VALUE"""),0.0)</f>
        <v>0</v>
      </c>
      <c r="P2781" s="468">
        <f>IFERROR(__xludf.DUMMYFUNCTION("""COMPUTED_VALUE"""),0.0)</f>
        <v>0</v>
      </c>
      <c r="Q2781" s="468"/>
      <c r="R2781" s="468"/>
      <c r="S2781" s="468"/>
      <c r="T2781" s="468"/>
      <c r="U2781" s="468"/>
      <c r="V2781" s="468"/>
      <c r="W2781" s="468"/>
      <c r="X2781" s="468"/>
      <c r="Y2781" s="468"/>
      <c r="Z2781" s="468"/>
      <c r="AA2781" s="468"/>
      <c r="AB2781" s="468"/>
      <c r="AC2781" s="468"/>
      <c r="AD2781" s="468"/>
      <c r="AE2781" s="468"/>
      <c r="AF2781" s="468"/>
      <c r="AG2781" s="468"/>
      <c r="AH2781" s="468"/>
      <c r="AI2781" s="468"/>
      <c r="AJ2781" s="468"/>
    </row>
    <row r="2782" ht="15.75" customHeight="1">
      <c r="A2782" s="468">
        <f>IFERROR(__xludf.DUMMYFUNCTION("""COMPUTED_VALUE"""),8.086120279E9)</f>
        <v>8086120279</v>
      </c>
      <c r="B2782" s="468">
        <f>IFERROR(__xludf.DUMMYFUNCTION("""COMPUTED_VALUE"""),8086.0)</f>
        <v>8086</v>
      </c>
      <c r="C2782" s="468">
        <f>IFERROR(__xludf.DUMMYFUNCTION("""COMPUTED_VALUE"""),1.0)</f>
        <v>1</v>
      </c>
      <c r="D2782" s="468">
        <f>IFERROR(__xludf.DUMMYFUNCTION("""COMPUTED_VALUE"""),2027.0)</f>
        <v>2027</v>
      </c>
      <c r="E2782" s="468">
        <f>IFERROR(__xludf.DUMMYFUNCTION("""COMPUTED_VALUE"""),9.0)</f>
        <v>9</v>
      </c>
      <c r="F2782" s="468" t="str">
        <f>IFERROR(__xludf.DUMMYFUNCTION("""COMPUTED_VALUE"""),"Septiembre")</f>
        <v>Septiembre</v>
      </c>
      <c r="G2782" s="468">
        <f>IFERROR(__xludf.DUMMYFUNCTION("""COMPUTED_VALUE"""),0.0)</f>
        <v>0</v>
      </c>
      <c r="H2782" s="468">
        <f>IFERROR(__xludf.DUMMYFUNCTION("""COMPUTED_VALUE"""),0.0)</f>
        <v>0</v>
      </c>
      <c r="I2782" s="468">
        <f>IFERROR(__xludf.DUMMYFUNCTION("""COMPUTED_VALUE"""),0.0)</f>
        <v>0</v>
      </c>
      <c r="J2782" s="468">
        <f>IFERROR(__xludf.DUMMYFUNCTION("""COMPUTED_VALUE"""),0.0)</f>
        <v>0</v>
      </c>
      <c r="K2782" s="468">
        <f>IFERROR(__xludf.DUMMYFUNCTION("""COMPUTED_VALUE"""),0.0)</f>
        <v>0</v>
      </c>
      <c r="L2782" s="468">
        <f>IFERROR(__xludf.DUMMYFUNCTION("""COMPUTED_VALUE"""),0.0)</f>
        <v>0</v>
      </c>
      <c r="M2782" s="468">
        <f>IFERROR(__xludf.DUMMYFUNCTION("""COMPUTED_VALUE"""),0.0)</f>
        <v>0</v>
      </c>
      <c r="N2782" s="468">
        <f>IFERROR(__xludf.DUMMYFUNCTION("""COMPUTED_VALUE"""),0.0)</f>
        <v>0</v>
      </c>
      <c r="O2782" s="468">
        <f>IFERROR(__xludf.DUMMYFUNCTION("""COMPUTED_VALUE"""),0.0)</f>
        <v>0</v>
      </c>
      <c r="P2782" s="468">
        <f>IFERROR(__xludf.DUMMYFUNCTION("""COMPUTED_VALUE"""),0.0)</f>
        <v>0</v>
      </c>
      <c r="Q2782" s="468"/>
      <c r="R2782" s="468"/>
      <c r="S2782" s="468"/>
      <c r="T2782" s="468"/>
      <c r="U2782" s="468"/>
      <c r="V2782" s="468"/>
      <c r="W2782" s="468"/>
      <c r="X2782" s="468"/>
      <c r="Y2782" s="468"/>
      <c r="Z2782" s="468"/>
      <c r="AA2782" s="468"/>
      <c r="AB2782" s="468"/>
      <c r="AC2782" s="468"/>
      <c r="AD2782" s="468"/>
      <c r="AE2782" s="468"/>
      <c r="AF2782" s="468"/>
      <c r="AG2782" s="468"/>
      <c r="AH2782" s="468"/>
      <c r="AI2782" s="468"/>
      <c r="AJ2782" s="468"/>
    </row>
    <row r="2783" ht="15.75" customHeight="1">
      <c r="A2783" s="468">
        <f>IFERROR(__xludf.DUMMYFUNCTION("""COMPUTED_VALUE"""),8.086120271E10)</f>
        <v>80861202710</v>
      </c>
      <c r="B2783" s="468">
        <f>IFERROR(__xludf.DUMMYFUNCTION("""COMPUTED_VALUE"""),8086.0)</f>
        <v>8086</v>
      </c>
      <c r="C2783" s="468">
        <f>IFERROR(__xludf.DUMMYFUNCTION("""COMPUTED_VALUE"""),1.0)</f>
        <v>1</v>
      </c>
      <c r="D2783" s="468">
        <f>IFERROR(__xludf.DUMMYFUNCTION("""COMPUTED_VALUE"""),2027.0)</f>
        <v>2027</v>
      </c>
      <c r="E2783" s="468">
        <f>IFERROR(__xludf.DUMMYFUNCTION("""COMPUTED_VALUE"""),10.0)</f>
        <v>10</v>
      </c>
      <c r="F2783" s="468" t="str">
        <f>IFERROR(__xludf.DUMMYFUNCTION("""COMPUTED_VALUE"""),"Octubre")</f>
        <v>Octubre</v>
      </c>
      <c r="G2783" s="468">
        <f>IFERROR(__xludf.DUMMYFUNCTION("""COMPUTED_VALUE"""),0.0)</f>
        <v>0</v>
      </c>
      <c r="H2783" s="468">
        <f>IFERROR(__xludf.DUMMYFUNCTION("""COMPUTED_VALUE"""),0.0)</f>
        <v>0</v>
      </c>
      <c r="I2783" s="468">
        <f>IFERROR(__xludf.DUMMYFUNCTION("""COMPUTED_VALUE"""),0.0)</f>
        <v>0</v>
      </c>
      <c r="J2783" s="468">
        <f>IFERROR(__xludf.DUMMYFUNCTION("""COMPUTED_VALUE"""),0.0)</f>
        <v>0</v>
      </c>
      <c r="K2783" s="468">
        <f>IFERROR(__xludf.DUMMYFUNCTION("""COMPUTED_VALUE"""),0.0)</f>
        <v>0</v>
      </c>
      <c r="L2783" s="468">
        <f>IFERROR(__xludf.DUMMYFUNCTION("""COMPUTED_VALUE"""),0.0)</f>
        <v>0</v>
      </c>
      <c r="M2783" s="468">
        <f>IFERROR(__xludf.DUMMYFUNCTION("""COMPUTED_VALUE"""),0.0)</f>
        <v>0</v>
      </c>
      <c r="N2783" s="468">
        <f>IFERROR(__xludf.DUMMYFUNCTION("""COMPUTED_VALUE"""),0.0)</f>
        <v>0</v>
      </c>
      <c r="O2783" s="468">
        <f>IFERROR(__xludf.DUMMYFUNCTION("""COMPUTED_VALUE"""),0.0)</f>
        <v>0</v>
      </c>
      <c r="P2783" s="468">
        <f>IFERROR(__xludf.DUMMYFUNCTION("""COMPUTED_VALUE"""),0.0)</f>
        <v>0</v>
      </c>
      <c r="Q2783" s="468"/>
      <c r="R2783" s="468"/>
      <c r="S2783" s="468"/>
      <c r="T2783" s="468"/>
      <c r="U2783" s="468"/>
      <c r="V2783" s="468"/>
      <c r="W2783" s="468"/>
      <c r="X2783" s="468"/>
      <c r="Y2783" s="468"/>
      <c r="Z2783" s="468"/>
      <c r="AA2783" s="468"/>
      <c r="AB2783" s="468"/>
      <c r="AC2783" s="468"/>
      <c r="AD2783" s="468"/>
      <c r="AE2783" s="468"/>
      <c r="AF2783" s="468"/>
      <c r="AG2783" s="468"/>
      <c r="AH2783" s="468"/>
      <c r="AI2783" s="468"/>
      <c r="AJ2783" s="468"/>
    </row>
    <row r="2784" ht="15.75" customHeight="1">
      <c r="A2784" s="468">
        <f>IFERROR(__xludf.DUMMYFUNCTION("""COMPUTED_VALUE"""),8.0861202711E10)</f>
        <v>80861202711</v>
      </c>
      <c r="B2784" s="468">
        <f>IFERROR(__xludf.DUMMYFUNCTION("""COMPUTED_VALUE"""),8086.0)</f>
        <v>8086</v>
      </c>
      <c r="C2784" s="468">
        <f>IFERROR(__xludf.DUMMYFUNCTION("""COMPUTED_VALUE"""),1.0)</f>
        <v>1</v>
      </c>
      <c r="D2784" s="468">
        <f>IFERROR(__xludf.DUMMYFUNCTION("""COMPUTED_VALUE"""),2027.0)</f>
        <v>2027</v>
      </c>
      <c r="E2784" s="468">
        <f>IFERROR(__xludf.DUMMYFUNCTION("""COMPUTED_VALUE"""),11.0)</f>
        <v>11</v>
      </c>
      <c r="F2784" s="468" t="str">
        <f>IFERROR(__xludf.DUMMYFUNCTION("""COMPUTED_VALUE"""),"Noviembre")</f>
        <v>Noviembre</v>
      </c>
      <c r="G2784" s="468">
        <f>IFERROR(__xludf.DUMMYFUNCTION("""COMPUTED_VALUE"""),0.0)</f>
        <v>0</v>
      </c>
      <c r="H2784" s="468">
        <f>IFERROR(__xludf.DUMMYFUNCTION("""COMPUTED_VALUE"""),0.0)</f>
        <v>0</v>
      </c>
      <c r="I2784" s="468">
        <f>IFERROR(__xludf.DUMMYFUNCTION("""COMPUTED_VALUE"""),0.0)</f>
        <v>0</v>
      </c>
      <c r="J2784" s="468">
        <f>IFERROR(__xludf.DUMMYFUNCTION("""COMPUTED_VALUE"""),0.0)</f>
        <v>0</v>
      </c>
      <c r="K2784" s="468">
        <f>IFERROR(__xludf.DUMMYFUNCTION("""COMPUTED_VALUE"""),0.0)</f>
        <v>0</v>
      </c>
      <c r="L2784" s="468">
        <f>IFERROR(__xludf.DUMMYFUNCTION("""COMPUTED_VALUE"""),0.0)</f>
        <v>0</v>
      </c>
      <c r="M2784" s="468">
        <f>IFERROR(__xludf.DUMMYFUNCTION("""COMPUTED_VALUE"""),0.0)</f>
        <v>0</v>
      </c>
      <c r="N2784" s="468">
        <f>IFERROR(__xludf.DUMMYFUNCTION("""COMPUTED_VALUE"""),0.0)</f>
        <v>0</v>
      </c>
      <c r="O2784" s="468">
        <f>IFERROR(__xludf.DUMMYFUNCTION("""COMPUTED_VALUE"""),0.0)</f>
        <v>0</v>
      </c>
      <c r="P2784" s="468">
        <f>IFERROR(__xludf.DUMMYFUNCTION("""COMPUTED_VALUE"""),0.0)</f>
        <v>0</v>
      </c>
      <c r="Q2784" s="468"/>
      <c r="R2784" s="468"/>
      <c r="S2784" s="468"/>
      <c r="T2784" s="468"/>
      <c r="U2784" s="468"/>
      <c r="V2784" s="468"/>
      <c r="W2784" s="468"/>
      <c r="X2784" s="468"/>
      <c r="Y2784" s="468"/>
      <c r="Z2784" s="468"/>
      <c r="AA2784" s="468"/>
      <c r="AB2784" s="468"/>
      <c r="AC2784" s="468"/>
      <c r="AD2784" s="468"/>
      <c r="AE2784" s="468"/>
      <c r="AF2784" s="468"/>
      <c r="AG2784" s="468"/>
      <c r="AH2784" s="468"/>
      <c r="AI2784" s="468"/>
      <c r="AJ2784" s="468"/>
    </row>
    <row r="2785" ht="15.75" customHeight="1">
      <c r="A2785" s="468">
        <f>IFERROR(__xludf.DUMMYFUNCTION("""COMPUTED_VALUE"""),8.0861202712E10)</f>
        <v>80861202712</v>
      </c>
      <c r="B2785" s="468">
        <f>IFERROR(__xludf.DUMMYFUNCTION("""COMPUTED_VALUE"""),8086.0)</f>
        <v>8086</v>
      </c>
      <c r="C2785" s="468">
        <f>IFERROR(__xludf.DUMMYFUNCTION("""COMPUTED_VALUE"""),1.0)</f>
        <v>1</v>
      </c>
      <c r="D2785" s="468">
        <f>IFERROR(__xludf.DUMMYFUNCTION("""COMPUTED_VALUE"""),2027.0)</f>
        <v>2027</v>
      </c>
      <c r="E2785" s="468">
        <f>IFERROR(__xludf.DUMMYFUNCTION("""COMPUTED_VALUE"""),12.0)</f>
        <v>12</v>
      </c>
      <c r="F2785" s="468" t="str">
        <f>IFERROR(__xludf.DUMMYFUNCTION("""COMPUTED_VALUE"""),"Diciembre")</f>
        <v>Diciembre</v>
      </c>
      <c r="G2785" s="468">
        <f>IFERROR(__xludf.DUMMYFUNCTION("""COMPUTED_VALUE"""),0.0)</f>
        <v>0</v>
      </c>
      <c r="H2785" s="468">
        <f>IFERROR(__xludf.DUMMYFUNCTION("""COMPUTED_VALUE"""),0.0)</f>
        <v>0</v>
      </c>
      <c r="I2785" s="468">
        <f>IFERROR(__xludf.DUMMYFUNCTION("""COMPUTED_VALUE"""),0.0)</f>
        <v>0</v>
      </c>
      <c r="J2785" s="468">
        <f>IFERROR(__xludf.DUMMYFUNCTION("""COMPUTED_VALUE"""),0.0)</f>
        <v>0</v>
      </c>
      <c r="K2785" s="468">
        <f>IFERROR(__xludf.DUMMYFUNCTION("""COMPUTED_VALUE"""),0.0)</f>
        <v>0</v>
      </c>
      <c r="L2785" s="468">
        <f>IFERROR(__xludf.DUMMYFUNCTION("""COMPUTED_VALUE"""),0.0)</f>
        <v>0</v>
      </c>
      <c r="M2785" s="468">
        <f>IFERROR(__xludf.DUMMYFUNCTION("""COMPUTED_VALUE"""),0.0)</f>
        <v>0</v>
      </c>
      <c r="N2785" s="468">
        <f>IFERROR(__xludf.DUMMYFUNCTION("""COMPUTED_VALUE"""),0.0)</f>
        <v>0</v>
      </c>
      <c r="O2785" s="468">
        <f>IFERROR(__xludf.DUMMYFUNCTION("""COMPUTED_VALUE"""),0.0)</f>
        <v>0</v>
      </c>
      <c r="P2785" s="468">
        <f>IFERROR(__xludf.DUMMYFUNCTION("""COMPUTED_VALUE"""),0.0)</f>
        <v>0</v>
      </c>
      <c r="Q2785" s="468"/>
      <c r="R2785" s="468"/>
      <c r="S2785" s="468"/>
      <c r="T2785" s="468"/>
      <c r="U2785" s="468"/>
      <c r="V2785" s="468"/>
      <c r="W2785" s="468"/>
      <c r="X2785" s="468"/>
      <c r="Y2785" s="468"/>
      <c r="Z2785" s="468"/>
      <c r="AA2785" s="468"/>
      <c r="AB2785" s="468"/>
      <c r="AC2785" s="468"/>
      <c r="AD2785" s="468"/>
      <c r="AE2785" s="468"/>
      <c r="AF2785" s="468"/>
      <c r="AG2785" s="468"/>
      <c r="AH2785" s="468"/>
      <c r="AI2785" s="468"/>
      <c r="AJ2785" s="468"/>
    </row>
    <row r="2786" ht="15.75" customHeight="1">
      <c r="A2786" s="468">
        <f>IFERROR(__xludf.DUMMYFUNCTION("""COMPUTED_VALUE"""),8.086220271E9)</f>
        <v>8086220271</v>
      </c>
      <c r="B2786" s="468">
        <f>IFERROR(__xludf.DUMMYFUNCTION("""COMPUTED_VALUE"""),8086.0)</f>
        <v>8086</v>
      </c>
      <c r="C2786" s="468">
        <f>IFERROR(__xludf.DUMMYFUNCTION("""COMPUTED_VALUE"""),2.0)</f>
        <v>2</v>
      </c>
      <c r="D2786" s="468">
        <f>IFERROR(__xludf.DUMMYFUNCTION("""COMPUTED_VALUE"""),2027.0)</f>
        <v>2027</v>
      </c>
      <c r="E2786" s="468">
        <f>IFERROR(__xludf.DUMMYFUNCTION("""COMPUTED_VALUE"""),1.0)</f>
        <v>1</v>
      </c>
      <c r="F2786" s="468" t="str">
        <f>IFERROR(__xludf.DUMMYFUNCTION("""COMPUTED_VALUE"""),"Enero")</f>
        <v>Enero</v>
      </c>
      <c r="G2786" s="468">
        <f>IFERROR(__xludf.DUMMYFUNCTION("""COMPUTED_VALUE"""),0.0)</f>
        <v>0</v>
      </c>
      <c r="H2786" s="468">
        <f>IFERROR(__xludf.DUMMYFUNCTION("""COMPUTED_VALUE"""),0.0)</f>
        <v>0</v>
      </c>
      <c r="I2786" s="468">
        <f>IFERROR(__xludf.DUMMYFUNCTION("""COMPUTED_VALUE"""),0.0)</f>
        <v>0</v>
      </c>
      <c r="J2786" s="468">
        <f>IFERROR(__xludf.DUMMYFUNCTION("""COMPUTED_VALUE"""),0.0)</f>
        <v>0</v>
      </c>
      <c r="K2786" s="468">
        <f>IFERROR(__xludf.DUMMYFUNCTION("""COMPUTED_VALUE"""),0.0)</f>
        <v>0</v>
      </c>
      <c r="L2786" s="468">
        <f>IFERROR(__xludf.DUMMYFUNCTION("""COMPUTED_VALUE"""),0.0)</f>
        <v>0</v>
      </c>
      <c r="M2786" s="468">
        <f>IFERROR(__xludf.DUMMYFUNCTION("""COMPUTED_VALUE"""),0.0)</f>
        <v>0</v>
      </c>
      <c r="N2786" s="468">
        <f>IFERROR(__xludf.DUMMYFUNCTION("""COMPUTED_VALUE"""),0.0)</f>
        <v>0</v>
      </c>
      <c r="O2786" s="468">
        <f>IFERROR(__xludf.DUMMYFUNCTION("""COMPUTED_VALUE"""),0.0)</f>
        <v>0</v>
      </c>
      <c r="P2786" s="468">
        <f>IFERROR(__xludf.DUMMYFUNCTION("""COMPUTED_VALUE"""),0.0)</f>
        <v>0</v>
      </c>
      <c r="Q2786" s="468"/>
      <c r="R2786" s="468"/>
      <c r="S2786" s="468"/>
      <c r="T2786" s="468"/>
      <c r="U2786" s="468"/>
      <c r="V2786" s="468"/>
      <c r="W2786" s="468"/>
      <c r="X2786" s="468"/>
      <c r="Y2786" s="468"/>
      <c r="Z2786" s="468"/>
      <c r="AA2786" s="468"/>
      <c r="AB2786" s="468"/>
      <c r="AC2786" s="468"/>
      <c r="AD2786" s="468"/>
      <c r="AE2786" s="468"/>
      <c r="AF2786" s="468"/>
      <c r="AG2786" s="468"/>
      <c r="AH2786" s="468"/>
      <c r="AI2786" s="468"/>
      <c r="AJ2786" s="468"/>
    </row>
    <row r="2787" ht="15.75" customHeight="1">
      <c r="A2787" s="468">
        <f>IFERROR(__xludf.DUMMYFUNCTION("""COMPUTED_VALUE"""),8.086220272E9)</f>
        <v>8086220272</v>
      </c>
      <c r="B2787" s="468">
        <f>IFERROR(__xludf.DUMMYFUNCTION("""COMPUTED_VALUE"""),8086.0)</f>
        <v>8086</v>
      </c>
      <c r="C2787" s="468">
        <f>IFERROR(__xludf.DUMMYFUNCTION("""COMPUTED_VALUE"""),2.0)</f>
        <v>2</v>
      </c>
      <c r="D2787" s="468">
        <f>IFERROR(__xludf.DUMMYFUNCTION("""COMPUTED_VALUE"""),2027.0)</f>
        <v>2027</v>
      </c>
      <c r="E2787" s="468">
        <f>IFERROR(__xludf.DUMMYFUNCTION("""COMPUTED_VALUE"""),2.0)</f>
        <v>2</v>
      </c>
      <c r="F2787" s="468" t="str">
        <f>IFERROR(__xludf.DUMMYFUNCTION("""COMPUTED_VALUE"""),"Febrero")</f>
        <v>Febrero</v>
      </c>
      <c r="G2787" s="468">
        <f>IFERROR(__xludf.DUMMYFUNCTION("""COMPUTED_VALUE"""),0.0)</f>
        <v>0</v>
      </c>
      <c r="H2787" s="468">
        <f>IFERROR(__xludf.DUMMYFUNCTION("""COMPUTED_VALUE"""),0.0)</f>
        <v>0</v>
      </c>
      <c r="I2787" s="468">
        <f>IFERROR(__xludf.DUMMYFUNCTION("""COMPUTED_VALUE"""),0.0)</f>
        <v>0</v>
      </c>
      <c r="J2787" s="468">
        <f>IFERROR(__xludf.DUMMYFUNCTION("""COMPUTED_VALUE"""),0.0)</f>
        <v>0</v>
      </c>
      <c r="K2787" s="468">
        <f>IFERROR(__xludf.DUMMYFUNCTION("""COMPUTED_VALUE"""),0.0)</f>
        <v>0</v>
      </c>
      <c r="L2787" s="468">
        <f>IFERROR(__xludf.DUMMYFUNCTION("""COMPUTED_VALUE"""),0.0)</f>
        <v>0</v>
      </c>
      <c r="M2787" s="468">
        <f>IFERROR(__xludf.DUMMYFUNCTION("""COMPUTED_VALUE"""),0.0)</f>
        <v>0</v>
      </c>
      <c r="N2787" s="468">
        <f>IFERROR(__xludf.DUMMYFUNCTION("""COMPUTED_VALUE"""),0.0)</f>
        <v>0</v>
      </c>
      <c r="O2787" s="468">
        <f>IFERROR(__xludf.DUMMYFUNCTION("""COMPUTED_VALUE"""),0.0)</f>
        <v>0</v>
      </c>
      <c r="P2787" s="468">
        <f>IFERROR(__xludf.DUMMYFUNCTION("""COMPUTED_VALUE"""),0.0)</f>
        <v>0</v>
      </c>
      <c r="Q2787" s="468"/>
      <c r="R2787" s="468"/>
      <c r="S2787" s="468"/>
      <c r="T2787" s="468"/>
      <c r="U2787" s="468"/>
      <c r="V2787" s="468"/>
      <c r="W2787" s="468"/>
      <c r="X2787" s="468"/>
      <c r="Y2787" s="468"/>
      <c r="Z2787" s="468"/>
      <c r="AA2787" s="468"/>
      <c r="AB2787" s="468"/>
      <c r="AC2787" s="468"/>
      <c r="AD2787" s="468"/>
      <c r="AE2787" s="468"/>
      <c r="AF2787" s="468"/>
      <c r="AG2787" s="468"/>
      <c r="AH2787" s="468"/>
      <c r="AI2787" s="468"/>
      <c r="AJ2787" s="468"/>
    </row>
    <row r="2788" ht="15.75" customHeight="1">
      <c r="A2788" s="468">
        <f>IFERROR(__xludf.DUMMYFUNCTION("""COMPUTED_VALUE"""),8.086220273E9)</f>
        <v>8086220273</v>
      </c>
      <c r="B2788" s="468">
        <f>IFERROR(__xludf.DUMMYFUNCTION("""COMPUTED_VALUE"""),8086.0)</f>
        <v>8086</v>
      </c>
      <c r="C2788" s="468">
        <f>IFERROR(__xludf.DUMMYFUNCTION("""COMPUTED_VALUE"""),2.0)</f>
        <v>2</v>
      </c>
      <c r="D2788" s="468">
        <f>IFERROR(__xludf.DUMMYFUNCTION("""COMPUTED_VALUE"""),2027.0)</f>
        <v>2027</v>
      </c>
      <c r="E2788" s="468">
        <f>IFERROR(__xludf.DUMMYFUNCTION("""COMPUTED_VALUE"""),3.0)</f>
        <v>3</v>
      </c>
      <c r="F2788" s="468" t="str">
        <f>IFERROR(__xludf.DUMMYFUNCTION("""COMPUTED_VALUE"""),"Marzo")</f>
        <v>Marzo</v>
      </c>
      <c r="G2788" s="468">
        <f>IFERROR(__xludf.DUMMYFUNCTION("""COMPUTED_VALUE"""),0.0)</f>
        <v>0</v>
      </c>
      <c r="H2788" s="468">
        <f>IFERROR(__xludf.DUMMYFUNCTION("""COMPUTED_VALUE"""),0.0)</f>
        <v>0</v>
      </c>
      <c r="I2788" s="468">
        <f>IFERROR(__xludf.DUMMYFUNCTION("""COMPUTED_VALUE"""),0.0)</f>
        <v>0</v>
      </c>
      <c r="J2788" s="468">
        <f>IFERROR(__xludf.DUMMYFUNCTION("""COMPUTED_VALUE"""),0.0)</f>
        <v>0</v>
      </c>
      <c r="K2788" s="468">
        <f>IFERROR(__xludf.DUMMYFUNCTION("""COMPUTED_VALUE"""),0.0)</f>
        <v>0</v>
      </c>
      <c r="L2788" s="468">
        <f>IFERROR(__xludf.DUMMYFUNCTION("""COMPUTED_VALUE"""),0.0)</f>
        <v>0</v>
      </c>
      <c r="M2788" s="468">
        <f>IFERROR(__xludf.DUMMYFUNCTION("""COMPUTED_VALUE"""),0.0)</f>
        <v>0</v>
      </c>
      <c r="N2788" s="468">
        <f>IFERROR(__xludf.DUMMYFUNCTION("""COMPUTED_VALUE"""),0.0)</f>
        <v>0</v>
      </c>
      <c r="O2788" s="468">
        <f>IFERROR(__xludf.DUMMYFUNCTION("""COMPUTED_VALUE"""),0.0)</f>
        <v>0</v>
      </c>
      <c r="P2788" s="468">
        <f>IFERROR(__xludf.DUMMYFUNCTION("""COMPUTED_VALUE"""),0.0)</f>
        <v>0</v>
      </c>
      <c r="Q2788" s="468"/>
      <c r="R2788" s="468"/>
      <c r="S2788" s="468"/>
      <c r="T2788" s="468"/>
      <c r="U2788" s="468"/>
      <c r="V2788" s="468"/>
      <c r="W2788" s="468"/>
      <c r="X2788" s="468"/>
      <c r="Y2788" s="468"/>
      <c r="Z2788" s="468"/>
      <c r="AA2788" s="468"/>
      <c r="AB2788" s="468"/>
      <c r="AC2788" s="468"/>
      <c r="AD2788" s="468"/>
      <c r="AE2788" s="468"/>
      <c r="AF2788" s="468"/>
      <c r="AG2788" s="468"/>
      <c r="AH2788" s="468"/>
      <c r="AI2788" s="468"/>
      <c r="AJ2788" s="468"/>
    </row>
    <row r="2789" ht="15.75" customHeight="1">
      <c r="A2789" s="468">
        <f>IFERROR(__xludf.DUMMYFUNCTION("""COMPUTED_VALUE"""),8.086220274E9)</f>
        <v>8086220274</v>
      </c>
      <c r="B2789" s="468">
        <f>IFERROR(__xludf.DUMMYFUNCTION("""COMPUTED_VALUE"""),8086.0)</f>
        <v>8086</v>
      </c>
      <c r="C2789" s="468">
        <f>IFERROR(__xludf.DUMMYFUNCTION("""COMPUTED_VALUE"""),2.0)</f>
        <v>2</v>
      </c>
      <c r="D2789" s="468">
        <f>IFERROR(__xludf.DUMMYFUNCTION("""COMPUTED_VALUE"""),2027.0)</f>
        <v>2027</v>
      </c>
      <c r="E2789" s="468">
        <f>IFERROR(__xludf.DUMMYFUNCTION("""COMPUTED_VALUE"""),4.0)</f>
        <v>4</v>
      </c>
      <c r="F2789" s="468" t="str">
        <f>IFERROR(__xludf.DUMMYFUNCTION("""COMPUTED_VALUE"""),"Abril")</f>
        <v>Abril</v>
      </c>
      <c r="G2789" s="468">
        <f>IFERROR(__xludf.DUMMYFUNCTION("""COMPUTED_VALUE"""),0.0)</f>
        <v>0</v>
      </c>
      <c r="H2789" s="468">
        <f>IFERROR(__xludf.DUMMYFUNCTION("""COMPUTED_VALUE"""),0.0)</f>
        <v>0</v>
      </c>
      <c r="I2789" s="468">
        <f>IFERROR(__xludf.DUMMYFUNCTION("""COMPUTED_VALUE"""),0.0)</f>
        <v>0</v>
      </c>
      <c r="J2789" s="468">
        <f>IFERROR(__xludf.DUMMYFUNCTION("""COMPUTED_VALUE"""),0.0)</f>
        <v>0</v>
      </c>
      <c r="K2789" s="468">
        <f>IFERROR(__xludf.DUMMYFUNCTION("""COMPUTED_VALUE"""),0.0)</f>
        <v>0</v>
      </c>
      <c r="L2789" s="468">
        <f>IFERROR(__xludf.DUMMYFUNCTION("""COMPUTED_VALUE"""),0.0)</f>
        <v>0</v>
      </c>
      <c r="M2789" s="468">
        <f>IFERROR(__xludf.DUMMYFUNCTION("""COMPUTED_VALUE"""),0.0)</f>
        <v>0</v>
      </c>
      <c r="N2789" s="468">
        <f>IFERROR(__xludf.DUMMYFUNCTION("""COMPUTED_VALUE"""),0.0)</f>
        <v>0</v>
      </c>
      <c r="O2789" s="468">
        <f>IFERROR(__xludf.DUMMYFUNCTION("""COMPUTED_VALUE"""),0.0)</f>
        <v>0</v>
      </c>
      <c r="P2789" s="468">
        <f>IFERROR(__xludf.DUMMYFUNCTION("""COMPUTED_VALUE"""),0.0)</f>
        <v>0</v>
      </c>
      <c r="Q2789" s="468"/>
      <c r="R2789" s="468"/>
      <c r="S2789" s="468"/>
      <c r="T2789" s="468"/>
      <c r="U2789" s="468"/>
      <c r="V2789" s="468"/>
      <c r="W2789" s="468"/>
      <c r="X2789" s="468"/>
      <c r="Y2789" s="468"/>
      <c r="Z2789" s="468"/>
      <c r="AA2789" s="468"/>
      <c r="AB2789" s="468"/>
      <c r="AC2789" s="468"/>
      <c r="AD2789" s="468"/>
      <c r="AE2789" s="468"/>
      <c r="AF2789" s="468"/>
      <c r="AG2789" s="468"/>
      <c r="AH2789" s="468"/>
      <c r="AI2789" s="468"/>
      <c r="AJ2789" s="468"/>
    </row>
    <row r="2790" ht="15.75" customHeight="1">
      <c r="A2790" s="468">
        <f>IFERROR(__xludf.DUMMYFUNCTION("""COMPUTED_VALUE"""),8.086220275E9)</f>
        <v>8086220275</v>
      </c>
      <c r="B2790" s="468">
        <f>IFERROR(__xludf.DUMMYFUNCTION("""COMPUTED_VALUE"""),8086.0)</f>
        <v>8086</v>
      </c>
      <c r="C2790" s="468">
        <f>IFERROR(__xludf.DUMMYFUNCTION("""COMPUTED_VALUE"""),2.0)</f>
        <v>2</v>
      </c>
      <c r="D2790" s="468">
        <f>IFERROR(__xludf.DUMMYFUNCTION("""COMPUTED_VALUE"""),2027.0)</f>
        <v>2027</v>
      </c>
      <c r="E2790" s="468">
        <f>IFERROR(__xludf.DUMMYFUNCTION("""COMPUTED_VALUE"""),5.0)</f>
        <v>5</v>
      </c>
      <c r="F2790" s="468" t="str">
        <f>IFERROR(__xludf.DUMMYFUNCTION("""COMPUTED_VALUE"""),"Mayo")</f>
        <v>Mayo</v>
      </c>
      <c r="G2790" s="468">
        <f>IFERROR(__xludf.DUMMYFUNCTION("""COMPUTED_VALUE"""),0.0)</f>
        <v>0</v>
      </c>
      <c r="H2790" s="468">
        <f>IFERROR(__xludf.DUMMYFUNCTION("""COMPUTED_VALUE"""),0.0)</f>
        <v>0</v>
      </c>
      <c r="I2790" s="468">
        <f>IFERROR(__xludf.DUMMYFUNCTION("""COMPUTED_VALUE"""),0.0)</f>
        <v>0</v>
      </c>
      <c r="J2790" s="468">
        <f>IFERROR(__xludf.DUMMYFUNCTION("""COMPUTED_VALUE"""),0.0)</f>
        <v>0</v>
      </c>
      <c r="K2790" s="468">
        <f>IFERROR(__xludf.DUMMYFUNCTION("""COMPUTED_VALUE"""),0.0)</f>
        <v>0</v>
      </c>
      <c r="L2790" s="468">
        <f>IFERROR(__xludf.DUMMYFUNCTION("""COMPUTED_VALUE"""),0.0)</f>
        <v>0</v>
      </c>
      <c r="M2790" s="468">
        <f>IFERROR(__xludf.DUMMYFUNCTION("""COMPUTED_VALUE"""),0.0)</f>
        <v>0</v>
      </c>
      <c r="N2790" s="468">
        <f>IFERROR(__xludf.DUMMYFUNCTION("""COMPUTED_VALUE"""),0.0)</f>
        <v>0</v>
      </c>
      <c r="O2790" s="468">
        <f>IFERROR(__xludf.DUMMYFUNCTION("""COMPUTED_VALUE"""),0.0)</f>
        <v>0</v>
      </c>
      <c r="P2790" s="468">
        <f>IFERROR(__xludf.DUMMYFUNCTION("""COMPUTED_VALUE"""),0.0)</f>
        <v>0</v>
      </c>
      <c r="Q2790" s="468"/>
      <c r="R2790" s="468"/>
      <c r="S2790" s="468"/>
      <c r="T2790" s="468"/>
      <c r="U2790" s="468"/>
      <c r="V2790" s="468"/>
      <c r="W2790" s="468"/>
      <c r="X2790" s="468"/>
      <c r="Y2790" s="468"/>
      <c r="Z2790" s="468"/>
      <c r="AA2790" s="468"/>
      <c r="AB2790" s="468"/>
      <c r="AC2790" s="468"/>
      <c r="AD2790" s="468"/>
      <c r="AE2790" s="468"/>
      <c r="AF2790" s="468"/>
      <c r="AG2790" s="468"/>
      <c r="AH2790" s="468"/>
      <c r="AI2790" s="468"/>
      <c r="AJ2790" s="468"/>
    </row>
    <row r="2791" ht="15.75" customHeight="1">
      <c r="A2791" s="468">
        <f>IFERROR(__xludf.DUMMYFUNCTION("""COMPUTED_VALUE"""),8.086220276E9)</f>
        <v>8086220276</v>
      </c>
      <c r="B2791" s="468">
        <f>IFERROR(__xludf.DUMMYFUNCTION("""COMPUTED_VALUE"""),8086.0)</f>
        <v>8086</v>
      </c>
      <c r="C2791" s="468">
        <f>IFERROR(__xludf.DUMMYFUNCTION("""COMPUTED_VALUE"""),2.0)</f>
        <v>2</v>
      </c>
      <c r="D2791" s="468">
        <f>IFERROR(__xludf.DUMMYFUNCTION("""COMPUTED_VALUE"""),2027.0)</f>
        <v>2027</v>
      </c>
      <c r="E2791" s="468">
        <f>IFERROR(__xludf.DUMMYFUNCTION("""COMPUTED_VALUE"""),6.0)</f>
        <v>6</v>
      </c>
      <c r="F2791" s="468" t="str">
        <f>IFERROR(__xludf.DUMMYFUNCTION("""COMPUTED_VALUE"""),"Junio")</f>
        <v>Junio</v>
      </c>
      <c r="G2791" s="468">
        <f>IFERROR(__xludf.DUMMYFUNCTION("""COMPUTED_VALUE"""),0.0)</f>
        <v>0</v>
      </c>
      <c r="H2791" s="468">
        <f>IFERROR(__xludf.DUMMYFUNCTION("""COMPUTED_VALUE"""),0.0)</f>
        <v>0</v>
      </c>
      <c r="I2791" s="468">
        <f>IFERROR(__xludf.DUMMYFUNCTION("""COMPUTED_VALUE"""),0.0)</f>
        <v>0</v>
      </c>
      <c r="J2791" s="468">
        <f>IFERROR(__xludf.DUMMYFUNCTION("""COMPUTED_VALUE"""),0.0)</f>
        <v>0</v>
      </c>
      <c r="K2791" s="468">
        <f>IFERROR(__xludf.DUMMYFUNCTION("""COMPUTED_VALUE"""),0.0)</f>
        <v>0</v>
      </c>
      <c r="L2791" s="468">
        <f>IFERROR(__xludf.DUMMYFUNCTION("""COMPUTED_VALUE"""),0.0)</f>
        <v>0</v>
      </c>
      <c r="M2791" s="468">
        <f>IFERROR(__xludf.DUMMYFUNCTION("""COMPUTED_VALUE"""),0.0)</f>
        <v>0</v>
      </c>
      <c r="N2791" s="468">
        <f>IFERROR(__xludf.DUMMYFUNCTION("""COMPUTED_VALUE"""),0.0)</f>
        <v>0</v>
      </c>
      <c r="O2791" s="468">
        <f>IFERROR(__xludf.DUMMYFUNCTION("""COMPUTED_VALUE"""),0.0)</f>
        <v>0</v>
      </c>
      <c r="P2791" s="468">
        <f>IFERROR(__xludf.DUMMYFUNCTION("""COMPUTED_VALUE"""),0.0)</f>
        <v>0</v>
      </c>
      <c r="Q2791" s="468"/>
      <c r="R2791" s="468"/>
      <c r="S2791" s="468"/>
      <c r="T2791" s="468"/>
      <c r="U2791" s="468"/>
      <c r="V2791" s="468"/>
      <c r="W2791" s="468"/>
      <c r="X2791" s="468"/>
      <c r="Y2791" s="468"/>
      <c r="Z2791" s="468"/>
      <c r="AA2791" s="468"/>
      <c r="AB2791" s="468"/>
      <c r="AC2791" s="468"/>
      <c r="AD2791" s="468"/>
      <c r="AE2791" s="468"/>
      <c r="AF2791" s="468"/>
      <c r="AG2791" s="468"/>
      <c r="AH2791" s="468"/>
      <c r="AI2791" s="468"/>
      <c r="AJ2791" s="468"/>
    </row>
    <row r="2792" ht="15.75" customHeight="1">
      <c r="A2792" s="468">
        <f>IFERROR(__xludf.DUMMYFUNCTION("""COMPUTED_VALUE"""),8.086220277E9)</f>
        <v>8086220277</v>
      </c>
      <c r="B2792" s="468">
        <f>IFERROR(__xludf.DUMMYFUNCTION("""COMPUTED_VALUE"""),8086.0)</f>
        <v>8086</v>
      </c>
      <c r="C2792" s="468">
        <f>IFERROR(__xludf.DUMMYFUNCTION("""COMPUTED_VALUE"""),2.0)</f>
        <v>2</v>
      </c>
      <c r="D2792" s="468">
        <f>IFERROR(__xludf.DUMMYFUNCTION("""COMPUTED_VALUE"""),2027.0)</f>
        <v>2027</v>
      </c>
      <c r="E2792" s="468">
        <f>IFERROR(__xludf.DUMMYFUNCTION("""COMPUTED_VALUE"""),7.0)</f>
        <v>7</v>
      </c>
      <c r="F2792" s="468" t="str">
        <f>IFERROR(__xludf.DUMMYFUNCTION("""COMPUTED_VALUE"""),"Julio")</f>
        <v>Julio</v>
      </c>
      <c r="G2792" s="468">
        <f>IFERROR(__xludf.DUMMYFUNCTION("""COMPUTED_VALUE"""),0.0)</f>
        <v>0</v>
      </c>
      <c r="H2792" s="468">
        <f>IFERROR(__xludf.DUMMYFUNCTION("""COMPUTED_VALUE"""),0.0)</f>
        <v>0</v>
      </c>
      <c r="I2792" s="468">
        <f>IFERROR(__xludf.DUMMYFUNCTION("""COMPUTED_VALUE"""),0.0)</f>
        <v>0</v>
      </c>
      <c r="J2792" s="468">
        <f>IFERROR(__xludf.DUMMYFUNCTION("""COMPUTED_VALUE"""),0.0)</f>
        <v>0</v>
      </c>
      <c r="K2792" s="468">
        <f>IFERROR(__xludf.DUMMYFUNCTION("""COMPUTED_VALUE"""),0.0)</f>
        <v>0</v>
      </c>
      <c r="L2792" s="468">
        <f>IFERROR(__xludf.DUMMYFUNCTION("""COMPUTED_VALUE"""),0.0)</f>
        <v>0</v>
      </c>
      <c r="M2792" s="468">
        <f>IFERROR(__xludf.DUMMYFUNCTION("""COMPUTED_VALUE"""),0.0)</f>
        <v>0</v>
      </c>
      <c r="N2792" s="468">
        <f>IFERROR(__xludf.DUMMYFUNCTION("""COMPUTED_VALUE"""),0.0)</f>
        <v>0</v>
      </c>
      <c r="O2792" s="468">
        <f>IFERROR(__xludf.DUMMYFUNCTION("""COMPUTED_VALUE"""),0.0)</f>
        <v>0</v>
      </c>
      <c r="P2792" s="468">
        <f>IFERROR(__xludf.DUMMYFUNCTION("""COMPUTED_VALUE"""),0.0)</f>
        <v>0</v>
      </c>
      <c r="Q2792" s="468"/>
      <c r="R2792" s="468"/>
      <c r="S2792" s="468"/>
      <c r="T2792" s="468"/>
      <c r="U2792" s="468"/>
      <c r="V2792" s="468"/>
      <c r="W2792" s="468"/>
      <c r="X2792" s="468"/>
      <c r="Y2792" s="468"/>
      <c r="Z2792" s="468"/>
      <c r="AA2792" s="468"/>
      <c r="AB2792" s="468"/>
      <c r="AC2792" s="468"/>
      <c r="AD2792" s="468"/>
      <c r="AE2792" s="468"/>
      <c r="AF2792" s="468"/>
      <c r="AG2792" s="468"/>
      <c r="AH2792" s="468"/>
      <c r="AI2792" s="468"/>
      <c r="AJ2792" s="468"/>
    </row>
    <row r="2793" ht="15.75" customHeight="1">
      <c r="A2793" s="468">
        <f>IFERROR(__xludf.DUMMYFUNCTION("""COMPUTED_VALUE"""),8.086220278E9)</f>
        <v>8086220278</v>
      </c>
      <c r="B2793" s="468">
        <f>IFERROR(__xludf.DUMMYFUNCTION("""COMPUTED_VALUE"""),8086.0)</f>
        <v>8086</v>
      </c>
      <c r="C2793" s="468">
        <f>IFERROR(__xludf.DUMMYFUNCTION("""COMPUTED_VALUE"""),2.0)</f>
        <v>2</v>
      </c>
      <c r="D2793" s="468">
        <f>IFERROR(__xludf.DUMMYFUNCTION("""COMPUTED_VALUE"""),2027.0)</f>
        <v>2027</v>
      </c>
      <c r="E2793" s="468">
        <f>IFERROR(__xludf.DUMMYFUNCTION("""COMPUTED_VALUE"""),8.0)</f>
        <v>8</v>
      </c>
      <c r="F2793" s="468" t="str">
        <f>IFERROR(__xludf.DUMMYFUNCTION("""COMPUTED_VALUE"""),"Agosto")</f>
        <v>Agosto</v>
      </c>
      <c r="G2793" s="468">
        <f>IFERROR(__xludf.DUMMYFUNCTION("""COMPUTED_VALUE"""),0.0)</f>
        <v>0</v>
      </c>
      <c r="H2793" s="468">
        <f>IFERROR(__xludf.DUMMYFUNCTION("""COMPUTED_VALUE"""),0.0)</f>
        <v>0</v>
      </c>
      <c r="I2793" s="468">
        <f>IFERROR(__xludf.DUMMYFUNCTION("""COMPUTED_VALUE"""),0.0)</f>
        <v>0</v>
      </c>
      <c r="J2793" s="468">
        <f>IFERROR(__xludf.DUMMYFUNCTION("""COMPUTED_VALUE"""),0.0)</f>
        <v>0</v>
      </c>
      <c r="K2793" s="468">
        <f>IFERROR(__xludf.DUMMYFUNCTION("""COMPUTED_VALUE"""),0.0)</f>
        <v>0</v>
      </c>
      <c r="L2793" s="468">
        <f>IFERROR(__xludf.DUMMYFUNCTION("""COMPUTED_VALUE"""),0.0)</f>
        <v>0</v>
      </c>
      <c r="M2793" s="468">
        <f>IFERROR(__xludf.DUMMYFUNCTION("""COMPUTED_VALUE"""),0.0)</f>
        <v>0</v>
      </c>
      <c r="N2793" s="468">
        <f>IFERROR(__xludf.DUMMYFUNCTION("""COMPUTED_VALUE"""),0.0)</f>
        <v>0</v>
      </c>
      <c r="O2793" s="468">
        <f>IFERROR(__xludf.DUMMYFUNCTION("""COMPUTED_VALUE"""),0.0)</f>
        <v>0</v>
      </c>
      <c r="P2793" s="468">
        <f>IFERROR(__xludf.DUMMYFUNCTION("""COMPUTED_VALUE"""),0.0)</f>
        <v>0</v>
      </c>
      <c r="Q2793" s="468"/>
      <c r="R2793" s="468"/>
      <c r="S2793" s="468"/>
      <c r="T2793" s="468"/>
      <c r="U2793" s="468"/>
      <c r="V2793" s="468"/>
      <c r="W2793" s="468"/>
      <c r="X2793" s="468"/>
      <c r="Y2793" s="468"/>
      <c r="Z2793" s="468"/>
      <c r="AA2793" s="468"/>
      <c r="AB2793" s="468"/>
      <c r="AC2793" s="468"/>
      <c r="AD2793" s="468"/>
      <c r="AE2793" s="468"/>
      <c r="AF2793" s="468"/>
      <c r="AG2793" s="468"/>
      <c r="AH2793" s="468"/>
      <c r="AI2793" s="468"/>
      <c r="AJ2793" s="468"/>
    </row>
    <row r="2794" ht="15.75" customHeight="1">
      <c r="A2794" s="468">
        <f>IFERROR(__xludf.DUMMYFUNCTION("""COMPUTED_VALUE"""),8.086220279E9)</f>
        <v>8086220279</v>
      </c>
      <c r="B2794" s="468">
        <f>IFERROR(__xludf.DUMMYFUNCTION("""COMPUTED_VALUE"""),8086.0)</f>
        <v>8086</v>
      </c>
      <c r="C2794" s="468">
        <f>IFERROR(__xludf.DUMMYFUNCTION("""COMPUTED_VALUE"""),2.0)</f>
        <v>2</v>
      </c>
      <c r="D2794" s="468">
        <f>IFERROR(__xludf.DUMMYFUNCTION("""COMPUTED_VALUE"""),2027.0)</f>
        <v>2027</v>
      </c>
      <c r="E2794" s="468">
        <f>IFERROR(__xludf.DUMMYFUNCTION("""COMPUTED_VALUE"""),9.0)</f>
        <v>9</v>
      </c>
      <c r="F2794" s="468" t="str">
        <f>IFERROR(__xludf.DUMMYFUNCTION("""COMPUTED_VALUE"""),"Septiembre")</f>
        <v>Septiembre</v>
      </c>
      <c r="G2794" s="468">
        <f>IFERROR(__xludf.DUMMYFUNCTION("""COMPUTED_VALUE"""),0.0)</f>
        <v>0</v>
      </c>
      <c r="H2794" s="468">
        <f>IFERROR(__xludf.DUMMYFUNCTION("""COMPUTED_VALUE"""),0.0)</f>
        <v>0</v>
      </c>
      <c r="I2794" s="468">
        <f>IFERROR(__xludf.DUMMYFUNCTION("""COMPUTED_VALUE"""),0.0)</f>
        <v>0</v>
      </c>
      <c r="J2794" s="468">
        <f>IFERROR(__xludf.DUMMYFUNCTION("""COMPUTED_VALUE"""),0.0)</f>
        <v>0</v>
      </c>
      <c r="K2794" s="468">
        <f>IFERROR(__xludf.DUMMYFUNCTION("""COMPUTED_VALUE"""),0.0)</f>
        <v>0</v>
      </c>
      <c r="L2794" s="468">
        <f>IFERROR(__xludf.DUMMYFUNCTION("""COMPUTED_VALUE"""),0.0)</f>
        <v>0</v>
      </c>
      <c r="M2794" s="468">
        <f>IFERROR(__xludf.DUMMYFUNCTION("""COMPUTED_VALUE"""),0.0)</f>
        <v>0</v>
      </c>
      <c r="N2794" s="468">
        <f>IFERROR(__xludf.DUMMYFUNCTION("""COMPUTED_VALUE"""),0.0)</f>
        <v>0</v>
      </c>
      <c r="O2794" s="468">
        <f>IFERROR(__xludf.DUMMYFUNCTION("""COMPUTED_VALUE"""),0.0)</f>
        <v>0</v>
      </c>
      <c r="P2794" s="468">
        <f>IFERROR(__xludf.DUMMYFUNCTION("""COMPUTED_VALUE"""),0.0)</f>
        <v>0</v>
      </c>
      <c r="Q2794" s="468"/>
      <c r="R2794" s="468"/>
      <c r="S2794" s="468"/>
      <c r="T2794" s="468"/>
      <c r="U2794" s="468"/>
      <c r="V2794" s="468"/>
      <c r="W2794" s="468"/>
      <c r="X2794" s="468"/>
      <c r="Y2794" s="468"/>
      <c r="Z2794" s="468"/>
      <c r="AA2794" s="468"/>
      <c r="AB2794" s="468"/>
      <c r="AC2794" s="468"/>
      <c r="AD2794" s="468"/>
      <c r="AE2794" s="468"/>
      <c r="AF2794" s="468"/>
      <c r="AG2794" s="468"/>
      <c r="AH2794" s="468"/>
      <c r="AI2794" s="468"/>
      <c r="AJ2794" s="468"/>
    </row>
    <row r="2795" ht="15.75" customHeight="1">
      <c r="A2795" s="468">
        <f>IFERROR(__xludf.DUMMYFUNCTION("""COMPUTED_VALUE"""),8.086220271E10)</f>
        <v>80862202710</v>
      </c>
      <c r="B2795" s="468">
        <f>IFERROR(__xludf.DUMMYFUNCTION("""COMPUTED_VALUE"""),8086.0)</f>
        <v>8086</v>
      </c>
      <c r="C2795" s="468">
        <f>IFERROR(__xludf.DUMMYFUNCTION("""COMPUTED_VALUE"""),2.0)</f>
        <v>2</v>
      </c>
      <c r="D2795" s="468">
        <f>IFERROR(__xludf.DUMMYFUNCTION("""COMPUTED_VALUE"""),2027.0)</f>
        <v>2027</v>
      </c>
      <c r="E2795" s="468">
        <f>IFERROR(__xludf.DUMMYFUNCTION("""COMPUTED_VALUE"""),10.0)</f>
        <v>10</v>
      </c>
      <c r="F2795" s="468" t="str">
        <f>IFERROR(__xludf.DUMMYFUNCTION("""COMPUTED_VALUE"""),"Octubre")</f>
        <v>Octubre</v>
      </c>
      <c r="G2795" s="468">
        <f>IFERROR(__xludf.DUMMYFUNCTION("""COMPUTED_VALUE"""),0.0)</f>
        <v>0</v>
      </c>
      <c r="H2795" s="468">
        <f>IFERROR(__xludf.DUMMYFUNCTION("""COMPUTED_VALUE"""),0.0)</f>
        <v>0</v>
      </c>
      <c r="I2795" s="468">
        <f>IFERROR(__xludf.DUMMYFUNCTION("""COMPUTED_VALUE"""),0.0)</f>
        <v>0</v>
      </c>
      <c r="J2795" s="468">
        <f>IFERROR(__xludf.DUMMYFUNCTION("""COMPUTED_VALUE"""),0.0)</f>
        <v>0</v>
      </c>
      <c r="K2795" s="468">
        <f>IFERROR(__xludf.DUMMYFUNCTION("""COMPUTED_VALUE"""),0.0)</f>
        <v>0</v>
      </c>
      <c r="L2795" s="468">
        <f>IFERROR(__xludf.DUMMYFUNCTION("""COMPUTED_VALUE"""),0.0)</f>
        <v>0</v>
      </c>
      <c r="M2795" s="468">
        <f>IFERROR(__xludf.DUMMYFUNCTION("""COMPUTED_VALUE"""),0.0)</f>
        <v>0</v>
      </c>
      <c r="N2795" s="468">
        <f>IFERROR(__xludf.DUMMYFUNCTION("""COMPUTED_VALUE"""),0.0)</f>
        <v>0</v>
      </c>
      <c r="O2795" s="468">
        <f>IFERROR(__xludf.DUMMYFUNCTION("""COMPUTED_VALUE"""),0.0)</f>
        <v>0</v>
      </c>
      <c r="P2795" s="468">
        <f>IFERROR(__xludf.DUMMYFUNCTION("""COMPUTED_VALUE"""),0.0)</f>
        <v>0</v>
      </c>
      <c r="Q2795" s="468"/>
      <c r="R2795" s="468"/>
      <c r="S2795" s="468"/>
      <c r="T2795" s="468"/>
      <c r="U2795" s="468"/>
      <c r="V2795" s="468"/>
      <c r="W2795" s="468"/>
      <c r="X2795" s="468"/>
      <c r="Y2795" s="468"/>
      <c r="Z2795" s="468"/>
      <c r="AA2795" s="468"/>
      <c r="AB2795" s="468"/>
      <c r="AC2795" s="468"/>
      <c r="AD2795" s="468"/>
      <c r="AE2795" s="468"/>
      <c r="AF2795" s="468"/>
      <c r="AG2795" s="468"/>
      <c r="AH2795" s="468"/>
      <c r="AI2795" s="468"/>
      <c r="AJ2795" s="468"/>
    </row>
    <row r="2796" ht="15.75" customHeight="1">
      <c r="A2796" s="468">
        <f>IFERROR(__xludf.DUMMYFUNCTION("""COMPUTED_VALUE"""),8.0862202711E10)</f>
        <v>80862202711</v>
      </c>
      <c r="B2796" s="468">
        <f>IFERROR(__xludf.DUMMYFUNCTION("""COMPUTED_VALUE"""),8086.0)</f>
        <v>8086</v>
      </c>
      <c r="C2796" s="468">
        <f>IFERROR(__xludf.DUMMYFUNCTION("""COMPUTED_VALUE"""),2.0)</f>
        <v>2</v>
      </c>
      <c r="D2796" s="468">
        <f>IFERROR(__xludf.DUMMYFUNCTION("""COMPUTED_VALUE"""),2027.0)</f>
        <v>2027</v>
      </c>
      <c r="E2796" s="468">
        <f>IFERROR(__xludf.DUMMYFUNCTION("""COMPUTED_VALUE"""),11.0)</f>
        <v>11</v>
      </c>
      <c r="F2796" s="468" t="str">
        <f>IFERROR(__xludf.DUMMYFUNCTION("""COMPUTED_VALUE"""),"Noviembre")</f>
        <v>Noviembre</v>
      </c>
      <c r="G2796" s="468">
        <f>IFERROR(__xludf.DUMMYFUNCTION("""COMPUTED_VALUE"""),0.0)</f>
        <v>0</v>
      </c>
      <c r="H2796" s="468">
        <f>IFERROR(__xludf.DUMMYFUNCTION("""COMPUTED_VALUE"""),0.0)</f>
        <v>0</v>
      </c>
      <c r="I2796" s="468">
        <f>IFERROR(__xludf.DUMMYFUNCTION("""COMPUTED_VALUE"""),0.0)</f>
        <v>0</v>
      </c>
      <c r="J2796" s="468">
        <f>IFERROR(__xludf.DUMMYFUNCTION("""COMPUTED_VALUE"""),0.0)</f>
        <v>0</v>
      </c>
      <c r="K2796" s="468">
        <f>IFERROR(__xludf.DUMMYFUNCTION("""COMPUTED_VALUE"""),0.0)</f>
        <v>0</v>
      </c>
      <c r="L2796" s="468">
        <f>IFERROR(__xludf.DUMMYFUNCTION("""COMPUTED_VALUE"""),0.0)</f>
        <v>0</v>
      </c>
      <c r="M2796" s="468">
        <f>IFERROR(__xludf.DUMMYFUNCTION("""COMPUTED_VALUE"""),0.0)</f>
        <v>0</v>
      </c>
      <c r="N2796" s="468">
        <f>IFERROR(__xludf.DUMMYFUNCTION("""COMPUTED_VALUE"""),0.0)</f>
        <v>0</v>
      </c>
      <c r="O2796" s="468">
        <f>IFERROR(__xludf.DUMMYFUNCTION("""COMPUTED_VALUE"""),0.0)</f>
        <v>0</v>
      </c>
      <c r="P2796" s="468">
        <f>IFERROR(__xludf.DUMMYFUNCTION("""COMPUTED_VALUE"""),0.0)</f>
        <v>0</v>
      </c>
      <c r="Q2796" s="468"/>
      <c r="R2796" s="468"/>
      <c r="S2796" s="468"/>
      <c r="T2796" s="468"/>
      <c r="U2796" s="468"/>
      <c r="V2796" s="468"/>
      <c r="W2796" s="468"/>
      <c r="X2796" s="468"/>
      <c r="Y2796" s="468"/>
      <c r="Z2796" s="468"/>
      <c r="AA2796" s="468"/>
      <c r="AB2796" s="468"/>
      <c r="AC2796" s="468"/>
      <c r="AD2796" s="468"/>
      <c r="AE2796" s="468"/>
      <c r="AF2796" s="468"/>
      <c r="AG2796" s="468"/>
      <c r="AH2796" s="468"/>
      <c r="AI2796" s="468"/>
      <c r="AJ2796" s="468"/>
    </row>
    <row r="2797" ht="15.75" customHeight="1">
      <c r="A2797" s="468">
        <f>IFERROR(__xludf.DUMMYFUNCTION("""COMPUTED_VALUE"""),8.0862202712E10)</f>
        <v>80862202712</v>
      </c>
      <c r="B2797" s="468">
        <f>IFERROR(__xludf.DUMMYFUNCTION("""COMPUTED_VALUE"""),8086.0)</f>
        <v>8086</v>
      </c>
      <c r="C2797" s="468">
        <f>IFERROR(__xludf.DUMMYFUNCTION("""COMPUTED_VALUE"""),2.0)</f>
        <v>2</v>
      </c>
      <c r="D2797" s="468">
        <f>IFERROR(__xludf.DUMMYFUNCTION("""COMPUTED_VALUE"""),2027.0)</f>
        <v>2027</v>
      </c>
      <c r="E2797" s="468">
        <f>IFERROR(__xludf.DUMMYFUNCTION("""COMPUTED_VALUE"""),12.0)</f>
        <v>12</v>
      </c>
      <c r="F2797" s="468" t="str">
        <f>IFERROR(__xludf.DUMMYFUNCTION("""COMPUTED_VALUE"""),"Diciembre")</f>
        <v>Diciembre</v>
      </c>
      <c r="G2797" s="468">
        <f>IFERROR(__xludf.DUMMYFUNCTION("""COMPUTED_VALUE"""),0.0)</f>
        <v>0</v>
      </c>
      <c r="H2797" s="468">
        <f>IFERROR(__xludf.DUMMYFUNCTION("""COMPUTED_VALUE"""),0.0)</f>
        <v>0</v>
      </c>
      <c r="I2797" s="468">
        <f>IFERROR(__xludf.DUMMYFUNCTION("""COMPUTED_VALUE"""),0.0)</f>
        <v>0</v>
      </c>
      <c r="J2797" s="468">
        <f>IFERROR(__xludf.DUMMYFUNCTION("""COMPUTED_VALUE"""),0.0)</f>
        <v>0</v>
      </c>
      <c r="K2797" s="468">
        <f>IFERROR(__xludf.DUMMYFUNCTION("""COMPUTED_VALUE"""),0.0)</f>
        <v>0</v>
      </c>
      <c r="L2797" s="468">
        <f>IFERROR(__xludf.DUMMYFUNCTION("""COMPUTED_VALUE"""),0.0)</f>
        <v>0</v>
      </c>
      <c r="M2797" s="468">
        <f>IFERROR(__xludf.DUMMYFUNCTION("""COMPUTED_VALUE"""),0.0)</f>
        <v>0</v>
      </c>
      <c r="N2797" s="468">
        <f>IFERROR(__xludf.DUMMYFUNCTION("""COMPUTED_VALUE"""),0.0)</f>
        <v>0</v>
      </c>
      <c r="O2797" s="468">
        <f>IFERROR(__xludf.DUMMYFUNCTION("""COMPUTED_VALUE"""),0.0)</f>
        <v>0</v>
      </c>
      <c r="P2797" s="468">
        <f>IFERROR(__xludf.DUMMYFUNCTION("""COMPUTED_VALUE"""),0.0)</f>
        <v>0</v>
      </c>
      <c r="Q2797" s="468"/>
      <c r="R2797" s="468"/>
      <c r="S2797" s="468"/>
      <c r="T2797" s="468"/>
      <c r="U2797" s="468"/>
      <c r="V2797" s="468"/>
      <c r="W2797" s="468"/>
      <c r="X2797" s="468"/>
      <c r="Y2797" s="468"/>
      <c r="Z2797" s="468"/>
      <c r="AA2797" s="468"/>
      <c r="AB2797" s="468"/>
      <c r="AC2797" s="468"/>
      <c r="AD2797" s="468"/>
      <c r="AE2797" s="468"/>
      <c r="AF2797" s="468"/>
      <c r="AG2797" s="468"/>
      <c r="AH2797" s="468"/>
      <c r="AI2797" s="468"/>
      <c r="AJ2797" s="468"/>
    </row>
    <row r="2798" ht="15.75" customHeight="1">
      <c r="A2798" s="468">
        <f>IFERROR(__xludf.DUMMYFUNCTION("""COMPUTED_VALUE"""),8.086320271E9)</f>
        <v>8086320271</v>
      </c>
      <c r="B2798" s="468">
        <f>IFERROR(__xludf.DUMMYFUNCTION("""COMPUTED_VALUE"""),8086.0)</f>
        <v>8086</v>
      </c>
      <c r="C2798" s="468">
        <f>IFERROR(__xludf.DUMMYFUNCTION("""COMPUTED_VALUE"""),3.0)</f>
        <v>3</v>
      </c>
      <c r="D2798" s="468">
        <f>IFERROR(__xludf.DUMMYFUNCTION("""COMPUTED_VALUE"""),2027.0)</f>
        <v>2027</v>
      </c>
      <c r="E2798" s="468">
        <f>IFERROR(__xludf.DUMMYFUNCTION("""COMPUTED_VALUE"""),1.0)</f>
        <v>1</v>
      </c>
      <c r="F2798" s="468" t="str">
        <f>IFERROR(__xludf.DUMMYFUNCTION("""COMPUTED_VALUE"""),"Enero")</f>
        <v>Enero</v>
      </c>
      <c r="G2798" s="468">
        <f>IFERROR(__xludf.DUMMYFUNCTION("""COMPUTED_VALUE"""),0.0)</f>
        <v>0</v>
      </c>
      <c r="H2798" s="468">
        <f>IFERROR(__xludf.DUMMYFUNCTION("""COMPUTED_VALUE"""),0.0)</f>
        <v>0</v>
      </c>
      <c r="I2798" s="468">
        <f>IFERROR(__xludf.DUMMYFUNCTION("""COMPUTED_VALUE"""),0.0)</f>
        <v>0</v>
      </c>
      <c r="J2798" s="468">
        <f>IFERROR(__xludf.DUMMYFUNCTION("""COMPUTED_VALUE"""),0.0)</f>
        <v>0</v>
      </c>
      <c r="K2798" s="468">
        <f>IFERROR(__xludf.DUMMYFUNCTION("""COMPUTED_VALUE"""),0.0)</f>
        <v>0</v>
      </c>
      <c r="L2798" s="468">
        <f>IFERROR(__xludf.DUMMYFUNCTION("""COMPUTED_VALUE"""),0.0)</f>
        <v>0</v>
      </c>
      <c r="M2798" s="468">
        <f>IFERROR(__xludf.DUMMYFUNCTION("""COMPUTED_VALUE"""),0.0)</f>
        <v>0</v>
      </c>
      <c r="N2798" s="468">
        <f>IFERROR(__xludf.DUMMYFUNCTION("""COMPUTED_VALUE"""),0.0)</f>
        <v>0</v>
      </c>
      <c r="O2798" s="468">
        <f>IFERROR(__xludf.DUMMYFUNCTION("""COMPUTED_VALUE"""),0.0)</f>
        <v>0</v>
      </c>
      <c r="P2798" s="468">
        <f>IFERROR(__xludf.DUMMYFUNCTION("""COMPUTED_VALUE"""),0.0)</f>
        <v>0</v>
      </c>
      <c r="Q2798" s="468"/>
      <c r="R2798" s="468"/>
      <c r="S2798" s="468"/>
      <c r="T2798" s="468"/>
      <c r="U2798" s="468"/>
      <c r="V2798" s="468"/>
      <c r="W2798" s="468"/>
      <c r="X2798" s="468"/>
      <c r="Y2798" s="468"/>
      <c r="Z2798" s="468"/>
      <c r="AA2798" s="468"/>
      <c r="AB2798" s="468"/>
      <c r="AC2798" s="468"/>
      <c r="AD2798" s="468"/>
      <c r="AE2798" s="468"/>
      <c r="AF2798" s="468"/>
      <c r="AG2798" s="468"/>
      <c r="AH2798" s="468"/>
      <c r="AI2798" s="468"/>
      <c r="AJ2798" s="468"/>
    </row>
    <row r="2799" ht="15.75" customHeight="1">
      <c r="A2799" s="468">
        <f>IFERROR(__xludf.DUMMYFUNCTION("""COMPUTED_VALUE"""),8.086320272E9)</f>
        <v>8086320272</v>
      </c>
      <c r="B2799" s="468">
        <f>IFERROR(__xludf.DUMMYFUNCTION("""COMPUTED_VALUE"""),8086.0)</f>
        <v>8086</v>
      </c>
      <c r="C2799" s="468">
        <f>IFERROR(__xludf.DUMMYFUNCTION("""COMPUTED_VALUE"""),3.0)</f>
        <v>3</v>
      </c>
      <c r="D2799" s="468">
        <f>IFERROR(__xludf.DUMMYFUNCTION("""COMPUTED_VALUE"""),2027.0)</f>
        <v>2027</v>
      </c>
      <c r="E2799" s="468">
        <f>IFERROR(__xludf.DUMMYFUNCTION("""COMPUTED_VALUE"""),2.0)</f>
        <v>2</v>
      </c>
      <c r="F2799" s="468" t="str">
        <f>IFERROR(__xludf.DUMMYFUNCTION("""COMPUTED_VALUE"""),"Febrero")</f>
        <v>Febrero</v>
      </c>
      <c r="G2799" s="468">
        <f>IFERROR(__xludf.DUMMYFUNCTION("""COMPUTED_VALUE"""),0.0)</f>
        <v>0</v>
      </c>
      <c r="H2799" s="468">
        <f>IFERROR(__xludf.DUMMYFUNCTION("""COMPUTED_VALUE"""),0.0)</f>
        <v>0</v>
      </c>
      <c r="I2799" s="468">
        <f>IFERROR(__xludf.DUMMYFUNCTION("""COMPUTED_VALUE"""),0.0)</f>
        <v>0</v>
      </c>
      <c r="J2799" s="468">
        <f>IFERROR(__xludf.DUMMYFUNCTION("""COMPUTED_VALUE"""),0.0)</f>
        <v>0</v>
      </c>
      <c r="K2799" s="468">
        <f>IFERROR(__xludf.DUMMYFUNCTION("""COMPUTED_VALUE"""),0.0)</f>
        <v>0</v>
      </c>
      <c r="L2799" s="468">
        <f>IFERROR(__xludf.DUMMYFUNCTION("""COMPUTED_VALUE"""),0.0)</f>
        <v>0</v>
      </c>
      <c r="M2799" s="468">
        <f>IFERROR(__xludf.DUMMYFUNCTION("""COMPUTED_VALUE"""),0.0)</f>
        <v>0</v>
      </c>
      <c r="N2799" s="468">
        <f>IFERROR(__xludf.DUMMYFUNCTION("""COMPUTED_VALUE"""),0.0)</f>
        <v>0</v>
      </c>
      <c r="O2799" s="468">
        <f>IFERROR(__xludf.DUMMYFUNCTION("""COMPUTED_VALUE"""),0.0)</f>
        <v>0</v>
      </c>
      <c r="P2799" s="468">
        <f>IFERROR(__xludf.DUMMYFUNCTION("""COMPUTED_VALUE"""),0.0)</f>
        <v>0</v>
      </c>
      <c r="Q2799" s="468"/>
      <c r="R2799" s="468"/>
      <c r="S2799" s="468"/>
      <c r="T2799" s="468"/>
      <c r="U2799" s="468"/>
      <c r="V2799" s="468"/>
      <c r="W2799" s="468"/>
      <c r="X2799" s="468"/>
      <c r="Y2799" s="468"/>
      <c r="Z2799" s="468"/>
      <c r="AA2799" s="468"/>
      <c r="AB2799" s="468"/>
      <c r="AC2799" s="468"/>
      <c r="AD2799" s="468"/>
      <c r="AE2799" s="468"/>
      <c r="AF2799" s="468"/>
      <c r="AG2799" s="468"/>
      <c r="AH2799" s="468"/>
      <c r="AI2799" s="468"/>
      <c r="AJ2799" s="468"/>
    </row>
    <row r="2800" ht="15.75" customHeight="1">
      <c r="A2800" s="468">
        <f>IFERROR(__xludf.DUMMYFUNCTION("""COMPUTED_VALUE"""),8.086320273E9)</f>
        <v>8086320273</v>
      </c>
      <c r="B2800" s="468">
        <f>IFERROR(__xludf.DUMMYFUNCTION("""COMPUTED_VALUE"""),8086.0)</f>
        <v>8086</v>
      </c>
      <c r="C2800" s="468">
        <f>IFERROR(__xludf.DUMMYFUNCTION("""COMPUTED_VALUE"""),3.0)</f>
        <v>3</v>
      </c>
      <c r="D2800" s="468">
        <f>IFERROR(__xludf.DUMMYFUNCTION("""COMPUTED_VALUE"""),2027.0)</f>
        <v>2027</v>
      </c>
      <c r="E2800" s="468">
        <f>IFERROR(__xludf.DUMMYFUNCTION("""COMPUTED_VALUE"""),3.0)</f>
        <v>3</v>
      </c>
      <c r="F2800" s="468" t="str">
        <f>IFERROR(__xludf.DUMMYFUNCTION("""COMPUTED_VALUE"""),"Marzo")</f>
        <v>Marzo</v>
      </c>
      <c r="G2800" s="468">
        <f>IFERROR(__xludf.DUMMYFUNCTION("""COMPUTED_VALUE"""),0.0)</f>
        <v>0</v>
      </c>
      <c r="H2800" s="468">
        <f>IFERROR(__xludf.DUMMYFUNCTION("""COMPUTED_VALUE"""),0.0)</f>
        <v>0</v>
      </c>
      <c r="I2800" s="468">
        <f>IFERROR(__xludf.DUMMYFUNCTION("""COMPUTED_VALUE"""),0.0)</f>
        <v>0</v>
      </c>
      <c r="J2800" s="468">
        <f>IFERROR(__xludf.DUMMYFUNCTION("""COMPUTED_VALUE"""),0.0)</f>
        <v>0</v>
      </c>
      <c r="K2800" s="468">
        <f>IFERROR(__xludf.DUMMYFUNCTION("""COMPUTED_VALUE"""),0.0)</f>
        <v>0</v>
      </c>
      <c r="L2800" s="468">
        <f>IFERROR(__xludf.DUMMYFUNCTION("""COMPUTED_VALUE"""),0.0)</f>
        <v>0</v>
      </c>
      <c r="M2800" s="468">
        <f>IFERROR(__xludf.DUMMYFUNCTION("""COMPUTED_VALUE"""),0.0)</f>
        <v>0</v>
      </c>
      <c r="N2800" s="468">
        <f>IFERROR(__xludf.DUMMYFUNCTION("""COMPUTED_VALUE"""),0.0)</f>
        <v>0</v>
      </c>
      <c r="O2800" s="468">
        <f>IFERROR(__xludf.DUMMYFUNCTION("""COMPUTED_VALUE"""),0.0)</f>
        <v>0</v>
      </c>
      <c r="P2800" s="468">
        <f>IFERROR(__xludf.DUMMYFUNCTION("""COMPUTED_VALUE"""),0.0)</f>
        <v>0</v>
      </c>
      <c r="Q2800" s="468"/>
      <c r="R2800" s="468"/>
      <c r="S2800" s="468"/>
      <c r="T2800" s="468"/>
      <c r="U2800" s="468"/>
      <c r="V2800" s="468"/>
      <c r="W2800" s="468"/>
      <c r="X2800" s="468"/>
      <c r="Y2800" s="468"/>
      <c r="Z2800" s="468"/>
      <c r="AA2800" s="468"/>
      <c r="AB2800" s="468"/>
      <c r="AC2800" s="468"/>
      <c r="AD2800" s="468"/>
      <c r="AE2800" s="468"/>
      <c r="AF2800" s="468"/>
      <c r="AG2800" s="468"/>
      <c r="AH2800" s="468"/>
      <c r="AI2800" s="468"/>
      <c r="AJ2800" s="468"/>
    </row>
    <row r="2801" ht="15.75" customHeight="1">
      <c r="A2801" s="468">
        <f>IFERROR(__xludf.DUMMYFUNCTION("""COMPUTED_VALUE"""),8.086320274E9)</f>
        <v>8086320274</v>
      </c>
      <c r="B2801" s="468">
        <f>IFERROR(__xludf.DUMMYFUNCTION("""COMPUTED_VALUE"""),8086.0)</f>
        <v>8086</v>
      </c>
      <c r="C2801" s="468">
        <f>IFERROR(__xludf.DUMMYFUNCTION("""COMPUTED_VALUE"""),3.0)</f>
        <v>3</v>
      </c>
      <c r="D2801" s="468">
        <f>IFERROR(__xludf.DUMMYFUNCTION("""COMPUTED_VALUE"""),2027.0)</f>
        <v>2027</v>
      </c>
      <c r="E2801" s="468">
        <f>IFERROR(__xludf.DUMMYFUNCTION("""COMPUTED_VALUE"""),4.0)</f>
        <v>4</v>
      </c>
      <c r="F2801" s="468" t="str">
        <f>IFERROR(__xludf.DUMMYFUNCTION("""COMPUTED_VALUE"""),"Abril")</f>
        <v>Abril</v>
      </c>
      <c r="G2801" s="468">
        <f>IFERROR(__xludf.DUMMYFUNCTION("""COMPUTED_VALUE"""),0.0)</f>
        <v>0</v>
      </c>
      <c r="H2801" s="468">
        <f>IFERROR(__xludf.DUMMYFUNCTION("""COMPUTED_VALUE"""),0.0)</f>
        <v>0</v>
      </c>
      <c r="I2801" s="468">
        <f>IFERROR(__xludf.DUMMYFUNCTION("""COMPUTED_VALUE"""),0.0)</f>
        <v>0</v>
      </c>
      <c r="J2801" s="468">
        <f>IFERROR(__xludf.DUMMYFUNCTION("""COMPUTED_VALUE"""),0.0)</f>
        <v>0</v>
      </c>
      <c r="K2801" s="468">
        <f>IFERROR(__xludf.DUMMYFUNCTION("""COMPUTED_VALUE"""),0.0)</f>
        <v>0</v>
      </c>
      <c r="L2801" s="468">
        <f>IFERROR(__xludf.DUMMYFUNCTION("""COMPUTED_VALUE"""),0.0)</f>
        <v>0</v>
      </c>
      <c r="M2801" s="468">
        <f>IFERROR(__xludf.DUMMYFUNCTION("""COMPUTED_VALUE"""),0.0)</f>
        <v>0</v>
      </c>
      <c r="N2801" s="468">
        <f>IFERROR(__xludf.DUMMYFUNCTION("""COMPUTED_VALUE"""),0.0)</f>
        <v>0</v>
      </c>
      <c r="O2801" s="468">
        <f>IFERROR(__xludf.DUMMYFUNCTION("""COMPUTED_VALUE"""),0.0)</f>
        <v>0</v>
      </c>
      <c r="P2801" s="468">
        <f>IFERROR(__xludf.DUMMYFUNCTION("""COMPUTED_VALUE"""),0.0)</f>
        <v>0</v>
      </c>
      <c r="Q2801" s="468"/>
      <c r="R2801" s="468"/>
      <c r="S2801" s="468"/>
      <c r="T2801" s="468"/>
      <c r="U2801" s="468"/>
      <c r="V2801" s="468"/>
      <c r="W2801" s="468"/>
      <c r="X2801" s="468"/>
      <c r="Y2801" s="468"/>
      <c r="Z2801" s="468"/>
      <c r="AA2801" s="468"/>
      <c r="AB2801" s="468"/>
      <c r="AC2801" s="468"/>
      <c r="AD2801" s="468"/>
      <c r="AE2801" s="468"/>
      <c r="AF2801" s="468"/>
      <c r="AG2801" s="468"/>
      <c r="AH2801" s="468"/>
      <c r="AI2801" s="468"/>
      <c r="AJ2801" s="468"/>
    </row>
    <row r="2802" ht="15.75" customHeight="1">
      <c r="A2802" s="468">
        <f>IFERROR(__xludf.DUMMYFUNCTION("""COMPUTED_VALUE"""),8.086320275E9)</f>
        <v>8086320275</v>
      </c>
      <c r="B2802" s="468">
        <f>IFERROR(__xludf.DUMMYFUNCTION("""COMPUTED_VALUE"""),8086.0)</f>
        <v>8086</v>
      </c>
      <c r="C2802" s="468">
        <f>IFERROR(__xludf.DUMMYFUNCTION("""COMPUTED_VALUE"""),3.0)</f>
        <v>3</v>
      </c>
      <c r="D2802" s="468">
        <f>IFERROR(__xludf.DUMMYFUNCTION("""COMPUTED_VALUE"""),2027.0)</f>
        <v>2027</v>
      </c>
      <c r="E2802" s="468">
        <f>IFERROR(__xludf.DUMMYFUNCTION("""COMPUTED_VALUE"""),5.0)</f>
        <v>5</v>
      </c>
      <c r="F2802" s="468" t="str">
        <f>IFERROR(__xludf.DUMMYFUNCTION("""COMPUTED_VALUE"""),"Mayo")</f>
        <v>Mayo</v>
      </c>
      <c r="G2802" s="468">
        <f>IFERROR(__xludf.DUMMYFUNCTION("""COMPUTED_VALUE"""),0.0)</f>
        <v>0</v>
      </c>
      <c r="H2802" s="468">
        <f>IFERROR(__xludf.DUMMYFUNCTION("""COMPUTED_VALUE"""),0.0)</f>
        <v>0</v>
      </c>
      <c r="I2802" s="468">
        <f>IFERROR(__xludf.DUMMYFUNCTION("""COMPUTED_VALUE"""),0.0)</f>
        <v>0</v>
      </c>
      <c r="J2802" s="468">
        <f>IFERROR(__xludf.DUMMYFUNCTION("""COMPUTED_VALUE"""),0.0)</f>
        <v>0</v>
      </c>
      <c r="K2802" s="468">
        <f>IFERROR(__xludf.DUMMYFUNCTION("""COMPUTED_VALUE"""),0.0)</f>
        <v>0</v>
      </c>
      <c r="L2802" s="468">
        <f>IFERROR(__xludf.DUMMYFUNCTION("""COMPUTED_VALUE"""),0.0)</f>
        <v>0</v>
      </c>
      <c r="M2802" s="468">
        <f>IFERROR(__xludf.DUMMYFUNCTION("""COMPUTED_VALUE"""),0.0)</f>
        <v>0</v>
      </c>
      <c r="N2802" s="468">
        <f>IFERROR(__xludf.DUMMYFUNCTION("""COMPUTED_VALUE"""),0.0)</f>
        <v>0</v>
      </c>
      <c r="O2802" s="468">
        <f>IFERROR(__xludf.DUMMYFUNCTION("""COMPUTED_VALUE"""),0.0)</f>
        <v>0</v>
      </c>
      <c r="P2802" s="468">
        <f>IFERROR(__xludf.DUMMYFUNCTION("""COMPUTED_VALUE"""),0.0)</f>
        <v>0</v>
      </c>
      <c r="Q2802" s="468"/>
      <c r="R2802" s="468"/>
      <c r="S2802" s="468"/>
      <c r="T2802" s="468"/>
      <c r="U2802" s="468"/>
      <c r="V2802" s="468"/>
      <c r="W2802" s="468"/>
      <c r="X2802" s="468"/>
      <c r="Y2802" s="468"/>
      <c r="Z2802" s="468"/>
      <c r="AA2802" s="468"/>
      <c r="AB2802" s="468"/>
      <c r="AC2802" s="468"/>
      <c r="AD2802" s="468"/>
      <c r="AE2802" s="468"/>
      <c r="AF2802" s="468"/>
      <c r="AG2802" s="468"/>
      <c r="AH2802" s="468"/>
      <c r="AI2802" s="468"/>
      <c r="AJ2802" s="468"/>
    </row>
    <row r="2803" ht="15.75" customHeight="1">
      <c r="A2803" s="468">
        <f>IFERROR(__xludf.DUMMYFUNCTION("""COMPUTED_VALUE"""),8.086320276E9)</f>
        <v>8086320276</v>
      </c>
      <c r="B2803" s="468">
        <f>IFERROR(__xludf.DUMMYFUNCTION("""COMPUTED_VALUE"""),8086.0)</f>
        <v>8086</v>
      </c>
      <c r="C2803" s="468">
        <f>IFERROR(__xludf.DUMMYFUNCTION("""COMPUTED_VALUE"""),3.0)</f>
        <v>3</v>
      </c>
      <c r="D2803" s="468">
        <f>IFERROR(__xludf.DUMMYFUNCTION("""COMPUTED_VALUE"""),2027.0)</f>
        <v>2027</v>
      </c>
      <c r="E2803" s="468">
        <f>IFERROR(__xludf.DUMMYFUNCTION("""COMPUTED_VALUE"""),6.0)</f>
        <v>6</v>
      </c>
      <c r="F2803" s="468" t="str">
        <f>IFERROR(__xludf.DUMMYFUNCTION("""COMPUTED_VALUE"""),"Junio")</f>
        <v>Junio</v>
      </c>
      <c r="G2803" s="468">
        <f>IFERROR(__xludf.DUMMYFUNCTION("""COMPUTED_VALUE"""),0.0)</f>
        <v>0</v>
      </c>
      <c r="H2803" s="468">
        <f>IFERROR(__xludf.DUMMYFUNCTION("""COMPUTED_VALUE"""),0.0)</f>
        <v>0</v>
      </c>
      <c r="I2803" s="468">
        <f>IFERROR(__xludf.DUMMYFUNCTION("""COMPUTED_VALUE"""),0.0)</f>
        <v>0</v>
      </c>
      <c r="J2803" s="468">
        <f>IFERROR(__xludf.DUMMYFUNCTION("""COMPUTED_VALUE"""),0.0)</f>
        <v>0</v>
      </c>
      <c r="K2803" s="468">
        <f>IFERROR(__xludf.DUMMYFUNCTION("""COMPUTED_VALUE"""),0.0)</f>
        <v>0</v>
      </c>
      <c r="L2803" s="468">
        <f>IFERROR(__xludf.DUMMYFUNCTION("""COMPUTED_VALUE"""),0.0)</f>
        <v>0</v>
      </c>
      <c r="M2803" s="468">
        <f>IFERROR(__xludf.DUMMYFUNCTION("""COMPUTED_VALUE"""),0.0)</f>
        <v>0</v>
      </c>
      <c r="N2803" s="468">
        <f>IFERROR(__xludf.DUMMYFUNCTION("""COMPUTED_VALUE"""),0.0)</f>
        <v>0</v>
      </c>
      <c r="O2803" s="468">
        <f>IFERROR(__xludf.DUMMYFUNCTION("""COMPUTED_VALUE"""),0.0)</f>
        <v>0</v>
      </c>
      <c r="P2803" s="468">
        <f>IFERROR(__xludf.DUMMYFUNCTION("""COMPUTED_VALUE"""),0.0)</f>
        <v>0</v>
      </c>
      <c r="Q2803" s="468"/>
      <c r="R2803" s="468"/>
      <c r="S2803" s="468"/>
      <c r="T2803" s="468"/>
      <c r="U2803" s="468"/>
      <c r="V2803" s="468"/>
      <c r="W2803" s="468"/>
      <c r="X2803" s="468"/>
      <c r="Y2803" s="468"/>
      <c r="Z2803" s="468"/>
      <c r="AA2803" s="468"/>
      <c r="AB2803" s="468"/>
      <c r="AC2803" s="468"/>
      <c r="AD2803" s="468"/>
      <c r="AE2803" s="468"/>
      <c r="AF2803" s="468"/>
      <c r="AG2803" s="468"/>
      <c r="AH2803" s="468"/>
      <c r="AI2803" s="468"/>
      <c r="AJ2803" s="468"/>
    </row>
    <row r="2804" ht="15.75" customHeight="1">
      <c r="A2804" s="468">
        <f>IFERROR(__xludf.DUMMYFUNCTION("""COMPUTED_VALUE"""),8.086320277E9)</f>
        <v>8086320277</v>
      </c>
      <c r="B2804" s="468">
        <f>IFERROR(__xludf.DUMMYFUNCTION("""COMPUTED_VALUE"""),8086.0)</f>
        <v>8086</v>
      </c>
      <c r="C2804" s="468">
        <f>IFERROR(__xludf.DUMMYFUNCTION("""COMPUTED_VALUE"""),3.0)</f>
        <v>3</v>
      </c>
      <c r="D2804" s="468">
        <f>IFERROR(__xludf.DUMMYFUNCTION("""COMPUTED_VALUE"""),2027.0)</f>
        <v>2027</v>
      </c>
      <c r="E2804" s="468">
        <f>IFERROR(__xludf.DUMMYFUNCTION("""COMPUTED_VALUE"""),7.0)</f>
        <v>7</v>
      </c>
      <c r="F2804" s="468" t="str">
        <f>IFERROR(__xludf.DUMMYFUNCTION("""COMPUTED_VALUE"""),"Julio")</f>
        <v>Julio</v>
      </c>
      <c r="G2804" s="468">
        <f>IFERROR(__xludf.DUMMYFUNCTION("""COMPUTED_VALUE"""),0.0)</f>
        <v>0</v>
      </c>
      <c r="H2804" s="468">
        <f>IFERROR(__xludf.DUMMYFUNCTION("""COMPUTED_VALUE"""),0.0)</f>
        <v>0</v>
      </c>
      <c r="I2804" s="468">
        <f>IFERROR(__xludf.DUMMYFUNCTION("""COMPUTED_VALUE"""),0.0)</f>
        <v>0</v>
      </c>
      <c r="J2804" s="468">
        <f>IFERROR(__xludf.DUMMYFUNCTION("""COMPUTED_VALUE"""),0.0)</f>
        <v>0</v>
      </c>
      <c r="K2804" s="468">
        <f>IFERROR(__xludf.DUMMYFUNCTION("""COMPUTED_VALUE"""),0.0)</f>
        <v>0</v>
      </c>
      <c r="L2804" s="468">
        <f>IFERROR(__xludf.DUMMYFUNCTION("""COMPUTED_VALUE"""),0.0)</f>
        <v>0</v>
      </c>
      <c r="M2804" s="468">
        <f>IFERROR(__xludf.DUMMYFUNCTION("""COMPUTED_VALUE"""),0.0)</f>
        <v>0</v>
      </c>
      <c r="N2804" s="468">
        <f>IFERROR(__xludf.DUMMYFUNCTION("""COMPUTED_VALUE"""),0.0)</f>
        <v>0</v>
      </c>
      <c r="O2804" s="468">
        <f>IFERROR(__xludf.DUMMYFUNCTION("""COMPUTED_VALUE"""),0.0)</f>
        <v>0</v>
      </c>
      <c r="P2804" s="468">
        <f>IFERROR(__xludf.DUMMYFUNCTION("""COMPUTED_VALUE"""),0.0)</f>
        <v>0</v>
      </c>
      <c r="Q2804" s="468"/>
      <c r="R2804" s="468"/>
      <c r="S2804" s="468"/>
      <c r="T2804" s="468"/>
      <c r="U2804" s="468"/>
      <c r="V2804" s="468"/>
      <c r="W2804" s="468"/>
      <c r="X2804" s="468"/>
      <c r="Y2804" s="468"/>
      <c r="Z2804" s="468"/>
      <c r="AA2804" s="468"/>
      <c r="AB2804" s="468"/>
      <c r="AC2804" s="468"/>
      <c r="AD2804" s="468"/>
      <c r="AE2804" s="468"/>
      <c r="AF2804" s="468"/>
      <c r="AG2804" s="468"/>
      <c r="AH2804" s="468"/>
      <c r="AI2804" s="468"/>
      <c r="AJ2804" s="468"/>
    </row>
    <row r="2805" ht="15.75" customHeight="1">
      <c r="A2805" s="468">
        <f>IFERROR(__xludf.DUMMYFUNCTION("""COMPUTED_VALUE"""),8.086320278E9)</f>
        <v>8086320278</v>
      </c>
      <c r="B2805" s="468">
        <f>IFERROR(__xludf.DUMMYFUNCTION("""COMPUTED_VALUE"""),8086.0)</f>
        <v>8086</v>
      </c>
      <c r="C2805" s="468">
        <f>IFERROR(__xludf.DUMMYFUNCTION("""COMPUTED_VALUE"""),3.0)</f>
        <v>3</v>
      </c>
      <c r="D2805" s="468">
        <f>IFERROR(__xludf.DUMMYFUNCTION("""COMPUTED_VALUE"""),2027.0)</f>
        <v>2027</v>
      </c>
      <c r="E2805" s="468">
        <f>IFERROR(__xludf.DUMMYFUNCTION("""COMPUTED_VALUE"""),8.0)</f>
        <v>8</v>
      </c>
      <c r="F2805" s="468" t="str">
        <f>IFERROR(__xludf.DUMMYFUNCTION("""COMPUTED_VALUE"""),"Agosto")</f>
        <v>Agosto</v>
      </c>
      <c r="G2805" s="468">
        <f>IFERROR(__xludf.DUMMYFUNCTION("""COMPUTED_VALUE"""),0.0)</f>
        <v>0</v>
      </c>
      <c r="H2805" s="468">
        <f>IFERROR(__xludf.DUMMYFUNCTION("""COMPUTED_VALUE"""),0.0)</f>
        <v>0</v>
      </c>
      <c r="I2805" s="468">
        <f>IFERROR(__xludf.DUMMYFUNCTION("""COMPUTED_VALUE"""),0.0)</f>
        <v>0</v>
      </c>
      <c r="J2805" s="468">
        <f>IFERROR(__xludf.DUMMYFUNCTION("""COMPUTED_VALUE"""),0.0)</f>
        <v>0</v>
      </c>
      <c r="K2805" s="468">
        <f>IFERROR(__xludf.DUMMYFUNCTION("""COMPUTED_VALUE"""),0.0)</f>
        <v>0</v>
      </c>
      <c r="L2805" s="468">
        <f>IFERROR(__xludf.DUMMYFUNCTION("""COMPUTED_VALUE"""),0.0)</f>
        <v>0</v>
      </c>
      <c r="M2805" s="468">
        <f>IFERROR(__xludf.DUMMYFUNCTION("""COMPUTED_VALUE"""),0.0)</f>
        <v>0</v>
      </c>
      <c r="N2805" s="468">
        <f>IFERROR(__xludf.DUMMYFUNCTION("""COMPUTED_VALUE"""),0.0)</f>
        <v>0</v>
      </c>
      <c r="O2805" s="468">
        <f>IFERROR(__xludf.DUMMYFUNCTION("""COMPUTED_VALUE"""),0.0)</f>
        <v>0</v>
      </c>
      <c r="P2805" s="468">
        <f>IFERROR(__xludf.DUMMYFUNCTION("""COMPUTED_VALUE"""),0.0)</f>
        <v>0</v>
      </c>
      <c r="Q2805" s="468"/>
      <c r="R2805" s="468"/>
      <c r="S2805" s="468"/>
      <c r="T2805" s="468"/>
      <c r="U2805" s="468"/>
      <c r="V2805" s="468"/>
      <c r="W2805" s="468"/>
      <c r="X2805" s="468"/>
      <c r="Y2805" s="468"/>
      <c r="Z2805" s="468"/>
      <c r="AA2805" s="468"/>
      <c r="AB2805" s="468"/>
      <c r="AC2805" s="468"/>
      <c r="AD2805" s="468"/>
      <c r="AE2805" s="468"/>
      <c r="AF2805" s="468"/>
      <c r="AG2805" s="468"/>
      <c r="AH2805" s="468"/>
      <c r="AI2805" s="468"/>
      <c r="AJ2805" s="468"/>
    </row>
    <row r="2806" ht="15.75" customHeight="1">
      <c r="A2806" s="468">
        <f>IFERROR(__xludf.DUMMYFUNCTION("""COMPUTED_VALUE"""),8.086320279E9)</f>
        <v>8086320279</v>
      </c>
      <c r="B2806" s="468">
        <f>IFERROR(__xludf.DUMMYFUNCTION("""COMPUTED_VALUE"""),8086.0)</f>
        <v>8086</v>
      </c>
      <c r="C2806" s="468">
        <f>IFERROR(__xludf.DUMMYFUNCTION("""COMPUTED_VALUE"""),3.0)</f>
        <v>3</v>
      </c>
      <c r="D2806" s="468">
        <f>IFERROR(__xludf.DUMMYFUNCTION("""COMPUTED_VALUE"""),2027.0)</f>
        <v>2027</v>
      </c>
      <c r="E2806" s="468">
        <f>IFERROR(__xludf.DUMMYFUNCTION("""COMPUTED_VALUE"""),9.0)</f>
        <v>9</v>
      </c>
      <c r="F2806" s="468" t="str">
        <f>IFERROR(__xludf.DUMMYFUNCTION("""COMPUTED_VALUE"""),"Septiembre")</f>
        <v>Septiembre</v>
      </c>
      <c r="G2806" s="468">
        <f>IFERROR(__xludf.DUMMYFUNCTION("""COMPUTED_VALUE"""),0.0)</f>
        <v>0</v>
      </c>
      <c r="H2806" s="468">
        <f>IFERROR(__xludf.DUMMYFUNCTION("""COMPUTED_VALUE"""),0.0)</f>
        <v>0</v>
      </c>
      <c r="I2806" s="468">
        <f>IFERROR(__xludf.DUMMYFUNCTION("""COMPUTED_VALUE"""),0.0)</f>
        <v>0</v>
      </c>
      <c r="J2806" s="468">
        <f>IFERROR(__xludf.DUMMYFUNCTION("""COMPUTED_VALUE"""),0.0)</f>
        <v>0</v>
      </c>
      <c r="K2806" s="468">
        <f>IFERROR(__xludf.DUMMYFUNCTION("""COMPUTED_VALUE"""),0.0)</f>
        <v>0</v>
      </c>
      <c r="L2806" s="468">
        <f>IFERROR(__xludf.DUMMYFUNCTION("""COMPUTED_VALUE"""),0.0)</f>
        <v>0</v>
      </c>
      <c r="M2806" s="468">
        <f>IFERROR(__xludf.DUMMYFUNCTION("""COMPUTED_VALUE"""),0.0)</f>
        <v>0</v>
      </c>
      <c r="N2806" s="468">
        <f>IFERROR(__xludf.DUMMYFUNCTION("""COMPUTED_VALUE"""),0.0)</f>
        <v>0</v>
      </c>
      <c r="O2806" s="468">
        <f>IFERROR(__xludf.DUMMYFUNCTION("""COMPUTED_VALUE"""),0.0)</f>
        <v>0</v>
      </c>
      <c r="P2806" s="468">
        <f>IFERROR(__xludf.DUMMYFUNCTION("""COMPUTED_VALUE"""),0.0)</f>
        <v>0</v>
      </c>
      <c r="Q2806" s="468"/>
      <c r="R2806" s="468"/>
      <c r="S2806" s="468"/>
      <c r="T2806" s="468"/>
      <c r="U2806" s="468"/>
      <c r="V2806" s="468"/>
      <c r="W2806" s="468"/>
      <c r="X2806" s="468"/>
      <c r="Y2806" s="468"/>
      <c r="Z2806" s="468"/>
      <c r="AA2806" s="468"/>
      <c r="AB2806" s="468"/>
      <c r="AC2806" s="468"/>
      <c r="AD2806" s="468"/>
      <c r="AE2806" s="468"/>
      <c r="AF2806" s="468"/>
      <c r="AG2806" s="468"/>
      <c r="AH2806" s="468"/>
      <c r="AI2806" s="468"/>
      <c r="AJ2806" s="468"/>
    </row>
    <row r="2807" ht="15.75" customHeight="1">
      <c r="A2807" s="468">
        <f>IFERROR(__xludf.DUMMYFUNCTION("""COMPUTED_VALUE"""),8.086320271E10)</f>
        <v>80863202710</v>
      </c>
      <c r="B2807" s="468">
        <f>IFERROR(__xludf.DUMMYFUNCTION("""COMPUTED_VALUE"""),8086.0)</f>
        <v>8086</v>
      </c>
      <c r="C2807" s="468">
        <f>IFERROR(__xludf.DUMMYFUNCTION("""COMPUTED_VALUE"""),3.0)</f>
        <v>3</v>
      </c>
      <c r="D2807" s="468">
        <f>IFERROR(__xludf.DUMMYFUNCTION("""COMPUTED_VALUE"""),2027.0)</f>
        <v>2027</v>
      </c>
      <c r="E2807" s="468">
        <f>IFERROR(__xludf.DUMMYFUNCTION("""COMPUTED_VALUE"""),10.0)</f>
        <v>10</v>
      </c>
      <c r="F2807" s="468" t="str">
        <f>IFERROR(__xludf.DUMMYFUNCTION("""COMPUTED_VALUE"""),"Octubre")</f>
        <v>Octubre</v>
      </c>
      <c r="G2807" s="468">
        <f>IFERROR(__xludf.DUMMYFUNCTION("""COMPUTED_VALUE"""),0.0)</f>
        <v>0</v>
      </c>
      <c r="H2807" s="468">
        <f>IFERROR(__xludf.DUMMYFUNCTION("""COMPUTED_VALUE"""),0.0)</f>
        <v>0</v>
      </c>
      <c r="I2807" s="468">
        <f>IFERROR(__xludf.DUMMYFUNCTION("""COMPUTED_VALUE"""),0.0)</f>
        <v>0</v>
      </c>
      <c r="J2807" s="468">
        <f>IFERROR(__xludf.DUMMYFUNCTION("""COMPUTED_VALUE"""),0.0)</f>
        <v>0</v>
      </c>
      <c r="K2807" s="468">
        <f>IFERROR(__xludf.DUMMYFUNCTION("""COMPUTED_VALUE"""),0.0)</f>
        <v>0</v>
      </c>
      <c r="L2807" s="468">
        <f>IFERROR(__xludf.DUMMYFUNCTION("""COMPUTED_VALUE"""),0.0)</f>
        <v>0</v>
      </c>
      <c r="M2807" s="468">
        <f>IFERROR(__xludf.DUMMYFUNCTION("""COMPUTED_VALUE"""),0.0)</f>
        <v>0</v>
      </c>
      <c r="N2807" s="468">
        <f>IFERROR(__xludf.DUMMYFUNCTION("""COMPUTED_VALUE"""),0.0)</f>
        <v>0</v>
      </c>
      <c r="O2807" s="468">
        <f>IFERROR(__xludf.DUMMYFUNCTION("""COMPUTED_VALUE"""),0.0)</f>
        <v>0</v>
      </c>
      <c r="P2807" s="468">
        <f>IFERROR(__xludf.DUMMYFUNCTION("""COMPUTED_VALUE"""),0.0)</f>
        <v>0</v>
      </c>
      <c r="Q2807" s="468"/>
      <c r="R2807" s="468"/>
      <c r="S2807" s="468"/>
      <c r="T2807" s="468"/>
      <c r="U2807" s="468"/>
      <c r="V2807" s="468"/>
      <c r="W2807" s="468"/>
      <c r="X2807" s="468"/>
      <c r="Y2807" s="468"/>
      <c r="Z2807" s="468"/>
      <c r="AA2807" s="468"/>
      <c r="AB2807" s="468"/>
      <c r="AC2807" s="468"/>
      <c r="AD2807" s="468"/>
      <c r="AE2807" s="468"/>
      <c r="AF2807" s="468"/>
      <c r="AG2807" s="468"/>
      <c r="AH2807" s="468"/>
      <c r="AI2807" s="468"/>
      <c r="AJ2807" s="468"/>
    </row>
    <row r="2808" ht="15.75" customHeight="1">
      <c r="A2808" s="468">
        <f>IFERROR(__xludf.DUMMYFUNCTION("""COMPUTED_VALUE"""),8.0863202711E10)</f>
        <v>80863202711</v>
      </c>
      <c r="B2808" s="468">
        <f>IFERROR(__xludf.DUMMYFUNCTION("""COMPUTED_VALUE"""),8086.0)</f>
        <v>8086</v>
      </c>
      <c r="C2808" s="468">
        <f>IFERROR(__xludf.DUMMYFUNCTION("""COMPUTED_VALUE"""),3.0)</f>
        <v>3</v>
      </c>
      <c r="D2808" s="468">
        <f>IFERROR(__xludf.DUMMYFUNCTION("""COMPUTED_VALUE"""),2027.0)</f>
        <v>2027</v>
      </c>
      <c r="E2808" s="468">
        <f>IFERROR(__xludf.DUMMYFUNCTION("""COMPUTED_VALUE"""),11.0)</f>
        <v>11</v>
      </c>
      <c r="F2808" s="468" t="str">
        <f>IFERROR(__xludf.DUMMYFUNCTION("""COMPUTED_VALUE"""),"Noviembre")</f>
        <v>Noviembre</v>
      </c>
      <c r="G2808" s="468">
        <f>IFERROR(__xludf.DUMMYFUNCTION("""COMPUTED_VALUE"""),0.0)</f>
        <v>0</v>
      </c>
      <c r="H2808" s="468">
        <f>IFERROR(__xludf.DUMMYFUNCTION("""COMPUTED_VALUE"""),0.0)</f>
        <v>0</v>
      </c>
      <c r="I2808" s="468">
        <f>IFERROR(__xludf.DUMMYFUNCTION("""COMPUTED_VALUE"""),0.0)</f>
        <v>0</v>
      </c>
      <c r="J2808" s="468">
        <f>IFERROR(__xludf.DUMMYFUNCTION("""COMPUTED_VALUE"""),0.0)</f>
        <v>0</v>
      </c>
      <c r="K2808" s="468">
        <f>IFERROR(__xludf.DUMMYFUNCTION("""COMPUTED_VALUE"""),0.0)</f>
        <v>0</v>
      </c>
      <c r="L2808" s="468">
        <f>IFERROR(__xludf.DUMMYFUNCTION("""COMPUTED_VALUE"""),0.0)</f>
        <v>0</v>
      </c>
      <c r="M2808" s="468">
        <f>IFERROR(__xludf.DUMMYFUNCTION("""COMPUTED_VALUE"""),0.0)</f>
        <v>0</v>
      </c>
      <c r="N2808" s="468">
        <f>IFERROR(__xludf.DUMMYFUNCTION("""COMPUTED_VALUE"""),0.0)</f>
        <v>0</v>
      </c>
      <c r="O2808" s="468">
        <f>IFERROR(__xludf.DUMMYFUNCTION("""COMPUTED_VALUE"""),0.0)</f>
        <v>0</v>
      </c>
      <c r="P2808" s="468">
        <f>IFERROR(__xludf.DUMMYFUNCTION("""COMPUTED_VALUE"""),0.0)</f>
        <v>0</v>
      </c>
      <c r="Q2808" s="468"/>
      <c r="R2808" s="468"/>
      <c r="S2808" s="468"/>
      <c r="T2808" s="468"/>
      <c r="U2808" s="468"/>
      <c r="V2808" s="468"/>
      <c r="W2808" s="468"/>
      <c r="X2808" s="468"/>
      <c r="Y2808" s="468"/>
      <c r="Z2808" s="468"/>
      <c r="AA2808" s="468"/>
      <c r="AB2808" s="468"/>
      <c r="AC2808" s="468"/>
      <c r="AD2808" s="468"/>
      <c r="AE2808" s="468"/>
      <c r="AF2808" s="468"/>
      <c r="AG2808" s="468"/>
      <c r="AH2808" s="468"/>
      <c r="AI2808" s="468"/>
      <c r="AJ2808" s="468"/>
    </row>
    <row r="2809" ht="15.75" customHeight="1">
      <c r="A2809" s="468">
        <f>IFERROR(__xludf.DUMMYFUNCTION("""COMPUTED_VALUE"""),8.0863202712E10)</f>
        <v>80863202712</v>
      </c>
      <c r="B2809" s="468">
        <f>IFERROR(__xludf.DUMMYFUNCTION("""COMPUTED_VALUE"""),8086.0)</f>
        <v>8086</v>
      </c>
      <c r="C2809" s="468">
        <f>IFERROR(__xludf.DUMMYFUNCTION("""COMPUTED_VALUE"""),3.0)</f>
        <v>3</v>
      </c>
      <c r="D2809" s="468">
        <f>IFERROR(__xludf.DUMMYFUNCTION("""COMPUTED_VALUE"""),2027.0)</f>
        <v>2027</v>
      </c>
      <c r="E2809" s="468">
        <f>IFERROR(__xludf.DUMMYFUNCTION("""COMPUTED_VALUE"""),12.0)</f>
        <v>12</v>
      </c>
      <c r="F2809" s="468" t="str">
        <f>IFERROR(__xludf.DUMMYFUNCTION("""COMPUTED_VALUE"""),"Diciembre")</f>
        <v>Diciembre</v>
      </c>
      <c r="G2809" s="468">
        <f>IFERROR(__xludf.DUMMYFUNCTION("""COMPUTED_VALUE"""),0.0)</f>
        <v>0</v>
      </c>
      <c r="H2809" s="468">
        <f>IFERROR(__xludf.DUMMYFUNCTION("""COMPUTED_VALUE"""),0.0)</f>
        <v>0</v>
      </c>
      <c r="I2809" s="468">
        <f>IFERROR(__xludf.DUMMYFUNCTION("""COMPUTED_VALUE"""),0.0)</f>
        <v>0</v>
      </c>
      <c r="J2809" s="468">
        <f>IFERROR(__xludf.DUMMYFUNCTION("""COMPUTED_VALUE"""),0.0)</f>
        <v>0</v>
      </c>
      <c r="K2809" s="468">
        <f>IFERROR(__xludf.DUMMYFUNCTION("""COMPUTED_VALUE"""),0.0)</f>
        <v>0</v>
      </c>
      <c r="L2809" s="468">
        <f>IFERROR(__xludf.DUMMYFUNCTION("""COMPUTED_VALUE"""),0.0)</f>
        <v>0</v>
      </c>
      <c r="M2809" s="468">
        <f>IFERROR(__xludf.DUMMYFUNCTION("""COMPUTED_VALUE"""),0.0)</f>
        <v>0</v>
      </c>
      <c r="N2809" s="468">
        <f>IFERROR(__xludf.DUMMYFUNCTION("""COMPUTED_VALUE"""),0.0)</f>
        <v>0</v>
      </c>
      <c r="O2809" s="468">
        <f>IFERROR(__xludf.DUMMYFUNCTION("""COMPUTED_VALUE"""),0.0)</f>
        <v>0</v>
      </c>
      <c r="P2809" s="468">
        <f>IFERROR(__xludf.DUMMYFUNCTION("""COMPUTED_VALUE"""),0.0)</f>
        <v>0</v>
      </c>
      <c r="Q2809" s="468"/>
      <c r="R2809" s="468"/>
      <c r="S2809" s="468"/>
      <c r="T2809" s="468"/>
      <c r="U2809" s="468"/>
      <c r="V2809" s="468"/>
      <c r="W2809" s="468"/>
      <c r="X2809" s="468"/>
      <c r="Y2809" s="468"/>
      <c r="Z2809" s="468"/>
      <c r="AA2809" s="468"/>
      <c r="AB2809" s="468"/>
      <c r="AC2809" s="468"/>
      <c r="AD2809" s="468"/>
      <c r="AE2809" s="468"/>
      <c r="AF2809" s="468"/>
      <c r="AG2809" s="468"/>
      <c r="AH2809" s="468"/>
      <c r="AI2809" s="468"/>
      <c r="AJ2809" s="468"/>
    </row>
    <row r="2810" ht="15.75" customHeight="1">
      <c r="A2810" s="468">
        <f>IFERROR(__xludf.DUMMYFUNCTION("""COMPUTED_VALUE"""),8.086420271E9)</f>
        <v>8086420271</v>
      </c>
      <c r="B2810" s="468">
        <f>IFERROR(__xludf.DUMMYFUNCTION("""COMPUTED_VALUE"""),8086.0)</f>
        <v>8086</v>
      </c>
      <c r="C2810" s="468">
        <f>IFERROR(__xludf.DUMMYFUNCTION("""COMPUTED_VALUE"""),4.0)</f>
        <v>4</v>
      </c>
      <c r="D2810" s="468">
        <f>IFERROR(__xludf.DUMMYFUNCTION("""COMPUTED_VALUE"""),2027.0)</f>
        <v>2027</v>
      </c>
      <c r="E2810" s="468">
        <f>IFERROR(__xludf.DUMMYFUNCTION("""COMPUTED_VALUE"""),1.0)</f>
        <v>1</v>
      </c>
      <c r="F2810" s="468" t="str">
        <f>IFERROR(__xludf.DUMMYFUNCTION("""COMPUTED_VALUE"""),"Enero")</f>
        <v>Enero</v>
      </c>
      <c r="G2810" s="468">
        <f>IFERROR(__xludf.DUMMYFUNCTION("""COMPUTED_VALUE"""),0.0)</f>
        <v>0</v>
      </c>
      <c r="H2810" s="468">
        <f>IFERROR(__xludf.DUMMYFUNCTION("""COMPUTED_VALUE"""),0.0)</f>
        <v>0</v>
      </c>
      <c r="I2810" s="468">
        <f>IFERROR(__xludf.DUMMYFUNCTION("""COMPUTED_VALUE"""),0.0)</f>
        <v>0</v>
      </c>
      <c r="J2810" s="468">
        <f>IFERROR(__xludf.DUMMYFUNCTION("""COMPUTED_VALUE"""),0.0)</f>
        <v>0</v>
      </c>
      <c r="K2810" s="468">
        <f>IFERROR(__xludf.DUMMYFUNCTION("""COMPUTED_VALUE"""),0.0)</f>
        <v>0</v>
      </c>
      <c r="L2810" s="468">
        <f>IFERROR(__xludf.DUMMYFUNCTION("""COMPUTED_VALUE"""),0.0)</f>
        <v>0</v>
      </c>
      <c r="M2810" s="468">
        <f>IFERROR(__xludf.DUMMYFUNCTION("""COMPUTED_VALUE"""),0.0)</f>
        <v>0</v>
      </c>
      <c r="N2810" s="468">
        <f>IFERROR(__xludf.DUMMYFUNCTION("""COMPUTED_VALUE"""),0.0)</f>
        <v>0</v>
      </c>
      <c r="O2810" s="468">
        <f>IFERROR(__xludf.DUMMYFUNCTION("""COMPUTED_VALUE"""),0.0)</f>
        <v>0</v>
      </c>
      <c r="P2810" s="468">
        <f>IFERROR(__xludf.DUMMYFUNCTION("""COMPUTED_VALUE"""),0.0)</f>
        <v>0</v>
      </c>
      <c r="Q2810" s="468"/>
      <c r="R2810" s="468"/>
      <c r="S2810" s="468"/>
      <c r="T2810" s="468"/>
      <c r="U2810" s="468"/>
      <c r="V2810" s="468"/>
      <c r="W2810" s="468"/>
      <c r="X2810" s="468"/>
      <c r="Y2810" s="468"/>
      <c r="Z2810" s="468"/>
      <c r="AA2810" s="468"/>
      <c r="AB2810" s="468"/>
      <c r="AC2810" s="468"/>
      <c r="AD2810" s="468"/>
      <c r="AE2810" s="468"/>
      <c r="AF2810" s="468"/>
      <c r="AG2810" s="468"/>
      <c r="AH2810" s="468"/>
      <c r="AI2810" s="468"/>
      <c r="AJ2810" s="468"/>
    </row>
    <row r="2811" ht="15.75" customHeight="1">
      <c r="A2811" s="468">
        <f>IFERROR(__xludf.DUMMYFUNCTION("""COMPUTED_VALUE"""),8.086420272E9)</f>
        <v>8086420272</v>
      </c>
      <c r="B2811" s="468">
        <f>IFERROR(__xludf.DUMMYFUNCTION("""COMPUTED_VALUE"""),8086.0)</f>
        <v>8086</v>
      </c>
      <c r="C2811" s="468">
        <f>IFERROR(__xludf.DUMMYFUNCTION("""COMPUTED_VALUE"""),4.0)</f>
        <v>4</v>
      </c>
      <c r="D2811" s="468">
        <f>IFERROR(__xludf.DUMMYFUNCTION("""COMPUTED_VALUE"""),2027.0)</f>
        <v>2027</v>
      </c>
      <c r="E2811" s="468">
        <f>IFERROR(__xludf.DUMMYFUNCTION("""COMPUTED_VALUE"""),2.0)</f>
        <v>2</v>
      </c>
      <c r="F2811" s="468" t="str">
        <f>IFERROR(__xludf.DUMMYFUNCTION("""COMPUTED_VALUE"""),"Febrero")</f>
        <v>Febrero</v>
      </c>
      <c r="G2811" s="468">
        <f>IFERROR(__xludf.DUMMYFUNCTION("""COMPUTED_VALUE"""),0.0)</f>
        <v>0</v>
      </c>
      <c r="H2811" s="468">
        <f>IFERROR(__xludf.DUMMYFUNCTION("""COMPUTED_VALUE"""),0.0)</f>
        <v>0</v>
      </c>
      <c r="I2811" s="468">
        <f>IFERROR(__xludf.DUMMYFUNCTION("""COMPUTED_VALUE"""),0.0)</f>
        <v>0</v>
      </c>
      <c r="J2811" s="468">
        <f>IFERROR(__xludf.DUMMYFUNCTION("""COMPUTED_VALUE"""),0.0)</f>
        <v>0</v>
      </c>
      <c r="K2811" s="468">
        <f>IFERROR(__xludf.DUMMYFUNCTION("""COMPUTED_VALUE"""),0.0)</f>
        <v>0</v>
      </c>
      <c r="L2811" s="468">
        <f>IFERROR(__xludf.DUMMYFUNCTION("""COMPUTED_VALUE"""),0.0)</f>
        <v>0</v>
      </c>
      <c r="M2811" s="468">
        <f>IFERROR(__xludf.DUMMYFUNCTION("""COMPUTED_VALUE"""),0.0)</f>
        <v>0</v>
      </c>
      <c r="N2811" s="468">
        <f>IFERROR(__xludf.DUMMYFUNCTION("""COMPUTED_VALUE"""),0.0)</f>
        <v>0</v>
      </c>
      <c r="O2811" s="468">
        <f>IFERROR(__xludf.DUMMYFUNCTION("""COMPUTED_VALUE"""),0.0)</f>
        <v>0</v>
      </c>
      <c r="P2811" s="468">
        <f>IFERROR(__xludf.DUMMYFUNCTION("""COMPUTED_VALUE"""),0.0)</f>
        <v>0</v>
      </c>
      <c r="Q2811" s="468"/>
      <c r="R2811" s="468"/>
      <c r="S2811" s="468"/>
      <c r="T2811" s="468"/>
      <c r="U2811" s="468"/>
      <c r="V2811" s="468"/>
      <c r="W2811" s="468"/>
      <c r="X2811" s="468"/>
      <c r="Y2811" s="468"/>
      <c r="Z2811" s="468"/>
      <c r="AA2811" s="468"/>
      <c r="AB2811" s="468"/>
      <c r="AC2811" s="468"/>
      <c r="AD2811" s="468"/>
      <c r="AE2811" s="468"/>
      <c r="AF2811" s="468"/>
      <c r="AG2811" s="468"/>
      <c r="AH2811" s="468"/>
      <c r="AI2811" s="468"/>
      <c r="AJ2811" s="468"/>
    </row>
    <row r="2812" ht="15.75" customHeight="1">
      <c r="A2812" s="468">
        <f>IFERROR(__xludf.DUMMYFUNCTION("""COMPUTED_VALUE"""),8.086420273E9)</f>
        <v>8086420273</v>
      </c>
      <c r="B2812" s="468">
        <f>IFERROR(__xludf.DUMMYFUNCTION("""COMPUTED_VALUE"""),8086.0)</f>
        <v>8086</v>
      </c>
      <c r="C2812" s="468">
        <f>IFERROR(__xludf.DUMMYFUNCTION("""COMPUTED_VALUE"""),4.0)</f>
        <v>4</v>
      </c>
      <c r="D2812" s="468">
        <f>IFERROR(__xludf.DUMMYFUNCTION("""COMPUTED_VALUE"""),2027.0)</f>
        <v>2027</v>
      </c>
      <c r="E2812" s="468">
        <f>IFERROR(__xludf.DUMMYFUNCTION("""COMPUTED_VALUE"""),3.0)</f>
        <v>3</v>
      </c>
      <c r="F2812" s="468" t="str">
        <f>IFERROR(__xludf.DUMMYFUNCTION("""COMPUTED_VALUE"""),"Marzo")</f>
        <v>Marzo</v>
      </c>
      <c r="G2812" s="468">
        <f>IFERROR(__xludf.DUMMYFUNCTION("""COMPUTED_VALUE"""),0.0)</f>
        <v>0</v>
      </c>
      <c r="H2812" s="468">
        <f>IFERROR(__xludf.DUMMYFUNCTION("""COMPUTED_VALUE"""),0.0)</f>
        <v>0</v>
      </c>
      <c r="I2812" s="468">
        <f>IFERROR(__xludf.DUMMYFUNCTION("""COMPUTED_VALUE"""),0.0)</f>
        <v>0</v>
      </c>
      <c r="J2812" s="468">
        <f>IFERROR(__xludf.DUMMYFUNCTION("""COMPUTED_VALUE"""),0.0)</f>
        <v>0</v>
      </c>
      <c r="K2812" s="468">
        <f>IFERROR(__xludf.DUMMYFUNCTION("""COMPUTED_VALUE"""),0.0)</f>
        <v>0</v>
      </c>
      <c r="L2812" s="468">
        <f>IFERROR(__xludf.DUMMYFUNCTION("""COMPUTED_VALUE"""),0.0)</f>
        <v>0</v>
      </c>
      <c r="M2812" s="468">
        <f>IFERROR(__xludf.DUMMYFUNCTION("""COMPUTED_VALUE"""),0.0)</f>
        <v>0</v>
      </c>
      <c r="N2812" s="468">
        <f>IFERROR(__xludf.DUMMYFUNCTION("""COMPUTED_VALUE"""),0.0)</f>
        <v>0</v>
      </c>
      <c r="O2812" s="468">
        <f>IFERROR(__xludf.DUMMYFUNCTION("""COMPUTED_VALUE"""),0.0)</f>
        <v>0</v>
      </c>
      <c r="P2812" s="468">
        <f>IFERROR(__xludf.DUMMYFUNCTION("""COMPUTED_VALUE"""),0.0)</f>
        <v>0</v>
      </c>
      <c r="Q2812" s="468"/>
      <c r="R2812" s="468"/>
      <c r="S2812" s="468"/>
      <c r="T2812" s="468"/>
      <c r="U2812" s="468"/>
      <c r="V2812" s="468"/>
      <c r="W2812" s="468"/>
      <c r="X2812" s="468"/>
      <c r="Y2812" s="468"/>
      <c r="Z2812" s="468"/>
      <c r="AA2812" s="468"/>
      <c r="AB2812" s="468"/>
      <c r="AC2812" s="468"/>
      <c r="AD2812" s="468"/>
      <c r="AE2812" s="468"/>
      <c r="AF2812" s="468"/>
      <c r="AG2812" s="468"/>
      <c r="AH2812" s="468"/>
      <c r="AI2812" s="468"/>
      <c r="AJ2812" s="468"/>
    </row>
    <row r="2813" ht="15.75" customHeight="1">
      <c r="A2813" s="468">
        <f>IFERROR(__xludf.DUMMYFUNCTION("""COMPUTED_VALUE"""),8.086420274E9)</f>
        <v>8086420274</v>
      </c>
      <c r="B2813" s="468">
        <f>IFERROR(__xludf.DUMMYFUNCTION("""COMPUTED_VALUE"""),8086.0)</f>
        <v>8086</v>
      </c>
      <c r="C2813" s="468">
        <f>IFERROR(__xludf.DUMMYFUNCTION("""COMPUTED_VALUE"""),4.0)</f>
        <v>4</v>
      </c>
      <c r="D2813" s="468">
        <f>IFERROR(__xludf.DUMMYFUNCTION("""COMPUTED_VALUE"""),2027.0)</f>
        <v>2027</v>
      </c>
      <c r="E2813" s="468">
        <f>IFERROR(__xludf.DUMMYFUNCTION("""COMPUTED_VALUE"""),4.0)</f>
        <v>4</v>
      </c>
      <c r="F2813" s="468" t="str">
        <f>IFERROR(__xludf.DUMMYFUNCTION("""COMPUTED_VALUE"""),"Abril")</f>
        <v>Abril</v>
      </c>
      <c r="G2813" s="468">
        <f>IFERROR(__xludf.DUMMYFUNCTION("""COMPUTED_VALUE"""),0.0)</f>
        <v>0</v>
      </c>
      <c r="H2813" s="468">
        <f>IFERROR(__xludf.DUMMYFUNCTION("""COMPUTED_VALUE"""),0.0)</f>
        <v>0</v>
      </c>
      <c r="I2813" s="468">
        <f>IFERROR(__xludf.DUMMYFUNCTION("""COMPUTED_VALUE"""),0.0)</f>
        <v>0</v>
      </c>
      <c r="J2813" s="468">
        <f>IFERROR(__xludf.DUMMYFUNCTION("""COMPUTED_VALUE"""),0.0)</f>
        <v>0</v>
      </c>
      <c r="K2813" s="468">
        <f>IFERROR(__xludf.DUMMYFUNCTION("""COMPUTED_VALUE"""),0.0)</f>
        <v>0</v>
      </c>
      <c r="L2813" s="468">
        <f>IFERROR(__xludf.DUMMYFUNCTION("""COMPUTED_VALUE"""),0.0)</f>
        <v>0</v>
      </c>
      <c r="M2813" s="468">
        <f>IFERROR(__xludf.DUMMYFUNCTION("""COMPUTED_VALUE"""),0.0)</f>
        <v>0</v>
      </c>
      <c r="N2813" s="468">
        <f>IFERROR(__xludf.DUMMYFUNCTION("""COMPUTED_VALUE"""),0.0)</f>
        <v>0</v>
      </c>
      <c r="O2813" s="468">
        <f>IFERROR(__xludf.DUMMYFUNCTION("""COMPUTED_VALUE"""),0.0)</f>
        <v>0</v>
      </c>
      <c r="P2813" s="468">
        <f>IFERROR(__xludf.DUMMYFUNCTION("""COMPUTED_VALUE"""),0.0)</f>
        <v>0</v>
      </c>
      <c r="Q2813" s="468"/>
      <c r="R2813" s="468"/>
      <c r="S2813" s="468"/>
      <c r="T2813" s="468"/>
      <c r="U2813" s="468"/>
      <c r="V2813" s="468"/>
      <c r="W2813" s="468"/>
      <c r="X2813" s="468"/>
      <c r="Y2813" s="468"/>
      <c r="Z2813" s="468"/>
      <c r="AA2813" s="468"/>
      <c r="AB2813" s="468"/>
      <c r="AC2813" s="468"/>
      <c r="AD2813" s="468"/>
      <c r="AE2813" s="468"/>
      <c r="AF2813" s="468"/>
      <c r="AG2813" s="468"/>
      <c r="AH2813" s="468"/>
      <c r="AI2813" s="468"/>
      <c r="AJ2813" s="468"/>
    </row>
    <row r="2814" ht="15.75" customHeight="1">
      <c r="A2814" s="468">
        <f>IFERROR(__xludf.DUMMYFUNCTION("""COMPUTED_VALUE"""),8.086420275E9)</f>
        <v>8086420275</v>
      </c>
      <c r="B2814" s="468">
        <f>IFERROR(__xludf.DUMMYFUNCTION("""COMPUTED_VALUE"""),8086.0)</f>
        <v>8086</v>
      </c>
      <c r="C2814" s="468">
        <f>IFERROR(__xludf.DUMMYFUNCTION("""COMPUTED_VALUE"""),4.0)</f>
        <v>4</v>
      </c>
      <c r="D2814" s="468">
        <f>IFERROR(__xludf.DUMMYFUNCTION("""COMPUTED_VALUE"""),2027.0)</f>
        <v>2027</v>
      </c>
      <c r="E2814" s="468">
        <f>IFERROR(__xludf.DUMMYFUNCTION("""COMPUTED_VALUE"""),5.0)</f>
        <v>5</v>
      </c>
      <c r="F2814" s="468" t="str">
        <f>IFERROR(__xludf.DUMMYFUNCTION("""COMPUTED_VALUE"""),"Mayo")</f>
        <v>Mayo</v>
      </c>
      <c r="G2814" s="468">
        <f>IFERROR(__xludf.DUMMYFUNCTION("""COMPUTED_VALUE"""),0.0)</f>
        <v>0</v>
      </c>
      <c r="H2814" s="468">
        <f>IFERROR(__xludf.DUMMYFUNCTION("""COMPUTED_VALUE"""),0.0)</f>
        <v>0</v>
      </c>
      <c r="I2814" s="468">
        <f>IFERROR(__xludf.DUMMYFUNCTION("""COMPUTED_VALUE"""),0.0)</f>
        <v>0</v>
      </c>
      <c r="J2814" s="468">
        <f>IFERROR(__xludf.DUMMYFUNCTION("""COMPUTED_VALUE"""),0.0)</f>
        <v>0</v>
      </c>
      <c r="K2814" s="468">
        <f>IFERROR(__xludf.DUMMYFUNCTION("""COMPUTED_VALUE"""),0.0)</f>
        <v>0</v>
      </c>
      <c r="L2814" s="468">
        <f>IFERROR(__xludf.DUMMYFUNCTION("""COMPUTED_VALUE"""),0.0)</f>
        <v>0</v>
      </c>
      <c r="M2814" s="468">
        <f>IFERROR(__xludf.DUMMYFUNCTION("""COMPUTED_VALUE"""),0.0)</f>
        <v>0</v>
      </c>
      <c r="N2814" s="468">
        <f>IFERROR(__xludf.DUMMYFUNCTION("""COMPUTED_VALUE"""),0.0)</f>
        <v>0</v>
      </c>
      <c r="O2814" s="468">
        <f>IFERROR(__xludf.DUMMYFUNCTION("""COMPUTED_VALUE"""),0.0)</f>
        <v>0</v>
      </c>
      <c r="P2814" s="468">
        <f>IFERROR(__xludf.DUMMYFUNCTION("""COMPUTED_VALUE"""),0.0)</f>
        <v>0</v>
      </c>
      <c r="Q2814" s="468"/>
      <c r="R2814" s="468"/>
      <c r="S2814" s="468"/>
      <c r="T2814" s="468"/>
      <c r="U2814" s="468"/>
      <c r="V2814" s="468"/>
      <c r="W2814" s="468"/>
      <c r="X2814" s="468"/>
      <c r="Y2814" s="468"/>
      <c r="Z2814" s="468"/>
      <c r="AA2814" s="468"/>
      <c r="AB2814" s="468"/>
      <c r="AC2814" s="468"/>
      <c r="AD2814" s="468"/>
      <c r="AE2814" s="468"/>
      <c r="AF2814" s="468"/>
      <c r="AG2814" s="468"/>
      <c r="AH2814" s="468"/>
      <c r="AI2814" s="468"/>
      <c r="AJ2814" s="468"/>
    </row>
    <row r="2815" ht="15.75" customHeight="1">
      <c r="A2815" s="468">
        <f>IFERROR(__xludf.DUMMYFUNCTION("""COMPUTED_VALUE"""),8.086420276E9)</f>
        <v>8086420276</v>
      </c>
      <c r="B2815" s="468">
        <f>IFERROR(__xludf.DUMMYFUNCTION("""COMPUTED_VALUE"""),8086.0)</f>
        <v>8086</v>
      </c>
      <c r="C2815" s="468">
        <f>IFERROR(__xludf.DUMMYFUNCTION("""COMPUTED_VALUE"""),4.0)</f>
        <v>4</v>
      </c>
      <c r="D2815" s="468">
        <f>IFERROR(__xludf.DUMMYFUNCTION("""COMPUTED_VALUE"""),2027.0)</f>
        <v>2027</v>
      </c>
      <c r="E2815" s="468">
        <f>IFERROR(__xludf.DUMMYFUNCTION("""COMPUTED_VALUE"""),6.0)</f>
        <v>6</v>
      </c>
      <c r="F2815" s="468" t="str">
        <f>IFERROR(__xludf.DUMMYFUNCTION("""COMPUTED_VALUE"""),"Junio")</f>
        <v>Junio</v>
      </c>
      <c r="G2815" s="468">
        <f>IFERROR(__xludf.DUMMYFUNCTION("""COMPUTED_VALUE"""),0.0)</f>
        <v>0</v>
      </c>
      <c r="H2815" s="468">
        <f>IFERROR(__xludf.DUMMYFUNCTION("""COMPUTED_VALUE"""),0.0)</f>
        <v>0</v>
      </c>
      <c r="I2815" s="468">
        <f>IFERROR(__xludf.DUMMYFUNCTION("""COMPUTED_VALUE"""),0.0)</f>
        <v>0</v>
      </c>
      <c r="J2815" s="468">
        <f>IFERROR(__xludf.DUMMYFUNCTION("""COMPUTED_VALUE"""),0.0)</f>
        <v>0</v>
      </c>
      <c r="K2815" s="468">
        <f>IFERROR(__xludf.DUMMYFUNCTION("""COMPUTED_VALUE"""),0.0)</f>
        <v>0</v>
      </c>
      <c r="L2815" s="468">
        <f>IFERROR(__xludf.DUMMYFUNCTION("""COMPUTED_VALUE"""),0.0)</f>
        <v>0</v>
      </c>
      <c r="M2815" s="468">
        <f>IFERROR(__xludf.DUMMYFUNCTION("""COMPUTED_VALUE"""),0.0)</f>
        <v>0</v>
      </c>
      <c r="N2815" s="468">
        <f>IFERROR(__xludf.DUMMYFUNCTION("""COMPUTED_VALUE"""),0.0)</f>
        <v>0</v>
      </c>
      <c r="O2815" s="468">
        <f>IFERROR(__xludf.DUMMYFUNCTION("""COMPUTED_VALUE"""),0.0)</f>
        <v>0</v>
      </c>
      <c r="P2815" s="468">
        <f>IFERROR(__xludf.DUMMYFUNCTION("""COMPUTED_VALUE"""),0.0)</f>
        <v>0</v>
      </c>
      <c r="Q2815" s="468"/>
      <c r="R2815" s="468"/>
      <c r="S2815" s="468"/>
      <c r="T2815" s="468"/>
      <c r="U2815" s="468"/>
      <c r="V2815" s="468"/>
      <c r="W2815" s="468"/>
      <c r="X2815" s="468"/>
      <c r="Y2815" s="468"/>
      <c r="Z2815" s="468"/>
      <c r="AA2815" s="468"/>
      <c r="AB2815" s="468"/>
      <c r="AC2815" s="468"/>
      <c r="AD2815" s="468"/>
      <c r="AE2815" s="468"/>
      <c r="AF2815" s="468"/>
      <c r="AG2815" s="468"/>
      <c r="AH2815" s="468"/>
      <c r="AI2815" s="468"/>
      <c r="AJ2815" s="468"/>
    </row>
    <row r="2816" ht="15.75" customHeight="1">
      <c r="A2816" s="468">
        <f>IFERROR(__xludf.DUMMYFUNCTION("""COMPUTED_VALUE"""),8.086420277E9)</f>
        <v>8086420277</v>
      </c>
      <c r="B2816" s="468">
        <f>IFERROR(__xludf.DUMMYFUNCTION("""COMPUTED_VALUE"""),8086.0)</f>
        <v>8086</v>
      </c>
      <c r="C2816" s="468">
        <f>IFERROR(__xludf.DUMMYFUNCTION("""COMPUTED_VALUE"""),4.0)</f>
        <v>4</v>
      </c>
      <c r="D2816" s="468">
        <f>IFERROR(__xludf.DUMMYFUNCTION("""COMPUTED_VALUE"""),2027.0)</f>
        <v>2027</v>
      </c>
      <c r="E2816" s="468">
        <f>IFERROR(__xludf.DUMMYFUNCTION("""COMPUTED_VALUE"""),7.0)</f>
        <v>7</v>
      </c>
      <c r="F2816" s="468" t="str">
        <f>IFERROR(__xludf.DUMMYFUNCTION("""COMPUTED_VALUE"""),"Julio")</f>
        <v>Julio</v>
      </c>
      <c r="G2816" s="468">
        <f>IFERROR(__xludf.DUMMYFUNCTION("""COMPUTED_VALUE"""),0.0)</f>
        <v>0</v>
      </c>
      <c r="H2816" s="468">
        <f>IFERROR(__xludf.DUMMYFUNCTION("""COMPUTED_VALUE"""),0.0)</f>
        <v>0</v>
      </c>
      <c r="I2816" s="468">
        <f>IFERROR(__xludf.DUMMYFUNCTION("""COMPUTED_VALUE"""),0.0)</f>
        <v>0</v>
      </c>
      <c r="J2816" s="468">
        <f>IFERROR(__xludf.DUMMYFUNCTION("""COMPUTED_VALUE"""),0.0)</f>
        <v>0</v>
      </c>
      <c r="K2816" s="468">
        <f>IFERROR(__xludf.DUMMYFUNCTION("""COMPUTED_VALUE"""),0.0)</f>
        <v>0</v>
      </c>
      <c r="L2816" s="468">
        <f>IFERROR(__xludf.DUMMYFUNCTION("""COMPUTED_VALUE"""),0.0)</f>
        <v>0</v>
      </c>
      <c r="M2816" s="468">
        <f>IFERROR(__xludf.DUMMYFUNCTION("""COMPUTED_VALUE"""),0.0)</f>
        <v>0</v>
      </c>
      <c r="N2816" s="468">
        <f>IFERROR(__xludf.DUMMYFUNCTION("""COMPUTED_VALUE"""),0.0)</f>
        <v>0</v>
      </c>
      <c r="O2816" s="468">
        <f>IFERROR(__xludf.DUMMYFUNCTION("""COMPUTED_VALUE"""),0.0)</f>
        <v>0</v>
      </c>
      <c r="P2816" s="468">
        <f>IFERROR(__xludf.DUMMYFUNCTION("""COMPUTED_VALUE"""),0.0)</f>
        <v>0</v>
      </c>
      <c r="Q2816" s="468"/>
      <c r="R2816" s="468"/>
      <c r="S2816" s="468"/>
      <c r="T2816" s="468"/>
      <c r="U2816" s="468"/>
      <c r="V2816" s="468"/>
      <c r="W2816" s="468"/>
      <c r="X2816" s="468"/>
      <c r="Y2816" s="468"/>
      <c r="Z2816" s="468"/>
      <c r="AA2816" s="468"/>
      <c r="AB2816" s="468"/>
      <c r="AC2816" s="468"/>
      <c r="AD2816" s="468"/>
      <c r="AE2816" s="468"/>
      <c r="AF2816" s="468"/>
      <c r="AG2816" s="468"/>
      <c r="AH2816" s="468"/>
      <c r="AI2816" s="468"/>
      <c r="AJ2816" s="468"/>
    </row>
    <row r="2817" ht="15.75" customHeight="1">
      <c r="A2817" s="468">
        <f>IFERROR(__xludf.DUMMYFUNCTION("""COMPUTED_VALUE"""),8.086420278E9)</f>
        <v>8086420278</v>
      </c>
      <c r="B2817" s="468">
        <f>IFERROR(__xludf.DUMMYFUNCTION("""COMPUTED_VALUE"""),8086.0)</f>
        <v>8086</v>
      </c>
      <c r="C2817" s="468">
        <f>IFERROR(__xludf.DUMMYFUNCTION("""COMPUTED_VALUE"""),4.0)</f>
        <v>4</v>
      </c>
      <c r="D2817" s="468">
        <f>IFERROR(__xludf.DUMMYFUNCTION("""COMPUTED_VALUE"""),2027.0)</f>
        <v>2027</v>
      </c>
      <c r="E2817" s="468">
        <f>IFERROR(__xludf.DUMMYFUNCTION("""COMPUTED_VALUE"""),8.0)</f>
        <v>8</v>
      </c>
      <c r="F2817" s="468" t="str">
        <f>IFERROR(__xludf.DUMMYFUNCTION("""COMPUTED_VALUE"""),"Agosto")</f>
        <v>Agosto</v>
      </c>
      <c r="G2817" s="468">
        <f>IFERROR(__xludf.DUMMYFUNCTION("""COMPUTED_VALUE"""),0.0)</f>
        <v>0</v>
      </c>
      <c r="H2817" s="468">
        <f>IFERROR(__xludf.DUMMYFUNCTION("""COMPUTED_VALUE"""),0.0)</f>
        <v>0</v>
      </c>
      <c r="I2817" s="468">
        <f>IFERROR(__xludf.DUMMYFUNCTION("""COMPUTED_VALUE"""),0.0)</f>
        <v>0</v>
      </c>
      <c r="J2817" s="468">
        <f>IFERROR(__xludf.DUMMYFUNCTION("""COMPUTED_VALUE"""),0.0)</f>
        <v>0</v>
      </c>
      <c r="K2817" s="468">
        <f>IFERROR(__xludf.DUMMYFUNCTION("""COMPUTED_VALUE"""),0.0)</f>
        <v>0</v>
      </c>
      <c r="L2817" s="468">
        <f>IFERROR(__xludf.DUMMYFUNCTION("""COMPUTED_VALUE"""),0.0)</f>
        <v>0</v>
      </c>
      <c r="M2817" s="468">
        <f>IFERROR(__xludf.DUMMYFUNCTION("""COMPUTED_VALUE"""),0.0)</f>
        <v>0</v>
      </c>
      <c r="N2817" s="468">
        <f>IFERROR(__xludf.DUMMYFUNCTION("""COMPUTED_VALUE"""),0.0)</f>
        <v>0</v>
      </c>
      <c r="O2817" s="468">
        <f>IFERROR(__xludf.DUMMYFUNCTION("""COMPUTED_VALUE"""),0.0)</f>
        <v>0</v>
      </c>
      <c r="P2817" s="468">
        <f>IFERROR(__xludf.DUMMYFUNCTION("""COMPUTED_VALUE"""),0.0)</f>
        <v>0</v>
      </c>
      <c r="Q2817" s="468"/>
      <c r="R2817" s="468"/>
      <c r="S2817" s="468"/>
      <c r="T2817" s="468"/>
      <c r="U2817" s="468"/>
      <c r="V2817" s="468"/>
      <c r="W2817" s="468"/>
      <c r="X2817" s="468"/>
      <c r="Y2817" s="468"/>
      <c r="Z2817" s="468"/>
      <c r="AA2817" s="468"/>
      <c r="AB2817" s="468"/>
      <c r="AC2817" s="468"/>
      <c r="AD2817" s="468"/>
      <c r="AE2817" s="468"/>
      <c r="AF2817" s="468"/>
      <c r="AG2817" s="468"/>
      <c r="AH2817" s="468"/>
      <c r="AI2817" s="468"/>
      <c r="AJ2817" s="468"/>
    </row>
    <row r="2818" ht="15.75" customHeight="1">
      <c r="A2818" s="468">
        <f>IFERROR(__xludf.DUMMYFUNCTION("""COMPUTED_VALUE"""),8.086420279E9)</f>
        <v>8086420279</v>
      </c>
      <c r="B2818" s="468">
        <f>IFERROR(__xludf.DUMMYFUNCTION("""COMPUTED_VALUE"""),8086.0)</f>
        <v>8086</v>
      </c>
      <c r="C2818" s="468">
        <f>IFERROR(__xludf.DUMMYFUNCTION("""COMPUTED_VALUE"""),4.0)</f>
        <v>4</v>
      </c>
      <c r="D2818" s="468">
        <f>IFERROR(__xludf.DUMMYFUNCTION("""COMPUTED_VALUE"""),2027.0)</f>
        <v>2027</v>
      </c>
      <c r="E2818" s="468">
        <f>IFERROR(__xludf.DUMMYFUNCTION("""COMPUTED_VALUE"""),9.0)</f>
        <v>9</v>
      </c>
      <c r="F2818" s="468" t="str">
        <f>IFERROR(__xludf.DUMMYFUNCTION("""COMPUTED_VALUE"""),"Septiembre")</f>
        <v>Septiembre</v>
      </c>
      <c r="G2818" s="468">
        <f>IFERROR(__xludf.DUMMYFUNCTION("""COMPUTED_VALUE"""),0.0)</f>
        <v>0</v>
      </c>
      <c r="H2818" s="468">
        <f>IFERROR(__xludf.DUMMYFUNCTION("""COMPUTED_VALUE"""),0.0)</f>
        <v>0</v>
      </c>
      <c r="I2818" s="468">
        <f>IFERROR(__xludf.DUMMYFUNCTION("""COMPUTED_VALUE"""),0.0)</f>
        <v>0</v>
      </c>
      <c r="J2818" s="468">
        <f>IFERROR(__xludf.DUMMYFUNCTION("""COMPUTED_VALUE"""),0.0)</f>
        <v>0</v>
      </c>
      <c r="K2818" s="468">
        <f>IFERROR(__xludf.DUMMYFUNCTION("""COMPUTED_VALUE"""),0.0)</f>
        <v>0</v>
      </c>
      <c r="L2818" s="468">
        <f>IFERROR(__xludf.DUMMYFUNCTION("""COMPUTED_VALUE"""),0.0)</f>
        <v>0</v>
      </c>
      <c r="M2818" s="468">
        <f>IFERROR(__xludf.DUMMYFUNCTION("""COMPUTED_VALUE"""),0.0)</f>
        <v>0</v>
      </c>
      <c r="N2818" s="468">
        <f>IFERROR(__xludf.DUMMYFUNCTION("""COMPUTED_VALUE"""),0.0)</f>
        <v>0</v>
      </c>
      <c r="O2818" s="468">
        <f>IFERROR(__xludf.DUMMYFUNCTION("""COMPUTED_VALUE"""),0.0)</f>
        <v>0</v>
      </c>
      <c r="P2818" s="468">
        <f>IFERROR(__xludf.DUMMYFUNCTION("""COMPUTED_VALUE"""),0.0)</f>
        <v>0</v>
      </c>
      <c r="Q2818" s="468"/>
      <c r="R2818" s="468"/>
      <c r="S2818" s="468"/>
      <c r="T2818" s="468"/>
      <c r="U2818" s="468"/>
      <c r="V2818" s="468"/>
      <c r="W2818" s="468"/>
      <c r="X2818" s="468"/>
      <c r="Y2818" s="468"/>
      <c r="Z2818" s="468"/>
      <c r="AA2818" s="468"/>
      <c r="AB2818" s="468"/>
      <c r="AC2818" s="468"/>
      <c r="AD2818" s="468"/>
      <c r="AE2818" s="468"/>
      <c r="AF2818" s="468"/>
      <c r="AG2818" s="468"/>
      <c r="AH2818" s="468"/>
      <c r="AI2818" s="468"/>
      <c r="AJ2818" s="468"/>
    </row>
    <row r="2819" ht="15.75" customHeight="1">
      <c r="A2819" s="468">
        <f>IFERROR(__xludf.DUMMYFUNCTION("""COMPUTED_VALUE"""),8.086420271E10)</f>
        <v>80864202710</v>
      </c>
      <c r="B2819" s="468">
        <f>IFERROR(__xludf.DUMMYFUNCTION("""COMPUTED_VALUE"""),8086.0)</f>
        <v>8086</v>
      </c>
      <c r="C2819" s="468">
        <f>IFERROR(__xludf.DUMMYFUNCTION("""COMPUTED_VALUE"""),4.0)</f>
        <v>4</v>
      </c>
      <c r="D2819" s="468">
        <f>IFERROR(__xludf.DUMMYFUNCTION("""COMPUTED_VALUE"""),2027.0)</f>
        <v>2027</v>
      </c>
      <c r="E2819" s="468">
        <f>IFERROR(__xludf.DUMMYFUNCTION("""COMPUTED_VALUE"""),10.0)</f>
        <v>10</v>
      </c>
      <c r="F2819" s="468" t="str">
        <f>IFERROR(__xludf.DUMMYFUNCTION("""COMPUTED_VALUE"""),"Octubre")</f>
        <v>Octubre</v>
      </c>
      <c r="G2819" s="468">
        <f>IFERROR(__xludf.DUMMYFUNCTION("""COMPUTED_VALUE"""),0.0)</f>
        <v>0</v>
      </c>
      <c r="H2819" s="468">
        <f>IFERROR(__xludf.DUMMYFUNCTION("""COMPUTED_VALUE"""),0.0)</f>
        <v>0</v>
      </c>
      <c r="I2819" s="468">
        <f>IFERROR(__xludf.DUMMYFUNCTION("""COMPUTED_VALUE"""),0.0)</f>
        <v>0</v>
      </c>
      <c r="J2819" s="468">
        <f>IFERROR(__xludf.DUMMYFUNCTION("""COMPUTED_VALUE"""),0.0)</f>
        <v>0</v>
      </c>
      <c r="K2819" s="468">
        <f>IFERROR(__xludf.DUMMYFUNCTION("""COMPUTED_VALUE"""),0.0)</f>
        <v>0</v>
      </c>
      <c r="L2819" s="468">
        <f>IFERROR(__xludf.DUMMYFUNCTION("""COMPUTED_VALUE"""),0.0)</f>
        <v>0</v>
      </c>
      <c r="M2819" s="468">
        <f>IFERROR(__xludf.DUMMYFUNCTION("""COMPUTED_VALUE"""),0.0)</f>
        <v>0</v>
      </c>
      <c r="N2819" s="468">
        <f>IFERROR(__xludf.DUMMYFUNCTION("""COMPUTED_VALUE"""),0.0)</f>
        <v>0</v>
      </c>
      <c r="O2819" s="468">
        <f>IFERROR(__xludf.DUMMYFUNCTION("""COMPUTED_VALUE"""),0.0)</f>
        <v>0</v>
      </c>
      <c r="P2819" s="468">
        <f>IFERROR(__xludf.DUMMYFUNCTION("""COMPUTED_VALUE"""),0.0)</f>
        <v>0</v>
      </c>
      <c r="Q2819" s="468"/>
      <c r="R2819" s="468"/>
      <c r="S2819" s="468"/>
      <c r="T2819" s="468"/>
      <c r="U2819" s="468"/>
      <c r="V2819" s="468"/>
      <c r="W2819" s="468"/>
      <c r="X2819" s="468"/>
      <c r="Y2819" s="468"/>
      <c r="Z2819" s="468"/>
      <c r="AA2819" s="468"/>
      <c r="AB2819" s="468"/>
      <c r="AC2819" s="468"/>
      <c r="AD2819" s="468"/>
      <c r="AE2819" s="468"/>
      <c r="AF2819" s="468"/>
      <c r="AG2819" s="468"/>
      <c r="AH2819" s="468"/>
      <c r="AI2819" s="468"/>
      <c r="AJ2819" s="468"/>
    </row>
    <row r="2820" ht="15.75" customHeight="1">
      <c r="A2820" s="468">
        <f>IFERROR(__xludf.DUMMYFUNCTION("""COMPUTED_VALUE"""),8.0864202711E10)</f>
        <v>80864202711</v>
      </c>
      <c r="B2820" s="468">
        <f>IFERROR(__xludf.DUMMYFUNCTION("""COMPUTED_VALUE"""),8086.0)</f>
        <v>8086</v>
      </c>
      <c r="C2820" s="468">
        <f>IFERROR(__xludf.DUMMYFUNCTION("""COMPUTED_VALUE"""),4.0)</f>
        <v>4</v>
      </c>
      <c r="D2820" s="468">
        <f>IFERROR(__xludf.DUMMYFUNCTION("""COMPUTED_VALUE"""),2027.0)</f>
        <v>2027</v>
      </c>
      <c r="E2820" s="468">
        <f>IFERROR(__xludf.DUMMYFUNCTION("""COMPUTED_VALUE"""),11.0)</f>
        <v>11</v>
      </c>
      <c r="F2820" s="468" t="str">
        <f>IFERROR(__xludf.DUMMYFUNCTION("""COMPUTED_VALUE"""),"Noviembre")</f>
        <v>Noviembre</v>
      </c>
      <c r="G2820" s="468">
        <f>IFERROR(__xludf.DUMMYFUNCTION("""COMPUTED_VALUE"""),0.0)</f>
        <v>0</v>
      </c>
      <c r="H2820" s="468">
        <f>IFERROR(__xludf.DUMMYFUNCTION("""COMPUTED_VALUE"""),0.0)</f>
        <v>0</v>
      </c>
      <c r="I2820" s="468">
        <f>IFERROR(__xludf.DUMMYFUNCTION("""COMPUTED_VALUE"""),0.0)</f>
        <v>0</v>
      </c>
      <c r="J2820" s="468">
        <f>IFERROR(__xludf.DUMMYFUNCTION("""COMPUTED_VALUE"""),0.0)</f>
        <v>0</v>
      </c>
      <c r="K2820" s="468">
        <f>IFERROR(__xludf.DUMMYFUNCTION("""COMPUTED_VALUE"""),0.0)</f>
        <v>0</v>
      </c>
      <c r="L2820" s="468">
        <f>IFERROR(__xludf.DUMMYFUNCTION("""COMPUTED_VALUE"""),0.0)</f>
        <v>0</v>
      </c>
      <c r="M2820" s="468">
        <f>IFERROR(__xludf.DUMMYFUNCTION("""COMPUTED_VALUE"""),0.0)</f>
        <v>0</v>
      </c>
      <c r="N2820" s="468">
        <f>IFERROR(__xludf.DUMMYFUNCTION("""COMPUTED_VALUE"""),0.0)</f>
        <v>0</v>
      </c>
      <c r="O2820" s="468">
        <f>IFERROR(__xludf.DUMMYFUNCTION("""COMPUTED_VALUE"""),0.0)</f>
        <v>0</v>
      </c>
      <c r="P2820" s="468">
        <f>IFERROR(__xludf.DUMMYFUNCTION("""COMPUTED_VALUE"""),0.0)</f>
        <v>0</v>
      </c>
      <c r="Q2820" s="468"/>
      <c r="R2820" s="468"/>
      <c r="S2820" s="468"/>
      <c r="T2820" s="468"/>
      <c r="U2820" s="468"/>
      <c r="V2820" s="468"/>
      <c r="W2820" s="468"/>
      <c r="X2820" s="468"/>
      <c r="Y2820" s="468"/>
      <c r="Z2820" s="468"/>
      <c r="AA2820" s="468"/>
      <c r="AB2820" s="468"/>
      <c r="AC2820" s="468"/>
      <c r="AD2820" s="468"/>
      <c r="AE2820" s="468"/>
      <c r="AF2820" s="468"/>
      <c r="AG2820" s="468"/>
      <c r="AH2820" s="468"/>
      <c r="AI2820" s="468"/>
      <c r="AJ2820" s="468"/>
    </row>
    <row r="2821" ht="15.75" customHeight="1">
      <c r="A2821" s="468">
        <f>IFERROR(__xludf.DUMMYFUNCTION("""COMPUTED_VALUE"""),8.0864202712E10)</f>
        <v>80864202712</v>
      </c>
      <c r="B2821" s="468">
        <f>IFERROR(__xludf.DUMMYFUNCTION("""COMPUTED_VALUE"""),8086.0)</f>
        <v>8086</v>
      </c>
      <c r="C2821" s="468">
        <f>IFERROR(__xludf.DUMMYFUNCTION("""COMPUTED_VALUE"""),4.0)</f>
        <v>4</v>
      </c>
      <c r="D2821" s="468">
        <f>IFERROR(__xludf.DUMMYFUNCTION("""COMPUTED_VALUE"""),2027.0)</f>
        <v>2027</v>
      </c>
      <c r="E2821" s="468">
        <f>IFERROR(__xludf.DUMMYFUNCTION("""COMPUTED_VALUE"""),12.0)</f>
        <v>12</v>
      </c>
      <c r="F2821" s="468" t="str">
        <f>IFERROR(__xludf.DUMMYFUNCTION("""COMPUTED_VALUE"""),"Diciembre")</f>
        <v>Diciembre</v>
      </c>
      <c r="G2821" s="468">
        <f>IFERROR(__xludf.DUMMYFUNCTION("""COMPUTED_VALUE"""),0.0)</f>
        <v>0</v>
      </c>
      <c r="H2821" s="468">
        <f>IFERROR(__xludf.DUMMYFUNCTION("""COMPUTED_VALUE"""),0.0)</f>
        <v>0</v>
      </c>
      <c r="I2821" s="468">
        <f>IFERROR(__xludf.DUMMYFUNCTION("""COMPUTED_VALUE"""),0.0)</f>
        <v>0</v>
      </c>
      <c r="J2821" s="468">
        <f>IFERROR(__xludf.DUMMYFUNCTION("""COMPUTED_VALUE"""),0.0)</f>
        <v>0</v>
      </c>
      <c r="K2821" s="468">
        <f>IFERROR(__xludf.DUMMYFUNCTION("""COMPUTED_VALUE"""),0.0)</f>
        <v>0</v>
      </c>
      <c r="L2821" s="468">
        <f>IFERROR(__xludf.DUMMYFUNCTION("""COMPUTED_VALUE"""),0.0)</f>
        <v>0</v>
      </c>
      <c r="M2821" s="468">
        <f>IFERROR(__xludf.DUMMYFUNCTION("""COMPUTED_VALUE"""),0.0)</f>
        <v>0</v>
      </c>
      <c r="N2821" s="468">
        <f>IFERROR(__xludf.DUMMYFUNCTION("""COMPUTED_VALUE"""),0.0)</f>
        <v>0</v>
      </c>
      <c r="O2821" s="468">
        <f>IFERROR(__xludf.DUMMYFUNCTION("""COMPUTED_VALUE"""),0.0)</f>
        <v>0</v>
      </c>
      <c r="P2821" s="468">
        <f>IFERROR(__xludf.DUMMYFUNCTION("""COMPUTED_VALUE"""),0.0)</f>
        <v>0</v>
      </c>
      <c r="Q2821" s="468"/>
      <c r="R2821" s="468"/>
      <c r="S2821" s="468"/>
      <c r="T2821" s="468"/>
      <c r="U2821" s="468"/>
      <c r="V2821" s="468"/>
      <c r="W2821" s="468"/>
      <c r="X2821" s="468"/>
      <c r="Y2821" s="468"/>
      <c r="Z2821" s="468"/>
      <c r="AA2821" s="468"/>
      <c r="AB2821" s="468"/>
      <c r="AC2821" s="468"/>
      <c r="AD2821" s="468"/>
      <c r="AE2821" s="468"/>
      <c r="AF2821" s="468"/>
      <c r="AG2821" s="468"/>
      <c r="AH2821" s="468"/>
      <c r="AI2821" s="468"/>
      <c r="AJ2821" s="468"/>
    </row>
    <row r="2822" ht="15.75" customHeight="1">
      <c r="A2822" s="468">
        <f>IFERROR(__xludf.DUMMYFUNCTION("""COMPUTED_VALUE"""),8.086520271E9)</f>
        <v>8086520271</v>
      </c>
      <c r="B2822" s="468">
        <f>IFERROR(__xludf.DUMMYFUNCTION("""COMPUTED_VALUE"""),8086.0)</f>
        <v>8086</v>
      </c>
      <c r="C2822" s="468">
        <f>IFERROR(__xludf.DUMMYFUNCTION("""COMPUTED_VALUE"""),5.0)</f>
        <v>5</v>
      </c>
      <c r="D2822" s="468">
        <f>IFERROR(__xludf.DUMMYFUNCTION("""COMPUTED_VALUE"""),2027.0)</f>
        <v>2027</v>
      </c>
      <c r="E2822" s="468">
        <f>IFERROR(__xludf.DUMMYFUNCTION("""COMPUTED_VALUE"""),1.0)</f>
        <v>1</v>
      </c>
      <c r="F2822" s="468" t="str">
        <f>IFERROR(__xludf.DUMMYFUNCTION("""COMPUTED_VALUE"""),"Enero")</f>
        <v>Enero</v>
      </c>
      <c r="G2822" s="468">
        <f>IFERROR(__xludf.DUMMYFUNCTION("""COMPUTED_VALUE"""),0.0)</f>
        <v>0</v>
      </c>
      <c r="H2822" s="468">
        <f>IFERROR(__xludf.DUMMYFUNCTION("""COMPUTED_VALUE"""),0.0)</f>
        <v>0</v>
      </c>
      <c r="I2822" s="468">
        <f>IFERROR(__xludf.DUMMYFUNCTION("""COMPUTED_VALUE"""),0.0)</f>
        <v>0</v>
      </c>
      <c r="J2822" s="468">
        <f>IFERROR(__xludf.DUMMYFUNCTION("""COMPUTED_VALUE"""),0.0)</f>
        <v>0</v>
      </c>
      <c r="K2822" s="468">
        <f>IFERROR(__xludf.DUMMYFUNCTION("""COMPUTED_VALUE"""),0.0)</f>
        <v>0</v>
      </c>
      <c r="L2822" s="468">
        <f>IFERROR(__xludf.DUMMYFUNCTION("""COMPUTED_VALUE"""),0.0)</f>
        <v>0</v>
      </c>
      <c r="M2822" s="468">
        <f>IFERROR(__xludf.DUMMYFUNCTION("""COMPUTED_VALUE"""),0.0)</f>
        <v>0</v>
      </c>
      <c r="N2822" s="468">
        <f>IFERROR(__xludf.DUMMYFUNCTION("""COMPUTED_VALUE"""),0.0)</f>
        <v>0</v>
      </c>
      <c r="O2822" s="468">
        <f>IFERROR(__xludf.DUMMYFUNCTION("""COMPUTED_VALUE"""),0.0)</f>
        <v>0</v>
      </c>
      <c r="P2822" s="468">
        <f>IFERROR(__xludf.DUMMYFUNCTION("""COMPUTED_VALUE"""),0.0)</f>
        <v>0</v>
      </c>
      <c r="Q2822" s="468"/>
      <c r="R2822" s="468"/>
      <c r="S2822" s="468"/>
      <c r="T2822" s="468"/>
      <c r="U2822" s="468"/>
      <c r="V2822" s="468"/>
      <c r="W2822" s="468"/>
      <c r="X2822" s="468"/>
      <c r="Y2822" s="468"/>
      <c r="Z2822" s="468"/>
      <c r="AA2822" s="468"/>
      <c r="AB2822" s="468"/>
      <c r="AC2822" s="468"/>
      <c r="AD2822" s="468"/>
      <c r="AE2822" s="468"/>
      <c r="AF2822" s="468"/>
      <c r="AG2822" s="468"/>
      <c r="AH2822" s="468"/>
      <c r="AI2822" s="468"/>
      <c r="AJ2822" s="468"/>
    </row>
    <row r="2823" ht="15.75" customHeight="1">
      <c r="A2823" s="468">
        <f>IFERROR(__xludf.DUMMYFUNCTION("""COMPUTED_VALUE"""),8.086520272E9)</f>
        <v>8086520272</v>
      </c>
      <c r="B2823" s="468">
        <f>IFERROR(__xludf.DUMMYFUNCTION("""COMPUTED_VALUE"""),8086.0)</f>
        <v>8086</v>
      </c>
      <c r="C2823" s="468">
        <f>IFERROR(__xludf.DUMMYFUNCTION("""COMPUTED_VALUE"""),5.0)</f>
        <v>5</v>
      </c>
      <c r="D2823" s="468">
        <f>IFERROR(__xludf.DUMMYFUNCTION("""COMPUTED_VALUE"""),2027.0)</f>
        <v>2027</v>
      </c>
      <c r="E2823" s="468">
        <f>IFERROR(__xludf.DUMMYFUNCTION("""COMPUTED_VALUE"""),2.0)</f>
        <v>2</v>
      </c>
      <c r="F2823" s="468" t="str">
        <f>IFERROR(__xludf.DUMMYFUNCTION("""COMPUTED_VALUE"""),"Febrero")</f>
        <v>Febrero</v>
      </c>
      <c r="G2823" s="468">
        <f>IFERROR(__xludf.DUMMYFUNCTION("""COMPUTED_VALUE"""),0.0)</f>
        <v>0</v>
      </c>
      <c r="H2823" s="468">
        <f>IFERROR(__xludf.DUMMYFUNCTION("""COMPUTED_VALUE"""),0.0)</f>
        <v>0</v>
      </c>
      <c r="I2823" s="468">
        <f>IFERROR(__xludf.DUMMYFUNCTION("""COMPUTED_VALUE"""),0.0)</f>
        <v>0</v>
      </c>
      <c r="J2823" s="468">
        <f>IFERROR(__xludf.DUMMYFUNCTION("""COMPUTED_VALUE"""),0.0)</f>
        <v>0</v>
      </c>
      <c r="K2823" s="468">
        <f>IFERROR(__xludf.DUMMYFUNCTION("""COMPUTED_VALUE"""),0.0)</f>
        <v>0</v>
      </c>
      <c r="L2823" s="468">
        <f>IFERROR(__xludf.DUMMYFUNCTION("""COMPUTED_VALUE"""),0.0)</f>
        <v>0</v>
      </c>
      <c r="M2823" s="468">
        <f>IFERROR(__xludf.DUMMYFUNCTION("""COMPUTED_VALUE"""),0.0)</f>
        <v>0</v>
      </c>
      <c r="N2823" s="468">
        <f>IFERROR(__xludf.DUMMYFUNCTION("""COMPUTED_VALUE"""),0.0)</f>
        <v>0</v>
      </c>
      <c r="O2823" s="468">
        <f>IFERROR(__xludf.DUMMYFUNCTION("""COMPUTED_VALUE"""),0.0)</f>
        <v>0</v>
      </c>
      <c r="P2823" s="468">
        <f>IFERROR(__xludf.DUMMYFUNCTION("""COMPUTED_VALUE"""),0.0)</f>
        <v>0</v>
      </c>
      <c r="Q2823" s="468"/>
      <c r="R2823" s="468"/>
      <c r="S2823" s="468"/>
      <c r="T2823" s="468"/>
      <c r="U2823" s="468"/>
      <c r="V2823" s="468"/>
      <c r="W2823" s="468"/>
      <c r="X2823" s="468"/>
      <c r="Y2823" s="468"/>
      <c r="Z2823" s="468"/>
      <c r="AA2823" s="468"/>
      <c r="AB2823" s="468"/>
      <c r="AC2823" s="468"/>
      <c r="AD2823" s="468"/>
      <c r="AE2823" s="468"/>
      <c r="AF2823" s="468"/>
      <c r="AG2823" s="468"/>
      <c r="AH2823" s="468"/>
      <c r="AI2823" s="468"/>
      <c r="AJ2823" s="468"/>
    </row>
    <row r="2824" ht="15.75" customHeight="1">
      <c r="A2824" s="468">
        <f>IFERROR(__xludf.DUMMYFUNCTION("""COMPUTED_VALUE"""),8.086520273E9)</f>
        <v>8086520273</v>
      </c>
      <c r="B2824" s="468">
        <f>IFERROR(__xludf.DUMMYFUNCTION("""COMPUTED_VALUE"""),8086.0)</f>
        <v>8086</v>
      </c>
      <c r="C2824" s="468">
        <f>IFERROR(__xludf.DUMMYFUNCTION("""COMPUTED_VALUE"""),5.0)</f>
        <v>5</v>
      </c>
      <c r="D2824" s="468">
        <f>IFERROR(__xludf.DUMMYFUNCTION("""COMPUTED_VALUE"""),2027.0)</f>
        <v>2027</v>
      </c>
      <c r="E2824" s="468">
        <f>IFERROR(__xludf.DUMMYFUNCTION("""COMPUTED_VALUE"""),3.0)</f>
        <v>3</v>
      </c>
      <c r="F2824" s="468" t="str">
        <f>IFERROR(__xludf.DUMMYFUNCTION("""COMPUTED_VALUE"""),"Marzo")</f>
        <v>Marzo</v>
      </c>
      <c r="G2824" s="468">
        <f>IFERROR(__xludf.DUMMYFUNCTION("""COMPUTED_VALUE"""),0.0)</f>
        <v>0</v>
      </c>
      <c r="H2824" s="468">
        <f>IFERROR(__xludf.DUMMYFUNCTION("""COMPUTED_VALUE"""),0.0)</f>
        <v>0</v>
      </c>
      <c r="I2824" s="468">
        <f>IFERROR(__xludf.DUMMYFUNCTION("""COMPUTED_VALUE"""),0.0)</f>
        <v>0</v>
      </c>
      <c r="J2824" s="468">
        <f>IFERROR(__xludf.DUMMYFUNCTION("""COMPUTED_VALUE"""),0.0)</f>
        <v>0</v>
      </c>
      <c r="K2824" s="468">
        <f>IFERROR(__xludf.DUMMYFUNCTION("""COMPUTED_VALUE"""),0.0)</f>
        <v>0</v>
      </c>
      <c r="L2824" s="468">
        <f>IFERROR(__xludf.DUMMYFUNCTION("""COMPUTED_VALUE"""),0.0)</f>
        <v>0</v>
      </c>
      <c r="M2824" s="468">
        <f>IFERROR(__xludf.DUMMYFUNCTION("""COMPUTED_VALUE"""),0.0)</f>
        <v>0</v>
      </c>
      <c r="N2824" s="468">
        <f>IFERROR(__xludf.DUMMYFUNCTION("""COMPUTED_VALUE"""),0.0)</f>
        <v>0</v>
      </c>
      <c r="O2824" s="468">
        <f>IFERROR(__xludf.DUMMYFUNCTION("""COMPUTED_VALUE"""),0.0)</f>
        <v>0</v>
      </c>
      <c r="P2824" s="468">
        <f>IFERROR(__xludf.DUMMYFUNCTION("""COMPUTED_VALUE"""),0.0)</f>
        <v>0</v>
      </c>
      <c r="Q2824" s="468"/>
      <c r="R2824" s="468"/>
      <c r="S2824" s="468"/>
      <c r="T2824" s="468"/>
      <c r="U2824" s="468"/>
      <c r="V2824" s="468"/>
      <c r="W2824" s="468"/>
      <c r="X2824" s="468"/>
      <c r="Y2824" s="468"/>
      <c r="Z2824" s="468"/>
      <c r="AA2824" s="468"/>
      <c r="AB2824" s="468"/>
      <c r="AC2824" s="468"/>
      <c r="AD2824" s="468"/>
      <c r="AE2824" s="468"/>
      <c r="AF2824" s="468"/>
      <c r="AG2824" s="468"/>
      <c r="AH2824" s="468"/>
      <c r="AI2824" s="468"/>
      <c r="AJ2824" s="468"/>
    </row>
    <row r="2825" ht="15.75" customHeight="1">
      <c r="A2825" s="468">
        <f>IFERROR(__xludf.DUMMYFUNCTION("""COMPUTED_VALUE"""),8.086520274E9)</f>
        <v>8086520274</v>
      </c>
      <c r="B2825" s="468">
        <f>IFERROR(__xludf.DUMMYFUNCTION("""COMPUTED_VALUE"""),8086.0)</f>
        <v>8086</v>
      </c>
      <c r="C2825" s="468">
        <f>IFERROR(__xludf.DUMMYFUNCTION("""COMPUTED_VALUE"""),5.0)</f>
        <v>5</v>
      </c>
      <c r="D2825" s="468">
        <f>IFERROR(__xludf.DUMMYFUNCTION("""COMPUTED_VALUE"""),2027.0)</f>
        <v>2027</v>
      </c>
      <c r="E2825" s="468">
        <f>IFERROR(__xludf.DUMMYFUNCTION("""COMPUTED_VALUE"""),4.0)</f>
        <v>4</v>
      </c>
      <c r="F2825" s="468" t="str">
        <f>IFERROR(__xludf.DUMMYFUNCTION("""COMPUTED_VALUE"""),"Abril")</f>
        <v>Abril</v>
      </c>
      <c r="G2825" s="468">
        <f>IFERROR(__xludf.DUMMYFUNCTION("""COMPUTED_VALUE"""),0.0)</f>
        <v>0</v>
      </c>
      <c r="H2825" s="468">
        <f>IFERROR(__xludf.DUMMYFUNCTION("""COMPUTED_VALUE"""),0.0)</f>
        <v>0</v>
      </c>
      <c r="I2825" s="468">
        <f>IFERROR(__xludf.DUMMYFUNCTION("""COMPUTED_VALUE"""),0.0)</f>
        <v>0</v>
      </c>
      <c r="J2825" s="468">
        <f>IFERROR(__xludf.DUMMYFUNCTION("""COMPUTED_VALUE"""),0.0)</f>
        <v>0</v>
      </c>
      <c r="K2825" s="468">
        <f>IFERROR(__xludf.DUMMYFUNCTION("""COMPUTED_VALUE"""),0.0)</f>
        <v>0</v>
      </c>
      <c r="L2825" s="468">
        <f>IFERROR(__xludf.DUMMYFUNCTION("""COMPUTED_VALUE"""),0.0)</f>
        <v>0</v>
      </c>
      <c r="M2825" s="468">
        <f>IFERROR(__xludf.DUMMYFUNCTION("""COMPUTED_VALUE"""),0.0)</f>
        <v>0</v>
      </c>
      <c r="N2825" s="468">
        <f>IFERROR(__xludf.DUMMYFUNCTION("""COMPUTED_VALUE"""),0.0)</f>
        <v>0</v>
      </c>
      <c r="O2825" s="468">
        <f>IFERROR(__xludf.DUMMYFUNCTION("""COMPUTED_VALUE"""),0.0)</f>
        <v>0</v>
      </c>
      <c r="P2825" s="468">
        <f>IFERROR(__xludf.DUMMYFUNCTION("""COMPUTED_VALUE"""),0.0)</f>
        <v>0</v>
      </c>
      <c r="Q2825" s="468"/>
      <c r="R2825" s="468"/>
      <c r="S2825" s="468"/>
      <c r="T2825" s="468"/>
      <c r="U2825" s="468"/>
      <c r="V2825" s="468"/>
      <c r="W2825" s="468"/>
      <c r="X2825" s="468"/>
      <c r="Y2825" s="468"/>
      <c r="Z2825" s="468"/>
      <c r="AA2825" s="468"/>
      <c r="AB2825" s="468"/>
      <c r="AC2825" s="468"/>
      <c r="AD2825" s="468"/>
      <c r="AE2825" s="468"/>
      <c r="AF2825" s="468"/>
      <c r="AG2825" s="468"/>
      <c r="AH2825" s="468"/>
      <c r="AI2825" s="468"/>
      <c r="AJ2825" s="468"/>
    </row>
    <row r="2826" ht="15.75" customHeight="1">
      <c r="A2826" s="468">
        <f>IFERROR(__xludf.DUMMYFUNCTION("""COMPUTED_VALUE"""),8.086520275E9)</f>
        <v>8086520275</v>
      </c>
      <c r="B2826" s="468">
        <f>IFERROR(__xludf.DUMMYFUNCTION("""COMPUTED_VALUE"""),8086.0)</f>
        <v>8086</v>
      </c>
      <c r="C2826" s="468">
        <f>IFERROR(__xludf.DUMMYFUNCTION("""COMPUTED_VALUE"""),5.0)</f>
        <v>5</v>
      </c>
      <c r="D2826" s="468">
        <f>IFERROR(__xludf.DUMMYFUNCTION("""COMPUTED_VALUE"""),2027.0)</f>
        <v>2027</v>
      </c>
      <c r="E2826" s="468">
        <f>IFERROR(__xludf.DUMMYFUNCTION("""COMPUTED_VALUE"""),5.0)</f>
        <v>5</v>
      </c>
      <c r="F2826" s="468" t="str">
        <f>IFERROR(__xludf.DUMMYFUNCTION("""COMPUTED_VALUE"""),"Mayo")</f>
        <v>Mayo</v>
      </c>
      <c r="G2826" s="468">
        <f>IFERROR(__xludf.DUMMYFUNCTION("""COMPUTED_VALUE"""),0.0)</f>
        <v>0</v>
      </c>
      <c r="H2826" s="468">
        <f>IFERROR(__xludf.DUMMYFUNCTION("""COMPUTED_VALUE"""),0.0)</f>
        <v>0</v>
      </c>
      <c r="I2826" s="468">
        <f>IFERROR(__xludf.DUMMYFUNCTION("""COMPUTED_VALUE"""),0.0)</f>
        <v>0</v>
      </c>
      <c r="J2826" s="468">
        <f>IFERROR(__xludf.DUMMYFUNCTION("""COMPUTED_VALUE"""),0.0)</f>
        <v>0</v>
      </c>
      <c r="K2826" s="468">
        <f>IFERROR(__xludf.DUMMYFUNCTION("""COMPUTED_VALUE"""),0.0)</f>
        <v>0</v>
      </c>
      <c r="L2826" s="468">
        <f>IFERROR(__xludf.DUMMYFUNCTION("""COMPUTED_VALUE"""),0.0)</f>
        <v>0</v>
      </c>
      <c r="M2826" s="468">
        <f>IFERROR(__xludf.DUMMYFUNCTION("""COMPUTED_VALUE"""),0.0)</f>
        <v>0</v>
      </c>
      <c r="N2826" s="468">
        <f>IFERROR(__xludf.DUMMYFUNCTION("""COMPUTED_VALUE"""),0.0)</f>
        <v>0</v>
      </c>
      <c r="O2826" s="468">
        <f>IFERROR(__xludf.DUMMYFUNCTION("""COMPUTED_VALUE"""),0.0)</f>
        <v>0</v>
      </c>
      <c r="P2826" s="468">
        <f>IFERROR(__xludf.DUMMYFUNCTION("""COMPUTED_VALUE"""),0.0)</f>
        <v>0</v>
      </c>
      <c r="Q2826" s="468"/>
      <c r="R2826" s="468"/>
      <c r="S2826" s="468"/>
      <c r="T2826" s="468"/>
      <c r="U2826" s="468"/>
      <c r="V2826" s="468"/>
      <c r="W2826" s="468"/>
      <c r="X2826" s="468"/>
      <c r="Y2826" s="468"/>
      <c r="Z2826" s="468"/>
      <c r="AA2826" s="468"/>
      <c r="AB2826" s="468"/>
      <c r="AC2826" s="468"/>
      <c r="AD2826" s="468"/>
      <c r="AE2826" s="468"/>
      <c r="AF2826" s="468"/>
      <c r="AG2826" s="468"/>
      <c r="AH2826" s="468"/>
      <c r="AI2826" s="468"/>
      <c r="AJ2826" s="468"/>
    </row>
    <row r="2827" ht="15.75" customHeight="1">
      <c r="A2827" s="468">
        <f>IFERROR(__xludf.DUMMYFUNCTION("""COMPUTED_VALUE"""),8.086520276E9)</f>
        <v>8086520276</v>
      </c>
      <c r="B2827" s="468">
        <f>IFERROR(__xludf.DUMMYFUNCTION("""COMPUTED_VALUE"""),8086.0)</f>
        <v>8086</v>
      </c>
      <c r="C2827" s="468">
        <f>IFERROR(__xludf.DUMMYFUNCTION("""COMPUTED_VALUE"""),5.0)</f>
        <v>5</v>
      </c>
      <c r="D2827" s="468">
        <f>IFERROR(__xludf.DUMMYFUNCTION("""COMPUTED_VALUE"""),2027.0)</f>
        <v>2027</v>
      </c>
      <c r="E2827" s="468">
        <f>IFERROR(__xludf.DUMMYFUNCTION("""COMPUTED_VALUE"""),6.0)</f>
        <v>6</v>
      </c>
      <c r="F2827" s="468" t="str">
        <f>IFERROR(__xludf.DUMMYFUNCTION("""COMPUTED_VALUE"""),"Junio")</f>
        <v>Junio</v>
      </c>
      <c r="G2827" s="468">
        <f>IFERROR(__xludf.DUMMYFUNCTION("""COMPUTED_VALUE"""),0.0)</f>
        <v>0</v>
      </c>
      <c r="H2827" s="468">
        <f>IFERROR(__xludf.DUMMYFUNCTION("""COMPUTED_VALUE"""),0.0)</f>
        <v>0</v>
      </c>
      <c r="I2827" s="468">
        <f>IFERROR(__xludf.DUMMYFUNCTION("""COMPUTED_VALUE"""),0.0)</f>
        <v>0</v>
      </c>
      <c r="J2827" s="468">
        <f>IFERROR(__xludf.DUMMYFUNCTION("""COMPUTED_VALUE"""),0.0)</f>
        <v>0</v>
      </c>
      <c r="K2827" s="468">
        <f>IFERROR(__xludf.DUMMYFUNCTION("""COMPUTED_VALUE"""),0.0)</f>
        <v>0</v>
      </c>
      <c r="L2827" s="468">
        <f>IFERROR(__xludf.DUMMYFUNCTION("""COMPUTED_VALUE"""),0.0)</f>
        <v>0</v>
      </c>
      <c r="M2827" s="468">
        <f>IFERROR(__xludf.DUMMYFUNCTION("""COMPUTED_VALUE"""),0.0)</f>
        <v>0</v>
      </c>
      <c r="N2827" s="468">
        <f>IFERROR(__xludf.DUMMYFUNCTION("""COMPUTED_VALUE"""),0.0)</f>
        <v>0</v>
      </c>
      <c r="O2827" s="468">
        <f>IFERROR(__xludf.DUMMYFUNCTION("""COMPUTED_VALUE"""),0.0)</f>
        <v>0</v>
      </c>
      <c r="P2827" s="468">
        <f>IFERROR(__xludf.DUMMYFUNCTION("""COMPUTED_VALUE"""),0.0)</f>
        <v>0</v>
      </c>
      <c r="Q2827" s="468"/>
      <c r="R2827" s="468"/>
      <c r="S2827" s="468"/>
      <c r="T2827" s="468"/>
      <c r="U2827" s="468"/>
      <c r="V2827" s="468"/>
      <c r="W2827" s="468"/>
      <c r="X2827" s="468"/>
      <c r="Y2827" s="468"/>
      <c r="Z2827" s="468"/>
      <c r="AA2827" s="468"/>
      <c r="AB2827" s="468"/>
      <c r="AC2827" s="468"/>
      <c r="AD2827" s="468"/>
      <c r="AE2827" s="468"/>
      <c r="AF2827" s="468"/>
      <c r="AG2827" s="468"/>
      <c r="AH2827" s="468"/>
      <c r="AI2827" s="468"/>
      <c r="AJ2827" s="468"/>
    </row>
    <row r="2828" ht="15.75" customHeight="1">
      <c r="A2828" s="468">
        <f>IFERROR(__xludf.DUMMYFUNCTION("""COMPUTED_VALUE"""),8.086520277E9)</f>
        <v>8086520277</v>
      </c>
      <c r="B2828" s="468">
        <f>IFERROR(__xludf.DUMMYFUNCTION("""COMPUTED_VALUE"""),8086.0)</f>
        <v>8086</v>
      </c>
      <c r="C2828" s="468">
        <f>IFERROR(__xludf.DUMMYFUNCTION("""COMPUTED_VALUE"""),5.0)</f>
        <v>5</v>
      </c>
      <c r="D2828" s="468">
        <f>IFERROR(__xludf.DUMMYFUNCTION("""COMPUTED_VALUE"""),2027.0)</f>
        <v>2027</v>
      </c>
      <c r="E2828" s="468">
        <f>IFERROR(__xludf.DUMMYFUNCTION("""COMPUTED_VALUE"""),7.0)</f>
        <v>7</v>
      </c>
      <c r="F2828" s="468" t="str">
        <f>IFERROR(__xludf.DUMMYFUNCTION("""COMPUTED_VALUE"""),"Julio")</f>
        <v>Julio</v>
      </c>
      <c r="G2828" s="468">
        <f>IFERROR(__xludf.DUMMYFUNCTION("""COMPUTED_VALUE"""),0.0)</f>
        <v>0</v>
      </c>
      <c r="H2828" s="468">
        <f>IFERROR(__xludf.DUMMYFUNCTION("""COMPUTED_VALUE"""),0.0)</f>
        <v>0</v>
      </c>
      <c r="I2828" s="468">
        <f>IFERROR(__xludf.DUMMYFUNCTION("""COMPUTED_VALUE"""),0.0)</f>
        <v>0</v>
      </c>
      <c r="J2828" s="468">
        <f>IFERROR(__xludf.DUMMYFUNCTION("""COMPUTED_VALUE"""),0.0)</f>
        <v>0</v>
      </c>
      <c r="K2828" s="468">
        <f>IFERROR(__xludf.DUMMYFUNCTION("""COMPUTED_VALUE"""),0.0)</f>
        <v>0</v>
      </c>
      <c r="L2828" s="468">
        <f>IFERROR(__xludf.DUMMYFUNCTION("""COMPUTED_VALUE"""),0.0)</f>
        <v>0</v>
      </c>
      <c r="M2828" s="468">
        <f>IFERROR(__xludf.DUMMYFUNCTION("""COMPUTED_VALUE"""),0.0)</f>
        <v>0</v>
      </c>
      <c r="N2828" s="468">
        <f>IFERROR(__xludf.DUMMYFUNCTION("""COMPUTED_VALUE"""),0.0)</f>
        <v>0</v>
      </c>
      <c r="O2828" s="468">
        <f>IFERROR(__xludf.DUMMYFUNCTION("""COMPUTED_VALUE"""),0.0)</f>
        <v>0</v>
      </c>
      <c r="P2828" s="468">
        <f>IFERROR(__xludf.DUMMYFUNCTION("""COMPUTED_VALUE"""),0.0)</f>
        <v>0</v>
      </c>
      <c r="Q2828" s="468"/>
      <c r="R2828" s="468"/>
      <c r="S2828" s="468"/>
      <c r="T2828" s="468"/>
      <c r="U2828" s="468"/>
      <c r="V2828" s="468"/>
      <c r="W2828" s="468"/>
      <c r="X2828" s="468"/>
      <c r="Y2828" s="468"/>
      <c r="Z2828" s="468"/>
      <c r="AA2828" s="468"/>
      <c r="AB2828" s="468"/>
      <c r="AC2828" s="468"/>
      <c r="AD2828" s="468"/>
      <c r="AE2828" s="468"/>
      <c r="AF2828" s="468"/>
      <c r="AG2828" s="468"/>
      <c r="AH2828" s="468"/>
      <c r="AI2828" s="468"/>
      <c r="AJ2828" s="468"/>
    </row>
    <row r="2829" ht="15.75" customHeight="1">
      <c r="A2829" s="468">
        <f>IFERROR(__xludf.DUMMYFUNCTION("""COMPUTED_VALUE"""),8.086520278E9)</f>
        <v>8086520278</v>
      </c>
      <c r="B2829" s="468">
        <f>IFERROR(__xludf.DUMMYFUNCTION("""COMPUTED_VALUE"""),8086.0)</f>
        <v>8086</v>
      </c>
      <c r="C2829" s="468">
        <f>IFERROR(__xludf.DUMMYFUNCTION("""COMPUTED_VALUE"""),5.0)</f>
        <v>5</v>
      </c>
      <c r="D2829" s="468">
        <f>IFERROR(__xludf.DUMMYFUNCTION("""COMPUTED_VALUE"""),2027.0)</f>
        <v>2027</v>
      </c>
      <c r="E2829" s="468">
        <f>IFERROR(__xludf.DUMMYFUNCTION("""COMPUTED_VALUE"""),8.0)</f>
        <v>8</v>
      </c>
      <c r="F2829" s="468" t="str">
        <f>IFERROR(__xludf.DUMMYFUNCTION("""COMPUTED_VALUE"""),"Agosto")</f>
        <v>Agosto</v>
      </c>
      <c r="G2829" s="468">
        <f>IFERROR(__xludf.DUMMYFUNCTION("""COMPUTED_VALUE"""),0.0)</f>
        <v>0</v>
      </c>
      <c r="H2829" s="468">
        <f>IFERROR(__xludf.DUMMYFUNCTION("""COMPUTED_VALUE"""),0.0)</f>
        <v>0</v>
      </c>
      <c r="I2829" s="468">
        <f>IFERROR(__xludf.DUMMYFUNCTION("""COMPUTED_VALUE"""),0.0)</f>
        <v>0</v>
      </c>
      <c r="J2829" s="468">
        <f>IFERROR(__xludf.DUMMYFUNCTION("""COMPUTED_VALUE"""),0.0)</f>
        <v>0</v>
      </c>
      <c r="K2829" s="468">
        <f>IFERROR(__xludf.DUMMYFUNCTION("""COMPUTED_VALUE"""),0.0)</f>
        <v>0</v>
      </c>
      <c r="L2829" s="468">
        <f>IFERROR(__xludf.DUMMYFUNCTION("""COMPUTED_VALUE"""),0.0)</f>
        <v>0</v>
      </c>
      <c r="M2829" s="468">
        <f>IFERROR(__xludf.DUMMYFUNCTION("""COMPUTED_VALUE"""),0.0)</f>
        <v>0</v>
      </c>
      <c r="N2829" s="468">
        <f>IFERROR(__xludf.DUMMYFUNCTION("""COMPUTED_VALUE"""),0.0)</f>
        <v>0</v>
      </c>
      <c r="O2829" s="468">
        <f>IFERROR(__xludf.DUMMYFUNCTION("""COMPUTED_VALUE"""),0.0)</f>
        <v>0</v>
      </c>
      <c r="P2829" s="468">
        <f>IFERROR(__xludf.DUMMYFUNCTION("""COMPUTED_VALUE"""),0.0)</f>
        <v>0</v>
      </c>
      <c r="Q2829" s="468"/>
      <c r="R2829" s="468"/>
      <c r="S2829" s="468"/>
      <c r="T2829" s="468"/>
      <c r="U2829" s="468"/>
      <c r="V2829" s="468"/>
      <c r="W2829" s="468"/>
      <c r="X2829" s="468"/>
      <c r="Y2829" s="468"/>
      <c r="Z2829" s="468"/>
      <c r="AA2829" s="468"/>
      <c r="AB2829" s="468"/>
      <c r="AC2829" s="468"/>
      <c r="AD2829" s="468"/>
      <c r="AE2829" s="468"/>
      <c r="AF2829" s="468"/>
      <c r="AG2829" s="468"/>
      <c r="AH2829" s="468"/>
      <c r="AI2829" s="468"/>
      <c r="AJ2829" s="468"/>
    </row>
    <row r="2830" ht="15.75" customHeight="1">
      <c r="A2830" s="468">
        <f>IFERROR(__xludf.DUMMYFUNCTION("""COMPUTED_VALUE"""),8.086520279E9)</f>
        <v>8086520279</v>
      </c>
      <c r="B2830" s="468">
        <f>IFERROR(__xludf.DUMMYFUNCTION("""COMPUTED_VALUE"""),8086.0)</f>
        <v>8086</v>
      </c>
      <c r="C2830" s="468">
        <f>IFERROR(__xludf.DUMMYFUNCTION("""COMPUTED_VALUE"""),5.0)</f>
        <v>5</v>
      </c>
      <c r="D2830" s="468">
        <f>IFERROR(__xludf.DUMMYFUNCTION("""COMPUTED_VALUE"""),2027.0)</f>
        <v>2027</v>
      </c>
      <c r="E2830" s="468">
        <f>IFERROR(__xludf.DUMMYFUNCTION("""COMPUTED_VALUE"""),9.0)</f>
        <v>9</v>
      </c>
      <c r="F2830" s="468" t="str">
        <f>IFERROR(__xludf.DUMMYFUNCTION("""COMPUTED_VALUE"""),"Septiembre")</f>
        <v>Septiembre</v>
      </c>
      <c r="G2830" s="468">
        <f>IFERROR(__xludf.DUMMYFUNCTION("""COMPUTED_VALUE"""),0.0)</f>
        <v>0</v>
      </c>
      <c r="H2830" s="468">
        <f>IFERROR(__xludf.DUMMYFUNCTION("""COMPUTED_VALUE"""),0.0)</f>
        <v>0</v>
      </c>
      <c r="I2830" s="468">
        <f>IFERROR(__xludf.DUMMYFUNCTION("""COMPUTED_VALUE"""),0.0)</f>
        <v>0</v>
      </c>
      <c r="J2830" s="468">
        <f>IFERROR(__xludf.DUMMYFUNCTION("""COMPUTED_VALUE"""),0.0)</f>
        <v>0</v>
      </c>
      <c r="K2830" s="468">
        <f>IFERROR(__xludf.DUMMYFUNCTION("""COMPUTED_VALUE"""),0.0)</f>
        <v>0</v>
      </c>
      <c r="L2830" s="468">
        <f>IFERROR(__xludf.DUMMYFUNCTION("""COMPUTED_VALUE"""),0.0)</f>
        <v>0</v>
      </c>
      <c r="M2830" s="468">
        <f>IFERROR(__xludf.DUMMYFUNCTION("""COMPUTED_VALUE"""),0.0)</f>
        <v>0</v>
      </c>
      <c r="N2830" s="468">
        <f>IFERROR(__xludf.DUMMYFUNCTION("""COMPUTED_VALUE"""),0.0)</f>
        <v>0</v>
      </c>
      <c r="O2830" s="468">
        <f>IFERROR(__xludf.DUMMYFUNCTION("""COMPUTED_VALUE"""),0.0)</f>
        <v>0</v>
      </c>
      <c r="P2830" s="468">
        <f>IFERROR(__xludf.DUMMYFUNCTION("""COMPUTED_VALUE"""),0.0)</f>
        <v>0</v>
      </c>
      <c r="Q2830" s="468"/>
      <c r="R2830" s="468"/>
      <c r="S2830" s="468"/>
      <c r="T2830" s="468"/>
      <c r="U2830" s="468"/>
      <c r="V2830" s="468"/>
      <c r="W2830" s="468"/>
      <c r="X2830" s="468"/>
      <c r="Y2830" s="468"/>
      <c r="Z2830" s="468"/>
      <c r="AA2830" s="468"/>
      <c r="AB2830" s="468"/>
      <c r="AC2830" s="468"/>
      <c r="AD2830" s="468"/>
      <c r="AE2830" s="468"/>
      <c r="AF2830" s="468"/>
      <c r="AG2830" s="468"/>
      <c r="AH2830" s="468"/>
      <c r="AI2830" s="468"/>
      <c r="AJ2830" s="468"/>
    </row>
    <row r="2831" ht="15.75" customHeight="1">
      <c r="A2831" s="468">
        <f>IFERROR(__xludf.DUMMYFUNCTION("""COMPUTED_VALUE"""),8.086520271E10)</f>
        <v>80865202710</v>
      </c>
      <c r="B2831" s="468">
        <f>IFERROR(__xludf.DUMMYFUNCTION("""COMPUTED_VALUE"""),8086.0)</f>
        <v>8086</v>
      </c>
      <c r="C2831" s="468">
        <f>IFERROR(__xludf.DUMMYFUNCTION("""COMPUTED_VALUE"""),5.0)</f>
        <v>5</v>
      </c>
      <c r="D2831" s="468">
        <f>IFERROR(__xludf.DUMMYFUNCTION("""COMPUTED_VALUE"""),2027.0)</f>
        <v>2027</v>
      </c>
      <c r="E2831" s="468">
        <f>IFERROR(__xludf.DUMMYFUNCTION("""COMPUTED_VALUE"""),10.0)</f>
        <v>10</v>
      </c>
      <c r="F2831" s="468" t="str">
        <f>IFERROR(__xludf.DUMMYFUNCTION("""COMPUTED_VALUE"""),"Octubre")</f>
        <v>Octubre</v>
      </c>
      <c r="G2831" s="468">
        <f>IFERROR(__xludf.DUMMYFUNCTION("""COMPUTED_VALUE"""),0.0)</f>
        <v>0</v>
      </c>
      <c r="H2831" s="468">
        <f>IFERROR(__xludf.DUMMYFUNCTION("""COMPUTED_VALUE"""),0.0)</f>
        <v>0</v>
      </c>
      <c r="I2831" s="468">
        <f>IFERROR(__xludf.DUMMYFUNCTION("""COMPUTED_VALUE"""),0.0)</f>
        <v>0</v>
      </c>
      <c r="J2831" s="468">
        <f>IFERROR(__xludf.DUMMYFUNCTION("""COMPUTED_VALUE"""),0.0)</f>
        <v>0</v>
      </c>
      <c r="K2831" s="468">
        <f>IFERROR(__xludf.DUMMYFUNCTION("""COMPUTED_VALUE"""),0.0)</f>
        <v>0</v>
      </c>
      <c r="L2831" s="468">
        <f>IFERROR(__xludf.DUMMYFUNCTION("""COMPUTED_VALUE"""),0.0)</f>
        <v>0</v>
      </c>
      <c r="M2831" s="468">
        <f>IFERROR(__xludf.DUMMYFUNCTION("""COMPUTED_VALUE"""),0.0)</f>
        <v>0</v>
      </c>
      <c r="N2831" s="468">
        <f>IFERROR(__xludf.DUMMYFUNCTION("""COMPUTED_VALUE"""),0.0)</f>
        <v>0</v>
      </c>
      <c r="O2831" s="468">
        <f>IFERROR(__xludf.DUMMYFUNCTION("""COMPUTED_VALUE"""),0.0)</f>
        <v>0</v>
      </c>
      <c r="P2831" s="468">
        <f>IFERROR(__xludf.DUMMYFUNCTION("""COMPUTED_VALUE"""),0.0)</f>
        <v>0</v>
      </c>
      <c r="Q2831" s="468"/>
      <c r="R2831" s="468"/>
      <c r="S2831" s="468"/>
      <c r="T2831" s="468"/>
      <c r="U2831" s="468"/>
      <c r="V2831" s="468"/>
      <c r="W2831" s="468"/>
      <c r="X2831" s="468"/>
      <c r="Y2831" s="468"/>
      <c r="Z2831" s="468"/>
      <c r="AA2831" s="468"/>
      <c r="AB2831" s="468"/>
      <c r="AC2831" s="468"/>
      <c r="AD2831" s="468"/>
      <c r="AE2831" s="468"/>
      <c r="AF2831" s="468"/>
      <c r="AG2831" s="468"/>
      <c r="AH2831" s="468"/>
      <c r="AI2831" s="468"/>
      <c r="AJ2831" s="468"/>
    </row>
    <row r="2832" ht="15.75" customHeight="1">
      <c r="A2832" s="468">
        <f>IFERROR(__xludf.DUMMYFUNCTION("""COMPUTED_VALUE"""),8.0865202711E10)</f>
        <v>80865202711</v>
      </c>
      <c r="B2832" s="468">
        <f>IFERROR(__xludf.DUMMYFUNCTION("""COMPUTED_VALUE"""),8086.0)</f>
        <v>8086</v>
      </c>
      <c r="C2832" s="468">
        <f>IFERROR(__xludf.DUMMYFUNCTION("""COMPUTED_VALUE"""),5.0)</f>
        <v>5</v>
      </c>
      <c r="D2832" s="468">
        <f>IFERROR(__xludf.DUMMYFUNCTION("""COMPUTED_VALUE"""),2027.0)</f>
        <v>2027</v>
      </c>
      <c r="E2832" s="468">
        <f>IFERROR(__xludf.DUMMYFUNCTION("""COMPUTED_VALUE"""),11.0)</f>
        <v>11</v>
      </c>
      <c r="F2832" s="468" t="str">
        <f>IFERROR(__xludf.DUMMYFUNCTION("""COMPUTED_VALUE"""),"Noviembre")</f>
        <v>Noviembre</v>
      </c>
      <c r="G2832" s="468">
        <f>IFERROR(__xludf.DUMMYFUNCTION("""COMPUTED_VALUE"""),0.0)</f>
        <v>0</v>
      </c>
      <c r="H2832" s="468">
        <f>IFERROR(__xludf.DUMMYFUNCTION("""COMPUTED_VALUE"""),0.0)</f>
        <v>0</v>
      </c>
      <c r="I2832" s="468">
        <f>IFERROR(__xludf.DUMMYFUNCTION("""COMPUTED_VALUE"""),0.0)</f>
        <v>0</v>
      </c>
      <c r="J2832" s="468">
        <f>IFERROR(__xludf.DUMMYFUNCTION("""COMPUTED_VALUE"""),0.0)</f>
        <v>0</v>
      </c>
      <c r="K2832" s="468">
        <f>IFERROR(__xludf.DUMMYFUNCTION("""COMPUTED_VALUE"""),0.0)</f>
        <v>0</v>
      </c>
      <c r="L2832" s="468">
        <f>IFERROR(__xludf.DUMMYFUNCTION("""COMPUTED_VALUE"""),0.0)</f>
        <v>0</v>
      </c>
      <c r="M2832" s="468">
        <f>IFERROR(__xludf.DUMMYFUNCTION("""COMPUTED_VALUE"""),0.0)</f>
        <v>0</v>
      </c>
      <c r="N2832" s="468">
        <f>IFERROR(__xludf.DUMMYFUNCTION("""COMPUTED_VALUE"""),0.0)</f>
        <v>0</v>
      </c>
      <c r="O2832" s="468">
        <f>IFERROR(__xludf.DUMMYFUNCTION("""COMPUTED_VALUE"""),0.0)</f>
        <v>0</v>
      </c>
      <c r="P2832" s="468">
        <f>IFERROR(__xludf.DUMMYFUNCTION("""COMPUTED_VALUE"""),0.0)</f>
        <v>0</v>
      </c>
      <c r="Q2832" s="468"/>
      <c r="R2832" s="468"/>
      <c r="S2832" s="468"/>
      <c r="T2832" s="468"/>
      <c r="U2832" s="468"/>
      <c r="V2832" s="468"/>
      <c r="W2832" s="468"/>
      <c r="X2832" s="468"/>
      <c r="Y2832" s="468"/>
      <c r="Z2832" s="468"/>
      <c r="AA2832" s="468"/>
      <c r="AB2832" s="468"/>
      <c r="AC2832" s="468"/>
      <c r="AD2832" s="468"/>
      <c r="AE2832" s="468"/>
      <c r="AF2832" s="468"/>
      <c r="AG2832" s="468"/>
      <c r="AH2832" s="468"/>
      <c r="AI2832" s="468"/>
      <c r="AJ2832" s="468"/>
    </row>
    <row r="2833" ht="15.75" customHeight="1">
      <c r="A2833" s="468">
        <f>IFERROR(__xludf.DUMMYFUNCTION("""COMPUTED_VALUE"""),8.0865202712E10)</f>
        <v>80865202712</v>
      </c>
      <c r="B2833" s="468">
        <f>IFERROR(__xludf.DUMMYFUNCTION("""COMPUTED_VALUE"""),8086.0)</f>
        <v>8086</v>
      </c>
      <c r="C2833" s="468">
        <f>IFERROR(__xludf.DUMMYFUNCTION("""COMPUTED_VALUE"""),5.0)</f>
        <v>5</v>
      </c>
      <c r="D2833" s="468">
        <f>IFERROR(__xludf.DUMMYFUNCTION("""COMPUTED_VALUE"""),2027.0)</f>
        <v>2027</v>
      </c>
      <c r="E2833" s="468">
        <f>IFERROR(__xludf.DUMMYFUNCTION("""COMPUTED_VALUE"""),12.0)</f>
        <v>12</v>
      </c>
      <c r="F2833" s="468" t="str">
        <f>IFERROR(__xludf.DUMMYFUNCTION("""COMPUTED_VALUE"""),"Diciembre")</f>
        <v>Diciembre</v>
      </c>
      <c r="G2833" s="468">
        <f>IFERROR(__xludf.DUMMYFUNCTION("""COMPUTED_VALUE"""),0.0)</f>
        <v>0</v>
      </c>
      <c r="H2833" s="468">
        <f>IFERROR(__xludf.DUMMYFUNCTION("""COMPUTED_VALUE"""),0.0)</f>
        <v>0</v>
      </c>
      <c r="I2833" s="468">
        <f>IFERROR(__xludf.DUMMYFUNCTION("""COMPUTED_VALUE"""),0.0)</f>
        <v>0</v>
      </c>
      <c r="J2833" s="468">
        <f>IFERROR(__xludf.DUMMYFUNCTION("""COMPUTED_VALUE"""),0.0)</f>
        <v>0</v>
      </c>
      <c r="K2833" s="468">
        <f>IFERROR(__xludf.DUMMYFUNCTION("""COMPUTED_VALUE"""),0.0)</f>
        <v>0</v>
      </c>
      <c r="L2833" s="468">
        <f>IFERROR(__xludf.DUMMYFUNCTION("""COMPUTED_VALUE"""),0.0)</f>
        <v>0</v>
      </c>
      <c r="M2833" s="468">
        <f>IFERROR(__xludf.DUMMYFUNCTION("""COMPUTED_VALUE"""),0.0)</f>
        <v>0</v>
      </c>
      <c r="N2833" s="468">
        <f>IFERROR(__xludf.DUMMYFUNCTION("""COMPUTED_VALUE"""),0.0)</f>
        <v>0</v>
      </c>
      <c r="O2833" s="468">
        <f>IFERROR(__xludf.DUMMYFUNCTION("""COMPUTED_VALUE"""),0.0)</f>
        <v>0</v>
      </c>
      <c r="P2833" s="468">
        <f>IFERROR(__xludf.DUMMYFUNCTION("""COMPUTED_VALUE"""),0.0)</f>
        <v>0</v>
      </c>
      <c r="Q2833" s="468"/>
      <c r="R2833" s="468"/>
      <c r="S2833" s="468"/>
      <c r="T2833" s="468"/>
      <c r="U2833" s="468"/>
      <c r="V2833" s="468"/>
      <c r="W2833" s="468"/>
      <c r="X2833" s="468"/>
      <c r="Y2833" s="468"/>
      <c r="Z2833" s="468"/>
      <c r="AA2833" s="468"/>
      <c r="AB2833" s="468"/>
      <c r="AC2833" s="468"/>
      <c r="AD2833" s="468"/>
      <c r="AE2833" s="468"/>
      <c r="AF2833" s="468"/>
      <c r="AG2833" s="468"/>
      <c r="AH2833" s="468"/>
      <c r="AI2833" s="468"/>
      <c r="AJ2833" s="468"/>
    </row>
    <row r="2834" ht="15.75" customHeight="1">
      <c r="A2834" s="468">
        <f>IFERROR(__xludf.DUMMYFUNCTION("""COMPUTED_VALUE"""),8.086620271E9)</f>
        <v>8086620271</v>
      </c>
      <c r="B2834" s="468">
        <f>IFERROR(__xludf.DUMMYFUNCTION("""COMPUTED_VALUE"""),8086.0)</f>
        <v>8086</v>
      </c>
      <c r="C2834" s="468">
        <f>IFERROR(__xludf.DUMMYFUNCTION("""COMPUTED_VALUE"""),6.0)</f>
        <v>6</v>
      </c>
      <c r="D2834" s="468">
        <f>IFERROR(__xludf.DUMMYFUNCTION("""COMPUTED_VALUE"""),2027.0)</f>
        <v>2027</v>
      </c>
      <c r="E2834" s="468">
        <f>IFERROR(__xludf.DUMMYFUNCTION("""COMPUTED_VALUE"""),1.0)</f>
        <v>1</v>
      </c>
      <c r="F2834" s="468" t="str">
        <f>IFERROR(__xludf.DUMMYFUNCTION("""COMPUTED_VALUE"""),"Enero")</f>
        <v>Enero</v>
      </c>
      <c r="G2834" s="468">
        <f>IFERROR(__xludf.DUMMYFUNCTION("""COMPUTED_VALUE"""),0.0)</f>
        <v>0</v>
      </c>
      <c r="H2834" s="468">
        <f>IFERROR(__xludf.DUMMYFUNCTION("""COMPUTED_VALUE"""),0.0)</f>
        <v>0</v>
      </c>
      <c r="I2834" s="468">
        <f>IFERROR(__xludf.DUMMYFUNCTION("""COMPUTED_VALUE"""),0.0)</f>
        <v>0</v>
      </c>
      <c r="J2834" s="468">
        <f>IFERROR(__xludf.DUMMYFUNCTION("""COMPUTED_VALUE"""),0.0)</f>
        <v>0</v>
      </c>
      <c r="K2834" s="468">
        <f>IFERROR(__xludf.DUMMYFUNCTION("""COMPUTED_VALUE"""),0.0)</f>
        <v>0</v>
      </c>
      <c r="L2834" s="468">
        <f>IFERROR(__xludf.DUMMYFUNCTION("""COMPUTED_VALUE"""),0.0)</f>
        <v>0</v>
      </c>
      <c r="M2834" s="468">
        <f>IFERROR(__xludf.DUMMYFUNCTION("""COMPUTED_VALUE"""),0.0)</f>
        <v>0</v>
      </c>
      <c r="N2834" s="468">
        <f>IFERROR(__xludf.DUMMYFUNCTION("""COMPUTED_VALUE"""),0.0)</f>
        <v>0</v>
      </c>
      <c r="O2834" s="468">
        <f>IFERROR(__xludf.DUMMYFUNCTION("""COMPUTED_VALUE"""),0.0)</f>
        <v>0</v>
      </c>
      <c r="P2834" s="468">
        <f>IFERROR(__xludf.DUMMYFUNCTION("""COMPUTED_VALUE"""),0.0)</f>
        <v>0</v>
      </c>
      <c r="Q2834" s="468"/>
      <c r="R2834" s="468"/>
      <c r="S2834" s="468"/>
      <c r="T2834" s="468"/>
      <c r="U2834" s="468"/>
      <c r="V2834" s="468"/>
      <c r="W2834" s="468"/>
      <c r="X2834" s="468"/>
      <c r="Y2834" s="468"/>
      <c r="Z2834" s="468"/>
      <c r="AA2834" s="468"/>
      <c r="AB2834" s="468"/>
      <c r="AC2834" s="468"/>
      <c r="AD2834" s="468"/>
      <c r="AE2834" s="468"/>
      <c r="AF2834" s="468"/>
      <c r="AG2834" s="468"/>
      <c r="AH2834" s="468"/>
      <c r="AI2834" s="468"/>
      <c r="AJ2834" s="468"/>
    </row>
    <row r="2835" ht="15.75" customHeight="1">
      <c r="A2835" s="468">
        <f>IFERROR(__xludf.DUMMYFUNCTION("""COMPUTED_VALUE"""),8.086620272E9)</f>
        <v>8086620272</v>
      </c>
      <c r="B2835" s="468">
        <f>IFERROR(__xludf.DUMMYFUNCTION("""COMPUTED_VALUE"""),8086.0)</f>
        <v>8086</v>
      </c>
      <c r="C2835" s="468">
        <f>IFERROR(__xludf.DUMMYFUNCTION("""COMPUTED_VALUE"""),6.0)</f>
        <v>6</v>
      </c>
      <c r="D2835" s="468">
        <f>IFERROR(__xludf.DUMMYFUNCTION("""COMPUTED_VALUE"""),2027.0)</f>
        <v>2027</v>
      </c>
      <c r="E2835" s="468">
        <f>IFERROR(__xludf.DUMMYFUNCTION("""COMPUTED_VALUE"""),2.0)</f>
        <v>2</v>
      </c>
      <c r="F2835" s="468" t="str">
        <f>IFERROR(__xludf.DUMMYFUNCTION("""COMPUTED_VALUE"""),"Febrero")</f>
        <v>Febrero</v>
      </c>
      <c r="G2835" s="468">
        <f>IFERROR(__xludf.DUMMYFUNCTION("""COMPUTED_VALUE"""),0.0)</f>
        <v>0</v>
      </c>
      <c r="H2835" s="468">
        <f>IFERROR(__xludf.DUMMYFUNCTION("""COMPUTED_VALUE"""),0.0)</f>
        <v>0</v>
      </c>
      <c r="I2835" s="468">
        <f>IFERROR(__xludf.DUMMYFUNCTION("""COMPUTED_VALUE"""),0.0)</f>
        <v>0</v>
      </c>
      <c r="J2835" s="468">
        <f>IFERROR(__xludf.DUMMYFUNCTION("""COMPUTED_VALUE"""),0.0)</f>
        <v>0</v>
      </c>
      <c r="K2835" s="468">
        <f>IFERROR(__xludf.DUMMYFUNCTION("""COMPUTED_VALUE"""),0.0)</f>
        <v>0</v>
      </c>
      <c r="L2835" s="468">
        <f>IFERROR(__xludf.DUMMYFUNCTION("""COMPUTED_VALUE"""),0.0)</f>
        <v>0</v>
      </c>
      <c r="M2835" s="468">
        <f>IFERROR(__xludf.DUMMYFUNCTION("""COMPUTED_VALUE"""),0.0)</f>
        <v>0</v>
      </c>
      <c r="N2835" s="468">
        <f>IFERROR(__xludf.DUMMYFUNCTION("""COMPUTED_VALUE"""),0.0)</f>
        <v>0</v>
      </c>
      <c r="O2835" s="468">
        <f>IFERROR(__xludf.DUMMYFUNCTION("""COMPUTED_VALUE"""),0.0)</f>
        <v>0</v>
      </c>
      <c r="P2835" s="468">
        <f>IFERROR(__xludf.DUMMYFUNCTION("""COMPUTED_VALUE"""),0.0)</f>
        <v>0</v>
      </c>
      <c r="Q2835" s="468"/>
      <c r="R2835" s="468"/>
      <c r="S2835" s="468"/>
      <c r="T2835" s="468"/>
      <c r="U2835" s="468"/>
      <c r="V2835" s="468"/>
      <c r="W2835" s="468"/>
      <c r="X2835" s="468"/>
      <c r="Y2835" s="468"/>
      <c r="Z2835" s="468"/>
      <c r="AA2835" s="468"/>
      <c r="AB2835" s="468"/>
      <c r="AC2835" s="468"/>
      <c r="AD2835" s="468"/>
      <c r="AE2835" s="468"/>
      <c r="AF2835" s="468"/>
      <c r="AG2835" s="468"/>
      <c r="AH2835" s="468"/>
      <c r="AI2835" s="468"/>
      <c r="AJ2835" s="468"/>
    </row>
    <row r="2836" ht="15.75" customHeight="1">
      <c r="A2836" s="468">
        <f>IFERROR(__xludf.DUMMYFUNCTION("""COMPUTED_VALUE"""),8.086620273E9)</f>
        <v>8086620273</v>
      </c>
      <c r="B2836" s="468">
        <f>IFERROR(__xludf.DUMMYFUNCTION("""COMPUTED_VALUE"""),8086.0)</f>
        <v>8086</v>
      </c>
      <c r="C2836" s="468">
        <f>IFERROR(__xludf.DUMMYFUNCTION("""COMPUTED_VALUE"""),6.0)</f>
        <v>6</v>
      </c>
      <c r="D2836" s="468">
        <f>IFERROR(__xludf.DUMMYFUNCTION("""COMPUTED_VALUE"""),2027.0)</f>
        <v>2027</v>
      </c>
      <c r="E2836" s="468">
        <f>IFERROR(__xludf.DUMMYFUNCTION("""COMPUTED_VALUE"""),3.0)</f>
        <v>3</v>
      </c>
      <c r="F2836" s="468" t="str">
        <f>IFERROR(__xludf.DUMMYFUNCTION("""COMPUTED_VALUE"""),"Marzo")</f>
        <v>Marzo</v>
      </c>
      <c r="G2836" s="468">
        <f>IFERROR(__xludf.DUMMYFUNCTION("""COMPUTED_VALUE"""),0.0)</f>
        <v>0</v>
      </c>
      <c r="H2836" s="468">
        <f>IFERROR(__xludf.DUMMYFUNCTION("""COMPUTED_VALUE"""),0.0)</f>
        <v>0</v>
      </c>
      <c r="I2836" s="468">
        <f>IFERROR(__xludf.DUMMYFUNCTION("""COMPUTED_VALUE"""),0.0)</f>
        <v>0</v>
      </c>
      <c r="J2836" s="468">
        <f>IFERROR(__xludf.DUMMYFUNCTION("""COMPUTED_VALUE"""),0.0)</f>
        <v>0</v>
      </c>
      <c r="K2836" s="468">
        <f>IFERROR(__xludf.DUMMYFUNCTION("""COMPUTED_VALUE"""),0.0)</f>
        <v>0</v>
      </c>
      <c r="L2836" s="468">
        <f>IFERROR(__xludf.DUMMYFUNCTION("""COMPUTED_VALUE"""),0.0)</f>
        <v>0</v>
      </c>
      <c r="M2836" s="468">
        <f>IFERROR(__xludf.DUMMYFUNCTION("""COMPUTED_VALUE"""),0.0)</f>
        <v>0</v>
      </c>
      <c r="N2836" s="468">
        <f>IFERROR(__xludf.DUMMYFUNCTION("""COMPUTED_VALUE"""),0.0)</f>
        <v>0</v>
      </c>
      <c r="O2836" s="468">
        <f>IFERROR(__xludf.DUMMYFUNCTION("""COMPUTED_VALUE"""),0.0)</f>
        <v>0</v>
      </c>
      <c r="P2836" s="468">
        <f>IFERROR(__xludf.DUMMYFUNCTION("""COMPUTED_VALUE"""),0.0)</f>
        <v>0</v>
      </c>
      <c r="Q2836" s="468"/>
      <c r="R2836" s="468"/>
      <c r="S2836" s="468"/>
      <c r="T2836" s="468"/>
      <c r="U2836" s="468"/>
      <c r="V2836" s="468"/>
      <c r="W2836" s="468"/>
      <c r="X2836" s="468"/>
      <c r="Y2836" s="468"/>
      <c r="Z2836" s="468"/>
      <c r="AA2836" s="468"/>
      <c r="AB2836" s="468"/>
      <c r="AC2836" s="468"/>
      <c r="AD2836" s="468"/>
      <c r="AE2836" s="468"/>
      <c r="AF2836" s="468"/>
      <c r="AG2836" s="468"/>
      <c r="AH2836" s="468"/>
      <c r="AI2836" s="468"/>
      <c r="AJ2836" s="468"/>
    </row>
    <row r="2837" ht="15.75" customHeight="1">
      <c r="A2837" s="468">
        <f>IFERROR(__xludf.DUMMYFUNCTION("""COMPUTED_VALUE"""),8.086620274E9)</f>
        <v>8086620274</v>
      </c>
      <c r="B2837" s="468">
        <f>IFERROR(__xludf.DUMMYFUNCTION("""COMPUTED_VALUE"""),8086.0)</f>
        <v>8086</v>
      </c>
      <c r="C2837" s="468">
        <f>IFERROR(__xludf.DUMMYFUNCTION("""COMPUTED_VALUE"""),6.0)</f>
        <v>6</v>
      </c>
      <c r="D2837" s="468">
        <f>IFERROR(__xludf.DUMMYFUNCTION("""COMPUTED_VALUE"""),2027.0)</f>
        <v>2027</v>
      </c>
      <c r="E2837" s="468">
        <f>IFERROR(__xludf.DUMMYFUNCTION("""COMPUTED_VALUE"""),4.0)</f>
        <v>4</v>
      </c>
      <c r="F2837" s="468" t="str">
        <f>IFERROR(__xludf.DUMMYFUNCTION("""COMPUTED_VALUE"""),"Abril")</f>
        <v>Abril</v>
      </c>
      <c r="G2837" s="468">
        <f>IFERROR(__xludf.DUMMYFUNCTION("""COMPUTED_VALUE"""),0.0)</f>
        <v>0</v>
      </c>
      <c r="H2837" s="468">
        <f>IFERROR(__xludf.DUMMYFUNCTION("""COMPUTED_VALUE"""),0.0)</f>
        <v>0</v>
      </c>
      <c r="I2837" s="468">
        <f>IFERROR(__xludf.DUMMYFUNCTION("""COMPUTED_VALUE"""),0.0)</f>
        <v>0</v>
      </c>
      <c r="J2837" s="468">
        <f>IFERROR(__xludf.DUMMYFUNCTION("""COMPUTED_VALUE"""),0.0)</f>
        <v>0</v>
      </c>
      <c r="K2837" s="468">
        <f>IFERROR(__xludf.DUMMYFUNCTION("""COMPUTED_VALUE"""),0.0)</f>
        <v>0</v>
      </c>
      <c r="L2837" s="468">
        <f>IFERROR(__xludf.DUMMYFUNCTION("""COMPUTED_VALUE"""),0.0)</f>
        <v>0</v>
      </c>
      <c r="M2837" s="468">
        <f>IFERROR(__xludf.DUMMYFUNCTION("""COMPUTED_VALUE"""),0.0)</f>
        <v>0</v>
      </c>
      <c r="N2837" s="468">
        <f>IFERROR(__xludf.DUMMYFUNCTION("""COMPUTED_VALUE"""),0.0)</f>
        <v>0</v>
      </c>
      <c r="O2837" s="468">
        <f>IFERROR(__xludf.DUMMYFUNCTION("""COMPUTED_VALUE"""),0.0)</f>
        <v>0</v>
      </c>
      <c r="P2837" s="468">
        <f>IFERROR(__xludf.DUMMYFUNCTION("""COMPUTED_VALUE"""),0.0)</f>
        <v>0</v>
      </c>
      <c r="Q2837" s="468"/>
      <c r="R2837" s="468"/>
      <c r="S2837" s="468"/>
      <c r="T2837" s="468"/>
      <c r="U2837" s="468"/>
      <c r="V2837" s="468"/>
      <c r="W2837" s="468"/>
      <c r="X2837" s="468"/>
      <c r="Y2837" s="468"/>
      <c r="Z2837" s="468"/>
      <c r="AA2837" s="468"/>
      <c r="AB2837" s="468"/>
      <c r="AC2837" s="468"/>
      <c r="AD2837" s="468"/>
      <c r="AE2837" s="468"/>
      <c r="AF2837" s="468"/>
      <c r="AG2837" s="468"/>
      <c r="AH2837" s="468"/>
      <c r="AI2837" s="468"/>
      <c r="AJ2837" s="468"/>
    </row>
    <row r="2838" ht="15.75" customHeight="1">
      <c r="A2838" s="468">
        <f>IFERROR(__xludf.DUMMYFUNCTION("""COMPUTED_VALUE"""),8.086620275E9)</f>
        <v>8086620275</v>
      </c>
      <c r="B2838" s="468">
        <f>IFERROR(__xludf.DUMMYFUNCTION("""COMPUTED_VALUE"""),8086.0)</f>
        <v>8086</v>
      </c>
      <c r="C2838" s="468">
        <f>IFERROR(__xludf.DUMMYFUNCTION("""COMPUTED_VALUE"""),6.0)</f>
        <v>6</v>
      </c>
      <c r="D2838" s="468">
        <f>IFERROR(__xludf.DUMMYFUNCTION("""COMPUTED_VALUE"""),2027.0)</f>
        <v>2027</v>
      </c>
      <c r="E2838" s="468">
        <f>IFERROR(__xludf.DUMMYFUNCTION("""COMPUTED_VALUE"""),5.0)</f>
        <v>5</v>
      </c>
      <c r="F2838" s="468" t="str">
        <f>IFERROR(__xludf.DUMMYFUNCTION("""COMPUTED_VALUE"""),"Mayo")</f>
        <v>Mayo</v>
      </c>
      <c r="G2838" s="468">
        <f>IFERROR(__xludf.DUMMYFUNCTION("""COMPUTED_VALUE"""),0.0)</f>
        <v>0</v>
      </c>
      <c r="H2838" s="468">
        <f>IFERROR(__xludf.DUMMYFUNCTION("""COMPUTED_VALUE"""),0.0)</f>
        <v>0</v>
      </c>
      <c r="I2838" s="468">
        <f>IFERROR(__xludf.DUMMYFUNCTION("""COMPUTED_VALUE"""),0.0)</f>
        <v>0</v>
      </c>
      <c r="J2838" s="468">
        <f>IFERROR(__xludf.DUMMYFUNCTION("""COMPUTED_VALUE"""),0.0)</f>
        <v>0</v>
      </c>
      <c r="K2838" s="468">
        <f>IFERROR(__xludf.DUMMYFUNCTION("""COMPUTED_VALUE"""),0.0)</f>
        <v>0</v>
      </c>
      <c r="L2838" s="468">
        <f>IFERROR(__xludf.DUMMYFUNCTION("""COMPUTED_VALUE"""),0.0)</f>
        <v>0</v>
      </c>
      <c r="M2838" s="468">
        <f>IFERROR(__xludf.DUMMYFUNCTION("""COMPUTED_VALUE"""),0.0)</f>
        <v>0</v>
      </c>
      <c r="N2838" s="468">
        <f>IFERROR(__xludf.DUMMYFUNCTION("""COMPUTED_VALUE"""),0.0)</f>
        <v>0</v>
      </c>
      <c r="O2838" s="468">
        <f>IFERROR(__xludf.DUMMYFUNCTION("""COMPUTED_VALUE"""),0.0)</f>
        <v>0</v>
      </c>
      <c r="P2838" s="468">
        <f>IFERROR(__xludf.DUMMYFUNCTION("""COMPUTED_VALUE"""),0.0)</f>
        <v>0</v>
      </c>
      <c r="Q2838" s="468"/>
      <c r="R2838" s="468"/>
      <c r="S2838" s="468"/>
      <c r="T2838" s="468"/>
      <c r="U2838" s="468"/>
      <c r="V2838" s="468"/>
      <c r="W2838" s="468"/>
      <c r="X2838" s="468"/>
      <c r="Y2838" s="468"/>
      <c r="Z2838" s="468"/>
      <c r="AA2838" s="468"/>
      <c r="AB2838" s="468"/>
      <c r="AC2838" s="468"/>
      <c r="AD2838" s="468"/>
      <c r="AE2838" s="468"/>
      <c r="AF2838" s="468"/>
      <c r="AG2838" s="468"/>
      <c r="AH2838" s="468"/>
      <c r="AI2838" s="468"/>
      <c r="AJ2838" s="468"/>
    </row>
    <row r="2839" ht="15.75" customHeight="1">
      <c r="A2839" s="468">
        <f>IFERROR(__xludf.DUMMYFUNCTION("""COMPUTED_VALUE"""),8.086620276E9)</f>
        <v>8086620276</v>
      </c>
      <c r="B2839" s="468">
        <f>IFERROR(__xludf.DUMMYFUNCTION("""COMPUTED_VALUE"""),8086.0)</f>
        <v>8086</v>
      </c>
      <c r="C2839" s="468">
        <f>IFERROR(__xludf.DUMMYFUNCTION("""COMPUTED_VALUE"""),6.0)</f>
        <v>6</v>
      </c>
      <c r="D2839" s="468">
        <f>IFERROR(__xludf.DUMMYFUNCTION("""COMPUTED_VALUE"""),2027.0)</f>
        <v>2027</v>
      </c>
      <c r="E2839" s="468">
        <f>IFERROR(__xludf.DUMMYFUNCTION("""COMPUTED_VALUE"""),6.0)</f>
        <v>6</v>
      </c>
      <c r="F2839" s="468" t="str">
        <f>IFERROR(__xludf.DUMMYFUNCTION("""COMPUTED_VALUE"""),"Junio")</f>
        <v>Junio</v>
      </c>
      <c r="G2839" s="468">
        <f>IFERROR(__xludf.DUMMYFUNCTION("""COMPUTED_VALUE"""),0.0)</f>
        <v>0</v>
      </c>
      <c r="H2839" s="468">
        <f>IFERROR(__xludf.DUMMYFUNCTION("""COMPUTED_VALUE"""),0.0)</f>
        <v>0</v>
      </c>
      <c r="I2839" s="468">
        <f>IFERROR(__xludf.DUMMYFUNCTION("""COMPUTED_VALUE"""),0.0)</f>
        <v>0</v>
      </c>
      <c r="J2839" s="468">
        <f>IFERROR(__xludf.DUMMYFUNCTION("""COMPUTED_VALUE"""),0.0)</f>
        <v>0</v>
      </c>
      <c r="K2839" s="468">
        <f>IFERROR(__xludf.DUMMYFUNCTION("""COMPUTED_VALUE"""),0.0)</f>
        <v>0</v>
      </c>
      <c r="L2839" s="468">
        <f>IFERROR(__xludf.DUMMYFUNCTION("""COMPUTED_VALUE"""),0.0)</f>
        <v>0</v>
      </c>
      <c r="M2839" s="468">
        <f>IFERROR(__xludf.DUMMYFUNCTION("""COMPUTED_VALUE"""),0.0)</f>
        <v>0</v>
      </c>
      <c r="N2839" s="468">
        <f>IFERROR(__xludf.DUMMYFUNCTION("""COMPUTED_VALUE"""),0.0)</f>
        <v>0</v>
      </c>
      <c r="O2839" s="468">
        <f>IFERROR(__xludf.DUMMYFUNCTION("""COMPUTED_VALUE"""),0.0)</f>
        <v>0</v>
      </c>
      <c r="P2839" s="468">
        <f>IFERROR(__xludf.DUMMYFUNCTION("""COMPUTED_VALUE"""),0.0)</f>
        <v>0</v>
      </c>
      <c r="Q2839" s="468"/>
      <c r="R2839" s="468"/>
      <c r="S2839" s="468"/>
      <c r="T2839" s="468"/>
      <c r="U2839" s="468"/>
      <c r="V2839" s="468"/>
      <c r="W2839" s="468"/>
      <c r="X2839" s="468"/>
      <c r="Y2839" s="468"/>
      <c r="Z2839" s="468"/>
      <c r="AA2839" s="468"/>
      <c r="AB2839" s="468"/>
      <c r="AC2839" s="468"/>
      <c r="AD2839" s="468"/>
      <c r="AE2839" s="468"/>
      <c r="AF2839" s="468"/>
      <c r="AG2839" s="468"/>
      <c r="AH2839" s="468"/>
      <c r="AI2839" s="468"/>
      <c r="AJ2839" s="468"/>
    </row>
    <row r="2840" ht="15.75" customHeight="1">
      <c r="A2840" s="468">
        <f>IFERROR(__xludf.DUMMYFUNCTION("""COMPUTED_VALUE"""),8.086620277E9)</f>
        <v>8086620277</v>
      </c>
      <c r="B2840" s="468">
        <f>IFERROR(__xludf.DUMMYFUNCTION("""COMPUTED_VALUE"""),8086.0)</f>
        <v>8086</v>
      </c>
      <c r="C2840" s="468">
        <f>IFERROR(__xludf.DUMMYFUNCTION("""COMPUTED_VALUE"""),6.0)</f>
        <v>6</v>
      </c>
      <c r="D2840" s="468">
        <f>IFERROR(__xludf.DUMMYFUNCTION("""COMPUTED_VALUE"""),2027.0)</f>
        <v>2027</v>
      </c>
      <c r="E2840" s="468">
        <f>IFERROR(__xludf.DUMMYFUNCTION("""COMPUTED_VALUE"""),7.0)</f>
        <v>7</v>
      </c>
      <c r="F2840" s="468" t="str">
        <f>IFERROR(__xludf.DUMMYFUNCTION("""COMPUTED_VALUE"""),"Julio")</f>
        <v>Julio</v>
      </c>
      <c r="G2840" s="468">
        <f>IFERROR(__xludf.DUMMYFUNCTION("""COMPUTED_VALUE"""),0.0)</f>
        <v>0</v>
      </c>
      <c r="H2840" s="468">
        <f>IFERROR(__xludf.DUMMYFUNCTION("""COMPUTED_VALUE"""),0.0)</f>
        <v>0</v>
      </c>
      <c r="I2840" s="468">
        <f>IFERROR(__xludf.DUMMYFUNCTION("""COMPUTED_VALUE"""),0.0)</f>
        <v>0</v>
      </c>
      <c r="J2840" s="468">
        <f>IFERROR(__xludf.DUMMYFUNCTION("""COMPUTED_VALUE"""),0.0)</f>
        <v>0</v>
      </c>
      <c r="K2840" s="468">
        <f>IFERROR(__xludf.DUMMYFUNCTION("""COMPUTED_VALUE"""),0.0)</f>
        <v>0</v>
      </c>
      <c r="L2840" s="468">
        <f>IFERROR(__xludf.DUMMYFUNCTION("""COMPUTED_VALUE"""),0.0)</f>
        <v>0</v>
      </c>
      <c r="M2840" s="468">
        <f>IFERROR(__xludf.DUMMYFUNCTION("""COMPUTED_VALUE"""),0.0)</f>
        <v>0</v>
      </c>
      <c r="N2840" s="468">
        <f>IFERROR(__xludf.DUMMYFUNCTION("""COMPUTED_VALUE"""),0.0)</f>
        <v>0</v>
      </c>
      <c r="O2840" s="468">
        <f>IFERROR(__xludf.DUMMYFUNCTION("""COMPUTED_VALUE"""),0.0)</f>
        <v>0</v>
      </c>
      <c r="P2840" s="468">
        <f>IFERROR(__xludf.DUMMYFUNCTION("""COMPUTED_VALUE"""),0.0)</f>
        <v>0</v>
      </c>
      <c r="Q2840" s="468"/>
      <c r="R2840" s="468"/>
      <c r="S2840" s="468"/>
      <c r="T2840" s="468"/>
      <c r="U2840" s="468"/>
      <c r="V2840" s="468"/>
      <c r="W2840" s="468"/>
      <c r="X2840" s="468"/>
      <c r="Y2840" s="468"/>
      <c r="Z2840" s="468"/>
      <c r="AA2840" s="468"/>
      <c r="AB2840" s="468"/>
      <c r="AC2840" s="468"/>
      <c r="AD2840" s="468"/>
      <c r="AE2840" s="468"/>
      <c r="AF2840" s="468"/>
      <c r="AG2840" s="468"/>
      <c r="AH2840" s="468"/>
      <c r="AI2840" s="468"/>
      <c r="AJ2840" s="468"/>
    </row>
    <row r="2841" ht="15.75" customHeight="1">
      <c r="A2841" s="468">
        <f>IFERROR(__xludf.DUMMYFUNCTION("""COMPUTED_VALUE"""),8.086620278E9)</f>
        <v>8086620278</v>
      </c>
      <c r="B2841" s="468">
        <f>IFERROR(__xludf.DUMMYFUNCTION("""COMPUTED_VALUE"""),8086.0)</f>
        <v>8086</v>
      </c>
      <c r="C2841" s="468">
        <f>IFERROR(__xludf.DUMMYFUNCTION("""COMPUTED_VALUE"""),6.0)</f>
        <v>6</v>
      </c>
      <c r="D2841" s="468">
        <f>IFERROR(__xludf.DUMMYFUNCTION("""COMPUTED_VALUE"""),2027.0)</f>
        <v>2027</v>
      </c>
      <c r="E2841" s="468">
        <f>IFERROR(__xludf.DUMMYFUNCTION("""COMPUTED_VALUE"""),8.0)</f>
        <v>8</v>
      </c>
      <c r="F2841" s="468" t="str">
        <f>IFERROR(__xludf.DUMMYFUNCTION("""COMPUTED_VALUE"""),"Agosto")</f>
        <v>Agosto</v>
      </c>
      <c r="G2841" s="468">
        <f>IFERROR(__xludf.DUMMYFUNCTION("""COMPUTED_VALUE"""),0.0)</f>
        <v>0</v>
      </c>
      <c r="H2841" s="468">
        <f>IFERROR(__xludf.DUMMYFUNCTION("""COMPUTED_VALUE"""),0.0)</f>
        <v>0</v>
      </c>
      <c r="I2841" s="468">
        <f>IFERROR(__xludf.DUMMYFUNCTION("""COMPUTED_VALUE"""),0.0)</f>
        <v>0</v>
      </c>
      <c r="J2841" s="468">
        <f>IFERROR(__xludf.DUMMYFUNCTION("""COMPUTED_VALUE"""),0.0)</f>
        <v>0</v>
      </c>
      <c r="K2841" s="468">
        <f>IFERROR(__xludf.DUMMYFUNCTION("""COMPUTED_VALUE"""),0.0)</f>
        <v>0</v>
      </c>
      <c r="L2841" s="468">
        <f>IFERROR(__xludf.DUMMYFUNCTION("""COMPUTED_VALUE"""),0.0)</f>
        <v>0</v>
      </c>
      <c r="M2841" s="468">
        <f>IFERROR(__xludf.DUMMYFUNCTION("""COMPUTED_VALUE"""),0.0)</f>
        <v>0</v>
      </c>
      <c r="N2841" s="468">
        <f>IFERROR(__xludf.DUMMYFUNCTION("""COMPUTED_VALUE"""),0.0)</f>
        <v>0</v>
      </c>
      <c r="O2841" s="468">
        <f>IFERROR(__xludf.DUMMYFUNCTION("""COMPUTED_VALUE"""),0.0)</f>
        <v>0</v>
      </c>
      <c r="P2841" s="468">
        <f>IFERROR(__xludf.DUMMYFUNCTION("""COMPUTED_VALUE"""),0.0)</f>
        <v>0</v>
      </c>
      <c r="Q2841" s="468"/>
      <c r="R2841" s="468"/>
      <c r="S2841" s="468"/>
      <c r="T2841" s="468"/>
      <c r="U2841" s="468"/>
      <c r="V2841" s="468"/>
      <c r="W2841" s="468"/>
      <c r="X2841" s="468"/>
      <c r="Y2841" s="468"/>
      <c r="Z2841" s="468"/>
      <c r="AA2841" s="468"/>
      <c r="AB2841" s="468"/>
      <c r="AC2841" s="468"/>
      <c r="AD2841" s="468"/>
      <c r="AE2841" s="468"/>
      <c r="AF2841" s="468"/>
      <c r="AG2841" s="468"/>
      <c r="AH2841" s="468"/>
      <c r="AI2841" s="468"/>
      <c r="AJ2841" s="468"/>
    </row>
    <row r="2842" ht="15.75" customHeight="1">
      <c r="A2842" s="468">
        <f>IFERROR(__xludf.DUMMYFUNCTION("""COMPUTED_VALUE"""),8.086620279E9)</f>
        <v>8086620279</v>
      </c>
      <c r="B2842" s="468">
        <f>IFERROR(__xludf.DUMMYFUNCTION("""COMPUTED_VALUE"""),8086.0)</f>
        <v>8086</v>
      </c>
      <c r="C2842" s="468">
        <f>IFERROR(__xludf.DUMMYFUNCTION("""COMPUTED_VALUE"""),6.0)</f>
        <v>6</v>
      </c>
      <c r="D2842" s="468">
        <f>IFERROR(__xludf.DUMMYFUNCTION("""COMPUTED_VALUE"""),2027.0)</f>
        <v>2027</v>
      </c>
      <c r="E2842" s="468">
        <f>IFERROR(__xludf.DUMMYFUNCTION("""COMPUTED_VALUE"""),9.0)</f>
        <v>9</v>
      </c>
      <c r="F2842" s="468" t="str">
        <f>IFERROR(__xludf.DUMMYFUNCTION("""COMPUTED_VALUE"""),"Septiembre")</f>
        <v>Septiembre</v>
      </c>
      <c r="G2842" s="468">
        <f>IFERROR(__xludf.DUMMYFUNCTION("""COMPUTED_VALUE"""),0.0)</f>
        <v>0</v>
      </c>
      <c r="H2842" s="468">
        <f>IFERROR(__xludf.DUMMYFUNCTION("""COMPUTED_VALUE"""),0.0)</f>
        <v>0</v>
      </c>
      <c r="I2842" s="468">
        <f>IFERROR(__xludf.DUMMYFUNCTION("""COMPUTED_VALUE"""),0.0)</f>
        <v>0</v>
      </c>
      <c r="J2842" s="468">
        <f>IFERROR(__xludf.DUMMYFUNCTION("""COMPUTED_VALUE"""),0.0)</f>
        <v>0</v>
      </c>
      <c r="K2842" s="468">
        <f>IFERROR(__xludf.DUMMYFUNCTION("""COMPUTED_VALUE"""),0.0)</f>
        <v>0</v>
      </c>
      <c r="L2842" s="468">
        <f>IFERROR(__xludf.DUMMYFUNCTION("""COMPUTED_VALUE"""),0.0)</f>
        <v>0</v>
      </c>
      <c r="M2842" s="468">
        <f>IFERROR(__xludf.DUMMYFUNCTION("""COMPUTED_VALUE"""),0.0)</f>
        <v>0</v>
      </c>
      <c r="N2842" s="468">
        <f>IFERROR(__xludf.DUMMYFUNCTION("""COMPUTED_VALUE"""),0.0)</f>
        <v>0</v>
      </c>
      <c r="O2842" s="468">
        <f>IFERROR(__xludf.DUMMYFUNCTION("""COMPUTED_VALUE"""),0.0)</f>
        <v>0</v>
      </c>
      <c r="P2842" s="468">
        <f>IFERROR(__xludf.DUMMYFUNCTION("""COMPUTED_VALUE"""),0.0)</f>
        <v>0</v>
      </c>
      <c r="Q2842" s="468"/>
      <c r="R2842" s="468"/>
      <c r="S2842" s="468"/>
      <c r="T2842" s="468"/>
      <c r="U2842" s="468"/>
      <c r="V2842" s="468"/>
      <c r="W2842" s="468"/>
      <c r="X2842" s="468"/>
      <c r="Y2842" s="468"/>
      <c r="Z2842" s="468"/>
      <c r="AA2842" s="468"/>
      <c r="AB2842" s="468"/>
      <c r="AC2842" s="468"/>
      <c r="AD2842" s="468"/>
      <c r="AE2842" s="468"/>
      <c r="AF2842" s="468"/>
      <c r="AG2842" s="468"/>
      <c r="AH2842" s="468"/>
      <c r="AI2842" s="468"/>
      <c r="AJ2842" s="468"/>
    </row>
    <row r="2843" ht="15.75" customHeight="1">
      <c r="A2843" s="468">
        <f>IFERROR(__xludf.DUMMYFUNCTION("""COMPUTED_VALUE"""),8.086620271E10)</f>
        <v>80866202710</v>
      </c>
      <c r="B2843" s="468">
        <f>IFERROR(__xludf.DUMMYFUNCTION("""COMPUTED_VALUE"""),8086.0)</f>
        <v>8086</v>
      </c>
      <c r="C2843" s="468">
        <f>IFERROR(__xludf.DUMMYFUNCTION("""COMPUTED_VALUE"""),6.0)</f>
        <v>6</v>
      </c>
      <c r="D2843" s="468">
        <f>IFERROR(__xludf.DUMMYFUNCTION("""COMPUTED_VALUE"""),2027.0)</f>
        <v>2027</v>
      </c>
      <c r="E2843" s="468">
        <f>IFERROR(__xludf.DUMMYFUNCTION("""COMPUTED_VALUE"""),10.0)</f>
        <v>10</v>
      </c>
      <c r="F2843" s="468" t="str">
        <f>IFERROR(__xludf.DUMMYFUNCTION("""COMPUTED_VALUE"""),"Octubre")</f>
        <v>Octubre</v>
      </c>
      <c r="G2843" s="468">
        <f>IFERROR(__xludf.DUMMYFUNCTION("""COMPUTED_VALUE"""),0.0)</f>
        <v>0</v>
      </c>
      <c r="H2843" s="468">
        <f>IFERROR(__xludf.DUMMYFUNCTION("""COMPUTED_VALUE"""),0.0)</f>
        <v>0</v>
      </c>
      <c r="I2843" s="468">
        <f>IFERROR(__xludf.DUMMYFUNCTION("""COMPUTED_VALUE"""),0.0)</f>
        <v>0</v>
      </c>
      <c r="J2843" s="468">
        <f>IFERROR(__xludf.DUMMYFUNCTION("""COMPUTED_VALUE"""),0.0)</f>
        <v>0</v>
      </c>
      <c r="K2843" s="468">
        <f>IFERROR(__xludf.DUMMYFUNCTION("""COMPUTED_VALUE"""),0.0)</f>
        <v>0</v>
      </c>
      <c r="L2843" s="468">
        <f>IFERROR(__xludf.DUMMYFUNCTION("""COMPUTED_VALUE"""),0.0)</f>
        <v>0</v>
      </c>
      <c r="M2843" s="468">
        <f>IFERROR(__xludf.DUMMYFUNCTION("""COMPUTED_VALUE"""),0.0)</f>
        <v>0</v>
      </c>
      <c r="N2843" s="468">
        <f>IFERROR(__xludf.DUMMYFUNCTION("""COMPUTED_VALUE"""),0.0)</f>
        <v>0</v>
      </c>
      <c r="O2843" s="468">
        <f>IFERROR(__xludf.DUMMYFUNCTION("""COMPUTED_VALUE"""),0.0)</f>
        <v>0</v>
      </c>
      <c r="P2843" s="468">
        <f>IFERROR(__xludf.DUMMYFUNCTION("""COMPUTED_VALUE"""),0.0)</f>
        <v>0</v>
      </c>
      <c r="Q2843" s="468"/>
      <c r="R2843" s="468"/>
      <c r="S2843" s="468"/>
      <c r="T2843" s="468"/>
      <c r="U2843" s="468"/>
      <c r="V2843" s="468"/>
      <c r="W2843" s="468"/>
      <c r="X2843" s="468"/>
      <c r="Y2843" s="468"/>
      <c r="Z2843" s="468"/>
      <c r="AA2843" s="468"/>
      <c r="AB2843" s="468"/>
      <c r="AC2843" s="468"/>
      <c r="AD2843" s="468"/>
      <c r="AE2843" s="468"/>
      <c r="AF2843" s="468"/>
      <c r="AG2843" s="468"/>
      <c r="AH2843" s="468"/>
      <c r="AI2843" s="468"/>
      <c r="AJ2843" s="468"/>
    </row>
    <row r="2844" ht="15.75" customHeight="1">
      <c r="A2844" s="468">
        <f>IFERROR(__xludf.DUMMYFUNCTION("""COMPUTED_VALUE"""),8.0866202711E10)</f>
        <v>80866202711</v>
      </c>
      <c r="B2844" s="468">
        <f>IFERROR(__xludf.DUMMYFUNCTION("""COMPUTED_VALUE"""),8086.0)</f>
        <v>8086</v>
      </c>
      <c r="C2844" s="468">
        <f>IFERROR(__xludf.DUMMYFUNCTION("""COMPUTED_VALUE"""),6.0)</f>
        <v>6</v>
      </c>
      <c r="D2844" s="468">
        <f>IFERROR(__xludf.DUMMYFUNCTION("""COMPUTED_VALUE"""),2027.0)</f>
        <v>2027</v>
      </c>
      <c r="E2844" s="468">
        <f>IFERROR(__xludf.DUMMYFUNCTION("""COMPUTED_VALUE"""),11.0)</f>
        <v>11</v>
      </c>
      <c r="F2844" s="468" t="str">
        <f>IFERROR(__xludf.DUMMYFUNCTION("""COMPUTED_VALUE"""),"Noviembre")</f>
        <v>Noviembre</v>
      </c>
      <c r="G2844" s="468">
        <f>IFERROR(__xludf.DUMMYFUNCTION("""COMPUTED_VALUE"""),0.0)</f>
        <v>0</v>
      </c>
      <c r="H2844" s="468">
        <f>IFERROR(__xludf.DUMMYFUNCTION("""COMPUTED_VALUE"""),0.0)</f>
        <v>0</v>
      </c>
      <c r="I2844" s="468">
        <f>IFERROR(__xludf.DUMMYFUNCTION("""COMPUTED_VALUE"""),0.0)</f>
        <v>0</v>
      </c>
      <c r="J2844" s="468">
        <f>IFERROR(__xludf.DUMMYFUNCTION("""COMPUTED_VALUE"""),0.0)</f>
        <v>0</v>
      </c>
      <c r="K2844" s="468">
        <f>IFERROR(__xludf.DUMMYFUNCTION("""COMPUTED_VALUE"""),0.0)</f>
        <v>0</v>
      </c>
      <c r="L2844" s="468">
        <f>IFERROR(__xludf.DUMMYFUNCTION("""COMPUTED_VALUE"""),0.0)</f>
        <v>0</v>
      </c>
      <c r="M2844" s="468">
        <f>IFERROR(__xludf.DUMMYFUNCTION("""COMPUTED_VALUE"""),0.0)</f>
        <v>0</v>
      </c>
      <c r="N2844" s="468">
        <f>IFERROR(__xludf.DUMMYFUNCTION("""COMPUTED_VALUE"""),0.0)</f>
        <v>0</v>
      </c>
      <c r="O2844" s="468">
        <f>IFERROR(__xludf.DUMMYFUNCTION("""COMPUTED_VALUE"""),0.0)</f>
        <v>0</v>
      </c>
      <c r="P2844" s="468">
        <f>IFERROR(__xludf.DUMMYFUNCTION("""COMPUTED_VALUE"""),0.0)</f>
        <v>0</v>
      </c>
      <c r="Q2844" s="468"/>
      <c r="R2844" s="468"/>
      <c r="S2844" s="468"/>
      <c r="T2844" s="468"/>
      <c r="U2844" s="468"/>
      <c r="V2844" s="468"/>
      <c r="W2844" s="468"/>
      <c r="X2844" s="468"/>
      <c r="Y2844" s="468"/>
      <c r="Z2844" s="468"/>
      <c r="AA2844" s="468"/>
      <c r="AB2844" s="468"/>
      <c r="AC2844" s="468"/>
      <c r="AD2844" s="468"/>
      <c r="AE2844" s="468"/>
      <c r="AF2844" s="468"/>
      <c r="AG2844" s="468"/>
      <c r="AH2844" s="468"/>
      <c r="AI2844" s="468"/>
      <c r="AJ2844" s="468"/>
    </row>
    <row r="2845" ht="15.75" customHeight="1">
      <c r="A2845" s="468">
        <f>IFERROR(__xludf.DUMMYFUNCTION("""COMPUTED_VALUE"""),8.0866202712E10)</f>
        <v>80866202712</v>
      </c>
      <c r="B2845" s="468">
        <f>IFERROR(__xludf.DUMMYFUNCTION("""COMPUTED_VALUE"""),8086.0)</f>
        <v>8086</v>
      </c>
      <c r="C2845" s="468">
        <f>IFERROR(__xludf.DUMMYFUNCTION("""COMPUTED_VALUE"""),6.0)</f>
        <v>6</v>
      </c>
      <c r="D2845" s="468">
        <f>IFERROR(__xludf.DUMMYFUNCTION("""COMPUTED_VALUE"""),2027.0)</f>
        <v>2027</v>
      </c>
      <c r="E2845" s="468">
        <f>IFERROR(__xludf.DUMMYFUNCTION("""COMPUTED_VALUE"""),12.0)</f>
        <v>12</v>
      </c>
      <c r="F2845" s="468" t="str">
        <f>IFERROR(__xludf.DUMMYFUNCTION("""COMPUTED_VALUE"""),"Diciembre")</f>
        <v>Diciembre</v>
      </c>
      <c r="G2845" s="468">
        <f>IFERROR(__xludf.DUMMYFUNCTION("""COMPUTED_VALUE"""),0.0)</f>
        <v>0</v>
      </c>
      <c r="H2845" s="468">
        <f>IFERROR(__xludf.DUMMYFUNCTION("""COMPUTED_VALUE"""),0.0)</f>
        <v>0</v>
      </c>
      <c r="I2845" s="468">
        <f>IFERROR(__xludf.DUMMYFUNCTION("""COMPUTED_VALUE"""),0.0)</f>
        <v>0</v>
      </c>
      <c r="J2845" s="468">
        <f>IFERROR(__xludf.DUMMYFUNCTION("""COMPUTED_VALUE"""),0.0)</f>
        <v>0</v>
      </c>
      <c r="K2845" s="468">
        <f>IFERROR(__xludf.DUMMYFUNCTION("""COMPUTED_VALUE"""),0.0)</f>
        <v>0</v>
      </c>
      <c r="L2845" s="468">
        <f>IFERROR(__xludf.DUMMYFUNCTION("""COMPUTED_VALUE"""),0.0)</f>
        <v>0</v>
      </c>
      <c r="M2845" s="468">
        <f>IFERROR(__xludf.DUMMYFUNCTION("""COMPUTED_VALUE"""),0.0)</f>
        <v>0</v>
      </c>
      <c r="N2845" s="468">
        <f>IFERROR(__xludf.DUMMYFUNCTION("""COMPUTED_VALUE"""),0.0)</f>
        <v>0</v>
      </c>
      <c r="O2845" s="468">
        <f>IFERROR(__xludf.DUMMYFUNCTION("""COMPUTED_VALUE"""),0.0)</f>
        <v>0</v>
      </c>
      <c r="P2845" s="468">
        <f>IFERROR(__xludf.DUMMYFUNCTION("""COMPUTED_VALUE"""),0.0)</f>
        <v>0</v>
      </c>
      <c r="Q2845" s="468"/>
      <c r="R2845" s="468"/>
      <c r="S2845" s="468"/>
      <c r="T2845" s="468"/>
      <c r="U2845" s="468"/>
      <c r="V2845" s="468"/>
      <c r="W2845" s="468"/>
      <c r="X2845" s="468"/>
      <c r="Y2845" s="468"/>
      <c r="Z2845" s="468"/>
      <c r="AA2845" s="468"/>
      <c r="AB2845" s="468"/>
      <c r="AC2845" s="468"/>
      <c r="AD2845" s="468"/>
      <c r="AE2845" s="468"/>
      <c r="AF2845" s="468"/>
      <c r="AG2845" s="468"/>
      <c r="AH2845" s="468"/>
      <c r="AI2845" s="468"/>
      <c r="AJ2845" s="468"/>
    </row>
    <row r="2846" ht="15.75" customHeight="1">
      <c r="A2846" s="468">
        <f>IFERROR(__xludf.DUMMYFUNCTION("""COMPUTED_VALUE"""),8.086720271E9)</f>
        <v>8086720271</v>
      </c>
      <c r="B2846" s="468">
        <f>IFERROR(__xludf.DUMMYFUNCTION("""COMPUTED_VALUE"""),8086.0)</f>
        <v>8086</v>
      </c>
      <c r="C2846" s="468">
        <f>IFERROR(__xludf.DUMMYFUNCTION("""COMPUTED_VALUE"""),7.0)</f>
        <v>7</v>
      </c>
      <c r="D2846" s="468">
        <f>IFERROR(__xludf.DUMMYFUNCTION("""COMPUTED_VALUE"""),2027.0)</f>
        <v>2027</v>
      </c>
      <c r="E2846" s="468">
        <f>IFERROR(__xludf.DUMMYFUNCTION("""COMPUTED_VALUE"""),1.0)</f>
        <v>1</v>
      </c>
      <c r="F2846" s="468" t="str">
        <f>IFERROR(__xludf.DUMMYFUNCTION("""COMPUTED_VALUE"""),"Enero")</f>
        <v>Enero</v>
      </c>
      <c r="G2846" s="468">
        <f>IFERROR(__xludf.DUMMYFUNCTION("""COMPUTED_VALUE"""),0.0)</f>
        <v>0</v>
      </c>
      <c r="H2846" s="468">
        <f>IFERROR(__xludf.DUMMYFUNCTION("""COMPUTED_VALUE"""),0.0)</f>
        <v>0</v>
      </c>
      <c r="I2846" s="468">
        <f>IFERROR(__xludf.DUMMYFUNCTION("""COMPUTED_VALUE"""),0.0)</f>
        <v>0</v>
      </c>
      <c r="J2846" s="468">
        <f>IFERROR(__xludf.DUMMYFUNCTION("""COMPUTED_VALUE"""),0.0)</f>
        <v>0</v>
      </c>
      <c r="K2846" s="468">
        <f>IFERROR(__xludf.DUMMYFUNCTION("""COMPUTED_VALUE"""),0.0)</f>
        <v>0</v>
      </c>
      <c r="L2846" s="468">
        <f>IFERROR(__xludf.DUMMYFUNCTION("""COMPUTED_VALUE"""),0.0)</f>
        <v>0</v>
      </c>
      <c r="M2846" s="468">
        <f>IFERROR(__xludf.DUMMYFUNCTION("""COMPUTED_VALUE"""),0.0)</f>
        <v>0</v>
      </c>
      <c r="N2846" s="468">
        <f>IFERROR(__xludf.DUMMYFUNCTION("""COMPUTED_VALUE"""),0.0)</f>
        <v>0</v>
      </c>
      <c r="O2846" s="468">
        <f>IFERROR(__xludf.DUMMYFUNCTION("""COMPUTED_VALUE"""),0.0)</f>
        <v>0</v>
      </c>
      <c r="P2846" s="468">
        <f>IFERROR(__xludf.DUMMYFUNCTION("""COMPUTED_VALUE"""),0.0)</f>
        <v>0</v>
      </c>
      <c r="Q2846" s="468"/>
      <c r="R2846" s="468"/>
      <c r="S2846" s="468"/>
      <c r="T2846" s="468"/>
      <c r="U2846" s="468"/>
      <c r="V2846" s="468"/>
      <c r="W2846" s="468"/>
      <c r="X2846" s="468"/>
      <c r="Y2846" s="468"/>
      <c r="Z2846" s="468"/>
      <c r="AA2846" s="468"/>
      <c r="AB2846" s="468"/>
      <c r="AC2846" s="468"/>
      <c r="AD2846" s="468"/>
      <c r="AE2846" s="468"/>
      <c r="AF2846" s="468"/>
      <c r="AG2846" s="468"/>
      <c r="AH2846" s="468"/>
      <c r="AI2846" s="468"/>
      <c r="AJ2846" s="468"/>
    </row>
    <row r="2847" ht="15.75" customHeight="1">
      <c r="A2847" s="468">
        <f>IFERROR(__xludf.DUMMYFUNCTION("""COMPUTED_VALUE"""),8.086720272E9)</f>
        <v>8086720272</v>
      </c>
      <c r="B2847" s="468">
        <f>IFERROR(__xludf.DUMMYFUNCTION("""COMPUTED_VALUE"""),8086.0)</f>
        <v>8086</v>
      </c>
      <c r="C2847" s="468">
        <f>IFERROR(__xludf.DUMMYFUNCTION("""COMPUTED_VALUE"""),7.0)</f>
        <v>7</v>
      </c>
      <c r="D2847" s="468">
        <f>IFERROR(__xludf.DUMMYFUNCTION("""COMPUTED_VALUE"""),2027.0)</f>
        <v>2027</v>
      </c>
      <c r="E2847" s="468">
        <f>IFERROR(__xludf.DUMMYFUNCTION("""COMPUTED_VALUE"""),2.0)</f>
        <v>2</v>
      </c>
      <c r="F2847" s="468" t="str">
        <f>IFERROR(__xludf.DUMMYFUNCTION("""COMPUTED_VALUE"""),"Febrero")</f>
        <v>Febrero</v>
      </c>
      <c r="G2847" s="468">
        <f>IFERROR(__xludf.DUMMYFUNCTION("""COMPUTED_VALUE"""),0.0)</f>
        <v>0</v>
      </c>
      <c r="H2847" s="468">
        <f>IFERROR(__xludf.DUMMYFUNCTION("""COMPUTED_VALUE"""),0.0)</f>
        <v>0</v>
      </c>
      <c r="I2847" s="468">
        <f>IFERROR(__xludf.DUMMYFUNCTION("""COMPUTED_VALUE"""),0.0)</f>
        <v>0</v>
      </c>
      <c r="J2847" s="468">
        <f>IFERROR(__xludf.DUMMYFUNCTION("""COMPUTED_VALUE"""),0.0)</f>
        <v>0</v>
      </c>
      <c r="K2847" s="468">
        <f>IFERROR(__xludf.DUMMYFUNCTION("""COMPUTED_VALUE"""),0.0)</f>
        <v>0</v>
      </c>
      <c r="L2847" s="468">
        <f>IFERROR(__xludf.DUMMYFUNCTION("""COMPUTED_VALUE"""),0.0)</f>
        <v>0</v>
      </c>
      <c r="M2847" s="468">
        <f>IFERROR(__xludf.DUMMYFUNCTION("""COMPUTED_VALUE"""),0.0)</f>
        <v>0</v>
      </c>
      <c r="N2847" s="468">
        <f>IFERROR(__xludf.DUMMYFUNCTION("""COMPUTED_VALUE"""),0.0)</f>
        <v>0</v>
      </c>
      <c r="O2847" s="468">
        <f>IFERROR(__xludf.DUMMYFUNCTION("""COMPUTED_VALUE"""),0.0)</f>
        <v>0</v>
      </c>
      <c r="P2847" s="468">
        <f>IFERROR(__xludf.DUMMYFUNCTION("""COMPUTED_VALUE"""),0.0)</f>
        <v>0</v>
      </c>
      <c r="Q2847" s="468"/>
      <c r="R2847" s="468"/>
      <c r="S2847" s="468"/>
      <c r="T2847" s="468"/>
      <c r="U2847" s="468"/>
      <c r="V2847" s="468"/>
      <c r="W2847" s="468"/>
      <c r="X2847" s="468"/>
      <c r="Y2847" s="468"/>
      <c r="Z2847" s="468"/>
      <c r="AA2847" s="468"/>
      <c r="AB2847" s="468"/>
      <c r="AC2847" s="468"/>
      <c r="AD2847" s="468"/>
      <c r="AE2847" s="468"/>
      <c r="AF2847" s="468"/>
      <c r="AG2847" s="468"/>
      <c r="AH2847" s="468"/>
      <c r="AI2847" s="468"/>
      <c r="AJ2847" s="468"/>
    </row>
    <row r="2848" ht="15.75" customHeight="1">
      <c r="A2848" s="468">
        <f>IFERROR(__xludf.DUMMYFUNCTION("""COMPUTED_VALUE"""),8.086720273E9)</f>
        <v>8086720273</v>
      </c>
      <c r="B2848" s="468">
        <f>IFERROR(__xludf.DUMMYFUNCTION("""COMPUTED_VALUE"""),8086.0)</f>
        <v>8086</v>
      </c>
      <c r="C2848" s="468">
        <f>IFERROR(__xludf.DUMMYFUNCTION("""COMPUTED_VALUE"""),7.0)</f>
        <v>7</v>
      </c>
      <c r="D2848" s="468">
        <f>IFERROR(__xludf.DUMMYFUNCTION("""COMPUTED_VALUE"""),2027.0)</f>
        <v>2027</v>
      </c>
      <c r="E2848" s="468">
        <f>IFERROR(__xludf.DUMMYFUNCTION("""COMPUTED_VALUE"""),3.0)</f>
        <v>3</v>
      </c>
      <c r="F2848" s="468" t="str">
        <f>IFERROR(__xludf.DUMMYFUNCTION("""COMPUTED_VALUE"""),"Marzo")</f>
        <v>Marzo</v>
      </c>
      <c r="G2848" s="468">
        <f>IFERROR(__xludf.DUMMYFUNCTION("""COMPUTED_VALUE"""),0.0)</f>
        <v>0</v>
      </c>
      <c r="H2848" s="468">
        <f>IFERROR(__xludf.DUMMYFUNCTION("""COMPUTED_VALUE"""),0.0)</f>
        <v>0</v>
      </c>
      <c r="I2848" s="468">
        <f>IFERROR(__xludf.DUMMYFUNCTION("""COMPUTED_VALUE"""),0.0)</f>
        <v>0</v>
      </c>
      <c r="J2848" s="468">
        <f>IFERROR(__xludf.DUMMYFUNCTION("""COMPUTED_VALUE"""),0.0)</f>
        <v>0</v>
      </c>
      <c r="K2848" s="468">
        <f>IFERROR(__xludf.DUMMYFUNCTION("""COMPUTED_VALUE"""),0.0)</f>
        <v>0</v>
      </c>
      <c r="L2848" s="468">
        <f>IFERROR(__xludf.DUMMYFUNCTION("""COMPUTED_VALUE"""),0.0)</f>
        <v>0</v>
      </c>
      <c r="M2848" s="468">
        <f>IFERROR(__xludf.DUMMYFUNCTION("""COMPUTED_VALUE"""),0.0)</f>
        <v>0</v>
      </c>
      <c r="N2848" s="468">
        <f>IFERROR(__xludf.DUMMYFUNCTION("""COMPUTED_VALUE"""),0.0)</f>
        <v>0</v>
      </c>
      <c r="O2848" s="468">
        <f>IFERROR(__xludf.DUMMYFUNCTION("""COMPUTED_VALUE"""),0.0)</f>
        <v>0</v>
      </c>
      <c r="P2848" s="468">
        <f>IFERROR(__xludf.DUMMYFUNCTION("""COMPUTED_VALUE"""),0.0)</f>
        <v>0</v>
      </c>
      <c r="Q2848" s="468"/>
      <c r="R2848" s="468"/>
      <c r="S2848" s="468"/>
      <c r="T2848" s="468"/>
      <c r="U2848" s="468"/>
      <c r="V2848" s="468"/>
      <c r="W2848" s="468"/>
      <c r="X2848" s="468"/>
      <c r="Y2848" s="468"/>
      <c r="Z2848" s="468"/>
      <c r="AA2848" s="468"/>
      <c r="AB2848" s="468"/>
      <c r="AC2848" s="468"/>
      <c r="AD2848" s="468"/>
      <c r="AE2848" s="468"/>
      <c r="AF2848" s="468"/>
      <c r="AG2848" s="468"/>
      <c r="AH2848" s="468"/>
      <c r="AI2848" s="468"/>
      <c r="AJ2848" s="468"/>
    </row>
    <row r="2849" ht="15.75" customHeight="1">
      <c r="A2849" s="468">
        <f>IFERROR(__xludf.DUMMYFUNCTION("""COMPUTED_VALUE"""),8.086720274E9)</f>
        <v>8086720274</v>
      </c>
      <c r="B2849" s="468">
        <f>IFERROR(__xludf.DUMMYFUNCTION("""COMPUTED_VALUE"""),8086.0)</f>
        <v>8086</v>
      </c>
      <c r="C2849" s="468">
        <f>IFERROR(__xludf.DUMMYFUNCTION("""COMPUTED_VALUE"""),7.0)</f>
        <v>7</v>
      </c>
      <c r="D2849" s="468">
        <f>IFERROR(__xludf.DUMMYFUNCTION("""COMPUTED_VALUE"""),2027.0)</f>
        <v>2027</v>
      </c>
      <c r="E2849" s="468">
        <f>IFERROR(__xludf.DUMMYFUNCTION("""COMPUTED_VALUE"""),4.0)</f>
        <v>4</v>
      </c>
      <c r="F2849" s="468" t="str">
        <f>IFERROR(__xludf.DUMMYFUNCTION("""COMPUTED_VALUE"""),"Abril")</f>
        <v>Abril</v>
      </c>
      <c r="G2849" s="468">
        <f>IFERROR(__xludf.DUMMYFUNCTION("""COMPUTED_VALUE"""),0.0)</f>
        <v>0</v>
      </c>
      <c r="H2849" s="468">
        <f>IFERROR(__xludf.DUMMYFUNCTION("""COMPUTED_VALUE"""),0.0)</f>
        <v>0</v>
      </c>
      <c r="I2849" s="468">
        <f>IFERROR(__xludf.DUMMYFUNCTION("""COMPUTED_VALUE"""),0.0)</f>
        <v>0</v>
      </c>
      <c r="J2849" s="468">
        <f>IFERROR(__xludf.DUMMYFUNCTION("""COMPUTED_VALUE"""),0.0)</f>
        <v>0</v>
      </c>
      <c r="K2849" s="468">
        <f>IFERROR(__xludf.DUMMYFUNCTION("""COMPUTED_VALUE"""),0.0)</f>
        <v>0</v>
      </c>
      <c r="L2849" s="468">
        <f>IFERROR(__xludf.DUMMYFUNCTION("""COMPUTED_VALUE"""),0.0)</f>
        <v>0</v>
      </c>
      <c r="M2849" s="468">
        <f>IFERROR(__xludf.DUMMYFUNCTION("""COMPUTED_VALUE"""),0.0)</f>
        <v>0</v>
      </c>
      <c r="N2849" s="468">
        <f>IFERROR(__xludf.DUMMYFUNCTION("""COMPUTED_VALUE"""),0.0)</f>
        <v>0</v>
      </c>
      <c r="O2849" s="468">
        <f>IFERROR(__xludf.DUMMYFUNCTION("""COMPUTED_VALUE"""),0.0)</f>
        <v>0</v>
      </c>
      <c r="P2849" s="468">
        <f>IFERROR(__xludf.DUMMYFUNCTION("""COMPUTED_VALUE"""),0.0)</f>
        <v>0</v>
      </c>
      <c r="Q2849" s="468"/>
      <c r="R2849" s="468"/>
      <c r="S2849" s="468"/>
      <c r="T2849" s="468"/>
      <c r="U2849" s="468"/>
      <c r="V2849" s="468"/>
      <c r="W2849" s="468"/>
      <c r="X2849" s="468"/>
      <c r="Y2849" s="468"/>
      <c r="Z2849" s="468"/>
      <c r="AA2849" s="468"/>
      <c r="AB2849" s="468"/>
      <c r="AC2849" s="468"/>
      <c r="AD2849" s="468"/>
      <c r="AE2849" s="468"/>
      <c r="AF2849" s="468"/>
      <c r="AG2849" s="468"/>
      <c r="AH2849" s="468"/>
      <c r="AI2849" s="468"/>
      <c r="AJ2849" s="468"/>
    </row>
    <row r="2850" ht="15.75" customHeight="1">
      <c r="A2850" s="468">
        <f>IFERROR(__xludf.DUMMYFUNCTION("""COMPUTED_VALUE"""),8.086720275E9)</f>
        <v>8086720275</v>
      </c>
      <c r="B2850" s="468">
        <f>IFERROR(__xludf.DUMMYFUNCTION("""COMPUTED_VALUE"""),8086.0)</f>
        <v>8086</v>
      </c>
      <c r="C2850" s="468">
        <f>IFERROR(__xludf.DUMMYFUNCTION("""COMPUTED_VALUE"""),7.0)</f>
        <v>7</v>
      </c>
      <c r="D2850" s="468">
        <f>IFERROR(__xludf.DUMMYFUNCTION("""COMPUTED_VALUE"""),2027.0)</f>
        <v>2027</v>
      </c>
      <c r="E2850" s="468">
        <f>IFERROR(__xludf.DUMMYFUNCTION("""COMPUTED_VALUE"""),5.0)</f>
        <v>5</v>
      </c>
      <c r="F2850" s="468" t="str">
        <f>IFERROR(__xludf.DUMMYFUNCTION("""COMPUTED_VALUE"""),"Mayo")</f>
        <v>Mayo</v>
      </c>
      <c r="G2850" s="468">
        <f>IFERROR(__xludf.DUMMYFUNCTION("""COMPUTED_VALUE"""),0.0)</f>
        <v>0</v>
      </c>
      <c r="H2850" s="468">
        <f>IFERROR(__xludf.DUMMYFUNCTION("""COMPUTED_VALUE"""),0.0)</f>
        <v>0</v>
      </c>
      <c r="I2850" s="468">
        <f>IFERROR(__xludf.DUMMYFUNCTION("""COMPUTED_VALUE"""),0.0)</f>
        <v>0</v>
      </c>
      <c r="J2850" s="468">
        <f>IFERROR(__xludf.DUMMYFUNCTION("""COMPUTED_VALUE"""),0.0)</f>
        <v>0</v>
      </c>
      <c r="K2850" s="468">
        <f>IFERROR(__xludf.DUMMYFUNCTION("""COMPUTED_VALUE"""),0.0)</f>
        <v>0</v>
      </c>
      <c r="L2850" s="468">
        <f>IFERROR(__xludf.DUMMYFUNCTION("""COMPUTED_VALUE"""),0.0)</f>
        <v>0</v>
      </c>
      <c r="M2850" s="468">
        <f>IFERROR(__xludf.DUMMYFUNCTION("""COMPUTED_VALUE"""),0.0)</f>
        <v>0</v>
      </c>
      <c r="N2850" s="468">
        <f>IFERROR(__xludf.DUMMYFUNCTION("""COMPUTED_VALUE"""),0.0)</f>
        <v>0</v>
      </c>
      <c r="O2850" s="468">
        <f>IFERROR(__xludf.DUMMYFUNCTION("""COMPUTED_VALUE"""),0.0)</f>
        <v>0</v>
      </c>
      <c r="P2850" s="468">
        <f>IFERROR(__xludf.DUMMYFUNCTION("""COMPUTED_VALUE"""),0.0)</f>
        <v>0</v>
      </c>
      <c r="Q2850" s="468"/>
      <c r="R2850" s="468"/>
      <c r="S2850" s="468"/>
      <c r="T2850" s="468"/>
      <c r="U2850" s="468"/>
      <c r="V2850" s="468"/>
      <c r="W2850" s="468"/>
      <c r="X2850" s="468"/>
      <c r="Y2850" s="468"/>
      <c r="Z2850" s="468"/>
      <c r="AA2850" s="468"/>
      <c r="AB2850" s="468"/>
      <c r="AC2850" s="468"/>
      <c r="AD2850" s="468"/>
      <c r="AE2850" s="468"/>
      <c r="AF2850" s="468"/>
      <c r="AG2850" s="468"/>
      <c r="AH2850" s="468"/>
      <c r="AI2850" s="468"/>
      <c r="AJ2850" s="468"/>
    </row>
    <row r="2851" ht="15.75" customHeight="1">
      <c r="A2851" s="468">
        <f>IFERROR(__xludf.DUMMYFUNCTION("""COMPUTED_VALUE"""),8.086720276E9)</f>
        <v>8086720276</v>
      </c>
      <c r="B2851" s="468">
        <f>IFERROR(__xludf.DUMMYFUNCTION("""COMPUTED_VALUE"""),8086.0)</f>
        <v>8086</v>
      </c>
      <c r="C2851" s="468">
        <f>IFERROR(__xludf.DUMMYFUNCTION("""COMPUTED_VALUE"""),7.0)</f>
        <v>7</v>
      </c>
      <c r="D2851" s="468">
        <f>IFERROR(__xludf.DUMMYFUNCTION("""COMPUTED_VALUE"""),2027.0)</f>
        <v>2027</v>
      </c>
      <c r="E2851" s="468">
        <f>IFERROR(__xludf.DUMMYFUNCTION("""COMPUTED_VALUE"""),6.0)</f>
        <v>6</v>
      </c>
      <c r="F2851" s="468" t="str">
        <f>IFERROR(__xludf.DUMMYFUNCTION("""COMPUTED_VALUE"""),"Junio")</f>
        <v>Junio</v>
      </c>
      <c r="G2851" s="468">
        <f>IFERROR(__xludf.DUMMYFUNCTION("""COMPUTED_VALUE"""),0.0)</f>
        <v>0</v>
      </c>
      <c r="H2851" s="468">
        <f>IFERROR(__xludf.DUMMYFUNCTION("""COMPUTED_VALUE"""),0.0)</f>
        <v>0</v>
      </c>
      <c r="I2851" s="468">
        <f>IFERROR(__xludf.DUMMYFUNCTION("""COMPUTED_VALUE"""),0.0)</f>
        <v>0</v>
      </c>
      <c r="J2851" s="468">
        <f>IFERROR(__xludf.DUMMYFUNCTION("""COMPUTED_VALUE"""),0.0)</f>
        <v>0</v>
      </c>
      <c r="K2851" s="468">
        <f>IFERROR(__xludf.DUMMYFUNCTION("""COMPUTED_VALUE"""),0.0)</f>
        <v>0</v>
      </c>
      <c r="L2851" s="468">
        <f>IFERROR(__xludf.DUMMYFUNCTION("""COMPUTED_VALUE"""),0.0)</f>
        <v>0</v>
      </c>
      <c r="M2851" s="468">
        <f>IFERROR(__xludf.DUMMYFUNCTION("""COMPUTED_VALUE"""),0.0)</f>
        <v>0</v>
      </c>
      <c r="N2851" s="468">
        <f>IFERROR(__xludf.DUMMYFUNCTION("""COMPUTED_VALUE"""),0.0)</f>
        <v>0</v>
      </c>
      <c r="O2851" s="468">
        <f>IFERROR(__xludf.DUMMYFUNCTION("""COMPUTED_VALUE"""),0.0)</f>
        <v>0</v>
      </c>
      <c r="P2851" s="468">
        <f>IFERROR(__xludf.DUMMYFUNCTION("""COMPUTED_VALUE"""),0.0)</f>
        <v>0</v>
      </c>
      <c r="Q2851" s="468"/>
      <c r="R2851" s="468"/>
      <c r="S2851" s="468"/>
      <c r="T2851" s="468"/>
      <c r="U2851" s="468"/>
      <c r="V2851" s="468"/>
      <c r="W2851" s="468"/>
      <c r="X2851" s="468"/>
      <c r="Y2851" s="468"/>
      <c r="Z2851" s="468"/>
      <c r="AA2851" s="468"/>
      <c r="AB2851" s="468"/>
      <c r="AC2851" s="468"/>
      <c r="AD2851" s="468"/>
      <c r="AE2851" s="468"/>
      <c r="AF2851" s="468"/>
      <c r="AG2851" s="468"/>
      <c r="AH2851" s="468"/>
      <c r="AI2851" s="468"/>
      <c r="AJ2851" s="468"/>
    </row>
    <row r="2852" ht="15.75" customHeight="1">
      <c r="A2852" s="468">
        <f>IFERROR(__xludf.DUMMYFUNCTION("""COMPUTED_VALUE"""),8.086720277E9)</f>
        <v>8086720277</v>
      </c>
      <c r="B2852" s="468">
        <f>IFERROR(__xludf.DUMMYFUNCTION("""COMPUTED_VALUE"""),8086.0)</f>
        <v>8086</v>
      </c>
      <c r="C2852" s="468">
        <f>IFERROR(__xludf.DUMMYFUNCTION("""COMPUTED_VALUE"""),7.0)</f>
        <v>7</v>
      </c>
      <c r="D2852" s="468">
        <f>IFERROR(__xludf.DUMMYFUNCTION("""COMPUTED_VALUE"""),2027.0)</f>
        <v>2027</v>
      </c>
      <c r="E2852" s="468">
        <f>IFERROR(__xludf.DUMMYFUNCTION("""COMPUTED_VALUE"""),7.0)</f>
        <v>7</v>
      </c>
      <c r="F2852" s="468" t="str">
        <f>IFERROR(__xludf.DUMMYFUNCTION("""COMPUTED_VALUE"""),"Julio")</f>
        <v>Julio</v>
      </c>
      <c r="G2852" s="468">
        <f>IFERROR(__xludf.DUMMYFUNCTION("""COMPUTED_VALUE"""),0.0)</f>
        <v>0</v>
      </c>
      <c r="H2852" s="468">
        <f>IFERROR(__xludf.DUMMYFUNCTION("""COMPUTED_VALUE"""),0.0)</f>
        <v>0</v>
      </c>
      <c r="I2852" s="468">
        <f>IFERROR(__xludf.DUMMYFUNCTION("""COMPUTED_VALUE"""),0.0)</f>
        <v>0</v>
      </c>
      <c r="J2852" s="468">
        <f>IFERROR(__xludf.DUMMYFUNCTION("""COMPUTED_VALUE"""),0.0)</f>
        <v>0</v>
      </c>
      <c r="K2852" s="468">
        <f>IFERROR(__xludf.DUMMYFUNCTION("""COMPUTED_VALUE"""),0.0)</f>
        <v>0</v>
      </c>
      <c r="L2852" s="468">
        <f>IFERROR(__xludf.DUMMYFUNCTION("""COMPUTED_VALUE"""),0.0)</f>
        <v>0</v>
      </c>
      <c r="M2852" s="468">
        <f>IFERROR(__xludf.DUMMYFUNCTION("""COMPUTED_VALUE"""),0.0)</f>
        <v>0</v>
      </c>
      <c r="N2852" s="468">
        <f>IFERROR(__xludf.DUMMYFUNCTION("""COMPUTED_VALUE"""),0.0)</f>
        <v>0</v>
      </c>
      <c r="O2852" s="468">
        <f>IFERROR(__xludf.DUMMYFUNCTION("""COMPUTED_VALUE"""),0.0)</f>
        <v>0</v>
      </c>
      <c r="P2852" s="468">
        <f>IFERROR(__xludf.DUMMYFUNCTION("""COMPUTED_VALUE"""),0.0)</f>
        <v>0</v>
      </c>
      <c r="Q2852" s="468"/>
      <c r="R2852" s="468"/>
      <c r="S2852" s="468"/>
      <c r="T2852" s="468"/>
      <c r="U2852" s="468"/>
      <c r="V2852" s="468"/>
      <c r="W2852" s="468"/>
      <c r="X2852" s="468"/>
      <c r="Y2852" s="468"/>
      <c r="Z2852" s="468"/>
      <c r="AA2852" s="468"/>
      <c r="AB2852" s="468"/>
      <c r="AC2852" s="468"/>
      <c r="AD2852" s="468"/>
      <c r="AE2852" s="468"/>
      <c r="AF2852" s="468"/>
      <c r="AG2852" s="468"/>
      <c r="AH2852" s="468"/>
      <c r="AI2852" s="468"/>
      <c r="AJ2852" s="468"/>
    </row>
    <row r="2853" ht="15.75" customHeight="1">
      <c r="A2853" s="468">
        <f>IFERROR(__xludf.DUMMYFUNCTION("""COMPUTED_VALUE"""),8.086720278E9)</f>
        <v>8086720278</v>
      </c>
      <c r="B2853" s="468">
        <f>IFERROR(__xludf.DUMMYFUNCTION("""COMPUTED_VALUE"""),8086.0)</f>
        <v>8086</v>
      </c>
      <c r="C2853" s="468">
        <f>IFERROR(__xludf.DUMMYFUNCTION("""COMPUTED_VALUE"""),7.0)</f>
        <v>7</v>
      </c>
      <c r="D2853" s="468">
        <f>IFERROR(__xludf.DUMMYFUNCTION("""COMPUTED_VALUE"""),2027.0)</f>
        <v>2027</v>
      </c>
      <c r="E2853" s="468">
        <f>IFERROR(__xludf.DUMMYFUNCTION("""COMPUTED_VALUE"""),8.0)</f>
        <v>8</v>
      </c>
      <c r="F2853" s="468" t="str">
        <f>IFERROR(__xludf.DUMMYFUNCTION("""COMPUTED_VALUE"""),"Agosto")</f>
        <v>Agosto</v>
      </c>
      <c r="G2853" s="468">
        <f>IFERROR(__xludf.DUMMYFUNCTION("""COMPUTED_VALUE"""),0.0)</f>
        <v>0</v>
      </c>
      <c r="H2853" s="468">
        <f>IFERROR(__xludf.DUMMYFUNCTION("""COMPUTED_VALUE"""),0.0)</f>
        <v>0</v>
      </c>
      <c r="I2853" s="468">
        <f>IFERROR(__xludf.DUMMYFUNCTION("""COMPUTED_VALUE"""),0.0)</f>
        <v>0</v>
      </c>
      <c r="J2853" s="468">
        <f>IFERROR(__xludf.DUMMYFUNCTION("""COMPUTED_VALUE"""),0.0)</f>
        <v>0</v>
      </c>
      <c r="K2853" s="468">
        <f>IFERROR(__xludf.DUMMYFUNCTION("""COMPUTED_VALUE"""),0.0)</f>
        <v>0</v>
      </c>
      <c r="L2853" s="468">
        <f>IFERROR(__xludf.DUMMYFUNCTION("""COMPUTED_VALUE"""),0.0)</f>
        <v>0</v>
      </c>
      <c r="M2853" s="468">
        <f>IFERROR(__xludf.DUMMYFUNCTION("""COMPUTED_VALUE"""),0.0)</f>
        <v>0</v>
      </c>
      <c r="N2853" s="468">
        <f>IFERROR(__xludf.DUMMYFUNCTION("""COMPUTED_VALUE"""),0.0)</f>
        <v>0</v>
      </c>
      <c r="O2853" s="468">
        <f>IFERROR(__xludf.DUMMYFUNCTION("""COMPUTED_VALUE"""),0.0)</f>
        <v>0</v>
      </c>
      <c r="P2853" s="468">
        <f>IFERROR(__xludf.DUMMYFUNCTION("""COMPUTED_VALUE"""),0.0)</f>
        <v>0</v>
      </c>
      <c r="Q2853" s="468"/>
      <c r="R2853" s="468"/>
      <c r="S2853" s="468"/>
      <c r="T2853" s="468"/>
      <c r="U2853" s="468"/>
      <c r="V2853" s="468"/>
      <c r="W2853" s="468"/>
      <c r="X2853" s="468"/>
      <c r="Y2853" s="468"/>
      <c r="Z2853" s="468"/>
      <c r="AA2853" s="468"/>
      <c r="AB2853" s="468"/>
      <c r="AC2853" s="468"/>
      <c r="AD2853" s="468"/>
      <c r="AE2853" s="468"/>
      <c r="AF2853" s="468"/>
      <c r="AG2853" s="468"/>
      <c r="AH2853" s="468"/>
      <c r="AI2853" s="468"/>
      <c r="AJ2853" s="468"/>
    </row>
    <row r="2854" ht="15.75" customHeight="1">
      <c r="A2854" s="468">
        <f>IFERROR(__xludf.DUMMYFUNCTION("""COMPUTED_VALUE"""),8.086720279E9)</f>
        <v>8086720279</v>
      </c>
      <c r="B2854" s="468">
        <f>IFERROR(__xludf.DUMMYFUNCTION("""COMPUTED_VALUE"""),8086.0)</f>
        <v>8086</v>
      </c>
      <c r="C2854" s="468">
        <f>IFERROR(__xludf.DUMMYFUNCTION("""COMPUTED_VALUE"""),7.0)</f>
        <v>7</v>
      </c>
      <c r="D2854" s="468">
        <f>IFERROR(__xludf.DUMMYFUNCTION("""COMPUTED_VALUE"""),2027.0)</f>
        <v>2027</v>
      </c>
      <c r="E2854" s="468">
        <f>IFERROR(__xludf.DUMMYFUNCTION("""COMPUTED_VALUE"""),9.0)</f>
        <v>9</v>
      </c>
      <c r="F2854" s="468" t="str">
        <f>IFERROR(__xludf.DUMMYFUNCTION("""COMPUTED_VALUE"""),"Septiembre")</f>
        <v>Septiembre</v>
      </c>
      <c r="G2854" s="468">
        <f>IFERROR(__xludf.DUMMYFUNCTION("""COMPUTED_VALUE"""),0.0)</f>
        <v>0</v>
      </c>
      <c r="H2854" s="468">
        <f>IFERROR(__xludf.DUMMYFUNCTION("""COMPUTED_VALUE"""),0.0)</f>
        <v>0</v>
      </c>
      <c r="I2854" s="468">
        <f>IFERROR(__xludf.DUMMYFUNCTION("""COMPUTED_VALUE"""),0.0)</f>
        <v>0</v>
      </c>
      <c r="J2854" s="468">
        <f>IFERROR(__xludf.DUMMYFUNCTION("""COMPUTED_VALUE"""),0.0)</f>
        <v>0</v>
      </c>
      <c r="K2854" s="468">
        <f>IFERROR(__xludf.DUMMYFUNCTION("""COMPUTED_VALUE"""),0.0)</f>
        <v>0</v>
      </c>
      <c r="L2854" s="468">
        <f>IFERROR(__xludf.DUMMYFUNCTION("""COMPUTED_VALUE"""),0.0)</f>
        <v>0</v>
      </c>
      <c r="M2854" s="468">
        <f>IFERROR(__xludf.DUMMYFUNCTION("""COMPUTED_VALUE"""),0.0)</f>
        <v>0</v>
      </c>
      <c r="N2854" s="468">
        <f>IFERROR(__xludf.DUMMYFUNCTION("""COMPUTED_VALUE"""),0.0)</f>
        <v>0</v>
      </c>
      <c r="O2854" s="468">
        <f>IFERROR(__xludf.DUMMYFUNCTION("""COMPUTED_VALUE"""),0.0)</f>
        <v>0</v>
      </c>
      <c r="P2854" s="468">
        <f>IFERROR(__xludf.DUMMYFUNCTION("""COMPUTED_VALUE"""),0.0)</f>
        <v>0</v>
      </c>
      <c r="Q2854" s="468"/>
      <c r="R2854" s="468"/>
      <c r="S2854" s="468"/>
      <c r="T2854" s="468"/>
      <c r="U2854" s="468"/>
      <c r="V2854" s="468"/>
      <c r="W2854" s="468"/>
      <c r="X2854" s="468"/>
      <c r="Y2854" s="468"/>
      <c r="Z2854" s="468"/>
      <c r="AA2854" s="468"/>
      <c r="AB2854" s="468"/>
      <c r="AC2854" s="468"/>
      <c r="AD2854" s="468"/>
      <c r="AE2854" s="468"/>
      <c r="AF2854" s="468"/>
      <c r="AG2854" s="468"/>
      <c r="AH2854" s="468"/>
      <c r="AI2854" s="468"/>
      <c r="AJ2854" s="468"/>
    </row>
    <row r="2855" ht="15.75" customHeight="1">
      <c r="A2855" s="468">
        <f>IFERROR(__xludf.DUMMYFUNCTION("""COMPUTED_VALUE"""),8.086720271E10)</f>
        <v>80867202710</v>
      </c>
      <c r="B2855" s="468">
        <f>IFERROR(__xludf.DUMMYFUNCTION("""COMPUTED_VALUE"""),8086.0)</f>
        <v>8086</v>
      </c>
      <c r="C2855" s="468">
        <f>IFERROR(__xludf.DUMMYFUNCTION("""COMPUTED_VALUE"""),7.0)</f>
        <v>7</v>
      </c>
      <c r="D2855" s="468">
        <f>IFERROR(__xludf.DUMMYFUNCTION("""COMPUTED_VALUE"""),2027.0)</f>
        <v>2027</v>
      </c>
      <c r="E2855" s="468">
        <f>IFERROR(__xludf.DUMMYFUNCTION("""COMPUTED_VALUE"""),10.0)</f>
        <v>10</v>
      </c>
      <c r="F2855" s="468" t="str">
        <f>IFERROR(__xludf.DUMMYFUNCTION("""COMPUTED_VALUE"""),"Octubre")</f>
        <v>Octubre</v>
      </c>
      <c r="G2855" s="468">
        <f>IFERROR(__xludf.DUMMYFUNCTION("""COMPUTED_VALUE"""),0.0)</f>
        <v>0</v>
      </c>
      <c r="H2855" s="468">
        <f>IFERROR(__xludf.DUMMYFUNCTION("""COMPUTED_VALUE"""),0.0)</f>
        <v>0</v>
      </c>
      <c r="I2855" s="468">
        <f>IFERROR(__xludf.DUMMYFUNCTION("""COMPUTED_VALUE"""),0.0)</f>
        <v>0</v>
      </c>
      <c r="J2855" s="468">
        <f>IFERROR(__xludf.DUMMYFUNCTION("""COMPUTED_VALUE"""),0.0)</f>
        <v>0</v>
      </c>
      <c r="K2855" s="468">
        <f>IFERROR(__xludf.DUMMYFUNCTION("""COMPUTED_VALUE"""),0.0)</f>
        <v>0</v>
      </c>
      <c r="L2855" s="468">
        <f>IFERROR(__xludf.DUMMYFUNCTION("""COMPUTED_VALUE"""),0.0)</f>
        <v>0</v>
      </c>
      <c r="M2855" s="468">
        <f>IFERROR(__xludf.DUMMYFUNCTION("""COMPUTED_VALUE"""),0.0)</f>
        <v>0</v>
      </c>
      <c r="N2855" s="468">
        <f>IFERROR(__xludf.DUMMYFUNCTION("""COMPUTED_VALUE"""),0.0)</f>
        <v>0</v>
      </c>
      <c r="O2855" s="468">
        <f>IFERROR(__xludf.DUMMYFUNCTION("""COMPUTED_VALUE"""),0.0)</f>
        <v>0</v>
      </c>
      <c r="P2855" s="468">
        <f>IFERROR(__xludf.DUMMYFUNCTION("""COMPUTED_VALUE"""),0.0)</f>
        <v>0</v>
      </c>
      <c r="Q2855" s="468"/>
      <c r="R2855" s="468"/>
      <c r="S2855" s="468"/>
      <c r="T2855" s="468"/>
      <c r="U2855" s="468"/>
      <c r="V2855" s="468"/>
      <c r="W2855" s="468"/>
      <c r="X2855" s="468"/>
      <c r="Y2855" s="468"/>
      <c r="Z2855" s="468"/>
      <c r="AA2855" s="468"/>
      <c r="AB2855" s="468"/>
      <c r="AC2855" s="468"/>
      <c r="AD2855" s="468"/>
      <c r="AE2855" s="468"/>
      <c r="AF2855" s="468"/>
      <c r="AG2855" s="468"/>
      <c r="AH2855" s="468"/>
      <c r="AI2855" s="468"/>
      <c r="AJ2855" s="468"/>
    </row>
    <row r="2856" ht="15.75" customHeight="1">
      <c r="A2856" s="468">
        <f>IFERROR(__xludf.DUMMYFUNCTION("""COMPUTED_VALUE"""),8.0867202711E10)</f>
        <v>80867202711</v>
      </c>
      <c r="B2856" s="468">
        <f>IFERROR(__xludf.DUMMYFUNCTION("""COMPUTED_VALUE"""),8086.0)</f>
        <v>8086</v>
      </c>
      <c r="C2856" s="468">
        <f>IFERROR(__xludf.DUMMYFUNCTION("""COMPUTED_VALUE"""),7.0)</f>
        <v>7</v>
      </c>
      <c r="D2856" s="468">
        <f>IFERROR(__xludf.DUMMYFUNCTION("""COMPUTED_VALUE"""),2027.0)</f>
        <v>2027</v>
      </c>
      <c r="E2856" s="468">
        <f>IFERROR(__xludf.DUMMYFUNCTION("""COMPUTED_VALUE"""),11.0)</f>
        <v>11</v>
      </c>
      <c r="F2856" s="468" t="str">
        <f>IFERROR(__xludf.DUMMYFUNCTION("""COMPUTED_VALUE"""),"Noviembre")</f>
        <v>Noviembre</v>
      </c>
      <c r="G2856" s="468">
        <f>IFERROR(__xludf.DUMMYFUNCTION("""COMPUTED_VALUE"""),0.0)</f>
        <v>0</v>
      </c>
      <c r="H2856" s="468">
        <f>IFERROR(__xludf.DUMMYFUNCTION("""COMPUTED_VALUE"""),0.0)</f>
        <v>0</v>
      </c>
      <c r="I2856" s="468">
        <f>IFERROR(__xludf.DUMMYFUNCTION("""COMPUTED_VALUE"""),0.0)</f>
        <v>0</v>
      </c>
      <c r="J2856" s="468">
        <f>IFERROR(__xludf.DUMMYFUNCTION("""COMPUTED_VALUE"""),0.0)</f>
        <v>0</v>
      </c>
      <c r="K2856" s="468">
        <f>IFERROR(__xludf.DUMMYFUNCTION("""COMPUTED_VALUE"""),0.0)</f>
        <v>0</v>
      </c>
      <c r="L2856" s="468">
        <f>IFERROR(__xludf.DUMMYFUNCTION("""COMPUTED_VALUE"""),0.0)</f>
        <v>0</v>
      </c>
      <c r="M2856" s="468">
        <f>IFERROR(__xludf.DUMMYFUNCTION("""COMPUTED_VALUE"""),0.0)</f>
        <v>0</v>
      </c>
      <c r="N2856" s="468">
        <f>IFERROR(__xludf.DUMMYFUNCTION("""COMPUTED_VALUE"""),0.0)</f>
        <v>0</v>
      </c>
      <c r="O2856" s="468">
        <f>IFERROR(__xludf.DUMMYFUNCTION("""COMPUTED_VALUE"""),0.0)</f>
        <v>0</v>
      </c>
      <c r="P2856" s="468">
        <f>IFERROR(__xludf.DUMMYFUNCTION("""COMPUTED_VALUE"""),0.0)</f>
        <v>0</v>
      </c>
      <c r="Q2856" s="468"/>
      <c r="R2856" s="468"/>
      <c r="S2856" s="468"/>
      <c r="T2856" s="468"/>
      <c r="U2856" s="468"/>
      <c r="V2856" s="468"/>
      <c r="W2856" s="468"/>
      <c r="X2856" s="468"/>
      <c r="Y2856" s="468"/>
      <c r="Z2856" s="468"/>
      <c r="AA2856" s="468"/>
      <c r="AB2856" s="468"/>
      <c r="AC2856" s="468"/>
      <c r="AD2856" s="468"/>
      <c r="AE2856" s="468"/>
      <c r="AF2856" s="468"/>
      <c r="AG2856" s="468"/>
      <c r="AH2856" s="468"/>
      <c r="AI2856" s="468"/>
      <c r="AJ2856" s="468"/>
    </row>
    <row r="2857" ht="15.75" customHeight="1">
      <c r="A2857" s="468">
        <f>IFERROR(__xludf.DUMMYFUNCTION("""COMPUTED_VALUE"""),8.0867202712E10)</f>
        <v>80867202712</v>
      </c>
      <c r="B2857" s="468">
        <f>IFERROR(__xludf.DUMMYFUNCTION("""COMPUTED_VALUE"""),8086.0)</f>
        <v>8086</v>
      </c>
      <c r="C2857" s="468">
        <f>IFERROR(__xludf.DUMMYFUNCTION("""COMPUTED_VALUE"""),7.0)</f>
        <v>7</v>
      </c>
      <c r="D2857" s="468">
        <f>IFERROR(__xludf.DUMMYFUNCTION("""COMPUTED_VALUE"""),2027.0)</f>
        <v>2027</v>
      </c>
      <c r="E2857" s="468">
        <f>IFERROR(__xludf.DUMMYFUNCTION("""COMPUTED_VALUE"""),12.0)</f>
        <v>12</v>
      </c>
      <c r="F2857" s="468" t="str">
        <f>IFERROR(__xludf.DUMMYFUNCTION("""COMPUTED_VALUE"""),"Diciembre")</f>
        <v>Diciembre</v>
      </c>
      <c r="G2857" s="468">
        <f>IFERROR(__xludf.DUMMYFUNCTION("""COMPUTED_VALUE"""),0.0)</f>
        <v>0</v>
      </c>
      <c r="H2857" s="468">
        <f>IFERROR(__xludf.DUMMYFUNCTION("""COMPUTED_VALUE"""),0.0)</f>
        <v>0</v>
      </c>
      <c r="I2857" s="468">
        <f>IFERROR(__xludf.DUMMYFUNCTION("""COMPUTED_VALUE"""),0.0)</f>
        <v>0</v>
      </c>
      <c r="J2857" s="468">
        <f>IFERROR(__xludf.DUMMYFUNCTION("""COMPUTED_VALUE"""),0.0)</f>
        <v>0</v>
      </c>
      <c r="K2857" s="468">
        <f>IFERROR(__xludf.DUMMYFUNCTION("""COMPUTED_VALUE"""),0.0)</f>
        <v>0</v>
      </c>
      <c r="L2857" s="468">
        <f>IFERROR(__xludf.DUMMYFUNCTION("""COMPUTED_VALUE"""),0.0)</f>
        <v>0</v>
      </c>
      <c r="M2857" s="468">
        <f>IFERROR(__xludf.DUMMYFUNCTION("""COMPUTED_VALUE"""),0.0)</f>
        <v>0</v>
      </c>
      <c r="N2857" s="468">
        <f>IFERROR(__xludf.DUMMYFUNCTION("""COMPUTED_VALUE"""),0.0)</f>
        <v>0</v>
      </c>
      <c r="O2857" s="468">
        <f>IFERROR(__xludf.DUMMYFUNCTION("""COMPUTED_VALUE"""),0.0)</f>
        <v>0</v>
      </c>
      <c r="P2857" s="468">
        <f>IFERROR(__xludf.DUMMYFUNCTION("""COMPUTED_VALUE"""),0.0)</f>
        <v>0</v>
      </c>
      <c r="Q2857" s="468"/>
      <c r="R2857" s="468"/>
      <c r="S2857" s="468"/>
      <c r="T2857" s="468"/>
      <c r="U2857" s="468"/>
      <c r="V2857" s="468"/>
      <c r="W2857" s="468"/>
      <c r="X2857" s="468"/>
      <c r="Y2857" s="468"/>
      <c r="Z2857" s="468"/>
      <c r="AA2857" s="468"/>
      <c r="AB2857" s="468"/>
      <c r="AC2857" s="468"/>
      <c r="AD2857" s="468"/>
      <c r="AE2857" s="468"/>
      <c r="AF2857" s="468"/>
      <c r="AG2857" s="468"/>
      <c r="AH2857" s="468"/>
      <c r="AI2857" s="468"/>
      <c r="AJ2857" s="468"/>
    </row>
    <row r="2858" ht="15.75" customHeight="1">
      <c r="A2858" s="468">
        <f>IFERROR(__xludf.DUMMYFUNCTION("""COMPUTED_VALUE"""),8.086820271E9)</f>
        <v>8086820271</v>
      </c>
      <c r="B2858" s="468">
        <f>IFERROR(__xludf.DUMMYFUNCTION("""COMPUTED_VALUE"""),8086.0)</f>
        <v>8086</v>
      </c>
      <c r="C2858" s="468">
        <f>IFERROR(__xludf.DUMMYFUNCTION("""COMPUTED_VALUE"""),8.0)</f>
        <v>8</v>
      </c>
      <c r="D2858" s="468">
        <f>IFERROR(__xludf.DUMMYFUNCTION("""COMPUTED_VALUE"""),2027.0)</f>
        <v>2027</v>
      </c>
      <c r="E2858" s="468">
        <f>IFERROR(__xludf.DUMMYFUNCTION("""COMPUTED_VALUE"""),1.0)</f>
        <v>1</v>
      </c>
      <c r="F2858" s="468" t="str">
        <f>IFERROR(__xludf.DUMMYFUNCTION("""COMPUTED_VALUE"""),"Enero")</f>
        <v>Enero</v>
      </c>
      <c r="G2858" s="468">
        <f>IFERROR(__xludf.DUMMYFUNCTION("""COMPUTED_VALUE"""),0.0)</f>
        <v>0</v>
      </c>
      <c r="H2858" s="468">
        <f>IFERROR(__xludf.DUMMYFUNCTION("""COMPUTED_VALUE"""),0.0)</f>
        <v>0</v>
      </c>
      <c r="I2858" s="468">
        <f>IFERROR(__xludf.DUMMYFUNCTION("""COMPUTED_VALUE"""),0.0)</f>
        <v>0</v>
      </c>
      <c r="J2858" s="468">
        <f>IFERROR(__xludf.DUMMYFUNCTION("""COMPUTED_VALUE"""),0.0)</f>
        <v>0</v>
      </c>
      <c r="K2858" s="468">
        <f>IFERROR(__xludf.DUMMYFUNCTION("""COMPUTED_VALUE"""),0.0)</f>
        <v>0</v>
      </c>
      <c r="L2858" s="468">
        <f>IFERROR(__xludf.DUMMYFUNCTION("""COMPUTED_VALUE"""),0.0)</f>
        <v>0</v>
      </c>
      <c r="M2858" s="468">
        <f>IFERROR(__xludf.DUMMYFUNCTION("""COMPUTED_VALUE"""),0.0)</f>
        <v>0</v>
      </c>
      <c r="N2858" s="468">
        <f>IFERROR(__xludf.DUMMYFUNCTION("""COMPUTED_VALUE"""),0.0)</f>
        <v>0</v>
      </c>
      <c r="O2858" s="468">
        <f>IFERROR(__xludf.DUMMYFUNCTION("""COMPUTED_VALUE"""),0.0)</f>
        <v>0</v>
      </c>
      <c r="P2858" s="468">
        <f>IFERROR(__xludf.DUMMYFUNCTION("""COMPUTED_VALUE"""),0.0)</f>
        <v>0</v>
      </c>
      <c r="Q2858" s="468"/>
      <c r="R2858" s="468"/>
      <c r="S2858" s="468"/>
      <c r="T2858" s="468"/>
      <c r="U2858" s="468"/>
      <c r="V2858" s="468"/>
      <c r="W2858" s="468"/>
      <c r="X2858" s="468"/>
      <c r="Y2858" s="468"/>
      <c r="Z2858" s="468"/>
      <c r="AA2858" s="468"/>
      <c r="AB2858" s="468"/>
      <c r="AC2858" s="468"/>
      <c r="AD2858" s="468"/>
      <c r="AE2858" s="468"/>
      <c r="AF2858" s="468"/>
      <c r="AG2858" s="468"/>
      <c r="AH2858" s="468"/>
      <c r="AI2858" s="468"/>
      <c r="AJ2858" s="468"/>
    </row>
    <row r="2859" ht="15.75" customHeight="1">
      <c r="A2859" s="468">
        <f>IFERROR(__xludf.DUMMYFUNCTION("""COMPUTED_VALUE"""),8.086820272E9)</f>
        <v>8086820272</v>
      </c>
      <c r="B2859" s="468">
        <f>IFERROR(__xludf.DUMMYFUNCTION("""COMPUTED_VALUE"""),8086.0)</f>
        <v>8086</v>
      </c>
      <c r="C2859" s="468">
        <f>IFERROR(__xludf.DUMMYFUNCTION("""COMPUTED_VALUE"""),8.0)</f>
        <v>8</v>
      </c>
      <c r="D2859" s="468">
        <f>IFERROR(__xludf.DUMMYFUNCTION("""COMPUTED_VALUE"""),2027.0)</f>
        <v>2027</v>
      </c>
      <c r="E2859" s="468">
        <f>IFERROR(__xludf.DUMMYFUNCTION("""COMPUTED_VALUE"""),2.0)</f>
        <v>2</v>
      </c>
      <c r="F2859" s="468" t="str">
        <f>IFERROR(__xludf.DUMMYFUNCTION("""COMPUTED_VALUE"""),"Febrero")</f>
        <v>Febrero</v>
      </c>
      <c r="G2859" s="468">
        <f>IFERROR(__xludf.DUMMYFUNCTION("""COMPUTED_VALUE"""),0.0)</f>
        <v>0</v>
      </c>
      <c r="H2859" s="468">
        <f>IFERROR(__xludf.DUMMYFUNCTION("""COMPUTED_VALUE"""),0.0)</f>
        <v>0</v>
      </c>
      <c r="I2859" s="468">
        <f>IFERROR(__xludf.DUMMYFUNCTION("""COMPUTED_VALUE"""),0.0)</f>
        <v>0</v>
      </c>
      <c r="J2859" s="468">
        <f>IFERROR(__xludf.DUMMYFUNCTION("""COMPUTED_VALUE"""),0.0)</f>
        <v>0</v>
      </c>
      <c r="K2859" s="468">
        <f>IFERROR(__xludf.DUMMYFUNCTION("""COMPUTED_VALUE"""),0.0)</f>
        <v>0</v>
      </c>
      <c r="L2859" s="468">
        <f>IFERROR(__xludf.DUMMYFUNCTION("""COMPUTED_VALUE"""),0.0)</f>
        <v>0</v>
      </c>
      <c r="M2859" s="468">
        <f>IFERROR(__xludf.DUMMYFUNCTION("""COMPUTED_VALUE"""),0.0)</f>
        <v>0</v>
      </c>
      <c r="N2859" s="468">
        <f>IFERROR(__xludf.DUMMYFUNCTION("""COMPUTED_VALUE"""),0.0)</f>
        <v>0</v>
      </c>
      <c r="O2859" s="468">
        <f>IFERROR(__xludf.DUMMYFUNCTION("""COMPUTED_VALUE"""),0.0)</f>
        <v>0</v>
      </c>
      <c r="P2859" s="468">
        <f>IFERROR(__xludf.DUMMYFUNCTION("""COMPUTED_VALUE"""),0.0)</f>
        <v>0</v>
      </c>
      <c r="Q2859" s="468"/>
      <c r="R2859" s="468"/>
      <c r="S2859" s="468"/>
      <c r="T2859" s="468"/>
      <c r="U2859" s="468"/>
      <c r="V2859" s="468"/>
      <c r="W2859" s="468"/>
      <c r="X2859" s="468"/>
      <c r="Y2859" s="468"/>
      <c r="Z2859" s="468"/>
      <c r="AA2859" s="468"/>
      <c r="AB2859" s="468"/>
      <c r="AC2859" s="468"/>
      <c r="AD2859" s="468"/>
      <c r="AE2859" s="468"/>
      <c r="AF2859" s="468"/>
      <c r="AG2859" s="468"/>
      <c r="AH2859" s="468"/>
      <c r="AI2859" s="468"/>
      <c r="AJ2859" s="468"/>
    </row>
    <row r="2860" ht="15.75" customHeight="1">
      <c r="A2860" s="468">
        <f>IFERROR(__xludf.DUMMYFUNCTION("""COMPUTED_VALUE"""),8.086820273E9)</f>
        <v>8086820273</v>
      </c>
      <c r="B2860" s="468">
        <f>IFERROR(__xludf.DUMMYFUNCTION("""COMPUTED_VALUE"""),8086.0)</f>
        <v>8086</v>
      </c>
      <c r="C2860" s="468">
        <f>IFERROR(__xludf.DUMMYFUNCTION("""COMPUTED_VALUE"""),8.0)</f>
        <v>8</v>
      </c>
      <c r="D2860" s="468">
        <f>IFERROR(__xludf.DUMMYFUNCTION("""COMPUTED_VALUE"""),2027.0)</f>
        <v>2027</v>
      </c>
      <c r="E2860" s="468">
        <f>IFERROR(__xludf.DUMMYFUNCTION("""COMPUTED_VALUE"""),3.0)</f>
        <v>3</v>
      </c>
      <c r="F2860" s="468" t="str">
        <f>IFERROR(__xludf.DUMMYFUNCTION("""COMPUTED_VALUE"""),"Marzo")</f>
        <v>Marzo</v>
      </c>
      <c r="G2860" s="468">
        <f>IFERROR(__xludf.DUMMYFUNCTION("""COMPUTED_VALUE"""),0.0)</f>
        <v>0</v>
      </c>
      <c r="H2860" s="468">
        <f>IFERROR(__xludf.DUMMYFUNCTION("""COMPUTED_VALUE"""),0.0)</f>
        <v>0</v>
      </c>
      <c r="I2860" s="468">
        <f>IFERROR(__xludf.DUMMYFUNCTION("""COMPUTED_VALUE"""),0.0)</f>
        <v>0</v>
      </c>
      <c r="J2860" s="468">
        <f>IFERROR(__xludf.DUMMYFUNCTION("""COMPUTED_VALUE"""),0.0)</f>
        <v>0</v>
      </c>
      <c r="K2860" s="468">
        <f>IFERROR(__xludf.DUMMYFUNCTION("""COMPUTED_VALUE"""),0.0)</f>
        <v>0</v>
      </c>
      <c r="L2860" s="468">
        <f>IFERROR(__xludf.DUMMYFUNCTION("""COMPUTED_VALUE"""),0.0)</f>
        <v>0</v>
      </c>
      <c r="M2860" s="468">
        <f>IFERROR(__xludf.DUMMYFUNCTION("""COMPUTED_VALUE"""),0.0)</f>
        <v>0</v>
      </c>
      <c r="N2860" s="468">
        <f>IFERROR(__xludf.DUMMYFUNCTION("""COMPUTED_VALUE"""),0.0)</f>
        <v>0</v>
      </c>
      <c r="O2860" s="468">
        <f>IFERROR(__xludf.DUMMYFUNCTION("""COMPUTED_VALUE"""),0.0)</f>
        <v>0</v>
      </c>
      <c r="P2860" s="468">
        <f>IFERROR(__xludf.DUMMYFUNCTION("""COMPUTED_VALUE"""),0.0)</f>
        <v>0</v>
      </c>
      <c r="Q2860" s="468"/>
      <c r="R2860" s="468"/>
      <c r="S2860" s="468"/>
      <c r="T2860" s="468"/>
      <c r="U2860" s="468"/>
      <c r="V2860" s="468"/>
      <c r="W2860" s="468"/>
      <c r="X2860" s="468"/>
      <c r="Y2860" s="468"/>
      <c r="Z2860" s="468"/>
      <c r="AA2860" s="468"/>
      <c r="AB2860" s="468"/>
      <c r="AC2860" s="468"/>
      <c r="AD2860" s="468"/>
      <c r="AE2860" s="468"/>
      <c r="AF2860" s="468"/>
      <c r="AG2860" s="468"/>
      <c r="AH2860" s="468"/>
      <c r="AI2860" s="468"/>
      <c r="AJ2860" s="468"/>
    </row>
    <row r="2861" ht="15.75" customHeight="1">
      <c r="A2861" s="468">
        <f>IFERROR(__xludf.DUMMYFUNCTION("""COMPUTED_VALUE"""),8.086820274E9)</f>
        <v>8086820274</v>
      </c>
      <c r="B2861" s="468">
        <f>IFERROR(__xludf.DUMMYFUNCTION("""COMPUTED_VALUE"""),8086.0)</f>
        <v>8086</v>
      </c>
      <c r="C2861" s="468">
        <f>IFERROR(__xludf.DUMMYFUNCTION("""COMPUTED_VALUE"""),8.0)</f>
        <v>8</v>
      </c>
      <c r="D2861" s="468">
        <f>IFERROR(__xludf.DUMMYFUNCTION("""COMPUTED_VALUE"""),2027.0)</f>
        <v>2027</v>
      </c>
      <c r="E2861" s="468">
        <f>IFERROR(__xludf.DUMMYFUNCTION("""COMPUTED_VALUE"""),4.0)</f>
        <v>4</v>
      </c>
      <c r="F2861" s="468" t="str">
        <f>IFERROR(__xludf.DUMMYFUNCTION("""COMPUTED_VALUE"""),"Abril")</f>
        <v>Abril</v>
      </c>
      <c r="G2861" s="468">
        <f>IFERROR(__xludf.DUMMYFUNCTION("""COMPUTED_VALUE"""),0.0)</f>
        <v>0</v>
      </c>
      <c r="H2861" s="468">
        <f>IFERROR(__xludf.DUMMYFUNCTION("""COMPUTED_VALUE"""),0.0)</f>
        <v>0</v>
      </c>
      <c r="I2861" s="468">
        <f>IFERROR(__xludf.DUMMYFUNCTION("""COMPUTED_VALUE"""),0.0)</f>
        <v>0</v>
      </c>
      <c r="J2861" s="468">
        <f>IFERROR(__xludf.DUMMYFUNCTION("""COMPUTED_VALUE"""),0.0)</f>
        <v>0</v>
      </c>
      <c r="K2861" s="468">
        <f>IFERROR(__xludf.DUMMYFUNCTION("""COMPUTED_VALUE"""),0.0)</f>
        <v>0</v>
      </c>
      <c r="L2861" s="468">
        <f>IFERROR(__xludf.DUMMYFUNCTION("""COMPUTED_VALUE"""),0.0)</f>
        <v>0</v>
      </c>
      <c r="M2861" s="468">
        <f>IFERROR(__xludf.DUMMYFUNCTION("""COMPUTED_VALUE"""),0.0)</f>
        <v>0</v>
      </c>
      <c r="N2861" s="468">
        <f>IFERROR(__xludf.DUMMYFUNCTION("""COMPUTED_VALUE"""),0.0)</f>
        <v>0</v>
      </c>
      <c r="O2861" s="468">
        <f>IFERROR(__xludf.DUMMYFUNCTION("""COMPUTED_VALUE"""),0.0)</f>
        <v>0</v>
      </c>
      <c r="P2861" s="468">
        <f>IFERROR(__xludf.DUMMYFUNCTION("""COMPUTED_VALUE"""),0.0)</f>
        <v>0</v>
      </c>
      <c r="Q2861" s="468"/>
      <c r="R2861" s="468"/>
      <c r="S2861" s="468"/>
      <c r="T2861" s="468"/>
      <c r="U2861" s="468"/>
      <c r="V2861" s="468"/>
      <c r="W2861" s="468"/>
      <c r="X2861" s="468"/>
      <c r="Y2861" s="468"/>
      <c r="Z2861" s="468"/>
      <c r="AA2861" s="468"/>
      <c r="AB2861" s="468"/>
      <c r="AC2861" s="468"/>
      <c r="AD2861" s="468"/>
      <c r="AE2861" s="468"/>
      <c r="AF2861" s="468"/>
      <c r="AG2861" s="468"/>
      <c r="AH2861" s="468"/>
      <c r="AI2861" s="468"/>
      <c r="AJ2861" s="468"/>
    </row>
    <row r="2862" ht="15.75" customHeight="1">
      <c r="A2862" s="468">
        <f>IFERROR(__xludf.DUMMYFUNCTION("""COMPUTED_VALUE"""),8.086820275E9)</f>
        <v>8086820275</v>
      </c>
      <c r="B2862" s="468">
        <f>IFERROR(__xludf.DUMMYFUNCTION("""COMPUTED_VALUE"""),8086.0)</f>
        <v>8086</v>
      </c>
      <c r="C2862" s="468">
        <f>IFERROR(__xludf.DUMMYFUNCTION("""COMPUTED_VALUE"""),8.0)</f>
        <v>8</v>
      </c>
      <c r="D2862" s="468">
        <f>IFERROR(__xludf.DUMMYFUNCTION("""COMPUTED_VALUE"""),2027.0)</f>
        <v>2027</v>
      </c>
      <c r="E2862" s="468">
        <f>IFERROR(__xludf.DUMMYFUNCTION("""COMPUTED_VALUE"""),5.0)</f>
        <v>5</v>
      </c>
      <c r="F2862" s="468" t="str">
        <f>IFERROR(__xludf.DUMMYFUNCTION("""COMPUTED_VALUE"""),"Mayo")</f>
        <v>Mayo</v>
      </c>
      <c r="G2862" s="468">
        <f>IFERROR(__xludf.DUMMYFUNCTION("""COMPUTED_VALUE"""),0.0)</f>
        <v>0</v>
      </c>
      <c r="H2862" s="468">
        <f>IFERROR(__xludf.DUMMYFUNCTION("""COMPUTED_VALUE"""),0.0)</f>
        <v>0</v>
      </c>
      <c r="I2862" s="468">
        <f>IFERROR(__xludf.DUMMYFUNCTION("""COMPUTED_VALUE"""),0.0)</f>
        <v>0</v>
      </c>
      <c r="J2862" s="468">
        <f>IFERROR(__xludf.DUMMYFUNCTION("""COMPUTED_VALUE"""),0.0)</f>
        <v>0</v>
      </c>
      <c r="K2862" s="468">
        <f>IFERROR(__xludf.DUMMYFUNCTION("""COMPUTED_VALUE"""),0.0)</f>
        <v>0</v>
      </c>
      <c r="L2862" s="468">
        <f>IFERROR(__xludf.DUMMYFUNCTION("""COMPUTED_VALUE"""),0.0)</f>
        <v>0</v>
      </c>
      <c r="M2862" s="468">
        <f>IFERROR(__xludf.DUMMYFUNCTION("""COMPUTED_VALUE"""),0.0)</f>
        <v>0</v>
      </c>
      <c r="N2862" s="468">
        <f>IFERROR(__xludf.DUMMYFUNCTION("""COMPUTED_VALUE"""),0.0)</f>
        <v>0</v>
      </c>
      <c r="O2862" s="468">
        <f>IFERROR(__xludf.DUMMYFUNCTION("""COMPUTED_VALUE"""),0.0)</f>
        <v>0</v>
      </c>
      <c r="P2862" s="468">
        <f>IFERROR(__xludf.DUMMYFUNCTION("""COMPUTED_VALUE"""),0.0)</f>
        <v>0</v>
      </c>
      <c r="Q2862" s="468"/>
      <c r="R2862" s="468"/>
      <c r="S2862" s="468"/>
      <c r="T2862" s="468"/>
      <c r="U2862" s="468"/>
      <c r="V2862" s="468"/>
      <c r="W2862" s="468"/>
      <c r="X2862" s="468"/>
      <c r="Y2862" s="468"/>
      <c r="Z2862" s="468"/>
      <c r="AA2862" s="468"/>
      <c r="AB2862" s="468"/>
      <c r="AC2862" s="468"/>
      <c r="AD2862" s="468"/>
      <c r="AE2862" s="468"/>
      <c r="AF2862" s="468"/>
      <c r="AG2862" s="468"/>
      <c r="AH2862" s="468"/>
      <c r="AI2862" s="468"/>
      <c r="AJ2862" s="468"/>
    </row>
    <row r="2863" ht="15.75" customHeight="1">
      <c r="A2863" s="468">
        <f>IFERROR(__xludf.DUMMYFUNCTION("""COMPUTED_VALUE"""),8.086820276E9)</f>
        <v>8086820276</v>
      </c>
      <c r="B2863" s="468">
        <f>IFERROR(__xludf.DUMMYFUNCTION("""COMPUTED_VALUE"""),8086.0)</f>
        <v>8086</v>
      </c>
      <c r="C2863" s="468">
        <f>IFERROR(__xludf.DUMMYFUNCTION("""COMPUTED_VALUE"""),8.0)</f>
        <v>8</v>
      </c>
      <c r="D2863" s="468">
        <f>IFERROR(__xludf.DUMMYFUNCTION("""COMPUTED_VALUE"""),2027.0)</f>
        <v>2027</v>
      </c>
      <c r="E2863" s="468">
        <f>IFERROR(__xludf.DUMMYFUNCTION("""COMPUTED_VALUE"""),6.0)</f>
        <v>6</v>
      </c>
      <c r="F2863" s="468" t="str">
        <f>IFERROR(__xludf.DUMMYFUNCTION("""COMPUTED_VALUE"""),"Junio")</f>
        <v>Junio</v>
      </c>
      <c r="G2863" s="468">
        <f>IFERROR(__xludf.DUMMYFUNCTION("""COMPUTED_VALUE"""),0.0)</f>
        <v>0</v>
      </c>
      <c r="H2863" s="468">
        <f>IFERROR(__xludf.DUMMYFUNCTION("""COMPUTED_VALUE"""),0.0)</f>
        <v>0</v>
      </c>
      <c r="I2863" s="468">
        <f>IFERROR(__xludf.DUMMYFUNCTION("""COMPUTED_VALUE"""),0.0)</f>
        <v>0</v>
      </c>
      <c r="J2863" s="468">
        <f>IFERROR(__xludf.DUMMYFUNCTION("""COMPUTED_VALUE"""),0.0)</f>
        <v>0</v>
      </c>
      <c r="K2863" s="468">
        <f>IFERROR(__xludf.DUMMYFUNCTION("""COMPUTED_VALUE"""),0.0)</f>
        <v>0</v>
      </c>
      <c r="L2863" s="468">
        <f>IFERROR(__xludf.DUMMYFUNCTION("""COMPUTED_VALUE"""),0.0)</f>
        <v>0</v>
      </c>
      <c r="M2863" s="468">
        <f>IFERROR(__xludf.DUMMYFUNCTION("""COMPUTED_VALUE"""),0.0)</f>
        <v>0</v>
      </c>
      <c r="N2863" s="468">
        <f>IFERROR(__xludf.DUMMYFUNCTION("""COMPUTED_VALUE"""),0.0)</f>
        <v>0</v>
      </c>
      <c r="O2863" s="468">
        <f>IFERROR(__xludf.DUMMYFUNCTION("""COMPUTED_VALUE"""),0.0)</f>
        <v>0</v>
      </c>
      <c r="P2863" s="468">
        <f>IFERROR(__xludf.DUMMYFUNCTION("""COMPUTED_VALUE"""),0.0)</f>
        <v>0</v>
      </c>
      <c r="Q2863" s="468"/>
      <c r="R2863" s="468"/>
      <c r="S2863" s="468"/>
      <c r="T2863" s="468"/>
      <c r="U2863" s="468"/>
      <c r="V2863" s="468"/>
      <c r="W2863" s="468"/>
      <c r="X2863" s="468"/>
      <c r="Y2863" s="468"/>
      <c r="Z2863" s="468"/>
      <c r="AA2863" s="468"/>
      <c r="AB2863" s="468"/>
      <c r="AC2863" s="468"/>
      <c r="AD2863" s="468"/>
      <c r="AE2863" s="468"/>
      <c r="AF2863" s="468"/>
      <c r="AG2863" s="468"/>
      <c r="AH2863" s="468"/>
      <c r="AI2863" s="468"/>
      <c r="AJ2863" s="468"/>
    </row>
    <row r="2864" ht="15.75" customHeight="1">
      <c r="A2864" s="468">
        <f>IFERROR(__xludf.DUMMYFUNCTION("""COMPUTED_VALUE"""),8.086820277E9)</f>
        <v>8086820277</v>
      </c>
      <c r="B2864" s="468">
        <f>IFERROR(__xludf.DUMMYFUNCTION("""COMPUTED_VALUE"""),8086.0)</f>
        <v>8086</v>
      </c>
      <c r="C2864" s="468">
        <f>IFERROR(__xludf.DUMMYFUNCTION("""COMPUTED_VALUE"""),8.0)</f>
        <v>8</v>
      </c>
      <c r="D2864" s="468">
        <f>IFERROR(__xludf.DUMMYFUNCTION("""COMPUTED_VALUE"""),2027.0)</f>
        <v>2027</v>
      </c>
      <c r="E2864" s="468">
        <f>IFERROR(__xludf.DUMMYFUNCTION("""COMPUTED_VALUE"""),7.0)</f>
        <v>7</v>
      </c>
      <c r="F2864" s="468" t="str">
        <f>IFERROR(__xludf.DUMMYFUNCTION("""COMPUTED_VALUE"""),"Julio")</f>
        <v>Julio</v>
      </c>
      <c r="G2864" s="468">
        <f>IFERROR(__xludf.DUMMYFUNCTION("""COMPUTED_VALUE"""),0.0)</f>
        <v>0</v>
      </c>
      <c r="H2864" s="468">
        <f>IFERROR(__xludf.DUMMYFUNCTION("""COMPUTED_VALUE"""),0.0)</f>
        <v>0</v>
      </c>
      <c r="I2864" s="468">
        <f>IFERROR(__xludf.DUMMYFUNCTION("""COMPUTED_VALUE"""),0.0)</f>
        <v>0</v>
      </c>
      <c r="J2864" s="468">
        <f>IFERROR(__xludf.DUMMYFUNCTION("""COMPUTED_VALUE"""),0.0)</f>
        <v>0</v>
      </c>
      <c r="K2864" s="468">
        <f>IFERROR(__xludf.DUMMYFUNCTION("""COMPUTED_VALUE"""),0.0)</f>
        <v>0</v>
      </c>
      <c r="L2864" s="468">
        <f>IFERROR(__xludf.DUMMYFUNCTION("""COMPUTED_VALUE"""),0.0)</f>
        <v>0</v>
      </c>
      <c r="M2864" s="468">
        <f>IFERROR(__xludf.DUMMYFUNCTION("""COMPUTED_VALUE"""),0.0)</f>
        <v>0</v>
      </c>
      <c r="N2864" s="468">
        <f>IFERROR(__xludf.DUMMYFUNCTION("""COMPUTED_VALUE"""),0.0)</f>
        <v>0</v>
      </c>
      <c r="O2864" s="468">
        <f>IFERROR(__xludf.DUMMYFUNCTION("""COMPUTED_VALUE"""),0.0)</f>
        <v>0</v>
      </c>
      <c r="P2864" s="468">
        <f>IFERROR(__xludf.DUMMYFUNCTION("""COMPUTED_VALUE"""),0.0)</f>
        <v>0</v>
      </c>
      <c r="Q2864" s="468"/>
      <c r="R2864" s="468"/>
      <c r="S2864" s="468"/>
      <c r="T2864" s="468"/>
      <c r="U2864" s="468"/>
      <c r="V2864" s="468"/>
      <c r="W2864" s="468"/>
      <c r="X2864" s="468"/>
      <c r="Y2864" s="468"/>
      <c r="Z2864" s="468"/>
      <c r="AA2864" s="468"/>
      <c r="AB2864" s="468"/>
      <c r="AC2864" s="468"/>
      <c r="AD2864" s="468"/>
      <c r="AE2864" s="468"/>
      <c r="AF2864" s="468"/>
      <c r="AG2864" s="468"/>
      <c r="AH2864" s="468"/>
      <c r="AI2864" s="468"/>
      <c r="AJ2864" s="468"/>
    </row>
    <row r="2865" ht="15.75" customHeight="1">
      <c r="A2865" s="468">
        <f>IFERROR(__xludf.DUMMYFUNCTION("""COMPUTED_VALUE"""),8.086820278E9)</f>
        <v>8086820278</v>
      </c>
      <c r="B2865" s="468">
        <f>IFERROR(__xludf.DUMMYFUNCTION("""COMPUTED_VALUE"""),8086.0)</f>
        <v>8086</v>
      </c>
      <c r="C2865" s="468">
        <f>IFERROR(__xludf.DUMMYFUNCTION("""COMPUTED_VALUE"""),8.0)</f>
        <v>8</v>
      </c>
      <c r="D2865" s="468">
        <f>IFERROR(__xludf.DUMMYFUNCTION("""COMPUTED_VALUE"""),2027.0)</f>
        <v>2027</v>
      </c>
      <c r="E2865" s="468">
        <f>IFERROR(__xludf.DUMMYFUNCTION("""COMPUTED_VALUE"""),8.0)</f>
        <v>8</v>
      </c>
      <c r="F2865" s="468" t="str">
        <f>IFERROR(__xludf.DUMMYFUNCTION("""COMPUTED_VALUE"""),"Agosto")</f>
        <v>Agosto</v>
      </c>
      <c r="G2865" s="468">
        <f>IFERROR(__xludf.DUMMYFUNCTION("""COMPUTED_VALUE"""),0.0)</f>
        <v>0</v>
      </c>
      <c r="H2865" s="468">
        <f>IFERROR(__xludf.DUMMYFUNCTION("""COMPUTED_VALUE"""),0.0)</f>
        <v>0</v>
      </c>
      <c r="I2865" s="468">
        <f>IFERROR(__xludf.DUMMYFUNCTION("""COMPUTED_VALUE"""),0.0)</f>
        <v>0</v>
      </c>
      <c r="J2865" s="468">
        <f>IFERROR(__xludf.DUMMYFUNCTION("""COMPUTED_VALUE"""),0.0)</f>
        <v>0</v>
      </c>
      <c r="K2865" s="468">
        <f>IFERROR(__xludf.DUMMYFUNCTION("""COMPUTED_VALUE"""),0.0)</f>
        <v>0</v>
      </c>
      <c r="L2865" s="468">
        <f>IFERROR(__xludf.DUMMYFUNCTION("""COMPUTED_VALUE"""),0.0)</f>
        <v>0</v>
      </c>
      <c r="M2865" s="468">
        <f>IFERROR(__xludf.DUMMYFUNCTION("""COMPUTED_VALUE"""),0.0)</f>
        <v>0</v>
      </c>
      <c r="N2865" s="468">
        <f>IFERROR(__xludf.DUMMYFUNCTION("""COMPUTED_VALUE"""),0.0)</f>
        <v>0</v>
      </c>
      <c r="O2865" s="468">
        <f>IFERROR(__xludf.DUMMYFUNCTION("""COMPUTED_VALUE"""),0.0)</f>
        <v>0</v>
      </c>
      <c r="P2865" s="468">
        <f>IFERROR(__xludf.DUMMYFUNCTION("""COMPUTED_VALUE"""),0.0)</f>
        <v>0</v>
      </c>
      <c r="Q2865" s="468"/>
      <c r="R2865" s="468"/>
      <c r="S2865" s="468"/>
      <c r="T2865" s="468"/>
      <c r="U2865" s="468"/>
      <c r="V2865" s="468"/>
      <c r="W2865" s="468"/>
      <c r="X2865" s="468"/>
      <c r="Y2865" s="468"/>
      <c r="Z2865" s="468"/>
      <c r="AA2865" s="468"/>
      <c r="AB2865" s="468"/>
      <c r="AC2865" s="468"/>
      <c r="AD2865" s="468"/>
      <c r="AE2865" s="468"/>
      <c r="AF2865" s="468"/>
      <c r="AG2865" s="468"/>
      <c r="AH2865" s="468"/>
      <c r="AI2865" s="468"/>
      <c r="AJ2865" s="468"/>
    </row>
    <row r="2866" ht="15.75" customHeight="1">
      <c r="A2866" s="468">
        <f>IFERROR(__xludf.DUMMYFUNCTION("""COMPUTED_VALUE"""),8.086820279E9)</f>
        <v>8086820279</v>
      </c>
      <c r="B2866" s="468">
        <f>IFERROR(__xludf.DUMMYFUNCTION("""COMPUTED_VALUE"""),8086.0)</f>
        <v>8086</v>
      </c>
      <c r="C2866" s="468">
        <f>IFERROR(__xludf.DUMMYFUNCTION("""COMPUTED_VALUE"""),8.0)</f>
        <v>8</v>
      </c>
      <c r="D2866" s="468">
        <f>IFERROR(__xludf.DUMMYFUNCTION("""COMPUTED_VALUE"""),2027.0)</f>
        <v>2027</v>
      </c>
      <c r="E2866" s="468">
        <f>IFERROR(__xludf.DUMMYFUNCTION("""COMPUTED_VALUE"""),9.0)</f>
        <v>9</v>
      </c>
      <c r="F2866" s="468" t="str">
        <f>IFERROR(__xludf.DUMMYFUNCTION("""COMPUTED_VALUE"""),"Septiembre")</f>
        <v>Septiembre</v>
      </c>
      <c r="G2866" s="468">
        <f>IFERROR(__xludf.DUMMYFUNCTION("""COMPUTED_VALUE"""),0.0)</f>
        <v>0</v>
      </c>
      <c r="H2866" s="468">
        <f>IFERROR(__xludf.DUMMYFUNCTION("""COMPUTED_VALUE"""),0.0)</f>
        <v>0</v>
      </c>
      <c r="I2866" s="468">
        <f>IFERROR(__xludf.DUMMYFUNCTION("""COMPUTED_VALUE"""),0.0)</f>
        <v>0</v>
      </c>
      <c r="J2866" s="468">
        <f>IFERROR(__xludf.DUMMYFUNCTION("""COMPUTED_VALUE"""),0.0)</f>
        <v>0</v>
      </c>
      <c r="K2866" s="468">
        <f>IFERROR(__xludf.DUMMYFUNCTION("""COMPUTED_VALUE"""),0.0)</f>
        <v>0</v>
      </c>
      <c r="L2866" s="468">
        <f>IFERROR(__xludf.DUMMYFUNCTION("""COMPUTED_VALUE"""),0.0)</f>
        <v>0</v>
      </c>
      <c r="M2866" s="468">
        <f>IFERROR(__xludf.DUMMYFUNCTION("""COMPUTED_VALUE"""),0.0)</f>
        <v>0</v>
      </c>
      <c r="N2866" s="468">
        <f>IFERROR(__xludf.DUMMYFUNCTION("""COMPUTED_VALUE"""),0.0)</f>
        <v>0</v>
      </c>
      <c r="O2866" s="468">
        <f>IFERROR(__xludf.DUMMYFUNCTION("""COMPUTED_VALUE"""),0.0)</f>
        <v>0</v>
      </c>
      <c r="P2866" s="468">
        <f>IFERROR(__xludf.DUMMYFUNCTION("""COMPUTED_VALUE"""),0.0)</f>
        <v>0</v>
      </c>
      <c r="Q2866" s="468"/>
      <c r="R2866" s="468"/>
      <c r="S2866" s="468"/>
      <c r="T2866" s="468"/>
      <c r="U2866" s="468"/>
      <c r="V2866" s="468"/>
      <c r="W2866" s="468"/>
      <c r="X2866" s="468"/>
      <c r="Y2866" s="468"/>
      <c r="Z2866" s="468"/>
      <c r="AA2866" s="468"/>
      <c r="AB2866" s="468"/>
      <c r="AC2866" s="468"/>
      <c r="AD2866" s="468"/>
      <c r="AE2866" s="468"/>
      <c r="AF2866" s="468"/>
      <c r="AG2866" s="468"/>
      <c r="AH2866" s="468"/>
      <c r="AI2866" s="468"/>
      <c r="AJ2866" s="468"/>
    </row>
    <row r="2867" ht="15.75" customHeight="1">
      <c r="A2867" s="468">
        <f>IFERROR(__xludf.DUMMYFUNCTION("""COMPUTED_VALUE"""),8.086820271E10)</f>
        <v>80868202710</v>
      </c>
      <c r="B2867" s="468">
        <f>IFERROR(__xludf.DUMMYFUNCTION("""COMPUTED_VALUE"""),8086.0)</f>
        <v>8086</v>
      </c>
      <c r="C2867" s="468">
        <f>IFERROR(__xludf.DUMMYFUNCTION("""COMPUTED_VALUE"""),8.0)</f>
        <v>8</v>
      </c>
      <c r="D2867" s="468">
        <f>IFERROR(__xludf.DUMMYFUNCTION("""COMPUTED_VALUE"""),2027.0)</f>
        <v>2027</v>
      </c>
      <c r="E2867" s="468">
        <f>IFERROR(__xludf.DUMMYFUNCTION("""COMPUTED_VALUE"""),10.0)</f>
        <v>10</v>
      </c>
      <c r="F2867" s="468" t="str">
        <f>IFERROR(__xludf.DUMMYFUNCTION("""COMPUTED_VALUE"""),"Octubre")</f>
        <v>Octubre</v>
      </c>
      <c r="G2867" s="468">
        <f>IFERROR(__xludf.DUMMYFUNCTION("""COMPUTED_VALUE"""),0.0)</f>
        <v>0</v>
      </c>
      <c r="H2867" s="468">
        <f>IFERROR(__xludf.DUMMYFUNCTION("""COMPUTED_VALUE"""),0.0)</f>
        <v>0</v>
      </c>
      <c r="I2867" s="468">
        <f>IFERROR(__xludf.DUMMYFUNCTION("""COMPUTED_VALUE"""),0.0)</f>
        <v>0</v>
      </c>
      <c r="J2867" s="468">
        <f>IFERROR(__xludf.DUMMYFUNCTION("""COMPUTED_VALUE"""),0.0)</f>
        <v>0</v>
      </c>
      <c r="K2867" s="468">
        <f>IFERROR(__xludf.DUMMYFUNCTION("""COMPUTED_VALUE"""),0.0)</f>
        <v>0</v>
      </c>
      <c r="L2867" s="468">
        <f>IFERROR(__xludf.DUMMYFUNCTION("""COMPUTED_VALUE"""),0.0)</f>
        <v>0</v>
      </c>
      <c r="M2867" s="468">
        <f>IFERROR(__xludf.DUMMYFUNCTION("""COMPUTED_VALUE"""),0.0)</f>
        <v>0</v>
      </c>
      <c r="N2867" s="468">
        <f>IFERROR(__xludf.DUMMYFUNCTION("""COMPUTED_VALUE"""),0.0)</f>
        <v>0</v>
      </c>
      <c r="O2867" s="468">
        <f>IFERROR(__xludf.DUMMYFUNCTION("""COMPUTED_VALUE"""),0.0)</f>
        <v>0</v>
      </c>
      <c r="P2867" s="468">
        <f>IFERROR(__xludf.DUMMYFUNCTION("""COMPUTED_VALUE"""),0.0)</f>
        <v>0</v>
      </c>
      <c r="Q2867" s="468"/>
      <c r="R2867" s="468"/>
      <c r="S2867" s="468"/>
      <c r="T2867" s="468"/>
      <c r="U2867" s="468"/>
      <c r="V2867" s="468"/>
      <c r="W2867" s="468"/>
      <c r="X2867" s="468"/>
      <c r="Y2867" s="468"/>
      <c r="Z2867" s="468"/>
      <c r="AA2867" s="468"/>
      <c r="AB2867" s="468"/>
      <c r="AC2867" s="468"/>
      <c r="AD2867" s="468"/>
      <c r="AE2867" s="468"/>
      <c r="AF2867" s="468"/>
      <c r="AG2867" s="468"/>
      <c r="AH2867" s="468"/>
      <c r="AI2867" s="468"/>
      <c r="AJ2867" s="468"/>
    </row>
    <row r="2868" ht="15.75" customHeight="1">
      <c r="A2868" s="468">
        <f>IFERROR(__xludf.DUMMYFUNCTION("""COMPUTED_VALUE"""),8.0868202711E10)</f>
        <v>80868202711</v>
      </c>
      <c r="B2868" s="468">
        <f>IFERROR(__xludf.DUMMYFUNCTION("""COMPUTED_VALUE"""),8086.0)</f>
        <v>8086</v>
      </c>
      <c r="C2868" s="468">
        <f>IFERROR(__xludf.DUMMYFUNCTION("""COMPUTED_VALUE"""),8.0)</f>
        <v>8</v>
      </c>
      <c r="D2868" s="468">
        <f>IFERROR(__xludf.DUMMYFUNCTION("""COMPUTED_VALUE"""),2027.0)</f>
        <v>2027</v>
      </c>
      <c r="E2868" s="468">
        <f>IFERROR(__xludf.DUMMYFUNCTION("""COMPUTED_VALUE"""),11.0)</f>
        <v>11</v>
      </c>
      <c r="F2868" s="468" t="str">
        <f>IFERROR(__xludf.DUMMYFUNCTION("""COMPUTED_VALUE"""),"Noviembre")</f>
        <v>Noviembre</v>
      </c>
      <c r="G2868" s="468">
        <f>IFERROR(__xludf.DUMMYFUNCTION("""COMPUTED_VALUE"""),0.0)</f>
        <v>0</v>
      </c>
      <c r="H2868" s="468">
        <f>IFERROR(__xludf.DUMMYFUNCTION("""COMPUTED_VALUE"""),0.0)</f>
        <v>0</v>
      </c>
      <c r="I2868" s="468">
        <f>IFERROR(__xludf.DUMMYFUNCTION("""COMPUTED_VALUE"""),0.0)</f>
        <v>0</v>
      </c>
      <c r="J2868" s="468">
        <f>IFERROR(__xludf.DUMMYFUNCTION("""COMPUTED_VALUE"""),0.0)</f>
        <v>0</v>
      </c>
      <c r="K2868" s="468">
        <f>IFERROR(__xludf.DUMMYFUNCTION("""COMPUTED_VALUE"""),0.0)</f>
        <v>0</v>
      </c>
      <c r="L2868" s="468">
        <f>IFERROR(__xludf.DUMMYFUNCTION("""COMPUTED_VALUE"""),0.0)</f>
        <v>0</v>
      </c>
      <c r="M2868" s="468">
        <f>IFERROR(__xludf.DUMMYFUNCTION("""COMPUTED_VALUE"""),0.0)</f>
        <v>0</v>
      </c>
      <c r="N2868" s="468">
        <f>IFERROR(__xludf.DUMMYFUNCTION("""COMPUTED_VALUE"""),0.0)</f>
        <v>0</v>
      </c>
      <c r="O2868" s="468">
        <f>IFERROR(__xludf.DUMMYFUNCTION("""COMPUTED_VALUE"""),0.0)</f>
        <v>0</v>
      </c>
      <c r="P2868" s="468">
        <f>IFERROR(__xludf.DUMMYFUNCTION("""COMPUTED_VALUE"""),0.0)</f>
        <v>0</v>
      </c>
      <c r="Q2868" s="468"/>
      <c r="R2868" s="468"/>
      <c r="S2868" s="468"/>
      <c r="T2868" s="468"/>
      <c r="U2868" s="468"/>
      <c r="V2868" s="468"/>
      <c r="W2868" s="468"/>
      <c r="X2868" s="468"/>
      <c r="Y2868" s="468"/>
      <c r="Z2868" s="468"/>
      <c r="AA2868" s="468"/>
      <c r="AB2868" s="468"/>
      <c r="AC2868" s="468"/>
      <c r="AD2868" s="468"/>
      <c r="AE2868" s="468"/>
      <c r="AF2868" s="468"/>
      <c r="AG2868" s="468"/>
      <c r="AH2868" s="468"/>
      <c r="AI2868" s="468"/>
      <c r="AJ2868" s="468"/>
    </row>
    <row r="2869" ht="15.75" customHeight="1">
      <c r="A2869" s="468">
        <f>IFERROR(__xludf.DUMMYFUNCTION("""COMPUTED_VALUE"""),8.0868202712E10)</f>
        <v>80868202712</v>
      </c>
      <c r="B2869" s="468">
        <f>IFERROR(__xludf.DUMMYFUNCTION("""COMPUTED_VALUE"""),8086.0)</f>
        <v>8086</v>
      </c>
      <c r="C2869" s="468">
        <f>IFERROR(__xludf.DUMMYFUNCTION("""COMPUTED_VALUE"""),8.0)</f>
        <v>8</v>
      </c>
      <c r="D2869" s="468">
        <f>IFERROR(__xludf.DUMMYFUNCTION("""COMPUTED_VALUE"""),2027.0)</f>
        <v>2027</v>
      </c>
      <c r="E2869" s="468">
        <f>IFERROR(__xludf.DUMMYFUNCTION("""COMPUTED_VALUE"""),12.0)</f>
        <v>12</v>
      </c>
      <c r="F2869" s="468" t="str">
        <f>IFERROR(__xludf.DUMMYFUNCTION("""COMPUTED_VALUE"""),"Diciembre")</f>
        <v>Diciembre</v>
      </c>
      <c r="G2869" s="468">
        <f>IFERROR(__xludf.DUMMYFUNCTION("""COMPUTED_VALUE"""),0.0)</f>
        <v>0</v>
      </c>
      <c r="H2869" s="468">
        <f>IFERROR(__xludf.DUMMYFUNCTION("""COMPUTED_VALUE"""),0.0)</f>
        <v>0</v>
      </c>
      <c r="I2869" s="468">
        <f>IFERROR(__xludf.DUMMYFUNCTION("""COMPUTED_VALUE"""),0.0)</f>
        <v>0</v>
      </c>
      <c r="J2869" s="468">
        <f>IFERROR(__xludf.DUMMYFUNCTION("""COMPUTED_VALUE"""),0.0)</f>
        <v>0</v>
      </c>
      <c r="K2869" s="468">
        <f>IFERROR(__xludf.DUMMYFUNCTION("""COMPUTED_VALUE"""),0.0)</f>
        <v>0</v>
      </c>
      <c r="L2869" s="468">
        <f>IFERROR(__xludf.DUMMYFUNCTION("""COMPUTED_VALUE"""),0.0)</f>
        <v>0</v>
      </c>
      <c r="M2869" s="468">
        <f>IFERROR(__xludf.DUMMYFUNCTION("""COMPUTED_VALUE"""),0.0)</f>
        <v>0</v>
      </c>
      <c r="N2869" s="468">
        <f>IFERROR(__xludf.DUMMYFUNCTION("""COMPUTED_VALUE"""),0.0)</f>
        <v>0</v>
      </c>
      <c r="O2869" s="468">
        <f>IFERROR(__xludf.DUMMYFUNCTION("""COMPUTED_VALUE"""),0.0)</f>
        <v>0</v>
      </c>
      <c r="P2869" s="468">
        <f>IFERROR(__xludf.DUMMYFUNCTION("""COMPUTED_VALUE"""),0.0)</f>
        <v>0</v>
      </c>
      <c r="Q2869" s="468"/>
      <c r="R2869" s="468"/>
      <c r="S2869" s="468"/>
      <c r="T2869" s="468"/>
      <c r="U2869" s="468"/>
      <c r="V2869" s="468"/>
      <c r="W2869" s="468"/>
      <c r="X2869" s="468"/>
      <c r="Y2869" s="468"/>
      <c r="Z2869" s="468"/>
      <c r="AA2869" s="468"/>
      <c r="AB2869" s="468"/>
      <c r="AC2869" s="468"/>
      <c r="AD2869" s="468"/>
      <c r="AE2869" s="468"/>
      <c r="AF2869" s="468"/>
      <c r="AG2869" s="468"/>
      <c r="AH2869" s="468"/>
      <c r="AI2869" s="468"/>
      <c r="AJ2869" s="468"/>
    </row>
    <row r="2870" ht="15.75" customHeight="1">
      <c r="A2870" s="468">
        <f>IFERROR(__xludf.DUMMYFUNCTION("""COMPUTED_VALUE"""),8.086920271E9)</f>
        <v>8086920271</v>
      </c>
      <c r="B2870" s="468">
        <f>IFERROR(__xludf.DUMMYFUNCTION("""COMPUTED_VALUE"""),8086.0)</f>
        <v>8086</v>
      </c>
      <c r="C2870" s="468">
        <f>IFERROR(__xludf.DUMMYFUNCTION("""COMPUTED_VALUE"""),9.0)</f>
        <v>9</v>
      </c>
      <c r="D2870" s="468">
        <f>IFERROR(__xludf.DUMMYFUNCTION("""COMPUTED_VALUE"""),2027.0)</f>
        <v>2027</v>
      </c>
      <c r="E2870" s="468">
        <f>IFERROR(__xludf.DUMMYFUNCTION("""COMPUTED_VALUE"""),1.0)</f>
        <v>1</v>
      </c>
      <c r="F2870" s="468" t="str">
        <f>IFERROR(__xludf.DUMMYFUNCTION("""COMPUTED_VALUE"""),"Enero")</f>
        <v>Enero</v>
      </c>
      <c r="G2870" s="468">
        <f>IFERROR(__xludf.DUMMYFUNCTION("""COMPUTED_VALUE"""),0.0)</f>
        <v>0</v>
      </c>
      <c r="H2870" s="468">
        <f>IFERROR(__xludf.DUMMYFUNCTION("""COMPUTED_VALUE"""),0.0)</f>
        <v>0</v>
      </c>
      <c r="I2870" s="468">
        <f>IFERROR(__xludf.DUMMYFUNCTION("""COMPUTED_VALUE"""),0.0)</f>
        <v>0</v>
      </c>
      <c r="J2870" s="468">
        <f>IFERROR(__xludf.DUMMYFUNCTION("""COMPUTED_VALUE"""),0.0)</f>
        <v>0</v>
      </c>
      <c r="K2870" s="468">
        <f>IFERROR(__xludf.DUMMYFUNCTION("""COMPUTED_VALUE"""),0.0)</f>
        <v>0</v>
      </c>
      <c r="L2870" s="468">
        <f>IFERROR(__xludf.DUMMYFUNCTION("""COMPUTED_VALUE"""),0.0)</f>
        <v>0</v>
      </c>
      <c r="M2870" s="468">
        <f>IFERROR(__xludf.DUMMYFUNCTION("""COMPUTED_VALUE"""),0.0)</f>
        <v>0</v>
      </c>
      <c r="N2870" s="468">
        <f>IFERROR(__xludf.DUMMYFUNCTION("""COMPUTED_VALUE"""),0.0)</f>
        <v>0</v>
      </c>
      <c r="O2870" s="468">
        <f>IFERROR(__xludf.DUMMYFUNCTION("""COMPUTED_VALUE"""),0.0)</f>
        <v>0</v>
      </c>
      <c r="P2870" s="468">
        <f>IFERROR(__xludf.DUMMYFUNCTION("""COMPUTED_VALUE"""),0.0)</f>
        <v>0</v>
      </c>
      <c r="Q2870" s="468"/>
      <c r="R2870" s="468"/>
      <c r="S2870" s="468"/>
      <c r="T2870" s="468"/>
      <c r="U2870" s="468"/>
      <c r="V2870" s="468"/>
      <c r="W2870" s="468"/>
      <c r="X2870" s="468"/>
      <c r="Y2870" s="468"/>
      <c r="Z2870" s="468"/>
      <c r="AA2870" s="468"/>
      <c r="AB2870" s="468"/>
      <c r="AC2870" s="468"/>
      <c r="AD2870" s="468"/>
      <c r="AE2870" s="468"/>
      <c r="AF2870" s="468"/>
      <c r="AG2870" s="468"/>
      <c r="AH2870" s="468"/>
      <c r="AI2870" s="468"/>
      <c r="AJ2870" s="468"/>
    </row>
    <row r="2871" ht="15.75" customHeight="1">
      <c r="A2871" s="468">
        <f>IFERROR(__xludf.DUMMYFUNCTION("""COMPUTED_VALUE"""),8.086920272E9)</f>
        <v>8086920272</v>
      </c>
      <c r="B2871" s="468">
        <f>IFERROR(__xludf.DUMMYFUNCTION("""COMPUTED_VALUE"""),8086.0)</f>
        <v>8086</v>
      </c>
      <c r="C2871" s="468">
        <f>IFERROR(__xludf.DUMMYFUNCTION("""COMPUTED_VALUE"""),9.0)</f>
        <v>9</v>
      </c>
      <c r="D2871" s="468">
        <f>IFERROR(__xludf.DUMMYFUNCTION("""COMPUTED_VALUE"""),2027.0)</f>
        <v>2027</v>
      </c>
      <c r="E2871" s="468">
        <f>IFERROR(__xludf.DUMMYFUNCTION("""COMPUTED_VALUE"""),2.0)</f>
        <v>2</v>
      </c>
      <c r="F2871" s="468" t="str">
        <f>IFERROR(__xludf.DUMMYFUNCTION("""COMPUTED_VALUE"""),"Febrero")</f>
        <v>Febrero</v>
      </c>
      <c r="G2871" s="468">
        <f>IFERROR(__xludf.DUMMYFUNCTION("""COMPUTED_VALUE"""),0.0)</f>
        <v>0</v>
      </c>
      <c r="H2871" s="468">
        <f>IFERROR(__xludf.DUMMYFUNCTION("""COMPUTED_VALUE"""),0.0)</f>
        <v>0</v>
      </c>
      <c r="I2871" s="468">
        <f>IFERROR(__xludf.DUMMYFUNCTION("""COMPUTED_VALUE"""),0.0)</f>
        <v>0</v>
      </c>
      <c r="J2871" s="468">
        <f>IFERROR(__xludf.DUMMYFUNCTION("""COMPUTED_VALUE"""),0.0)</f>
        <v>0</v>
      </c>
      <c r="K2871" s="468">
        <f>IFERROR(__xludf.DUMMYFUNCTION("""COMPUTED_VALUE"""),0.0)</f>
        <v>0</v>
      </c>
      <c r="L2871" s="468">
        <f>IFERROR(__xludf.DUMMYFUNCTION("""COMPUTED_VALUE"""),0.0)</f>
        <v>0</v>
      </c>
      <c r="M2871" s="468">
        <f>IFERROR(__xludf.DUMMYFUNCTION("""COMPUTED_VALUE"""),0.0)</f>
        <v>0</v>
      </c>
      <c r="N2871" s="468">
        <f>IFERROR(__xludf.DUMMYFUNCTION("""COMPUTED_VALUE"""),0.0)</f>
        <v>0</v>
      </c>
      <c r="O2871" s="468">
        <f>IFERROR(__xludf.DUMMYFUNCTION("""COMPUTED_VALUE"""),0.0)</f>
        <v>0</v>
      </c>
      <c r="P2871" s="468">
        <f>IFERROR(__xludf.DUMMYFUNCTION("""COMPUTED_VALUE"""),0.0)</f>
        <v>0</v>
      </c>
      <c r="Q2871" s="468"/>
      <c r="R2871" s="468"/>
      <c r="S2871" s="468"/>
      <c r="T2871" s="468"/>
      <c r="U2871" s="468"/>
      <c r="V2871" s="468"/>
      <c r="W2871" s="468"/>
      <c r="X2871" s="468"/>
      <c r="Y2871" s="468"/>
      <c r="Z2871" s="468"/>
      <c r="AA2871" s="468"/>
      <c r="AB2871" s="468"/>
      <c r="AC2871" s="468"/>
      <c r="AD2871" s="468"/>
      <c r="AE2871" s="468"/>
      <c r="AF2871" s="468"/>
      <c r="AG2871" s="468"/>
      <c r="AH2871" s="468"/>
      <c r="AI2871" s="468"/>
      <c r="AJ2871" s="468"/>
    </row>
    <row r="2872" ht="15.75" customHeight="1">
      <c r="A2872" s="468">
        <f>IFERROR(__xludf.DUMMYFUNCTION("""COMPUTED_VALUE"""),8.086920273E9)</f>
        <v>8086920273</v>
      </c>
      <c r="B2872" s="468">
        <f>IFERROR(__xludf.DUMMYFUNCTION("""COMPUTED_VALUE"""),8086.0)</f>
        <v>8086</v>
      </c>
      <c r="C2872" s="468">
        <f>IFERROR(__xludf.DUMMYFUNCTION("""COMPUTED_VALUE"""),9.0)</f>
        <v>9</v>
      </c>
      <c r="D2872" s="468">
        <f>IFERROR(__xludf.DUMMYFUNCTION("""COMPUTED_VALUE"""),2027.0)</f>
        <v>2027</v>
      </c>
      <c r="E2872" s="468">
        <f>IFERROR(__xludf.DUMMYFUNCTION("""COMPUTED_VALUE"""),3.0)</f>
        <v>3</v>
      </c>
      <c r="F2872" s="468" t="str">
        <f>IFERROR(__xludf.DUMMYFUNCTION("""COMPUTED_VALUE"""),"Marzo")</f>
        <v>Marzo</v>
      </c>
      <c r="G2872" s="468">
        <f>IFERROR(__xludf.DUMMYFUNCTION("""COMPUTED_VALUE"""),0.0)</f>
        <v>0</v>
      </c>
      <c r="H2872" s="468">
        <f>IFERROR(__xludf.DUMMYFUNCTION("""COMPUTED_VALUE"""),0.0)</f>
        <v>0</v>
      </c>
      <c r="I2872" s="468">
        <f>IFERROR(__xludf.DUMMYFUNCTION("""COMPUTED_VALUE"""),0.0)</f>
        <v>0</v>
      </c>
      <c r="J2872" s="468">
        <f>IFERROR(__xludf.DUMMYFUNCTION("""COMPUTED_VALUE"""),0.0)</f>
        <v>0</v>
      </c>
      <c r="K2872" s="468">
        <f>IFERROR(__xludf.DUMMYFUNCTION("""COMPUTED_VALUE"""),0.0)</f>
        <v>0</v>
      </c>
      <c r="L2872" s="468">
        <f>IFERROR(__xludf.DUMMYFUNCTION("""COMPUTED_VALUE"""),0.0)</f>
        <v>0</v>
      </c>
      <c r="M2872" s="468">
        <f>IFERROR(__xludf.DUMMYFUNCTION("""COMPUTED_VALUE"""),0.0)</f>
        <v>0</v>
      </c>
      <c r="N2872" s="468">
        <f>IFERROR(__xludf.DUMMYFUNCTION("""COMPUTED_VALUE"""),0.0)</f>
        <v>0</v>
      </c>
      <c r="O2872" s="468">
        <f>IFERROR(__xludf.DUMMYFUNCTION("""COMPUTED_VALUE"""),0.0)</f>
        <v>0</v>
      </c>
      <c r="P2872" s="468">
        <f>IFERROR(__xludf.DUMMYFUNCTION("""COMPUTED_VALUE"""),0.0)</f>
        <v>0</v>
      </c>
      <c r="Q2872" s="468"/>
      <c r="R2872" s="468"/>
      <c r="S2872" s="468"/>
      <c r="T2872" s="468"/>
      <c r="U2872" s="468"/>
      <c r="V2872" s="468"/>
      <c r="W2872" s="468"/>
      <c r="X2872" s="468"/>
      <c r="Y2872" s="468"/>
      <c r="Z2872" s="468"/>
      <c r="AA2872" s="468"/>
      <c r="AB2872" s="468"/>
      <c r="AC2872" s="468"/>
      <c r="AD2872" s="468"/>
      <c r="AE2872" s="468"/>
      <c r="AF2872" s="468"/>
      <c r="AG2872" s="468"/>
      <c r="AH2872" s="468"/>
      <c r="AI2872" s="468"/>
      <c r="AJ2872" s="468"/>
    </row>
    <row r="2873" ht="15.75" customHeight="1">
      <c r="A2873" s="468">
        <f>IFERROR(__xludf.DUMMYFUNCTION("""COMPUTED_VALUE"""),8.086920274E9)</f>
        <v>8086920274</v>
      </c>
      <c r="B2873" s="468">
        <f>IFERROR(__xludf.DUMMYFUNCTION("""COMPUTED_VALUE"""),8086.0)</f>
        <v>8086</v>
      </c>
      <c r="C2873" s="468">
        <f>IFERROR(__xludf.DUMMYFUNCTION("""COMPUTED_VALUE"""),9.0)</f>
        <v>9</v>
      </c>
      <c r="D2873" s="468">
        <f>IFERROR(__xludf.DUMMYFUNCTION("""COMPUTED_VALUE"""),2027.0)</f>
        <v>2027</v>
      </c>
      <c r="E2873" s="468">
        <f>IFERROR(__xludf.DUMMYFUNCTION("""COMPUTED_VALUE"""),4.0)</f>
        <v>4</v>
      </c>
      <c r="F2873" s="468" t="str">
        <f>IFERROR(__xludf.DUMMYFUNCTION("""COMPUTED_VALUE"""),"Abril")</f>
        <v>Abril</v>
      </c>
      <c r="G2873" s="468">
        <f>IFERROR(__xludf.DUMMYFUNCTION("""COMPUTED_VALUE"""),0.0)</f>
        <v>0</v>
      </c>
      <c r="H2873" s="468">
        <f>IFERROR(__xludf.DUMMYFUNCTION("""COMPUTED_VALUE"""),0.0)</f>
        <v>0</v>
      </c>
      <c r="I2873" s="468">
        <f>IFERROR(__xludf.DUMMYFUNCTION("""COMPUTED_VALUE"""),0.0)</f>
        <v>0</v>
      </c>
      <c r="J2873" s="468">
        <f>IFERROR(__xludf.DUMMYFUNCTION("""COMPUTED_VALUE"""),0.0)</f>
        <v>0</v>
      </c>
      <c r="K2873" s="468">
        <f>IFERROR(__xludf.DUMMYFUNCTION("""COMPUTED_VALUE"""),0.0)</f>
        <v>0</v>
      </c>
      <c r="L2873" s="468">
        <f>IFERROR(__xludf.DUMMYFUNCTION("""COMPUTED_VALUE"""),0.0)</f>
        <v>0</v>
      </c>
      <c r="M2873" s="468">
        <f>IFERROR(__xludf.DUMMYFUNCTION("""COMPUTED_VALUE"""),0.0)</f>
        <v>0</v>
      </c>
      <c r="N2873" s="468">
        <f>IFERROR(__xludf.DUMMYFUNCTION("""COMPUTED_VALUE"""),0.0)</f>
        <v>0</v>
      </c>
      <c r="O2873" s="468">
        <f>IFERROR(__xludf.DUMMYFUNCTION("""COMPUTED_VALUE"""),0.0)</f>
        <v>0</v>
      </c>
      <c r="P2873" s="468">
        <f>IFERROR(__xludf.DUMMYFUNCTION("""COMPUTED_VALUE"""),0.0)</f>
        <v>0</v>
      </c>
      <c r="Q2873" s="468"/>
      <c r="R2873" s="468"/>
      <c r="S2873" s="468"/>
      <c r="T2873" s="468"/>
      <c r="U2873" s="468"/>
      <c r="V2873" s="468"/>
      <c r="W2873" s="468"/>
      <c r="X2873" s="468"/>
      <c r="Y2873" s="468"/>
      <c r="Z2873" s="468"/>
      <c r="AA2873" s="468"/>
      <c r="AB2873" s="468"/>
      <c r="AC2873" s="468"/>
      <c r="AD2873" s="468"/>
      <c r="AE2873" s="468"/>
      <c r="AF2873" s="468"/>
      <c r="AG2873" s="468"/>
      <c r="AH2873" s="468"/>
      <c r="AI2873" s="468"/>
      <c r="AJ2873" s="468"/>
    </row>
    <row r="2874" ht="15.75" customHeight="1">
      <c r="A2874" s="468">
        <f>IFERROR(__xludf.DUMMYFUNCTION("""COMPUTED_VALUE"""),8.086920275E9)</f>
        <v>8086920275</v>
      </c>
      <c r="B2874" s="468">
        <f>IFERROR(__xludf.DUMMYFUNCTION("""COMPUTED_VALUE"""),8086.0)</f>
        <v>8086</v>
      </c>
      <c r="C2874" s="468">
        <f>IFERROR(__xludf.DUMMYFUNCTION("""COMPUTED_VALUE"""),9.0)</f>
        <v>9</v>
      </c>
      <c r="D2874" s="468">
        <f>IFERROR(__xludf.DUMMYFUNCTION("""COMPUTED_VALUE"""),2027.0)</f>
        <v>2027</v>
      </c>
      <c r="E2874" s="468">
        <f>IFERROR(__xludf.DUMMYFUNCTION("""COMPUTED_VALUE"""),5.0)</f>
        <v>5</v>
      </c>
      <c r="F2874" s="468" t="str">
        <f>IFERROR(__xludf.DUMMYFUNCTION("""COMPUTED_VALUE"""),"Mayo")</f>
        <v>Mayo</v>
      </c>
      <c r="G2874" s="468">
        <f>IFERROR(__xludf.DUMMYFUNCTION("""COMPUTED_VALUE"""),0.0)</f>
        <v>0</v>
      </c>
      <c r="H2874" s="468">
        <f>IFERROR(__xludf.DUMMYFUNCTION("""COMPUTED_VALUE"""),0.0)</f>
        <v>0</v>
      </c>
      <c r="I2874" s="468">
        <f>IFERROR(__xludf.DUMMYFUNCTION("""COMPUTED_VALUE"""),0.0)</f>
        <v>0</v>
      </c>
      <c r="J2874" s="468">
        <f>IFERROR(__xludf.DUMMYFUNCTION("""COMPUTED_VALUE"""),0.0)</f>
        <v>0</v>
      </c>
      <c r="K2874" s="468">
        <f>IFERROR(__xludf.DUMMYFUNCTION("""COMPUTED_VALUE"""),0.0)</f>
        <v>0</v>
      </c>
      <c r="L2874" s="468">
        <f>IFERROR(__xludf.DUMMYFUNCTION("""COMPUTED_VALUE"""),0.0)</f>
        <v>0</v>
      </c>
      <c r="M2874" s="468">
        <f>IFERROR(__xludf.DUMMYFUNCTION("""COMPUTED_VALUE"""),0.0)</f>
        <v>0</v>
      </c>
      <c r="N2874" s="468">
        <f>IFERROR(__xludf.DUMMYFUNCTION("""COMPUTED_VALUE"""),0.0)</f>
        <v>0</v>
      </c>
      <c r="O2874" s="468">
        <f>IFERROR(__xludf.DUMMYFUNCTION("""COMPUTED_VALUE"""),0.0)</f>
        <v>0</v>
      </c>
      <c r="P2874" s="468">
        <f>IFERROR(__xludf.DUMMYFUNCTION("""COMPUTED_VALUE"""),0.0)</f>
        <v>0</v>
      </c>
      <c r="Q2874" s="468"/>
      <c r="R2874" s="468"/>
      <c r="S2874" s="468"/>
      <c r="T2874" s="468"/>
      <c r="U2874" s="468"/>
      <c r="V2874" s="468"/>
      <c r="W2874" s="468"/>
      <c r="X2874" s="468"/>
      <c r="Y2874" s="468"/>
      <c r="Z2874" s="468"/>
      <c r="AA2874" s="468"/>
      <c r="AB2874" s="468"/>
      <c r="AC2874" s="468"/>
      <c r="AD2874" s="468"/>
      <c r="AE2874" s="468"/>
      <c r="AF2874" s="468"/>
      <c r="AG2874" s="468"/>
      <c r="AH2874" s="468"/>
      <c r="AI2874" s="468"/>
      <c r="AJ2874" s="468"/>
    </row>
    <row r="2875" ht="15.75" customHeight="1">
      <c r="A2875" s="468">
        <f>IFERROR(__xludf.DUMMYFUNCTION("""COMPUTED_VALUE"""),8.086920276E9)</f>
        <v>8086920276</v>
      </c>
      <c r="B2875" s="468">
        <f>IFERROR(__xludf.DUMMYFUNCTION("""COMPUTED_VALUE"""),8086.0)</f>
        <v>8086</v>
      </c>
      <c r="C2875" s="468">
        <f>IFERROR(__xludf.DUMMYFUNCTION("""COMPUTED_VALUE"""),9.0)</f>
        <v>9</v>
      </c>
      <c r="D2875" s="468">
        <f>IFERROR(__xludf.DUMMYFUNCTION("""COMPUTED_VALUE"""),2027.0)</f>
        <v>2027</v>
      </c>
      <c r="E2875" s="468">
        <f>IFERROR(__xludf.DUMMYFUNCTION("""COMPUTED_VALUE"""),6.0)</f>
        <v>6</v>
      </c>
      <c r="F2875" s="468" t="str">
        <f>IFERROR(__xludf.DUMMYFUNCTION("""COMPUTED_VALUE"""),"Junio")</f>
        <v>Junio</v>
      </c>
      <c r="G2875" s="468">
        <f>IFERROR(__xludf.DUMMYFUNCTION("""COMPUTED_VALUE"""),0.0)</f>
        <v>0</v>
      </c>
      <c r="H2875" s="468">
        <f>IFERROR(__xludf.DUMMYFUNCTION("""COMPUTED_VALUE"""),0.0)</f>
        <v>0</v>
      </c>
      <c r="I2875" s="468">
        <f>IFERROR(__xludf.DUMMYFUNCTION("""COMPUTED_VALUE"""),0.0)</f>
        <v>0</v>
      </c>
      <c r="J2875" s="468">
        <f>IFERROR(__xludf.DUMMYFUNCTION("""COMPUTED_VALUE"""),0.0)</f>
        <v>0</v>
      </c>
      <c r="K2875" s="468">
        <f>IFERROR(__xludf.DUMMYFUNCTION("""COMPUTED_VALUE"""),0.0)</f>
        <v>0</v>
      </c>
      <c r="L2875" s="468">
        <f>IFERROR(__xludf.DUMMYFUNCTION("""COMPUTED_VALUE"""),0.0)</f>
        <v>0</v>
      </c>
      <c r="M2875" s="468">
        <f>IFERROR(__xludf.DUMMYFUNCTION("""COMPUTED_VALUE"""),0.0)</f>
        <v>0</v>
      </c>
      <c r="N2875" s="468">
        <f>IFERROR(__xludf.DUMMYFUNCTION("""COMPUTED_VALUE"""),0.0)</f>
        <v>0</v>
      </c>
      <c r="O2875" s="468">
        <f>IFERROR(__xludf.DUMMYFUNCTION("""COMPUTED_VALUE"""),0.0)</f>
        <v>0</v>
      </c>
      <c r="P2875" s="468">
        <f>IFERROR(__xludf.DUMMYFUNCTION("""COMPUTED_VALUE"""),0.0)</f>
        <v>0</v>
      </c>
      <c r="Q2875" s="468"/>
      <c r="R2875" s="468"/>
      <c r="S2875" s="468"/>
      <c r="T2875" s="468"/>
      <c r="U2875" s="468"/>
      <c r="V2875" s="468"/>
      <c r="W2875" s="468"/>
      <c r="X2875" s="468"/>
      <c r="Y2875" s="468"/>
      <c r="Z2875" s="468"/>
      <c r="AA2875" s="468"/>
      <c r="AB2875" s="468"/>
      <c r="AC2875" s="468"/>
      <c r="AD2875" s="468"/>
      <c r="AE2875" s="468"/>
      <c r="AF2875" s="468"/>
      <c r="AG2875" s="468"/>
      <c r="AH2875" s="468"/>
      <c r="AI2875" s="468"/>
      <c r="AJ2875" s="468"/>
    </row>
    <row r="2876" ht="15.75" customHeight="1">
      <c r="A2876" s="468">
        <f>IFERROR(__xludf.DUMMYFUNCTION("""COMPUTED_VALUE"""),8.086920277E9)</f>
        <v>8086920277</v>
      </c>
      <c r="B2876" s="468">
        <f>IFERROR(__xludf.DUMMYFUNCTION("""COMPUTED_VALUE"""),8086.0)</f>
        <v>8086</v>
      </c>
      <c r="C2876" s="468">
        <f>IFERROR(__xludf.DUMMYFUNCTION("""COMPUTED_VALUE"""),9.0)</f>
        <v>9</v>
      </c>
      <c r="D2876" s="468">
        <f>IFERROR(__xludf.DUMMYFUNCTION("""COMPUTED_VALUE"""),2027.0)</f>
        <v>2027</v>
      </c>
      <c r="E2876" s="468">
        <f>IFERROR(__xludf.DUMMYFUNCTION("""COMPUTED_VALUE"""),7.0)</f>
        <v>7</v>
      </c>
      <c r="F2876" s="468" t="str">
        <f>IFERROR(__xludf.DUMMYFUNCTION("""COMPUTED_VALUE"""),"Julio")</f>
        <v>Julio</v>
      </c>
      <c r="G2876" s="468">
        <f>IFERROR(__xludf.DUMMYFUNCTION("""COMPUTED_VALUE"""),0.0)</f>
        <v>0</v>
      </c>
      <c r="H2876" s="468">
        <f>IFERROR(__xludf.DUMMYFUNCTION("""COMPUTED_VALUE"""),0.0)</f>
        <v>0</v>
      </c>
      <c r="I2876" s="468">
        <f>IFERROR(__xludf.DUMMYFUNCTION("""COMPUTED_VALUE"""),0.0)</f>
        <v>0</v>
      </c>
      <c r="J2876" s="468">
        <f>IFERROR(__xludf.DUMMYFUNCTION("""COMPUTED_VALUE"""),0.0)</f>
        <v>0</v>
      </c>
      <c r="K2876" s="468">
        <f>IFERROR(__xludf.DUMMYFUNCTION("""COMPUTED_VALUE"""),0.0)</f>
        <v>0</v>
      </c>
      <c r="L2876" s="468">
        <f>IFERROR(__xludf.DUMMYFUNCTION("""COMPUTED_VALUE"""),0.0)</f>
        <v>0</v>
      </c>
      <c r="M2876" s="468">
        <f>IFERROR(__xludf.DUMMYFUNCTION("""COMPUTED_VALUE"""),0.0)</f>
        <v>0</v>
      </c>
      <c r="N2876" s="468">
        <f>IFERROR(__xludf.DUMMYFUNCTION("""COMPUTED_VALUE"""),0.0)</f>
        <v>0</v>
      </c>
      <c r="O2876" s="468">
        <f>IFERROR(__xludf.DUMMYFUNCTION("""COMPUTED_VALUE"""),0.0)</f>
        <v>0</v>
      </c>
      <c r="P2876" s="468">
        <f>IFERROR(__xludf.DUMMYFUNCTION("""COMPUTED_VALUE"""),0.0)</f>
        <v>0</v>
      </c>
      <c r="Q2876" s="468"/>
      <c r="R2876" s="468"/>
      <c r="S2876" s="468"/>
      <c r="T2876" s="468"/>
      <c r="U2876" s="468"/>
      <c r="V2876" s="468"/>
      <c r="W2876" s="468"/>
      <c r="X2876" s="468"/>
      <c r="Y2876" s="468"/>
      <c r="Z2876" s="468"/>
      <c r="AA2876" s="468"/>
      <c r="AB2876" s="468"/>
      <c r="AC2876" s="468"/>
      <c r="AD2876" s="468"/>
      <c r="AE2876" s="468"/>
      <c r="AF2876" s="468"/>
      <c r="AG2876" s="468"/>
      <c r="AH2876" s="468"/>
      <c r="AI2876" s="468"/>
      <c r="AJ2876" s="468"/>
    </row>
    <row r="2877" ht="15.75" customHeight="1">
      <c r="A2877" s="468">
        <f>IFERROR(__xludf.DUMMYFUNCTION("""COMPUTED_VALUE"""),8.086920278E9)</f>
        <v>8086920278</v>
      </c>
      <c r="B2877" s="468">
        <f>IFERROR(__xludf.DUMMYFUNCTION("""COMPUTED_VALUE"""),8086.0)</f>
        <v>8086</v>
      </c>
      <c r="C2877" s="468">
        <f>IFERROR(__xludf.DUMMYFUNCTION("""COMPUTED_VALUE"""),9.0)</f>
        <v>9</v>
      </c>
      <c r="D2877" s="468">
        <f>IFERROR(__xludf.DUMMYFUNCTION("""COMPUTED_VALUE"""),2027.0)</f>
        <v>2027</v>
      </c>
      <c r="E2877" s="468">
        <f>IFERROR(__xludf.DUMMYFUNCTION("""COMPUTED_VALUE"""),8.0)</f>
        <v>8</v>
      </c>
      <c r="F2877" s="468" t="str">
        <f>IFERROR(__xludf.DUMMYFUNCTION("""COMPUTED_VALUE"""),"Agosto")</f>
        <v>Agosto</v>
      </c>
      <c r="G2877" s="468">
        <f>IFERROR(__xludf.DUMMYFUNCTION("""COMPUTED_VALUE"""),0.0)</f>
        <v>0</v>
      </c>
      <c r="H2877" s="468">
        <f>IFERROR(__xludf.DUMMYFUNCTION("""COMPUTED_VALUE"""),0.0)</f>
        <v>0</v>
      </c>
      <c r="I2877" s="468">
        <f>IFERROR(__xludf.DUMMYFUNCTION("""COMPUTED_VALUE"""),0.0)</f>
        <v>0</v>
      </c>
      <c r="J2877" s="468">
        <f>IFERROR(__xludf.DUMMYFUNCTION("""COMPUTED_VALUE"""),0.0)</f>
        <v>0</v>
      </c>
      <c r="K2877" s="468">
        <f>IFERROR(__xludf.DUMMYFUNCTION("""COMPUTED_VALUE"""),0.0)</f>
        <v>0</v>
      </c>
      <c r="L2877" s="468">
        <f>IFERROR(__xludf.DUMMYFUNCTION("""COMPUTED_VALUE"""),0.0)</f>
        <v>0</v>
      </c>
      <c r="M2877" s="468">
        <f>IFERROR(__xludf.DUMMYFUNCTION("""COMPUTED_VALUE"""),0.0)</f>
        <v>0</v>
      </c>
      <c r="N2877" s="468">
        <f>IFERROR(__xludf.DUMMYFUNCTION("""COMPUTED_VALUE"""),0.0)</f>
        <v>0</v>
      </c>
      <c r="O2877" s="468">
        <f>IFERROR(__xludf.DUMMYFUNCTION("""COMPUTED_VALUE"""),0.0)</f>
        <v>0</v>
      </c>
      <c r="P2877" s="468">
        <f>IFERROR(__xludf.DUMMYFUNCTION("""COMPUTED_VALUE"""),0.0)</f>
        <v>0</v>
      </c>
      <c r="Q2877" s="468"/>
      <c r="R2877" s="468"/>
      <c r="S2877" s="468"/>
      <c r="T2877" s="468"/>
      <c r="U2877" s="468"/>
      <c r="V2877" s="468"/>
      <c r="W2877" s="468"/>
      <c r="X2877" s="468"/>
      <c r="Y2877" s="468"/>
      <c r="Z2877" s="468"/>
      <c r="AA2877" s="468"/>
      <c r="AB2877" s="468"/>
      <c r="AC2877" s="468"/>
      <c r="AD2877" s="468"/>
      <c r="AE2877" s="468"/>
      <c r="AF2877" s="468"/>
      <c r="AG2877" s="468"/>
      <c r="AH2877" s="468"/>
      <c r="AI2877" s="468"/>
      <c r="AJ2877" s="468"/>
    </row>
    <row r="2878" ht="15.75" customHeight="1">
      <c r="A2878" s="468">
        <f>IFERROR(__xludf.DUMMYFUNCTION("""COMPUTED_VALUE"""),8.086920279E9)</f>
        <v>8086920279</v>
      </c>
      <c r="B2878" s="468">
        <f>IFERROR(__xludf.DUMMYFUNCTION("""COMPUTED_VALUE"""),8086.0)</f>
        <v>8086</v>
      </c>
      <c r="C2878" s="468">
        <f>IFERROR(__xludf.DUMMYFUNCTION("""COMPUTED_VALUE"""),9.0)</f>
        <v>9</v>
      </c>
      <c r="D2878" s="468">
        <f>IFERROR(__xludf.DUMMYFUNCTION("""COMPUTED_VALUE"""),2027.0)</f>
        <v>2027</v>
      </c>
      <c r="E2878" s="468">
        <f>IFERROR(__xludf.DUMMYFUNCTION("""COMPUTED_VALUE"""),9.0)</f>
        <v>9</v>
      </c>
      <c r="F2878" s="468" t="str">
        <f>IFERROR(__xludf.DUMMYFUNCTION("""COMPUTED_VALUE"""),"Septiembre")</f>
        <v>Septiembre</v>
      </c>
      <c r="G2878" s="468">
        <f>IFERROR(__xludf.DUMMYFUNCTION("""COMPUTED_VALUE"""),0.0)</f>
        <v>0</v>
      </c>
      <c r="H2878" s="468">
        <f>IFERROR(__xludf.DUMMYFUNCTION("""COMPUTED_VALUE"""),0.0)</f>
        <v>0</v>
      </c>
      <c r="I2878" s="468">
        <f>IFERROR(__xludf.DUMMYFUNCTION("""COMPUTED_VALUE"""),0.0)</f>
        <v>0</v>
      </c>
      <c r="J2878" s="468">
        <f>IFERROR(__xludf.DUMMYFUNCTION("""COMPUTED_VALUE"""),0.0)</f>
        <v>0</v>
      </c>
      <c r="K2878" s="468">
        <f>IFERROR(__xludf.DUMMYFUNCTION("""COMPUTED_VALUE"""),0.0)</f>
        <v>0</v>
      </c>
      <c r="L2878" s="468">
        <f>IFERROR(__xludf.DUMMYFUNCTION("""COMPUTED_VALUE"""),0.0)</f>
        <v>0</v>
      </c>
      <c r="M2878" s="468">
        <f>IFERROR(__xludf.DUMMYFUNCTION("""COMPUTED_VALUE"""),0.0)</f>
        <v>0</v>
      </c>
      <c r="N2878" s="468">
        <f>IFERROR(__xludf.DUMMYFUNCTION("""COMPUTED_VALUE"""),0.0)</f>
        <v>0</v>
      </c>
      <c r="O2878" s="468">
        <f>IFERROR(__xludf.DUMMYFUNCTION("""COMPUTED_VALUE"""),0.0)</f>
        <v>0</v>
      </c>
      <c r="P2878" s="468">
        <f>IFERROR(__xludf.DUMMYFUNCTION("""COMPUTED_VALUE"""),0.0)</f>
        <v>0</v>
      </c>
      <c r="Q2878" s="468"/>
      <c r="R2878" s="468"/>
      <c r="S2878" s="468"/>
      <c r="T2878" s="468"/>
      <c r="U2878" s="468"/>
      <c r="V2878" s="468"/>
      <c r="W2878" s="468"/>
      <c r="X2878" s="468"/>
      <c r="Y2878" s="468"/>
      <c r="Z2878" s="468"/>
      <c r="AA2878" s="468"/>
      <c r="AB2878" s="468"/>
      <c r="AC2878" s="468"/>
      <c r="AD2878" s="468"/>
      <c r="AE2878" s="468"/>
      <c r="AF2878" s="468"/>
      <c r="AG2878" s="468"/>
      <c r="AH2878" s="468"/>
      <c r="AI2878" s="468"/>
      <c r="AJ2878" s="468"/>
    </row>
    <row r="2879" ht="15.75" customHeight="1">
      <c r="A2879" s="468">
        <f>IFERROR(__xludf.DUMMYFUNCTION("""COMPUTED_VALUE"""),8.086920271E10)</f>
        <v>80869202710</v>
      </c>
      <c r="B2879" s="468">
        <f>IFERROR(__xludf.DUMMYFUNCTION("""COMPUTED_VALUE"""),8086.0)</f>
        <v>8086</v>
      </c>
      <c r="C2879" s="468">
        <f>IFERROR(__xludf.DUMMYFUNCTION("""COMPUTED_VALUE"""),9.0)</f>
        <v>9</v>
      </c>
      <c r="D2879" s="468">
        <f>IFERROR(__xludf.DUMMYFUNCTION("""COMPUTED_VALUE"""),2027.0)</f>
        <v>2027</v>
      </c>
      <c r="E2879" s="468">
        <f>IFERROR(__xludf.DUMMYFUNCTION("""COMPUTED_VALUE"""),10.0)</f>
        <v>10</v>
      </c>
      <c r="F2879" s="468" t="str">
        <f>IFERROR(__xludf.DUMMYFUNCTION("""COMPUTED_VALUE"""),"Octubre")</f>
        <v>Octubre</v>
      </c>
      <c r="G2879" s="468">
        <f>IFERROR(__xludf.DUMMYFUNCTION("""COMPUTED_VALUE"""),0.0)</f>
        <v>0</v>
      </c>
      <c r="H2879" s="468">
        <f>IFERROR(__xludf.DUMMYFUNCTION("""COMPUTED_VALUE"""),0.0)</f>
        <v>0</v>
      </c>
      <c r="I2879" s="468">
        <f>IFERROR(__xludf.DUMMYFUNCTION("""COMPUTED_VALUE"""),0.0)</f>
        <v>0</v>
      </c>
      <c r="J2879" s="468">
        <f>IFERROR(__xludf.DUMMYFUNCTION("""COMPUTED_VALUE"""),0.0)</f>
        <v>0</v>
      </c>
      <c r="K2879" s="468">
        <f>IFERROR(__xludf.DUMMYFUNCTION("""COMPUTED_VALUE"""),0.0)</f>
        <v>0</v>
      </c>
      <c r="L2879" s="468">
        <f>IFERROR(__xludf.DUMMYFUNCTION("""COMPUTED_VALUE"""),0.0)</f>
        <v>0</v>
      </c>
      <c r="M2879" s="468">
        <f>IFERROR(__xludf.DUMMYFUNCTION("""COMPUTED_VALUE"""),0.0)</f>
        <v>0</v>
      </c>
      <c r="N2879" s="468">
        <f>IFERROR(__xludf.DUMMYFUNCTION("""COMPUTED_VALUE"""),0.0)</f>
        <v>0</v>
      </c>
      <c r="O2879" s="468">
        <f>IFERROR(__xludf.DUMMYFUNCTION("""COMPUTED_VALUE"""),0.0)</f>
        <v>0</v>
      </c>
      <c r="P2879" s="468">
        <f>IFERROR(__xludf.DUMMYFUNCTION("""COMPUTED_VALUE"""),0.0)</f>
        <v>0</v>
      </c>
      <c r="Q2879" s="468"/>
      <c r="R2879" s="468"/>
      <c r="S2879" s="468"/>
      <c r="T2879" s="468"/>
      <c r="U2879" s="468"/>
      <c r="V2879" s="468"/>
      <c r="W2879" s="468"/>
      <c r="X2879" s="468"/>
      <c r="Y2879" s="468"/>
      <c r="Z2879" s="468"/>
      <c r="AA2879" s="468"/>
      <c r="AB2879" s="468"/>
      <c r="AC2879" s="468"/>
      <c r="AD2879" s="468"/>
      <c r="AE2879" s="468"/>
      <c r="AF2879" s="468"/>
      <c r="AG2879" s="468"/>
      <c r="AH2879" s="468"/>
      <c r="AI2879" s="468"/>
      <c r="AJ2879" s="468"/>
    </row>
    <row r="2880" ht="15.75" customHeight="1">
      <c r="A2880" s="468">
        <f>IFERROR(__xludf.DUMMYFUNCTION("""COMPUTED_VALUE"""),8.0869202711E10)</f>
        <v>80869202711</v>
      </c>
      <c r="B2880" s="468">
        <f>IFERROR(__xludf.DUMMYFUNCTION("""COMPUTED_VALUE"""),8086.0)</f>
        <v>8086</v>
      </c>
      <c r="C2880" s="468">
        <f>IFERROR(__xludf.DUMMYFUNCTION("""COMPUTED_VALUE"""),9.0)</f>
        <v>9</v>
      </c>
      <c r="D2880" s="468">
        <f>IFERROR(__xludf.DUMMYFUNCTION("""COMPUTED_VALUE"""),2027.0)</f>
        <v>2027</v>
      </c>
      <c r="E2880" s="468">
        <f>IFERROR(__xludf.DUMMYFUNCTION("""COMPUTED_VALUE"""),11.0)</f>
        <v>11</v>
      </c>
      <c r="F2880" s="468" t="str">
        <f>IFERROR(__xludf.DUMMYFUNCTION("""COMPUTED_VALUE"""),"Noviembre")</f>
        <v>Noviembre</v>
      </c>
      <c r="G2880" s="468">
        <f>IFERROR(__xludf.DUMMYFUNCTION("""COMPUTED_VALUE"""),0.0)</f>
        <v>0</v>
      </c>
      <c r="H2880" s="468">
        <f>IFERROR(__xludf.DUMMYFUNCTION("""COMPUTED_VALUE"""),0.0)</f>
        <v>0</v>
      </c>
      <c r="I2880" s="468">
        <f>IFERROR(__xludf.DUMMYFUNCTION("""COMPUTED_VALUE"""),0.0)</f>
        <v>0</v>
      </c>
      <c r="J2880" s="468">
        <f>IFERROR(__xludf.DUMMYFUNCTION("""COMPUTED_VALUE"""),0.0)</f>
        <v>0</v>
      </c>
      <c r="K2880" s="468">
        <f>IFERROR(__xludf.DUMMYFUNCTION("""COMPUTED_VALUE"""),0.0)</f>
        <v>0</v>
      </c>
      <c r="L2880" s="468">
        <f>IFERROR(__xludf.DUMMYFUNCTION("""COMPUTED_VALUE"""),0.0)</f>
        <v>0</v>
      </c>
      <c r="M2880" s="468">
        <f>IFERROR(__xludf.DUMMYFUNCTION("""COMPUTED_VALUE"""),0.0)</f>
        <v>0</v>
      </c>
      <c r="N2880" s="468">
        <f>IFERROR(__xludf.DUMMYFUNCTION("""COMPUTED_VALUE"""),0.0)</f>
        <v>0</v>
      </c>
      <c r="O2880" s="468">
        <f>IFERROR(__xludf.DUMMYFUNCTION("""COMPUTED_VALUE"""),0.0)</f>
        <v>0</v>
      </c>
      <c r="P2880" s="468">
        <f>IFERROR(__xludf.DUMMYFUNCTION("""COMPUTED_VALUE"""),0.0)</f>
        <v>0</v>
      </c>
      <c r="Q2880" s="468"/>
      <c r="R2880" s="468"/>
      <c r="S2880" s="468"/>
      <c r="T2880" s="468"/>
      <c r="U2880" s="468"/>
      <c r="V2880" s="468"/>
      <c r="W2880" s="468"/>
      <c r="X2880" s="468"/>
      <c r="Y2880" s="468"/>
      <c r="Z2880" s="468"/>
      <c r="AA2880" s="468"/>
      <c r="AB2880" s="468"/>
      <c r="AC2880" s="468"/>
      <c r="AD2880" s="468"/>
      <c r="AE2880" s="468"/>
      <c r="AF2880" s="468"/>
      <c r="AG2880" s="468"/>
      <c r="AH2880" s="468"/>
      <c r="AI2880" s="468"/>
      <c r="AJ2880" s="468"/>
    </row>
    <row r="2881" ht="15.75" customHeight="1">
      <c r="A2881" s="468">
        <f>IFERROR(__xludf.DUMMYFUNCTION("""COMPUTED_VALUE"""),8.0869202712E10)</f>
        <v>80869202712</v>
      </c>
      <c r="B2881" s="468">
        <f>IFERROR(__xludf.DUMMYFUNCTION("""COMPUTED_VALUE"""),8086.0)</f>
        <v>8086</v>
      </c>
      <c r="C2881" s="468">
        <f>IFERROR(__xludf.DUMMYFUNCTION("""COMPUTED_VALUE"""),9.0)</f>
        <v>9</v>
      </c>
      <c r="D2881" s="468">
        <f>IFERROR(__xludf.DUMMYFUNCTION("""COMPUTED_VALUE"""),2027.0)</f>
        <v>2027</v>
      </c>
      <c r="E2881" s="468">
        <f>IFERROR(__xludf.DUMMYFUNCTION("""COMPUTED_VALUE"""),12.0)</f>
        <v>12</v>
      </c>
      <c r="F2881" s="468" t="str">
        <f>IFERROR(__xludf.DUMMYFUNCTION("""COMPUTED_VALUE"""),"Diciembre")</f>
        <v>Diciembre</v>
      </c>
      <c r="G2881" s="468">
        <f>IFERROR(__xludf.DUMMYFUNCTION("""COMPUTED_VALUE"""),0.0)</f>
        <v>0</v>
      </c>
      <c r="H2881" s="468">
        <f>IFERROR(__xludf.DUMMYFUNCTION("""COMPUTED_VALUE"""),0.0)</f>
        <v>0</v>
      </c>
      <c r="I2881" s="468">
        <f>IFERROR(__xludf.DUMMYFUNCTION("""COMPUTED_VALUE"""),0.0)</f>
        <v>0</v>
      </c>
      <c r="J2881" s="468">
        <f>IFERROR(__xludf.DUMMYFUNCTION("""COMPUTED_VALUE"""),0.0)</f>
        <v>0</v>
      </c>
      <c r="K2881" s="468">
        <f>IFERROR(__xludf.DUMMYFUNCTION("""COMPUTED_VALUE"""),0.0)</f>
        <v>0</v>
      </c>
      <c r="L2881" s="468">
        <f>IFERROR(__xludf.DUMMYFUNCTION("""COMPUTED_VALUE"""),0.0)</f>
        <v>0</v>
      </c>
      <c r="M2881" s="468">
        <f>IFERROR(__xludf.DUMMYFUNCTION("""COMPUTED_VALUE"""),0.0)</f>
        <v>0</v>
      </c>
      <c r="N2881" s="468">
        <f>IFERROR(__xludf.DUMMYFUNCTION("""COMPUTED_VALUE"""),0.0)</f>
        <v>0</v>
      </c>
      <c r="O2881" s="468">
        <f>IFERROR(__xludf.DUMMYFUNCTION("""COMPUTED_VALUE"""),0.0)</f>
        <v>0</v>
      </c>
      <c r="P2881" s="468">
        <f>IFERROR(__xludf.DUMMYFUNCTION("""COMPUTED_VALUE"""),0.0)</f>
        <v>0</v>
      </c>
      <c r="Q2881" s="468"/>
      <c r="R2881" s="468"/>
      <c r="S2881" s="468"/>
      <c r="T2881" s="468"/>
      <c r="U2881" s="468"/>
      <c r="V2881" s="468"/>
      <c r="W2881" s="468"/>
      <c r="X2881" s="468"/>
      <c r="Y2881" s="468"/>
      <c r="Z2881" s="468"/>
      <c r="AA2881" s="468"/>
      <c r="AB2881" s="468"/>
      <c r="AC2881" s="468"/>
      <c r="AD2881" s="468"/>
      <c r="AE2881" s="468"/>
      <c r="AF2881" s="468"/>
      <c r="AG2881" s="468"/>
      <c r="AH2881" s="468"/>
      <c r="AI2881" s="468"/>
      <c r="AJ2881" s="468"/>
    </row>
    <row r="2882" ht="15.75" customHeight="1">
      <c r="A2882" s="468">
        <f>IFERROR(__xludf.DUMMYFUNCTION("""COMPUTED_VALUE"""),8.121120271E9)</f>
        <v>8121120271</v>
      </c>
      <c r="B2882" s="468">
        <f>IFERROR(__xludf.DUMMYFUNCTION("""COMPUTED_VALUE"""),8121.0)</f>
        <v>8121</v>
      </c>
      <c r="C2882" s="468">
        <f>IFERROR(__xludf.DUMMYFUNCTION("""COMPUTED_VALUE"""),1.0)</f>
        <v>1</v>
      </c>
      <c r="D2882" s="468">
        <f>IFERROR(__xludf.DUMMYFUNCTION("""COMPUTED_VALUE"""),2027.0)</f>
        <v>2027</v>
      </c>
      <c r="E2882" s="468">
        <f>IFERROR(__xludf.DUMMYFUNCTION("""COMPUTED_VALUE"""),1.0)</f>
        <v>1</v>
      </c>
      <c r="F2882" s="468" t="str">
        <f>IFERROR(__xludf.DUMMYFUNCTION("""COMPUTED_VALUE"""),"Enero")</f>
        <v>Enero</v>
      </c>
      <c r="G2882" s="468">
        <f>IFERROR(__xludf.DUMMYFUNCTION("""COMPUTED_VALUE"""),0.0)</f>
        <v>0</v>
      </c>
      <c r="H2882" s="468">
        <f>IFERROR(__xludf.DUMMYFUNCTION("""COMPUTED_VALUE"""),0.0)</f>
        <v>0</v>
      </c>
      <c r="I2882" s="468">
        <f>IFERROR(__xludf.DUMMYFUNCTION("""COMPUTED_VALUE"""),0.0)</f>
        <v>0</v>
      </c>
      <c r="J2882" s="468">
        <f>IFERROR(__xludf.DUMMYFUNCTION("""COMPUTED_VALUE"""),0.0)</f>
        <v>0</v>
      </c>
      <c r="K2882" s="468">
        <f>IFERROR(__xludf.DUMMYFUNCTION("""COMPUTED_VALUE"""),0.0)</f>
        <v>0</v>
      </c>
      <c r="L2882" s="468">
        <f>IFERROR(__xludf.DUMMYFUNCTION("""COMPUTED_VALUE"""),0.0)</f>
        <v>0</v>
      </c>
      <c r="M2882" s="468">
        <f>IFERROR(__xludf.DUMMYFUNCTION("""COMPUTED_VALUE"""),0.0)</f>
        <v>0</v>
      </c>
      <c r="N2882" s="468">
        <f>IFERROR(__xludf.DUMMYFUNCTION("""COMPUTED_VALUE"""),0.0)</f>
        <v>0</v>
      </c>
      <c r="O2882" s="468">
        <f>IFERROR(__xludf.DUMMYFUNCTION("""COMPUTED_VALUE"""),0.0)</f>
        <v>0</v>
      </c>
      <c r="P2882" s="468">
        <f>IFERROR(__xludf.DUMMYFUNCTION("""COMPUTED_VALUE"""),0.0)</f>
        <v>0</v>
      </c>
      <c r="Q2882" s="468"/>
      <c r="R2882" s="468"/>
      <c r="S2882" s="468"/>
      <c r="T2882" s="468"/>
      <c r="U2882" s="468"/>
      <c r="V2882" s="468"/>
      <c r="W2882" s="468"/>
      <c r="X2882" s="468"/>
      <c r="Y2882" s="468"/>
      <c r="Z2882" s="468"/>
      <c r="AA2882" s="468"/>
      <c r="AB2882" s="468"/>
      <c r="AC2882" s="468"/>
      <c r="AD2882" s="468"/>
      <c r="AE2882" s="468"/>
      <c r="AF2882" s="468"/>
      <c r="AG2882" s="468"/>
      <c r="AH2882" s="468"/>
      <c r="AI2882" s="468"/>
      <c r="AJ2882" s="468"/>
    </row>
    <row r="2883" ht="15.75" customHeight="1">
      <c r="A2883" s="468">
        <f>IFERROR(__xludf.DUMMYFUNCTION("""COMPUTED_VALUE"""),8.121120272E9)</f>
        <v>8121120272</v>
      </c>
      <c r="B2883" s="468">
        <f>IFERROR(__xludf.DUMMYFUNCTION("""COMPUTED_VALUE"""),8121.0)</f>
        <v>8121</v>
      </c>
      <c r="C2883" s="468">
        <f>IFERROR(__xludf.DUMMYFUNCTION("""COMPUTED_VALUE"""),1.0)</f>
        <v>1</v>
      </c>
      <c r="D2883" s="468">
        <f>IFERROR(__xludf.DUMMYFUNCTION("""COMPUTED_VALUE"""),2027.0)</f>
        <v>2027</v>
      </c>
      <c r="E2883" s="468">
        <f>IFERROR(__xludf.DUMMYFUNCTION("""COMPUTED_VALUE"""),2.0)</f>
        <v>2</v>
      </c>
      <c r="F2883" s="468" t="str">
        <f>IFERROR(__xludf.DUMMYFUNCTION("""COMPUTED_VALUE"""),"Febrero")</f>
        <v>Febrero</v>
      </c>
      <c r="G2883" s="468">
        <f>IFERROR(__xludf.DUMMYFUNCTION("""COMPUTED_VALUE"""),0.0)</f>
        <v>0</v>
      </c>
      <c r="H2883" s="468">
        <f>IFERROR(__xludf.DUMMYFUNCTION("""COMPUTED_VALUE"""),0.0)</f>
        <v>0</v>
      </c>
      <c r="I2883" s="468">
        <f>IFERROR(__xludf.DUMMYFUNCTION("""COMPUTED_VALUE"""),0.0)</f>
        <v>0</v>
      </c>
      <c r="J2883" s="468">
        <f>IFERROR(__xludf.DUMMYFUNCTION("""COMPUTED_VALUE"""),0.0)</f>
        <v>0</v>
      </c>
      <c r="K2883" s="468">
        <f>IFERROR(__xludf.DUMMYFUNCTION("""COMPUTED_VALUE"""),0.0)</f>
        <v>0</v>
      </c>
      <c r="L2883" s="468">
        <f>IFERROR(__xludf.DUMMYFUNCTION("""COMPUTED_VALUE"""),0.0)</f>
        <v>0</v>
      </c>
      <c r="M2883" s="468">
        <f>IFERROR(__xludf.DUMMYFUNCTION("""COMPUTED_VALUE"""),0.0)</f>
        <v>0</v>
      </c>
      <c r="N2883" s="468">
        <f>IFERROR(__xludf.DUMMYFUNCTION("""COMPUTED_VALUE"""),0.0)</f>
        <v>0</v>
      </c>
      <c r="O2883" s="468">
        <f>IFERROR(__xludf.DUMMYFUNCTION("""COMPUTED_VALUE"""),0.0)</f>
        <v>0</v>
      </c>
      <c r="P2883" s="468">
        <f>IFERROR(__xludf.DUMMYFUNCTION("""COMPUTED_VALUE"""),0.0)</f>
        <v>0</v>
      </c>
      <c r="Q2883" s="468"/>
      <c r="R2883" s="468"/>
      <c r="S2883" s="468"/>
      <c r="T2883" s="468"/>
      <c r="U2883" s="468"/>
      <c r="V2883" s="468"/>
      <c r="W2883" s="468"/>
      <c r="X2883" s="468"/>
      <c r="Y2883" s="468"/>
      <c r="Z2883" s="468"/>
      <c r="AA2883" s="468"/>
      <c r="AB2883" s="468"/>
      <c r="AC2883" s="468"/>
      <c r="AD2883" s="468"/>
      <c r="AE2883" s="468"/>
      <c r="AF2883" s="468"/>
      <c r="AG2883" s="468"/>
      <c r="AH2883" s="468"/>
      <c r="AI2883" s="468"/>
      <c r="AJ2883" s="468"/>
    </row>
    <row r="2884" ht="15.75" customHeight="1">
      <c r="A2884" s="468">
        <f>IFERROR(__xludf.DUMMYFUNCTION("""COMPUTED_VALUE"""),8.121120273E9)</f>
        <v>8121120273</v>
      </c>
      <c r="B2884" s="468">
        <f>IFERROR(__xludf.DUMMYFUNCTION("""COMPUTED_VALUE"""),8121.0)</f>
        <v>8121</v>
      </c>
      <c r="C2884" s="468">
        <f>IFERROR(__xludf.DUMMYFUNCTION("""COMPUTED_VALUE"""),1.0)</f>
        <v>1</v>
      </c>
      <c r="D2884" s="468">
        <f>IFERROR(__xludf.DUMMYFUNCTION("""COMPUTED_VALUE"""),2027.0)</f>
        <v>2027</v>
      </c>
      <c r="E2884" s="468">
        <f>IFERROR(__xludf.DUMMYFUNCTION("""COMPUTED_VALUE"""),3.0)</f>
        <v>3</v>
      </c>
      <c r="F2884" s="468" t="str">
        <f>IFERROR(__xludf.DUMMYFUNCTION("""COMPUTED_VALUE"""),"Marzo")</f>
        <v>Marzo</v>
      </c>
      <c r="G2884" s="468">
        <f>IFERROR(__xludf.DUMMYFUNCTION("""COMPUTED_VALUE"""),0.0)</f>
        <v>0</v>
      </c>
      <c r="H2884" s="468">
        <f>IFERROR(__xludf.DUMMYFUNCTION("""COMPUTED_VALUE"""),0.0)</f>
        <v>0</v>
      </c>
      <c r="I2884" s="468">
        <f>IFERROR(__xludf.DUMMYFUNCTION("""COMPUTED_VALUE"""),0.0)</f>
        <v>0</v>
      </c>
      <c r="J2884" s="468">
        <f>IFERROR(__xludf.DUMMYFUNCTION("""COMPUTED_VALUE"""),0.0)</f>
        <v>0</v>
      </c>
      <c r="K2884" s="468">
        <f>IFERROR(__xludf.DUMMYFUNCTION("""COMPUTED_VALUE"""),0.0)</f>
        <v>0</v>
      </c>
      <c r="L2884" s="468">
        <f>IFERROR(__xludf.DUMMYFUNCTION("""COMPUTED_VALUE"""),0.0)</f>
        <v>0</v>
      </c>
      <c r="M2884" s="468">
        <f>IFERROR(__xludf.DUMMYFUNCTION("""COMPUTED_VALUE"""),0.0)</f>
        <v>0</v>
      </c>
      <c r="N2884" s="468">
        <f>IFERROR(__xludf.DUMMYFUNCTION("""COMPUTED_VALUE"""),0.0)</f>
        <v>0</v>
      </c>
      <c r="O2884" s="468">
        <f>IFERROR(__xludf.DUMMYFUNCTION("""COMPUTED_VALUE"""),0.0)</f>
        <v>0</v>
      </c>
      <c r="P2884" s="468">
        <f>IFERROR(__xludf.DUMMYFUNCTION("""COMPUTED_VALUE"""),0.0)</f>
        <v>0</v>
      </c>
      <c r="Q2884" s="468"/>
      <c r="R2884" s="468"/>
      <c r="S2884" s="468"/>
      <c r="T2884" s="468"/>
      <c r="U2884" s="468"/>
      <c r="V2884" s="468"/>
      <c r="W2884" s="468"/>
      <c r="X2884" s="468"/>
      <c r="Y2884" s="468"/>
      <c r="Z2884" s="468"/>
      <c r="AA2884" s="468"/>
      <c r="AB2884" s="468"/>
      <c r="AC2884" s="468"/>
      <c r="AD2884" s="468"/>
      <c r="AE2884" s="468"/>
      <c r="AF2884" s="468"/>
      <c r="AG2884" s="468"/>
      <c r="AH2884" s="468"/>
      <c r="AI2884" s="468"/>
      <c r="AJ2884" s="468"/>
    </row>
    <row r="2885" ht="15.75" customHeight="1">
      <c r="A2885" s="468">
        <f>IFERROR(__xludf.DUMMYFUNCTION("""COMPUTED_VALUE"""),8.121120274E9)</f>
        <v>8121120274</v>
      </c>
      <c r="B2885" s="468">
        <f>IFERROR(__xludf.DUMMYFUNCTION("""COMPUTED_VALUE"""),8121.0)</f>
        <v>8121</v>
      </c>
      <c r="C2885" s="468">
        <f>IFERROR(__xludf.DUMMYFUNCTION("""COMPUTED_VALUE"""),1.0)</f>
        <v>1</v>
      </c>
      <c r="D2885" s="468">
        <f>IFERROR(__xludf.DUMMYFUNCTION("""COMPUTED_VALUE"""),2027.0)</f>
        <v>2027</v>
      </c>
      <c r="E2885" s="468">
        <f>IFERROR(__xludf.DUMMYFUNCTION("""COMPUTED_VALUE"""),4.0)</f>
        <v>4</v>
      </c>
      <c r="F2885" s="468" t="str">
        <f>IFERROR(__xludf.DUMMYFUNCTION("""COMPUTED_VALUE"""),"Abril")</f>
        <v>Abril</v>
      </c>
      <c r="G2885" s="468">
        <f>IFERROR(__xludf.DUMMYFUNCTION("""COMPUTED_VALUE"""),0.0)</f>
        <v>0</v>
      </c>
      <c r="H2885" s="468">
        <f>IFERROR(__xludf.DUMMYFUNCTION("""COMPUTED_VALUE"""),0.0)</f>
        <v>0</v>
      </c>
      <c r="I2885" s="468">
        <f>IFERROR(__xludf.DUMMYFUNCTION("""COMPUTED_VALUE"""),0.0)</f>
        <v>0</v>
      </c>
      <c r="J2885" s="468">
        <f>IFERROR(__xludf.DUMMYFUNCTION("""COMPUTED_VALUE"""),0.0)</f>
        <v>0</v>
      </c>
      <c r="K2885" s="468">
        <f>IFERROR(__xludf.DUMMYFUNCTION("""COMPUTED_VALUE"""),0.0)</f>
        <v>0</v>
      </c>
      <c r="L2885" s="468">
        <f>IFERROR(__xludf.DUMMYFUNCTION("""COMPUTED_VALUE"""),0.0)</f>
        <v>0</v>
      </c>
      <c r="M2885" s="468">
        <f>IFERROR(__xludf.DUMMYFUNCTION("""COMPUTED_VALUE"""),0.0)</f>
        <v>0</v>
      </c>
      <c r="N2885" s="468">
        <f>IFERROR(__xludf.DUMMYFUNCTION("""COMPUTED_VALUE"""),0.0)</f>
        <v>0</v>
      </c>
      <c r="O2885" s="468">
        <f>IFERROR(__xludf.DUMMYFUNCTION("""COMPUTED_VALUE"""),0.0)</f>
        <v>0</v>
      </c>
      <c r="P2885" s="468">
        <f>IFERROR(__xludf.DUMMYFUNCTION("""COMPUTED_VALUE"""),0.0)</f>
        <v>0</v>
      </c>
      <c r="Q2885" s="468"/>
      <c r="R2885" s="468"/>
      <c r="S2885" s="468"/>
      <c r="T2885" s="468"/>
      <c r="U2885" s="468"/>
      <c r="V2885" s="468"/>
      <c r="W2885" s="468"/>
      <c r="X2885" s="468"/>
      <c r="Y2885" s="468"/>
      <c r="Z2885" s="468"/>
      <c r="AA2885" s="468"/>
      <c r="AB2885" s="468"/>
      <c r="AC2885" s="468"/>
      <c r="AD2885" s="468"/>
      <c r="AE2885" s="468"/>
      <c r="AF2885" s="468"/>
      <c r="AG2885" s="468"/>
      <c r="AH2885" s="468"/>
      <c r="AI2885" s="468"/>
      <c r="AJ2885" s="468"/>
    </row>
    <row r="2886" ht="15.75" customHeight="1">
      <c r="A2886" s="468">
        <f>IFERROR(__xludf.DUMMYFUNCTION("""COMPUTED_VALUE"""),8.121120275E9)</f>
        <v>8121120275</v>
      </c>
      <c r="B2886" s="468">
        <f>IFERROR(__xludf.DUMMYFUNCTION("""COMPUTED_VALUE"""),8121.0)</f>
        <v>8121</v>
      </c>
      <c r="C2886" s="468">
        <f>IFERROR(__xludf.DUMMYFUNCTION("""COMPUTED_VALUE"""),1.0)</f>
        <v>1</v>
      </c>
      <c r="D2886" s="468">
        <f>IFERROR(__xludf.DUMMYFUNCTION("""COMPUTED_VALUE"""),2027.0)</f>
        <v>2027</v>
      </c>
      <c r="E2886" s="468">
        <f>IFERROR(__xludf.DUMMYFUNCTION("""COMPUTED_VALUE"""),5.0)</f>
        <v>5</v>
      </c>
      <c r="F2886" s="468" t="str">
        <f>IFERROR(__xludf.DUMMYFUNCTION("""COMPUTED_VALUE"""),"Mayo")</f>
        <v>Mayo</v>
      </c>
      <c r="G2886" s="468">
        <f>IFERROR(__xludf.DUMMYFUNCTION("""COMPUTED_VALUE"""),0.0)</f>
        <v>0</v>
      </c>
      <c r="H2886" s="468">
        <f>IFERROR(__xludf.DUMMYFUNCTION("""COMPUTED_VALUE"""),0.0)</f>
        <v>0</v>
      </c>
      <c r="I2886" s="468">
        <f>IFERROR(__xludf.DUMMYFUNCTION("""COMPUTED_VALUE"""),0.0)</f>
        <v>0</v>
      </c>
      <c r="J2886" s="468">
        <f>IFERROR(__xludf.DUMMYFUNCTION("""COMPUTED_VALUE"""),0.0)</f>
        <v>0</v>
      </c>
      <c r="K2886" s="468">
        <f>IFERROR(__xludf.DUMMYFUNCTION("""COMPUTED_VALUE"""),0.0)</f>
        <v>0</v>
      </c>
      <c r="L2886" s="468">
        <f>IFERROR(__xludf.DUMMYFUNCTION("""COMPUTED_VALUE"""),0.0)</f>
        <v>0</v>
      </c>
      <c r="M2886" s="468">
        <f>IFERROR(__xludf.DUMMYFUNCTION("""COMPUTED_VALUE"""),0.0)</f>
        <v>0</v>
      </c>
      <c r="N2886" s="468">
        <f>IFERROR(__xludf.DUMMYFUNCTION("""COMPUTED_VALUE"""),0.0)</f>
        <v>0</v>
      </c>
      <c r="O2886" s="468">
        <f>IFERROR(__xludf.DUMMYFUNCTION("""COMPUTED_VALUE"""),0.0)</f>
        <v>0</v>
      </c>
      <c r="P2886" s="468">
        <f>IFERROR(__xludf.DUMMYFUNCTION("""COMPUTED_VALUE"""),0.0)</f>
        <v>0</v>
      </c>
      <c r="Q2886" s="468"/>
      <c r="R2886" s="468"/>
      <c r="S2886" s="468"/>
      <c r="T2886" s="468"/>
      <c r="U2886" s="468"/>
      <c r="V2886" s="468"/>
      <c r="W2886" s="468"/>
      <c r="X2886" s="468"/>
      <c r="Y2886" s="468"/>
      <c r="Z2886" s="468"/>
      <c r="AA2886" s="468"/>
      <c r="AB2886" s="468"/>
      <c r="AC2886" s="468"/>
      <c r="AD2886" s="468"/>
      <c r="AE2886" s="468"/>
      <c r="AF2886" s="468"/>
      <c r="AG2886" s="468"/>
      <c r="AH2886" s="468"/>
      <c r="AI2886" s="468"/>
      <c r="AJ2886" s="468"/>
    </row>
    <row r="2887" ht="15.75" customHeight="1">
      <c r="A2887" s="468">
        <f>IFERROR(__xludf.DUMMYFUNCTION("""COMPUTED_VALUE"""),8.121120276E9)</f>
        <v>8121120276</v>
      </c>
      <c r="B2887" s="468">
        <f>IFERROR(__xludf.DUMMYFUNCTION("""COMPUTED_VALUE"""),8121.0)</f>
        <v>8121</v>
      </c>
      <c r="C2887" s="468">
        <f>IFERROR(__xludf.DUMMYFUNCTION("""COMPUTED_VALUE"""),1.0)</f>
        <v>1</v>
      </c>
      <c r="D2887" s="468">
        <f>IFERROR(__xludf.DUMMYFUNCTION("""COMPUTED_VALUE"""),2027.0)</f>
        <v>2027</v>
      </c>
      <c r="E2887" s="468">
        <f>IFERROR(__xludf.DUMMYFUNCTION("""COMPUTED_VALUE"""),6.0)</f>
        <v>6</v>
      </c>
      <c r="F2887" s="468" t="str">
        <f>IFERROR(__xludf.DUMMYFUNCTION("""COMPUTED_VALUE"""),"Junio")</f>
        <v>Junio</v>
      </c>
      <c r="G2887" s="468">
        <f>IFERROR(__xludf.DUMMYFUNCTION("""COMPUTED_VALUE"""),0.0)</f>
        <v>0</v>
      </c>
      <c r="H2887" s="468">
        <f>IFERROR(__xludf.DUMMYFUNCTION("""COMPUTED_VALUE"""),0.0)</f>
        <v>0</v>
      </c>
      <c r="I2887" s="468">
        <f>IFERROR(__xludf.DUMMYFUNCTION("""COMPUTED_VALUE"""),0.0)</f>
        <v>0</v>
      </c>
      <c r="J2887" s="468">
        <f>IFERROR(__xludf.DUMMYFUNCTION("""COMPUTED_VALUE"""),0.0)</f>
        <v>0</v>
      </c>
      <c r="K2887" s="468">
        <f>IFERROR(__xludf.DUMMYFUNCTION("""COMPUTED_VALUE"""),0.0)</f>
        <v>0</v>
      </c>
      <c r="L2887" s="468">
        <f>IFERROR(__xludf.DUMMYFUNCTION("""COMPUTED_VALUE"""),0.0)</f>
        <v>0</v>
      </c>
      <c r="M2887" s="468">
        <f>IFERROR(__xludf.DUMMYFUNCTION("""COMPUTED_VALUE"""),0.0)</f>
        <v>0</v>
      </c>
      <c r="N2887" s="468">
        <f>IFERROR(__xludf.DUMMYFUNCTION("""COMPUTED_VALUE"""),0.0)</f>
        <v>0</v>
      </c>
      <c r="O2887" s="468">
        <f>IFERROR(__xludf.DUMMYFUNCTION("""COMPUTED_VALUE"""),0.0)</f>
        <v>0</v>
      </c>
      <c r="P2887" s="468">
        <f>IFERROR(__xludf.DUMMYFUNCTION("""COMPUTED_VALUE"""),0.0)</f>
        <v>0</v>
      </c>
      <c r="Q2887" s="468"/>
      <c r="R2887" s="468"/>
      <c r="S2887" s="468"/>
      <c r="T2887" s="468"/>
      <c r="U2887" s="468"/>
      <c r="V2887" s="468"/>
      <c r="W2887" s="468"/>
      <c r="X2887" s="468"/>
      <c r="Y2887" s="468"/>
      <c r="Z2887" s="468"/>
      <c r="AA2887" s="468"/>
      <c r="AB2887" s="468"/>
      <c r="AC2887" s="468"/>
      <c r="AD2887" s="468"/>
      <c r="AE2887" s="468"/>
      <c r="AF2887" s="468"/>
      <c r="AG2887" s="468"/>
      <c r="AH2887" s="468"/>
      <c r="AI2887" s="468"/>
      <c r="AJ2887" s="468"/>
    </row>
    <row r="2888" ht="15.75" customHeight="1">
      <c r="A2888" s="468">
        <f>IFERROR(__xludf.DUMMYFUNCTION("""COMPUTED_VALUE"""),8.121120277E9)</f>
        <v>8121120277</v>
      </c>
      <c r="B2888" s="468">
        <f>IFERROR(__xludf.DUMMYFUNCTION("""COMPUTED_VALUE"""),8121.0)</f>
        <v>8121</v>
      </c>
      <c r="C2888" s="468">
        <f>IFERROR(__xludf.DUMMYFUNCTION("""COMPUTED_VALUE"""),1.0)</f>
        <v>1</v>
      </c>
      <c r="D2888" s="468">
        <f>IFERROR(__xludf.DUMMYFUNCTION("""COMPUTED_VALUE"""),2027.0)</f>
        <v>2027</v>
      </c>
      <c r="E2888" s="468">
        <f>IFERROR(__xludf.DUMMYFUNCTION("""COMPUTED_VALUE"""),7.0)</f>
        <v>7</v>
      </c>
      <c r="F2888" s="468" t="str">
        <f>IFERROR(__xludf.DUMMYFUNCTION("""COMPUTED_VALUE"""),"Julio")</f>
        <v>Julio</v>
      </c>
      <c r="G2888" s="468">
        <f>IFERROR(__xludf.DUMMYFUNCTION("""COMPUTED_VALUE"""),0.0)</f>
        <v>0</v>
      </c>
      <c r="H2888" s="468">
        <f>IFERROR(__xludf.DUMMYFUNCTION("""COMPUTED_VALUE"""),0.0)</f>
        <v>0</v>
      </c>
      <c r="I2888" s="468">
        <f>IFERROR(__xludf.DUMMYFUNCTION("""COMPUTED_VALUE"""),0.0)</f>
        <v>0</v>
      </c>
      <c r="J2888" s="468">
        <f>IFERROR(__xludf.DUMMYFUNCTION("""COMPUTED_VALUE"""),0.0)</f>
        <v>0</v>
      </c>
      <c r="K2888" s="468">
        <f>IFERROR(__xludf.DUMMYFUNCTION("""COMPUTED_VALUE"""),0.0)</f>
        <v>0</v>
      </c>
      <c r="L2888" s="468">
        <f>IFERROR(__xludf.DUMMYFUNCTION("""COMPUTED_VALUE"""),0.0)</f>
        <v>0</v>
      </c>
      <c r="M2888" s="468">
        <f>IFERROR(__xludf.DUMMYFUNCTION("""COMPUTED_VALUE"""),0.0)</f>
        <v>0</v>
      </c>
      <c r="N2888" s="468">
        <f>IFERROR(__xludf.DUMMYFUNCTION("""COMPUTED_VALUE"""),0.0)</f>
        <v>0</v>
      </c>
      <c r="O2888" s="468">
        <f>IFERROR(__xludf.DUMMYFUNCTION("""COMPUTED_VALUE"""),0.0)</f>
        <v>0</v>
      </c>
      <c r="P2888" s="468">
        <f>IFERROR(__xludf.DUMMYFUNCTION("""COMPUTED_VALUE"""),0.0)</f>
        <v>0</v>
      </c>
      <c r="Q2888" s="468"/>
      <c r="R2888" s="468"/>
      <c r="S2888" s="468"/>
      <c r="T2888" s="468"/>
      <c r="U2888" s="468"/>
      <c r="V2888" s="468"/>
      <c r="W2888" s="468"/>
      <c r="X2888" s="468"/>
      <c r="Y2888" s="468"/>
      <c r="Z2888" s="468"/>
      <c r="AA2888" s="468"/>
      <c r="AB2888" s="468"/>
      <c r="AC2888" s="468"/>
      <c r="AD2888" s="468"/>
      <c r="AE2888" s="468"/>
      <c r="AF2888" s="468"/>
      <c r="AG2888" s="468"/>
      <c r="AH2888" s="468"/>
      <c r="AI2888" s="468"/>
      <c r="AJ2888" s="468"/>
    </row>
    <row r="2889" ht="15.75" customHeight="1">
      <c r="A2889" s="468">
        <f>IFERROR(__xludf.DUMMYFUNCTION("""COMPUTED_VALUE"""),8.121120278E9)</f>
        <v>8121120278</v>
      </c>
      <c r="B2889" s="468">
        <f>IFERROR(__xludf.DUMMYFUNCTION("""COMPUTED_VALUE"""),8121.0)</f>
        <v>8121</v>
      </c>
      <c r="C2889" s="468">
        <f>IFERROR(__xludf.DUMMYFUNCTION("""COMPUTED_VALUE"""),1.0)</f>
        <v>1</v>
      </c>
      <c r="D2889" s="468">
        <f>IFERROR(__xludf.DUMMYFUNCTION("""COMPUTED_VALUE"""),2027.0)</f>
        <v>2027</v>
      </c>
      <c r="E2889" s="468">
        <f>IFERROR(__xludf.DUMMYFUNCTION("""COMPUTED_VALUE"""),8.0)</f>
        <v>8</v>
      </c>
      <c r="F2889" s="468" t="str">
        <f>IFERROR(__xludf.DUMMYFUNCTION("""COMPUTED_VALUE"""),"Agosto")</f>
        <v>Agosto</v>
      </c>
      <c r="G2889" s="468">
        <f>IFERROR(__xludf.DUMMYFUNCTION("""COMPUTED_VALUE"""),0.0)</f>
        <v>0</v>
      </c>
      <c r="H2889" s="468">
        <f>IFERROR(__xludf.DUMMYFUNCTION("""COMPUTED_VALUE"""),0.0)</f>
        <v>0</v>
      </c>
      <c r="I2889" s="468">
        <f>IFERROR(__xludf.DUMMYFUNCTION("""COMPUTED_VALUE"""),0.0)</f>
        <v>0</v>
      </c>
      <c r="J2889" s="468">
        <f>IFERROR(__xludf.DUMMYFUNCTION("""COMPUTED_VALUE"""),0.0)</f>
        <v>0</v>
      </c>
      <c r="K2889" s="468">
        <f>IFERROR(__xludf.DUMMYFUNCTION("""COMPUTED_VALUE"""),0.0)</f>
        <v>0</v>
      </c>
      <c r="L2889" s="468">
        <f>IFERROR(__xludf.DUMMYFUNCTION("""COMPUTED_VALUE"""),0.0)</f>
        <v>0</v>
      </c>
      <c r="M2889" s="468">
        <f>IFERROR(__xludf.DUMMYFUNCTION("""COMPUTED_VALUE"""),0.0)</f>
        <v>0</v>
      </c>
      <c r="N2889" s="468">
        <f>IFERROR(__xludf.DUMMYFUNCTION("""COMPUTED_VALUE"""),0.0)</f>
        <v>0</v>
      </c>
      <c r="O2889" s="468">
        <f>IFERROR(__xludf.DUMMYFUNCTION("""COMPUTED_VALUE"""),0.0)</f>
        <v>0</v>
      </c>
      <c r="P2889" s="468">
        <f>IFERROR(__xludf.DUMMYFUNCTION("""COMPUTED_VALUE"""),0.0)</f>
        <v>0</v>
      </c>
      <c r="Q2889" s="468"/>
      <c r="R2889" s="468"/>
      <c r="S2889" s="468"/>
      <c r="T2889" s="468"/>
      <c r="U2889" s="468"/>
      <c r="V2889" s="468"/>
      <c r="W2889" s="468"/>
      <c r="X2889" s="468"/>
      <c r="Y2889" s="468"/>
      <c r="Z2889" s="468"/>
      <c r="AA2889" s="468"/>
      <c r="AB2889" s="468"/>
      <c r="AC2889" s="468"/>
      <c r="AD2889" s="468"/>
      <c r="AE2889" s="468"/>
      <c r="AF2889" s="468"/>
      <c r="AG2889" s="468"/>
      <c r="AH2889" s="468"/>
      <c r="AI2889" s="468"/>
      <c r="AJ2889" s="468"/>
    </row>
    <row r="2890" ht="15.75" customHeight="1">
      <c r="A2890" s="468">
        <f>IFERROR(__xludf.DUMMYFUNCTION("""COMPUTED_VALUE"""),8.121120279E9)</f>
        <v>8121120279</v>
      </c>
      <c r="B2890" s="468">
        <f>IFERROR(__xludf.DUMMYFUNCTION("""COMPUTED_VALUE"""),8121.0)</f>
        <v>8121</v>
      </c>
      <c r="C2890" s="468">
        <f>IFERROR(__xludf.DUMMYFUNCTION("""COMPUTED_VALUE"""),1.0)</f>
        <v>1</v>
      </c>
      <c r="D2890" s="468">
        <f>IFERROR(__xludf.DUMMYFUNCTION("""COMPUTED_VALUE"""),2027.0)</f>
        <v>2027</v>
      </c>
      <c r="E2890" s="468">
        <f>IFERROR(__xludf.DUMMYFUNCTION("""COMPUTED_VALUE"""),9.0)</f>
        <v>9</v>
      </c>
      <c r="F2890" s="468" t="str">
        <f>IFERROR(__xludf.DUMMYFUNCTION("""COMPUTED_VALUE"""),"Septiembre")</f>
        <v>Septiembre</v>
      </c>
      <c r="G2890" s="468">
        <f>IFERROR(__xludf.DUMMYFUNCTION("""COMPUTED_VALUE"""),0.0)</f>
        <v>0</v>
      </c>
      <c r="H2890" s="468">
        <f>IFERROR(__xludf.DUMMYFUNCTION("""COMPUTED_VALUE"""),0.0)</f>
        <v>0</v>
      </c>
      <c r="I2890" s="468">
        <f>IFERROR(__xludf.DUMMYFUNCTION("""COMPUTED_VALUE"""),0.0)</f>
        <v>0</v>
      </c>
      <c r="J2890" s="468">
        <f>IFERROR(__xludf.DUMMYFUNCTION("""COMPUTED_VALUE"""),0.0)</f>
        <v>0</v>
      </c>
      <c r="K2890" s="468">
        <f>IFERROR(__xludf.DUMMYFUNCTION("""COMPUTED_VALUE"""),0.0)</f>
        <v>0</v>
      </c>
      <c r="L2890" s="468">
        <f>IFERROR(__xludf.DUMMYFUNCTION("""COMPUTED_VALUE"""),0.0)</f>
        <v>0</v>
      </c>
      <c r="M2890" s="468">
        <f>IFERROR(__xludf.DUMMYFUNCTION("""COMPUTED_VALUE"""),0.0)</f>
        <v>0</v>
      </c>
      <c r="N2890" s="468">
        <f>IFERROR(__xludf.DUMMYFUNCTION("""COMPUTED_VALUE"""),0.0)</f>
        <v>0</v>
      </c>
      <c r="O2890" s="468">
        <f>IFERROR(__xludf.DUMMYFUNCTION("""COMPUTED_VALUE"""),0.0)</f>
        <v>0</v>
      </c>
      <c r="P2890" s="468">
        <f>IFERROR(__xludf.DUMMYFUNCTION("""COMPUTED_VALUE"""),0.0)</f>
        <v>0</v>
      </c>
      <c r="Q2890" s="468"/>
      <c r="R2890" s="468"/>
      <c r="S2890" s="468"/>
      <c r="T2890" s="468"/>
      <c r="U2890" s="468"/>
      <c r="V2890" s="468"/>
      <c r="W2890" s="468"/>
      <c r="X2890" s="468"/>
      <c r="Y2890" s="468"/>
      <c r="Z2890" s="468"/>
      <c r="AA2890" s="468"/>
      <c r="AB2890" s="468"/>
      <c r="AC2890" s="468"/>
      <c r="AD2890" s="468"/>
      <c r="AE2890" s="468"/>
      <c r="AF2890" s="468"/>
      <c r="AG2890" s="468"/>
      <c r="AH2890" s="468"/>
      <c r="AI2890" s="468"/>
      <c r="AJ2890" s="468"/>
    </row>
    <row r="2891" ht="15.75" customHeight="1">
      <c r="A2891" s="468">
        <f>IFERROR(__xludf.DUMMYFUNCTION("""COMPUTED_VALUE"""),8.121120271E10)</f>
        <v>81211202710</v>
      </c>
      <c r="B2891" s="468">
        <f>IFERROR(__xludf.DUMMYFUNCTION("""COMPUTED_VALUE"""),8121.0)</f>
        <v>8121</v>
      </c>
      <c r="C2891" s="468">
        <f>IFERROR(__xludf.DUMMYFUNCTION("""COMPUTED_VALUE"""),1.0)</f>
        <v>1</v>
      </c>
      <c r="D2891" s="468">
        <f>IFERROR(__xludf.DUMMYFUNCTION("""COMPUTED_VALUE"""),2027.0)</f>
        <v>2027</v>
      </c>
      <c r="E2891" s="468">
        <f>IFERROR(__xludf.DUMMYFUNCTION("""COMPUTED_VALUE"""),10.0)</f>
        <v>10</v>
      </c>
      <c r="F2891" s="468" t="str">
        <f>IFERROR(__xludf.DUMMYFUNCTION("""COMPUTED_VALUE"""),"Octubre")</f>
        <v>Octubre</v>
      </c>
      <c r="G2891" s="468">
        <f>IFERROR(__xludf.DUMMYFUNCTION("""COMPUTED_VALUE"""),0.0)</f>
        <v>0</v>
      </c>
      <c r="H2891" s="468">
        <f>IFERROR(__xludf.DUMMYFUNCTION("""COMPUTED_VALUE"""),0.0)</f>
        <v>0</v>
      </c>
      <c r="I2891" s="468">
        <f>IFERROR(__xludf.DUMMYFUNCTION("""COMPUTED_VALUE"""),0.0)</f>
        <v>0</v>
      </c>
      <c r="J2891" s="468">
        <f>IFERROR(__xludf.DUMMYFUNCTION("""COMPUTED_VALUE"""),0.0)</f>
        <v>0</v>
      </c>
      <c r="K2891" s="468">
        <f>IFERROR(__xludf.DUMMYFUNCTION("""COMPUTED_VALUE"""),0.0)</f>
        <v>0</v>
      </c>
      <c r="L2891" s="468">
        <f>IFERROR(__xludf.DUMMYFUNCTION("""COMPUTED_VALUE"""),0.0)</f>
        <v>0</v>
      </c>
      <c r="M2891" s="468">
        <f>IFERROR(__xludf.DUMMYFUNCTION("""COMPUTED_VALUE"""),0.0)</f>
        <v>0</v>
      </c>
      <c r="N2891" s="468">
        <f>IFERROR(__xludf.DUMMYFUNCTION("""COMPUTED_VALUE"""),0.0)</f>
        <v>0</v>
      </c>
      <c r="O2891" s="468">
        <f>IFERROR(__xludf.DUMMYFUNCTION("""COMPUTED_VALUE"""),0.0)</f>
        <v>0</v>
      </c>
      <c r="P2891" s="468">
        <f>IFERROR(__xludf.DUMMYFUNCTION("""COMPUTED_VALUE"""),0.0)</f>
        <v>0</v>
      </c>
      <c r="Q2891" s="468"/>
      <c r="R2891" s="468"/>
      <c r="S2891" s="468"/>
      <c r="T2891" s="468"/>
      <c r="U2891" s="468"/>
      <c r="V2891" s="468"/>
      <c r="W2891" s="468"/>
      <c r="X2891" s="468"/>
      <c r="Y2891" s="468"/>
      <c r="Z2891" s="468"/>
      <c r="AA2891" s="468"/>
      <c r="AB2891" s="468"/>
      <c r="AC2891" s="468"/>
      <c r="AD2891" s="468"/>
      <c r="AE2891" s="468"/>
      <c r="AF2891" s="468"/>
      <c r="AG2891" s="468"/>
      <c r="AH2891" s="468"/>
      <c r="AI2891" s="468"/>
      <c r="AJ2891" s="468"/>
    </row>
    <row r="2892" ht="15.75" customHeight="1">
      <c r="A2892" s="468">
        <f>IFERROR(__xludf.DUMMYFUNCTION("""COMPUTED_VALUE"""),8.1211202711E10)</f>
        <v>81211202711</v>
      </c>
      <c r="B2892" s="468">
        <f>IFERROR(__xludf.DUMMYFUNCTION("""COMPUTED_VALUE"""),8121.0)</f>
        <v>8121</v>
      </c>
      <c r="C2892" s="468">
        <f>IFERROR(__xludf.DUMMYFUNCTION("""COMPUTED_VALUE"""),1.0)</f>
        <v>1</v>
      </c>
      <c r="D2892" s="468">
        <f>IFERROR(__xludf.DUMMYFUNCTION("""COMPUTED_VALUE"""),2027.0)</f>
        <v>2027</v>
      </c>
      <c r="E2892" s="468">
        <f>IFERROR(__xludf.DUMMYFUNCTION("""COMPUTED_VALUE"""),11.0)</f>
        <v>11</v>
      </c>
      <c r="F2892" s="468" t="str">
        <f>IFERROR(__xludf.DUMMYFUNCTION("""COMPUTED_VALUE"""),"Noviembre")</f>
        <v>Noviembre</v>
      </c>
      <c r="G2892" s="468">
        <f>IFERROR(__xludf.DUMMYFUNCTION("""COMPUTED_VALUE"""),0.0)</f>
        <v>0</v>
      </c>
      <c r="H2892" s="468">
        <f>IFERROR(__xludf.DUMMYFUNCTION("""COMPUTED_VALUE"""),0.0)</f>
        <v>0</v>
      </c>
      <c r="I2892" s="468">
        <f>IFERROR(__xludf.DUMMYFUNCTION("""COMPUTED_VALUE"""),0.0)</f>
        <v>0</v>
      </c>
      <c r="J2892" s="468">
        <f>IFERROR(__xludf.DUMMYFUNCTION("""COMPUTED_VALUE"""),0.0)</f>
        <v>0</v>
      </c>
      <c r="K2892" s="468">
        <f>IFERROR(__xludf.DUMMYFUNCTION("""COMPUTED_VALUE"""),0.0)</f>
        <v>0</v>
      </c>
      <c r="L2892" s="468">
        <f>IFERROR(__xludf.DUMMYFUNCTION("""COMPUTED_VALUE"""),0.0)</f>
        <v>0</v>
      </c>
      <c r="M2892" s="468">
        <f>IFERROR(__xludf.DUMMYFUNCTION("""COMPUTED_VALUE"""),0.0)</f>
        <v>0</v>
      </c>
      <c r="N2892" s="468">
        <f>IFERROR(__xludf.DUMMYFUNCTION("""COMPUTED_VALUE"""),0.0)</f>
        <v>0</v>
      </c>
      <c r="O2892" s="468">
        <f>IFERROR(__xludf.DUMMYFUNCTION("""COMPUTED_VALUE"""),0.0)</f>
        <v>0</v>
      </c>
      <c r="P2892" s="468">
        <f>IFERROR(__xludf.DUMMYFUNCTION("""COMPUTED_VALUE"""),0.0)</f>
        <v>0</v>
      </c>
      <c r="Q2892" s="468"/>
      <c r="R2892" s="468"/>
      <c r="S2892" s="468"/>
      <c r="T2892" s="468"/>
      <c r="U2892" s="468"/>
      <c r="V2892" s="468"/>
      <c r="W2892" s="468"/>
      <c r="X2892" s="468"/>
      <c r="Y2892" s="468"/>
      <c r="Z2892" s="468"/>
      <c r="AA2892" s="468"/>
      <c r="AB2892" s="468"/>
      <c r="AC2892" s="468"/>
      <c r="AD2892" s="468"/>
      <c r="AE2892" s="468"/>
      <c r="AF2892" s="468"/>
      <c r="AG2892" s="468"/>
      <c r="AH2892" s="468"/>
      <c r="AI2892" s="468"/>
      <c r="AJ2892" s="468"/>
    </row>
    <row r="2893" ht="15.75" customHeight="1">
      <c r="A2893" s="468">
        <f>IFERROR(__xludf.DUMMYFUNCTION("""COMPUTED_VALUE"""),8.1211202712E10)</f>
        <v>81211202712</v>
      </c>
      <c r="B2893" s="468">
        <f>IFERROR(__xludf.DUMMYFUNCTION("""COMPUTED_VALUE"""),8121.0)</f>
        <v>8121</v>
      </c>
      <c r="C2893" s="468">
        <f>IFERROR(__xludf.DUMMYFUNCTION("""COMPUTED_VALUE"""),1.0)</f>
        <v>1</v>
      </c>
      <c r="D2893" s="468">
        <f>IFERROR(__xludf.DUMMYFUNCTION("""COMPUTED_VALUE"""),2027.0)</f>
        <v>2027</v>
      </c>
      <c r="E2893" s="468">
        <f>IFERROR(__xludf.DUMMYFUNCTION("""COMPUTED_VALUE"""),12.0)</f>
        <v>12</v>
      </c>
      <c r="F2893" s="468" t="str">
        <f>IFERROR(__xludf.DUMMYFUNCTION("""COMPUTED_VALUE"""),"Diciembre")</f>
        <v>Diciembre</v>
      </c>
      <c r="G2893" s="468">
        <f>IFERROR(__xludf.DUMMYFUNCTION("""COMPUTED_VALUE"""),0.0)</f>
        <v>0</v>
      </c>
      <c r="H2893" s="468">
        <f>IFERROR(__xludf.DUMMYFUNCTION("""COMPUTED_VALUE"""),0.0)</f>
        <v>0</v>
      </c>
      <c r="I2893" s="468">
        <f>IFERROR(__xludf.DUMMYFUNCTION("""COMPUTED_VALUE"""),0.0)</f>
        <v>0</v>
      </c>
      <c r="J2893" s="468">
        <f>IFERROR(__xludf.DUMMYFUNCTION("""COMPUTED_VALUE"""),0.0)</f>
        <v>0</v>
      </c>
      <c r="K2893" s="468">
        <f>IFERROR(__xludf.DUMMYFUNCTION("""COMPUTED_VALUE"""),0.0)</f>
        <v>0</v>
      </c>
      <c r="L2893" s="468">
        <f>IFERROR(__xludf.DUMMYFUNCTION("""COMPUTED_VALUE"""),0.0)</f>
        <v>0</v>
      </c>
      <c r="M2893" s="468">
        <f>IFERROR(__xludf.DUMMYFUNCTION("""COMPUTED_VALUE"""),0.0)</f>
        <v>0</v>
      </c>
      <c r="N2893" s="468">
        <f>IFERROR(__xludf.DUMMYFUNCTION("""COMPUTED_VALUE"""),0.0)</f>
        <v>0</v>
      </c>
      <c r="O2893" s="468">
        <f>IFERROR(__xludf.DUMMYFUNCTION("""COMPUTED_VALUE"""),0.0)</f>
        <v>0</v>
      </c>
      <c r="P2893" s="468">
        <f>IFERROR(__xludf.DUMMYFUNCTION("""COMPUTED_VALUE"""),0.0)</f>
        <v>0</v>
      </c>
      <c r="Q2893" s="468"/>
      <c r="R2893" s="468"/>
      <c r="S2893" s="468"/>
      <c r="T2893" s="468"/>
      <c r="U2893" s="468"/>
      <c r="V2893" s="468"/>
      <c r="W2893" s="468"/>
      <c r="X2893" s="468"/>
      <c r="Y2893" s="468"/>
      <c r="Z2893" s="468"/>
      <c r="AA2893" s="468"/>
      <c r="AB2893" s="468"/>
      <c r="AC2893" s="468"/>
      <c r="AD2893" s="468"/>
      <c r="AE2893" s="468"/>
      <c r="AF2893" s="468"/>
      <c r="AG2893" s="468"/>
      <c r="AH2893" s="468"/>
      <c r="AI2893" s="468"/>
      <c r="AJ2893" s="468"/>
    </row>
    <row r="2894" ht="15.75" customHeight="1">
      <c r="A2894" s="468">
        <f>IFERROR(__xludf.DUMMYFUNCTION("""COMPUTED_VALUE"""),8.121220271E9)</f>
        <v>8121220271</v>
      </c>
      <c r="B2894" s="468">
        <f>IFERROR(__xludf.DUMMYFUNCTION("""COMPUTED_VALUE"""),8121.0)</f>
        <v>8121</v>
      </c>
      <c r="C2894" s="468">
        <f>IFERROR(__xludf.DUMMYFUNCTION("""COMPUTED_VALUE"""),2.0)</f>
        <v>2</v>
      </c>
      <c r="D2894" s="468">
        <f>IFERROR(__xludf.DUMMYFUNCTION("""COMPUTED_VALUE"""),2027.0)</f>
        <v>2027</v>
      </c>
      <c r="E2894" s="468">
        <f>IFERROR(__xludf.DUMMYFUNCTION("""COMPUTED_VALUE"""),1.0)</f>
        <v>1</v>
      </c>
      <c r="F2894" s="468" t="str">
        <f>IFERROR(__xludf.DUMMYFUNCTION("""COMPUTED_VALUE"""),"Enero")</f>
        <v>Enero</v>
      </c>
      <c r="G2894" s="468">
        <f>IFERROR(__xludf.DUMMYFUNCTION("""COMPUTED_VALUE"""),0.0)</f>
        <v>0</v>
      </c>
      <c r="H2894" s="468">
        <f>IFERROR(__xludf.DUMMYFUNCTION("""COMPUTED_VALUE"""),0.0)</f>
        <v>0</v>
      </c>
      <c r="I2894" s="468">
        <f>IFERROR(__xludf.DUMMYFUNCTION("""COMPUTED_VALUE"""),0.0)</f>
        <v>0</v>
      </c>
      <c r="J2894" s="468">
        <f>IFERROR(__xludf.DUMMYFUNCTION("""COMPUTED_VALUE"""),0.0)</f>
        <v>0</v>
      </c>
      <c r="K2894" s="468">
        <f>IFERROR(__xludf.DUMMYFUNCTION("""COMPUTED_VALUE"""),0.0)</f>
        <v>0</v>
      </c>
      <c r="L2894" s="468">
        <f>IFERROR(__xludf.DUMMYFUNCTION("""COMPUTED_VALUE"""),0.0)</f>
        <v>0</v>
      </c>
      <c r="M2894" s="468">
        <f>IFERROR(__xludf.DUMMYFUNCTION("""COMPUTED_VALUE"""),0.0)</f>
        <v>0</v>
      </c>
      <c r="N2894" s="468">
        <f>IFERROR(__xludf.DUMMYFUNCTION("""COMPUTED_VALUE"""),0.0)</f>
        <v>0</v>
      </c>
      <c r="O2894" s="468">
        <f>IFERROR(__xludf.DUMMYFUNCTION("""COMPUTED_VALUE"""),0.0)</f>
        <v>0</v>
      </c>
      <c r="P2894" s="468">
        <f>IFERROR(__xludf.DUMMYFUNCTION("""COMPUTED_VALUE"""),0.0)</f>
        <v>0</v>
      </c>
      <c r="Q2894" s="468"/>
      <c r="R2894" s="468"/>
      <c r="S2894" s="468"/>
      <c r="T2894" s="468"/>
      <c r="U2894" s="468"/>
      <c r="V2894" s="468"/>
      <c r="W2894" s="468"/>
      <c r="X2894" s="468"/>
      <c r="Y2894" s="468"/>
      <c r="Z2894" s="468"/>
      <c r="AA2894" s="468"/>
      <c r="AB2894" s="468"/>
      <c r="AC2894" s="468"/>
      <c r="AD2894" s="468"/>
      <c r="AE2894" s="468"/>
      <c r="AF2894" s="468"/>
      <c r="AG2894" s="468"/>
      <c r="AH2894" s="468"/>
      <c r="AI2894" s="468"/>
      <c r="AJ2894" s="468"/>
    </row>
    <row r="2895" ht="15.75" customHeight="1">
      <c r="A2895" s="468">
        <f>IFERROR(__xludf.DUMMYFUNCTION("""COMPUTED_VALUE"""),8.121220272E9)</f>
        <v>8121220272</v>
      </c>
      <c r="B2895" s="468">
        <f>IFERROR(__xludf.DUMMYFUNCTION("""COMPUTED_VALUE"""),8121.0)</f>
        <v>8121</v>
      </c>
      <c r="C2895" s="468">
        <f>IFERROR(__xludf.DUMMYFUNCTION("""COMPUTED_VALUE"""),2.0)</f>
        <v>2</v>
      </c>
      <c r="D2895" s="468">
        <f>IFERROR(__xludf.DUMMYFUNCTION("""COMPUTED_VALUE"""),2027.0)</f>
        <v>2027</v>
      </c>
      <c r="E2895" s="468">
        <f>IFERROR(__xludf.DUMMYFUNCTION("""COMPUTED_VALUE"""),2.0)</f>
        <v>2</v>
      </c>
      <c r="F2895" s="468" t="str">
        <f>IFERROR(__xludf.DUMMYFUNCTION("""COMPUTED_VALUE"""),"Febrero")</f>
        <v>Febrero</v>
      </c>
      <c r="G2895" s="468">
        <f>IFERROR(__xludf.DUMMYFUNCTION("""COMPUTED_VALUE"""),0.0)</f>
        <v>0</v>
      </c>
      <c r="H2895" s="468">
        <f>IFERROR(__xludf.DUMMYFUNCTION("""COMPUTED_VALUE"""),0.0)</f>
        <v>0</v>
      </c>
      <c r="I2895" s="468">
        <f>IFERROR(__xludf.DUMMYFUNCTION("""COMPUTED_VALUE"""),0.0)</f>
        <v>0</v>
      </c>
      <c r="J2895" s="468">
        <f>IFERROR(__xludf.DUMMYFUNCTION("""COMPUTED_VALUE"""),0.0)</f>
        <v>0</v>
      </c>
      <c r="K2895" s="468">
        <f>IFERROR(__xludf.DUMMYFUNCTION("""COMPUTED_VALUE"""),0.0)</f>
        <v>0</v>
      </c>
      <c r="L2895" s="468">
        <f>IFERROR(__xludf.DUMMYFUNCTION("""COMPUTED_VALUE"""),0.0)</f>
        <v>0</v>
      </c>
      <c r="M2895" s="468">
        <f>IFERROR(__xludf.DUMMYFUNCTION("""COMPUTED_VALUE"""),0.0)</f>
        <v>0</v>
      </c>
      <c r="N2895" s="468">
        <f>IFERROR(__xludf.DUMMYFUNCTION("""COMPUTED_VALUE"""),0.0)</f>
        <v>0</v>
      </c>
      <c r="O2895" s="468">
        <f>IFERROR(__xludf.DUMMYFUNCTION("""COMPUTED_VALUE"""),0.0)</f>
        <v>0</v>
      </c>
      <c r="P2895" s="468">
        <f>IFERROR(__xludf.DUMMYFUNCTION("""COMPUTED_VALUE"""),0.0)</f>
        <v>0</v>
      </c>
      <c r="Q2895" s="468"/>
      <c r="R2895" s="468"/>
      <c r="S2895" s="468"/>
      <c r="T2895" s="468"/>
      <c r="U2895" s="468"/>
      <c r="V2895" s="468"/>
      <c r="W2895" s="468"/>
      <c r="X2895" s="468"/>
      <c r="Y2895" s="468"/>
      <c r="Z2895" s="468"/>
      <c r="AA2895" s="468"/>
      <c r="AB2895" s="468"/>
      <c r="AC2895" s="468"/>
      <c r="AD2895" s="468"/>
      <c r="AE2895" s="468"/>
      <c r="AF2895" s="468"/>
      <c r="AG2895" s="468"/>
      <c r="AH2895" s="468"/>
      <c r="AI2895" s="468"/>
      <c r="AJ2895" s="468"/>
    </row>
    <row r="2896" ht="15.75" customHeight="1">
      <c r="A2896" s="468">
        <f>IFERROR(__xludf.DUMMYFUNCTION("""COMPUTED_VALUE"""),8.121220273E9)</f>
        <v>8121220273</v>
      </c>
      <c r="B2896" s="468">
        <f>IFERROR(__xludf.DUMMYFUNCTION("""COMPUTED_VALUE"""),8121.0)</f>
        <v>8121</v>
      </c>
      <c r="C2896" s="468">
        <f>IFERROR(__xludf.DUMMYFUNCTION("""COMPUTED_VALUE"""),2.0)</f>
        <v>2</v>
      </c>
      <c r="D2896" s="468">
        <f>IFERROR(__xludf.DUMMYFUNCTION("""COMPUTED_VALUE"""),2027.0)</f>
        <v>2027</v>
      </c>
      <c r="E2896" s="468">
        <f>IFERROR(__xludf.DUMMYFUNCTION("""COMPUTED_VALUE"""),3.0)</f>
        <v>3</v>
      </c>
      <c r="F2896" s="468" t="str">
        <f>IFERROR(__xludf.DUMMYFUNCTION("""COMPUTED_VALUE"""),"Marzo")</f>
        <v>Marzo</v>
      </c>
      <c r="G2896" s="468">
        <f>IFERROR(__xludf.DUMMYFUNCTION("""COMPUTED_VALUE"""),0.0)</f>
        <v>0</v>
      </c>
      <c r="H2896" s="468">
        <f>IFERROR(__xludf.DUMMYFUNCTION("""COMPUTED_VALUE"""),0.0)</f>
        <v>0</v>
      </c>
      <c r="I2896" s="468">
        <f>IFERROR(__xludf.DUMMYFUNCTION("""COMPUTED_VALUE"""),0.0)</f>
        <v>0</v>
      </c>
      <c r="J2896" s="468">
        <f>IFERROR(__xludf.DUMMYFUNCTION("""COMPUTED_VALUE"""),0.0)</f>
        <v>0</v>
      </c>
      <c r="K2896" s="468">
        <f>IFERROR(__xludf.DUMMYFUNCTION("""COMPUTED_VALUE"""),0.0)</f>
        <v>0</v>
      </c>
      <c r="L2896" s="468">
        <f>IFERROR(__xludf.DUMMYFUNCTION("""COMPUTED_VALUE"""),0.0)</f>
        <v>0</v>
      </c>
      <c r="M2896" s="468">
        <f>IFERROR(__xludf.DUMMYFUNCTION("""COMPUTED_VALUE"""),0.0)</f>
        <v>0</v>
      </c>
      <c r="N2896" s="468">
        <f>IFERROR(__xludf.DUMMYFUNCTION("""COMPUTED_VALUE"""),0.0)</f>
        <v>0</v>
      </c>
      <c r="O2896" s="468">
        <f>IFERROR(__xludf.DUMMYFUNCTION("""COMPUTED_VALUE"""),0.0)</f>
        <v>0</v>
      </c>
      <c r="P2896" s="468">
        <f>IFERROR(__xludf.DUMMYFUNCTION("""COMPUTED_VALUE"""),0.0)</f>
        <v>0</v>
      </c>
      <c r="Q2896" s="468"/>
      <c r="R2896" s="468"/>
      <c r="S2896" s="468"/>
      <c r="T2896" s="468"/>
      <c r="U2896" s="468"/>
      <c r="V2896" s="468"/>
      <c r="W2896" s="468"/>
      <c r="X2896" s="468"/>
      <c r="Y2896" s="468"/>
      <c r="Z2896" s="468"/>
      <c r="AA2896" s="468"/>
      <c r="AB2896" s="468"/>
      <c r="AC2896" s="468"/>
      <c r="AD2896" s="468"/>
      <c r="AE2896" s="468"/>
      <c r="AF2896" s="468"/>
      <c r="AG2896" s="468"/>
      <c r="AH2896" s="468"/>
      <c r="AI2896" s="468"/>
      <c r="AJ2896" s="468"/>
    </row>
    <row r="2897" ht="15.75" customHeight="1">
      <c r="A2897" s="468">
        <f>IFERROR(__xludf.DUMMYFUNCTION("""COMPUTED_VALUE"""),8.121220274E9)</f>
        <v>8121220274</v>
      </c>
      <c r="B2897" s="468">
        <f>IFERROR(__xludf.DUMMYFUNCTION("""COMPUTED_VALUE"""),8121.0)</f>
        <v>8121</v>
      </c>
      <c r="C2897" s="468">
        <f>IFERROR(__xludf.DUMMYFUNCTION("""COMPUTED_VALUE"""),2.0)</f>
        <v>2</v>
      </c>
      <c r="D2897" s="468">
        <f>IFERROR(__xludf.DUMMYFUNCTION("""COMPUTED_VALUE"""),2027.0)</f>
        <v>2027</v>
      </c>
      <c r="E2897" s="468">
        <f>IFERROR(__xludf.DUMMYFUNCTION("""COMPUTED_VALUE"""),4.0)</f>
        <v>4</v>
      </c>
      <c r="F2897" s="468" t="str">
        <f>IFERROR(__xludf.DUMMYFUNCTION("""COMPUTED_VALUE"""),"Abril")</f>
        <v>Abril</v>
      </c>
      <c r="G2897" s="468">
        <f>IFERROR(__xludf.DUMMYFUNCTION("""COMPUTED_VALUE"""),0.0)</f>
        <v>0</v>
      </c>
      <c r="H2897" s="468">
        <f>IFERROR(__xludf.DUMMYFUNCTION("""COMPUTED_VALUE"""),0.0)</f>
        <v>0</v>
      </c>
      <c r="I2897" s="468">
        <f>IFERROR(__xludf.DUMMYFUNCTION("""COMPUTED_VALUE"""),0.0)</f>
        <v>0</v>
      </c>
      <c r="J2897" s="468">
        <f>IFERROR(__xludf.DUMMYFUNCTION("""COMPUTED_VALUE"""),0.0)</f>
        <v>0</v>
      </c>
      <c r="K2897" s="468">
        <f>IFERROR(__xludf.DUMMYFUNCTION("""COMPUTED_VALUE"""),0.0)</f>
        <v>0</v>
      </c>
      <c r="L2897" s="468">
        <f>IFERROR(__xludf.DUMMYFUNCTION("""COMPUTED_VALUE"""),0.0)</f>
        <v>0</v>
      </c>
      <c r="M2897" s="468">
        <f>IFERROR(__xludf.DUMMYFUNCTION("""COMPUTED_VALUE"""),0.0)</f>
        <v>0</v>
      </c>
      <c r="N2897" s="468">
        <f>IFERROR(__xludf.DUMMYFUNCTION("""COMPUTED_VALUE"""),0.0)</f>
        <v>0</v>
      </c>
      <c r="O2897" s="468">
        <f>IFERROR(__xludf.DUMMYFUNCTION("""COMPUTED_VALUE"""),0.0)</f>
        <v>0</v>
      </c>
      <c r="P2897" s="468">
        <f>IFERROR(__xludf.DUMMYFUNCTION("""COMPUTED_VALUE"""),0.0)</f>
        <v>0</v>
      </c>
      <c r="Q2897" s="468"/>
      <c r="R2897" s="468"/>
      <c r="S2897" s="468"/>
      <c r="T2897" s="468"/>
      <c r="U2897" s="468"/>
      <c r="V2897" s="468"/>
      <c r="W2897" s="468"/>
      <c r="X2897" s="468"/>
      <c r="Y2897" s="468"/>
      <c r="Z2897" s="468"/>
      <c r="AA2897" s="468"/>
      <c r="AB2897" s="468"/>
      <c r="AC2897" s="468"/>
      <c r="AD2897" s="468"/>
      <c r="AE2897" s="468"/>
      <c r="AF2897" s="468"/>
      <c r="AG2897" s="468"/>
      <c r="AH2897" s="468"/>
      <c r="AI2897" s="468"/>
      <c r="AJ2897" s="468"/>
    </row>
    <row r="2898" ht="15.75" customHeight="1">
      <c r="A2898" s="468">
        <f>IFERROR(__xludf.DUMMYFUNCTION("""COMPUTED_VALUE"""),8.121220275E9)</f>
        <v>8121220275</v>
      </c>
      <c r="B2898" s="468">
        <f>IFERROR(__xludf.DUMMYFUNCTION("""COMPUTED_VALUE"""),8121.0)</f>
        <v>8121</v>
      </c>
      <c r="C2898" s="468">
        <f>IFERROR(__xludf.DUMMYFUNCTION("""COMPUTED_VALUE"""),2.0)</f>
        <v>2</v>
      </c>
      <c r="D2898" s="468">
        <f>IFERROR(__xludf.DUMMYFUNCTION("""COMPUTED_VALUE"""),2027.0)</f>
        <v>2027</v>
      </c>
      <c r="E2898" s="468">
        <f>IFERROR(__xludf.DUMMYFUNCTION("""COMPUTED_VALUE"""),5.0)</f>
        <v>5</v>
      </c>
      <c r="F2898" s="468" t="str">
        <f>IFERROR(__xludf.DUMMYFUNCTION("""COMPUTED_VALUE"""),"Mayo")</f>
        <v>Mayo</v>
      </c>
      <c r="G2898" s="468">
        <f>IFERROR(__xludf.DUMMYFUNCTION("""COMPUTED_VALUE"""),0.0)</f>
        <v>0</v>
      </c>
      <c r="H2898" s="468">
        <f>IFERROR(__xludf.DUMMYFUNCTION("""COMPUTED_VALUE"""),0.0)</f>
        <v>0</v>
      </c>
      <c r="I2898" s="468">
        <f>IFERROR(__xludf.DUMMYFUNCTION("""COMPUTED_VALUE"""),0.0)</f>
        <v>0</v>
      </c>
      <c r="J2898" s="468">
        <f>IFERROR(__xludf.DUMMYFUNCTION("""COMPUTED_VALUE"""),0.0)</f>
        <v>0</v>
      </c>
      <c r="K2898" s="468">
        <f>IFERROR(__xludf.DUMMYFUNCTION("""COMPUTED_VALUE"""),0.0)</f>
        <v>0</v>
      </c>
      <c r="L2898" s="468">
        <f>IFERROR(__xludf.DUMMYFUNCTION("""COMPUTED_VALUE"""),0.0)</f>
        <v>0</v>
      </c>
      <c r="M2898" s="468">
        <f>IFERROR(__xludf.DUMMYFUNCTION("""COMPUTED_VALUE"""),0.0)</f>
        <v>0</v>
      </c>
      <c r="N2898" s="468">
        <f>IFERROR(__xludf.DUMMYFUNCTION("""COMPUTED_VALUE"""),0.0)</f>
        <v>0</v>
      </c>
      <c r="O2898" s="468">
        <f>IFERROR(__xludf.DUMMYFUNCTION("""COMPUTED_VALUE"""),0.0)</f>
        <v>0</v>
      </c>
      <c r="P2898" s="468">
        <f>IFERROR(__xludf.DUMMYFUNCTION("""COMPUTED_VALUE"""),0.0)</f>
        <v>0</v>
      </c>
      <c r="Q2898" s="468"/>
      <c r="R2898" s="468"/>
      <c r="S2898" s="468"/>
      <c r="T2898" s="468"/>
      <c r="U2898" s="468"/>
      <c r="V2898" s="468"/>
      <c r="W2898" s="468"/>
      <c r="X2898" s="468"/>
      <c r="Y2898" s="468"/>
      <c r="Z2898" s="468"/>
      <c r="AA2898" s="468"/>
      <c r="AB2898" s="468"/>
      <c r="AC2898" s="468"/>
      <c r="AD2898" s="468"/>
      <c r="AE2898" s="468"/>
      <c r="AF2898" s="468"/>
      <c r="AG2898" s="468"/>
      <c r="AH2898" s="468"/>
      <c r="AI2898" s="468"/>
      <c r="AJ2898" s="468"/>
    </row>
    <row r="2899" ht="15.75" customHeight="1">
      <c r="A2899" s="468">
        <f>IFERROR(__xludf.DUMMYFUNCTION("""COMPUTED_VALUE"""),8.121220276E9)</f>
        <v>8121220276</v>
      </c>
      <c r="B2899" s="468">
        <f>IFERROR(__xludf.DUMMYFUNCTION("""COMPUTED_VALUE"""),8121.0)</f>
        <v>8121</v>
      </c>
      <c r="C2899" s="468">
        <f>IFERROR(__xludf.DUMMYFUNCTION("""COMPUTED_VALUE"""),2.0)</f>
        <v>2</v>
      </c>
      <c r="D2899" s="468">
        <f>IFERROR(__xludf.DUMMYFUNCTION("""COMPUTED_VALUE"""),2027.0)</f>
        <v>2027</v>
      </c>
      <c r="E2899" s="468">
        <f>IFERROR(__xludf.DUMMYFUNCTION("""COMPUTED_VALUE"""),6.0)</f>
        <v>6</v>
      </c>
      <c r="F2899" s="468" t="str">
        <f>IFERROR(__xludf.DUMMYFUNCTION("""COMPUTED_VALUE"""),"Junio")</f>
        <v>Junio</v>
      </c>
      <c r="G2899" s="468">
        <f>IFERROR(__xludf.DUMMYFUNCTION("""COMPUTED_VALUE"""),0.0)</f>
        <v>0</v>
      </c>
      <c r="H2899" s="468">
        <f>IFERROR(__xludf.DUMMYFUNCTION("""COMPUTED_VALUE"""),0.0)</f>
        <v>0</v>
      </c>
      <c r="I2899" s="468">
        <f>IFERROR(__xludf.DUMMYFUNCTION("""COMPUTED_VALUE"""),0.0)</f>
        <v>0</v>
      </c>
      <c r="J2899" s="468">
        <f>IFERROR(__xludf.DUMMYFUNCTION("""COMPUTED_VALUE"""),0.0)</f>
        <v>0</v>
      </c>
      <c r="K2899" s="468">
        <f>IFERROR(__xludf.DUMMYFUNCTION("""COMPUTED_VALUE"""),0.0)</f>
        <v>0</v>
      </c>
      <c r="L2899" s="468">
        <f>IFERROR(__xludf.DUMMYFUNCTION("""COMPUTED_VALUE"""),0.0)</f>
        <v>0</v>
      </c>
      <c r="M2899" s="468">
        <f>IFERROR(__xludf.DUMMYFUNCTION("""COMPUTED_VALUE"""),0.0)</f>
        <v>0</v>
      </c>
      <c r="N2899" s="468">
        <f>IFERROR(__xludf.DUMMYFUNCTION("""COMPUTED_VALUE"""),0.0)</f>
        <v>0</v>
      </c>
      <c r="O2899" s="468">
        <f>IFERROR(__xludf.DUMMYFUNCTION("""COMPUTED_VALUE"""),0.0)</f>
        <v>0</v>
      </c>
      <c r="P2899" s="468">
        <f>IFERROR(__xludf.DUMMYFUNCTION("""COMPUTED_VALUE"""),0.0)</f>
        <v>0</v>
      </c>
      <c r="Q2899" s="468"/>
      <c r="R2899" s="468"/>
      <c r="S2899" s="468"/>
      <c r="T2899" s="468"/>
      <c r="U2899" s="468"/>
      <c r="V2899" s="468"/>
      <c r="W2899" s="468"/>
      <c r="X2899" s="468"/>
      <c r="Y2899" s="468"/>
      <c r="Z2899" s="468"/>
      <c r="AA2899" s="468"/>
      <c r="AB2899" s="468"/>
      <c r="AC2899" s="468"/>
      <c r="AD2899" s="468"/>
      <c r="AE2899" s="468"/>
      <c r="AF2899" s="468"/>
      <c r="AG2899" s="468"/>
      <c r="AH2899" s="468"/>
      <c r="AI2899" s="468"/>
      <c r="AJ2899" s="468"/>
    </row>
    <row r="2900" ht="15.75" customHeight="1">
      <c r="A2900" s="468">
        <f>IFERROR(__xludf.DUMMYFUNCTION("""COMPUTED_VALUE"""),8.121220277E9)</f>
        <v>8121220277</v>
      </c>
      <c r="B2900" s="468">
        <f>IFERROR(__xludf.DUMMYFUNCTION("""COMPUTED_VALUE"""),8121.0)</f>
        <v>8121</v>
      </c>
      <c r="C2900" s="468">
        <f>IFERROR(__xludf.DUMMYFUNCTION("""COMPUTED_VALUE"""),2.0)</f>
        <v>2</v>
      </c>
      <c r="D2900" s="468">
        <f>IFERROR(__xludf.DUMMYFUNCTION("""COMPUTED_VALUE"""),2027.0)</f>
        <v>2027</v>
      </c>
      <c r="E2900" s="468">
        <f>IFERROR(__xludf.DUMMYFUNCTION("""COMPUTED_VALUE"""),7.0)</f>
        <v>7</v>
      </c>
      <c r="F2900" s="468" t="str">
        <f>IFERROR(__xludf.DUMMYFUNCTION("""COMPUTED_VALUE"""),"Julio")</f>
        <v>Julio</v>
      </c>
      <c r="G2900" s="468">
        <f>IFERROR(__xludf.DUMMYFUNCTION("""COMPUTED_VALUE"""),0.0)</f>
        <v>0</v>
      </c>
      <c r="H2900" s="468">
        <f>IFERROR(__xludf.DUMMYFUNCTION("""COMPUTED_VALUE"""),0.0)</f>
        <v>0</v>
      </c>
      <c r="I2900" s="468">
        <f>IFERROR(__xludf.DUMMYFUNCTION("""COMPUTED_VALUE"""),0.0)</f>
        <v>0</v>
      </c>
      <c r="J2900" s="468">
        <f>IFERROR(__xludf.DUMMYFUNCTION("""COMPUTED_VALUE"""),0.0)</f>
        <v>0</v>
      </c>
      <c r="K2900" s="468">
        <f>IFERROR(__xludf.DUMMYFUNCTION("""COMPUTED_VALUE"""),0.0)</f>
        <v>0</v>
      </c>
      <c r="L2900" s="468">
        <f>IFERROR(__xludf.DUMMYFUNCTION("""COMPUTED_VALUE"""),0.0)</f>
        <v>0</v>
      </c>
      <c r="M2900" s="468">
        <f>IFERROR(__xludf.DUMMYFUNCTION("""COMPUTED_VALUE"""),0.0)</f>
        <v>0</v>
      </c>
      <c r="N2900" s="468">
        <f>IFERROR(__xludf.DUMMYFUNCTION("""COMPUTED_VALUE"""),0.0)</f>
        <v>0</v>
      </c>
      <c r="O2900" s="468">
        <f>IFERROR(__xludf.DUMMYFUNCTION("""COMPUTED_VALUE"""),0.0)</f>
        <v>0</v>
      </c>
      <c r="P2900" s="468">
        <f>IFERROR(__xludf.DUMMYFUNCTION("""COMPUTED_VALUE"""),0.0)</f>
        <v>0</v>
      </c>
      <c r="Q2900" s="468"/>
      <c r="R2900" s="468"/>
      <c r="S2900" s="468"/>
      <c r="T2900" s="468"/>
      <c r="U2900" s="468"/>
      <c r="V2900" s="468"/>
      <c r="W2900" s="468"/>
      <c r="X2900" s="468"/>
      <c r="Y2900" s="468"/>
      <c r="Z2900" s="468"/>
      <c r="AA2900" s="468"/>
      <c r="AB2900" s="468"/>
      <c r="AC2900" s="468"/>
      <c r="AD2900" s="468"/>
      <c r="AE2900" s="468"/>
      <c r="AF2900" s="468"/>
      <c r="AG2900" s="468"/>
      <c r="AH2900" s="468"/>
      <c r="AI2900" s="468"/>
      <c r="AJ2900" s="468"/>
    </row>
    <row r="2901" ht="15.75" customHeight="1">
      <c r="A2901" s="468">
        <f>IFERROR(__xludf.DUMMYFUNCTION("""COMPUTED_VALUE"""),8.121220278E9)</f>
        <v>8121220278</v>
      </c>
      <c r="B2901" s="468">
        <f>IFERROR(__xludf.DUMMYFUNCTION("""COMPUTED_VALUE"""),8121.0)</f>
        <v>8121</v>
      </c>
      <c r="C2901" s="468">
        <f>IFERROR(__xludf.DUMMYFUNCTION("""COMPUTED_VALUE"""),2.0)</f>
        <v>2</v>
      </c>
      <c r="D2901" s="468">
        <f>IFERROR(__xludf.DUMMYFUNCTION("""COMPUTED_VALUE"""),2027.0)</f>
        <v>2027</v>
      </c>
      <c r="E2901" s="468">
        <f>IFERROR(__xludf.DUMMYFUNCTION("""COMPUTED_VALUE"""),8.0)</f>
        <v>8</v>
      </c>
      <c r="F2901" s="468" t="str">
        <f>IFERROR(__xludf.DUMMYFUNCTION("""COMPUTED_VALUE"""),"Agosto")</f>
        <v>Agosto</v>
      </c>
      <c r="G2901" s="468">
        <f>IFERROR(__xludf.DUMMYFUNCTION("""COMPUTED_VALUE"""),0.0)</f>
        <v>0</v>
      </c>
      <c r="H2901" s="468">
        <f>IFERROR(__xludf.DUMMYFUNCTION("""COMPUTED_VALUE"""),0.0)</f>
        <v>0</v>
      </c>
      <c r="I2901" s="468">
        <f>IFERROR(__xludf.DUMMYFUNCTION("""COMPUTED_VALUE"""),0.0)</f>
        <v>0</v>
      </c>
      <c r="J2901" s="468">
        <f>IFERROR(__xludf.DUMMYFUNCTION("""COMPUTED_VALUE"""),0.0)</f>
        <v>0</v>
      </c>
      <c r="K2901" s="468">
        <f>IFERROR(__xludf.DUMMYFUNCTION("""COMPUTED_VALUE"""),0.0)</f>
        <v>0</v>
      </c>
      <c r="L2901" s="468">
        <f>IFERROR(__xludf.DUMMYFUNCTION("""COMPUTED_VALUE"""),0.0)</f>
        <v>0</v>
      </c>
      <c r="M2901" s="468">
        <f>IFERROR(__xludf.DUMMYFUNCTION("""COMPUTED_VALUE"""),0.0)</f>
        <v>0</v>
      </c>
      <c r="N2901" s="468">
        <f>IFERROR(__xludf.DUMMYFUNCTION("""COMPUTED_VALUE"""),0.0)</f>
        <v>0</v>
      </c>
      <c r="O2901" s="468">
        <f>IFERROR(__xludf.DUMMYFUNCTION("""COMPUTED_VALUE"""),0.0)</f>
        <v>0</v>
      </c>
      <c r="P2901" s="468">
        <f>IFERROR(__xludf.DUMMYFUNCTION("""COMPUTED_VALUE"""),0.0)</f>
        <v>0</v>
      </c>
      <c r="Q2901" s="468"/>
      <c r="R2901" s="468"/>
      <c r="S2901" s="468"/>
      <c r="T2901" s="468"/>
      <c r="U2901" s="468"/>
      <c r="V2901" s="468"/>
      <c r="W2901" s="468"/>
      <c r="X2901" s="468"/>
      <c r="Y2901" s="468"/>
      <c r="Z2901" s="468"/>
      <c r="AA2901" s="468"/>
      <c r="AB2901" s="468"/>
      <c r="AC2901" s="468"/>
      <c r="AD2901" s="468"/>
      <c r="AE2901" s="468"/>
      <c r="AF2901" s="468"/>
      <c r="AG2901" s="468"/>
      <c r="AH2901" s="468"/>
      <c r="AI2901" s="468"/>
      <c r="AJ2901" s="468"/>
    </row>
    <row r="2902" ht="15.75" customHeight="1">
      <c r="A2902" s="468">
        <f>IFERROR(__xludf.DUMMYFUNCTION("""COMPUTED_VALUE"""),8.121220279E9)</f>
        <v>8121220279</v>
      </c>
      <c r="B2902" s="468">
        <f>IFERROR(__xludf.DUMMYFUNCTION("""COMPUTED_VALUE"""),8121.0)</f>
        <v>8121</v>
      </c>
      <c r="C2902" s="468">
        <f>IFERROR(__xludf.DUMMYFUNCTION("""COMPUTED_VALUE"""),2.0)</f>
        <v>2</v>
      </c>
      <c r="D2902" s="468">
        <f>IFERROR(__xludf.DUMMYFUNCTION("""COMPUTED_VALUE"""),2027.0)</f>
        <v>2027</v>
      </c>
      <c r="E2902" s="468">
        <f>IFERROR(__xludf.DUMMYFUNCTION("""COMPUTED_VALUE"""),9.0)</f>
        <v>9</v>
      </c>
      <c r="F2902" s="468" t="str">
        <f>IFERROR(__xludf.DUMMYFUNCTION("""COMPUTED_VALUE"""),"Septiembre")</f>
        <v>Septiembre</v>
      </c>
      <c r="G2902" s="468">
        <f>IFERROR(__xludf.DUMMYFUNCTION("""COMPUTED_VALUE"""),0.0)</f>
        <v>0</v>
      </c>
      <c r="H2902" s="468">
        <f>IFERROR(__xludf.DUMMYFUNCTION("""COMPUTED_VALUE"""),0.0)</f>
        <v>0</v>
      </c>
      <c r="I2902" s="468">
        <f>IFERROR(__xludf.DUMMYFUNCTION("""COMPUTED_VALUE"""),0.0)</f>
        <v>0</v>
      </c>
      <c r="J2902" s="468">
        <f>IFERROR(__xludf.DUMMYFUNCTION("""COMPUTED_VALUE"""),0.0)</f>
        <v>0</v>
      </c>
      <c r="K2902" s="468">
        <f>IFERROR(__xludf.DUMMYFUNCTION("""COMPUTED_VALUE"""),0.0)</f>
        <v>0</v>
      </c>
      <c r="L2902" s="468">
        <f>IFERROR(__xludf.DUMMYFUNCTION("""COMPUTED_VALUE"""),0.0)</f>
        <v>0</v>
      </c>
      <c r="M2902" s="468">
        <f>IFERROR(__xludf.DUMMYFUNCTION("""COMPUTED_VALUE"""),0.0)</f>
        <v>0</v>
      </c>
      <c r="N2902" s="468">
        <f>IFERROR(__xludf.DUMMYFUNCTION("""COMPUTED_VALUE"""),0.0)</f>
        <v>0</v>
      </c>
      <c r="O2902" s="468">
        <f>IFERROR(__xludf.DUMMYFUNCTION("""COMPUTED_VALUE"""),0.0)</f>
        <v>0</v>
      </c>
      <c r="P2902" s="468">
        <f>IFERROR(__xludf.DUMMYFUNCTION("""COMPUTED_VALUE"""),0.0)</f>
        <v>0</v>
      </c>
      <c r="Q2902" s="468"/>
      <c r="R2902" s="468"/>
      <c r="S2902" s="468"/>
      <c r="T2902" s="468"/>
      <c r="U2902" s="468"/>
      <c r="V2902" s="468"/>
      <c r="W2902" s="468"/>
      <c r="X2902" s="468"/>
      <c r="Y2902" s="468"/>
      <c r="Z2902" s="468"/>
      <c r="AA2902" s="468"/>
      <c r="AB2902" s="468"/>
      <c r="AC2902" s="468"/>
      <c r="AD2902" s="468"/>
      <c r="AE2902" s="468"/>
      <c r="AF2902" s="468"/>
      <c r="AG2902" s="468"/>
      <c r="AH2902" s="468"/>
      <c r="AI2902" s="468"/>
      <c r="AJ2902" s="468"/>
    </row>
    <row r="2903" ht="15.75" customHeight="1">
      <c r="A2903" s="468">
        <f>IFERROR(__xludf.DUMMYFUNCTION("""COMPUTED_VALUE"""),8.121220271E10)</f>
        <v>81212202710</v>
      </c>
      <c r="B2903" s="468">
        <f>IFERROR(__xludf.DUMMYFUNCTION("""COMPUTED_VALUE"""),8121.0)</f>
        <v>8121</v>
      </c>
      <c r="C2903" s="468">
        <f>IFERROR(__xludf.DUMMYFUNCTION("""COMPUTED_VALUE"""),2.0)</f>
        <v>2</v>
      </c>
      <c r="D2903" s="468">
        <f>IFERROR(__xludf.DUMMYFUNCTION("""COMPUTED_VALUE"""),2027.0)</f>
        <v>2027</v>
      </c>
      <c r="E2903" s="468">
        <f>IFERROR(__xludf.DUMMYFUNCTION("""COMPUTED_VALUE"""),10.0)</f>
        <v>10</v>
      </c>
      <c r="F2903" s="468" t="str">
        <f>IFERROR(__xludf.DUMMYFUNCTION("""COMPUTED_VALUE"""),"Octubre")</f>
        <v>Octubre</v>
      </c>
      <c r="G2903" s="468">
        <f>IFERROR(__xludf.DUMMYFUNCTION("""COMPUTED_VALUE"""),0.0)</f>
        <v>0</v>
      </c>
      <c r="H2903" s="468">
        <f>IFERROR(__xludf.DUMMYFUNCTION("""COMPUTED_VALUE"""),0.0)</f>
        <v>0</v>
      </c>
      <c r="I2903" s="468">
        <f>IFERROR(__xludf.DUMMYFUNCTION("""COMPUTED_VALUE"""),0.0)</f>
        <v>0</v>
      </c>
      <c r="J2903" s="468">
        <f>IFERROR(__xludf.DUMMYFUNCTION("""COMPUTED_VALUE"""),0.0)</f>
        <v>0</v>
      </c>
      <c r="K2903" s="468">
        <f>IFERROR(__xludf.DUMMYFUNCTION("""COMPUTED_VALUE"""),0.0)</f>
        <v>0</v>
      </c>
      <c r="L2903" s="468">
        <f>IFERROR(__xludf.DUMMYFUNCTION("""COMPUTED_VALUE"""),0.0)</f>
        <v>0</v>
      </c>
      <c r="M2903" s="468">
        <f>IFERROR(__xludf.DUMMYFUNCTION("""COMPUTED_VALUE"""),0.0)</f>
        <v>0</v>
      </c>
      <c r="N2903" s="468">
        <f>IFERROR(__xludf.DUMMYFUNCTION("""COMPUTED_VALUE"""),0.0)</f>
        <v>0</v>
      </c>
      <c r="O2903" s="468">
        <f>IFERROR(__xludf.DUMMYFUNCTION("""COMPUTED_VALUE"""),0.0)</f>
        <v>0</v>
      </c>
      <c r="P2903" s="468">
        <f>IFERROR(__xludf.DUMMYFUNCTION("""COMPUTED_VALUE"""),0.0)</f>
        <v>0</v>
      </c>
      <c r="Q2903" s="468"/>
      <c r="R2903" s="468"/>
      <c r="S2903" s="468"/>
      <c r="T2903" s="468"/>
      <c r="U2903" s="468"/>
      <c r="V2903" s="468"/>
      <c r="W2903" s="468"/>
      <c r="X2903" s="468"/>
      <c r="Y2903" s="468"/>
      <c r="Z2903" s="468"/>
      <c r="AA2903" s="468"/>
      <c r="AB2903" s="468"/>
      <c r="AC2903" s="468"/>
      <c r="AD2903" s="468"/>
      <c r="AE2903" s="468"/>
      <c r="AF2903" s="468"/>
      <c r="AG2903" s="468"/>
      <c r="AH2903" s="468"/>
      <c r="AI2903" s="468"/>
      <c r="AJ2903" s="468"/>
    </row>
    <row r="2904" ht="15.75" customHeight="1">
      <c r="A2904" s="468">
        <f>IFERROR(__xludf.DUMMYFUNCTION("""COMPUTED_VALUE"""),8.1212202711E10)</f>
        <v>81212202711</v>
      </c>
      <c r="B2904" s="468">
        <f>IFERROR(__xludf.DUMMYFUNCTION("""COMPUTED_VALUE"""),8121.0)</f>
        <v>8121</v>
      </c>
      <c r="C2904" s="468">
        <f>IFERROR(__xludf.DUMMYFUNCTION("""COMPUTED_VALUE"""),2.0)</f>
        <v>2</v>
      </c>
      <c r="D2904" s="468">
        <f>IFERROR(__xludf.DUMMYFUNCTION("""COMPUTED_VALUE"""),2027.0)</f>
        <v>2027</v>
      </c>
      <c r="E2904" s="468">
        <f>IFERROR(__xludf.DUMMYFUNCTION("""COMPUTED_VALUE"""),11.0)</f>
        <v>11</v>
      </c>
      <c r="F2904" s="468" t="str">
        <f>IFERROR(__xludf.DUMMYFUNCTION("""COMPUTED_VALUE"""),"Noviembre")</f>
        <v>Noviembre</v>
      </c>
      <c r="G2904" s="468">
        <f>IFERROR(__xludf.DUMMYFUNCTION("""COMPUTED_VALUE"""),0.0)</f>
        <v>0</v>
      </c>
      <c r="H2904" s="468">
        <f>IFERROR(__xludf.DUMMYFUNCTION("""COMPUTED_VALUE"""),0.0)</f>
        <v>0</v>
      </c>
      <c r="I2904" s="468">
        <f>IFERROR(__xludf.DUMMYFUNCTION("""COMPUTED_VALUE"""),0.0)</f>
        <v>0</v>
      </c>
      <c r="J2904" s="468">
        <f>IFERROR(__xludf.DUMMYFUNCTION("""COMPUTED_VALUE"""),0.0)</f>
        <v>0</v>
      </c>
      <c r="K2904" s="468">
        <f>IFERROR(__xludf.DUMMYFUNCTION("""COMPUTED_VALUE"""),0.0)</f>
        <v>0</v>
      </c>
      <c r="L2904" s="468">
        <f>IFERROR(__xludf.DUMMYFUNCTION("""COMPUTED_VALUE"""),0.0)</f>
        <v>0</v>
      </c>
      <c r="M2904" s="468">
        <f>IFERROR(__xludf.DUMMYFUNCTION("""COMPUTED_VALUE"""),0.0)</f>
        <v>0</v>
      </c>
      <c r="N2904" s="468">
        <f>IFERROR(__xludf.DUMMYFUNCTION("""COMPUTED_VALUE"""),0.0)</f>
        <v>0</v>
      </c>
      <c r="O2904" s="468">
        <f>IFERROR(__xludf.DUMMYFUNCTION("""COMPUTED_VALUE"""),0.0)</f>
        <v>0</v>
      </c>
      <c r="P2904" s="468">
        <f>IFERROR(__xludf.DUMMYFUNCTION("""COMPUTED_VALUE"""),0.0)</f>
        <v>0</v>
      </c>
      <c r="Q2904" s="468"/>
      <c r="R2904" s="468"/>
      <c r="S2904" s="468"/>
      <c r="T2904" s="468"/>
      <c r="U2904" s="468"/>
      <c r="V2904" s="468"/>
      <c r="W2904" s="468"/>
      <c r="X2904" s="468"/>
      <c r="Y2904" s="468"/>
      <c r="Z2904" s="468"/>
      <c r="AA2904" s="468"/>
      <c r="AB2904" s="468"/>
      <c r="AC2904" s="468"/>
      <c r="AD2904" s="468"/>
      <c r="AE2904" s="468"/>
      <c r="AF2904" s="468"/>
      <c r="AG2904" s="468"/>
      <c r="AH2904" s="468"/>
      <c r="AI2904" s="468"/>
      <c r="AJ2904" s="468"/>
    </row>
    <row r="2905" ht="15.75" customHeight="1">
      <c r="A2905" s="468">
        <f>IFERROR(__xludf.DUMMYFUNCTION("""COMPUTED_VALUE"""),8.1212202712E10)</f>
        <v>81212202712</v>
      </c>
      <c r="B2905" s="468">
        <f>IFERROR(__xludf.DUMMYFUNCTION("""COMPUTED_VALUE"""),8121.0)</f>
        <v>8121</v>
      </c>
      <c r="C2905" s="468">
        <f>IFERROR(__xludf.DUMMYFUNCTION("""COMPUTED_VALUE"""),2.0)</f>
        <v>2</v>
      </c>
      <c r="D2905" s="468">
        <f>IFERROR(__xludf.DUMMYFUNCTION("""COMPUTED_VALUE"""),2027.0)</f>
        <v>2027</v>
      </c>
      <c r="E2905" s="468">
        <f>IFERROR(__xludf.DUMMYFUNCTION("""COMPUTED_VALUE"""),12.0)</f>
        <v>12</v>
      </c>
      <c r="F2905" s="468" t="str">
        <f>IFERROR(__xludf.DUMMYFUNCTION("""COMPUTED_VALUE"""),"Diciembre")</f>
        <v>Diciembre</v>
      </c>
      <c r="G2905" s="468">
        <f>IFERROR(__xludf.DUMMYFUNCTION("""COMPUTED_VALUE"""),0.0)</f>
        <v>0</v>
      </c>
      <c r="H2905" s="468">
        <f>IFERROR(__xludf.DUMMYFUNCTION("""COMPUTED_VALUE"""),0.0)</f>
        <v>0</v>
      </c>
      <c r="I2905" s="468">
        <f>IFERROR(__xludf.DUMMYFUNCTION("""COMPUTED_VALUE"""),0.0)</f>
        <v>0</v>
      </c>
      <c r="J2905" s="468">
        <f>IFERROR(__xludf.DUMMYFUNCTION("""COMPUTED_VALUE"""),0.0)</f>
        <v>0</v>
      </c>
      <c r="K2905" s="468">
        <f>IFERROR(__xludf.DUMMYFUNCTION("""COMPUTED_VALUE"""),0.0)</f>
        <v>0</v>
      </c>
      <c r="L2905" s="468">
        <f>IFERROR(__xludf.DUMMYFUNCTION("""COMPUTED_VALUE"""),0.0)</f>
        <v>0</v>
      </c>
      <c r="M2905" s="468">
        <f>IFERROR(__xludf.DUMMYFUNCTION("""COMPUTED_VALUE"""),0.0)</f>
        <v>0</v>
      </c>
      <c r="N2905" s="468">
        <f>IFERROR(__xludf.DUMMYFUNCTION("""COMPUTED_VALUE"""),0.0)</f>
        <v>0</v>
      </c>
      <c r="O2905" s="468">
        <f>IFERROR(__xludf.DUMMYFUNCTION("""COMPUTED_VALUE"""),0.0)</f>
        <v>0</v>
      </c>
      <c r="P2905" s="468">
        <f>IFERROR(__xludf.DUMMYFUNCTION("""COMPUTED_VALUE"""),0.0)</f>
        <v>0</v>
      </c>
      <c r="Q2905" s="468"/>
      <c r="R2905" s="468"/>
      <c r="S2905" s="468"/>
      <c r="T2905" s="468"/>
      <c r="U2905" s="468"/>
      <c r="V2905" s="468"/>
      <c r="W2905" s="468"/>
      <c r="X2905" s="468"/>
      <c r="Y2905" s="468"/>
      <c r="Z2905" s="468"/>
      <c r="AA2905" s="468"/>
      <c r="AB2905" s="468"/>
      <c r="AC2905" s="468"/>
      <c r="AD2905" s="468"/>
      <c r="AE2905" s="468"/>
      <c r="AF2905" s="468"/>
      <c r="AG2905" s="468"/>
      <c r="AH2905" s="468"/>
      <c r="AI2905" s="468"/>
      <c r="AJ2905" s="468"/>
    </row>
    <row r="2906" ht="15.75" customHeight="1">
      <c r="A2906" s="468">
        <f>IFERROR(__xludf.DUMMYFUNCTION("""COMPUTED_VALUE"""),8.121320271E9)</f>
        <v>8121320271</v>
      </c>
      <c r="B2906" s="468">
        <f>IFERROR(__xludf.DUMMYFUNCTION("""COMPUTED_VALUE"""),8121.0)</f>
        <v>8121</v>
      </c>
      <c r="C2906" s="468">
        <f>IFERROR(__xludf.DUMMYFUNCTION("""COMPUTED_VALUE"""),3.0)</f>
        <v>3</v>
      </c>
      <c r="D2906" s="468">
        <f>IFERROR(__xludf.DUMMYFUNCTION("""COMPUTED_VALUE"""),2027.0)</f>
        <v>2027</v>
      </c>
      <c r="E2906" s="468">
        <f>IFERROR(__xludf.DUMMYFUNCTION("""COMPUTED_VALUE"""),1.0)</f>
        <v>1</v>
      </c>
      <c r="F2906" s="468" t="str">
        <f>IFERROR(__xludf.DUMMYFUNCTION("""COMPUTED_VALUE"""),"Enero")</f>
        <v>Enero</v>
      </c>
      <c r="G2906" s="468">
        <f>IFERROR(__xludf.DUMMYFUNCTION("""COMPUTED_VALUE"""),0.0)</f>
        <v>0</v>
      </c>
      <c r="H2906" s="468">
        <f>IFERROR(__xludf.DUMMYFUNCTION("""COMPUTED_VALUE"""),0.0)</f>
        <v>0</v>
      </c>
      <c r="I2906" s="468">
        <f>IFERROR(__xludf.DUMMYFUNCTION("""COMPUTED_VALUE"""),0.0)</f>
        <v>0</v>
      </c>
      <c r="J2906" s="468">
        <f>IFERROR(__xludf.DUMMYFUNCTION("""COMPUTED_VALUE"""),0.0)</f>
        <v>0</v>
      </c>
      <c r="K2906" s="468">
        <f>IFERROR(__xludf.DUMMYFUNCTION("""COMPUTED_VALUE"""),0.0)</f>
        <v>0</v>
      </c>
      <c r="L2906" s="468">
        <f>IFERROR(__xludf.DUMMYFUNCTION("""COMPUTED_VALUE"""),0.0)</f>
        <v>0</v>
      </c>
      <c r="M2906" s="468">
        <f>IFERROR(__xludf.DUMMYFUNCTION("""COMPUTED_VALUE"""),0.0)</f>
        <v>0</v>
      </c>
      <c r="N2906" s="468">
        <f>IFERROR(__xludf.DUMMYFUNCTION("""COMPUTED_VALUE"""),0.0)</f>
        <v>0</v>
      </c>
      <c r="O2906" s="468">
        <f>IFERROR(__xludf.DUMMYFUNCTION("""COMPUTED_VALUE"""),0.0)</f>
        <v>0</v>
      </c>
      <c r="P2906" s="468">
        <f>IFERROR(__xludf.DUMMYFUNCTION("""COMPUTED_VALUE"""),0.0)</f>
        <v>0</v>
      </c>
      <c r="Q2906" s="468"/>
      <c r="R2906" s="468"/>
      <c r="S2906" s="468"/>
      <c r="T2906" s="468"/>
      <c r="U2906" s="468"/>
      <c r="V2906" s="468"/>
      <c r="W2906" s="468"/>
      <c r="X2906" s="468"/>
      <c r="Y2906" s="468"/>
      <c r="Z2906" s="468"/>
      <c r="AA2906" s="468"/>
      <c r="AB2906" s="468"/>
      <c r="AC2906" s="468"/>
      <c r="AD2906" s="468"/>
      <c r="AE2906" s="468"/>
      <c r="AF2906" s="468"/>
      <c r="AG2906" s="468"/>
      <c r="AH2906" s="468"/>
      <c r="AI2906" s="468"/>
      <c r="AJ2906" s="468"/>
    </row>
    <row r="2907" ht="15.75" customHeight="1">
      <c r="A2907" s="468">
        <f>IFERROR(__xludf.DUMMYFUNCTION("""COMPUTED_VALUE"""),8.121320272E9)</f>
        <v>8121320272</v>
      </c>
      <c r="B2907" s="468">
        <f>IFERROR(__xludf.DUMMYFUNCTION("""COMPUTED_VALUE"""),8121.0)</f>
        <v>8121</v>
      </c>
      <c r="C2907" s="468">
        <f>IFERROR(__xludf.DUMMYFUNCTION("""COMPUTED_VALUE"""),3.0)</f>
        <v>3</v>
      </c>
      <c r="D2907" s="468">
        <f>IFERROR(__xludf.DUMMYFUNCTION("""COMPUTED_VALUE"""),2027.0)</f>
        <v>2027</v>
      </c>
      <c r="E2907" s="468">
        <f>IFERROR(__xludf.DUMMYFUNCTION("""COMPUTED_VALUE"""),2.0)</f>
        <v>2</v>
      </c>
      <c r="F2907" s="468" t="str">
        <f>IFERROR(__xludf.DUMMYFUNCTION("""COMPUTED_VALUE"""),"Febrero")</f>
        <v>Febrero</v>
      </c>
      <c r="G2907" s="468">
        <f>IFERROR(__xludf.DUMMYFUNCTION("""COMPUTED_VALUE"""),0.0)</f>
        <v>0</v>
      </c>
      <c r="H2907" s="468">
        <f>IFERROR(__xludf.DUMMYFUNCTION("""COMPUTED_VALUE"""),0.0)</f>
        <v>0</v>
      </c>
      <c r="I2907" s="468">
        <f>IFERROR(__xludf.DUMMYFUNCTION("""COMPUTED_VALUE"""),0.0)</f>
        <v>0</v>
      </c>
      <c r="J2907" s="468">
        <f>IFERROR(__xludf.DUMMYFUNCTION("""COMPUTED_VALUE"""),0.0)</f>
        <v>0</v>
      </c>
      <c r="K2907" s="468">
        <f>IFERROR(__xludf.DUMMYFUNCTION("""COMPUTED_VALUE"""),0.0)</f>
        <v>0</v>
      </c>
      <c r="L2907" s="468">
        <f>IFERROR(__xludf.DUMMYFUNCTION("""COMPUTED_VALUE"""),0.0)</f>
        <v>0</v>
      </c>
      <c r="M2907" s="468">
        <f>IFERROR(__xludf.DUMMYFUNCTION("""COMPUTED_VALUE"""),0.0)</f>
        <v>0</v>
      </c>
      <c r="N2907" s="468">
        <f>IFERROR(__xludf.DUMMYFUNCTION("""COMPUTED_VALUE"""),0.0)</f>
        <v>0</v>
      </c>
      <c r="O2907" s="468">
        <f>IFERROR(__xludf.DUMMYFUNCTION("""COMPUTED_VALUE"""),0.0)</f>
        <v>0</v>
      </c>
      <c r="P2907" s="468">
        <f>IFERROR(__xludf.DUMMYFUNCTION("""COMPUTED_VALUE"""),0.0)</f>
        <v>0</v>
      </c>
      <c r="Q2907" s="468"/>
      <c r="R2907" s="468"/>
      <c r="S2907" s="468"/>
      <c r="T2907" s="468"/>
      <c r="U2907" s="468"/>
      <c r="V2907" s="468"/>
      <c r="W2907" s="468"/>
      <c r="X2907" s="468"/>
      <c r="Y2907" s="468"/>
      <c r="Z2907" s="468"/>
      <c r="AA2907" s="468"/>
      <c r="AB2907" s="468"/>
      <c r="AC2907" s="468"/>
      <c r="AD2907" s="468"/>
      <c r="AE2907" s="468"/>
      <c r="AF2907" s="468"/>
      <c r="AG2907" s="468"/>
      <c r="AH2907" s="468"/>
      <c r="AI2907" s="468"/>
      <c r="AJ2907" s="468"/>
    </row>
    <row r="2908" ht="15.75" customHeight="1">
      <c r="A2908" s="468">
        <f>IFERROR(__xludf.DUMMYFUNCTION("""COMPUTED_VALUE"""),8.121320273E9)</f>
        <v>8121320273</v>
      </c>
      <c r="B2908" s="468">
        <f>IFERROR(__xludf.DUMMYFUNCTION("""COMPUTED_VALUE"""),8121.0)</f>
        <v>8121</v>
      </c>
      <c r="C2908" s="468">
        <f>IFERROR(__xludf.DUMMYFUNCTION("""COMPUTED_VALUE"""),3.0)</f>
        <v>3</v>
      </c>
      <c r="D2908" s="468">
        <f>IFERROR(__xludf.DUMMYFUNCTION("""COMPUTED_VALUE"""),2027.0)</f>
        <v>2027</v>
      </c>
      <c r="E2908" s="468">
        <f>IFERROR(__xludf.DUMMYFUNCTION("""COMPUTED_VALUE"""),3.0)</f>
        <v>3</v>
      </c>
      <c r="F2908" s="468" t="str">
        <f>IFERROR(__xludf.DUMMYFUNCTION("""COMPUTED_VALUE"""),"Marzo")</f>
        <v>Marzo</v>
      </c>
      <c r="G2908" s="468">
        <f>IFERROR(__xludf.DUMMYFUNCTION("""COMPUTED_VALUE"""),0.0)</f>
        <v>0</v>
      </c>
      <c r="H2908" s="468">
        <f>IFERROR(__xludf.DUMMYFUNCTION("""COMPUTED_VALUE"""),0.0)</f>
        <v>0</v>
      </c>
      <c r="I2908" s="468">
        <f>IFERROR(__xludf.DUMMYFUNCTION("""COMPUTED_VALUE"""),0.0)</f>
        <v>0</v>
      </c>
      <c r="J2908" s="468">
        <f>IFERROR(__xludf.DUMMYFUNCTION("""COMPUTED_VALUE"""),0.0)</f>
        <v>0</v>
      </c>
      <c r="K2908" s="468">
        <f>IFERROR(__xludf.DUMMYFUNCTION("""COMPUTED_VALUE"""),0.0)</f>
        <v>0</v>
      </c>
      <c r="L2908" s="468">
        <f>IFERROR(__xludf.DUMMYFUNCTION("""COMPUTED_VALUE"""),0.0)</f>
        <v>0</v>
      </c>
      <c r="M2908" s="468">
        <f>IFERROR(__xludf.DUMMYFUNCTION("""COMPUTED_VALUE"""),0.0)</f>
        <v>0</v>
      </c>
      <c r="N2908" s="468">
        <f>IFERROR(__xludf.DUMMYFUNCTION("""COMPUTED_VALUE"""),0.0)</f>
        <v>0</v>
      </c>
      <c r="O2908" s="468">
        <f>IFERROR(__xludf.DUMMYFUNCTION("""COMPUTED_VALUE"""),0.0)</f>
        <v>0</v>
      </c>
      <c r="P2908" s="468">
        <f>IFERROR(__xludf.DUMMYFUNCTION("""COMPUTED_VALUE"""),0.0)</f>
        <v>0</v>
      </c>
      <c r="Q2908" s="468"/>
      <c r="R2908" s="468"/>
      <c r="S2908" s="468"/>
      <c r="T2908" s="468"/>
      <c r="U2908" s="468"/>
      <c r="V2908" s="468"/>
      <c r="W2908" s="468"/>
      <c r="X2908" s="468"/>
      <c r="Y2908" s="468"/>
      <c r="Z2908" s="468"/>
      <c r="AA2908" s="468"/>
      <c r="AB2908" s="468"/>
      <c r="AC2908" s="468"/>
      <c r="AD2908" s="468"/>
      <c r="AE2908" s="468"/>
      <c r="AF2908" s="468"/>
      <c r="AG2908" s="468"/>
      <c r="AH2908" s="468"/>
      <c r="AI2908" s="468"/>
      <c r="AJ2908" s="468"/>
    </row>
    <row r="2909" ht="15.75" customHeight="1">
      <c r="A2909" s="468">
        <f>IFERROR(__xludf.DUMMYFUNCTION("""COMPUTED_VALUE"""),8.121320274E9)</f>
        <v>8121320274</v>
      </c>
      <c r="B2909" s="468">
        <f>IFERROR(__xludf.DUMMYFUNCTION("""COMPUTED_VALUE"""),8121.0)</f>
        <v>8121</v>
      </c>
      <c r="C2909" s="468">
        <f>IFERROR(__xludf.DUMMYFUNCTION("""COMPUTED_VALUE"""),3.0)</f>
        <v>3</v>
      </c>
      <c r="D2909" s="468">
        <f>IFERROR(__xludf.DUMMYFUNCTION("""COMPUTED_VALUE"""),2027.0)</f>
        <v>2027</v>
      </c>
      <c r="E2909" s="468">
        <f>IFERROR(__xludf.DUMMYFUNCTION("""COMPUTED_VALUE"""),4.0)</f>
        <v>4</v>
      </c>
      <c r="F2909" s="468" t="str">
        <f>IFERROR(__xludf.DUMMYFUNCTION("""COMPUTED_VALUE"""),"Abril")</f>
        <v>Abril</v>
      </c>
      <c r="G2909" s="468">
        <f>IFERROR(__xludf.DUMMYFUNCTION("""COMPUTED_VALUE"""),0.0)</f>
        <v>0</v>
      </c>
      <c r="H2909" s="468">
        <f>IFERROR(__xludf.DUMMYFUNCTION("""COMPUTED_VALUE"""),0.0)</f>
        <v>0</v>
      </c>
      <c r="I2909" s="468">
        <f>IFERROR(__xludf.DUMMYFUNCTION("""COMPUTED_VALUE"""),0.0)</f>
        <v>0</v>
      </c>
      <c r="J2909" s="468">
        <f>IFERROR(__xludf.DUMMYFUNCTION("""COMPUTED_VALUE"""),0.0)</f>
        <v>0</v>
      </c>
      <c r="K2909" s="468">
        <f>IFERROR(__xludf.DUMMYFUNCTION("""COMPUTED_VALUE"""),0.0)</f>
        <v>0</v>
      </c>
      <c r="L2909" s="468">
        <f>IFERROR(__xludf.DUMMYFUNCTION("""COMPUTED_VALUE"""),0.0)</f>
        <v>0</v>
      </c>
      <c r="M2909" s="468">
        <f>IFERROR(__xludf.DUMMYFUNCTION("""COMPUTED_VALUE"""),0.0)</f>
        <v>0</v>
      </c>
      <c r="N2909" s="468">
        <f>IFERROR(__xludf.DUMMYFUNCTION("""COMPUTED_VALUE"""),0.0)</f>
        <v>0</v>
      </c>
      <c r="O2909" s="468">
        <f>IFERROR(__xludf.DUMMYFUNCTION("""COMPUTED_VALUE"""),0.0)</f>
        <v>0</v>
      </c>
      <c r="P2909" s="468">
        <f>IFERROR(__xludf.DUMMYFUNCTION("""COMPUTED_VALUE"""),0.0)</f>
        <v>0</v>
      </c>
      <c r="Q2909" s="468"/>
      <c r="R2909" s="468"/>
      <c r="S2909" s="468"/>
      <c r="T2909" s="468"/>
      <c r="U2909" s="468"/>
      <c r="V2909" s="468"/>
      <c r="W2909" s="468"/>
      <c r="X2909" s="468"/>
      <c r="Y2909" s="468"/>
      <c r="Z2909" s="468"/>
      <c r="AA2909" s="468"/>
      <c r="AB2909" s="468"/>
      <c r="AC2909" s="468"/>
      <c r="AD2909" s="468"/>
      <c r="AE2909" s="468"/>
      <c r="AF2909" s="468"/>
      <c r="AG2909" s="468"/>
      <c r="AH2909" s="468"/>
      <c r="AI2909" s="468"/>
      <c r="AJ2909" s="468"/>
    </row>
    <row r="2910" ht="15.75" customHeight="1">
      <c r="A2910" s="468">
        <f>IFERROR(__xludf.DUMMYFUNCTION("""COMPUTED_VALUE"""),8.121320275E9)</f>
        <v>8121320275</v>
      </c>
      <c r="B2910" s="468">
        <f>IFERROR(__xludf.DUMMYFUNCTION("""COMPUTED_VALUE"""),8121.0)</f>
        <v>8121</v>
      </c>
      <c r="C2910" s="468">
        <f>IFERROR(__xludf.DUMMYFUNCTION("""COMPUTED_VALUE"""),3.0)</f>
        <v>3</v>
      </c>
      <c r="D2910" s="468">
        <f>IFERROR(__xludf.DUMMYFUNCTION("""COMPUTED_VALUE"""),2027.0)</f>
        <v>2027</v>
      </c>
      <c r="E2910" s="468">
        <f>IFERROR(__xludf.DUMMYFUNCTION("""COMPUTED_VALUE"""),5.0)</f>
        <v>5</v>
      </c>
      <c r="F2910" s="468" t="str">
        <f>IFERROR(__xludf.DUMMYFUNCTION("""COMPUTED_VALUE"""),"Mayo")</f>
        <v>Mayo</v>
      </c>
      <c r="G2910" s="468">
        <f>IFERROR(__xludf.DUMMYFUNCTION("""COMPUTED_VALUE"""),0.0)</f>
        <v>0</v>
      </c>
      <c r="H2910" s="468">
        <f>IFERROR(__xludf.DUMMYFUNCTION("""COMPUTED_VALUE"""),0.0)</f>
        <v>0</v>
      </c>
      <c r="I2910" s="468">
        <f>IFERROR(__xludf.DUMMYFUNCTION("""COMPUTED_VALUE"""),0.0)</f>
        <v>0</v>
      </c>
      <c r="J2910" s="468">
        <f>IFERROR(__xludf.DUMMYFUNCTION("""COMPUTED_VALUE"""),0.0)</f>
        <v>0</v>
      </c>
      <c r="K2910" s="468">
        <f>IFERROR(__xludf.DUMMYFUNCTION("""COMPUTED_VALUE"""),0.0)</f>
        <v>0</v>
      </c>
      <c r="L2910" s="468">
        <f>IFERROR(__xludf.DUMMYFUNCTION("""COMPUTED_VALUE"""),0.0)</f>
        <v>0</v>
      </c>
      <c r="M2910" s="468">
        <f>IFERROR(__xludf.DUMMYFUNCTION("""COMPUTED_VALUE"""),0.0)</f>
        <v>0</v>
      </c>
      <c r="N2910" s="468">
        <f>IFERROR(__xludf.DUMMYFUNCTION("""COMPUTED_VALUE"""),0.0)</f>
        <v>0</v>
      </c>
      <c r="O2910" s="468">
        <f>IFERROR(__xludf.DUMMYFUNCTION("""COMPUTED_VALUE"""),0.0)</f>
        <v>0</v>
      </c>
      <c r="P2910" s="468">
        <f>IFERROR(__xludf.DUMMYFUNCTION("""COMPUTED_VALUE"""),0.0)</f>
        <v>0</v>
      </c>
      <c r="Q2910" s="468"/>
      <c r="R2910" s="468"/>
      <c r="S2910" s="468"/>
      <c r="T2910" s="468"/>
      <c r="U2910" s="468"/>
      <c r="V2910" s="468"/>
      <c r="W2910" s="468"/>
      <c r="X2910" s="468"/>
      <c r="Y2910" s="468"/>
      <c r="Z2910" s="468"/>
      <c r="AA2910" s="468"/>
      <c r="AB2910" s="468"/>
      <c r="AC2910" s="468"/>
      <c r="AD2910" s="468"/>
      <c r="AE2910" s="468"/>
      <c r="AF2910" s="468"/>
      <c r="AG2910" s="468"/>
      <c r="AH2910" s="468"/>
      <c r="AI2910" s="468"/>
      <c r="AJ2910" s="468"/>
    </row>
    <row r="2911" ht="15.75" customHeight="1">
      <c r="A2911" s="468">
        <f>IFERROR(__xludf.DUMMYFUNCTION("""COMPUTED_VALUE"""),8.121320276E9)</f>
        <v>8121320276</v>
      </c>
      <c r="B2911" s="468">
        <f>IFERROR(__xludf.DUMMYFUNCTION("""COMPUTED_VALUE"""),8121.0)</f>
        <v>8121</v>
      </c>
      <c r="C2911" s="468">
        <f>IFERROR(__xludf.DUMMYFUNCTION("""COMPUTED_VALUE"""),3.0)</f>
        <v>3</v>
      </c>
      <c r="D2911" s="468">
        <f>IFERROR(__xludf.DUMMYFUNCTION("""COMPUTED_VALUE"""),2027.0)</f>
        <v>2027</v>
      </c>
      <c r="E2911" s="468">
        <f>IFERROR(__xludf.DUMMYFUNCTION("""COMPUTED_VALUE"""),6.0)</f>
        <v>6</v>
      </c>
      <c r="F2911" s="468" t="str">
        <f>IFERROR(__xludf.DUMMYFUNCTION("""COMPUTED_VALUE"""),"Junio")</f>
        <v>Junio</v>
      </c>
      <c r="G2911" s="468">
        <f>IFERROR(__xludf.DUMMYFUNCTION("""COMPUTED_VALUE"""),0.0)</f>
        <v>0</v>
      </c>
      <c r="H2911" s="468">
        <f>IFERROR(__xludf.DUMMYFUNCTION("""COMPUTED_VALUE"""),0.0)</f>
        <v>0</v>
      </c>
      <c r="I2911" s="468">
        <f>IFERROR(__xludf.DUMMYFUNCTION("""COMPUTED_VALUE"""),0.0)</f>
        <v>0</v>
      </c>
      <c r="J2911" s="468">
        <f>IFERROR(__xludf.DUMMYFUNCTION("""COMPUTED_VALUE"""),0.0)</f>
        <v>0</v>
      </c>
      <c r="K2911" s="468">
        <f>IFERROR(__xludf.DUMMYFUNCTION("""COMPUTED_VALUE"""),0.0)</f>
        <v>0</v>
      </c>
      <c r="L2911" s="468">
        <f>IFERROR(__xludf.DUMMYFUNCTION("""COMPUTED_VALUE"""),0.0)</f>
        <v>0</v>
      </c>
      <c r="M2911" s="468">
        <f>IFERROR(__xludf.DUMMYFUNCTION("""COMPUTED_VALUE"""),0.0)</f>
        <v>0</v>
      </c>
      <c r="N2911" s="468">
        <f>IFERROR(__xludf.DUMMYFUNCTION("""COMPUTED_VALUE"""),0.0)</f>
        <v>0</v>
      </c>
      <c r="O2911" s="468">
        <f>IFERROR(__xludf.DUMMYFUNCTION("""COMPUTED_VALUE"""),0.0)</f>
        <v>0</v>
      </c>
      <c r="P2911" s="468">
        <f>IFERROR(__xludf.DUMMYFUNCTION("""COMPUTED_VALUE"""),0.0)</f>
        <v>0</v>
      </c>
      <c r="Q2911" s="468"/>
      <c r="R2911" s="468"/>
      <c r="S2911" s="468"/>
      <c r="T2911" s="468"/>
      <c r="U2911" s="468"/>
      <c r="V2911" s="468"/>
      <c r="W2911" s="468"/>
      <c r="X2911" s="468"/>
      <c r="Y2911" s="468"/>
      <c r="Z2911" s="468"/>
      <c r="AA2911" s="468"/>
      <c r="AB2911" s="468"/>
      <c r="AC2911" s="468"/>
      <c r="AD2911" s="468"/>
      <c r="AE2911" s="468"/>
      <c r="AF2911" s="468"/>
      <c r="AG2911" s="468"/>
      <c r="AH2911" s="468"/>
      <c r="AI2911" s="468"/>
      <c r="AJ2911" s="468"/>
    </row>
    <row r="2912" ht="15.75" customHeight="1">
      <c r="A2912" s="468">
        <f>IFERROR(__xludf.DUMMYFUNCTION("""COMPUTED_VALUE"""),8.121320277E9)</f>
        <v>8121320277</v>
      </c>
      <c r="B2912" s="468">
        <f>IFERROR(__xludf.DUMMYFUNCTION("""COMPUTED_VALUE"""),8121.0)</f>
        <v>8121</v>
      </c>
      <c r="C2912" s="468">
        <f>IFERROR(__xludf.DUMMYFUNCTION("""COMPUTED_VALUE"""),3.0)</f>
        <v>3</v>
      </c>
      <c r="D2912" s="468">
        <f>IFERROR(__xludf.DUMMYFUNCTION("""COMPUTED_VALUE"""),2027.0)</f>
        <v>2027</v>
      </c>
      <c r="E2912" s="468">
        <f>IFERROR(__xludf.DUMMYFUNCTION("""COMPUTED_VALUE"""),7.0)</f>
        <v>7</v>
      </c>
      <c r="F2912" s="468" t="str">
        <f>IFERROR(__xludf.DUMMYFUNCTION("""COMPUTED_VALUE"""),"Julio")</f>
        <v>Julio</v>
      </c>
      <c r="G2912" s="468">
        <f>IFERROR(__xludf.DUMMYFUNCTION("""COMPUTED_VALUE"""),0.0)</f>
        <v>0</v>
      </c>
      <c r="H2912" s="468">
        <f>IFERROR(__xludf.DUMMYFUNCTION("""COMPUTED_VALUE"""),0.0)</f>
        <v>0</v>
      </c>
      <c r="I2912" s="468">
        <f>IFERROR(__xludf.DUMMYFUNCTION("""COMPUTED_VALUE"""),0.0)</f>
        <v>0</v>
      </c>
      <c r="J2912" s="468">
        <f>IFERROR(__xludf.DUMMYFUNCTION("""COMPUTED_VALUE"""),0.0)</f>
        <v>0</v>
      </c>
      <c r="K2912" s="468">
        <f>IFERROR(__xludf.DUMMYFUNCTION("""COMPUTED_VALUE"""),0.0)</f>
        <v>0</v>
      </c>
      <c r="L2912" s="468">
        <f>IFERROR(__xludf.DUMMYFUNCTION("""COMPUTED_VALUE"""),0.0)</f>
        <v>0</v>
      </c>
      <c r="M2912" s="468">
        <f>IFERROR(__xludf.DUMMYFUNCTION("""COMPUTED_VALUE"""),0.0)</f>
        <v>0</v>
      </c>
      <c r="N2912" s="468">
        <f>IFERROR(__xludf.DUMMYFUNCTION("""COMPUTED_VALUE"""),0.0)</f>
        <v>0</v>
      </c>
      <c r="O2912" s="468">
        <f>IFERROR(__xludf.DUMMYFUNCTION("""COMPUTED_VALUE"""),0.0)</f>
        <v>0</v>
      </c>
      <c r="P2912" s="468">
        <f>IFERROR(__xludf.DUMMYFUNCTION("""COMPUTED_VALUE"""),0.0)</f>
        <v>0</v>
      </c>
      <c r="Q2912" s="468"/>
      <c r="R2912" s="468"/>
      <c r="S2912" s="468"/>
      <c r="T2912" s="468"/>
      <c r="U2912" s="468"/>
      <c r="V2912" s="468"/>
      <c r="W2912" s="468"/>
      <c r="X2912" s="468"/>
      <c r="Y2912" s="468"/>
      <c r="Z2912" s="468"/>
      <c r="AA2912" s="468"/>
      <c r="AB2912" s="468"/>
      <c r="AC2912" s="468"/>
      <c r="AD2912" s="468"/>
      <c r="AE2912" s="468"/>
      <c r="AF2912" s="468"/>
      <c r="AG2912" s="468"/>
      <c r="AH2912" s="468"/>
      <c r="AI2912" s="468"/>
      <c r="AJ2912" s="468"/>
    </row>
    <row r="2913" ht="15.75" customHeight="1">
      <c r="A2913" s="468">
        <f>IFERROR(__xludf.DUMMYFUNCTION("""COMPUTED_VALUE"""),8.121320278E9)</f>
        <v>8121320278</v>
      </c>
      <c r="B2913" s="468">
        <f>IFERROR(__xludf.DUMMYFUNCTION("""COMPUTED_VALUE"""),8121.0)</f>
        <v>8121</v>
      </c>
      <c r="C2913" s="468">
        <f>IFERROR(__xludf.DUMMYFUNCTION("""COMPUTED_VALUE"""),3.0)</f>
        <v>3</v>
      </c>
      <c r="D2913" s="468">
        <f>IFERROR(__xludf.DUMMYFUNCTION("""COMPUTED_VALUE"""),2027.0)</f>
        <v>2027</v>
      </c>
      <c r="E2913" s="468">
        <f>IFERROR(__xludf.DUMMYFUNCTION("""COMPUTED_VALUE"""),8.0)</f>
        <v>8</v>
      </c>
      <c r="F2913" s="468" t="str">
        <f>IFERROR(__xludf.DUMMYFUNCTION("""COMPUTED_VALUE"""),"Agosto")</f>
        <v>Agosto</v>
      </c>
      <c r="G2913" s="468">
        <f>IFERROR(__xludf.DUMMYFUNCTION("""COMPUTED_VALUE"""),0.0)</f>
        <v>0</v>
      </c>
      <c r="H2913" s="468">
        <f>IFERROR(__xludf.DUMMYFUNCTION("""COMPUTED_VALUE"""),0.0)</f>
        <v>0</v>
      </c>
      <c r="I2913" s="468">
        <f>IFERROR(__xludf.DUMMYFUNCTION("""COMPUTED_VALUE"""),0.0)</f>
        <v>0</v>
      </c>
      <c r="J2913" s="468">
        <f>IFERROR(__xludf.DUMMYFUNCTION("""COMPUTED_VALUE"""),0.0)</f>
        <v>0</v>
      </c>
      <c r="K2913" s="468">
        <f>IFERROR(__xludf.DUMMYFUNCTION("""COMPUTED_VALUE"""),0.0)</f>
        <v>0</v>
      </c>
      <c r="L2913" s="468">
        <f>IFERROR(__xludf.DUMMYFUNCTION("""COMPUTED_VALUE"""),0.0)</f>
        <v>0</v>
      </c>
      <c r="M2913" s="468">
        <f>IFERROR(__xludf.DUMMYFUNCTION("""COMPUTED_VALUE"""),0.0)</f>
        <v>0</v>
      </c>
      <c r="N2913" s="468">
        <f>IFERROR(__xludf.DUMMYFUNCTION("""COMPUTED_VALUE"""),0.0)</f>
        <v>0</v>
      </c>
      <c r="O2913" s="468">
        <f>IFERROR(__xludf.DUMMYFUNCTION("""COMPUTED_VALUE"""),0.0)</f>
        <v>0</v>
      </c>
      <c r="P2913" s="468">
        <f>IFERROR(__xludf.DUMMYFUNCTION("""COMPUTED_VALUE"""),0.0)</f>
        <v>0</v>
      </c>
      <c r="Q2913" s="468"/>
      <c r="R2913" s="468"/>
      <c r="S2913" s="468"/>
      <c r="T2913" s="468"/>
      <c r="U2913" s="468"/>
      <c r="V2913" s="468"/>
      <c r="W2913" s="468"/>
      <c r="X2913" s="468"/>
      <c r="Y2913" s="468"/>
      <c r="Z2913" s="468"/>
      <c r="AA2913" s="468"/>
      <c r="AB2913" s="468"/>
      <c r="AC2913" s="468"/>
      <c r="AD2913" s="468"/>
      <c r="AE2913" s="468"/>
      <c r="AF2913" s="468"/>
      <c r="AG2913" s="468"/>
      <c r="AH2913" s="468"/>
      <c r="AI2913" s="468"/>
      <c r="AJ2913" s="468"/>
    </row>
    <row r="2914" ht="15.75" customHeight="1">
      <c r="A2914" s="468">
        <f>IFERROR(__xludf.DUMMYFUNCTION("""COMPUTED_VALUE"""),8.121320279E9)</f>
        <v>8121320279</v>
      </c>
      <c r="B2914" s="468">
        <f>IFERROR(__xludf.DUMMYFUNCTION("""COMPUTED_VALUE"""),8121.0)</f>
        <v>8121</v>
      </c>
      <c r="C2914" s="468">
        <f>IFERROR(__xludf.DUMMYFUNCTION("""COMPUTED_VALUE"""),3.0)</f>
        <v>3</v>
      </c>
      <c r="D2914" s="468">
        <f>IFERROR(__xludf.DUMMYFUNCTION("""COMPUTED_VALUE"""),2027.0)</f>
        <v>2027</v>
      </c>
      <c r="E2914" s="468">
        <f>IFERROR(__xludf.DUMMYFUNCTION("""COMPUTED_VALUE"""),9.0)</f>
        <v>9</v>
      </c>
      <c r="F2914" s="468" t="str">
        <f>IFERROR(__xludf.DUMMYFUNCTION("""COMPUTED_VALUE"""),"Septiembre")</f>
        <v>Septiembre</v>
      </c>
      <c r="G2914" s="468">
        <f>IFERROR(__xludf.DUMMYFUNCTION("""COMPUTED_VALUE"""),0.0)</f>
        <v>0</v>
      </c>
      <c r="H2914" s="468">
        <f>IFERROR(__xludf.DUMMYFUNCTION("""COMPUTED_VALUE"""),0.0)</f>
        <v>0</v>
      </c>
      <c r="I2914" s="468">
        <f>IFERROR(__xludf.DUMMYFUNCTION("""COMPUTED_VALUE"""),0.0)</f>
        <v>0</v>
      </c>
      <c r="J2914" s="468">
        <f>IFERROR(__xludf.DUMMYFUNCTION("""COMPUTED_VALUE"""),0.0)</f>
        <v>0</v>
      </c>
      <c r="K2914" s="468">
        <f>IFERROR(__xludf.DUMMYFUNCTION("""COMPUTED_VALUE"""),0.0)</f>
        <v>0</v>
      </c>
      <c r="L2914" s="468">
        <f>IFERROR(__xludf.DUMMYFUNCTION("""COMPUTED_VALUE"""),0.0)</f>
        <v>0</v>
      </c>
      <c r="M2914" s="468">
        <f>IFERROR(__xludf.DUMMYFUNCTION("""COMPUTED_VALUE"""),0.0)</f>
        <v>0</v>
      </c>
      <c r="N2914" s="468">
        <f>IFERROR(__xludf.DUMMYFUNCTION("""COMPUTED_VALUE"""),0.0)</f>
        <v>0</v>
      </c>
      <c r="O2914" s="468">
        <f>IFERROR(__xludf.DUMMYFUNCTION("""COMPUTED_VALUE"""),0.0)</f>
        <v>0</v>
      </c>
      <c r="P2914" s="468">
        <f>IFERROR(__xludf.DUMMYFUNCTION("""COMPUTED_VALUE"""),0.0)</f>
        <v>0</v>
      </c>
      <c r="Q2914" s="468"/>
      <c r="R2914" s="468"/>
      <c r="S2914" s="468"/>
      <c r="T2914" s="468"/>
      <c r="U2914" s="468"/>
      <c r="V2914" s="468"/>
      <c r="W2914" s="468"/>
      <c r="X2914" s="468"/>
      <c r="Y2914" s="468"/>
      <c r="Z2914" s="468"/>
      <c r="AA2914" s="468"/>
      <c r="AB2914" s="468"/>
      <c r="AC2914" s="468"/>
      <c r="AD2914" s="468"/>
      <c r="AE2914" s="468"/>
      <c r="AF2914" s="468"/>
      <c r="AG2914" s="468"/>
      <c r="AH2914" s="468"/>
      <c r="AI2914" s="468"/>
      <c r="AJ2914" s="468"/>
    </row>
    <row r="2915" ht="15.75" customHeight="1">
      <c r="A2915" s="468">
        <f>IFERROR(__xludf.DUMMYFUNCTION("""COMPUTED_VALUE"""),8.121320271E10)</f>
        <v>81213202710</v>
      </c>
      <c r="B2915" s="468">
        <f>IFERROR(__xludf.DUMMYFUNCTION("""COMPUTED_VALUE"""),8121.0)</f>
        <v>8121</v>
      </c>
      <c r="C2915" s="468">
        <f>IFERROR(__xludf.DUMMYFUNCTION("""COMPUTED_VALUE"""),3.0)</f>
        <v>3</v>
      </c>
      <c r="D2915" s="468">
        <f>IFERROR(__xludf.DUMMYFUNCTION("""COMPUTED_VALUE"""),2027.0)</f>
        <v>2027</v>
      </c>
      <c r="E2915" s="468">
        <f>IFERROR(__xludf.DUMMYFUNCTION("""COMPUTED_VALUE"""),10.0)</f>
        <v>10</v>
      </c>
      <c r="F2915" s="468" t="str">
        <f>IFERROR(__xludf.DUMMYFUNCTION("""COMPUTED_VALUE"""),"Octubre")</f>
        <v>Octubre</v>
      </c>
      <c r="G2915" s="468">
        <f>IFERROR(__xludf.DUMMYFUNCTION("""COMPUTED_VALUE"""),0.0)</f>
        <v>0</v>
      </c>
      <c r="H2915" s="468">
        <f>IFERROR(__xludf.DUMMYFUNCTION("""COMPUTED_VALUE"""),0.0)</f>
        <v>0</v>
      </c>
      <c r="I2915" s="468">
        <f>IFERROR(__xludf.DUMMYFUNCTION("""COMPUTED_VALUE"""),0.0)</f>
        <v>0</v>
      </c>
      <c r="J2915" s="468">
        <f>IFERROR(__xludf.DUMMYFUNCTION("""COMPUTED_VALUE"""),0.0)</f>
        <v>0</v>
      </c>
      <c r="K2915" s="468">
        <f>IFERROR(__xludf.DUMMYFUNCTION("""COMPUTED_VALUE"""),0.0)</f>
        <v>0</v>
      </c>
      <c r="L2915" s="468">
        <f>IFERROR(__xludf.DUMMYFUNCTION("""COMPUTED_VALUE"""),0.0)</f>
        <v>0</v>
      </c>
      <c r="M2915" s="468">
        <f>IFERROR(__xludf.DUMMYFUNCTION("""COMPUTED_VALUE"""),0.0)</f>
        <v>0</v>
      </c>
      <c r="N2915" s="468">
        <f>IFERROR(__xludf.DUMMYFUNCTION("""COMPUTED_VALUE"""),0.0)</f>
        <v>0</v>
      </c>
      <c r="O2915" s="468">
        <f>IFERROR(__xludf.DUMMYFUNCTION("""COMPUTED_VALUE"""),0.0)</f>
        <v>0</v>
      </c>
      <c r="P2915" s="468">
        <f>IFERROR(__xludf.DUMMYFUNCTION("""COMPUTED_VALUE"""),0.0)</f>
        <v>0</v>
      </c>
      <c r="Q2915" s="468"/>
      <c r="R2915" s="468"/>
      <c r="S2915" s="468"/>
      <c r="T2915" s="468"/>
      <c r="U2915" s="468"/>
      <c r="V2915" s="468"/>
      <c r="W2915" s="468"/>
      <c r="X2915" s="468"/>
      <c r="Y2915" s="468"/>
      <c r="Z2915" s="468"/>
      <c r="AA2915" s="468"/>
      <c r="AB2915" s="468"/>
      <c r="AC2915" s="468"/>
      <c r="AD2915" s="468"/>
      <c r="AE2915" s="468"/>
      <c r="AF2915" s="468"/>
      <c r="AG2915" s="468"/>
      <c r="AH2915" s="468"/>
      <c r="AI2915" s="468"/>
      <c r="AJ2915" s="468"/>
    </row>
    <row r="2916" ht="15.75" customHeight="1">
      <c r="A2916" s="468">
        <f>IFERROR(__xludf.DUMMYFUNCTION("""COMPUTED_VALUE"""),8.1213202711E10)</f>
        <v>81213202711</v>
      </c>
      <c r="B2916" s="468">
        <f>IFERROR(__xludf.DUMMYFUNCTION("""COMPUTED_VALUE"""),8121.0)</f>
        <v>8121</v>
      </c>
      <c r="C2916" s="468">
        <f>IFERROR(__xludf.DUMMYFUNCTION("""COMPUTED_VALUE"""),3.0)</f>
        <v>3</v>
      </c>
      <c r="D2916" s="468">
        <f>IFERROR(__xludf.DUMMYFUNCTION("""COMPUTED_VALUE"""),2027.0)</f>
        <v>2027</v>
      </c>
      <c r="E2916" s="468">
        <f>IFERROR(__xludf.DUMMYFUNCTION("""COMPUTED_VALUE"""),11.0)</f>
        <v>11</v>
      </c>
      <c r="F2916" s="468" t="str">
        <f>IFERROR(__xludf.DUMMYFUNCTION("""COMPUTED_VALUE"""),"Noviembre")</f>
        <v>Noviembre</v>
      </c>
      <c r="G2916" s="468">
        <f>IFERROR(__xludf.DUMMYFUNCTION("""COMPUTED_VALUE"""),0.0)</f>
        <v>0</v>
      </c>
      <c r="H2916" s="468">
        <f>IFERROR(__xludf.DUMMYFUNCTION("""COMPUTED_VALUE"""),0.0)</f>
        <v>0</v>
      </c>
      <c r="I2916" s="468">
        <f>IFERROR(__xludf.DUMMYFUNCTION("""COMPUTED_VALUE"""),0.0)</f>
        <v>0</v>
      </c>
      <c r="J2916" s="468">
        <f>IFERROR(__xludf.DUMMYFUNCTION("""COMPUTED_VALUE"""),0.0)</f>
        <v>0</v>
      </c>
      <c r="K2916" s="468">
        <f>IFERROR(__xludf.DUMMYFUNCTION("""COMPUTED_VALUE"""),0.0)</f>
        <v>0</v>
      </c>
      <c r="L2916" s="468">
        <f>IFERROR(__xludf.DUMMYFUNCTION("""COMPUTED_VALUE"""),0.0)</f>
        <v>0</v>
      </c>
      <c r="M2916" s="468">
        <f>IFERROR(__xludf.DUMMYFUNCTION("""COMPUTED_VALUE"""),0.0)</f>
        <v>0</v>
      </c>
      <c r="N2916" s="468">
        <f>IFERROR(__xludf.DUMMYFUNCTION("""COMPUTED_VALUE"""),0.0)</f>
        <v>0</v>
      </c>
      <c r="O2916" s="468">
        <f>IFERROR(__xludf.DUMMYFUNCTION("""COMPUTED_VALUE"""),0.0)</f>
        <v>0</v>
      </c>
      <c r="P2916" s="468">
        <f>IFERROR(__xludf.DUMMYFUNCTION("""COMPUTED_VALUE"""),0.0)</f>
        <v>0</v>
      </c>
      <c r="Q2916" s="468"/>
      <c r="R2916" s="468"/>
      <c r="S2916" s="468"/>
      <c r="T2916" s="468"/>
      <c r="U2916" s="468"/>
      <c r="V2916" s="468"/>
      <c r="W2916" s="468"/>
      <c r="X2916" s="468"/>
      <c r="Y2916" s="468"/>
      <c r="Z2916" s="468"/>
      <c r="AA2916" s="468"/>
      <c r="AB2916" s="468"/>
      <c r="AC2916" s="468"/>
      <c r="AD2916" s="468"/>
      <c r="AE2916" s="468"/>
      <c r="AF2916" s="468"/>
      <c r="AG2916" s="468"/>
      <c r="AH2916" s="468"/>
      <c r="AI2916" s="468"/>
      <c r="AJ2916" s="468"/>
    </row>
    <row r="2917" ht="15.75" customHeight="1">
      <c r="A2917" s="468">
        <f>IFERROR(__xludf.DUMMYFUNCTION("""COMPUTED_VALUE"""),8.1213202712E10)</f>
        <v>81213202712</v>
      </c>
      <c r="B2917" s="468">
        <f>IFERROR(__xludf.DUMMYFUNCTION("""COMPUTED_VALUE"""),8121.0)</f>
        <v>8121</v>
      </c>
      <c r="C2917" s="468">
        <f>IFERROR(__xludf.DUMMYFUNCTION("""COMPUTED_VALUE"""),3.0)</f>
        <v>3</v>
      </c>
      <c r="D2917" s="468">
        <f>IFERROR(__xludf.DUMMYFUNCTION("""COMPUTED_VALUE"""),2027.0)</f>
        <v>2027</v>
      </c>
      <c r="E2917" s="468">
        <f>IFERROR(__xludf.DUMMYFUNCTION("""COMPUTED_VALUE"""),12.0)</f>
        <v>12</v>
      </c>
      <c r="F2917" s="468" t="str">
        <f>IFERROR(__xludf.DUMMYFUNCTION("""COMPUTED_VALUE"""),"Diciembre")</f>
        <v>Diciembre</v>
      </c>
      <c r="G2917" s="468">
        <f>IFERROR(__xludf.DUMMYFUNCTION("""COMPUTED_VALUE"""),0.0)</f>
        <v>0</v>
      </c>
      <c r="H2917" s="468">
        <f>IFERROR(__xludf.DUMMYFUNCTION("""COMPUTED_VALUE"""),0.0)</f>
        <v>0</v>
      </c>
      <c r="I2917" s="468">
        <f>IFERROR(__xludf.DUMMYFUNCTION("""COMPUTED_VALUE"""),0.0)</f>
        <v>0</v>
      </c>
      <c r="J2917" s="468">
        <f>IFERROR(__xludf.DUMMYFUNCTION("""COMPUTED_VALUE"""),0.0)</f>
        <v>0</v>
      </c>
      <c r="K2917" s="468">
        <f>IFERROR(__xludf.DUMMYFUNCTION("""COMPUTED_VALUE"""),0.0)</f>
        <v>0</v>
      </c>
      <c r="L2917" s="468">
        <f>IFERROR(__xludf.DUMMYFUNCTION("""COMPUTED_VALUE"""),0.0)</f>
        <v>0</v>
      </c>
      <c r="M2917" s="468">
        <f>IFERROR(__xludf.DUMMYFUNCTION("""COMPUTED_VALUE"""),0.0)</f>
        <v>0</v>
      </c>
      <c r="N2917" s="468">
        <f>IFERROR(__xludf.DUMMYFUNCTION("""COMPUTED_VALUE"""),0.0)</f>
        <v>0</v>
      </c>
      <c r="O2917" s="468">
        <f>IFERROR(__xludf.DUMMYFUNCTION("""COMPUTED_VALUE"""),0.0)</f>
        <v>0</v>
      </c>
      <c r="P2917" s="468">
        <f>IFERROR(__xludf.DUMMYFUNCTION("""COMPUTED_VALUE"""),0.0)</f>
        <v>0</v>
      </c>
      <c r="Q2917" s="468"/>
      <c r="R2917" s="468"/>
      <c r="S2917" s="468"/>
      <c r="T2917" s="468"/>
      <c r="U2917" s="468"/>
      <c r="V2917" s="468"/>
      <c r="W2917" s="468"/>
      <c r="X2917" s="468"/>
      <c r="Y2917" s="468"/>
      <c r="Z2917" s="468"/>
      <c r="AA2917" s="468"/>
      <c r="AB2917" s="468"/>
      <c r="AC2917" s="468"/>
      <c r="AD2917" s="468"/>
      <c r="AE2917" s="468"/>
      <c r="AF2917" s="468"/>
      <c r="AG2917" s="468"/>
      <c r="AH2917" s="468"/>
      <c r="AI2917" s="468"/>
      <c r="AJ2917" s="468"/>
    </row>
    <row r="2918" ht="15.75" customHeight="1">
      <c r="A2918" s="468">
        <f>IFERROR(__xludf.DUMMYFUNCTION("""COMPUTED_VALUE"""),8.121420271E9)</f>
        <v>8121420271</v>
      </c>
      <c r="B2918" s="468">
        <f>IFERROR(__xludf.DUMMYFUNCTION("""COMPUTED_VALUE"""),8121.0)</f>
        <v>8121</v>
      </c>
      <c r="C2918" s="468">
        <f>IFERROR(__xludf.DUMMYFUNCTION("""COMPUTED_VALUE"""),4.0)</f>
        <v>4</v>
      </c>
      <c r="D2918" s="468">
        <f>IFERROR(__xludf.DUMMYFUNCTION("""COMPUTED_VALUE"""),2027.0)</f>
        <v>2027</v>
      </c>
      <c r="E2918" s="468">
        <f>IFERROR(__xludf.DUMMYFUNCTION("""COMPUTED_VALUE"""),1.0)</f>
        <v>1</v>
      </c>
      <c r="F2918" s="468" t="str">
        <f>IFERROR(__xludf.DUMMYFUNCTION("""COMPUTED_VALUE"""),"Enero")</f>
        <v>Enero</v>
      </c>
      <c r="G2918" s="468">
        <f>IFERROR(__xludf.DUMMYFUNCTION("""COMPUTED_VALUE"""),0.0)</f>
        <v>0</v>
      </c>
      <c r="H2918" s="468">
        <f>IFERROR(__xludf.DUMMYFUNCTION("""COMPUTED_VALUE"""),0.0)</f>
        <v>0</v>
      </c>
      <c r="I2918" s="468">
        <f>IFERROR(__xludf.DUMMYFUNCTION("""COMPUTED_VALUE"""),0.0)</f>
        <v>0</v>
      </c>
      <c r="J2918" s="468">
        <f>IFERROR(__xludf.DUMMYFUNCTION("""COMPUTED_VALUE"""),0.0)</f>
        <v>0</v>
      </c>
      <c r="K2918" s="468">
        <f>IFERROR(__xludf.DUMMYFUNCTION("""COMPUTED_VALUE"""),0.0)</f>
        <v>0</v>
      </c>
      <c r="L2918" s="468">
        <f>IFERROR(__xludf.DUMMYFUNCTION("""COMPUTED_VALUE"""),0.0)</f>
        <v>0</v>
      </c>
      <c r="M2918" s="468">
        <f>IFERROR(__xludf.DUMMYFUNCTION("""COMPUTED_VALUE"""),0.0)</f>
        <v>0</v>
      </c>
      <c r="N2918" s="468">
        <f>IFERROR(__xludf.DUMMYFUNCTION("""COMPUTED_VALUE"""),0.0)</f>
        <v>0</v>
      </c>
      <c r="O2918" s="468">
        <f>IFERROR(__xludf.DUMMYFUNCTION("""COMPUTED_VALUE"""),0.0)</f>
        <v>0</v>
      </c>
      <c r="P2918" s="468">
        <f>IFERROR(__xludf.DUMMYFUNCTION("""COMPUTED_VALUE"""),0.0)</f>
        <v>0</v>
      </c>
      <c r="Q2918" s="468"/>
      <c r="R2918" s="468"/>
      <c r="S2918" s="468"/>
      <c r="T2918" s="468"/>
      <c r="U2918" s="468"/>
      <c r="V2918" s="468"/>
      <c r="W2918" s="468"/>
      <c r="X2918" s="468"/>
      <c r="Y2918" s="468"/>
      <c r="Z2918" s="468"/>
      <c r="AA2918" s="468"/>
      <c r="AB2918" s="468"/>
      <c r="AC2918" s="468"/>
      <c r="AD2918" s="468"/>
      <c r="AE2918" s="468"/>
      <c r="AF2918" s="468"/>
      <c r="AG2918" s="468"/>
      <c r="AH2918" s="468"/>
      <c r="AI2918" s="468"/>
      <c r="AJ2918" s="468"/>
    </row>
    <row r="2919" ht="15.75" customHeight="1">
      <c r="A2919" s="468">
        <f>IFERROR(__xludf.DUMMYFUNCTION("""COMPUTED_VALUE"""),8.121420272E9)</f>
        <v>8121420272</v>
      </c>
      <c r="B2919" s="468">
        <f>IFERROR(__xludf.DUMMYFUNCTION("""COMPUTED_VALUE"""),8121.0)</f>
        <v>8121</v>
      </c>
      <c r="C2919" s="468">
        <f>IFERROR(__xludf.DUMMYFUNCTION("""COMPUTED_VALUE"""),4.0)</f>
        <v>4</v>
      </c>
      <c r="D2919" s="468">
        <f>IFERROR(__xludf.DUMMYFUNCTION("""COMPUTED_VALUE"""),2027.0)</f>
        <v>2027</v>
      </c>
      <c r="E2919" s="468">
        <f>IFERROR(__xludf.DUMMYFUNCTION("""COMPUTED_VALUE"""),2.0)</f>
        <v>2</v>
      </c>
      <c r="F2919" s="468" t="str">
        <f>IFERROR(__xludf.DUMMYFUNCTION("""COMPUTED_VALUE"""),"Febrero")</f>
        <v>Febrero</v>
      </c>
      <c r="G2919" s="468">
        <f>IFERROR(__xludf.DUMMYFUNCTION("""COMPUTED_VALUE"""),0.0)</f>
        <v>0</v>
      </c>
      <c r="H2919" s="468">
        <f>IFERROR(__xludf.DUMMYFUNCTION("""COMPUTED_VALUE"""),0.0)</f>
        <v>0</v>
      </c>
      <c r="I2919" s="468">
        <f>IFERROR(__xludf.DUMMYFUNCTION("""COMPUTED_VALUE"""),0.0)</f>
        <v>0</v>
      </c>
      <c r="J2919" s="468">
        <f>IFERROR(__xludf.DUMMYFUNCTION("""COMPUTED_VALUE"""),0.0)</f>
        <v>0</v>
      </c>
      <c r="K2919" s="468">
        <f>IFERROR(__xludf.DUMMYFUNCTION("""COMPUTED_VALUE"""),0.0)</f>
        <v>0</v>
      </c>
      <c r="L2919" s="468">
        <f>IFERROR(__xludf.DUMMYFUNCTION("""COMPUTED_VALUE"""),0.0)</f>
        <v>0</v>
      </c>
      <c r="M2919" s="468">
        <f>IFERROR(__xludf.DUMMYFUNCTION("""COMPUTED_VALUE"""),0.0)</f>
        <v>0</v>
      </c>
      <c r="N2919" s="468">
        <f>IFERROR(__xludf.DUMMYFUNCTION("""COMPUTED_VALUE"""),0.0)</f>
        <v>0</v>
      </c>
      <c r="O2919" s="468">
        <f>IFERROR(__xludf.DUMMYFUNCTION("""COMPUTED_VALUE"""),0.0)</f>
        <v>0</v>
      </c>
      <c r="P2919" s="468">
        <f>IFERROR(__xludf.DUMMYFUNCTION("""COMPUTED_VALUE"""),0.0)</f>
        <v>0</v>
      </c>
      <c r="Q2919" s="468"/>
      <c r="R2919" s="468"/>
      <c r="S2919" s="468"/>
      <c r="T2919" s="468"/>
      <c r="U2919" s="468"/>
      <c r="V2919" s="468"/>
      <c r="W2919" s="468"/>
      <c r="X2919" s="468"/>
      <c r="Y2919" s="468"/>
      <c r="Z2919" s="468"/>
      <c r="AA2919" s="468"/>
      <c r="AB2919" s="468"/>
      <c r="AC2919" s="468"/>
      <c r="AD2919" s="468"/>
      <c r="AE2919" s="468"/>
      <c r="AF2919" s="468"/>
      <c r="AG2919" s="468"/>
      <c r="AH2919" s="468"/>
      <c r="AI2919" s="468"/>
      <c r="AJ2919" s="468"/>
    </row>
    <row r="2920" ht="15.75" customHeight="1">
      <c r="A2920" s="468">
        <f>IFERROR(__xludf.DUMMYFUNCTION("""COMPUTED_VALUE"""),8.121420273E9)</f>
        <v>8121420273</v>
      </c>
      <c r="B2920" s="468">
        <f>IFERROR(__xludf.DUMMYFUNCTION("""COMPUTED_VALUE"""),8121.0)</f>
        <v>8121</v>
      </c>
      <c r="C2920" s="468">
        <f>IFERROR(__xludf.DUMMYFUNCTION("""COMPUTED_VALUE"""),4.0)</f>
        <v>4</v>
      </c>
      <c r="D2920" s="468">
        <f>IFERROR(__xludf.DUMMYFUNCTION("""COMPUTED_VALUE"""),2027.0)</f>
        <v>2027</v>
      </c>
      <c r="E2920" s="468">
        <f>IFERROR(__xludf.DUMMYFUNCTION("""COMPUTED_VALUE"""),3.0)</f>
        <v>3</v>
      </c>
      <c r="F2920" s="468" t="str">
        <f>IFERROR(__xludf.DUMMYFUNCTION("""COMPUTED_VALUE"""),"Marzo")</f>
        <v>Marzo</v>
      </c>
      <c r="G2920" s="468">
        <f>IFERROR(__xludf.DUMMYFUNCTION("""COMPUTED_VALUE"""),0.0)</f>
        <v>0</v>
      </c>
      <c r="H2920" s="468">
        <f>IFERROR(__xludf.DUMMYFUNCTION("""COMPUTED_VALUE"""),0.0)</f>
        <v>0</v>
      </c>
      <c r="I2920" s="468">
        <f>IFERROR(__xludf.DUMMYFUNCTION("""COMPUTED_VALUE"""),0.0)</f>
        <v>0</v>
      </c>
      <c r="J2920" s="468">
        <f>IFERROR(__xludf.DUMMYFUNCTION("""COMPUTED_VALUE"""),0.0)</f>
        <v>0</v>
      </c>
      <c r="K2920" s="468">
        <f>IFERROR(__xludf.DUMMYFUNCTION("""COMPUTED_VALUE"""),0.0)</f>
        <v>0</v>
      </c>
      <c r="L2920" s="468">
        <f>IFERROR(__xludf.DUMMYFUNCTION("""COMPUTED_VALUE"""),0.0)</f>
        <v>0</v>
      </c>
      <c r="M2920" s="468">
        <f>IFERROR(__xludf.DUMMYFUNCTION("""COMPUTED_VALUE"""),0.0)</f>
        <v>0</v>
      </c>
      <c r="N2920" s="468">
        <f>IFERROR(__xludf.DUMMYFUNCTION("""COMPUTED_VALUE"""),0.0)</f>
        <v>0</v>
      </c>
      <c r="O2920" s="468">
        <f>IFERROR(__xludf.DUMMYFUNCTION("""COMPUTED_VALUE"""),0.0)</f>
        <v>0</v>
      </c>
      <c r="P2920" s="468">
        <f>IFERROR(__xludf.DUMMYFUNCTION("""COMPUTED_VALUE"""),0.0)</f>
        <v>0</v>
      </c>
      <c r="Q2920" s="468"/>
      <c r="R2920" s="468"/>
      <c r="S2920" s="468"/>
      <c r="T2920" s="468"/>
      <c r="U2920" s="468"/>
      <c r="V2920" s="468"/>
      <c r="W2920" s="468"/>
      <c r="X2920" s="468"/>
      <c r="Y2920" s="468"/>
      <c r="Z2920" s="468"/>
      <c r="AA2920" s="468"/>
      <c r="AB2920" s="468"/>
      <c r="AC2920" s="468"/>
      <c r="AD2920" s="468"/>
      <c r="AE2920" s="468"/>
      <c r="AF2920" s="468"/>
      <c r="AG2920" s="468"/>
      <c r="AH2920" s="468"/>
      <c r="AI2920" s="468"/>
      <c r="AJ2920" s="468"/>
    </row>
    <row r="2921" ht="15.75" customHeight="1">
      <c r="A2921" s="468">
        <f>IFERROR(__xludf.DUMMYFUNCTION("""COMPUTED_VALUE"""),8.121420274E9)</f>
        <v>8121420274</v>
      </c>
      <c r="B2921" s="468">
        <f>IFERROR(__xludf.DUMMYFUNCTION("""COMPUTED_VALUE"""),8121.0)</f>
        <v>8121</v>
      </c>
      <c r="C2921" s="468">
        <f>IFERROR(__xludf.DUMMYFUNCTION("""COMPUTED_VALUE"""),4.0)</f>
        <v>4</v>
      </c>
      <c r="D2921" s="468">
        <f>IFERROR(__xludf.DUMMYFUNCTION("""COMPUTED_VALUE"""),2027.0)</f>
        <v>2027</v>
      </c>
      <c r="E2921" s="468">
        <f>IFERROR(__xludf.DUMMYFUNCTION("""COMPUTED_VALUE"""),4.0)</f>
        <v>4</v>
      </c>
      <c r="F2921" s="468" t="str">
        <f>IFERROR(__xludf.DUMMYFUNCTION("""COMPUTED_VALUE"""),"Abril")</f>
        <v>Abril</v>
      </c>
      <c r="G2921" s="468">
        <f>IFERROR(__xludf.DUMMYFUNCTION("""COMPUTED_VALUE"""),0.0)</f>
        <v>0</v>
      </c>
      <c r="H2921" s="468">
        <f>IFERROR(__xludf.DUMMYFUNCTION("""COMPUTED_VALUE"""),0.0)</f>
        <v>0</v>
      </c>
      <c r="I2921" s="468">
        <f>IFERROR(__xludf.DUMMYFUNCTION("""COMPUTED_VALUE"""),0.0)</f>
        <v>0</v>
      </c>
      <c r="J2921" s="468">
        <f>IFERROR(__xludf.DUMMYFUNCTION("""COMPUTED_VALUE"""),0.0)</f>
        <v>0</v>
      </c>
      <c r="K2921" s="468">
        <f>IFERROR(__xludf.DUMMYFUNCTION("""COMPUTED_VALUE"""),0.0)</f>
        <v>0</v>
      </c>
      <c r="L2921" s="468">
        <f>IFERROR(__xludf.DUMMYFUNCTION("""COMPUTED_VALUE"""),0.0)</f>
        <v>0</v>
      </c>
      <c r="M2921" s="468">
        <f>IFERROR(__xludf.DUMMYFUNCTION("""COMPUTED_VALUE"""),0.0)</f>
        <v>0</v>
      </c>
      <c r="N2921" s="468">
        <f>IFERROR(__xludf.DUMMYFUNCTION("""COMPUTED_VALUE"""),0.0)</f>
        <v>0</v>
      </c>
      <c r="O2921" s="468">
        <f>IFERROR(__xludf.DUMMYFUNCTION("""COMPUTED_VALUE"""),0.0)</f>
        <v>0</v>
      </c>
      <c r="P2921" s="468">
        <f>IFERROR(__xludf.DUMMYFUNCTION("""COMPUTED_VALUE"""),0.0)</f>
        <v>0</v>
      </c>
      <c r="Q2921" s="468"/>
      <c r="R2921" s="468"/>
      <c r="S2921" s="468"/>
      <c r="T2921" s="468"/>
      <c r="U2921" s="468"/>
      <c r="V2921" s="468"/>
      <c r="W2921" s="468"/>
      <c r="X2921" s="468"/>
      <c r="Y2921" s="468"/>
      <c r="Z2921" s="468"/>
      <c r="AA2921" s="468"/>
      <c r="AB2921" s="468"/>
      <c r="AC2921" s="468"/>
      <c r="AD2921" s="468"/>
      <c r="AE2921" s="468"/>
      <c r="AF2921" s="468"/>
      <c r="AG2921" s="468"/>
      <c r="AH2921" s="468"/>
      <c r="AI2921" s="468"/>
      <c r="AJ2921" s="468"/>
    </row>
    <row r="2922" ht="15.75" customHeight="1">
      <c r="A2922" s="468">
        <f>IFERROR(__xludf.DUMMYFUNCTION("""COMPUTED_VALUE"""),8.121420275E9)</f>
        <v>8121420275</v>
      </c>
      <c r="B2922" s="468">
        <f>IFERROR(__xludf.DUMMYFUNCTION("""COMPUTED_VALUE"""),8121.0)</f>
        <v>8121</v>
      </c>
      <c r="C2922" s="468">
        <f>IFERROR(__xludf.DUMMYFUNCTION("""COMPUTED_VALUE"""),4.0)</f>
        <v>4</v>
      </c>
      <c r="D2922" s="468">
        <f>IFERROR(__xludf.DUMMYFUNCTION("""COMPUTED_VALUE"""),2027.0)</f>
        <v>2027</v>
      </c>
      <c r="E2922" s="468">
        <f>IFERROR(__xludf.DUMMYFUNCTION("""COMPUTED_VALUE"""),5.0)</f>
        <v>5</v>
      </c>
      <c r="F2922" s="468" t="str">
        <f>IFERROR(__xludf.DUMMYFUNCTION("""COMPUTED_VALUE"""),"Mayo")</f>
        <v>Mayo</v>
      </c>
      <c r="G2922" s="468">
        <f>IFERROR(__xludf.DUMMYFUNCTION("""COMPUTED_VALUE"""),0.0)</f>
        <v>0</v>
      </c>
      <c r="H2922" s="468">
        <f>IFERROR(__xludf.DUMMYFUNCTION("""COMPUTED_VALUE"""),0.0)</f>
        <v>0</v>
      </c>
      <c r="I2922" s="468">
        <f>IFERROR(__xludf.DUMMYFUNCTION("""COMPUTED_VALUE"""),0.0)</f>
        <v>0</v>
      </c>
      <c r="J2922" s="468">
        <f>IFERROR(__xludf.DUMMYFUNCTION("""COMPUTED_VALUE"""),0.0)</f>
        <v>0</v>
      </c>
      <c r="K2922" s="468">
        <f>IFERROR(__xludf.DUMMYFUNCTION("""COMPUTED_VALUE"""),0.0)</f>
        <v>0</v>
      </c>
      <c r="L2922" s="468">
        <f>IFERROR(__xludf.DUMMYFUNCTION("""COMPUTED_VALUE"""),0.0)</f>
        <v>0</v>
      </c>
      <c r="M2922" s="468">
        <f>IFERROR(__xludf.DUMMYFUNCTION("""COMPUTED_VALUE"""),0.0)</f>
        <v>0</v>
      </c>
      <c r="N2922" s="468">
        <f>IFERROR(__xludf.DUMMYFUNCTION("""COMPUTED_VALUE"""),0.0)</f>
        <v>0</v>
      </c>
      <c r="O2922" s="468">
        <f>IFERROR(__xludf.DUMMYFUNCTION("""COMPUTED_VALUE"""),0.0)</f>
        <v>0</v>
      </c>
      <c r="P2922" s="468">
        <f>IFERROR(__xludf.DUMMYFUNCTION("""COMPUTED_VALUE"""),0.0)</f>
        <v>0</v>
      </c>
      <c r="Q2922" s="468"/>
      <c r="R2922" s="468"/>
      <c r="S2922" s="468"/>
      <c r="T2922" s="468"/>
      <c r="U2922" s="468"/>
      <c r="V2922" s="468"/>
      <c r="W2922" s="468"/>
      <c r="X2922" s="468"/>
      <c r="Y2922" s="468"/>
      <c r="Z2922" s="468"/>
      <c r="AA2922" s="468"/>
      <c r="AB2922" s="468"/>
      <c r="AC2922" s="468"/>
      <c r="AD2922" s="468"/>
      <c r="AE2922" s="468"/>
      <c r="AF2922" s="468"/>
      <c r="AG2922" s="468"/>
      <c r="AH2922" s="468"/>
      <c r="AI2922" s="468"/>
      <c r="AJ2922" s="468"/>
    </row>
    <row r="2923" ht="15.75" customHeight="1">
      <c r="A2923" s="468">
        <f>IFERROR(__xludf.DUMMYFUNCTION("""COMPUTED_VALUE"""),8.121420276E9)</f>
        <v>8121420276</v>
      </c>
      <c r="B2923" s="468">
        <f>IFERROR(__xludf.DUMMYFUNCTION("""COMPUTED_VALUE"""),8121.0)</f>
        <v>8121</v>
      </c>
      <c r="C2923" s="468">
        <f>IFERROR(__xludf.DUMMYFUNCTION("""COMPUTED_VALUE"""),4.0)</f>
        <v>4</v>
      </c>
      <c r="D2923" s="468">
        <f>IFERROR(__xludf.DUMMYFUNCTION("""COMPUTED_VALUE"""),2027.0)</f>
        <v>2027</v>
      </c>
      <c r="E2923" s="468">
        <f>IFERROR(__xludf.DUMMYFUNCTION("""COMPUTED_VALUE"""),6.0)</f>
        <v>6</v>
      </c>
      <c r="F2923" s="468" t="str">
        <f>IFERROR(__xludf.DUMMYFUNCTION("""COMPUTED_VALUE"""),"Junio")</f>
        <v>Junio</v>
      </c>
      <c r="G2923" s="468">
        <f>IFERROR(__xludf.DUMMYFUNCTION("""COMPUTED_VALUE"""),0.0)</f>
        <v>0</v>
      </c>
      <c r="H2923" s="468">
        <f>IFERROR(__xludf.DUMMYFUNCTION("""COMPUTED_VALUE"""),0.0)</f>
        <v>0</v>
      </c>
      <c r="I2923" s="468">
        <f>IFERROR(__xludf.DUMMYFUNCTION("""COMPUTED_VALUE"""),0.0)</f>
        <v>0</v>
      </c>
      <c r="J2923" s="468">
        <f>IFERROR(__xludf.DUMMYFUNCTION("""COMPUTED_VALUE"""),0.0)</f>
        <v>0</v>
      </c>
      <c r="K2923" s="468">
        <f>IFERROR(__xludf.DUMMYFUNCTION("""COMPUTED_VALUE"""),0.0)</f>
        <v>0</v>
      </c>
      <c r="L2923" s="468">
        <f>IFERROR(__xludf.DUMMYFUNCTION("""COMPUTED_VALUE"""),0.0)</f>
        <v>0</v>
      </c>
      <c r="M2923" s="468">
        <f>IFERROR(__xludf.DUMMYFUNCTION("""COMPUTED_VALUE"""),0.0)</f>
        <v>0</v>
      </c>
      <c r="N2923" s="468">
        <f>IFERROR(__xludf.DUMMYFUNCTION("""COMPUTED_VALUE"""),0.0)</f>
        <v>0</v>
      </c>
      <c r="O2923" s="468">
        <f>IFERROR(__xludf.DUMMYFUNCTION("""COMPUTED_VALUE"""),0.0)</f>
        <v>0</v>
      </c>
      <c r="P2923" s="468">
        <f>IFERROR(__xludf.DUMMYFUNCTION("""COMPUTED_VALUE"""),0.0)</f>
        <v>0</v>
      </c>
      <c r="Q2923" s="468"/>
      <c r="R2923" s="468"/>
      <c r="S2923" s="468"/>
      <c r="T2923" s="468"/>
      <c r="U2923" s="468"/>
      <c r="V2923" s="468"/>
      <c r="W2923" s="468"/>
      <c r="X2923" s="468"/>
      <c r="Y2923" s="468"/>
      <c r="Z2923" s="468"/>
      <c r="AA2923" s="468"/>
      <c r="AB2923" s="468"/>
      <c r="AC2923" s="468"/>
      <c r="AD2923" s="468"/>
      <c r="AE2923" s="468"/>
      <c r="AF2923" s="468"/>
      <c r="AG2923" s="468"/>
      <c r="AH2923" s="468"/>
      <c r="AI2923" s="468"/>
      <c r="AJ2923" s="468"/>
    </row>
    <row r="2924" ht="15.75" customHeight="1">
      <c r="A2924" s="468">
        <f>IFERROR(__xludf.DUMMYFUNCTION("""COMPUTED_VALUE"""),8.121420277E9)</f>
        <v>8121420277</v>
      </c>
      <c r="B2924" s="468">
        <f>IFERROR(__xludf.DUMMYFUNCTION("""COMPUTED_VALUE"""),8121.0)</f>
        <v>8121</v>
      </c>
      <c r="C2924" s="468">
        <f>IFERROR(__xludf.DUMMYFUNCTION("""COMPUTED_VALUE"""),4.0)</f>
        <v>4</v>
      </c>
      <c r="D2924" s="468">
        <f>IFERROR(__xludf.DUMMYFUNCTION("""COMPUTED_VALUE"""),2027.0)</f>
        <v>2027</v>
      </c>
      <c r="E2924" s="468">
        <f>IFERROR(__xludf.DUMMYFUNCTION("""COMPUTED_VALUE"""),7.0)</f>
        <v>7</v>
      </c>
      <c r="F2924" s="468" t="str">
        <f>IFERROR(__xludf.DUMMYFUNCTION("""COMPUTED_VALUE"""),"Julio")</f>
        <v>Julio</v>
      </c>
      <c r="G2924" s="468">
        <f>IFERROR(__xludf.DUMMYFUNCTION("""COMPUTED_VALUE"""),0.0)</f>
        <v>0</v>
      </c>
      <c r="H2924" s="468">
        <f>IFERROR(__xludf.DUMMYFUNCTION("""COMPUTED_VALUE"""),0.0)</f>
        <v>0</v>
      </c>
      <c r="I2924" s="468">
        <f>IFERROR(__xludf.DUMMYFUNCTION("""COMPUTED_VALUE"""),0.0)</f>
        <v>0</v>
      </c>
      <c r="J2924" s="468">
        <f>IFERROR(__xludf.DUMMYFUNCTION("""COMPUTED_VALUE"""),0.0)</f>
        <v>0</v>
      </c>
      <c r="K2924" s="468">
        <f>IFERROR(__xludf.DUMMYFUNCTION("""COMPUTED_VALUE"""),0.0)</f>
        <v>0</v>
      </c>
      <c r="L2924" s="468">
        <f>IFERROR(__xludf.DUMMYFUNCTION("""COMPUTED_VALUE"""),0.0)</f>
        <v>0</v>
      </c>
      <c r="M2924" s="468">
        <f>IFERROR(__xludf.DUMMYFUNCTION("""COMPUTED_VALUE"""),0.0)</f>
        <v>0</v>
      </c>
      <c r="N2924" s="468">
        <f>IFERROR(__xludf.DUMMYFUNCTION("""COMPUTED_VALUE"""),0.0)</f>
        <v>0</v>
      </c>
      <c r="O2924" s="468">
        <f>IFERROR(__xludf.DUMMYFUNCTION("""COMPUTED_VALUE"""),0.0)</f>
        <v>0</v>
      </c>
      <c r="P2924" s="468">
        <f>IFERROR(__xludf.DUMMYFUNCTION("""COMPUTED_VALUE"""),0.0)</f>
        <v>0</v>
      </c>
      <c r="Q2924" s="468"/>
      <c r="R2924" s="468"/>
      <c r="S2924" s="468"/>
      <c r="T2924" s="468"/>
      <c r="U2924" s="468"/>
      <c r="V2924" s="468"/>
      <c r="W2924" s="468"/>
      <c r="X2924" s="468"/>
      <c r="Y2924" s="468"/>
      <c r="Z2924" s="468"/>
      <c r="AA2924" s="468"/>
      <c r="AB2924" s="468"/>
      <c r="AC2924" s="468"/>
      <c r="AD2924" s="468"/>
      <c r="AE2924" s="468"/>
      <c r="AF2924" s="468"/>
      <c r="AG2924" s="468"/>
      <c r="AH2924" s="468"/>
      <c r="AI2924" s="468"/>
      <c r="AJ2924" s="468"/>
    </row>
    <row r="2925" ht="15.75" customHeight="1">
      <c r="A2925" s="468">
        <f>IFERROR(__xludf.DUMMYFUNCTION("""COMPUTED_VALUE"""),8.121420278E9)</f>
        <v>8121420278</v>
      </c>
      <c r="B2925" s="468">
        <f>IFERROR(__xludf.DUMMYFUNCTION("""COMPUTED_VALUE"""),8121.0)</f>
        <v>8121</v>
      </c>
      <c r="C2925" s="468">
        <f>IFERROR(__xludf.DUMMYFUNCTION("""COMPUTED_VALUE"""),4.0)</f>
        <v>4</v>
      </c>
      <c r="D2925" s="468">
        <f>IFERROR(__xludf.DUMMYFUNCTION("""COMPUTED_VALUE"""),2027.0)</f>
        <v>2027</v>
      </c>
      <c r="E2925" s="468">
        <f>IFERROR(__xludf.DUMMYFUNCTION("""COMPUTED_VALUE"""),8.0)</f>
        <v>8</v>
      </c>
      <c r="F2925" s="468" t="str">
        <f>IFERROR(__xludf.DUMMYFUNCTION("""COMPUTED_VALUE"""),"Agosto")</f>
        <v>Agosto</v>
      </c>
      <c r="G2925" s="468">
        <f>IFERROR(__xludf.DUMMYFUNCTION("""COMPUTED_VALUE"""),0.0)</f>
        <v>0</v>
      </c>
      <c r="H2925" s="468">
        <f>IFERROR(__xludf.DUMMYFUNCTION("""COMPUTED_VALUE"""),0.0)</f>
        <v>0</v>
      </c>
      <c r="I2925" s="468">
        <f>IFERROR(__xludf.DUMMYFUNCTION("""COMPUTED_VALUE"""),0.0)</f>
        <v>0</v>
      </c>
      <c r="J2925" s="468">
        <f>IFERROR(__xludf.DUMMYFUNCTION("""COMPUTED_VALUE"""),0.0)</f>
        <v>0</v>
      </c>
      <c r="K2925" s="468">
        <f>IFERROR(__xludf.DUMMYFUNCTION("""COMPUTED_VALUE"""),0.0)</f>
        <v>0</v>
      </c>
      <c r="L2925" s="468">
        <f>IFERROR(__xludf.DUMMYFUNCTION("""COMPUTED_VALUE"""),0.0)</f>
        <v>0</v>
      </c>
      <c r="M2925" s="468">
        <f>IFERROR(__xludf.DUMMYFUNCTION("""COMPUTED_VALUE"""),0.0)</f>
        <v>0</v>
      </c>
      <c r="N2925" s="468">
        <f>IFERROR(__xludf.DUMMYFUNCTION("""COMPUTED_VALUE"""),0.0)</f>
        <v>0</v>
      </c>
      <c r="O2925" s="468">
        <f>IFERROR(__xludf.DUMMYFUNCTION("""COMPUTED_VALUE"""),0.0)</f>
        <v>0</v>
      </c>
      <c r="P2925" s="468">
        <f>IFERROR(__xludf.DUMMYFUNCTION("""COMPUTED_VALUE"""),0.0)</f>
        <v>0</v>
      </c>
      <c r="Q2925" s="468"/>
      <c r="R2925" s="468"/>
      <c r="S2925" s="468"/>
      <c r="T2925" s="468"/>
      <c r="U2925" s="468"/>
      <c r="V2925" s="468"/>
      <c r="W2925" s="468"/>
      <c r="X2925" s="468"/>
      <c r="Y2925" s="468"/>
      <c r="Z2925" s="468"/>
      <c r="AA2925" s="468"/>
      <c r="AB2925" s="468"/>
      <c r="AC2925" s="468"/>
      <c r="AD2925" s="468"/>
      <c r="AE2925" s="468"/>
      <c r="AF2925" s="468"/>
      <c r="AG2925" s="468"/>
      <c r="AH2925" s="468"/>
      <c r="AI2925" s="468"/>
      <c r="AJ2925" s="468"/>
    </row>
    <row r="2926" ht="15.75" customHeight="1">
      <c r="A2926" s="468">
        <f>IFERROR(__xludf.DUMMYFUNCTION("""COMPUTED_VALUE"""),8.121420279E9)</f>
        <v>8121420279</v>
      </c>
      <c r="B2926" s="468">
        <f>IFERROR(__xludf.DUMMYFUNCTION("""COMPUTED_VALUE"""),8121.0)</f>
        <v>8121</v>
      </c>
      <c r="C2926" s="468">
        <f>IFERROR(__xludf.DUMMYFUNCTION("""COMPUTED_VALUE"""),4.0)</f>
        <v>4</v>
      </c>
      <c r="D2926" s="468">
        <f>IFERROR(__xludf.DUMMYFUNCTION("""COMPUTED_VALUE"""),2027.0)</f>
        <v>2027</v>
      </c>
      <c r="E2926" s="468">
        <f>IFERROR(__xludf.DUMMYFUNCTION("""COMPUTED_VALUE"""),9.0)</f>
        <v>9</v>
      </c>
      <c r="F2926" s="468" t="str">
        <f>IFERROR(__xludf.DUMMYFUNCTION("""COMPUTED_VALUE"""),"Septiembre")</f>
        <v>Septiembre</v>
      </c>
      <c r="G2926" s="468">
        <f>IFERROR(__xludf.DUMMYFUNCTION("""COMPUTED_VALUE"""),0.0)</f>
        <v>0</v>
      </c>
      <c r="H2926" s="468">
        <f>IFERROR(__xludf.DUMMYFUNCTION("""COMPUTED_VALUE"""),0.0)</f>
        <v>0</v>
      </c>
      <c r="I2926" s="468">
        <f>IFERROR(__xludf.DUMMYFUNCTION("""COMPUTED_VALUE"""),0.0)</f>
        <v>0</v>
      </c>
      <c r="J2926" s="468">
        <f>IFERROR(__xludf.DUMMYFUNCTION("""COMPUTED_VALUE"""),0.0)</f>
        <v>0</v>
      </c>
      <c r="K2926" s="468">
        <f>IFERROR(__xludf.DUMMYFUNCTION("""COMPUTED_VALUE"""),0.0)</f>
        <v>0</v>
      </c>
      <c r="L2926" s="468">
        <f>IFERROR(__xludf.DUMMYFUNCTION("""COMPUTED_VALUE"""),0.0)</f>
        <v>0</v>
      </c>
      <c r="M2926" s="468">
        <f>IFERROR(__xludf.DUMMYFUNCTION("""COMPUTED_VALUE"""),0.0)</f>
        <v>0</v>
      </c>
      <c r="N2926" s="468">
        <f>IFERROR(__xludf.DUMMYFUNCTION("""COMPUTED_VALUE"""),0.0)</f>
        <v>0</v>
      </c>
      <c r="O2926" s="468">
        <f>IFERROR(__xludf.DUMMYFUNCTION("""COMPUTED_VALUE"""),0.0)</f>
        <v>0</v>
      </c>
      <c r="P2926" s="468">
        <f>IFERROR(__xludf.DUMMYFUNCTION("""COMPUTED_VALUE"""),0.0)</f>
        <v>0</v>
      </c>
      <c r="Q2926" s="468"/>
      <c r="R2926" s="468"/>
      <c r="S2926" s="468"/>
      <c r="T2926" s="468"/>
      <c r="U2926" s="468"/>
      <c r="V2926" s="468"/>
      <c r="W2926" s="468"/>
      <c r="X2926" s="468"/>
      <c r="Y2926" s="468"/>
      <c r="Z2926" s="468"/>
      <c r="AA2926" s="468"/>
      <c r="AB2926" s="468"/>
      <c r="AC2926" s="468"/>
      <c r="AD2926" s="468"/>
      <c r="AE2926" s="468"/>
      <c r="AF2926" s="468"/>
      <c r="AG2926" s="468"/>
      <c r="AH2926" s="468"/>
      <c r="AI2926" s="468"/>
      <c r="AJ2926" s="468"/>
    </row>
    <row r="2927" ht="15.75" customHeight="1">
      <c r="A2927" s="468">
        <f>IFERROR(__xludf.DUMMYFUNCTION("""COMPUTED_VALUE"""),8.121420271E10)</f>
        <v>81214202710</v>
      </c>
      <c r="B2927" s="468">
        <f>IFERROR(__xludf.DUMMYFUNCTION("""COMPUTED_VALUE"""),8121.0)</f>
        <v>8121</v>
      </c>
      <c r="C2927" s="468">
        <f>IFERROR(__xludf.DUMMYFUNCTION("""COMPUTED_VALUE"""),4.0)</f>
        <v>4</v>
      </c>
      <c r="D2927" s="468">
        <f>IFERROR(__xludf.DUMMYFUNCTION("""COMPUTED_VALUE"""),2027.0)</f>
        <v>2027</v>
      </c>
      <c r="E2927" s="468">
        <f>IFERROR(__xludf.DUMMYFUNCTION("""COMPUTED_VALUE"""),10.0)</f>
        <v>10</v>
      </c>
      <c r="F2927" s="468" t="str">
        <f>IFERROR(__xludf.DUMMYFUNCTION("""COMPUTED_VALUE"""),"Octubre")</f>
        <v>Octubre</v>
      </c>
      <c r="G2927" s="468">
        <f>IFERROR(__xludf.DUMMYFUNCTION("""COMPUTED_VALUE"""),0.0)</f>
        <v>0</v>
      </c>
      <c r="H2927" s="468">
        <f>IFERROR(__xludf.DUMMYFUNCTION("""COMPUTED_VALUE"""),0.0)</f>
        <v>0</v>
      </c>
      <c r="I2927" s="468">
        <f>IFERROR(__xludf.DUMMYFUNCTION("""COMPUTED_VALUE"""),0.0)</f>
        <v>0</v>
      </c>
      <c r="J2927" s="468">
        <f>IFERROR(__xludf.DUMMYFUNCTION("""COMPUTED_VALUE"""),0.0)</f>
        <v>0</v>
      </c>
      <c r="K2927" s="468">
        <f>IFERROR(__xludf.DUMMYFUNCTION("""COMPUTED_VALUE"""),0.0)</f>
        <v>0</v>
      </c>
      <c r="L2927" s="468">
        <f>IFERROR(__xludf.DUMMYFUNCTION("""COMPUTED_VALUE"""),0.0)</f>
        <v>0</v>
      </c>
      <c r="M2927" s="468">
        <f>IFERROR(__xludf.DUMMYFUNCTION("""COMPUTED_VALUE"""),0.0)</f>
        <v>0</v>
      </c>
      <c r="N2927" s="468">
        <f>IFERROR(__xludf.DUMMYFUNCTION("""COMPUTED_VALUE"""),0.0)</f>
        <v>0</v>
      </c>
      <c r="O2927" s="468">
        <f>IFERROR(__xludf.DUMMYFUNCTION("""COMPUTED_VALUE"""),0.0)</f>
        <v>0</v>
      </c>
      <c r="P2927" s="468">
        <f>IFERROR(__xludf.DUMMYFUNCTION("""COMPUTED_VALUE"""),0.0)</f>
        <v>0</v>
      </c>
      <c r="Q2927" s="468"/>
      <c r="R2927" s="468"/>
      <c r="S2927" s="468"/>
      <c r="T2927" s="468"/>
      <c r="U2927" s="468"/>
      <c r="V2927" s="468"/>
      <c r="W2927" s="468"/>
      <c r="X2927" s="468"/>
      <c r="Y2927" s="468"/>
      <c r="Z2927" s="468"/>
      <c r="AA2927" s="468"/>
      <c r="AB2927" s="468"/>
      <c r="AC2927" s="468"/>
      <c r="AD2927" s="468"/>
      <c r="AE2927" s="468"/>
      <c r="AF2927" s="468"/>
      <c r="AG2927" s="468"/>
      <c r="AH2927" s="468"/>
      <c r="AI2927" s="468"/>
      <c r="AJ2927" s="468"/>
    </row>
    <row r="2928" ht="15.75" customHeight="1">
      <c r="A2928" s="468">
        <f>IFERROR(__xludf.DUMMYFUNCTION("""COMPUTED_VALUE"""),8.1214202711E10)</f>
        <v>81214202711</v>
      </c>
      <c r="B2928" s="468">
        <f>IFERROR(__xludf.DUMMYFUNCTION("""COMPUTED_VALUE"""),8121.0)</f>
        <v>8121</v>
      </c>
      <c r="C2928" s="468">
        <f>IFERROR(__xludf.DUMMYFUNCTION("""COMPUTED_VALUE"""),4.0)</f>
        <v>4</v>
      </c>
      <c r="D2928" s="468">
        <f>IFERROR(__xludf.DUMMYFUNCTION("""COMPUTED_VALUE"""),2027.0)</f>
        <v>2027</v>
      </c>
      <c r="E2928" s="468">
        <f>IFERROR(__xludf.DUMMYFUNCTION("""COMPUTED_VALUE"""),11.0)</f>
        <v>11</v>
      </c>
      <c r="F2928" s="468" t="str">
        <f>IFERROR(__xludf.DUMMYFUNCTION("""COMPUTED_VALUE"""),"Noviembre")</f>
        <v>Noviembre</v>
      </c>
      <c r="G2928" s="468">
        <f>IFERROR(__xludf.DUMMYFUNCTION("""COMPUTED_VALUE"""),0.0)</f>
        <v>0</v>
      </c>
      <c r="H2928" s="468">
        <f>IFERROR(__xludf.DUMMYFUNCTION("""COMPUTED_VALUE"""),0.0)</f>
        <v>0</v>
      </c>
      <c r="I2928" s="468">
        <f>IFERROR(__xludf.DUMMYFUNCTION("""COMPUTED_VALUE"""),0.0)</f>
        <v>0</v>
      </c>
      <c r="J2928" s="468">
        <f>IFERROR(__xludf.DUMMYFUNCTION("""COMPUTED_VALUE"""),0.0)</f>
        <v>0</v>
      </c>
      <c r="K2928" s="468">
        <f>IFERROR(__xludf.DUMMYFUNCTION("""COMPUTED_VALUE"""),0.0)</f>
        <v>0</v>
      </c>
      <c r="L2928" s="468">
        <f>IFERROR(__xludf.DUMMYFUNCTION("""COMPUTED_VALUE"""),0.0)</f>
        <v>0</v>
      </c>
      <c r="M2928" s="468">
        <f>IFERROR(__xludf.DUMMYFUNCTION("""COMPUTED_VALUE"""),0.0)</f>
        <v>0</v>
      </c>
      <c r="N2928" s="468">
        <f>IFERROR(__xludf.DUMMYFUNCTION("""COMPUTED_VALUE"""),0.0)</f>
        <v>0</v>
      </c>
      <c r="O2928" s="468">
        <f>IFERROR(__xludf.DUMMYFUNCTION("""COMPUTED_VALUE"""),0.0)</f>
        <v>0</v>
      </c>
      <c r="P2928" s="468">
        <f>IFERROR(__xludf.DUMMYFUNCTION("""COMPUTED_VALUE"""),0.0)</f>
        <v>0</v>
      </c>
      <c r="Q2928" s="468"/>
      <c r="R2928" s="468"/>
      <c r="S2928" s="468"/>
      <c r="T2928" s="468"/>
      <c r="U2928" s="468"/>
      <c r="V2928" s="468"/>
      <c r="W2928" s="468"/>
      <c r="X2928" s="468"/>
      <c r="Y2928" s="468"/>
      <c r="Z2928" s="468"/>
      <c r="AA2928" s="468"/>
      <c r="AB2928" s="468"/>
      <c r="AC2928" s="468"/>
      <c r="AD2928" s="468"/>
      <c r="AE2928" s="468"/>
      <c r="AF2928" s="468"/>
      <c r="AG2928" s="468"/>
      <c r="AH2928" s="468"/>
      <c r="AI2928" s="468"/>
      <c r="AJ2928" s="468"/>
    </row>
    <row r="2929" ht="15.75" customHeight="1">
      <c r="A2929" s="468">
        <f>IFERROR(__xludf.DUMMYFUNCTION("""COMPUTED_VALUE"""),8.1214202712E10)</f>
        <v>81214202712</v>
      </c>
      <c r="B2929" s="468">
        <f>IFERROR(__xludf.DUMMYFUNCTION("""COMPUTED_VALUE"""),8121.0)</f>
        <v>8121</v>
      </c>
      <c r="C2929" s="468">
        <f>IFERROR(__xludf.DUMMYFUNCTION("""COMPUTED_VALUE"""),4.0)</f>
        <v>4</v>
      </c>
      <c r="D2929" s="468">
        <f>IFERROR(__xludf.DUMMYFUNCTION("""COMPUTED_VALUE"""),2027.0)</f>
        <v>2027</v>
      </c>
      <c r="E2929" s="468">
        <f>IFERROR(__xludf.DUMMYFUNCTION("""COMPUTED_VALUE"""),12.0)</f>
        <v>12</v>
      </c>
      <c r="F2929" s="468" t="str">
        <f>IFERROR(__xludf.DUMMYFUNCTION("""COMPUTED_VALUE"""),"Diciembre")</f>
        <v>Diciembre</v>
      </c>
      <c r="G2929" s="468">
        <f>IFERROR(__xludf.DUMMYFUNCTION("""COMPUTED_VALUE"""),0.0)</f>
        <v>0</v>
      </c>
      <c r="H2929" s="468">
        <f>IFERROR(__xludf.DUMMYFUNCTION("""COMPUTED_VALUE"""),0.0)</f>
        <v>0</v>
      </c>
      <c r="I2929" s="468">
        <f>IFERROR(__xludf.DUMMYFUNCTION("""COMPUTED_VALUE"""),0.0)</f>
        <v>0</v>
      </c>
      <c r="J2929" s="468">
        <f>IFERROR(__xludf.DUMMYFUNCTION("""COMPUTED_VALUE"""),0.0)</f>
        <v>0</v>
      </c>
      <c r="K2929" s="468">
        <f>IFERROR(__xludf.DUMMYFUNCTION("""COMPUTED_VALUE"""),0.0)</f>
        <v>0</v>
      </c>
      <c r="L2929" s="468">
        <f>IFERROR(__xludf.DUMMYFUNCTION("""COMPUTED_VALUE"""),0.0)</f>
        <v>0</v>
      </c>
      <c r="M2929" s="468">
        <f>IFERROR(__xludf.DUMMYFUNCTION("""COMPUTED_VALUE"""),0.0)</f>
        <v>0</v>
      </c>
      <c r="N2929" s="468">
        <f>IFERROR(__xludf.DUMMYFUNCTION("""COMPUTED_VALUE"""),0.0)</f>
        <v>0</v>
      </c>
      <c r="O2929" s="468">
        <f>IFERROR(__xludf.DUMMYFUNCTION("""COMPUTED_VALUE"""),0.0)</f>
        <v>0</v>
      </c>
      <c r="P2929" s="468">
        <f>IFERROR(__xludf.DUMMYFUNCTION("""COMPUTED_VALUE"""),0.0)</f>
        <v>0</v>
      </c>
      <c r="Q2929" s="468"/>
      <c r="R2929" s="468"/>
      <c r="S2929" s="468"/>
      <c r="T2929" s="468"/>
      <c r="U2929" s="468"/>
      <c r="V2929" s="468"/>
      <c r="W2929" s="468"/>
      <c r="X2929" s="468"/>
      <c r="Y2929" s="468"/>
      <c r="Z2929" s="468"/>
      <c r="AA2929" s="468"/>
      <c r="AB2929" s="468"/>
      <c r="AC2929" s="468"/>
      <c r="AD2929" s="468"/>
      <c r="AE2929" s="468"/>
      <c r="AF2929" s="468"/>
      <c r="AG2929" s="468"/>
      <c r="AH2929" s="468"/>
      <c r="AI2929" s="468"/>
      <c r="AJ2929" s="468"/>
    </row>
    <row r="2930" ht="15.75" customHeight="1">
      <c r="A2930" s="468">
        <f>IFERROR(__xludf.DUMMYFUNCTION("""COMPUTED_VALUE"""),8.121520271E9)</f>
        <v>8121520271</v>
      </c>
      <c r="B2930" s="468">
        <f>IFERROR(__xludf.DUMMYFUNCTION("""COMPUTED_VALUE"""),8121.0)</f>
        <v>8121</v>
      </c>
      <c r="C2930" s="468">
        <f>IFERROR(__xludf.DUMMYFUNCTION("""COMPUTED_VALUE"""),5.0)</f>
        <v>5</v>
      </c>
      <c r="D2930" s="468">
        <f>IFERROR(__xludf.DUMMYFUNCTION("""COMPUTED_VALUE"""),2027.0)</f>
        <v>2027</v>
      </c>
      <c r="E2930" s="468">
        <f>IFERROR(__xludf.DUMMYFUNCTION("""COMPUTED_VALUE"""),1.0)</f>
        <v>1</v>
      </c>
      <c r="F2930" s="468" t="str">
        <f>IFERROR(__xludf.DUMMYFUNCTION("""COMPUTED_VALUE"""),"Enero")</f>
        <v>Enero</v>
      </c>
      <c r="G2930" s="468">
        <f>IFERROR(__xludf.DUMMYFUNCTION("""COMPUTED_VALUE"""),0.0)</f>
        <v>0</v>
      </c>
      <c r="H2930" s="468">
        <f>IFERROR(__xludf.DUMMYFUNCTION("""COMPUTED_VALUE"""),0.0)</f>
        <v>0</v>
      </c>
      <c r="I2930" s="468">
        <f>IFERROR(__xludf.DUMMYFUNCTION("""COMPUTED_VALUE"""),0.0)</f>
        <v>0</v>
      </c>
      <c r="J2930" s="468">
        <f>IFERROR(__xludf.DUMMYFUNCTION("""COMPUTED_VALUE"""),0.0)</f>
        <v>0</v>
      </c>
      <c r="K2930" s="468">
        <f>IFERROR(__xludf.DUMMYFUNCTION("""COMPUTED_VALUE"""),0.0)</f>
        <v>0</v>
      </c>
      <c r="L2930" s="468">
        <f>IFERROR(__xludf.DUMMYFUNCTION("""COMPUTED_VALUE"""),0.0)</f>
        <v>0</v>
      </c>
      <c r="M2930" s="468">
        <f>IFERROR(__xludf.DUMMYFUNCTION("""COMPUTED_VALUE"""),0.0)</f>
        <v>0</v>
      </c>
      <c r="N2930" s="468">
        <f>IFERROR(__xludf.DUMMYFUNCTION("""COMPUTED_VALUE"""),0.0)</f>
        <v>0</v>
      </c>
      <c r="O2930" s="468">
        <f>IFERROR(__xludf.DUMMYFUNCTION("""COMPUTED_VALUE"""),0.0)</f>
        <v>0</v>
      </c>
      <c r="P2930" s="468">
        <f>IFERROR(__xludf.DUMMYFUNCTION("""COMPUTED_VALUE"""),0.0)</f>
        <v>0</v>
      </c>
      <c r="Q2930" s="468"/>
      <c r="R2930" s="468"/>
      <c r="S2930" s="468"/>
      <c r="T2930" s="468"/>
      <c r="U2930" s="468"/>
      <c r="V2930" s="468"/>
      <c r="W2930" s="468"/>
      <c r="X2930" s="468"/>
      <c r="Y2930" s="468"/>
      <c r="Z2930" s="468"/>
      <c r="AA2930" s="468"/>
      <c r="AB2930" s="468"/>
      <c r="AC2930" s="468"/>
      <c r="AD2930" s="468"/>
      <c r="AE2930" s="468"/>
      <c r="AF2930" s="468"/>
      <c r="AG2930" s="468"/>
      <c r="AH2930" s="468"/>
      <c r="AI2930" s="468"/>
      <c r="AJ2930" s="468"/>
    </row>
    <row r="2931" ht="15.75" customHeight="1">
      <c r="A2931" s="468">
        <f>IFERROR(__xludf.DUMMYFUNCTION("""COMPUTED_VALUE"""),8.121520272E9)</f>
        <v>8121520272</v>
      </c>
      <c r="B2931" s="468">
        <f>IFERROR(__xludf.DUMMYFUNCTION("""COMPUTED_VALUE"""),8121.0)</f>
        <v>8121</v>
      </c>
      <c r="C2931" s="468">
        <f>IFERROR(__xludf.DUMMYFUNCTION("""COMPUTED_VALUE"""),5.0)</f>
        <v>5</v>
      </c>
      <c r="D2931" s="468">
        <f>IFERROR(__xludf.DUMMYFUNCTION("""COMPUTED_VALUE"""),2027.0)</f>
        <v>2027</v>
      </c>
      <c r="E2931" s="468">
        <f>IFERROR(__xludf.DUMMYFUNCTION("""COMPUTED_VALUE"""),2.0)</f>
        <v>2</v>
      </c>
      <c r="F2931" s="468" t="str">
        <f>IFERROR(__xludf.DUMMYFUNCTION("""COMPUTED_VALUE"""),"Febrero")</f>
        <v>Febrero</v>
      </c>
      <c r="G2931" s="468">
        <f>IFERROR(__xludf.DUMMYFUNCTION("""COMPUTED_VALUE"""),0.0)</f>
        <v>0</v>
      </c>
      <c r="H2931" s="468">
        <f>IFERROR(__xludf.DUMMYFUNCTION("""COMPUTED_VALUE"""),0.0)</f>
        <v>0</v>
      </c>
      <c r="I2931" s="468">
        <f>IFERROR(__xludf.DUMMYFUNCTION("""COMPUTED_VALUE"""),0.0)</f>
        <v>0</v>
      </c>
      <c r="J2931" s="468">
        <f>IFERROR(__xludf.DUMMYFUNCTION("""COMPUTED_VALUE"""),0.0)</f>
        <v>0</v>
      </c>
      <c r="K2931" s="468">
        <f>IFERROR(__xludf.DUMMYFUNCTION("""COMPUTED_VALUE"""),0.0)</f>
        <v>0</v>
      </c>
      <c r="L2931" s="468">
        <f>IFERROR(__xludf.DUMMYFUNCTION("""COMPUTED_VALUE"""),0.0)</f>
        <v>0</v>
      </c>
      <c r="M2931" s="468">
        <f>IFERROR(__xludf.DUMMYFUNCTION("""COMPUTED_VALUE"""),0.0)</f>
        <v>0</v>
      </c>
      <c r="N2931" s="468">
        <f>IFERROR(__xludf.DUMMYFUNCTION("""COMPUTED_VALUE"""),0.0)</f>
        <v>0</v>
      </c>
      <c r="O2931" s="468">
        <f>IFERROR(__xludf.DUMMYFUNCTION("""COMPUTED_VALUE"""),0.0)</f>
        <v>0</v>
      </c>
      <c r="P2931" s="468">
        <f>IFERROR(__xludf.DUMMYFUNCTION("""COMPUTED_VALUE"""),0.0)</f>
        <v>0</v>
      </c>
      <c r="Q2931" s="468"/>
      <c r="R2931" s="468"/>
      <c r="S2931" s="468"/>
      <c r="T2931" s="468"/>
      <c r="U2931" s="468"/>
      <c r="V2931" s="468"/>
      <c r="W2931" s="468"/>
      <c r="X2931" s="468"/>
      <c r="Y2931" s="468"/>
      <c r="Z2931" s="468"/>
      <c r="AA2931" s="468"/>
      <c r="AB2931" s="468"/>
      <c r="AC2931" s="468"/>
      <c r="AD2931" s="468"/>
      <c r="AE2931" s="468"/>
      <c r="AF2931" s="468"/>
      <c r="AG2931" s="468"/>
      <c r="AH2931" s="468"/>
      <c r="AI2931" s="468"/>
      <c r="AJ2931" s="468"/>
    </row>
    <row r="2932" ht="15.75" customHeight="1">
      <c r="A2932" s="468">
        <f>IFERROR(__xludf.DUMMYFUNCTION("""COMPUTED_VALUE"""),8.121520273E9)</f>
        <v>8121520273</v>
      </c>
      <c r="B2932" s="468">
        <f>IFERROR(__xludf.DUMMYFUNCTION("""COMPUTED_VALUE"""),8121.0)</f>
        <v>8121</v>
      </c>
      <c r="C2932" s="468">
        <f>IFERROR(__xludf.DUMMYFUNCTION("""COMPUTED_VALUE"""),5.0)</f>
        <v>5</v>
      </c>
      <c r="D2932" s="468">
        <f>IFERROR(__xludf.DUMMYFUNCTION("""COMPUTED_VALUE"""),2027.0)</f>
        <v>2027</v>
      </c>
      <c r="E2932" s="468">
        <f>IFERROR(__xludf.DUMMYFUNCTION("""COMPUTED_VALUE"""),3.0)</f>
        <v>3</v>
      </c>
      <c r="F2932" s="468" t="str">
        <f>IFERROR(__xludf.DUMMYFUNCTION("""COMPUTED_VALUE"""),"Marzo")</f>
        <v>Marzo</v>
      </c>
      <c r="G2932" s="468">
        <f>IFERROR(__xludf.DUMMYFUNCTION("""COMPUTED_VALUE"""),0.0)</f>
        <v>0</v>
      </c>
      <c r="H2932" s="468">
        <f>IFERROR(__xludf.DUMMYFUNCTION("""COMPUTED_VALUE"""),0.0)</f>
        <v>0</v>
      </c>
      <c r="I2932" s="468">
        <f>IFERROR(__xludf.DUMMYFUNCTION("""COMPUTED_VALUE"""),0.0)</f>
        <v>0</v>
      </c>
      <c r="J2932" s="468">
        <f>IFERROR(__xludf.DUMMYFUNCTION("""COMPUTED_VALUE"""),0.0)</f>
        <v>0</v>
      </c>
      <c r="K2932" s="468">
        <f>IFERROR(__xludf.DUMMYFUNCTION("""COMPUTED_VALUE"""),0.0)</f>
        <v>0</v>
      </c>
      <c r="L2932" s="468">
        <f>IFERROR(__xludf.DUMMYFUNCTION("""COMPUTED_VALUE"""),0.0)</f>
        <v>0</v>
      </c>
      <c r="M2932" s="468">
        <f>IFERROR(__xludf.DUMMYFUNCTION("""COMPUTED_VALUE"""),0.0)</f>
        <v>0</v>
      </c>
      <c r="N2932" s="468">
        <f>IFERROR(__xludf.DUMMYFUNCTION("""COMPUTED_VALUE"""),0.0)</f>
        <v>0</v>
      </c>
      <c r="O2932" s="468">
        <f>IFERROR(__xludf.DUMMYFUNCTION("""COMPUTED_VALUE"""),0.0)</f>
        <v>0</v>
      </c>
      <c r="P2932" s="468">
        <f>IFERROR(__xludf.DUMMYFUNCTION("""COMPUTED_VALUE"""),0.0)</f>
        <v>0</v>
      </c>
      <c r="Q2932" s="468"/>
      <c r="R2932" s="468"/>
      <c r="S2932" s="468"/>
      <c r="T2932" s="468"/>
      <c r="U2932" s="468"/>
      <c r="V2932" s="468"/>
      <c r="W2932" s="468"/>
      <c r="X2932" s="468"/>
      <c r="Y2932" s="468"/>
      <c r="Z2932" s="468"/>
      <c r="AA2932" s="468"/>
      <c r="AB2932" s="468"/>
      <c r="AC2932" s="468"/>
      <c r="AD2932" s="468"/>
      <c r="AE2932" s="468"/>
      <c r="AF2932" s="468"/>
      <c r="AG2932" s="468"/>
      <c r="AH2932" s="468"/>
      <c r="AI2932" s="468"/>
      <c r="AJ2932" s="468"/>
    </row>
    <row r="2933" ht="15.75" customHeight="1">
      <c r="A2933" s="468">
        <f>IFERROR(__xludf.DUMMYFUNCTION("""COMPUTED_VALUE"""),8.121520274E9)</f>
        <v>8121520274</v>
      </c>
      <c r="B2933" s="468">
        <f>IFERROR(__xludf.DUMMYFUNCTION("""COMPUTED_VALUE"""),8121.0)</f>
        <v>8121</v>
      </c>
      <c r="C2933" s="468">
        <f>IFERROR(__xludf.DUMMYFUNCTION("""COMPUTED_VALUE"""),5.0)</f>
        <v>5</v>
      </c>
      <c r="D2933" s="468">
        <f>IFERROR(__xludf.DUMMYFUNCTION("""COMPUTED_VALUE"""),2027.0)</f>
        <v>2027</v>
      </c>
      <c r="E2933" s="468">
        <f>IFERROR(__xludf.DUMMYFUNCTION("""COMPUTED_VALUE"""),4.0)</f>
        <v>4</v>
      </c>
      <c r="F2933" s="468" t="str">
        <f>IFERROR(__xludf.DUMMYFUNCTION("""COMPUTED_VALUE"""),"Abril")</f>
        <v>Abril</v>
      </c>
      <c r="G2933" s="468">
        <f>IFERROR(__xludf.DUMMYFUNCTION("""COMPUTED_VALUE"""),0.0)</f>
        <v>0</v>
      </c>
      <c r="H2933" s="468">
        <f>IFERROR(__xludf.DUMMYFUNCTION("""COMPUTED_VALUE"""),0.0)</f>
        <v>0</v>
      </c>
      <c r="I2933" s="468">
        <f>IFERROR(__xludf.DUMMYFUNCTION("""COMPUTED_VALUE"""),0.0)</f>
        <v>0</v>
      </c>
      <c r="J2933" s="468">
        <f>IFERROR(__xludf.DUMMYFUNCTION("""COMPUTED_VALUE"""),0.0)</f>
        <v>0</v>
      </c>
      <c r="K2933" s="468">
        <f>IFERROR(__xludf.DUMMYFUNCTION("""COMPUTED_VALUE"""),0.0)</f>
        <v>0</v>
      </c>
      <c r="L2933" s="468">
        <f>IFERROR(__xludf.DUMMYFUNCTION("""COMPUTED_VALUE"""),0.0)</f>
        <v>0</v>
      </c>
      <c r="M2933" s="468">
        <f>IFERROR(__xludf.DUMMYFUNCTION("""COMPUTED_VALUE"""),0.0)</f>
        <v>0</v>
      </c>
      <c r="N2933" s="468">
        <f>IFERROR(__xludf.DUMMYFUNCTION("""COMPUTED_VALUE"""),0.0)</f>
        <v>0</v>
      </c>
      <c r="O2933" s="468">
        <f>IFERROR(__xludf.DUMMYFUNCTION("""COMPUTED_VALUE"""),0.0)</f>
        <v>0</v>
      </c>
      <c r="P2933" s="468">
        <f>IFERROR(__xludf.DUMMYFUNCTION("""COMPUTED_VALUE"""),0.0)</f>
        <v>0</v>
      </c>
      <c r="Q2933" s="468"/>
      <c r="R2933" s="468"/>
      <c r="S2933" s="468"/>
      <c r="T2933" s="468"/>
      <c r="U2933" s="468"/>
      <c r="V2933" s="468"/>
      <c r="W2933" s="468"/>
      <c r="X2933" s="468"/>
      <c r="Y2933" s="468"/>
      <c r="Z2933" s="468"/>
      <c r="AA2933" s="468"/>
      <c r="AB2933" s="468"/>
      <c r="AC2933" s="468"/>
      <c r="AD2933" s="468"/>
      <c r="AE2933" s="468"/>
      <c r="AF2933" s="468"/>
      <c r="AG2933" s="468"/>
      <c r="AH2933" s="468"/>
      <c r="AI2933" s="468"/>
      <c r="AJ2933" s="468"/>
    </row>
    <row r="2934" ht="15.75" customHeight="1">
      <c r="A2934" s="468">
        <f>IFERROR(__xludf.DUMMYFUNCTION("""COMPUTED_VALUE"""),8.121520275E9)</f>
        <v>8121520275</v>
      </c>
      <c r="B2934" s="468">
        <f>IFERROR(__xludf.DUMMYFUNCTION("""COMPUTED_VALUE"""),8121.0)</f>
        <v>8121</v>
      </c>
      <c r="C2934" s="468">
        <f>IFERROR(__xludf.DUMMYFUNCTION("""COMPUTED_VALUE"""),5.0)</f>
        <v>5</v>
      </c>
      <c r="D2934" s="468">
        <f>IFERROR(__xludf.DUMMYFUNCTION("""COMPUTED_VALUE"""),2027.0)</f>
        <v>2027</v>
      </c>
      <c r="E2934" s="468">
        <f>IFERROR(__xludf.DUMMYFUNCTION("""COMPUTED_VALUE"""),5.0)</f>
        <v>5</v>
      </c>
      <c r="F2934" s="468" t="str">
        <f>IFERROR(__xludf.DUMMYFUNCTION("""COMPUTED_VALUE"""),"Mayo")</f>
        <v>Mayo</v>
      </c>
      <c r="G2934" s="468">
        <f>IFERROR(__xludf.DUMMYFUNCTION("""COMPUTED_VALUE"""),0.0)</f>
        <v>0</v>
      </c>
      <c r="H2934" s="468">
        <f>IFERROR(__xludf.DUMMYFUNCTION("""COMPUTED_VALUE"""),0.0)</f>
        <v>0</v>
      </c>
      <c r="I2934" s="468">
        <f>IFERROR(__xludf.DUMMYFUNCTION("""COMPUTED_VALUE"""),0.0)</f>
        <v>0</v>
      </c>
      <c r="J2934" s="468">
        <f>IFERROR(__xludf.DUMMYFUNCTION("""COMPUTED_VALUE"""),0.0)</f>
        <v>0</v>
      </c>
      <c r="K2934" s="468">
        <f>IFERROR(__xludf.DUMMYFUNCTION("""COMPUTED_VALUE"""),0.0)</f>
        <v>0</v>
      </c>
      <c r="L2934" s="468">
        <f>IFERROR(__xludf.DUMMYFUNCTION("""COMPUTED_VALUE"""),0.0)</f>
        <v>0</v>
      </c>
      <c r="M2934" s="468">
        <f>IFERROR(__xludf.DUMMYFUNCTION("""COMPUTED_VALUE"""),0.0)</f>
        <v>0</v>
      </c>
      <c r="N2934" s="468">
        <f>IFERROR(__xludf.DUMMYFUNCTION("""COMPUTED_VALUE"""),0.0)</f>
        <v>0</v>
      </c>
      <c r="O2934" s="468">
        <f>IFERROR(__xludf.DUMMYFUNCTION("""COMPUTED_VALUE"""),0.0)</f>
        <v>0</v>
      </c>
      <c r="P2934" s="468">
        <f>IFERROR(__xludf.DUMMYFUNCTION("""COMPUTED_VALUE"""),0.0)</f>
        <v>0</v>
      </c>
      <c r="Q2934" s="468"/>
      <c r="R2934" s="468"/>
      <c r="S2934" s="468"/>
      <c r="T2934" s="468"/>
      <c r="U2934" s="468"/>
      <c r="V2934" s="468"/>
      <c r="W2934" s="468"/>
      <c r="X2934" s="468"/>
      <c r="Y2934" s="468"/>
      <c r="Z2934" s="468"/>
      <c r="AA2934" s="468"/>
      <c r="AB2934" s="468"/>
      <c r="AC2934" s="468"/>
      <c r="AD2934" s="468"/>
      <c r="AE2934" s="468"/>
      <c r="AF2934" s="468"/>
      <c r="AG2934" s="468"/>
      <c r="AH2934" s="468"/>
      <c r="AI2934" s="468"/>
      <c r="AJ2934" s="468"/>
    </row>
    <row r="2935" ht="15.75" customHeight="1">
      <c r="A2935" s="468">
        <f>IFERROR(__xludf.DUMMYFUNCTION("""COMPUTED_VALUE"""),8.121520276E9)</f>
        <v>8121520276</v>
      </c>
      <c r="B2935" s="468">
        <f>IFERROR(__xludf.DUMMYFUNCTION("""COMPUTED_VALUE"""),8121.0)</f>
        <v>8121</v>
      </c>
      <c r="C2935" s="468">
        <f>IFERROR(__xludf.DUMMYFUNCTION("""COMPUTED_VALUE"""),5.0)</f>
        <v>5</v>
      </c>
      <c r="D2935" s="468">
        <f>IFERROR(__xludf.DUMMYFUNCTION("""COMPUTED_VALUE"""),2027.0)</f>
        <v>2027</v>
      </c>
      <c r="E2935" s="468">
        <f>IFERROR(__xludf.DUMMYFUNCTION("""COMPUTED_VALUE"""),6.0)</f>
        <v>6</v>
      </c>
      <c r="F2935" s="468" t="str">
        <f>IFERROR(__xludf.DUMMYFUNCTION("""COMPUTED_VALUE"""),"Junio")</f>
        <v>Junio</v>
      </c>
      <c r="G2935" s="468">
        <f>IFERROR(__xludf.DUMMYFUNCTION("""COMPUTED_VALUE"""),0.0)</f>
        <v>0</v>
      </c>
      <c r="H2935" s="468">
        <f>IFERROR(__xludf.DUMMYFUNCTION("""COMPUTED_VALUE"""),0.0)</f>
        <v>0</v>
      </c>
      <c r="I2935" s="468">
        <f>IFERROR(__xludf.DUMMYFUNCTION("""COMPUTED_VALUE"""),0.0)</f>
        <v>0</v>
      </c>
      <c r="J2935" s="468">
        <f>IFERROR(__xludf.DUMMYFUNCTION("""COMPUTED_VALUE"""),0.0)</f>
        <v>0</v>
      </c>
      <c r="K2935" s="468">
        <f>IFERROR(__xludf.DUMMYFUNCTION("""COMPUTED_VALUE"""),0.0)</f>
        <v>0</v>
      </c>
      <c r="L2935" s="468">
        <f>IFERROR(__xludf.DUMMYFUNCTION("""COMPUTED_VALUE"""),0.0)</f>
        <v>0</v>
      </c>
      <c r="M2935" s="468">
        <f>IFERROR(__xludf.DUMMYFUNCTION("""COMPUTED_VALUE"""),0.0)</f>
        <v>0</v>
      </c>
      <c r="N2935" s="468">
        <f>IFERROR(__xludf.DUMMYFUNCTION("""COMPUTED_VALUE"""),0.0)</f>
        <v>0</v>
      </c>
      <c r="O2935" s="468">
        <f>IFERROR(__xludf.DUMMYFUNCTION("""COMPUTED_VALUE"""),0.0)</f>
        <v>0</v>
      </c>
      <c r="P2935" s="468">
        <f>IFERROR(__xludf.DUMMYFUNCTION("""COMPUTED_VALUE"""),0.0)</f>
        <v>0</v>
      </c>
      <c r="Q2935" s="468"/>
      <c r="R2935" s="468"/>
      <c r="S2935" s="468"/>
      <c r="T2935" s="468"/>
      <c r="U2935" s="468"/>
      <c r="V2935" s="468"/>
      <c r="W2935" s="468"/>
      <c r="X2935" s="468"/>
      <c r="Y2935" s="468"/>
      <c r="Z2935" s="468"/>
      <c r="AA2935" s="468"/>
      <c r="AB2935" s="468"/>
      <c r="AC2935" s="468"/>
      <c r="AD2935" s="468"/>
      <c r="AE2935" s="468"/>
      <c r="AF2935" s="468"/>
      <c r="AG2935" s="468"/>
      <c r="AH2935" s="468"/>
      <c r="AI2935" s="468"/>
      <c r="AJ2935" s="468"/>
    </row>
    <row r="2936" ht="15.75" customHeight="1">
      <c r="A2936" s="468">
        <f>IFERROR(__xludf.DUMMYFUNCTION("""COMPUTED_VALUE"""),8.121520277E9)</f>
        <v>8121520277</v>
      </c>
      <c r="B2936" s="468">
        <f>IFERROR(__xludf.DUMMYFUNCTION("""COMPUTED_VALUE"""),8121.0)</f>
        <v>8121</v>
      </c>
      <c r="C2936" s="468">
        <f>IFERROR(__xludf.DUMMYFUNCTION("""COMPUTED_VALUE"""),5.0)</f>
        <v>5</v>
      </c>
      <c r="D2936" s="468">
        <f>IFERROR(__xludf.DUMMYFUNCTION("""COMPUTED_VALUE"""),2027.0)</f>
        <v>2027</v>
      </c>
      <c r="E2936" s="468">
        <f>IFERROR(__xludf.DUMMYFUNCTION("""COMPUTED_VALUE"""),7.0)</f>
        <v>7</v>
      </c>
      <c r="F2936" s="468" t="str">
        <f>IFERROR(__xludf.DUMMYFUNCTION("""COMPUTED_VALUE"""),"Julio")</f>
        <v>Julio</v>
      </c>
      <c r="G2936" s="468">
        <f>IFERROR(__xludf.DUMMYFUNCTION("""COMPUTED_VALUE"""),0.0)</f>
        <v>0</v>
      </c>
      <c r="H2936" s="468">
        <f>IFERROR(__xludf.DUMMYFUNCTION("""COMPUTED_VALUE"""),0.0)</f>
        <v>0</v>
      </c>
      <c r="I2936" s="468">
        <f>IFERROR(__xludf.DUMMYFUNCTION("""COMPUTED_VALUE"""),0.0)</f>
        <v>0</v>
      </c>
      <c r="J2936" s="468">
        <f>IFERROR(__xludf.DUMMYFUNCTION("""COMPUTED_VALUE"""),0.0)</f>
        <v>0</v>
      </c>
      <c r="K2936" s="468">
        <f>IFERROR(__xludf.DUMMYFUNCTION("""COMPUTED_VALUE"""),0.0)</f>
        <v>0</v>
      </c>
      <c r="L2936" s="468">
        <f>IFERROR(__xludf.DUMMYFUNCTION("""COMPUTED_VALUE"""),0.0)</f>
        <v>0</v>
      </c>
      <c r="M2936" s="468">
        <f>IFERROR(__xludf.DUMMYFUNCTION("""COMPUTED_VALUE"""),0.0)</f>
        <v>0</v>
      </c>
      <c r="N2936" s="468">
        <f>IFERROR(__xludf.DUMMYFUNCTION("""COMPUTED_VALUE"""),0.0)</f>
        <v>0</v>
      </c>
      <c r="O2936" s="468">
        <f>IFERROR(__xludf.DUMMYFUNCTION("""COMPUTED_VALUE"""),0.0)</f>
        <v>0</v>
      </c>
      <c r="P2936" s="468">
        <f>IFERROR(__xludf.DUMMYFUNCTION("""COMPUTED_VALUE"""),0.0)</f>
        <v>0</v>
      </c>
      <c r="Q2936" s="468"/>
      <c r="R2936" s="468"/>
      <c r="S2936" s="468"/>
      <c r="T2936" s="468"/>
      <c r="U2936" s="468"/>
      <c r="V2936" s="468"/>
      <c r="W2936" s="468"/>
      <c r="X2936" s="468"/>
      <c r="Y2936" s="468"/>
      <c r="Z2936" s="468"/>
      <c r="AA2936" s="468"/>
      <c r="AB2936" s="468"/>
      <c r="AC2936" s="468"/>
      <c r="AD2936" s="468"/>
      <c r="AE2936" s="468"/>
      <c r="AF2936" s="468"/>
      <c r="AG2936" s="468"/>
      <c r="AH2936" s="468"/>
      <c r="AI2936" s="468"/>
      <c r="AJ2936" s="468"/>
    </row>
    <row r="2937" ht="15.75" customHeight="1">
      <c r="A2937" s="468">
        <f>IFERROR(__xludf.DUMMYFUNCTION("""COMPUTED_VALUE"""),8.121520278E9)</f>
        <v>8121520278</v>
      </c>
      <c r="B2937" s="468">
        <f>IFERROR(__xludf.DUMMYFUNCTION("""COMPUTED_VALUE"""),8121.0)</f>
        <v>8121</v>
      </c>
      <c r="C2937" s="468">
        <f>IFERROR(__xludf.DUMMYFUNCTION("""COMPUTED_VALUE"""),5.0)</f>
        <v>5</v>
      </c>
      <c r="D2937" s="468">
        <f>IFERROR(__xludf.DUMMYFUNCTION("""COMPUTED_VALUE"""),2027.0)</f>
        <v>2027</v>
      </c>
      <c r="E2937" s="468">
        <f>IFERROR(__xludf.DUMMYFUNCTION("""COMPUTED_VALUE"""),8.0)</f>
        <v>8</v>
      </c>
      <c r="F2937" s="468" t="str">
        <f>IFERROR(__xludf.DUMMYFUNCTION("""COMPUTED_VALUE"""),"Agosto")</f>
        <v>Agosto</v>
      </c>
      <c r="G2937" s="468">
        <f>IFERROR(__xludf.DUMMYFUNCTION("""COMPUTED_VALUE"""),0.0)</f>
        <v>0</v>
      </c>
      <c r="H2937" s="468">
        <f>IFERROR(__xludf.DUMMYFUNCTION("""COMPUTED_VALUE"""),0.0)</f>
        <v>0</v>
      </c>
      <c r="I2937" s="468">
        <f>IFERROR(__xludf.DUMMYFUNCTION("""COMPUTED_VALUE"""),0.0)</f>
        <v>0</v>
      </c>
      <c r="J2937" s="468">
        <f>IFERROR(__xludf.DUMMYFUNCTION("""COMPUTED_VALUE"""),0.0)</f>
        <v>0</v>
      </c>
      <c r="K2937" s="468">
        <f>IFERROR(__xludf.DUMMYFUNCTION("""COMPUTED_VALUE"""),0.0)</f>
        <v>0</v>
      </c>
      <c r="L2937" s="468">
        <f>IFERROR(__xludf.DUMMYFUNCTION("""COMPUTED_VALUE"""),0.0)</f>
        <v>0</v>
      </c>
      <c r="M2937" s="468">
        <f>IFERROR(__xludf.DUMMYFUNCTION("""COMPUTED_VALUE"""),0.0)</f>
        <v>0</v>
      </c>
      <c r="N2937" s="468">
        <f>IFERROR(__xludf.DUMMYFUNCTION("""COMPUTED_VALUE"""),0.0)</f>
        <v>0</v>
      </c>
      <c r="O2937" s="468">
        <f>IFERROR(__xludf.DUMMYFUNCTION("""COMPUTED_VALUE"""),0.0)</f>
        <v>0</v>
      </c>
      <c r="P2937" s="468">
        <f>IFERROR(__xludf.DUMMYFUNCTION("""COMPUTED_VALUE"""),0.0)</f>
        <v>0</v>
      </c>
      <c r="Q2937" s="468"/>
      <c r="R2937" s="468"/>
      <c r="S2937" s="468"/>
      <c r="T2937" s="468"/>
      <c r="U2937" s="468"/>
      <c r="V2937" s="468"/>
      <c r="W2937" s="468"/>
      <c r="X2937" s="468"/>
      <c r="Y2937" s="468"/>
      <c r="Z2937" s="468"/>
      <c r="AA2937" s="468"/>
      <c r="AB2937" s="468"/>
      <c r="AC2937" s="468"/>
      <c r="AD2937" s="468"/>
      <c r="AE2937" s="468"/>
      <c r="AF2937" s="468"/>
      <c r="AG2937" s="468"/>
      <c r="AH2937" s="468"/>
      <c r="AI2937" s="468"/>
      <c r="AJ2937" s="468"/>
    </row>
    <row r="2938" ht="15.75" customHeight="1">
      <c r="A2938" s="468">
        <f>IFERROR(__xludf.DUMMYFUNCTION("""COMPUTED_VALUE"""),8.121520279E9)</f>
        <v>8121520279</v>
      </c>
      <c r="B2938" s="468">
        <f>IFERROR(__xludf.DUMMYFUNCTION("""COMPUTED_VALUE"""),8121.0)</f>
        <v>8121</v>
      </c>
      <c r="C2938" s="468">
        <f>IFERROR(__xludf.DUMMYFUNCTION("""COMPUTED_VALUE"""),5.0)</f>
        <v>5</v>
      </c>
      <c r="D2938" s="468">
        <f>IFERROR(__xludf.DUMMYFUNCTION("""COMPUTED_VALUE"""),2027.0)</f>
        <v>2027</v>
      </c>
      <c r="E2938" s="468">
        <f>IFERROR(__xludf.DUMMYFUNCTION("""COMPUTED_VALUE"""),9.0)</f>
        <v>9</v>
      </c>
      <c r="F2938" s="468" t="str">
        <f>IFERROR(__xludf.DUMMYFUNCTION("""COMPUTED_VALUE"""),"Septiembre")</f>
        <v>Septiembre</v>
      </c>
      <c r="G2938" s="468">
        <f>IFERROR(__xludf.DUMMYFUNCTION("""COMPUTED_VALUE"""),0.0)</f>
        <v>0</v>
      </c>
      <c r="H2938" s="468">
        <f>IFERROR(__xludf.DUMMYFUNCTION("""COMPUTED_VALUE"""),0.0)</f>
        <v>0</v>
      </c>
      <c r="I2938" s="468">
        <f>IFERROR(__xludf.DUMMYFUNCTION("""COMPUTED_VALUE"""),0.0)</f>
        <v>0</v>
      </c>
      <c r="J2938" s="468">
        <f>IFERROR(__xludf.DUMMYFUNCTION("""COMPUTED_VALUE"""),0.0)</f>
        <v>0</v>
      </c>
      <c r="K2938" s="468">
        <f>IFERROR(__xludf.DUMMYFUNCTION("""COMPUTED_VALUE"""),0.0)</f>
        <v>0</v>
      </c>
      <c r="L2938" s="468">
        <f>IFERROR(__xludf.DUMMYFUNCTION("""COMPUTED_VALUE"""),0.0)</f>
        <v>0</v>
      </c>
      <c r="M2938" s="468">
        <f>IFERROR(__xludf.DUMMYFUNCTION("""COMPUTED_VALUE"""),0.0)</f>
        <v>0</v>
      </c>
      <c r="N2938" s="468">
        <f>IFERROR(__xludf.DUMMYFUNCTION("""COMPUTED_VALUE"""),0.0)</f>
        <v>0</v>
      </c>
      <c r="O2938" s="468">
        <f>IFERROR(__xludf.DUMMYFUNCTION("""COMPUTED_VALUE"""),0.0)</f>
        <v>0</v>
      </c>
      <c r="P2938" s="468">
        <f>IFERROR(__xludf.DUMMYFUNCTION("""COMPUTED_VALUE"""),0.0)</f>
        <v>0</v>
      </c>
      <c r="Q2938" s="468"/>
      <c r="R2938" s="468"/>
      <c r="S2938" s="468"/>
      <c r="T2938" s="468"/>
      <c r="U2938" s="468"/>
      <c r="V2938" s="468"/>
      <c r="W2938" s="468"/>
      <c r="X2938" s="468"/>
      <c r="Y2938" s="468"/>
      <c r="Z2938" s="468"/>
      <c r="AA2938" s="468"/>
      <c r="AB2938" s="468"/>
      <c r="AC2938" s="468"/>
      <c r="AD2938" s="468"/>
      <c r="AE2938" s="468"/>
      <c r="AF2938" s="468"/>
      <c r="AG2938" s="468"/>
      <c r="AH2938" s="468"/>
      <c r="AI2938" s="468"/>
      <c r="AJ2938" s="468"/>
    </row>
    <row r="2939" ht="15.75" customHeight="1">
      <c r="A2939" s="468">
        <f>IFERROR(__xludf.DUMMYFUNCTION("""COMPUTED_VALUE"""),8.121520271E10)</f>
        <v>81215202710</v>
      </c>
      <c r="B2939" s="468">
        <f>IFERROR(__xludf.DUMMYFUNCTION("""COMPUTED_VALUE"""),8121.0)</f>
        <v>8121</v>
      </c>
      <c r="C2939" s="468">
        <f>IFERROR(__xludf.DUMMYFUNCTION("""COMPUTED_VALUE"""),5.0)</f>
        <v>5</v>
      </c>
      <c r="D2939" s="468">
        <f>IFERROR(__xludf.DUMMYFUNCTION("""COMPUTED_VALUE"""),2027.0)</f>
        <v>2027</v>
      </c>
      <c r="E2939" s="468">
        <f>IFERROR(__xludf.DUMMYFUNCTION("""COMPUTED_VALUE"""),10.0)</f>
        <v>10</v>
      </c>
      <c r="F2939" s="468" t="str">
        <f>IFERROR(__xludf.DUMMYFUNCTION("""COMPUTED_VALUE"""),"Octubre")</f>
        <v>Octubre</v>
      </c>
      <c r="G2939" s="468">
        <f>IFERROR(__xludf.DUMMYFUNCTION("""COMPUTED_VALUE"""),0.0)</f>
        <v>0</v>
      </c>
      <c r="H2939" s="468">
        <f>IFERROR(__xludf.DUMMYFUNCTION("""COMPUTED_VALUE"""),0.0)</f>
        <v>0</v>
      </c>
      <c r="I2939" s="468">
        <f>IFERROR(__xludf.DUMMYFUNCTION("""COMPUTED_VALUE"""),0.0)</f>
        <v>0</v>
      </c>
      <c r="J2939" s="468">
        <f>IFERROR(__xludf.DUMMYFUNCTION("""COMPUTED_VALUE"""),0.0)</f>
        <v>0</v>
      </c>
      <c r="K2939" s="468">
        <f>IFERROR(__xludf.DUMMYFUNCTION("""COMPUTED_VALUE"""),0.0)</f>
        <v>0</v>
      </c>
      <c r="L2939" s="468">
        <f>IFERROR(__xludf.DUMMYFUNCTION("""COMPUTED_VALUE"""),0.0)</f>
        <v>0</v>
      </c>
      <c r="M2939" s="468">
        <f>IFERROR(__xludf.DUMMYFUNCTION("""COMPUTED_VALUE"""),0.0)</f>
        <v>0</v>
      </c>
      <c r="N2939" s="468">
        <f>IFERROR(__xludf.DUMMYFUNCTION("""COMPUTED_VALUE"""),0.0)</f>
        <v>0</v>
      </c>
      <c r="O2939" s="468">
        <f>IFERROR(__xludf.DUMMYFUNCTION("""COMPUTED_VALUE"""),0.0)</f>
        <v>0</v>
      </c>
      <c r="P2939" s="468">
        <f>IFERROR(__xludf.DUMMYFUNCTION("""COMPUTED_VALUE"""),0.0)</f>
        <v>0</v>
      </c>
      <c r="Q2939" s="468"/>
      <c r="R2939" s="468"/>
      <c r="S2939" s="468"/>
      <c r="T2939" s="468"/>
      <c r="U2939" s="468"/>
      <c r="V2939" s="468"/>
      <c r="W2939" s="468"/>
      <c r="X2939" s="468"/>
      <c r="Y2939" s="468"/>
      <c r="Z2939" s="468"/>
      <c r="AA2939" s="468"/>
      <c r="AB2939" s="468"/>
      <c r="AC2939" s="468"/>
      <c r="AD2939" s="468"/>
      <c r="AE2939" s="468"/>
      <c r="AF2939" s="468"/>
      <c r="AG2939" s="468"/>
      <c r="AH2939" s="468"/>
      <c r="AI2939" s="468"/>
      <c r="AJ2939" s="468"/>
    </row>
    <row r="2940" ht="15.75" customHeight="1">
      <c r="A2940" s="468">
        <f>IFERROR(__xludf.DUMMYFUNCTION("""COMPUTED_VALUE"""),8.1215202711E10)</f>
        <v>81215202711</v>
      </c>
      <c r="B2940" s="468">
        <f>IFERROR(__xludf.DUMMYFUNCTION("""COMPUTED_VALUE"""),8121.0)</f>
        <v>8121</v>
      </c>
      <c r="C2940" s="468">
        <f>IFERROR(__xludf.DUMMYFUNCTION("""COMPUTED_VALUE"""),5.0)</f>
        <v>5</v>
      </c>
      <c r="D2940" s="468">
        <f>IFERROR(__xludf.DUMMYFUNCTION("""COMPUTED_VALUE"""),2027.0)</f>
        <v>2027</v>
      </c>
      <c r="E2940" s="468">
        <f>IFERROR(__xludf.DUMMYFUNCTION("""COMPUTED_VALUE"""),11.0)</f>
        <v>11</v>
      </c>
      <c r="F2940" s="468" t="str">
        <f>IFERROR(__xludf.DUMMYFUNCTION("""COMPUTED_VALUE"""),"Noviembre")</f>
        <v>Noviembre</v>
      </c>
      <c r="G2940" s="468">
        <f>IFERROR(__xludf.DUMMYFUNCTION("""COMPUTED_VALUE"""),0.0)</f>
        <v>0</v>
      </c>
      <c r="H2940" s="468">
        <f>IFERROR(__xludf.DUMMYFUNCTION("""COMPUTED_VALUE"""),0.0)</f>
        <v>0</v>
      </c>
      <c r="I2940" s="468">
        <f>IFERROR(__xludf.DUMMYFUNCTION("""COMPUTED_VALUE"""),0.0)</f>
        <v>0</v>
      </c>
      <c r="J2940" s="468">
        <f>IFERROR(__xludf.DUMMYFUNCTION("""COMPUTED_VALUE"""),0.0)</f>
        <v>0</v>
      </c>
      <c r="K2940" s="468">
        <f>IFERROR(__xludf.DUMMYFUNCTION("""COMPUTED_VALUE"""),0.0)</f>
        <v>0</v>
      </c>
      <c r="L2940" s="468">
        <f>IFERROR(__xludf.DUMMYFUNCTION("""COMPUTED_VALUE"""),0.0)</f>
        <v>0</v>
      </c>
      <c r="M2940" s="468">
        <f>IFERROR(__xludf.DUMMYFUNCTION("""COMPUTED_VALUE"""),0.0)</f>
        <v>0</v>
      </c>
      <c r="N2940" s="468">
        <f>IFERROR(__xludf.DUMMYFUNCTION("""COMPUTED_VALUE"""),0.0)</f>
        <v>0</v>
      </c>
      <c r="O2940" s="468">
        <f>IFERROR(__xludf.DUMMYFUNCTION("""COMPUTED_VALUE"""),0.0)</f>
        <v>0</v>
      </c>
      <c r="P2940" s="468">
        <f>IFERROR(__xludf.DUMMYFUNCTION("""COMPUTED_VALUE"""),0.0)</f>
        <v>0</v>
      </c>
      <c r="Q2940" s="468"/>
      <c r="R2940" s="468"/>
      <c r="S2940" s="468"/>
      <c r="T2940" s="468"/>
      <c r="U2940" s="468"/>
      <c r="V2940" s="468"/>
      <c r="W2940" s="468"/>
      <c r="X2940" s="468"/>
      <c r="Y2940" s="468"/>
      <c r="Z2940" s="468"/>
      <c r="AA2940" s="468"/>
      <c r="AB2940" s="468"/>
      <c r="AC2940" s="468"/>
      <c r="AD2940" s="468"/>
      <c r="AE2940" s="468"/>
      <c r="AF2940" s="468"/>
      <c r="AG2940" s="468"/>
      <c r="AH2940" s="468"/>
      <c r="AI2940" s="468"/>
      <c r="AJ2940" s="468"/>
    </row>
    <row r="2941" ht="15.75" customHeight="1">
      <c r="A2941" s="468">
        <f>IFERROR(__xludf.DUMMYFUNCTION("""COMPUTED_VALUE"""),8.1215202712E10)</f>
        <v>81215202712</v>
      </c>
      <c r="B2941" s="468">
        <f>IFERROR(__xludf.DUMMYFUNCTION("""COMPUTED_VALUE"""),8121.0)</f>
        <v>8121</v>
      </c>
      <c r="C2941" s="468">
        <f>IFERROR(__xludf.DUMMYFUNCTION("""COMPUTED_VALUE"""),5.0)</f>
        <v>5</v>
      </c>
      <c r="D2941" s="468">
        <f>IFERROR(__xludf.DUMMYFUNCTION("""COMPUTED_VALUE"""),2027.0)</f>
        <v>2027</v>
      </c>
      <c r="E2941" s="468">
        <f>IFERROR(__xludf.DUMMYFUNCTION("""COMPUTED_VALUE"""),12.0)</f>
        <v>12</v>
      </c>
      <c r="F2941" s="468" t="str">
        <f>IFERROR(__xludf.DUMMYFUNCTION("""COMPUTED_VALUE"""),"Diciembre")</f>
        <v>Diciembre</v>
      </c>
      <c r="G2941" s="468">
        <f>IFERROR(__xludf.DUMMYFUNCTION("""COMPUTED_VALUE"""),0.0)</f>
        <v>0</v>
      </c>
      <c r="H2941" s="468">
        <f>IFERROR(__xludf.DUMMYFUNCTION("""COMPUTED_VALUE"""),0.0)</f>
        <v>0</v>
      </c>
      <c r="I2941" s="468">
        <f>IFERROR(__xludf.DUMMYFUNCTION("""COMPUTED_VALUE"""),0.0)</f>
        <v>0</v>
      </c>
      <c r="J2941" s="468">
        <f>IFERROR(__xludf.DUMMYFUNCTION("""COMPUTED_VALUE"""),0.0)</f>
        <v>0</v>
      </c>
      <c r="K2941" s="468">
        <f>IFERROR(__xludf.DUMMYFUNCTION("""COMPUTED_VALUE"""),0.0)</f>
        <v>0</v>
      </c>
      <c r="L2941" s="468">
        <f>IFERROR(__xludf.DUMMYFUNCTION("""COMPUTED_VALUE"""),0.0)</f>
        <v>0</v>
      </c>
      <c r="M2941" s="468">
        <f>IFERROR(__xludf.DUMMYFUNCTION("""COMPUTED_VALUE"""),0.0)</f>
        <v>0</v>
      </c>
      <c r="N2941" s="468">
        <f>IFERROR(__xludf.DUMMYFUNCTION("""COMPUTED_VALUE"""),0.0)</f>
        <v>0</v>
      </c>
      <c r="O2941" s="468">
        <f>IFERROR(__xludf.DUMMYFUNCTION("""COMPUTED_VALUE"""),0.0)</f>
        <v>0</v>
      </c>
      <c r="P2941" s="468">
        <f>IFERROR(__xludf.DUMMYFUNCTION("""COMPUTED_VALUE"""),0.0)</f>
        <v>0</v>
      </c>
      <c r="Q2941" s="468"/>
      <c r="R2941" s="468"/>
      <c r="S2941" s="468"/>
      <c r="T2941" s="468"/>
      <c r="U2941" s="468"/>
      <c r="V2941" s="468"/>
      <c r="W2941" s="468"/>
      <c r="X2941" s="468"/>
      <c r="Y2941" s="468"/>
      <c r="Z2941" s="468"/>
      <c r="AA2941" s="468"/>
      <c r="AB2941" s="468"/>
      <c r="AC2941" s="468"/>
      <c r="AD2941" s="468"/>
      <c r="AE2941" s="468"/>
      <c r="AF2941" s="468"/>
      <c r="AG2941" s="468"/>
      <c r="AH2941" s="468"/>
      <c r="AI2941" s="468"/>
      <c r="AJ2941" s="468"/>
    </row>
    <row r="2942" ht="15.75" customHeight="1">
      <c r="A2942" s="468">
        <f>IFERROR(__xludf.DUMMYFUNCTION("""COMPUTED_VALUE"""),8.121620271E9)</f>
        <v>8121620271</v>
      </c>
      <c r="B2942" s="468">
        <f>IFERROR(__xludf.DUMMYFUNCTION("""COMPUTED_VALUE"""),8121.0)</f>
        <v>8121</v>
      </c>
      <c r="C2942" s="468">
        <f>IFERROR(__xludf.DUMMYFUNCTION("""COMPUTED_VALUE"""),6.0)</f>
        <v>6</v>
      </c>
      <c r="D2942" s="468">
        <f>IFERROR(__xludf.DUMMYFUNCTION("""COMPUTED_VALUE"""),2027.0)</f>
        <v>2027</v>
      </c>
      <c r="E2942" s="468">
        <f>IFERROR(__xludf.DUMMYFUNCTION("""COMPUTED_VALUE"""),1.0)</f>
        <v>1</v>
      </c>
      <c r="F2942" s="468" t="str">
        <f>IFERROR(__xludf.DUMMYFUNCTION("""COMPUTED_VALUE"""),"Enero")</f>
        <v>Enero</v>
      </c>
      <c r="G2942" s="468">
        <f>IFERROR(__xludf.DUMMYFUNCTION("""COMPUTED_VALUE"""),0.0)</f>
        <v>0</v>
      </c>
      <c r="H2942" s="468">
        <f>IFERROR(__xludf.DUMMYFUNCTION("""COMPUTED_VALUE"""),0.0)</f>
        <v>0</v>
      </c>
      <c r="I2942" s="468">
        <f>IFERROR(__xludf.DUMMYFUNCTION("""COMPUTED_VALUE"""),0.0)</f>
        <v>0</v>
      </c>
      <c r="J2942" s="468">
        <f>IFERROR(__xludf.DUMMYFUNCTION("""COMPUTED_VALUE"""),0.0)</f>
        <v>0</v>
      </c>
      <c r="K2942" s="468">
        <f>IFERROR(__xludf.DUMMYFUNCTION("""COMPUTED_VALUE"""),0.0)</f>
        <v>0</v>
      </c>
      <c r="L2942" s="468">
        <f>IFERROR(__xludf.DUMMYFUNCTION("""COMPUTED_VALUE"""),0.0)</f>
        <v>0</v>
      </c>
      <c r="M2942" s="468">
        <f>IFERROR(__xludf.DUMMYFUNCTION("""COMPUTED_VALUE"""),0.0)</f>
        <v>0</v>
      </c>
      <c r="N2942" s="468">
        <f>IFERROR(__xludf.DUMMYFUNCTION("""COMPUTED_VALUE"""),0.0)</f>
        <v>0</v>
      </c>
      <c r="O2942" s="468">
        <f>IFERROR(__xludf.DUMMYFUNCTION("""COMPUTED_VALUE"""),0.0)</f>
        <v>0</v>
      </c>
      <c r="P2942" s="468">
        <f>IFERROR(__xludf.DUMMYFUNCTION("""COMPUTED_VALUE"""),0.0)</f>
        <v>0</v>
      </c>
      <c r="Q2942" s="468"/>
      <c r="R2942" s="468"/>
      <c r="S2942" s="468"/>
      <c r="T2942" s="468"/>
      <c r="U2942" s="468"/>
      <c r="V2942" s="468"/>
      <c r="W2942" s="468"/>
      <c r="X2942" s="468"/>
      <c r="Y2942" s="468"/>
      <c r="Z2942" s="468"/>
      <c r="AA2942" s="468"/>
      <c r="AB2942" s="468"/>
      <c r="AC2942" s="468"/>
      <c r="AD2942" s="468"/>
      <c r="AE2942" s="468"/>
      <c r="AF2942" s="468"/>
      <c r="AG2942" s="468"/>
      <c r="AH2942" s="468"/>
      <c r="AI2942" s="468"/>
      <c r="AJ2942" s="468"/>
    </row>
    <row r="2943" ht="15.75" customHeight="1">
      <c r="A2943" s="468">
        <f>IFERROR(__xludf.DUMMYFUNCTION("""COMPUTED_VALUE"""),8.121620272E9)</f>
        <v>8121620272</v>
      </c>
      <c r="B2943" s="468">
        <f>IFERROR(__xludf.DUMMYFUNCTION("""COMPUTED_VALUE"""),8121.0)</f>
        <v>8121</v>
      </c>
      <c r="C2943" s="468">
        <f>IFERROR(__xludf.DUMMYFUNCTION("""COMPUTED_VALUE"""),6.0)</f>
        <v>6</v>
      </c>
      <c r="D2943" s="468">
        <f>IFERROR(__xludf.DUMMYFUNCTION("""COMPUTED_VALUE"""),2027.0)</f>
        <v>2027</v>
      </c>
      <c r="E2943" s="468">
        <f>IFERROR(__xludf.DUMMYFUNCTION("""COMPUTED_VALUE"""),2.0)</f>
        <v>2</v>
      </c>
      <c r="F2943" s="468" t="str">
        <f>IFERROR(__xludf.DUMMYFUNCTION("""COMPUTED_VALUE"""),"Febrero")</f>
        <v>Febrero</v>
      </c>
      <c r="G2943" s="468">
        <f>IFERROR(__xludf.DUMMYFUNCTION("""COMPUTED_VALUE"""),0.0)</f>
        <v>0</v>
      </c>
      <c r="H2943" s="468">
        <f>IFERROR(__xludf.DUMMYFUNCTION("""COMPUTED_VALUE"""),0.0)</f>
        <v>0</v>
      </c>
      <c r="I2943" s="468">
        <f>IFERROR(__xludf.DUMMYFUNCTION("""COMPUTED_VALUE"""),0.0)</f>
        <v>0</v>
      </c>
      <c r="J2943" s="468">
        <f>IFERROR(__xludf.DUMMYFUNCTION("""COMPUTED_VALUE"""),0.0)</f>
        <v>0</v>
      </c>
      <c r="K2943" s="468">
        <f>IFERROR(__xludf.DUMMYFUNCTION("""COMPUTED_VALUE"""),0.0)</f>
        <v>0</v>
      </c>
      <c r="L2943" s="468">
        <f>IFERROR(__xludf.DUMMYFUNCTION("""COMPUTED_VALUE"""),0.0)</f>
        <v>0</v>
      </c>
      <c r="M2943" s="468">
        <f>IFERROR(__xludf.DUMMYFUNCTION("""COMPUTED_VALUE"""),0.0)</f>
        <v>0</v>
      </c>
      <c r="N2943" s="468">
        <f>IFERROR(__xludf.DUMMYFUNCTION("""COMPUTED_VALUE"""),0.0)</f>
        <v>0</v>
      </c>
      <c r="O2943" s="468">
        <f>IFERROR(__xludf.DUMMYFUNCTION("""COMPUTED_VALUE"""),0.0)</f>
        <v>0</v>
      </c>
      <c r="P2943" s="468">
        <f>IFERROR(__xludf.DUMMYFUNCTION("""COMPUTED_VALUE"""),0.0)</f>
        <v>0</v>
      </c>
      <c r="Q2943" s="468"/>
      <c r="R2943" s="468"/>
      <c r="S2943" s="468"/>
      <c r="T2943" s="468"/>
      <c r="U2943" s="468"/>
      <c r="V2943" s="468"/>
      <c r="W2943" s="468"/>
      <c r="X2943" s="468"/>
      <c r="Y2943" s="468"/>
      <c r="Z2943" s="468"/>
      <c r="AA2943" s="468"/>
      <c r="AB2943" s="468"/>
      <c r="AC2943" s="468"/>
      <c r="AD2943" s="468"/>
      <c r="AE2943" s="468"/>
      <c r="AF2943" s="468"/>
      <c r="AG2943" s="468"/>
      <c r="AH2943" s="468"/>
      <c r="AI2943" s="468"/>
      <c r="AJ2943" s="468"/>
    </row>
    <row r="2944" ht="15.75" customHeight="1">
      <c r="A2944" s="468">
        <f>IFERROR(__xludf.DUMMYFUNCTION("""COMPUTED_VALUE"""),8.121620273E9)</f>
        <v>8121620273</v>
      </c>
      <c r="B2944" s="468">
        <f>IFERROR(__xludf.DUMMYFUNCTION("""COMPUTED_VALUE"""),8121.0)</f>
        <v>8121</v>
      </c>
      <c r="C2944" s="468">
        <f>IFERROR(__xludf.DUMMYFUNCTION("""COMPUTED_VALUE"""),6.0)</f>
        <v>6</v>
      </c>
      <c r="D2944" s="468">
        <f>IFERROR(__xludf.DUMMYFUNCTION("""COMPUTED_VALUE"""),2027.0)</f>
        <v>2027</v>
      </c>
      <c r="E2944" s="468">
        <f>IFERROR(__xludf.DUMMYFUNCTION("""COMPUTED_VALUE"""),3.0)</f>
        <v>3</v>
      </c>
      <c r="F2944" s="468" t="str">
        <f>IFERROR(__xludf.DUMMYFUNCTION("""COMPUTED_VALUE"""),"Marzo")</f>
        <v>Marzo</v>
      </c>
      <c r="G2944" s="468">
        <f>IFERROR(__xludf.DUMMYFUNCTION("""COMPUTED_VALUE"""),0.0)</f>
        <v>0</v>
      </c>
      <c r="H2944" s="468">
        <f>IFERROR(__xludf.DUMMYFUNCTION("""COMPUTED_VALUE"""),0.0)</f>
        <v>0</v>
      </c>
      <c r="I2944" s="468">
        <f>IFERROR(__xludf.DUMMYFUNCTION("""COMPUTED_VALUE"""),0.0)</f>
        <v>0</v>
      </c>
      <c r="J2944" s="468">
        <f>IFERROR(__xludf.DUMMYFUNCTION("""COMPUTED_VALUE"""),0.0)</f>
        <v>0</v>
      </c>
      <c r="K2944" s="468">
        <f>IFERROR(__xludf.DUMMYFUNCTION("""COMPUTED_VALUE"""),0.0)</f>
        <v>0</v>
      </c>
      <c r="L2944" s="468">
        <f>IFERROR(__xludf.DUMMYFUNCTION("""COMPUTED_VALUE"""),0.0)</f>
        <v>0</v>
      </c>
      <c r="M2944" s="468">
        <f>IFERROR(__xludf.DUMMYFUNCTION("""COMPUTED_VALUE"""),0.0)</f>
        <v>0</v>
      </c>
      <c r="N2944" s="468">
        <f>IFERROR(__xludf.DUMMYFUNCTION("""COMPUTED_VALUE"""),0.0)</f>
        <v>0</v>
      </c>
      <c r="O2944" s="468">
        <f>IFERROR(__xludf.DUMMYFUNCTION("""COMPUTED_VALUE"""),0.0)</f>
        <v>0</v>
      </c>
      <c r="P2944" s="468">
        <f>IFERROR(__xludf.DUMMYFUNCTION("""COMPUTED_VALUE"""),0.0)</f>
        <v>0</v>
      </c>
      <c r="Q2944" s="468"/>
      <c r="R2944" s="468"/>
      <c r="S2944" s="468"/>
      <c r="T2944" s="468"/>
      <c r="U2944" s="468"/>
      <c r="V2944" s="468"/>
      <c r="W2944" s="468"/>
      <c r="X2944" s="468"/>
      <c r="Y2944" s="468"/>
      <c r="Z2944" s="468"/>
      <c r="AA2944" s="468"/>
      <c r="AB2944" s="468"/>
      <c r="AC2944" s="468"/>
      <c r="AD2944" s="468"/>
      <c r="AE2944" s="468"/>
      <c r="AF2944" s="468"/>
      <c r="AG2944" s="468"/>
      <c r="AH2944" s="468"/>
      <c r="AI2944" s="468"/>
      <c r="AJ2944" s="468"/>
    </row>
    <row r="2945" ht="15.75" customHeight="1">
      <c r="A2945" s="468">
        <f>IFERROR(__xludf.DUMMYFUNCTION("""COMPUTED_VALUE"""),8.121620274E9)</f>
        <v>8121620274</v>
      </c>
      <c r="B2945" s="468">
        <f>IFERROR(__xludf.DUMMYFUNCTION("""COMPUTED_VALUE"""),8121.0)</f>
        <v>8121</v>
      </c>
      <c r="C2945" s="468">
        <f>IFERROR(__xludf.DUMMYFUNCTION("""COMPUTED_VALUE"""),6.0)</f>
        <v>6</v>
      </c>
      <c r="D2945" s="468">
        <f>IFERROR(__xludf.DUMMYFUNCTION("""COMPUTED_VALUE"""),2027.0)</f>
        <v>2027</v>
      </c>
      <c r="E2945" s="468">
        <f>IFERROR(__xludf.DUMMYFUNCTION("""COMPUTED_VALUE"""),4.0)</f>
        <v>4</v>
      </c>
      <c r="F2945" s="468" t="str">
        <f>IFERROR(__xludf.DUMMYFUNCTION("""COMPUTED_VALUE"""),"Abril")</f>
        <v>Abril</v>
      </c>
      <c r="G2945" s="468">
        <f>IFERROR(__xludf.DUMMYFUNCTION("""COMPUTED_VALUE"""),0.0)</f>
        <v>0</v>
      </c>
      <c r="H2945" s="468">
        <f>IFERROR(__xludf.DUMMYFUNCTION("""COMPUTED_VALUE"""),0.0)</f>
        <v>0</v>
      </c>
      <c r="I2945" s="468">
        <f>IFERROR(__xludf.DUMMYFUNCTION("""COMPUTED_VALUE"""),0.0)</f>
        <v>0</v>
      </c>
      <c r="J2945" s="468">
        <f>IFERROR(__xludf.DUMMYFUNCTION("""COMPUTED_VALUE"""),0.0)</f>
        <v>0</v>
      </c>
      <c r="K2945" s="468">
        <f>IFERROR(__xludf.DUMMYFUNCTION("""COMPUTED_VALUE"""),0.0)</f>
        <v>0</v>
      </c>
      <c r="L2945" s="468">
        <f>IFERROR(__xludf.DUMMYFUNCTION("""COMPUTED_VALUE"""),0.0)</f>
        <v>0</v>
      </c>
      <c r="M2945" s="468">
        <f>IFERROR(__xludf.DUMMYFUNCTION("""COMPUTED_VALUE"""),0.0)</f>
        <v>0</v>
      </c>
      <c r="N2945" s="468">
        <f>IFERROR(__xludf.DUMMYFUNCTION("""COMPUTED_VALUE"""),0.0)</f>
        <v>0</v>
      </c>
      <c r="O2945" s="468">
        <f>IFERROR(__xludf.DUMMYFUNCTION("""COMPUTED_VALUE"""),0.0)</f>
        <v>0</v>
      </c>
      <c r="P2945" s="468">
        <f>IFERROR(__xludf.DUMMYFUNCTION("""COMPUTED_VALUE"""),0.0)</f>
        <v>0</v>
      </c>
      <c r="Q2945" s="468"/>
      <c r="R2945" s="468"/>
      <c r="S2945" s="468"/>
      <c r="T2945" s="468"/>
      <c r="U2945" s="468"/>
      <c r="V2945" s="468"/>
      <c r="W2945" s="468"/>
      <c r="X2945" s="468"/>
      <c r="Y2945" s="468"/>
      <c r="Z2945" s="468"/>
      <c r="AA2945" s="468"/>
      <c r="AB2945" s="468"/>
      <c r="AC2945" s="468"/>
      <c r="AD2945" s="468"/>
      <c r="AE2945" s="468"/>
      <c r="AF2945" s="468"/>
      <c r="AG2945" s="468"/>
      <c r="AH2945" s="468"/>
      <c r="AI2945" s="468"/>
      <c r="AJ2945" s="468"/>
    </row>
    <row r="2946" ht="15.75" customHeight="1">
      <c r="A2946" s="468">
        <f>IFERROR(__xludf.DUMMYFUNCTION("""COMPUTED_VALUE"""),8.121620275E9)</f>
        <v>8121620275</v>
      </c>
      <c r="B2946" s="468">
        <f>IFERROR(__xludf.DUMMYFUNCTION("""COMPUTED_VALUE"""),8121.0)</f>
        <v>8121</v>
      </c>
      <c r="C2946" s="468">
        <f>IFERROR(__xludf.DUMMYFUNCTION("""COMPUTED_VALUE"""),6.0)</f>
        <v>6</v>
      </c>
      <c r="D2946" s="468">
        <f>IFERROR(__xludf.DUMMYFUNCTION("""COMPUTED_VALUE"""),2027.0)</f>
        <v>2027</v>
      </c>
      <c r="E2946" s="468">
        <f>IFERROR(__xludf.DUMMYFUNCTION("""COMPUTED_VALUE"""),5.0)</f>
        <v>5</v>
      </c>
      <c r="F2946" s="468" t="str">
        <f>IFERROR(__xludf.DUMMYFUNCTION("""COMPUTED_VALUE"""),"Mayo")</f>
        <v>Mayo</v>
      </c>
      <c r="G2946" s="468">
        <f>IFERROR(__xludf.DUMMYFUNCTION("""COMPUTED_VALUE"""),0.0)</f>
        <v>0</v>
      </c>
      <c r="H2946" s="468">
        <f>IFERROR(__xludf.DUMMYFUNCTION("""COMPUTED_VALUE"""),0.0)</f>
        <v>0</v>
      </c>
      <c r="I2946" s="468">
        <f>IFERROR(__xludf.DUMMYFUNCTION("""COMPUTED_VALUE"""),0.0)</f>
        <v>0</v>
      </c>
      <c r="J2946" s="468">
        <f>IFERROR(__xludf.DUMMYFUNCTION("""COMPUTED_VALUE"""),0.0)</f>
        <v>0</v>
      </c>
      <c r="K2946" s="468">
        <f>IFERROR(__xludf.DUMMYFUNCTION("""COMPUTED_VALUE"""),0.0)</f>
        <v>0</v>
      </c>
      <c r="L2946" s="468">
        <f>IFERROR(__xludf.DUMMYFUNCTION("""COMPUTED_VALUE"""),0.0)</f>
        <v>0</v>
      </c>
      <c r="M2946" s="468">
        <f>IFERROR(__xludf.DUMMYFUNCTION("""COMPUTED_VALUE"""),0.0)</f>
        <v>0</v>
      </c>
      <c r="N2946" s="468">
        <f>IFERROR(__xludf.DUMMYFUNCTION("""COMPUTED_VALUE"""),0.0)</f>
        <v>0</v>
      </c>
      <c r="O2946" s="468">
        <f>IFERROR(__xludf.DUMMYFUNCTION("""COMPUTED_VALUE"""),0.0)</f>
        <v>0</v>
      </c>
      <c r="P2946" s="468">
        <f>IFERROR(__xludf.DUMMYFUNCTION("""COMPUTED_VALUE"""),0.0)</f>
        <v>0</v>
      </c>
      <c r="Q2946" s="468"/>
      <c r="R2946" s="468"/>
      <c r="S2946" s="468"/>
      <c r="T2946" s="468"/>
      <c r="U2946" s="468"/>
      <c r="V2946" s="468"/>
      <c r="W2946" s="468"/>
      <c r="X2946" s="468"/>
      <c r="Y2946" s="468"/>
      <c r="Z2946" s="468"/>
      <c r="AA2946" s="468"/>
      <c r="AB2946" s="468"/>
      <c r="AC2946" s="468"/>
      <c r="AD2946" s="468"/>
      <c r="AE2946" s="468"/>
      <c r="AF2946" s="468"/>
      <c r="AG2946" s="468"/>
      <c r="AH2946" s="468"/>
      <c r="AI2946" s="468"/>
      <c r="AJ2946" s="468"/>
    </row>
    <row r="2947" ht="15.75" customHeight="1">
      <c r="A2947" s="468">
        <f>IFERROR(__xludf.DUMMYFUNCTION("""COMPUTED_VALUE"""),8.121620276E9)</f>
        <v>8121620276</v>
      </c>
      <c r="B2947" s="468">
        <f>IFERROR(__xludf.DUMMYFUNCTION("""COMPUTED_VALUE"""),8121.0)</f>
        <v>8121</v>
      </c>
      <c r="C2947" s="468">
        <f>IFERROR(__xludf.DUMMYFUNCTION("""COMPUTED_VALUE"""),6.0)</f>
        <v>6</v>
      </c>
      <c r="D2947" s="468">
        <f>IFERROR(__xludf.DUMMYFUNCTION("""COMPUTED_VALUE"""),2027.0)</f>
        <v>2027</v>
      </c>
      <c r="E2947" s="468">
        <f>IFERROR(__xludf.DUMMYFUNCTION("""COMPUTED_VALUE"""),6.0)</f>
        <v>6</v>
      </c>
      <c r="F2947" s="468" t="str">
        <f>IFERROR(__xludf.DUMMYFUNCTION("""COMPUTED_VALUE"""),"Junio")</f>
        <v>Junio</v>
      </c>
      <c r="G2947" s="468">
        <f>IFERROR(__xludf.DUMMYFUNCTION("""COMPUTED_VALUE"""),0.0)</f>
        <v>0</v>
      </c>
      <c r="H2947" s="468">
        <f>IFERROR(__xludf.DUMMYFUNCTION("""COMPUTED_VALUE"""),0.0)</f>
        <v>0</v>
      </c>
      <c r="I2947" s="468">
        <f>IFERROR(__xludf.DUMMYFUNCTION("""COMPUTED_VALUE"""),0.0)</f>
        <v>0</v>
      </c>
      <c r="J2947" s="468">
        <f>IFERROR(__xludf.DUMMYFUNCTION("""COMPUTED_VALUE"""),0.0)</f>
        <v>0</v>
      </c>
      <c r="K2947" s="468">
        <f>IFERROR(__xludf.DUMMYFUNCTION("""COMPUTED_VALUE"""),0.0)</f>
        <v>0</v>
      </c>
      <c r="L2947" s="468">
        <f>IFERROR(__xludf.DUMMYFUNCTION("""COMPUTED_VALUE"""),0.0)</f>
        <v>0</v>
      </c>
      <c r="M2947" s="468">
        <f>IFERROR(__xludf.DUMMYFUNCTION("""COMPUTED_VALUE"""),0.0)</f>
        <v>0</v>
      </c>
      <c r="N2947" s="468">
        <f>IFERROR(__xludf.DUMMYFUNCTION("""COMPUTED_VALUE"""),0.0)</f>
        <v>0</v>
      </c>
      <c r="O2947" s="468">
        <f>IFERROR(__xludf.DUMMYFUNCTION("""COMPUTED_VALUE"""),0.0)</f>
        <v>0</v>
      </c>
      <c r="P2947" s="468">
        <f>IFERROR(__xludf.DUMMYFUNCTION("""COMPUTED_VALUE"""),0.0)</f>
        <v>0</v>
      </c>
      <c r="Q2947" s="468"/>
      <c r="R2947" s="468"/>
      <c r="S2947" s="468"/>
      <c r="T2947" s="468"/>
      <c r="U2947" s="468"/>
      <c r="V2947" s="468"/>
      <c r="W2947" s="468"/>
      <c r="X2947" s="468"/>
      <c r="Y2947" s="468"/>
      <c r="Z2947" s="468"/>
      <c r="AA2947" s="468"/>
      <c r="AB2947" s="468"/>
      <c r="AC2947" s="468"/>
      <c r="AD2947" s="468"/>
      <c r="AE2947" s="468"/>
      <c r="AF2947" s="468"/>
      <c r="AG2947" s="468"/>
      <c r="AH2947" s="468"/>
      <c r="AI2947" s="468"/>
      <c r="AJ2947" s="468"/>
    </row>
    <row r="2948" ht="15.75" customHeight="1">
      <c r="A2948" s="468">
        <f>IFERROR(__xludf.DUMMYFUNCTION("""COMPUTED_VALUE"""),8.121620277E9)</f>
        <v>8121620277</v>
      </c>
      <c r="B2948" s="468">
        <f>IFERROR(__xludf.DUMMYFUNCTION("""COMPUTED_VALUE"""),8121.0)</f>
        <v>8121</v>
      </c>
      <c r="C2948" s="468">
        <f>IFERROR(__xludf.DUMMYFUNCTION("""COMPUTED_VALUE"""),6.0)</f>
        <v>6</v>
      </c>
      <c r="D2948" s="468">
        <f>IFERROR(__xludf.DUMMYFUNCTION("""COMPUTED_VALUE"""),2027.0)</f>
        <v>2027</v>
      </c>
      <c r="E2948" s="468">
        <f>IFERROR(__xludf.DUMMYFUNCTION("""COMPUTED_VALUE"""),7.0)</f>
        <v>7</v>
      </c>
      <c r="F2948" s="468" t="str">
        <f>IFERROR(__xludf.DUMMYFUNCTION("""COMPUTED_VALUE"""),"Julio")</f>
        <v>Julio</v>
      </c>
      <c r="G2948" s="468">
        <f>IFERROR(__xludf.DUMMYFUNCTION("""COMPUTED_VALUE"""),0.0)</f>
        <v>0</v>
      </c>
      <c r="H2948" s="468">
        <f>IFERROR(__xludf.DUMMYFUNCTION("""COMPUTED_VALUE"""),0.0)</f>
        <v>0</v>
      </c>
      <c r="I2948" s="468">
        <f>IFERROR(__xludf.DUMMYFUNCTION("""COMPUTED_VALUE"""),0.0)</f>
        <v>0</v>
      </c>
      <c r="J2948" s="468">
        <f>IFERROR(__xludf.DUMMYFUNCTION("""COMPUTED_VALUE"""),0.0)</f>
        <v>0</v>
      </c>
      <c r="K2948" s="468">
        <f>IFERROR(__xludf.DUMMYFUNCTION("""COMPUTED_VALUE"""),0.0)</f>
        <v>0</v>
      </c>
      <c r="L2948" s="468">
        <f>IFERROR(__xludf.DUMMYFUNCTION("""COMPUTED_VALUE"""),0.0)</f>
        <v>0</v>
      </c>
      <c r="M2948" s="468">
        <f>IFERROR(__xludf.DUMMYFUNCTION("""COMPUTED_VALUE"""),0.0)</f>
        <v>0</v>
      </c>
      <c r="N2948" s="468">
        <f>IFERROR(__xludf.DUMMYFUNCTION("""COMPUTED_VALUE"""),0.0)</f>
        <v>0</v>
      </c>
      <c r="O2948" s="468">
        <f>IFERROR(__xludf.DUMMYFUNCTION("""COMPUTED_VALUE"""),0.0)</f>
        <v>0</v>
      </c>
      <c r="P2948" s="468">
        <f>IFERROR(__xludf.DUMMYFUNCTION("""COMPUTED_VALUE"""),0.0)</f>
        <v>0</v>
      </c>
      <c r="Q2948" s="468"/>
      <c r="R2948" s="468"/>
      <c r="S2948" s="468"/>
      <c r="T2948" s="468"/>
      <c r="U2948" s="468"/>
      <c r="V2948" s="468"/>
      <c r="W2948" s="468"/>
      <c r="X2948" s="468"/>
      <c r="Y2948" s="468"/>
      <c r="Z2948" s="468"/>
      <c r="AA2948" s="468"/>
      <c r="AB2948" s="468"/>
      <c r="AC2948" s="468"/>
      <c r="AD2948" s="468"/>
      <c r="AE2948" s="468"/>
      <c r="AF2948" s="468"/>
      <c r="AG2948" s="468"/>
      <c r="AH2948" s="468"/>
      <c r="AI2948" s="468"/>
      <c r="AJ2948" s="468"/>
    </row>
    <row r="2949" ht="15.75" customHeight="1">
      <c r="A2949" s="468">
        <f>IFERROR(__xludf.DUMMYFUNCTION("""COMPUTED_VALUE"""),8.121620278E9)</f>
        <v>8121620278</v>
      </c>
      <c r="B2949" s="468">
        <f>IFERROR(__xludf.DUMMYFUNCTION("""COMPUTED_VALUE"""),8121.0)</f>
        <v>8121</v>
      </c>
      <c r="C2949" s="468">
        <f>IFERROR(__xludf.DUMMYFUNCTION("""COMPUTED_VALUE"""),6.0)</f>
        <v>6</v>
      </c>
      <c r="D2949" s="468">
        <f>IFERROR(__xludf.DUMMYFUNCTION("""COMPUTED_VALUE"""),2027.0)</f>
        <v>2027</v>
      </c>
      <c r="E2949" s="468">
        <f>IFERROR(__xludf.DUMMYFUNCTION("""COMPUTED_VALUE"""),8.0)</f>
        <v>8</v>
      </c>
      <c r="F2949" s="468" t="str">
        <f>IFERROR(__xludf.DUMMYFUNCTION("""COMPUTED_VALUE"""),"Agosto")</f>
        <v>Agosto</v>
      </c>
      <c r="G2949" s="468">
        <f>IFERROR(__xludf.DUMMYFUNCTION("""COMPUTED_VALUE"""),0.0)</f>
        <v>0</v>
      </c>
      <c r="H2949" s="468">
        <f>IFERROR(__xludf.DUMMYFUNCTION("""COMPUTED_VALUE"""),0.0)</f>
        <v>0</v>
      </c>
      <c r="I2949" s="468">
        <f>IFERROR(__xludf.DUMMYFUNCTION("""COMPUTED_VALUE"""),0.0)</f>
        <v>0</v>
      </c>
      <c r="J2949" s="468">
        <f>IFERROR(__xludf.DUMMYFUNCTION("""COMPUTED_VALUE"""),0.0)</f>
        <v>0</v>
      </c>
      <c r="K2949" s="468">
        <f>IFERROR(__xludf.DUMMYFUNCTION("""COMPUTED_VALUE"""),0.0)</f>
        <v>0</v>
      </c>
      <c r="L2949" s="468">
        <f>IFERROR(__xludf.DUMMYFUNCTION("""COMPUTED_VALUE"""),0.0)</f>
        <v>0</v>
      </c>
      <c r="M2949" s="468">
        <f>IFERROR(__xludf.DUMMYFUNCTION("""COMPUTED_VALUE"""),0.0)</f>
        <v>0</v>
      </c>
      <c r="N2949" s="468">
        <f>IFERROR(__xludf.DUMMYFUNCTION("""COMPUTED_VALUE"""),0.0)</f>
        <v>0</v>
      </c>
      <c r="O2949" s="468">
        <f>IFERROR(__xludf.DUMMYFUNCTION("""COMPUTED_VALUE"""),0.0)</f>
        <v>0</v>
      </c>
      <c r="P2949" s="468">
        <f>IFERROR(__xludf.DUMMYFUNCTION("""COMPUTED_VALUE"""),0.0)</f>
        <v>0</v>
      </c>
      <c r="Q2949" s="468"/>
      <c r="R2949" s="468"/>
      <c r="S2949" s="468"/>
      <c r="T2949" s="468"/>
      <c r="U2949" s="468"/>
      <c r="V2949" s="468"/>
      <c r="W2949" s="468"/>
      <c r="X2949" s="468"/>
      <c r="Y2949" s="468"/>
      <c r="Z2949" s="468"/>
      <c r="AA2949" s="468"/>
      <c r="AB2949" s="468"/>
      <c r="AC2949" s="468"/>
      <c r="AD2949" s="468"/>
      <c r="AE2949" s="468"/>
      <c r="AF2949" s="468"/>
      <c r="AG2949" s="468"/>
      <c r="AH2949" s="468"/>
      <c r="AI2949" s="468"/>
      <c r="AJ2949" s="468"/>
    </row>
    <row r="2950" ht="15.75" customHeight="1">
      <c r="A2950" s="468">
        <f>IFERROR(__xludf.DUMMYFUNCTION("""COMPUTED_VALUE"""),8.121620279E9)</f>
        <v>8121620279</v>
      </c>
      <c r="B2950" s="468">
        <f>IFERROR(__xludf.DUMMYFUNCTION("""COMPUTED_VALUE"""),8121.0)</f>
        <v>8121</v>
      </c>
      <c r="C2950" s="468">
        <f>IFERROR(__xludf.DUMMYFUNCTION("""COMPUTED_VALUE"""),6.0)</f>
        <v>6</v>
      </c>
      <c r="D2950" s="468">
        <f>IFERROR(__xludf.DUMMYFUNCTION("""COMPUTED_VALUE"""),2027.0)</f>
        <v>2027</v>
      </c>
      <c r="E2950" s="468">
        <f>IFERROR(__xludf.DUMMYFUNCTION("""COMPUTED_VALUE"""),9.0)</f>
        <v>9</v>
      </c>
      <c r="F2950" s="468" t="str">
        <f>IFERROR(__xludf.DUMMYFUNCTION("""COMPUTED_VALUE"""),"Septiembre")</f>
        <v>Septiembre</v>
      </c>
      <c r="G2950" s="468">
        <f>IFERROR(__xludf.DUMMYFUNCTION("""COMPUTED_VALUE"""),0.0)</f>
        <v>0</v>
      </c>
      <c r="H2950" s="468">
        <f>IFERROR(__xludf.DUMMYFUNCTION("""COMPUTED_VALUE"""),0.0)</f>
        <v>0</v>
      </c>
      <c r="I2950" s="468">
        <f>IFERROR(__xludf.DUMMYFUNCTION("""COMPUTED_VALUE"""),0.0)</f>
        <v>0</v>
      </c>
      <c r="J2950" s="468">
        <f>IFERROR(__xludf.DUMMYFUNCTION("""COMPUTED_VALUE"""),0.0)</f>
        <v>0</v>
      </c>
      <c r="K2950" s="468">
        <f>IFERROR(__xludf.DUMMYFUNCTION("""COMPUTED_VALUE"""),0.0)</f>
        <v>0</v>
      </c>
      <c r="L2950" s="468">
        <f>IFERROR(__xludf.DUMMYFUNCTION("""COMPUTED_VALUE"""),0.0)</f>
        <v>0</v>
      </c>
      <c r="M2950" s="468">
        <f>IFERROR(__xludf.DUMMYFUNCTION("""COMPUTED_VALUE"""),0.0)</f>
        <v>0</v>
      </c>
      <c r="N2950" s="468">
        <f>IFERROR(__xludf.DUMMYFUNCTION("""COMPUTED_VALUE"""),0.0)</f>
        <v>0</v>
      </c>
      <c r="O2950" s="468">
        <f>IFERROR(__xludf.DUMMYFUNCTION("""COMPUTED_VALUE"""),0.0)</f>
        <v>0</v>
      </c>
      <c r="P2950" s="468">
        <f>IFERROR(__xludf.DUMMYFUNCTION("""COMPUTED_VALUE"""),0.0)</f>
        <v>0</v>
      </c>
      <c r="Q2950" s="468"/>
      <c r="R2950" s="468"/>
      <c r="S2950" s="468"/>
      <c r="T2950" s="468"/>
      <c r="U2950" s="468"/>
      <c r="V2950" s="468"/>
      <c r="W2950" s="468"/>
      <c r="X2950" s="468"/>
      <c r="Y2950" s="468"/>
      <c r="Z2950" s="468"/>
      <c r="AA2950" s="468"/>
      <c r="AB2950" s="468"/>
      <c r="AC2950" s="468"/>
      <c r="AD2950" s="468"/>
      <c r="AE2950" s="468"/>
      <c r="AF2950" s="468"/>
      <c r="AG2950" s="468"/>
      <c r="AH2950" s="468"/>
      <c r="AI2950" s="468"/>
      <c r="AJ2950" s="468"/>
    </row>
    <row r="2951" ht="15.75" customHeight="1">
      <c r="A2951" s="468">
        <f>IFERROR(__xludf.DUMMYFUNCTION("""COMPUTED_VALUE"""),8.121620271E10)</f>
        <v>81216202710</v>
      </c>
      <c r="B2951" s="468">
        <f>IFERROR(__xludf.DUMMYFUNCTION("""COMPUTED_VALUE"""),8121.0)</f>
        <v>8121</v>
      </c>
      <c r="C2951" s="468">
        <f>IFERROR(__xludf.DUMMYFUNCTION("""COMPUTED_VALUE"""),6.0)</f>
        <v>6</v>
      </c>
      <c r="D2951" s="468">
        <f>IFERROR(__xludf.DUMMYFUNCTION("""COMPUTED_VALUE"""),2027.0)</f>
        <v>2027</v>
      </c>
      <c r="E2951" s="468">
        <f>IFERROR(__xludf.DUMMYFUNCTION("""COMPUTED_VALUE"""),10.0)</f>
        <v>10</v>
      </c>
      <c r="F2951" s="468" t="str">
        <f>IFERROR(__xludf.DUMMYFUNCTION("""COMPUTED_VALUE"""),"Octubre")</f>
        <v>Octubre</v>
      </c>
      <c r="G2951" s="468">
        <f>IFERROR(__xludf.DUMMYFUNCTION("""COMPUTED_VALUE"""),0.0)</f>
        <v>0</v>
      </c>
      <c r="H2951" s="468">
        <f>IFERROR(__xludf.DUMMYFUNCTION("""COMPUTED_VALUE"""),0.0)</f>
        <v>0</v>
      </c>
      <c r="I2951" s="468">
        <f>IFERROR(__xludf.DUMMYFUNCTION("""COMPUTED_VALUE"""),0.0)</f>
        <v>0</v>
      </c>
      <c r="J2951" s="468">
        <f>IFERROR(__xludf.DUMMYFUNCTION("""COMPUTED_VALUE"""),0.0)</f>
        <v>0</v>
      </c>
      <c r="K2951" s="468">
        <f>IFERROR(__xludf.DUMMYFUNCTION("""COMPUTED_VALUE"""),0.0)</f>
        <v>0</v>
      </c>
      <c r="L2951" s="468">
        <f>IFERROR(__xludf.DUMMYFUNCTION("""COMPUTED_VALUE"""),0.0)</f>
        <v>0</v>
      </c>
      <c r="M2951" s="468">
        <f>IFERROR(__xludf.DUMMYFUNCTION("""COMPUTED_VALUE"""),0.0)</f>
        <v>0</v>
      </c>
      <c r="N2951" s="468">
        <f>IFERROR(__xludf.DUMMYFUNCTION("""COMPUTED_VALUE"""),0.0)</f>
        <v>0</v>
      </c>
      <c r="O2951" s="468">
        <f>IFERROR(__xludf.DUMMYFUNCTION("""COMPUTED_VALUE"""),0.0)</f>
        <v>0</v>
      </c>
      <c r="P2951" s="468">
        <f>IFERROR(__xludf.DUMMYFUNCTION("""COMPUTED_VALUE"""),0.0)</f>
        <v>0</v>
      </c>
      <c r="Q2951" s="468"/>
      <c r="R2951" s="468"/>
      <c r="S2951" s="468"/>
      <c r="T2951" s="468"/>
      <c r="U2951" s="468"/>
      <c r="V2951" s="468"/>
      <c r="W2951" s="468"/>
      <c r="X2951" s="468"/>
      <c r="Y2951" s="468"/>
      <c r="Z2951" s="468"/>
      <c r="AA2951" s="468"/>
      <c r="AB2951" s="468"/>
      <c r="AC2951" s="468"/>
      <c r="AD2951" s="468"/>
      <c r="AE2951" s="468"/>
      <c r="AF2951" s="468"/>
      <c r="AG2951" s="468"/>
      <c r="AH2951" s="468"/>
      <c r="AI2951" s="468"/>
      <c r="AJ2951" s="468"/>
    </row>
    <row r="2952" ht="15.75" customHeight="1">
      <c r="A2952" s="468">
        <f>IFERROR(__xludf.DUMMYFUNCTION("""COMPUTED_VALUE"""),8.1216202711E10)</f>
        <v>81216202711</v>
      </c>
      <c r="B2952" s="468">
        <f>IFERROR(__xludf.DUMMYFUNCTION("""COMPUTED_VALUE"""),8121.0)</f>
        <v>8121</v>
      </c>
      <c r="C2952" s="468">
        <f>IFERROR(__xludf.DUMMYFUNCTION("""COMPUTED_VALUE"""),6.0)</f>
        <v>6</v>
      </c>
      <c r="D2952" s="468">
        <f>IFERROR(__xludf.DUMMYFUNCTION("""COMPUTED_VALUE"""),2027.0)</f>
        <v>2027</v>
      </c>
      <c r="E2952" s="468">
        <f>IFERROR(__xludf.DUMMYFUNCTION("""COMPUTED_VALUE"""),11.0)</f>
        <v>11</v>
      </c>
      <c r="F2952" s="468" t="str">
        <f>IFERROR(__xludf.DUMMYFUNCTION("""COMPUTED_VALUE"""),"Noviembre")</f>
        <v>Noviembre</v>
      </c>
      <c r="G2952" s="468">
        <f>IFERROR(__xludf.DUMMYFUNCTION("""COMPUTED_VALUE"""),0.0)</f>
        <v>0</v>
      </c>
      <c r="H2952" s="468">
        <f>IFERROR(__xludf.DUMMYFUNCTION("""COMPUTED_VALUE"""),0.0)</f>
        <v>0</v>
      </c>
      <c r="I2952" s="468">
        <f>IFERROR(__xludf.DUMMYFUNCTION("""COMPUTED_VALUE"""),0.0)</f>
        <v>0</v>
      </c>
      <c r="J2952" s="468">
        <f>IFERROR(__xludf.DUMMYFUNCTION("""COMPUTED_VALUE"""),0.0)</f>
        <v>0</v>
      </c>
      <c r="K2952" s="468">
        <f>IFERROR(__xludf.DUMMYFUNCTION("""COMPUTED_VALUE"""),0.0)</f>
        <v>0</v>
      </c>
      <c r="L2952" s="468">
        <f>IFERROR(__xludf.DUMMYFUNCTION("""COMPUTED_VALUE"""),0.0)</f>
        <v>0</v>
      </c>
      <c r="M2952" s="468">
        <f>IFERROR(__xludf.DUMMYFUNCTION("""COMPUTED_VALUE"""),0.0)</f>
        <v>0</v>
      </c>
      <c r="N2952" s="468">
        <f>IFERROR(__xludf.DUMMYFUNCTION("""COMPUTED_VALUE"""),0.0)</f>
        <v>0</v>
      </c>
      <c r="O2952" s="468">
        <f>IFERROR(__xludf.DUMMYFUNCTION("""COMPUTED_VALUE"""),0.0)</f>
        <v>0</v>
      </c>
      <c r="P2952" s="468">
        <f>IFERROR(__xludf.DUMMYFUNCTION("""COMPUTED_VALUE"""),0.0)</f>
        <v>0</v>
      </c>
      <c r="Q2952" s="468"/>
      <c r="R2952" s="468"/>
      <c r="S2952" s="468"/>
      <c r="T2952" s="468"/>
      <c r="U2952" s="468"/>
      <c r="V2952" s="468"/>
      <c r="W2952" s="468"/>
      <c r="X2952" s="468"/>
      <c r="Y2952" s="468"/>
      <c r="Z2952" s="468"/>
      <c r="AA2952" s="468"/>
      <c r="AB2952" s="468"/>
      <c r="AC2952" s="468"/>
      <c r="AD2952" s="468"/>
      <c r="AE2952" s="468"/>
      <c r="AF2952" s="468"/>
      <c r="AG2952" s="468"/>
      <c r="AH2952" s="468"/>
      <c r="AI2952" s="468"/>
      <c r="AJ2952" s="468"/>
    </row>
    <row r="2953" ht="15.75" customHeight="1">
      <c r="A2953" s="468">
        <f>IFERROR(__xludf.DUMMYFUNCTION("""COMPUTED_VALUE"""),8.1216202712E10)</f>
        <v>81216202712</v>
      </c>
      <c r="B2953" s="468">
        <f>IFERROR(__xludf.DUMMYFUNCTION("""COMPUTED_VALUE"""),8121.0)</f>
        <v>8121</v>
      </c>
      <c r="C2953" s="468">
        <f>IFERROR(__xludf.DUMMYFUNCTION("""COMPUTED_VALUE"""),6.0)</f>
        <v>6</v>
      </c>
      <c r="D2953" s="468">
        <f>IFERROR(__xludf.DUMMYFUNCTION("""COMPUTED_VALUE"""),2027.0)</f>
        <v>2027</v>
      </c>
      <c r="E2953" s="468">
        <f>IFERROR(__xludf.DUMMYFUNCTION("""COMPUTED_VALUE"""),12.0)</f>
        <v>12</v>
      </c>
      <c r="F2953" s="468" t="str">
        <f>IFERROR(__xludf.DUMMYFUNCTION("""COMPUTED_VALUE"""),"Diciembre")</f>
        <v>Diciembre</v>
      </c>
      <c r="G2953" s="468">
        <f>IFERROR(__xludf.DUMMYFUNCTION("""COMPUTED_VALUE"""),0.0)</f>
        <v>0</v>
      </c>
      <c r="H2953" s="468">
        <f>IFERROR(__xludf.DUMMYFUNCTION("""COMPUTED_VALUE"""),0.0)</f>
        <v>0</v>
      </c>
      <c r="I2953" s="468">
        <f>IFERROR(__xludf.DUMMYFUNCTION("""COMPUTED_VALUE"""),0.0)</f>
        <v>0</v>
      </c>
      <c r="J2953" s="468">
        <f>IFERROR(__xludf.DUMMYFUNCTION("""COMPUTED_VALUE"""),0.0)</f>
        <v>0</v>
      </c>
      <c r="K2953" s="468">
        <f>IFERROR(__xludf.DUMMYFUNCTION("""COMPUTED_VALUE"""),0.0)</f>
        <v>0</v>
      </c>
      <c r="L2953" s="468">
        <f>IFERROR(__xludf.DUMMYFUNCTION("""COMPUTED_VALUE"""),0.0)</f>
        <v>0</v>
      </c>
      <c r="M2953" s="468">
        <f>IFERROR(__xludf.DUMMYFUNCTION("""COMPUTED_VALUE"""),0.0)</f>
        <v>0</v>
      </c>
      <c r="N2953" s="468">
        <f>IFERROR(__xludf.DUMMYFUNCTION("""COMPUTED_VALUE"""),0.0)</f>
        <v>0</v>
      </c>
      <c r="O2953" s="468">
        <f>IFERROR(__xludf.DUMMYFUNCTION("""COMPUTED_VALUE"""),0.0)</f>
        <v>0</v>
      </c>
      <c r="P2953" s="468">
        <f>IFERROR(__xludf.DUMMYFUNCTION("""COMPUTED_VALUE"""),0.0)</f>
        <v>0</v>
      </c>
      <c r="Q2953" s="468"/>
      <c r="R2953" s="468"/>
      <c r="S2953" s="468"/>
      <c r="T2953" s="468"/>
      <c r="U2953" s="468"/>
      <c r="V2953" s="468"/>
      <c r="W2953" s="468"/>
      <c r="X2953" s="468"/>
      <c r="Y2953" s="468"/>
      <c r="Z2953" s="468"/>
      <c r="AA2953" s="468"/>
      <c r="AB2953" s="468"/>
      <c r="AC2953" s="468"/>
      <c r="AD2953" s="468"/>
      <c r="AE2953" s="468"/>
      <c r="AF2953" s="468"/>
      <c r="AG2953" s="468"/>
      <c r="AH2953" s="468"/>
      <c r="AI2953" s="468"/>
      <c r="AJ2953" s="468"/>
    </row>
    <row r="2954" ht="15.75" customHeight="1">
      <c r="A2954" s="468">
        <f>IFERROR(__xludf.DUMMYFUNCTION("""COMPUTED_VALUE"""),8.121720271E9)</f>
        <v>8121720271</v>
      </c>
      <c r="B2954" s="468">
        <f>IFERROR(__xludf.DUMMYFUNCTION("""COMPUTED_VALUE"""),8121.0)</f>
        <v>8121</v>
      </c>
      <c r="C2954" s="468">
        <f>IFERROR(__xludf.DUMMYFUNCTION("""COMPUTED_VALUE"""),7.0)</f>
        <v>7</v>
      </c>
      <c r="D2954" s="468">
        <f>IFERROR(__xludf.DUMMYFUNCTION("""COMPUTED_VALUE"""),2027.0)</f>
        <v>2027</v>
      </c>
      <c r="E2954" s="468">
        <f>IFERROR(__xludf.DUMMYFUNCTION("""COMPUTED_VALUE"""),1.0)</f>
        <v>1</v>
      </c>
      <c r="F2954" s="468" t="str">
        <f>IFERROR(__xludf.DUMMYFUNCTION("""COMPUTED_VALUE"""),"Enero")</f>
        <v>Enero</v>
      </c>
      <c r="G2954" s="468">
        <f>IFERROR(__xludf.DUMMYFUNCTION("""COMPUTED_VALUE"""),0.0)</f>
        <v>0</v>
      </c>
      <c r="H2954" s="468">
        <f>IFERROR(__xludf.DUMMYFUNCTION("""COMPUTED_VALUE"""),0.0)</f>
        <v>0</v>
      </c>
      <c r="I2954" s="468">
        <f>IFERROR(__xludf.DUMMYFUNCTION("""COMPUTED_VALUE"""),0.0)</f>
        <v>0</v>
      </c>
      <c r="J2954" s="468">
        <f>IFERROR(__xludf.DUMMYFUNCTION("""COMPUTED_VALUE"""),0.0)</f>
        <v>0</v>
      </c>
      <c r="K2954" s="468">
        <f>IFERROR(__xludf.DUMMYFUNCTION("""COMPUTED_VALUE"""),0.0)</f>
        <v>0</v>
      </c>
      <c r="L2954" s="468">
        <f>IFERROR(__xludf.DUMMYFUNCTION("""COMPUTED_VALUE"""),0.0)</f>
        <v>0</v>
      </c>
      <c r="M2954" s="468">
        <f>IFERROR(__xludf.DUMMYFUNCTION("""COMPUTED_VALUE"""),0.0)</f>
        <v>0</v>
      </c>
      <c r="N2954" s="468">
        <f>IFERROR(__xludf.DUMMYFUNCTION("""COMPUTED_VALUE"""),0.0)</f>
        <v>0</v>
      </c>
      <c r="O2954" s="468">
        <f>IFERROR(__xludf.DUMMYFUNCTION("""COMPUTED_VALUE"""),0.0)</f>
        <v>0</v>
      </c>
      <c r="P2954" s="468">
        <f>IFERROR(__xludf.DUMMYFUNCTION("""COMPUTED_VALUE"""),0.0)</f>
        <v>0</v>
      </c>
      <c r="Q2954" s="468"/>
      <c r="R2954" s="468"/>
      <c r="S2954" s="468"/>
      <c r="T2954" s="468"/>
      <c r="U2954" s="468"/>
      <c r="V2954" s="468"/>
      <c r="W2954" s="468"/>
      <c r="X2954" s="468"/>
      <c r="Y2954" s="468"/>
      <c r="Z2954" s="468"/>
      <c r="AA2954" s="468"/>
      <c r="AB2954" s="468"/>
      <c r="AC2954" s="468"/>
      <c r="AD2954" s="468"/>
      <c r="AE2954" s="468"/>
      <c r="AF2954" s="468"/>
      <c r="AG2954" s="468"/>
      <c r="AH2954" s="468"/>
      <c r="AI2954" s="468"/>
      <c r="AJ2954" s="468"/>
    </row>
    <row r="2955" ht="15.75" customHeight="1">
      <c r="A2955" s="468">
        <f>IFERROR(__xludf.DUMMYFUNCTION("""COMPUTED_VALUE"""),8.121720272E9)</f>
        <v>8121720272</v>
      </c>
      <c r="B2955" s="468">
        <f>IFERROR(__xludf.DUMMYFUNCTION("""COMPUTED_VALUE"""),8121.0)</f>
        <v>8121</v>
      </c>
      <c r="C2955" s="468">
        <f>IFERROR(__xludf.DUMMYFUNCTION("""COMPUTED_VALUE"""),7.0)</f>
        <v>7</v>
      </c>
      <c r="D2955" s="468">
        <f>IFERROR(__xludf.DUMMYFUNCTION("""COMPUTED_VALUE"""),2027.0)</f>
        <v>2027</v>
      </c>
      <c r="E2955" s="468">
        <f>IFERROR(__xludf.DUMMYFUNCTION("""COMPUTED_VALUE"""),2.0)</f>
        <v>2</v>
      </c>
      <c r="F2955" s="468" t="str">
        <f>IFERROR(__xludf.DUMMYFUNCTION("""COMPUTED_VALUE"""),"Febrero")</f>
        <v>Febrero</v>
      </c>
      <c r="G2955" s="468">
        <f>IFERROR(__xludf.DUMMYFUNCTION("""COMPUTED_VALUE"""),0.0)</f>
        <v>0</v>
      </c>
      <c r="H2955" s="468">
        <f>IFERROR(__xludf.DUMMYFUNCTION("""COMPUTED_VALUE"""),0.0)</f>
        <v>0</v>
      </c>
      <c r="I2955" s="468">
        <f>IFERROR(__xludf.DUMMYFUNCTION("""COMPUTED_VALUE"""),0.0)</f>
        <v>0</v>
      </c>
      <c r="J2955" s="468">
        <f>IFERROR(__xludf.DUMMYFUNCTION("""COMPUTED_VALUE"""),0.0)</f>
        <v>0</v>
      </c>
      <c r="K2955" s="468">
        <f>IFERROR(__xludf.DUMMYFUNCTION("""COMPUTED_VALUE"""),0.0)</f>
        <v>0</v>
      </c>
      <c r="L2955" s="468">
        <f>IFERROR(__xludf.DUMMYFUNCTION("""COMPUTED_VALUE"""),0.0)</f>
        <v>0</v>
      </c>
      <c r="M2955" s="468">
        <f>IFERROR(__xludf.DUMMYFUNCTION("""COMPUTED_VALUE"""),0.0)</f>
        <v>0</v>
      </c>
      <c r="N2955" s="468">
        <f>IFERROR(__xludf.DUMMYFUNCTION("""COMPUTED_VALUE"""),0.0)</f>
        <v>0</v>
      </c>
      <c r="O2955" s="468">
        <f>IFERROR(__xludf.DUMMYFUNCTION("""COMPUTED_VALUE"""),0.0)</f>
        <v>0</v>
      </c>
      <c r="P2955" s="468">
        <f>IFERROR(__xludf.DUMMYFUNCTION("""COMPUTED_VALUE"""),0.0)</f>
        <v>0</v>
      </c>
      <c r="Q2955" s="468"/>
      <c r="R2955" s="468"/>
      <c r="S2955" s="468"/>
      <c r="T2955" s="468"/>
      <c r="U2955" s="468"/>
      <c r="V2955" s="468"/>
      <c r="W2955" s="468"/>
      <c r="X2955" s="468"/>
      <c r="Y2955" s="468"/>
      <c r="Z2955" s="468"/>
      <c r="AA2955" s="468"/>
      <c r="AB2955" s="468"/>
      <c r="AC2955" s="468"/>
      <c r="AD2955" s="468"/>
      <c r="AE2955" s="468"/>
      <c r="AF2955" s="468"/>
      <c r="AG2955" s="468"/>
      <c r="AH2955" s="468"/>
      <c r="AI2955" s="468"/>
      <c r="AJ2955" s="468"/>
    </row>
    <row r="2956" ht="15.75" customHeight="1">
      <c r="A2956" s="468">
        <f>IFERROR(__xludf.DUMMYFUNCTION("""COMPUTED_VALUE"""),8.121720273E9)</f>
        <v>8121720273</v>
      </c>
      <c r="B2956" s="468">
        <f>IFERROR(__xludf.DUMMYFUNCTION("""COMPUTED_VALUE"""),8121.0)</f>
        <v>8121</v>
      </c>
      <c r="C2956" s="468">
        <f>IFERROR(__xludf.DUMMYFUNCTION("""COMPUTED_VALUE"""),7.0)</f>
        <v>7</v>
      </c>
      <c r="D2956" s="468">
        <f>IFERROR(__xludf.DUMMYFUNCTION("""COMPUTED_VALUE"""),2027.0)</f>
        <v>2027</v>
      </c>
      <c r="E2956" s="468">
        <f>IFERROR(__xludf.DUMMYFUNCTION("""COMPUTED_VALUE"""),3.0)</f>
        <v>3</v>
      </c>
      <c r="F2956" s="468" t="str">
        <f>IFERROR(__xludf.DUMMYFUNCTION("""COMPUTED_VALUE"""),"Marzo")</f>
        <v>Marzo</v>
      </c>
      <c r="G2956" s="468">
        <f>IFERROR(__xludf.DUMMYFUNCTION("""COMPUTED_VALUE"""),0.0)</f>
        <v>0</v>
      </c>
      <c r="H2956" s="468">
        <f>IFERROR(__xludf.DUMMYFUNCTION("""COMPUTED_VALUE"""),0.0)</f>
        <v>0</v>
      </c>
      <c r="I2956" s="468">
        <f>IFERROR(__xludf.DUMMYFUNCTION("""COMPUTED_VALUE"""),0.0)</f>
        <v>0</v>
      </c>
      <c r="J2956" s="468">
        <f>IFERROR(__xludf.DUMMYFUNCTION("""COMPUTED_VALUE"""),0.0)</f>
        <v>0</v>
      </c>
      <c r="K2956" s="468">
        <f>IFERROR(__xludf.DUMMYFUNCTION("""COMPUTED_VALUE"""),0.0)</f>
        <v>0</v>
      </c>
      <c r="L2956" s="468">
        <f>IFERROR(__xludf.DUMMYFUNCTION("""COMPUTED_VALUE"""),0.0)</f>
        <v>0</v>
      </c>
      <c r="M2956" s="468">
        <f>IFERROR(__xludf.DUMMYFUNCTION("""COMPUTED_VALUE"""),0.0)</f>
        <v>0</v>
      </c>
      <c r="N2956" s="468">
        <f>IFERROR(__xludf.DUMMYFUNCTION("""COMPUTED_VALUE"""),0.0)</f>
        <v>0</v>
      </c>
      <c r="O2956" s="468">
        <f>IFERROR(__xludf.DUMMYFUNCTION("""COMPUTED_VALUE"""),0.0)</f>
        <v>0</v>
      </c>
      <c r="P2956" s="468">
        <f>IFERROR(__xludf.DUMMYFUNCTION("""COMPUTED_VALUE"""),0.0)</f>
        <v>0</v>
      </c>
      <c r="Q2956" s="468"/>
      <c r="R2956" s="468"/>
      <c r="S2956" s="468"/>
      <c r="T2956" s="468"/>
      <c r="U2956" s="468"/>
      <c r="V2956" s="468"/>
      <c r="W2956" s="468"/>
      <c r="X2956" s="468"/>
      <c r="Y2956" s="468"/>
      <c r="Z2956" s="468"/>
      <c r="AA2956" s="468"/>
      <c r="AB2956" s="468"/>
      <c r="AC2956" s="468"/>
      <c r="AD2956" s="468"/>
      <c r="AE2956" s="468"/>
      <c r="AF2956" s="468"/>
      <c r="AG2956" s="468"/>
      <c r="AH2956" s="468"/>
      <c r="AI2956" s="468"/>
      <c r="AJ2956" s="468"/>
    </row>
    <row r="2957" ht="15.75" customHeight="1">
      <c r="A2957" s="468">
        <f>IFERROR(__xludf.DUMMYFUNCTION("""COMPUTED_VALUE"""),8.121720274E9)</f>
        <v>8121720274</v>
      </c>
      <c r="B2957" s="468">
        <f>IFERROR(__xludf.DUMMYFUNCTION("""COMPUTED_VALUE"""),8121.0)</f>
        <v>8121</v>
      </c>
      <c r="C2957" s="468">
        <f>IFERROR(__xludf.DUMMYFUNCTION("""COMPUTED_VALUE"""),7.0)</f>
        <v>7</v>
      </c>
      <c r="D2957" s="468">
        <f>IFERROR(__xludf.DUMMYFUNCTION("""COMPUTED_VALUE"""),2027.0)</f>
        <v>2027</v>
      </c>
      <c r="E2957" s="468">
        <f>IFERROR(__xludf.DUMMYFUNCTION("""COMPUTED_VALUE"""),4.0)</f>
        <v>4</v>
      </c>
      <c r="F2957" s="468" t="str">
        <f>IFERROR(__xludf.DUMMYFUNCTION("""COMPUTED_VALUE"""),"Abril")</f>
        <v>Abril</v>
      </c>
      <c r="G2957" s="468">
        <f>IFERROR(__xludf.DUMMYFUNCTION("""COMPUTED_VALUE"""),0.0)</f>
        <v>0</v>
      </c>
      <c r="H2957" s="468">
        <f>IFERROR(__xludf.DUMMYFUNCTION("""COMPUTED_VALUE"""),0.0)</f>
        <v>0</v>
      </c>
      <c r="I2957" s="468">
        <f>IFERROR(__xludf.DUMMYFUNCTION("""COMPUTED_VALUE"""),0.0)</f>
        <v>0</v>
      </c>
      <c r="J2957" s="468">
        <f>IFERROR(__xludf.DUMMYFUNCTION("""COMPUTED_VALUE"""),0.0)</f>
        <v>0</v>
      </c>
      <c r="K2957" s="468">
        <f>IFERROR(__xludf.DUMMYFUNCTION("""COMPUTED_VALUE"""),0.0)</f>
        <v>0</v>
      </c>
      <c r="L2957" s="468">
        <f>IFERROR(__xludf.DUMMYFUNCTION("""COMPUTED_VALUE"""),0.0)</f>
        <v>0</v>
      </c>
      <c r="M2957" s="468">
        <f>IFERROR(__xludf.DUMMYFUNCTION("""COMPUTED_VALUE"""),0.0)</f>
        <v>0</v>
      </c>
      <c r="N2957" s="468">
        <f>IFERROR(__xludf.DUMMYFUNCTION("""COMPUTED_VALUE"""),0.0)</f>
        <v>0</v>
      </c>
      <c r="O2957" s="468">
        <f>IFERROR(__xludf.DUMMYFUNCTION("""COMPUTED_VALUE"""),0.0)</f>
        <v>0</v>
      </c>
      <c r="P2957" s="468">
        <f>IFERROR(__xludf.DUMMYFUNCTION("""COMPUTED_VALUE"""),0.0)</f>
        <v>0</v>
      </c>
      <c r="Q2957" s="468"/>
      <c r="R2957" s="468"/>
      <c r="S2957" s="468"/>
      <c r="T2957" s="468"/>
      <c r="U2957" s="468"/>
      <c r="V2957" s="468"/>
      <c r="W2957" s="468"/>
      <c r="X2957" s="468"/>
      <c r="Y2957" s="468"/>
      <c r="Z2957" s="468"/>
      <c r="AA2957" s="468"/>
      <c r="AB2957" s="468"/>
      <c r="AC2957" s="468"/>
      <c r="AD2957" s="468"/>
      <c r="AE2957" s="468"/>
      <c r="AF2957" s="468"/>
      <c r="AG2957" s="468"/>
      <c r="AH2957" s="468"/>
      <c r="AI2957" s="468"/>
      <c r="AJ2957" s="468"/>
    </row>
    <row r="2958" ht="15.75" customHeight="1">
      <c r="A2958" s="468">
        <f>IFERROR(__xludf.DUMMYFUNCTION("""COMPUTED_VALUE"""),8.121720275E9)</f>
        <v>8121720275</v>
      </c>
      <c r="B2958" s="468">
        <f>IFERROR(__xludf.DUMMYFUNCTION("""COMPUTED_VALUE"""),8121.0)</f>
        <v>8121</v>
      </c>
      <c r="C2958" s="468">
        <f>IFERROR(__xludf.DUMMYFUNCTION("""COMPUTED_VALUE"""),7.0)</f>
        <v>7</v>
      </c>
      <c r="D2958" s="468">
        <f>IFERROR(__xludf.DUMMYFUNCTION("""COMPUTED_VALUE"""),2027.0)</f>
        <v>2027</v>
      </c>
      <c r="E2958" s="468">
        <f>IFERROR(__xludf.DUMMYFUNCTION("""COMPUTED_VALUE"""),5.0)</f>
        <v>5</v>
      </c>
      <c r="F2958" s="468" t="str">
        <f>IFERROR(__xludf.DUMMYFUNCTION("""COMPUTED_VALUE"""),"Mayo")</f>
        <v>Mayo</v>
      </c>
      <c r="G2958" s="468">
        <f>IFERROR(__xludf.DUMMYFUNCTION("""COMPUTED_VALUE"""),0.0)</f>
        <v>0</v>
      </c>
      <c r="H2958" s="468">
        <f>IFERROR(__xludf.DUMMYFUNCTION("""COMPUTED_VALUE"""),0.0)</f>
        <v>0</v>
      </c>
      <c r="I2958" s="468">
        <f>IFERROR(__xludf.DUMMYFUNCTION("""COMPUTED_VALUE"""),0.0)</f>
        <v>0</v>
      </c>
      <c r="J2958" s="468">
        <f>IFERROR(__xludf.DUMMYFUNCTION("""COMPUTED_VALUE"""),0.0)</f>
        <v>0</v>
      </c>
      <c r="K2958" s="468">
        <f>IFERROR(__xludf.DUMMYFUNCTION("""COMPUTED_VALUE"""),0.0)</f>
        <v>0</v>
      </c>
      <c r="L2958" s="468">
        <f>IFERROR(__xludf.DUMMYFUNCTION("""COMPUTED_VALUE"""),0.0)</f>
        <v>0</v>
      </c>
      <c r="M2958" s="468">
        <f>IFERROR(__xludf.DUMMYFUNCTION("""COMPUTED_VALUE"""),0.0)</f>
        <v>0</v>
      </c>
      <c r="N2958" s="468">
        <f>IFERROR(__xludf.DUMMYFUNCTION("""COMPUTED_VALUE"""),0.0)</f>
        <v>0</v>
      </c>
      <c r="O2958" s="468">
        <f>IFERROR(__xludf.DUMMYFUNCTION("""COMPUTED_VALUE"""),0.0)</f>
        <v>0</v>
      </c>
      <c r="P2958" s="468">
        <f>IFERROR(__xludf.DUMMYFUNCTION("""COMPUTED_VALUE"""),0.0)</f>
        <v>0</v>
      </c>
      <c r="Q2958" s="468"/>
      <c r="R2958" s="468"/>
      <c r="S2958" s="468"/>
      <c r="T2958" s="468"/>
      <c r="U2958" s="468"/>
      <c r="V2958" s="468"/>
      <c r="W2958" s="468"/>
      <c r="X2958" s="468"/>
      <c r="Y2958" s="468"/>
      <c r="Z2958" s="468"/>
      <c r="AA2958" s="468"/>
      <c r="AB2958" s="468"/>
      <c r="AC2958" s="468"/>
      <c r="AD2958" s="468"/>
      <c r="AE2958" s="468"/>
      <c r="AF2958" s="468"/>
      <c r="AG2958" s="468"/>
      <c r="AH2958" s="468"/>
      <c r="AI2958" s="468"/>
      <c r="AJ2958" s="468"/>
    </row>
    <row r="2959" ht="15.75" customHeight="1">
      <c r="A2959" s="468">
        <f>IFERROR(__xludf.DUMMYFUNCTION("""COMPUTED_VALUE"""),8.121720276E9)</f>
        <v>8121720276</v>
      </c>
      <c r="B2959" s="468">
        <f>IFERROR(__xludf.DUMMYFUNCTION("""COMPUTED_VALUE"""),8121.0)</f>
        <v>8121</v>
      </c>
      <c r="C2959" s="468">
        <f>IFERROR(__xludf.DUMMYFUNCTION("""COMPUTED_VALUE"""),7.0)</f>
        <v>7</v>
      </c>
      <c r="D2959" s="468">
        <f>IFERROR(__xludf.DUMMYFUNCTION("""COMPUTED_VALUE"""),2027.0)</f>
        <v>2027</v>
      </c>
      <c r="E2959" s="468">
        <f>IFERROR(__xludf.DUMMYFUNCTION("""COMPUTED_VALUE"""),6.0)</f>
        <v>6</v>
      </c>
      <c r="F2959" s="468" t="str">
        <f>IFERROR(__xludf.DUMMYFUNCTION("""COMPUTED_VALUE"""),"Junio")</f>
        <v>Junio</v>
      </c>
      <c r="G2959" s="468">
        <f>IFERROR(__xludf.DUMMYFUNCTION("""COMPUTED_VALUE"""),0.0)</f>
        <v>0</v>
      </c>
      <c r="H2959" s="468">
        <f>IFERROR(__xludf.DUMMYFUNCTION("""COMPUTED_VALUE"""),0.0)</f>
        <v>0</v>
      </c>
      <c r="I2959" s="468">
        <f>IFERROR(__xludf.DUMMYFUNCTION("""COMPUTED_VALUE"""),0.0)</f>
        <v>0</v>
      </c>
      <c r="J2959" s="468">
        <f>IFERROR(__xludf.DUMMYFUNCTION("""COMPUTED_VALUE"""),0.0)</f>
        <v>0</v>
      </c>
      <c r="K2959" s="468">
        <f>IFERROR(__xludf.DUMMYFUNCTION("""COMPUTED_VALUE"""),0.0)</f>
        <v>0</v>
      </c>
      <c r="L2959" s="468">
        <f>IFERROR(__xludf.DUMMYFUNCTION("""COMPUTED_VALUE"""),0.0)</f>
        <v>0</v>
      </c>
      <c r="M2959" s="468">
        <f>IFERROR(__xludf.DUMMYFUNCTION("""COMPUTED_VALUE"""),0.0)</f>
        <v>0</v>
      </c>
      <c r="N2959" s="468">
        <f>IFERROR(__xludf.DUMMYFUNCTION("""COMPUTED_VALUE"""),0.0)</f>
        <v>0</v>
      </c>
      <c r="O2959" s="468">
        <f>IFERROR(__xludf.DUMMYFUNCTION("""COMPUTED_VALUE"""),0.0)</f>
        <v>0</v>
      </c>
      <c r="P2959" s="468">
        <f>IFERROR(__xludf.DUMMYFUNCTION("""COMPUTED_VALUE"""),0.0)</f>
        <v>0</v>
      </c>
      <c r="Q2959" s="468"/>
      <c r="R2959" s="468"/>
      <c r="S2959" s="468"/>
      <c r="T2959" s="468"/>
      <c r="U2959" s="468"/>
      <c r="V2959" s="468"/>
      <c r="W2959" s="468"/>
      <c r="X2959" s="468"/>
      <c r="Y2959" s="468"/>
      <c r="Z2959" s="468"/>
      <c r="AA2959" s="468"/>
      <c r="AB2959" s="468"/>
      <c r="AC2959" s="468"/>
      <c r="AD2959" s="468"/>
      <c r="AE2959" s="468"/>
      <c r="AF2959" s="468"/>
      <c r="AG2959" s="468"/>
      <c r="AH2959" s="468"/>
      <c r="AI2959" s="468"/>
      <c r="AJ2959" s="468"/>
    </row>
    <row r="2960" ht="15.75" customHeight="1">
      <c r="A2960" s="468">
        <f>IFERROR(__xludf.DUMMYFUNCTION("""COMPUTED_VALUE"""),8.121720277E9)</f>
        <v>8121720277</v>
      </c>
      <c r="B2960" s="468">
        <f>IFERROR(__xludf.DUMMYFUNCTION("""COMPUTED_VALUE"""),8121.0)</f>
        <v>8121</v>
      </c>
      <c r="C2960" s="468">
        <f>IFERROR(__xludf.DUMMYFUNCTION("""COMPUTED_VALUE"""),7.0)</f>
        <v>7</v>
      </c>
      <c r="D2960" s="468">
        <f>IFERROR(__xludf.DUMMYFUNCTION("""COMPUTED_VALUE"""),2027.0)</f>
        <v>2027</v>
      </c>
      <c r="E2960" s="468">
        <f>IFERROR(__xludf.DUMMYFUNCTION("""COMPUTED_VALUE"""),7.0)</f>
        <v>7</v>
      </c>
      <c r="F2960" s="468" t="str">
        <f>IFERROR(__xludf.DUMMYFUNCTION("""COMPUTED_VALUE"""),"Julio")</f>
        <v>Julio</v>
      </c>
      <c r="G2960" s="468">
        <f>IFERROR(__xludf.DUMMYFUNCTION("""COMPUTED_VALUE"""),0.0)</f>
        <v>0</v>
      </c>
      <c r="H2960" s="468">
        <f>IFERROR(__xludf.DUMMYFUNCTION("""COMPUTED_VALUE"""),0.0)</f>
        <v>0</v>
      </c>
      <c r="I2960" s="468">
        <f>IFERROR(__xludf.DUMMYFUNCTION("""COMPUTED_VALUE"""),0.0)</f>
        <v>0</v>
      </c>
      <c r="J2960" s="468">
        <f>IFERROR(__xludf.DUMMYFUNCTION("""COMPUTED_VALUE"""),0.0)</f>
        <v>0</v>
      </c>
      <c r="K2960" s="468">
        <f>IFERROR(__xludf.DUMMYFUNCTION("""COMPUTED_VALUE"""),0.0)</f>
        <v>0</v>
      </c>
      <c r="L2960" s="468">
        <f>IFERROR(__xludf.DUMMYFUNCTION("""COMPUTED_VALUE"""),0.0)</f>
        <v>0</v>
      </c>
      <c r="M2960" s="468">
        <f>IFERROR(__xludf.DUMMYFUNCTION("""COMPUTED_VALUE"""),0.0)</f>
        <v>0</v>
      </c>
      <c r="N2960" s="468">
        <f>IFERROR(__xludf.DUMMYFUNCTION("""COMPUTED_VALUE"""),0.0)</f>
        <v>0</v>
      </c>
      <c r="O2960" s="468">
        <f>IFERROR(__xludf.DUMMYFUNCTION("""COMPUTED_VALUE"""),0.0)</f>
        <v>0</v>
      </c>
      <c r="P2960" s="468">
        <f>IFERROR(__xludf.DUMMYFUNCTION("""COMPUTED_VALUE"""),0.0)</f>
        <v>0</v>
      </c>
      <c r="Q2960" s="468"/>
      <c r="R2960" s="468"/>
      <c r="S2960" s="468"/>
      <c r="T2960" s="468"/>
      <c r="U2960" s="468"/>
      <c r="V2960" s="468"/>
      <c r="W2960" s="468"/>
      <c r="X2960" s="468"/>
      <c r="Y2960" s="468"/>
      <c r="Z2960" s="468"/>
      <c r="AA2960" s="468"/>
      <c r="AB2960" s="468"/>
      <c r="AC2960" s="468"/>
      <c r="AD2960" s="468"/>
      <c r="AE2960" s="468"/>
      <c r="AF2960" s="468"/>
      <c r="AG2960" s="468"/>
      <c r="AH2960" s="468"/>
      <c r="AI2960" s="468"/>
      <c r="AJ2960" s="468"/>
    </row>
    <row r="2961" ht="15.75" customHeight="1">
      <c r="A2961" s="468">
        <f>IFERROR(__xludf.DUMMYFUNCTION("""COMPUTED_VALUE"""),8.121720278E9)</f>
        <v>8121720278</v>
      </c>
      <c r="B2961" s="468">
        <f>IFERROR(__xludf.DUMMYFUNCTION("""COMPUTED_VALUE"""),8121.0)</f>
        <v>8121</v>
      </c>
      <c r="C2961" s="468">
        <f>IFERROR(__xludf.DUMMYFUNCTION("""COMPUTED_VALUE"""),7.0)</f>
        <v>7</v>
      </c>
      <c r="D2961" s="468">
        <f>IFERROR(__xludf.DUMMYFUNCTION("""COMPUTED_VALUE"""),2027.0)</f>
        <v>2027</v>
      </c>
      <c r="E2961" s="468">
        <f>IFERROR(__xludf.DUMMYFUNCTION("""COMPUTED_VALUE"""),8.0)</f>
        <v>8</v>
      </c>
      <c r="F2961" s="468" t="str">
        <f>IFERROR(__xludf.DUMMYFUNCTION("""COMPUTED_VALUE"""),"Agosto")</f>
        <v>Agosto</v>
      </c>
      <c r="G2961" s="468">
        <f>IFERROR(__xludf.DUMMYFUNCTION("""COMPUTED_VALUE"""),0.0)</f>
        <v>0</v>
      </c>
      <c r="H2961" s="468">
        <f>IFERROR(__xludf.DUMMYFUNCTION("""COMPUTED_VALUE"""),0.0)</f>
        <v>0</v>
      </c>
      <c r="I2961" s="468">
        <f>IFERROR(__xludf.DUMMYFUNCTION("""COMPUTED_VALUE"""),0.0)</f>
        <v>0</v>
      </c>
      <c r="J2961" s="468">
        <f>IFERROR(__xludf.DUMMYFUNCTION("""COMPUTED_VALUE"""),0.0)</f>
        <v>0</v>
      </c>
      <c r="K2961" s="468">
        <f>IFERROR(__xludf.DUMMYFUNCTION("""COMPUTED_VALUE"""),0.0)</f>
        <v>0</v>
      </c>
      <c r="L2961" s="468">
        <f>IFERROR(__xludf.DUMMYFUNCTION("""COMPUTED_VALUE"""),0.0)</f>
        <v>0</v>
      </c>
      <c r="M2961" s="468">
        <f>IFERROR(__xludf.DUMMYFUNCTION("""COMPUTED_VALUE"""),0.0)</f>
        <v>0</v>
      </c>
      <c r="N2961" s="468">
        <f>IFERROR(__xludf.DUMMYFUNCTION("""COMPUTED_VALUE"""),0.0)</f>
        <v>0</v>
      </c>
      <c r="O2961" s="468">
        <f>IFERROR(__xludf.DUMMYFUNCTION("""COMPUTED_VALUE"""),0.0)</f>
        <v>0</v>
      </c>
      <c r="P2961" s="468">
        <f>IFERROR(__xludf.DUMMYFUNCTION("""COMPUTED_VALUE"""),0.0)</f>
        <v>0</v>
      </c>
      <c r="Q2961" s="468"/>
      <c r="R2961" s="468"/>
      <c r="S2961" s="468"/>
      <c r="T2961" s="468"/>
      <c r="U2961" s="468"/>
      <c r="V2961" s="468"/>
      <c r="W2961" s="468"/>
      <c r="X2961" s="468"/>
      <c r="Y2961" s="468"/>
      <c r="Z2961" s="468"/>
      <c r="AA2961" s="468"/>
      <c r="AB2961" s="468"/>
      <c r="AC2961" s="468"/>
      <c r="AD2961" s="468"/>
      <c r="AE2961" s="468"/>
      <c r="AF2961" s="468"/>
      <c r="AG2961" s="468"/>
      <c r="AH2961" s="468"/>
      <c r="AI2961" s="468"/>
      <c r="AJ2961" s="468"/>
    </row>
    <row r="2962" ht="15.75" customHeight="1">
      <c r="A2962" s="468">
        <f>IFERROR(__xludf.DUMMYFUNCTION("""COMPUTED_VALUE"""),8.121720279E9)</f>
        <v>8121720279</v>
      </c>
      <c r="B2962" s="468">
        <f>IFERROR(__xludf.DUMMYFUNCTION("""COMPUTED_VALUE"""),8121.0)</f>
        <v>8121</v>
      </c>
      <c r="C2962" s="468">
        <f>IFERROR(__xludf.DUMMYFUNCTION("""COMPUTED_VALUE"""),7.0)</f>
        <v>7</v>
      </c>
      <c r="D2962" s="468">
        <f>IFERROR(__xludf.DUMMYFUNCTION("""COMPUTED_VALUE"""),2027.0)</f>
        <v>2027</v>
      </c>
      <c r="E2962" s="468">
        <f>IFERROR(__xludf.DUMMYFUNCTION("""COMPUTED_VALUE"""),9.0)</f>
        <v>9</v>
      </c>
      <c r="F2962" s="468" t="str">
        <f>IFERROR(__xludf.DUMMYFUNCTION("""COMPUTED_VALUE"""),"Septiembre")</f>
        <v>Septiembre</v>
      </c>
      <c r="G2962" s="468">
        <f>IFERROR(__xludf.DUMMYFUNCTION("""COMPUTED_VALUE"""),0.0)</f>
        <v>0</v>
      </c>
      <c r="H2962" s="468">
        <f>IFERROR(__xludf.DUMMYFUNCTION("""COMPUTED_VALUE"""),0.0)</f>
        <v>0</v>
      </c>
      <c r="I2962" s="468">
        <f>IFERROR(__xludf.DUMMYFUNCTION("""COMPUTED_VALUE"""),0.0)</f>
        <v>0</v>
      </c>
      <c r="J2962" s="468">
        <f>IFERROR(__xludf.DUMMYFUNCTION("""COMPUTED_VALUE"""),0.0)</f>
        <v>0</v>
      </c>
      <c r="K2962" s="468">
        <f>IFERROR(__xludf.DUMMYFUNCTION("""COMPUTED_VALUE"""),0.0)</f>
        <v>0</v>
      </c>
      <c r="L2962" s="468">
        <f>IFERROR(__xludf.DUMMYFUNCTION("""COMPUTED_VALUE"""),0.0)</f>
        <v>0</v>
      </c>
      <c r="M2962" s="468">
        <f>IFERROR(__xludf.DUMMYFUNCTION("""COMPUTED_VALUE"""),0.0)</f>
        <v>0</v>
      </c>
      <c r="N2962" s="468">
        <f>IFERROR(__xludf.DUMMYFUNCTION("""COMPUTED_VALUE"""),0.0)</f>
        <v>0</v>
      </c>
      <c r="O2962" s="468">
        <f>IFERROR(__xludf.DUMMYFUNCTION("""COMPUTED_VALUE"""),0.0)</f>
        <v>0</v>
      </c>
      <c r="P2962" s="468">
        <f>IFERROR(__xludf.DUMMYFUNCTION("""COMPUTED_VALUE"""),0.0)</f>
        <v>0</v>
      </c>
      <c r="Q2962" s="468"/>
      <c r="R2962" s="468"/>
      <c r="S2962" s="468"/>
      <c r="T2962" s="468"/>
      <c r="U2962" s="468"/>
      <c r="V2962" s="468"/>
      <c r="W2962" s="468"/>
      <c r="X2962" s="468"/>
      <c r="Y2962" s="468"/>
      <c r="Z2962" s="468"/>
      <c r="AA2962" s="468"/>
      <c r="AB2962" s="468"/>
      <c r="AC2962" s="468"/>
      <c r="AD2962" s="468"/>
      <c r="AE2962" s="468"/>
      <c r="AF2962" s="468"/>
      <c r="AG2962" s="468"/>
      <c r="AH2962" s="468"/>
      <c r="AI2962" s="468"/>
      <c r="AJ2962" s="468"/>
    </row>
    <row r="2963" ht="15.75" customHeight="1">
      <c r="A2963" s="468">
        <f>IFERROR(__xludf.DUMMYFUNCTION("""COMPUTED_VALUE"""),8.121720271E10)</f>
        <v>81217202710</v>
      </c>
      <c r="B2963" s="468">
        <f>IFERROR(__xludf.DUMMYFUNCTION("""COMPUTED_VALUE"""),8121.0)</f>
        <v>8121</v>
      </c>
      <c r="C2963" s="468">
        <f>IFERROR(__xludf.DUMMYFUNCTION("""COMPUTED_VALUE"""),7.0)</f>
        <v>7</v>
      </c>
      <c r="D2963" s="468">
        <f>IFERROR(__xludf.DUMMYFUNCTION("""COMPUTED_VALUE"""),2027.0)</f>
        <v>2027</v>
      </c>
      <c r="E2963" s="468">
        <f>IFERROR(__xludf.DUMMYFUNCTION("""COMPUTED_VALUE"""),10.0)</f>
        <v>10</v>
      </c>
      <c r="F2963" s="468" t="str">
        <f>IFERROR(__xludf.DUMMYFUNCTION("""COMPUTED_VALUE"""),"Octubre")</f>
        <v>Octubre</v>
      </c>
      <c r="G2963" s="468">
        <f>IFERROR(__xludf.DUMMYFUNCTION("""COMPUTED_VALUE"""),0.0)</f>
        <v>0</v>
      </c>
      <c r="H2963" s="468">
        <f>IFERROR(__xludf.DUMMYFUNCTION("""COMPUTED_VALUE"""),0.0)</f>
        <v>0</v>
      </c>
      <c r="I2963" s="468">
        <f>IFERROR(__xludf.DUMMYFUNCTION("""COMPUTED_VALUE"""),0.0)</f>
        <v>0</v>
      </c>
      <c r="J2963" s="468">
        <f>IFERROR(__xludf.DUMMYFUNCTION("""COMPUTED_VALUE"""),0.0)</f>
        <v>0</v>
      </c>
      <c r="K2963" s="468">
        <f>IFERROR(__xludf.DUMMYFUNCTION("""COMPUTED_VALUE"""),0.0)</f>
        <v>0</v>
      </c>
      <c r="L2963" s="468">
        <f>IFERROR(__xludf.DUMMYFUNCTION("""COMPUTED_VALUE"""),0.0)</f>
        <v>0</v>
      </c>
      <c r="M2963" s="468">
        <f>IFERROR(__xludf.DUMMYFUNCTION("""COMPUTED_VALUE"""),0.0)</f>
        <v>0</v>
      </c>
      <c r="N2963" s="468">
        <f>IFERROR(__xludf.DUMMYFUNCTION("""COMPUTED_VALUE"""),0.0)</f>
        <v>0</v>
      </c>
      <c r="O2963" s="468">
        <f>IFERROR(__xludf.DUMMYFUNCTION("""COMPUTED_VALUE"""),0.0)</f>
        <v>0</v>
      </c>
      <c r="P2963" s="468">
        <f>IFERROR(__xludf.DUMMYFUNCTION("""COMPUTED_VALUE"""),0.0)</f>
        <v>0</v>
      </c>
      <c r="Q2963" s="468"/>
      <c r="R2963" s="468"/>
      <c r="S2963" s="468"/>
      <c r="T2963" s="468"/>
      <c r="U2963" s="468"/>
      <c r="V2963" s="468"/>
      <c r="W2963" s="468"/>
      <c r="X2963" s="468"/>
      <c r="Y2963" s="468"/>
      <c r="Z2963" s="468"/>
      <c r="AA2963" s="468"/>
      <c r="AB2963" s="468"/>
      <c r="AC2963" s="468"/>
      <c r="AD2963" s="468"/>
      <c r="AE2963" s="468"/>
      <c r="AF2963" s="468"/>
      <c r="AG2963" s="468"/>
      <c r="AH2963" s="468"/>
      <c r="AI2963" s="468"/>
      <c r="AJ2963" s="468"/>
    </row>
    <row r="2964" ht="15.75" customHeight="1">
      <c r="A2964" s="468">
        <f>IFERROR(__xludf.DUMMYFUNCTION("""COMPUTED_VALUE"""),8.1217202711E10)</f>
        <v>81217202711</v>
      </c>
      <c r="B2964" s="468">
        <f>IFERROR(__xludf.DUMMYFUNCTION("""COMPUTED_VALUE"""),8121.0)</f>
        <v>8121</v>
      </c>
      <c r="C2964" s="468">
        <f>IFERROR(__xludf.DUMMYFUNCTION("""COMPUTED_VALUE"""),7.0)</f>
        <v>7</v>
      </c>
      <c r="D2964" s="468">
        <f>IFERROR(__xludf.DUMMYFUNCTION("""COMPUTED_VALUE"""),2027.0)</f>
        <v>2027</v>
      </c>
      <c r="E2964" s="468">
        <f>IFERROR(__xludf.DUMMYFUNCTION("""COMPUTED_VALUE"""),11.0)</f>
        <v>11</v>
      </c>
      <c r="F2964" s="468" t="str">
        <f>IFERROR(__xludf.DUMMYFUNCTION("""COMPUTED_VALUE"""),"Noviembre")</f>
        <v>Noviembre</v>
      </c>
      <c r="G2964" s="468">
        <f>IFERROR(__xludf.DUMMYFUNCTION("""COMPUTED_VALUE"""),0.0)</f>
        <v>0</v>
      </c>
      <c r="H2964" s="468">
        <f>IFERROR(__xludf.DUMMYFUNCTION("""COMPUTED_VALUE"""),0.0)</f>
        <v>0</v>
      </c>
      <c r="I2964" s="468">
        <f>IFERROR(__xludf.DUMMYFUNCTION("""COMPUTED_VALUE"""),0.0)</f>
        <v>0</v>
      </c>
      <c r="J2964" s="468">
        <f>IFERROR(__xludf.DUMMYFUNCTION("""COMPUTED_VALUE"""),0.0)</f>
        <v>0</v>
      </c>
      <c r="K2964" s="468">
        <f>IFERROR(__xludf.DUMMYFUNCTION("""COMPUTED_VALUE"""),0.0)</f>
        <v>0</v>
      </c>
      <c r="L2964" s="468">
        <f>IFERROR(__xludf.DUMMYFUNCTION("""COMPUTED_VALUE"""),0.0)</f>
        <v>0</v>
      </c>
      <c r="M2964" s="468">
        <f>IFERROR(__xludf.DUMMYFUNCTION("""COMPUTED_VALUE"""),0.0)</f>
        <v>0</v>
      </c>
      <c r="N2964" s="468">
        <f>IFERROR(__xludf.DUMMYFUNCTION("""COMPUTED_VALUE"""),0.0)</f>
        <v>0</v>
      </c>
      <c r="O2964" s="468">
        <f>IFERROR(__xludf.DUMMYFUNCTION("""COMPUTED_VALUE"""),0.0)</f>
        <v>0</v>
      </c>
      <c r="P2964" s="468">
        <f>IFERROR(__xludf.DUMMYFUNCTION("""COMPUTED_VALUE"""),0.0)</f>
        <v>0</v>
      </c>
      <c r="Q2964" s="468"/>
      <c r="R2964" s="468"/>
      <c r="S2964" s="468"/>
      <c r="T2964" s="468"/>
      <c r="U2964" s="468"/>
      <c r="V2964" s="468"/>
      <c r="W2964" s="468"/>
      <c r="X2964" s="468"/>
      <c r="Y2964" s="468"/>
      <c r="Z2964" s="468"/>
      <c r="AA2964" s="468"/>
      <c r="AB2964" s="468"/>
      <c r="AC2964" s="468"/>
      <c r="AD2964" s="468"/>
      <c r="AE2964" s="468"/>
      <c r="AF2964" s="468"/>
      <c r="AG2964" s="468"/>
      <c r="AH2964" s="468"/>
      <c r="AI2964" s="468"/>
      <c r="AJ2964" s="468"/>
    </row>
    <row r="2965" ht="15.75" customHeight="1">
      <c r="A2965" s="468">
        <f>IFERROR(__xludf.DUMMYFUNCTION("""COMPUTED_VALUE"""),8.1217202712E10)</f>
        <v>81217202712</v>
      </c>
      <c r="B2965" s="468">
        <f>IFERROR(__xludf.DUMMYFUNCTION("""COMPUTED_VALUE"""),8121.0)</f>
        <v>8121</v>
      </c>
      <c r="C2965" s="468">
        <f>IFERROR(__xludf.DUMMYFUNCTION("""COMPUTED_VALUE"""),7.0)</f>
        <v>7</v>
      </c>
      <c r="D2965" s="468">
        <f>IFERROR(__xludf.DUMMYFUNCTION("""COMPUTED_VALUE"""),2027.0)</f>
        <v>2027</v>
      </c>
      <c r="E2965" s="468">
        <f>IFERROR(__xludf.DUMMYFUNCTION("""COMPUTED_VALUE"""),12.0)</f>
        <v>12</v>
      </c>
      <c r="F2965" s="468" t="str">
        <f>IFERROR(__xludf.DUMMYFUNCTION("""COMPUTED_VALUE"""),"Diciembre")</f>
        <v>Diciembre</v>
      </c>
      <c r="G2965" s="468">
        <f>IFERROR(__xludf.DUMMYFUNCTION("""COMPUTED_VALUE"""),0.0)</f>
        <v>0</v>
      </c>
      <c r="H2965" s="468">
        <f>IFERROR(__xludf.DUMMYFUNCTION("""COMPUTED_VALUE"""),0.0)</f>
        <v>0</v>
      </c>
      <c r="I2965" s="468">
        <f>IFERROR(__xludf.DUMMYFUNCTION("""COMPUTED_VALUE"""),0.0)</f>
        <v>0</v>
      </c>
      <c r="J2965" s="468">
        <f>IFERROR(__xludf.DUMMYFUNCTION("""COMPUTED_VALUE"""),0.0)</f>
        <v>0</v>
      </c>
      <c r="K2965" s="468">
        <f>IFERROR(__xludf.DUMMYFUNCTION("""COMPUTED_VALUE"""),0.0)</f>
        <v>0</v>
      </c>
      <c r="L2965" s="468">
        <f>IFERROR(__xludf.DUMMYFUNCTION("""COMPUTED_VALUE"""),0.0)</f>
        <v>0</v>
      </c>
      <c r="M2965" s="468">
        <f>IFERROR(__xludf.DUMMYFUNCTION("""COMPUTED_VALUE"""),0.0)</f>
        <v>0</v>
      </c>
      <c r="N2965" s="468">
        <f>IFERROR(__xludf.DUMMYFUNCTION("""COMPUTED_VALUE"""),0.0)</f>
        <v>0</v>
      </c>
      <c r="O2965" s="468">
        <f>IFERROR(__xludf.DUMMYFUNCTION("""COMPUTED_VALUE"""),0.0)</f>
        <v>0</v>
      </c>
      <c r="P2965" s="468">
        <f>IFERROR(__xludf.DUMMYFUNCTION("""COMPUTED_VALUE"""),0.0)</f>
        <v>0</v>
      </c>
      <c r="Q2965" s="468"/>
      <c r="R2965" s="468"/>
      <c r="S2965" s="468"/>
      <c r="T2965" s="468"/>
      <c r="U2965" s="468"/>
      <c r="V2965" s="468"/>
      <c r="W2965" s="468"/>
      <c r="X2965" s="468"/>
      <c r="Y2965" s="468"/>
      <c r="Z2965" s="468"/>
      <c r="AA2965" s="468"/>
      <c r="AB2965" s="468"/>
      <c r="AC2965" s="468"/>
      <c r="AD2965" s="468"/>
      <c r="AE2965" s="468"/>
      <c r="AF2965" s="468"/>
      <c r="AG2965" s="468"/>
      <c r="AH2965" s="468"/>
      <c r="AI2965" s="468"/>
      <c r="AJ2965" s="468"/>
    </row>
    <row r="2966" ht="15.75" customHeight="1">
      <c r="A2966" s="468">
        <f>IFERROR(__xludf.DUMMYFUNCTION("""COMPUTED_VALUE"""),8.121820271E9)</f>
        <v>8121820271</v>
      </c>
      <c r="B2966" s="468">
        <f>IFERROR(__xludf.DUMMYFUNCTION("""COMPUTED_VALUE"""),8121.0)</f>
        <v>8121</v>
      </c>
      <c r="C2966" s="468">
        <f>IFERROR(__xludf.DUMMYFUNCTION("""COMPUTED_VALUE"""),8.0)</f>
        <v>8</v>
      </c>
      <c r="D2966" s="468">
        <f>IFERROR(__xludf.DUMMYFUNCTION("""COMPUTED_VALUE"""),2027.0)</f>
        <v>2027</v>
      </c>
      <c r="E2966" s="468">
        <f>IFERROR(__xludf.DUMMYFUNCTION("""COMPUTED_VALUE"""),1.0)</f>
        <v>1</v>
      </c>
      <c r="F2966" s="468" t="str">
        <f>IFERROR(__xludf.DUMMYFUNCTION("""COMPUTED_VALUE"""),"Enero")</f>
        <v>Enero</v>
      </c>
      <c r="G2966" s="468">
        <f>IFERROR(__xludf.DUMMYFUNCTION("""COMPUTED_VALUE"""),0.0)</f>
        <v>0</v>
      </c>
      <c r="H2966" s="468">
        <f>IFERROR(__xludf.DUMMYFUNCTION("""COMPUTED_VALUE"""),0.0)</f>
        <v>0</v>
      </c>
      <c r="I2966" s="468">
        <f>IFERROR(__xludf.DUMMYFUNCTION("""COMPUTED_VALUE"""),0.0)</f>
        <v>0</v>
      </c>
      <c r="J2966" s="468">
        <f>IFERROR(__xludf.DUMMYFUNCTION("""COMPUTED_VALUE"""),0.0)</f>
        <v>0</v>
      </c>
      <c r="K2966" s="468">
        <f>IFERROR(__xludf.DUMMYFUNCTION("""COMPUTED_VALUE"""),0.0)</f>
        <v>0</v>
      </c>
      <c r="L2966" s="468">
        <f>IFERROR(__xludf.DUMMYFUNCTION("""COMPUTED_VALUE"""),0.0)</f>
        <v>0</v>
      </c>
      <c r="M2966" s="468">
        <f>IFERROR(__xludf.DUMMYFUNCTION("""COMPUTED_VALUE"""),0.0)</f>
        <v>0</v>
      </c>
      <c r="N2966" s="468">
        <f>IFERROR(__xludf.DUMMYFUNCTION("""COMPUTED_VALUE"""),0.0)</f>
        <v>0</v>
      </c>
      <c r="O2966" s="468">
        <f>IFERROR(__xludf.DUMMYFUNCTION("""COMPUTED_VALUE"""),0.0)</f>
        <v>0</v>
      </c>
      <c r="P2966" s="468">
        <f>IFERROR(__xludf.DUMMYFUNCTION("""COMPUTED_VALUE"""),0.0)</f>
        <v>0</v>
      </c>
      <c r="Q2966" s="468"/>
      <c r="R2966" s="468"/>
      <c r="S2966" s="468"/>
      <c r="T2966" s="468"/>
      <c r="U2966" s="468"/>
      <c r="V2966" s="468"/>
      <c r="W2966" s="468"/>
      <c r="X2966" s="468"/>
      <c r="Y2966" s="468"/>
      <c r="Z2966" s="468"/>
      <c r="AA2966" s="468"/>
      <c r="AB2966" s="468"/>
      <c r="AC2966" s="468"/>
      <c r="AD2966" s="468"/>
      <c r="AE2966" s="468"/>
      <c r="AF2966" s="468"/>
      <c r="AG2966" s="468"/>
      <c r="AH2966" s="468"/>
      <c r="AI2966" s="468"/>
      <c r="AJ2966" s="468"/>
    </row>
    <row r="2967" ht="15.75" customHeight="1">
      <c r="A2967" s="468">
        <f>IFERROR(__xludf.DUMMYFUNCTION("""COMPUTED_VALUE"""),8.121820272E9)</f>
        <v>8121820272</v>
      </c>
      <c r="B2967" s="468">
        <f>IFERROR(__xludf.DUMMYFUNCTION("""COMPUTED_VALUE"""),8121.0)</f>
        <v>8121</v>
      </c>
      <c r="C2967" s="468">
        <f>IFERROR(__xludf.DUMMYFUNCTION("""COMPUTED_VALUE"""),8.0)</f>
        <v>8</v>
      </c>
      <c r="D2967" s="468">
        <f>IFERROR(__xludf.DUMMYFUNCTION("""COMPUTED_VALUE"""),2027.0)</f>
        <v>2027</v>
      </c>
      <c r="E2967" s="468">
        <f>IFERROR(__xludf.DUMMYFUNCTION("""COMPUTED_VALUE"""),2.0)</f>
        <v>2</v>
      </c>
      <c r="F2967" s="468" t="str">
        <f>IFERROR(__xludf.DUMMYFUNCTION("""COMPUTED_VALUE"""),"Febrero")</f>
        <v>Febrero</v>
      </c>
      <c r="G2967" s="468">
        <f>IFERROR(__xludf.DUMMYFUNCTION("""COMPUTED_VALUE"""),0.0)</f>
        <v>0</v>
      </c>
      <c r="H2967" s="468">
        <f>IFERROR(__xludf.DUMMYFUNCTION("""COMPUTED_VALUE"""),0.0)</f>
        <v>0</v>
      </c>
      <c r="I2967" s="468">
        <f>IFERROR(__xludf.DUMMYFUNCTION("""COMPUTED_VALUE"""),0.0)</f>
        <v>0</v>
      </c>
      <c r="J2967" s="468">
        <f>IFERROR(__xludf.DUMMYFUNCTION("""COMPUTED_VALUE"""),0.0)</f>
        <v>0</v>
      </c>
      <c r="K2967" s="468">
        <f>IFERROR(__xludf.DUMMYFUNCTION("""COMPUTED_VALUE"""),0.0)</f>
        <v>0</v>
      </c>
      <c r="L2967" s="468">
        <f>IFERROR(__xludf.DUMMYFUNCTION("""COMPUTED_VALUE"""),0.0)</f>
        <v>0</v>
      </c>
      <c r="M2967" s="468">
        <f>IFERROR(__xludf.DUMMYFUNCTION("""COMPUTED_VALUE"""),0.0)</f>
        <v>0</v>
      </c>
      <c r="N2967" s="468">
        <f>IFERROR(__xludf.DUMMYFUNCTION("""COMPUTED_VALUE"""),0.0)</f>
        <v>0</v>
      </c>
      <c r="O2967" s="468">
        <f>IFERROR(__xludf.DUMMYFUNCTION("""COMPUTED_VALUE"""),0.0)</f>
        <v>0</v>
      </c>
      <c r="P2967" s="468">
        <f>IFERROR(__xludf.DUMMYFUNCTION("""COMPUTED_VALUE"""),0.0)</f>
        <v>0</v>
      </c>
      <c r="Q2967" s="468"/>
      <c r="R2967" s="468"/>
      <c r="S2967" s="468"/>
      <c r="T2967" s="468"/>
      <c r="U2967" s="468"/>
      <c r="V2967" s="468"/>
      <c r="W2967" s="468"/>
      <c r="X2967" s="468"/>
      <c r="Y2967" s="468"/>
      <c r="Z2967" s="468"/>
      <c r="AA2967" s="468"/>
      <c r="AB2967" s="468"/>
      <c r="AC2967" s="468"/>
      <c r="AD2967" s="468"/>
      <c r="AE2967" s="468"/>
      <c r="AF2967" s="468"/>
      <c r="AG2967" s="468"/>
      <c r="AH2967" s="468"/>
      <c r="AI2967" s="468"/>
      <c r="AJ2967" s="468"/>
    </row>
    <row r="2968" ht="15.75" customHeight="1">
      <c r="A2968" s="468">
        <f>IFERROR(__xludf.DUMMYFUNCTION("""COMPUTED_VALUE"""),8.121820273E9)</f>
        <v>8121820273</v>
      </c>
      <c r="B2968" s="468">
        <f>IFERROR(__xludf.DUMMYFUNCTION("""COMPUTED_VALUE"""),8121.0)</f>
        <v>8121</v>
      </c>
      <c r="C2968" s="468">
        <f>IFERROR(__xludf.DUMMYFUNCTION("""COMPUTED_VALUE"""),8.0)</f>
        <v>8</v>
      </c>
      <c r="D2968" s="468">
        <f>IFERROR(__xludf.DUMMYFUNCTION("""COMPUTED_VALUE"""),2027.0)</f>
        <v>2027</v>
      </c>
      <c r="E2968" s="468">
        <f>IFERROR(__xludf.DUMMYFUNCTION("""COMPUTED_VALUE"""),3.0)</f>
        <v>3</v>
      </c>
      <c r="F2968" s="468" t="str">
        <f>IFERROR(__xludf.DUMMYFUNCTION("""COMPUTED_VALUE"""),"Marzo")</f>
        <v>Marzo</v>
      </c>
      <c r="G2968" s="468">
        <f>IFERROR(__xludf.DUMMYFUNCTION("""COMPUTED_VALUE"""),0.0)</f>
        <v>0</v>
      </c>
      <c r="H2968" s="468">
        <f>IFERROR(__xludf.DUMMYFUNCTION("""COMPUTED_VALUE"""),0.0)</f>
        <v>0</v>
      </c>
      <c r="I2968" s="468">
        <f>IFERROR(__xludf.DUMMYFUNCTION("""COMPUTED_VALUE"""),0.0)</f>
        <v>0</v>
      </c>
      <c r="J2968" s="468">
        <f>IFERROR(__xludf.DUMMYFUNCTION("""COMPUTED_VALUE"""),0.0)</f>
        <v>0</v>
      </c>
      <c r="K2968" s="468">
        <f>IFERROR(__xludf.DUMMYFUNCTION("""COMPUTED_VALUE"""),0.0)</f>
        <v>0</v>
      </c>
      <c r="L2968" s="468">
        <f>IFERROR(__xludf.DUMMYFUNCTION("""COMPUTED_VALUE"""),0.0)</f>
        <v>0</v>
      </c>
      <c r="M2968" s="468">
        <f>IFERROR(__xludf.DUMMYFUNCTION("""COMPUTED_VALUE"""),0.0)</f>
        <v>0</v>
      </c>
      <c r="N2968" s="468">
        <f>IFERROR(__xludf.DUMMYFUNCTION("""COMPUTED_VALUE"""),0.0)</f>
        <v>0</v>
      </c>
      <c r="O2968" s="468">
        <f>IFERROR(__xludf.DUMMYFUNCTION("""COMPUTED_VALUE"""),0.0)</f>
        <v>0</v>
      </c>
      <c r="P2968" s="468">
        <f>IFERROR(__xludf.DUMMYFUNCTION("""COMPUTED_VALUE"""),0.0)</f>
        <v>0</v>
      </c>
      <c r="Q2968" s="468"/>
      <c r="R2968" s="468"/>
      <c r="S2968" s="468"/>
      <c r="T2968" s="468"/>
      <c r="U2968" s="468"/>
      <c r="V2968" s="468"/>
      <c r="W2968" s="468"/>
      <c r="X2968" s="468"/>
      <c r="Y2968" s="468"/>
      <c r="Z2968" s="468"/>
      <c r="AA2968" s="468"/>
      <c r="AB2968" s="468"/>
      <c r="AC2968" s="468"/>
      <c r="AD2968" s="468"/>
      <c r="AE2968" s="468"/>
      <c r="AF2968" s="468"/>
      <c r="AG2968" s="468"/>
      <c r="AH2968" s="468"/>
      <c r="AI2968" s="468"/>
      <c r="AJ2968" s="468"/>
    </row>
    <row r="2969" ht="15.75" customHeight="1">
      <c r="A2969" s="468">
        <f>IFERROR(__xludf.DUMMYFUNCTION("""COMPUTED_VALUE"""),8.121820274E9)</f>
        <v>8121820274</v>
      </c>
      <c r="B2969" s="468">
        <f>IFERROR(__xludf.DUMMYFUNCTION("""COMPUTED_VALUE"""),8121.0)</f>
        <v>8121</v>
      </c>
      <c r="C2969" s="468">
        <f>IFERROR(__xludf.DUMMYFUNCTION("""COMPUTED_VALUE"""),8.0)</f>
        <v>8</v>
      </c>
      <c r="D2969" s="468">
        <f>IFERROR(__xludf.DUMMYFUNCTION("""COMPUTED_VALUE"""),2027.0)</f>
        <v>2027</v>
      </c>
      <c r="E2969" s="468">
        <f>IFERROR(__xludf.DUMMYFUNCTION("""COMPUTED_VALUE"""),4.0)</f>
        <v>4</v>
      </c>
      <c r="F2969" s="468" t="str">
        <f>IFERROR(__xludf.DUMMYFUNCTION("""COMPUTED_VALUE"""),"Abril")</f>
        <v>Abril</v>
      </c>
      <c r="G2969" s="468">
        <f>IFERROR(__xludf.DUMMYFUNCTION("""COMPUTED_VALUE"""),0.0)</f>
        <v>0</v>
      </c>
      <c r="H2969" s="468">
        <f>IFERROR(__xludf.DUMMYFUNCTION("""COMPUTED_VALUE"""),0.0)</f>
        <v>0</v>
      </c>
      <c r="I2969" s="468">
        <f>IFERROR(__xludf.DUMMYFUNCTION("""COMPUTED_VALUE"""),0.0)</f>
        <v>0</v>
      </c>
      <c r="J2969" s="468">
        <f>IFERROR(__xludf.DUMMYFUNCTION("""COMPUTED_VALUE"""),0.0)</f>
        <v>0</v>
      </c>
      <c r="K2969" s="468">
        <f>IFERROR(__xludf.DUMMYFUNCTION("""COMPUTED_VALUE"""),0.0)</f>
        <v>0</v>
      </c>
      <c r="L2969" s="468">
        <f>IFERROR(__xludf.DUMMYFUNCTION("""COMPUTED_VALUE"""),0.0)</f>
        <v>0</v>
      </c>
      <c r="M2969" s="468">
        <f>IFERROR(__xludf.DUMMYFUNCTION("""COMPUTED_VALUE"""),0.0)</f>
        <v>0</v>
      </c>
      <c r="N2969" s="468">
        <f>IFERROR(__xludf.DUMMYFUNCTION("""COMPUTED_VALUE"""),0.0)</f>
        <v>0</v>
      </c>
      <c r="O2969" s="468">
        <f>IFERROR(__xludf.DUMMYFUNCTION("""COMPUTED_VALUE"""),0.0)</f>
        <v>0</v>
      </c>
      <c r="P2969" s="468">
        <f>IFERROR(__xludf.DUMMYFUNCTION("""COMPUTED_VALUE"""),0.0)</f>
        <v>0</v>
      </c>
      <c r="Q2969" s="468"/>
      <c r="R2969" s="468"/>
      <c r="S2969" s="468"/>
      <c r="T2969" s="468"/>
      <c r="U2969" s="468"/>
      <c r="V2969" s="468"/>
      <c r="W2969" s="468"/>
      <c r="X2969" s="468"/>
      <c r="Y2969" s="468"/>
      <c r="Z2969" s="468"/>
      <c r="AA2969" s="468"/>
      <c r="AB2969" s="468"/>
      <c r="AC2969" s="468"/>
      <c r="AD2969" s="468"/>
      <c r="AE2969" s="468"/>
      <c r="AF2969" s="468"/>
      <c r="AG2969" s="468"/>
      <c r="AH2969" s="468"/>
      <c r="AI2969" s="468"/>
      <c r="AJ2969" s="468"/>
    </row>
    <row r="2970" ht="15.75" customHeight="1">
      <c r="A2970" s="468">
        <f>IFERROR(__xludf.DUMMYFUNCTION("""COMPUTED_VALUE"""),8.121820275E9)</f>
        <v>8121820275</v>
      </c>
      <c r="B2970" s="468">
        <f>IFERROR(__xludf.DUMMYFUNCTION("""COMPUTED_VALUE"""),8121.0)</f>
        <v>8121</v>
      </c>
      <c r="C2970" s="468">
        <f>IFERROR(__xludf.DUMMYFUNCTION("""COMPUTED_VALUE"""),8.0)</f>
        <v>8</v>
      </c>
      <c r="D2970" s="468">
        <f>IFERROR(__xludf.DUMMYFUNCTION("""COMPUTED_VALUE"""),2027.0)</f>
        <v>2027</v>
      </c>
      <c r="E2970" s="468">
        <f>IFERROR(__xludf.DUMMYFUNCTION("""COMPUTED_VALUE"""),5.0)</f>
        <v>5</v>
      </c>
      <c r="F2970" s="468" t="str">
        <f>IFERROR(__xludf.DUMMYFUNCTION("""COMPUTED_VALUE"""),"Mayo")</f>
        <v>Mayo</v>
      </c>
      <c r="G2970" s="468">
        <f>IFERROR(__xludf.DUMMYFUNCTION("""COMPUTED_VALUE"""),0.0)</f>
        <v>0</v>
      </c>
      <c r="H2970" s="468">
        <f>IFERROR(__xludf.DUMMYFUNCTION("""COMPUTED_VALUE"""),0.0)</f>
        <v>0</v>
      </c>
      <c r="I2970" s="468">
        <f>IFERROR(__xludf.DUMMYFUNCTION("""COMPUTED_VALUE"""),0.0)</f>
        <v>0</v>
      </c>
      <c r="J2970" s="468">
        <f>IFERROR(__xludf.DUMMYFUNCTION("""COMPUTED_VALUE"""),0.0)</f>
        <v>0</v>
      </c>
      <c r="K2970" s="468">
        <f>IFERROR(__xludf.DUMMYFUNCTION("""COMPUTED_VALUE"""),0.0)</f>
        <v>0</v>
      </c>
      <c r="L2970" s="468">
        <f>IFERROR(__xludf.DUMMYFUNCTION("""COMPUTED_VALUE"""),0.0)</f>
        <v>0</v>
      </c>
      <c r="M2970" s="468">
        <f>IFERROR(__xludf.DUMMYFUNCTION("""COMPUTED_VALUE"""),0.0)</f>
        <v>0</v>
      </c>
      <c r="N2970" s="468">
        <f>IFERROR(__xludf.DUMMYFUNCTION("""COMPUTED_VALUE"""),0.0)</f>
        <v>0</v>
      </c>
      <c r="O2970" s="468">
        <f>IFERROR(__xludf.DUMMYFUNCTION("""COMPUTED_VALUE"""),0.0)</f>
        <v>0</v>
      </c>
      <c r="P2970" s="468">
        <f>IFERROR(__xludf.DUMMYFUNCTION("""COMPUTED_VALUE"""),0.0)</f>
        <v>0</v>
      </c>
      <c r="Q2970" s="468"/>
      <c r="R2970" s="468"/>
      <c r="S2970" s="468"/>
      <c r="T2970" s="468"/>
      <c r="U2970" s="468"/>
      <c r="V2970" s="468"/>
      <c r="W2970" s="468"/>
      <c r="X2970" s="468"/>
      <c r="Y2970" s="468"/>
      <c r="Z2970" s="468"/>
      <c r="AA2970" s="468"/>
      <c r="AB2970" s="468"/>
      <c r="AC2970" s="468"/>
      <c r="AD2970" s="468"/>
      <c r="AE2970" s="468"/>
      <c r="AF2970" s="468"/>
      <c r="AG2970" s="468"/>
      <c r="AH2970" s="468"/>
      <c r="AI2970" s="468"/>
      <c r="AJ2970" s="468"/>
    </row>
    <row r="2971" ht="15.75" customHeight="1">
      <c r="A2971" s="468">
        <f>IFERROR(__xludf.DUMMYFUNCTION("""COMPUTED_VALUE"""),8.121820276E9)</f>
        <v>8121820276</v>
      </c>
      <c r="B2971" s="468">
        <f>IFERROR(__xludf.DUMMYFUNCTION("""COMPUTED_VALUE"""),8121.0)</f>
        <v>8121</v>
      </c>
      <c r="C2971" s="468">
        <f>IFERROR(__xludf.DUMMYFUNCTION("""COMPUTED_VALUE"""),8.0)</f>
        <v>8</v>
      </c>
      <c r="D2971" s="468">
        <f>IFERROR(__xludf.DUMMYFUNCTION("""COMPUTED_VALUE"""),2027.0)</f>
        <v>2027</v>
      </c>
      <c r="E2971" s="468">
        <f>IFERROR(__xludf.DUMMYFUNCTION("""COMPUTED_VALUE"""),6.0)</f>
        <v>6</v>
      </c>
      <c r="F2971" s="468" t="str">
        <f>IFERROR(__xludf.DUMMYFUNCTION("""COMPUTED_VALUE"""),"Junio")</f>
        <v>Junio</v>
      </c>
      <c r="G2971" s="468">
        <f>IFERROR(__xludf.DUMMYFUNCTION("""COMPUTED_VALUE"""),0.0)</f>
        <v>0</v>
      </c>
      <c r="H2971" s="468">
        <f>IFERROR(__xludf.DUMMYFUNCTION("""COMPUTED_VALUE"""),0.0)</f>
        <v>0</v>
      </c>
      <c r="I2971" s="468">
        <f>IFERROR(__xludf.DUMMYFUNCTION("""COMPUTED_VALUE"""),0.0)</f>
        <v>0</v>
      </c>
      <c r="J2971" s="468">
        <f>IFERROR(__xludf.DUMMYFUNCTION("""COMPUTED_VALUE"""),0.0)</f>
        <v>0</v>
      </c>
      <c r="K2971" s="468">
        <f>IFERROR(__xludf.DUMMYFUNCTION("""COMPUTED_VALUE"""),0.0)</f>
        <v>0</v>
      </c>
      <c r="L2971" s="468">
        <f>IFERROR(__xludf.DUMMYFUNCTION("""COMPUTED_VALUE"""),0.0)</f>
        <v>0</v>
      </c>
      <c r="M2971" s="468">
        <f>IFERROR(__xludf.DUMMYFUNCTION("""COMPUTED_VALUE"""),0.0)</f>
        <v>0</v>
      </c>
      <c r="N2971" s="468">
        <f>IFERROR(__xludf.DUMMYFUNCTION("""COMPUTED_VALUE"""),0.0)</f>
        <v>0</v>
      </c>
      <c r="O2971" s="468">
        <f>IFERROR(__xludf.DUMMYFUNCTION("""COMPUTED_VALUE"""),0.0)</f>
        <v>0</v>
      </c>
      <c r="P2971" s="468">
        <f>IFERROR(__xludf.DUMMYFUNCTION("""COMPUTED_VALUE"""),0.0)</f>
        <v>0</v>
      </c>
      <c r="Q2971" s="468"/>
      <c r="R2971" s="468"/>
      <c r="S2971" s="468"/>
      <c r="T2971" s="468"/>
      <c r="U2971" s="468"/>
      <c r="V2971" s="468"/>
      <c r="W2971" s="468"/>
      <c r="X2971" s="468"/>
      <c r="Y2971" s="468"/>
      <c r="Z2971" s="468"/>
      <c r="AA2971" s="468"/>
      <c r="AB2971" s="468"/>
      <c r="AC2971" s="468"/>
      <c r="AD2971" s="468"/>
      <c r="AE2971" s="468"/>
      <c r="AF2971" s="468"/>
      <c r="AG2971" s="468"/>
      <c r="AH2971" s="468"/>
      <c r="AI2971" s="468"/>
      <c r="AJ2971" s="468"/>
    </row>
    <row r="2972" ht="15.75" customHeight="1">
      <c r="A2972" s="468">
        <f>IFERROR(__xludf.DUMMYFUNCTION("""COMPUTED_VALUE"""),8.121820277E9)</f>
        <v>8121820277</v>
      </c>
      <c r="B2972" s="468">
        <f>IFERROR(__xludf.DUMMYFUNCTION("""COMPUTED_VALUE"""),8121.0)</f>
        <v>8121</v>
      </c>
      <c r="C2972" s="468">
        <f>IFERROR(__xludf.DUMMYFUNCTION("""COMPUTED_VALUE"""),8.0)</f>
        <v>8</v>
      </c>
      <c r="D2972" s="468">
        <f>IFERROR(__xludf.DUMMYFUNCTION("""COMPUTED_VALUE"""),2027.0)</f>
        <v>2027</v>
      </c>
      <c r="E2972" s="468">
        <f>IFERROR(__xludf.DUMMYFUNCTION("""COMPUTED_VALUE"""),7.0)</f>
        <v>7</v>
      </c>
      <c r="F2972" s="468" t="str">
        <f>IFERROR(__xludf.DUMMYFUNCTION("""COMPUTED_VALUE"""),"Julio")</f>
        <v>Julio</v>
      </c>
      <c r="G2972" s="468">
        <f>IFERROR(__xludf.DUMMYFUNCTION("""COMPUTED_VALUE"""),0.0)</f>
        <v>0</v>
      </c>
      <c r="H2972" s="468">
        <f>IFERROR(__xludf.DUMMYFUNCTION("""COMPUTED_VALUE"""),0.0)</f>
        <v>0</v>
      </c>
      <c r="I2972" s="468">
        <f>IFERROR(__xludf.DUMMYFUNCTION("""COMPUTED_VALUE"""),0.0)</f>
        <v>0</v>
      </c>
      <c r="J2972" s="468">
        <f>IFERROR(__xludf.DUMMYFUNCTION("""COMPUTED_VALUE"""),0.0)</f>
        <v>0</v>
      </c>
      <c r="K2972" s="468">
        <f>IFERROR(__xludf.DUMMYFUNCTION("""COMPUTED_VALUE"""),0.0)</f>
        <v>0</v>
      </c>
      <c r="L2972" s="468">
        <f>IFERROR(__xludf.DUMMYFUNCTION("""COMPUTED_VALUE"""),0.0)</f>
        <v>0</v>
      </c>
      <c r="M2972" s="468">
        <f>IFERROR(__xludf.DUMMYFUNCTION("""COMPUTED_VALUE"""),0.0)</f>
        <v>0</v>
      </c>
      <c r="N2972" s="468">
        <f>IFERROR(__xludf.DUMMYFUNCTION("""COMPUTED_VALUE"""),0.0)</f>
        <v>0</v>
      </c>
      <c r="O2972" s="468">
        <f>IFERROR(__xludf.DUMMYFUNCTION("""COMPUTED_VALUE"""),0.0)</f>
        <v>0</v>
      </c>
      <c r="P2972" s="468">
        <f>IFERROR(__xludf.DUMMYFUNCTION("""COMPUTED_VALUE"""),0.0)</f>
        <v>0</v>
      </c>
      <c r="Q2972" s="468"/>
      <c r="R2972" s="468"/>
      <c r="S2972" s="468"/>
      <c r="T2972" s="468"/>
      <c r="U2972" s="468"/>
      <c r="V2972" s="468"/>
      <c r="W2972" s="468"/>
      <c r="X2972" s="468"/>
      <c r="Y2972" s="468"/>
      <c r="Z2972" s="468"/>
      <c r="AA2972" s="468"/>
      <c r="AB2972" s="468"/>
      <c r="AC2972" s="468"/>
      <c r="AD2972" s="468"/>
      <c r="AE2972" s="468"/>
      <c r="AF2972" s="468"/>
      <c r="AG2972" s="468"/>
      <c r="AH2972" s="468"/>
      <c r="AI2972" s="468"/>
      <c r="AJ2972" s="468"/>
    </row>
    <row r="2973" ht="15.75" customHeight="1">
      <c r="A2973" s="468">
        <f>IFERROR(__xludf.DUMMYFUNCTION("""COMPUTED_VALUE"""),8.121820278E9)</f>
        <v>8121820278</v>
      </c>
      <c r="B2973" s="468">
        <f>IFERROR(__xludf.DUMMYFUNCTION("""COMPUTED_VALUE"""),8121.0)</f>
        <v>8121</v>
      </c>
      <c r="C2973" s="468">
        <f>IFERROR(__xludf.DUMMYFUNCTION("""COMPUTED_VALUE"""),8.0)</f>
        <v>8</v>
      </c>
      <c r="D2973" s="468">
        <f>IFERROR(__xludf.DUMMYFUNCTION("""COMPUTED_VALUE"""),2027.0)</f>
        <v>2027</v>
      </c>
      <c r="E2973" s="468">
        <f>IFERROR(__xludf.DUMMYFUNCTION("""COMPUTED_VALUE"""),8.0)</f>
        <v>8</v>
      </c>
      <c r="F2973" s="468" t="str">
        <f>IFERROR(__xludf.DUMMYFUNCTION("""COMPUTED_VALUE"""),"Agosto")</f>
        <v>Agosto</v>
      </c>
      <c r="G2973" s="468">
        <f>IFERROR(__xludf.DUMMYFUNCTION("""COMPUTED_VALUE"""),0.0)</f>
        <v>0</v>
      </c>
      <c r="H2973" s="468">
        <f>IFERROR(__xludf.DUMMYFUNCTION("""COMPUTED_VALUE"""),0.0)</f>
        <v>0</v>
      </c>
      <c r="I2973" s="468">
        <f>IFERROR(__xludf.DUMMYFUNCTION("""COMPUTED_VALUE"""),0.0)</f>
        <v>0</v>
      </c>
      <c r="J2973" s="468">
        <f>IFERROR(__xludf.DUMMYFUNCTION("""COMPUTED_VALUE"""),0.0)</f>
        <v>0</v>
      </c>
      <c r="K2973" s="468">
        <f>IFERROR(__xludf.DUMMYFUNCTION("""COMPUTED_VALUE"""),0.0)</f>
        <v>0</v>
      </c>
      <c r="L2973" s="468">
        <f>IFERROR(__xludf.DUMMYFUNCTION("""COMPUTED_VALUE"""),0.0)</f>
        <v>0</v>
      </c>
      <c r="M2973" s="468">
        <f>IFERROR(__xludf.DUMMYFUNCTION("""COMPUTED_VALUE"""),0.0)</f>
        <v>0</v>
      </c>
      <c r="N2973" s="468">
        <f>IFERROR(__xludf.DUMMYFUNCTION("""COMPUTED_VALUE"""),0.0)</f>
        <v>0</v>
      </c>
      <c r="O2973" s="468">
        <f>IFERROR(__xludf.DUMMYFUNCTION("""COMPUTED_VALUE"""),0.0)</f>
        <v>0</v>
      </c>
      <c r="P2973" s="468">
        <f>IFERROR(__xludf.DUMMYFUNCTION("""COMPUTED_VALUE"""),0.0)</f>
        <v>0</v>
      </c>
      <c r="Q2973" s="468"/>
      <c r="R2973" s="468"/>
      <c r="S2973" s="468"/>
      <c r="T2973" s="468"/>
      <c r="U2973" s="468"/>
      <c r="V2973" s="468"/>
      <c r="W2973" s="468"/>
      <c r="X2973" s="468"/>
      <c r="Y2973" s="468"/>
      <c r="Z2973" s="468"/>
      <c r="AA2973" s="468"/>
      <c r="AB2973" s="468"/>
      <c r="AC2973" s="468"/>
      <c r="AD2973" s="468"/>
      <c r="AE2973" s="468"/>
      <c r="AF2973" s="468"/>
      <c r="AG2973" s="468"/>
      <c r="AH2973" s="468"/>
      <c r="AI2973" s="468"/>
      <c r="AJ2973" s="468"/>
    </row>
    <row r="2974" ht="15.75" customHeight="1">
      <c r="A2974" s="468">
        <f>IFERROR(__xludf.DUMMYFUNCTION("""COMPUTED_VALUE"""),8.121820279E9)</f>
        <v>8121820279</v>
      </c>
      <c r="B2974" s="468">
        <f>IFERROR(__xludf.DUMMYFUNCTION("""COMPUTED_VALUE"""),8121.0)</f>
        <v>8121</v>
      </c>
      <c r="C2974" s="468">
        <f>IFERROR(__xludf.DUMMYFUNCTION("""COMPUTED_VALUE"""),8.0)</f>
        <v>8</v>
      </c>
      <c r="D2974" s="468">
        <f>IFERROR(__xludf.DUMMYFUNCTION("""COMPUTED_VALUE"""),2027.0)</f>
        <v>2027</v>
      </c>
      <c r="E2974" s="468">
        <f>IFERROR(__xludf.DUMMYFUNCTION("""COMPUTED_VALUE"""),9.0)</f>
        <v>9</v>
      </c>
      <c r="F2974" s="468" t="str">
        <f>IFERROR(__xludf.DUMMYFUNCTION("""COMPUTED_VALUE"""),"Septiembre")</f>
        <v>Septiembre</v>
      </c>
      <c r="G2974" s="468">
        <f>IFERROR(__xludf.DUMMYFUNCTION("""COMPUTED_VALUE"""),0.0)</f>
        <v>0</v>
      </c>
      <c r="H2974" s="468">
        <f>IFERROR(__xludf.DUMMYFUNCTION("""COMPUTED_VALUE"""),0.0)</f>
        <v>0</v>
      </c>
      <c r="I2974" s="468">
        <f>IFERROR(__xludf.DUMMYFUNCTION("""COMPUTED_VALUE"""),0.0)</f>
        <v>0</v>
      </c>
      <c r="J2974" s="468">
        <f>IFERROR(__xludf.DUMMYFUNCTION("""COMPUTED_VALUE"""),0.0)</f>
        <v>0</v>
      </c>
      <c r="K2974" s="468">
        <f>IFERROR(__xludf.DUMMYFUNCTION("""COMPUTED_VALUE"""),0.0)</f>
        <v>0</v>
      </c>
      <c r="L2974" s="468">
        <f>IFERROR(__xludf.DUMMYFUNCTION("""COMPUTED_VALUE"""),0.0)</f>
        <v>0</v>
      </c>
      <c r="M2974" s="468">
        <f>IFERROR(__xludf.DUMMYFUNCTION("""COMPUTED_VALUE"""),0.0)</f>
        <v>0</v>
      </c>
      <c r="N2974" s="468">
        <f>IFERROR(__xludf.DUMMYFUNCTION("""COMPUTED_VALUE"""),0.0)</f>
        <v>0</v>
      </c>
      <c r="O2974" s="468">
        <f>IFERROR(__xludf.DUMMYFUNCTION("""COMPUTED_VALUE"""),0.0)</f>
        <v>0</v>
      </c>
      <c r="P2974" s="468">
        <f>IFERROR(__xludf.DUMMYFUNCTION("""COMPUTED_VALUE"""),0.0)</f>
        <v>0</v>
      </c>
      <c r="Q2974" s="468"/>
      <c r="R2974" s="468"/>
      <c r="S2974" s="468"/>
      <c r="T2974" s="468"/>
      <c r="U2974" s="468"/>
      <c r="V2974" s="468"/>
      <c r="W2974" s="468"/>
      <c r="X2974" s="468"/>
      <c r="Y2974" s="468"/>
      <c r="Z2974" s="468"/>
      <c r="AA2974" s="468"/>
      <c r="AB2974" s="468"/>
      <c r="AC2974" s="468"/>
      <c r="AD2974" s="468"/>
      <c r="AE2974" s="468"/>
      <c r="AF2974" s="468"/>
      <c r="AG2974" s="468"/>
      <c r="AH2974" s="468"/>
      <c r="AI2974" s="468"/>
      <c r="AJ2974" s="468"/>
    </row>
    <row r="2975" ht="15.75" customHeight="1">
      <c r="A2975" s="468">
        <f>IFERROR(__xludf.DUMMYFUNCTION("""COMPUTED_VALUE"""),8.121820271E10)</f>
        <v>81218202710</v>
      </c>
      <c r="B2975" s="468">
        <f>IFERROR(__xludf.DUMMYFUNCTION("""COMPUTED_VALUE"""),8121.0)</f>
        <v>8121</v>
      </c>
      <c r="C2975" s="468">
        <f>IFERROR(__xludf.DUMMYFUNCTION("""COMPUTED_VALUE"""),8.0)</f>
        <v>8</v>
      </c>
      <c r="D2975" s="468">
        <f>IFERROR(__xludf.DUMMYFUNCTION("""COMPUTED_VALUE"""),2027.0)</f>
        <v>2027</v>
      </c>
      <c r="E2975" s="468">
        <f>IFERROR(__xludf.DUMMYFUNCTION("""COMPUTED_VALUE"""),10.0)</f>
        <v>10</v>
      </c>
      <c r="F2975" s="468" t="str">
        <f>IFERROR(__xludf.DUMMYFUNCTION("""COMPUTED_VALUE"""),"Octubre")</f>
        <v>Octubre</v>
      </c>
      <c r="G2975" s="468">
        <f>IFERROR(__xludf.DUMMYFUNCTION("""COMPUTED_VALUE"""),0.0)</f>
        <v>0</v>
      </c>
      <c r="H2975" s="468">
        <f>IFERROR(__xludf.DUMMYFUNCTION("""COMPUTED_VALUE"""),0.0)</f>
        <v>0</v>
      </c>
      <c r="I2975" s="468">
        <f>IFERROR(__xludf.DUMMYFUNCTION("""COMPUTED_VALUE"""),0.0)</f>
        <v>0</v>
      </c>
      <c r="J2975" s="468">
        <f>IFERROR(__xludf.DUMMYFUNCTION("""COMPUTED_VALUE"""),0.0)</f>
        <v>0</v>
      </c>
      <c r="K2975" s="468">
        <f>IFERROR(__xludf.DUMMYFUNCTION("""COMPUTED_VALUE"""),0.0)</f>
        <v>0</v>
      </c>
      <c r="L2975" s="468">
        <f>IFERROR(__xludf.DUMMYFUNCTION("""COMPUTED_VALUE"""),0.0)</f>
        <v>0</v>
      </c>
      <c r="M2975" s="468">
        <f>IFERROR(__xludf.DUMMYFUNCTION("""COMPUTED_VALUE"""),0.0)</f>
        <v>0</v>
      </c>
      <c r="N2975" s="468">
        <f>IFERROR(__xludf.DUMMYFUNCTION("""COMPUTED_VALUE"""),0.0)</f>
        <v>0</v>
      </c>
      <c r="O2975" s="468">
        <f>IFERROR(__xludf.DUMMYFUNCTION("""COMPUTED_VALUE"""),0.0)</f>
        <v>0</v>
      </c>
      <c r="P2975" s="468">
        <f>IFERROR(__xludf.DUMMYFUNCTION("""COMPUTED_VALUE"""),0.0)</f>
        <v>0</v>
      </c>
      <c r="Q2975" s="468"/>
      <c r="R2975" s="468"/>
      <c r="S2975" s="468"/>
      <c r="T2975" s="468"/>
      <c r="U2975" s="468"/>
      <c r="V2975" s="468"/>
      <c r="W2975" s="468"/>
      <c r="X2975" s="468"/>
      <c r="Y2975" s="468"/>
      <c r="Z2975" s="468"/>
      <c r="AA2975" s="468"/>
      <c r="AB2975" s="468"/>
      <c r="AC2975" s="468"/>
      <c r="AD2975" s="468"/>
      <c r="AE2975" s="468"/>
      <c r="AF2975" s="468"/>
      <c r="AG2975" s="468"/>
      <c r="AH2975" s="468"/>
      <c r="AI2975" s="468"/>
      <c r="AJ2975" s="468"/>
    </row>
    <row r="2976" ht="15.75" customHeight="1">
      <c r="A2976" s="468">
        <f>IFERROR(__xludf.DUMMYFUNCTION("""COMPUTED_VALUE"""),8.1218202711E10)</f>
        <v>81218202711</v>
      </c>
      <c r="B2976" s="468">
        <f>IFERROR(__xludf.DUMMYFUNCTION("""COMPUTED_VALUE"""),8121.0)</f>
        <v>8121</v>
      </c>
      <c r="C2976" s="468">
        <f>IFERROR(__xludf.DUMMYFUNCTION("""COMPUTED_VALUE"""),8.0)</f>
        <v>8</v>
      </c>
      <c r="D2976" s="468">
        <f>IFERROR(__xludf.DUMMYFUNCTION("""COMPUTED_VALUE"""),2027.0)</f>
        <v>2027</v>
      </c>
      <c r="E2976" s="468">
        <f>IFERROR(__xludf.DUMMYFUNCTION("""COMPUTED_VALUE"""),11.0)</f>
        <v>11</v>
      </c>
      <c r="F2976" s="468" t="str">
        <f>IFERROR(__xludf.DUMMYFUNCTION("""COMPUTED_VALUE"""),"Noviembre")</f>
        <v>Noviembre</v>
      </c>
      <c r="G2976" s="468">
        <f>IFERROR(__xludf.DUMMYFUNCTION("""COMPUTED_VALUE"""),0.0)</f>
        <v>0</v>
      </c>
      <c r="H2976" s="468">
        <f>IFERROR(__xludf.DUMMYFUNCTION("""COMPUTED_VALUE"""),0.0)</f>
        <v>0</v>
      </c>
      <c r="I2976" s="468">
        <f>IFERROR(__xludf.DUMMYFUNCTION("""COMPUTED_VALUE"""),0.0)</f>
        <v>0</v>
      </c>
      <c r="J2976" s="468">
        <f>IFERROR(__xludf.DUMMYFUNCTION("""COMPUTED_VALUE"""),0.0)</f>
        <v>0</v>
      </c>
      <c r="K2976" s="468">
        <f>IFERROR(__xludf.DUMMYFUNCTION("""COMPUTED_VALUE"""),0.0)</f>
        <v>0</v>
      </c>
      <c r="L2976" s="468">
        <f>IFERROR(__xludf.DUMMYFUNCTION("""COMPUTED_VALUE"""),0.0)</f>
        <v>0</v>
      </c>
      <c r="M2976" s="468">
        <f>IFERROR(__xludf.DUMMYFUNCTION("""COMPUTED_VALUE"""),0.0)</f>
        <v>0</v>
      </c>
      <c r="N2976" s="468">
        <f>IFERROR(__xludf.DUMMYFUNCTION("""COMPUTED_VALUE"""),0.0)</f>
        <v>0</v>
      </c>
      <c r="O2976" s="468">
        <f>IFERROR(__xludf.DUMMYFUNCTION("""COMPUTED_VALUE"""),0.0)</f>
        <v>0</v>
      </c>
      <c r="P2976" s="468">
        <f>IFERROR(__xludf.DUMMYFUNCTION("""COMPUTED_VALUE"""),0.0)</f>
        <v>0</v>
      </c>
      <c r="Q2976" s="468"/>
      <c r="R2976" s="468"/>
      <c r="S2976" s="468"/>
      <c r="T2976" s="468"/>
      <c r="U2976" s="468"/>
      <c r="V2976" s="468"/>
      <c r="W2976" s="468"/>
      <c r="X2976" s="468"/>
      <c r="Y2976" s="468"/>
      <c r="Z2976" s="468"/>
      <c r="AA2976" s="468"/>
      <c r="AB2976" s="468"/>
      <c r="AC2976" s="468"/>
      <c r="AD2976" s="468"/>
      <c r="AE2976" s="468"/>
      <c r="AF2976" s="468"/>
      <c r="AG2976" s="468"/>
      <c r="AH2976" s="468"/>
      <c r="AI2976" s="468"/>
      <c r="AJ2976" s="468"/>
    </row>
    <row r="2977" ht="15.75" customHeight="1">
      <c r="A2977" s="468">
        <f>IFERROR(__xludf.DUMMYFUNCTION("""COMPUTED_VALUE"""),8.1218202712E10)</f>
        <v>81218202712</v>
      </c>
      <c r="B2977" s="468">
        <f>IFERROR(__xludf.DUMMYFUNCTION("""COMPUTED_VALUE"""),8121.0)</f>
        <v>8121</v>
      </c>
      <c r="C2977" s="468">
        <f>IFERROR(__xludf.DUMMYFUNCTION("""COMPUTED_VALUE"""),8.0)</f>
        <v>8</v>
      </c>
      <c r="D2977" s="468">
        <f>IFERROR(__xludf.DUMMYFUNCTION("""COMPUTED_VALUE"""),2027.0)</f>
        <v>2027</v>
      </c>
      <c r="E2977" s="468">
        <f>IFERROR(__xludf.DUMMYFUNCTION("""COMPUTED_VALUE"""),12.0)</f>
        <v>12</v>
      </c>
      <c r="F2977" s="468" t="str">
        <f>IFERROR(__xludf.DUMMYFUNCTION("""COMPUTED_VALUE"""),"Diciembre")</f>
        <v>Diciembre</v>
      </c>
      <c r="G2977" s="468">
        <f>IFERROR(__xludf.DUMMYFUNCTION("""COMPUTED_VALUE"""),0.0)</f>
        <v>0</v>
      </c>
      <c r="H2977" s="468">
        <f>IFERROR(__xludf.DUMMYFUNCTION("""COMPUTED_VALUE"""),0.0)</f>
        <v>0</v>
      </c>
      <c r="I2977" s="468">
        <f>IFERROR(__xludf.DUMMYFUNCTION("""COMPUTED_VALUE"""),0.0)</f>
        <v>0</v>
      </c>
      <c r="J2977" s="468">
        <f>IFERROR(__xludf.DUMMYFUNCTION("""COMPUTED_VALUE"""),0.0)</f>
        <v>0</v>
      </c>
      <c r="K2977" s="468">
        <f>IFERROR(__xludf.DUMMYFUNCTION("""COMPUTED_VALUE"""),0.0)</f>
        <v>0</v>
      </c>
      <c r="L2977" s="468">
        <f>IFERROR(__xludf.DUMMYFUNCTION("""COMPUTED_VALUE"""),0.0)</f>
        <v>0</v>
      </c>
      <c r="M2977" s="468">
        <f>IFERROR(__xludf.DUMMYFUNCTION("""COMPUTED_VALUE"""),0.0)</f>
        <v>0</v>
      </c>
      <c r="N2977" s="468">
        <f>IFERROR(__xludf.DUMMYFUNCTION("""COMPUTED_VALUE"""),0.0)</f>
        <v>0</v>
      </c>
      <c r="O2977" s="468">
        <f>IFERROR(__xludf.DUMMYFUNCTION("""COMPUTED_VALUE"""),0.0)</f>
        <v>0</v>
      </c>
      <c r="P2977" s="468">
        <f>IFERROR(__xludf.DUMMYFUNCTION("""COMPUTED_VALUE"""),0.0)</f>
        <v>0</v>
      </c>
      <c r="Q2977" s="468"/>
      <c r="R2977" s="468"/>
      <c r="S2977" s="468"/>
      <c r="T2977" s="468"/>
      <c r="U2977" s="468"/>
      <c r="V2977" s="468"/>
      <c r="W2977" s="468"/>
      <c r="X2977" s="468"/>
      <c r="Y2977" s="468"/>
      <c r="Z2977" s="468"/>
      <c r="AA2977" s="468"/>
      <c r="AB2977" s="468"/>
      <c r="AC2977" s="468"/>
      <c r="AD2977" s="468"/>
      <c r="AE2977" s="468"/>
      <c r="AF2977" s="468"/>
      <c r="AG2977" s="468"/>
      <c r="AH2977" s="468"/>
      <c r="AI2977" s="468"/>
      <c r="AJ2977" s="468"/>
    </row>
    <row r="2978" ht="15.75" customHeight="1">
      <c r="A2978" s="468">
        <f>IFERROR(__xludf.DUMMYFUNCTION("""COMPUTED_VALUE"""),8.121920271E9)</f>
        <v>8121920271</v>
      </c>
      <c r="B2978" s="468">
        <f>IFERROR(__xludf.DUMMYFUNCTION("""COMPUTED_VALUE"""),8121.0)</f>
        <v>8121</v>
      </c>
      <c r="C2978" s="468">
        <f>IFERROR(__xludf.DUMMYFUNCTION("""COMPUTED_VALUE"""),9.0)</f>
        <v>9</v>
      </c>
      <c r="D2978" s="468">
        <f>IFERROR(__xludf.DUMMYFUNCTION("""COMPUTED_VALUE"""),2027.0)</f>
        <v>2027</v>
      </c>
      <c r="E2978" s="468">
        <f>IFERROR(__xludf.DUMMYFUNCTION("""COMPUTED_VALUE"""),1.0)</f>
        <v>1</v>
      </c>
      <c r="F2978" s="468" t="str">
        <f>IFERROR(__xludf.DUMMYFUNCTION("""COMPUTED_VALUE"""),"Enero")</f>
        <v>Enero</v>
      </c>
      <c r="G2978" s="468">
        <f>IFERROR(__xludf.DUMMYFUNCTION("""COMPUTED_VALUE"""),0.0)</f>
        <v>0</v>
      </c>
      <c r="H2978" s="468">
        <f>IFERROR(__xludf.DUMMYFUNCTION("""COMPUTED_VALUE"""),0.0)</f>
        <v>0</v>
      </c>
      <c r="I2978" s="468">
        <f>IFERROR(__xludf.DUMMYFUNCTION("""COMPUTED_VALUE"""),0.0)</f>
        <v>0</v>
      </c>
      <c r="J2978" s="468">
        <f>IFERROR(__xludf.DUMMYFUNCTION("""COMPUTED_VALUE"""),0.0)</f>
        <v>0</v>
      </c>
      <c r="K2978" s="468">
        <f>IFERROR(__xludf.DUMMYFUNCTION("""COMPUTED_VALUE"""),0.0)</f>
        <v>0</v>
      </c>
      <c r="L2978" s="468">
        <f>IFERROR(__xludf.DUMMYFUNCTION("""COMPUTED_VALUE"""),0.0)</f>
        <v>0</v>
      </c>
      <c r="M2978" s="468">
        <f>IFERROR(__xludf.DUMMYFUNCTION("""COMPUTED_VALUE"""),0.0)</f>
        <v>0</v>
      </c>
      <c r="N2978" s="468">
        <f>IFERROR(__xludf.DUMMYFUNCTION("""COMPUTED_VALUE"""),0.0)</f>
        <v>0</v>
      </c>
      <c r="O2978" s="468">
        <f>IFERROR(__xludf.DUMMYFUNCTION("""COMPUTED_VALUE"""),0.0)</f>
        <v>0</v>
      </c>
      <c r="P2978" s="468">
        <f>IFERROR(__xludf.DUMMYFUNCTION("""COMPUTED_VALUE"""),0.0)</f>
        <v>0</v>
      </c>
      <c r="Q2978" s="468"/>
      <c r="R2978" s="468"/>
      <c r="S2978" s="468"/>
      <c r="T2978" s="468"/>
      <c r="U2978" s="468"/>
      <c r="V2978" s="468"/>
      <c r="W2978" s="468"/>
      <c r="X2978" s="468"/>
      <c r="Y2978" s="468"/>
      <c r="Z2978" s="468"/>
      <c r="AA2978" s="468"/>
      <c r="AB2978" s="468"/>
      <c r="AC2978" s="468"/>
      <c r="AD2978" s="468"/>
      <c r="AE2978" s="468"/>
      <c r="AF2978" s="468"/>
      <c r="AG2978" s="468"/>
      <c r="AH2978" s="468"/>
      <c r="AI2978" s="468"/>
      <c r="AJ2978" s="468"/>
    </row>
    <row r="2979" ht="15.75" customHeight="1">
      <c r="A2979" s="468">
        <f>IFERROR(__xludf.DUMMYFUNCTION("""COMPUTED_VALUE"""),8.121920272E9)</f>
        <v>8121920272</v>
      </c>
      <c r="B2979" s="468">
        <f>IFERROR(__xludf.DUMMYFUNCTION("""COMPUTED_VALUE"""),8121.0)</f>
        <v>8121</v>
      </c>
      <c r="C2979" s="468">
        <f>IFERROR(__xludf.DUMMYFUNCTION("""COMPUTED_VALUE"""),9.0)</f>
        <v>9</v>
      </c>
      <c r="D2979" s="468">
        <f>IFERROR(__xludf.DUMMYFUNCTION("""COMPUTED_VALUE"""),2027.0)</f>
        <v>2027</v>
      </c>
      <c r="E2979" s="468">
        <f>IFERROR(__xludf.DUMMYFUNCTION("""COMPUTED_VALUE"""),2.0)</f>
        <v>2</v>
      </c>
      <c r="F2979" s="468" t="str">
        <f>IFERROR(__xludf.DUMMYFUNCTION("""COMPUTED_VALUE"""),"Febrero")</f>
        <v>Febrero</v>
      </c>
      <c r="G2979" s="468">
        <f>IFERROR(__xludf.DUMMYFUNCTION("""COMPUTED_VALUE"""),0.0)</f>
        <v>0</v>
      </c>
      <c r="H2979" s="468">
        <f>IFERROR(__xludf.DUMMYFUNCTION("""COMPUTED_VALUE"""),0.0)</f>
        <v>0</v>
      </c>
      <c r="I2979" s="468">
        <f>IFERROR(__xludf.DUMMYFUNCTION("""COMPUTED_VALUE"""),0.0)</f>
        <v>0</v>
      </c>
      <c r="J2979" s="468">
        <f>IFERROR(__xludf.DUMMYFUNCTION("""COMPUTED_VALUE"""),0.0)</f>
        <v>0</v>
      </c>
      <c r="K2979" s="468">
        <f>IFERROR(__xludf.DUMMYFUNCTION("""COMPUTED_VALUE"""),0.0)</f>
        <v>0</v>
      </c>
      <c r="L2979" s="468">
        <f>IFERROR(__xludf.DUMMYFUNCTION("""COMPUTED_VALUE"""),0.0)</f>
        <v>0</v>
      </c>
      <c r="M2979" s="468">
        <f>IFERROR(__xludf.DUMMYFUNCTION("""COMPUTED_VALUE"""),0.0)</f>
        <v>0</v>
      </c>
      <c r="N2979" s="468">
        <f>IFERROR(__xludf.DUMMYFUNCTION("""COMPUTED_VALUE"""),0.0)</f>
        <v>0</v>
      </c>
      <c r="O2979" s="468">
        <f>IFERROR(__xludf.DUMMYFUNCTION("""COMPUTED_VALUE"""),0.0)</f>
        <v>0</v>
      </c>
      <c r="P2979" s="468">
        <f>IFERROR(__xludf.DUMMYFUNCTION("""COMPUTED_VALUE"""),0.0)</f>
        <v>0</v>
      </c>
      <c r="Q2979" s="468"/>
      <c r="R2979" s="468"/>
      <c r="S2979" s="468"/>
      <c r="T2979" s="468"/>
      <c r="U2979" s="468"/>
      <c r="V2979" s="468"/>
      <c r="W2979" s="468"/>
      <c r="X2979" s="468"/>
      <c r="Y2979" s="468"/>
      <c r="Z2979" s="468"/>
      <c r="AA2979" s="468"/>
      <c r="AB2979" s="468"/>
      <c r="AC2979" s="468"/>
      <c r="AD2979" s="468"/>
      <c r="AE2979" s="468"/>
      <c r="AF2979" s="468"/>
      <c r="AG2979" s="468"/>
      <c r="AH2979" s="468"/>
      <c r="AI2979" s="468"/>
      <c r="AJ2979" s="468"/>
    </row>
    <row r="2980" ht="15.75" customHeight="1">
      <c r="A2980" s="468">
        <f>IFERROR(__xludf.DUMMYFUNCTION("""COMPUTED_VALUE"""),8.121920273E9)</f>
        <v>8121920273</v>
      </c>
      <c r="B2980" s="468">
        <f>IFERROR(__xludf.DUMMYFUNCTION("""COMPUTED_VALUE"""),8121.0)</f>
        <v>8121</v>
      </c>
      <c r="C2980" s="468">
        <f>IFERROR(__xludf.DUMMYFUNCTION("""COMPUTED_VALUE"""),9.0)</f>
        <v>9</v>
      </c>
      <c r="D2980" s="468">
        <f>IFERROR(__xludf.DUMMYFUNCTION("""COMPUTED_VALUE"""),2027.0)</f>
        <v>2027</v>
      </c>
      <c r="E2980" s="468">
        <f>IFERROR(__xludf.DUMMYFUNCTION("""COMPUTED_VALUE"""),3.0)</f>
        <v>3</v>
      </c>
      <c r="F2980" s="468" t="str">
        <f>IFERROR(__xludf.DUMMYFUNCTION("""COMPUTED_VALUE"""),"Marzo")</f>
        <v>Marzo</v>
      </c>
      <c r="G2980" s="468">
        <f>IFERROR(__xludf.DUMMYFUNCTION("""COMPUTED_VALUE"""),0.0)</f>
        <v>0</v>
      </c>
      <c r="H2980" s="468">
        <f>IFERROR(__xludf.DUMMYFUNCTION("""COMPUTED_VALUE"""),0.0)</f>
        <v>0</v>
      </c>
      <c r="I2980" s="468">
        <f>IFERROR(__xludf.DUMMYFUNCTION("""COMPUTED_VALUE"""),0.0)</f>
        <v>0</v>
      </c>
      <c r="J2980" s="468">
        <f>IFERROR(__xludf.DUMMYFUNCTION("""COMPUTED_VALUE"""),0.0)</f>
        <v>0</v>
      </c>
      <c r="K2980" s="468">
        <f>IFERROR(__xludf.DUMMYFUNCTION("""COMPUTED_VALUE"""),0.0)</f>
        <v>0</v>
      </c>
      <c r="L2980" s="468">
        <f>IFERROR(__xludf.DUMMYFUNCTION("""COMPUTED_VALUE"""),0.0)</f>
        <v>0</v>
      </c>
      <c r="M2980" s="468">
        <f>IFERROR(__xludf.DUMMYFUNCTION("""COMPUTED_VALUE"""),0.0)</f>
        <v>0</v>
      </c>
      <c r="N2980" s="468">
        <f>IFERROR(__xludf.DUMMYFUNCTION("""COMPUTED_VALUE"""),0.0)</f>
        <v>0</v>
      </c>
      <c r="O2980" s="468">
        <f>IFERROR(__xludf.DUMMYFUNCTION("""COMPUTED_VALUE"""),0.0)</f>
        <v>0</v>
      </c>
      <c r="P2980" s="468">
        <f>IFERROR(__xludf.DUMMYFUNCTION("""COMPUTED_VALUE"""),0.0)</f>
        <v>0</v>
      </c>
      <c r="Q2980" s="468"/>
      <c r="R2980" s="468"/>
      <c r="S2980" s="468"/>
      <c r="T2980" s="468"/>
      <c r="U2980" s="468"/>
      <c r="V2980" s="468"/>
      <c r="W2980" s="468"/>
      <c r="X2980" s="468"/>
      <c r="Y2980" s="468"/>
      <c r="Z2980" s="468"/>
      <c r="AA2980" s="468"/>
      <c r="AB2980" s="468"/>
      <c r="AC2980" s="468"/>
      <c r="AD2980" s="468"/>
      <c r="AE2980" s="468"/>
      <c r="AF2980" s="468"/>
      <c r="AG2980" s="468"/>
      <c r="AH2980" s="468"/>
      <c r="AI2980" s="468"/>
      <c r="AJ2980" s="468"/>
    </row>
    <row r="2981" ht="15.75" customHeight="1">
      <c r="A2981" s="468">
        <f>IFERROR(__xludf.DUMMYFUNCTION("""COMPUTED_VALUE"""),8.121920274E9)</f>
        <v>8121920274</v>
      </c>
      <c r="B2981" s="468">
        <f>IFERROR(__xludf.DUMMYFUNCTION("""COMPUTED_VALUE"""),8121.0)</f>
        <v>8121</v>
      </c>
      <c r="C2981" s="468">
        <f>IFERROR(__xludf.DUMMYFUNCTION("""COMPUTED_VALUE"""),9.0)</f>
        <v>9</v>
      </c>
      <c r="D2981" s="468">
        <f>IFERROR(__xludf.DUMMYFUNCTION("""COMPUTED_VALUE"""),2027.0)</f>
        <v>2027</v>
      </c>
      <c r="E2981" s="468">
        <f>IFERROR(__xludf.DUMMYFUNCTION("""COMPUTED_VALUE"""),4.0)</f>
        <v>4</v>
      </c>
      <c r="F2981" s="468" t="str">
        <f>IFERROR(__xludf.DUMMYFUNCTION("""COMPUTED_VALUE"""),"Abril")</f>
        <v>Abril</v>
      </c>
      <c r="G2981" s="468">
        <f>IFERROR(__xludf.DUMMYFUNCTION("""COMPUTED_VALUE"""),0.0)</f>
        <v>0</v>
      </c>
      <c r="H2981" s="468">
        <f>IFERROR(__xludf.DUMMYFUNCTION("""COMPUTED_VALUE"""),0.0)</f>
        <v>0</v>
      </c>
      <c r="I2981" s="468">
        <f>IFERROR(__xludf.DUMMYFUNCTION("""COMPUTED_VALUE"""),0.0)</f>
        <v>0</v>
      </c>
      <c r="J2981" s="468">
        <f>IFERROR(__xludf.DUMMYFUNCTION("""COMPUTED_VALUE"""),0.0)</f>
        <v>0</v>
      </c>
      <c r="K2981" s="468">
        <f>IFERROR(__xludf.DUMMYFUNCTION("""COMPUTED_VALUE"""),0.0)</f>
        <v>0</v>
      </c>
      <c r="L2981" s="468">
        <f>IFERROR(__xludf.DUMMYFUNCTION("""COMPUTED_VALUE"""),0.0)</f>
        <v>0</v>
      </c>
      <c r="M2981" s="468">
        <f>IFERROR(__xludf.DUMMYFUNCTION("""COMPUTED_VALUE"""),0.0)</f>
        <v>0</v>
      </c>
      <c r="N2981" s="468">
        <f>IFERROR(__xludf.DUMMYFUNCTION("""COMPUTED_VALUE"""),0.0)</f>
        <v>0</v>
      </c>
      <c r="O2981" s="468">
        <f>IFERROR(__xludf.DUMMYFUNCTION("""COMPUTED_VALUE"""),0.0)</f>
        <v>0</v>
      </c>
      <c r="P2981" s="468">
        <f>IFERROR(__xludf.DUMMYFUNCTION("""COMPUTED_VALUE"""),0.0)</f>
        <v>0</v>
      </c>
      <c r="Q2981" s="468"/>
      <c r="R2981" s="468"/>
      <c r="S2981" s="468"/>
      <c r="T2981" s="468"/>
      <c r="U2981" s="468"/>
      <c r="V2981" s="468"/>
      <c r="W2981" s="468"/>
      <c r="X2981" s="468"/>
      <c r="Y2981" s="468"/>
      <c r="Z2981" s="468"/>
      <c r="AA2981" s="468"/>
      <c r="AB2981" s="468"/>
      <c r="AC2981" s="468"/>
      <c r="AD2981" s="468"/>
      <c r="AE2981" s="468"/>
      <c r="AF2981" s="468"/>
      <c r="AG2981" s="468"/>
      <c r="AH2981" s="468"/>
      <c r="AI2981" s="468"/>
      <c r="AJ2981" s="468"/>
    </row>
    <row r="2982" ht="15.75" customHeight="1">
      <c r="A2982" s="468">
        <f>IFERROR(__xludf.DUMMYFUNCTION("""COMPUTED_VALUE"""),8.121920275E9)</f>
        <v>8121920275</v>
      </c>
      <c r="B2982" s="468">
        <f>IFERROR(__xludf.DUMMYFUNCTION("""COMPUTED_VALUE"""),8121.0)</f>
        <v>8121</v>
      </c>
      <c r="C2982" s="468">
        <f>IFERROR(__xludf.DUMMYFUNCTION("""COMPUTED_VALUE"""),9.0)</f>
        <v>9</v>
      </c>
      <c r="D2982" s="468">
        <f>IFERROR(__xludf.DUMMYFUNCTION("""COMPUTED_VALUE"""),2027.0)</f>
        <v>2027</v>
      </c>
      <c r="E2982" s="468">
        <f>IFERROR(__xludf.DUMMYFUNCTION("""COMPUTED_VALUE"""),5.0)</f>
        <v>5</v>
      </c>
      <c r="F2982" s="468" t="str">
        <f>IFERROR(__xludf.DUMMYFUNCTION("""COMPUTED_VALUE"""),"Mayo")</f>
        <v>Mayo</v>
      </c>
      <c r="G2982" s="468">
        <f>IFERROR(__xludf.DUMMYFUNCTION("""COMPUTED_VALUE"""),0.0)</f>
        <v>0</v>
      </c>
      <c r="H2982" s="468">
        <f>IFERROR(__xludf.DUMMYFUNCTION("""COMPUTED_VALUE"""),0.0)</f>
        <v>0</v>
      </c>
      <c r="I2982" s="468">
        <f>IFERROR(__xludf.DUMMYFUNCTION("""COMPUTED_VALUE"""),0.0)</f>
        <v>0</v>
      </c>
      <c r="J2982" s="468">
        <f>IFERROR(__xludf.DUMMYFUNCTION("""COMPUTED_VALUE"""),0.0)</f>
        <v>0</v>
      </c>
      <c r="K2982" s="468">
        <f>IFERROR(__xludf.DUMMYFUNCTION("""COMPUTED_VALUE"""),0.0)</f>
        <v>0</v>
      </c>
      <c r="L2982" s="468">
        <f>IFERROR(__xludf.DUMMYFUNCTION("""COMPUTED_VALUE"""),0.0)</f>
        <v>0</v>
      </c>
      <c r="M2982" s="468">
        <f>IFERROR(__xludf.DUMMYFUNCTION("""COMPUTED_VALUE"""),0.0)</f>
        <v>0</v>
      </c>
      <c r="N2982" s="468">
        <f>IFERROR(__xludf.DUMMYFUNCTION("""COMPUTED_VALUE"""),0.0)</f>
        <v>0</v>
      </c>
      <c r="O2982" s="468">
        <f>IFERROR(__xludf.DUMMYFUNCTION("""COMPUTED_VALUE"""),0.0)</f>
        <v>0</v>
      </c>
      <c r="P2982" s="468">
        <f>IFERROR(__xludf.DUMMYFUNCTION("""COMPUTED_VALUE"""),0.0)</f>
        <v>0</v>
      </c>
      <c r="Q2982" s="468"/>
      <c r="R2982" s="468"/>
      <c r="S2982" s="468"/>
      <c r="T2982" s="468"/>
      <c r="U2982" s="468"/>
      <c r="V2982" s="468"/>
      <c r="W2982" s="468"/>
      <c r="X2982" s="468"/>
      <c r="Y2982" s="468"/>
      <c r="Z2982" s="468"/>
      <c r="AA2982" s="468"/>
      <c r="AB2982" s="468"/>
      <c r="AC2982" s="468"/>
      <c r="AD2982" s="468"/>
      <c r="AE2982" s="468"/>
      <c r="AF2982" s="468"/>
      <c r="AG2982" s="468"/>
      <c r="AH2982" s="468"/>
      <c r="AI2982" s="468"/>
      <c r="AJ2982" s="468"/>
    </row>
    <row r="2983" ht="15.75" customHeight="1">
      <c r="A2983" s="468">
        <f>IFERROR(__xludf.DUMMYFUNCTION("""COMPUTED_VALUE"""),8.121920276E9)</f>
        <v>8121920276</v>
      </c>
      <c r="B2983" s="468">
        <f>IFERROR(__xludf.DUMMYFUNCTION("""COMPUTED_VALUE"""),8121.0)</f>
        <v>8121</v>
      </c>
      <c r="C2983" s="468">
        <f>IFERROR(__xludf.DUMMYFUNCTION("""COMPUTED_VALUE"""),9.0)</f>
        <v>9</v>
      </c>
      <c r="D2983" s="468">
        <f>IFERROR(__xludf.DUMMYFUNCTION("""COMPUTED_VALUE"""),2027.0)</f>
        <v>2027</v>
      </c>
      <c r="E2983" s="468">
        <f>IFERROR(__xludf.DUMMYFUNCTION("""COMPUTED_VALUE"""),6.0)</f>
        <v>6</v>
      </c>
      <c r="F2983" s="468" t="str">
        <f>IFERROR(__xludf.DUMMYFUNCTION("""COMPUTED_VALUE"""),"Junio")</f>
        <v>Junio</v>
      </c>
      <c r="G2983" s="468">
        <f>IFERROR(__xludf.DUMMYFUNCTION("""COMPUTED_VALUE"""),0.0)</f>
        <v>0</v>
      </c>
      <c r="H2983" s="468">
        <f>IFERROR(__xludf.DUMMYFUNCTION("""COMPUTED_VALUE"""),0.0)</f>
        <v>0</v>
      </c>
      <c r="I2983" s="468">
        <f>IFERROR(__xludf.DUMMYFUNCTION("""COMPUTED_VALUE"""),0.0)</f>
        <v>0</v>
      </c>
      <c r="J2983" s="468">
        <f>IFERROR(__xludf.DUMMYFUNCTION("""COMPUTED_VALUE"""),0.0)</f>
        <v>0</v>
      </c>
      <c r="K2983" s="468">
        <f>IFERROR(__xludf.DUMMYFUNCTION("""COMPUTED_VALUE"""),0.0)</f>
        <v>0</v>
      </c>
      <c r="L2983" s="468">
        <f>IFERROR(__xludf.DUMMYFUNCTION("""COMPUTED_VALUE"""),0.0)</f>
        <v>0</v>
      </c>
      <c r="M2983" s="468">
        <f>IFERROR(__xludf.DUMMYFUNCTION("""COMPUTED_VALUE"""),0.0)</f>
        <v>0</v>
      </c>
      <c r="N2983" s="468">
        <f>IFERROR(__xludf.DUMMYFUNCTION("""COMPUTED_VALUE"""),0.0)</f>
        <v>0</v>
      </c>
      <c r="O2983" s="468">
        <f>IFERROR(__xludf.DUMMYFUNCTION("""COMPUTED_VALUE"""),0.0)</f>
        <v>0</v>
      </c>
      <c r="P2983" s="468">
        <f>IFERROR(__xludf.DUMMYFUNCTION("""COMPUTED_VALUE"""),0.0)</f>
        <v>0</v>
      </c>
      <c r="Q2983" s="468"/>
      <c r="R2983" s="468"/>
      <c r="S2983" s="468"/>
      <c r="T2983" s="468"/>
      <c r="U2983" s="468"/>
      <c r="V2983" s="468"/>
      <c r="W2983" s="468"/>
      <c r="X2983" s="468"/>
      <c r="Y2983" s="468"/>
      <c r="Z2983" s="468"/>
      <c r="AA2983" s="468"/>
      <c r="AB2983" s="468"/>
      <c r="AC2983" s="468"/>
      <c r="AD2983" s="468"/>
      <c r="AE2983" s="468"/>
      <c r="AF2983" s="468"/>
      <c r="AG2983" s="468"/>
      <c r="AH2983" s="468"/>
      <c r="AI2983" s="468"/>
      <c r="AJ2983" s="468"/>
    </row>
    <row r="2984" ht="15.75" customHeight="1">
      <c r="A2984" s="468">
        <f>IFERROR(__xludf.DUMMYFUNCTION("""COMPUTED_VALUE"""),8.121920277E9)</f>
        <v>8121920277</v>
      </c>
      <c r="B2984" s="468">
        <f>IFERROR(__xludf.DUMMYFUNCTION("""COMPUTED_VALUE"""),8121.0)</f>
        <v>8121</v>
      </c>
      <c r="C2984" s="468">
        <f>IFERROR(__xludf.DUMMYFUNCTION("""COMPUTED_VALUE"""),9.0)</f>
        <v>9</v>
      </c>
      <c r="D2984" s="468">
        <f>IFERROR(__xludf.DUMMYFUNCTION("""COMPUTED_VALUE"""),2027.0)</f>
        <v>2027</v>
      </c>
      <c r="E2984" s="468">
        <f>IFERROR(__xludf.DUMMYFUNCTION("""COMPUTED_VALUE"""),7.0)</f>
        <v>7</v>
      </c>
      <c r="F2984" s="468" t="str">
        <f>IFERROR(__xludf.DUMMYFUNCTION("""COMPUTED_VALUE"""),"Julio")</f>
        <v>Julio</v>
      </c>
      <c r="G2984" s="468">
        <f>IFERROR(__xludf.DUMMYFUNCTION("""COMPUTED_VALUE"""),0.0)</f>
        <v>0</v>
      </c>
      <c r="H2984" s="468">
        <f>IFERROR(__xludf.DUMMYFUNCTION("""COMPUTED_VALUE"""),0.0)</f>
        <v>0</v>
      </c>
      <c r="I2984" s="468">
        <f>IFERROR(__xludf.DUMMYFUNCTION("""COMPUTED_VALUE"""),0.0)</f>
        <v>0</v>
      </c>
      <c r="J2984" s="468">
        <f>IFERROR(__xludf.DUMMYFUNCTION("""COMPUTED_VALUE"""),0.0)</f>
        <v>0</v>
      </c>
      <c r="K2984" s="468">
        <f>IFERROR(__xludf.DUMMYFUNCTION("""COMPUTED_VALUE"""),0.0)</f>
        <v>0</v>
      </c>
      <c r="L2984" s="468">
        <f>IFERROR(__xludf.DUMMYFUNCTION("""COMPUTED_VALUE"""),0.0)</f>
        <v>0</v>
      </c>
      <c r="M2984" s="468">
        <f>IFERROR(__xludf.DUMMYFUNCTION("""COMPUTED_VALUE"""),0.0)</f>
        <v>0</v>
      </c>
      <c r="N2984" s="468">
        <f>IFERROR(__xludf.DUMMYFUNCTION("""COMPUTED_VALUE"""),0.0)</f>
        <v>0</v>
      </c>
      <c r="O2984" s="468">
        <f>IFERROR(__xludf.DUMMYFUNCTION("""COMPUTED_VALUE"""),0.0)</f>
        <v>0</v>
      </c>
      <c r="P2984" s="468">
        <f>IFERROR(__xludf.DUMMYFUNCTION("""COMPUTED_VALUE"""),0.0)</f>
        <v>0</v>
      </c>
      <c r="Q2984" s="468"/>
      <c r="R2984" s="468"/>
      <c r="S2984" s="468"/>
      <c r="T2984" s="468"/>
      <c r="U2984" s="468"/>
      <c r="V2984" s="468"/>
      <c r="W2984" s="468"/>
      <c r="X2984" s="468"/>
      <c r="Y2984" s="468"/>
      <c r="Z2984" s="468"/>
      <c r="AA2984" s="468"/>
      <c r="AB2984" s="468"/>
      <c r="AC2984" s="468"/>
      <c r="AD2984" s="468"/>
      <c r="AE2984" s="468"/>
      <c r="AF2984" s="468"/>
      <c r="AG2984" s="468"/>
      <c r="AH2984" s="468"/>
      <c r="AI2984" s="468"/>
      <c r="AJ2984" s="468"/>
    </row>
    <row r="2985" ht="15.75" customHeight="1">
      <c r="A2985" s="468">
        <f>IFERROR(__xludf.DUMMYFUNCTION("""COMPUTED_VALUE"""),8.121920278E9)</f>
        <v>8121920278</v>
      </c>
      <c r="B2985" s="468">
        <f>IFERROR(__xludf.DUMMYFUNCTION("""COMPUTED_VALUE"""),8121.0)</f>
        <v>8121</v>
      </c>
      <c r="C2985" s="468">
        <f>IFERROR(__xludf.DUMMYFUNCTION("""COMPUTED_VALUE"""),9.0)</f>
        <v>9</v>
      </c>
      <c r="D2985" s="468">
        <f>IFERROR(__xludf.DUMMYFUNCTION("""COMPUTED_VALUE"""),2027.0)</f>
        <v>2027</v>
      </c>
      <c r="E2985" s="468">
        <f>IFERROR(__xludf.DUMMYFUNCTION("""COMPUTED_VALUE"""),8.0)</f>
        <v>8</v>
      </c>
      <c r="F2985" s="468" t="str">
        <f>IFERROR(__xludf.DUMMYFUNCTION("""COMPUTED_VALUE"""),"Agosto")</f>
        <v>Agosto</v>
      </c>
      <c r="G2985" s="468">
        <f>IFERROR(__xludf.DUMMYFUNCTION("""COMPUTED_VALUE"""),0.0)</f>
        <v>0</v>
      </c>
      <c r="H2985" s="468">
        <f>IFERROR(__xludf.DUMMYFUNCTION("""COMPUTED_VALUE"""),0.0)</f>
        <v>0</v>
      </c>
      <c r="I2985" s="468">
        <f>IFERROR(__xludf.DUMMYFUNCTION("""COMPUTED_VALUE"""),0.0)</f>
        <v>0</v>
      </c>
      <c r="J2985" s="468">
        <f>IFERROR(__xludf.DUMMYFUNCTION("""COMPUTED_VALUE"""),0.0)</f>
        <v>0</v>
      </c>
      <c r="K2985" s="468">
        <f>IFERROR(__xludf.DUMMYFUNCTION("""COMPUTED_VALUE"""),0.0)</f>
        <v>0</v>
      </c>
      <c r="L2985" s="468">
        <f>IFERROR(__xludf.DUMMYFUNCTION("""COMPUTED_VALUE"""),0.0)</f>
        <v>0</v>
      </c>
      <c r="M2985" s="468">
        <f>IFERROR(__xludf.DUMMYFUNCTION("""COMPUTED_VALUE"""),0.0)</f>
        <v>0</v>
      </c>
      <c r="N2985" s="468">
        <f>IFERROR(__xludf.DUMMYFUNCTION("""COMPUTED_VALUE"""),0.0)</f>
        <v>0</v>
      </c>
      <c r="O2985" s="468">
        <f>IFERROR(__xludf.DUMMYFUNCTION("""COMPUTED_VALUE"""),0.0)</f>
        <v>0</v>
      </c>
      <c r="P2985" s="468">
        <f>IFERROR(__xludf.DUMMYFUNCTION("""COMPUTED_VALUE"""),0.0)</f>
        <v>0</v>
      </c>
      <c r="Q2985" s="468"/>
      <c r="R2985" s="468"/>
      <c r="S2985" s="468"/>
      <c r="T2985" s="468"/>
      <c r="U2985" s="468"/>
      <c r="V2985" s="468"/>
      <c r="W2985" s="468"/>
      <c r="X2985" s="468"/>
      <c r="Y2985" s="468"/>
      <c r="Z2985" s="468"/>
      <c r="AA2985" s="468"/>
      <c r="AB2985" s="468"/>
      <c r="AC2985" s="468"/>
      <c r="AD2985" s="468"/>
      <c r="AE2985" s="468"/>
      <c r="AF2985" s="468"/>
      <c r="AG2985" s="468"/>
      <c r="AH2985" s="468"/>
      <c r="AI2985" s="468"/>
      <c r="AJ2985" s="468"/>
    </row>
    <row r="2986" ht="15.75" customHeight="1">
      <c r="A2986" s="468">
        <f>IFERROR(__xludf.DUMMYFUNCTION("""COMPUTED_VALUE"""),8.121920279E9)</f>
        <v>8121920279</v>
      </c>
      <c r="B2986" s="468">
        <f>IFERROR(__xludf.DUMMYFUNCTION("""COMPUTED_VALUE"""),8121.0)</f>
        <v>8121</v>
      </c>
      <c r="C2986" s="468">
        <f>IFERROR(__xludf.DUMMYFUNCTION("""COMPUTED_VALUE"""),9.0)</f>
        <v>9</v>
      </c>
      <c r="D2986" s="468">
        <f>IFERROR(__xludf.DUMMYFUNCTION("""COMPUTED_VALUE"""),2027.0)</f>
        <v>2027</v>
      </c>
      <c r="E2986" s="468">
        <f>IFERROR(__xludf.DUMMYFUNCTION("""COMPUTED_VALUE"""),9.0)</f>
        <v>9</v>
      </c>
      <c r="F2986" s="468" t="str">
        <f>IFERROR(__xludf.DUMMYFUNCTION("""COMPUTED_VALUE"""),"Septiembre")</f>
        <v>Septiembre</v>
      </c>
      <c r="G2986" s="468">
        <f>IFERROR(__xludf.DUMMYFUNCTION("""COMPUTED_VALUE"""),0.0)</f>
        <v>0</v>
      </c>
      <c r="H2986" s="468">
        <f>IFERROR(__xludf.DUMMYFUNCTION("""COMPUTED_VALUE"""),0.0)</f>
        <v>0</v>
      </c>
      <c r="I2986" s="468">
        <f>IFERROR(__xludf.DUMMYFUNCTION("""COMPUTED_VALUE"""),0.0)</f>
        <v>0</v>
      </c>
      <c r="J2986" s="468">
        <f>IFERROR(__xludf.DUMMYFUNCTION("""COMPUTED_VALUE"""),0.0)</f>
        <v>0</v>
      </c>
      <c r="K2986" s="468">
        <f>IFERROR(__xludf.DUMMYFUNCTION("""COMPUTED_VALUE"""),0.0)</f>
        <v>0</v>
      </c>
      <c r="L2986" s="468">
        <f>IFERROR(__xludf.DUMMYFUNCTION("""COMPUTED_VALUE"""),0.0)</f>
        <v>0</v>
      </c>
      <c r="M2986" s="468">
        <f>IFERROR(__xludf.DUMMYFUNCTION("""COMPUTED_VALUE"""),0.0)</f>
        <v>0</v>
      </c>
      <c r="N2986" s="468">
        <f>IFERROR(__xludf.DUMMYFUNCTION("""COMPUTED_VALUE"""),0.0)</f>
        <v>0</v>
      </c>
      <c r="O2986" s="468">
        <f>IFERROR(__xludf.DUMMYFUNCTION("""COMPUTED_VALUE"""),0.0)</f>
        <v>0</v>
      </c>
      <c r="P2986" s="468">
        <f>IFERROR(__xludf.DUMMYFUNCTION("""COMPUTED_VALUE"""),0.0)</f>
        <v>0</v>
      </c>
      <c r="Q2986" s="468"/>
      <c r="R2986" s="468"/>
      <c r="S2986" s="468"/>
      <c r="T2986" s="468"/>
      <c r="U2986" s="468"/>
      <c r="V2986" s="468"/>
      <c r="W2986" s="468"/>
      <c r="X2986" s="468"/>
      <c r="Y2986" s="468"/>
      <c r="Z2986" s="468"/>
      <c r="AA2986" s="468"/>
      <c r="AB2986" s="468"/>
      <c r="AC2986" s="468"/>
      <c r="AD2986" s="468"/>
      <c r="AE2986" s="468"/>
      <c r="AF2986" s="468"/>
      <c r="AG2986" s="468"/>
      <c r="AH2986" s="468"/>
      <c r="AI2986" s="468"/>
      <c r="AJ2986" s="468"/>
    </row>
    <row r="2987" ht="15.75" customHeight="1">
      <c r="A2987" s="468">
        <f>IFERROR(__xludf.DUMMYFUNCTION("""COMPUTED_VALUE"""),8.121920271E10)</f>
        <v>81219202710</v>
      </c>
      <c r="B2987" s="468">
        <f>IFERROR(__xludf.DUMMYFUNCTION("""COMPUTED_VALUE"""),8121.0)</f>
        <v>8121</v>
      </c>
      <c r="C2987" s="468">
        <f>IFERROR(__xludf.DUMMYFUNCTION("""COMPUTED_VALUE"""),9.0)</f>
        <v>9</v>
      </c>
      <c r="D2987" s="468">
        <f>IFERROR(__xludf.DUMMYFUNCTION("""COMPUTED_VALUE"""),2027.0)</f>
        <v>2027</v>
      </c>
      <c r="E2987" s="468">
        <f>IFERROR(__xludf.DUMMYFUNCTION("""COMPUTED_VALUE"""),10.0)</f>
        <v>10</v>
      </c>
      <c r="F2987" s="468" t="str">
        <f>IFERROR(__xludf.DUMMYFUNCTION("""COMPUTED_VALUE"""),"Octubre")</f>
        <v>Octubre</v>
      </c>
      <c r="G2987" s="468">
        <f>IFERROR(__xludf.DUMMYFUNCTION("""COMPUTED_VALUE"""),0.0)</f>
        <v>0</v>
      </c>
      <c r="H2987" s="468">
        <f>IFERROR(__xludf.DUMMYFUNCTION("""COMPUTED_VALUE"""),0.0)</f>
        <v>0</v>
      </c>
      <c r="I2987" s="468">
        <f>IFERROR(__xludf.DUMMYFUNCTION("""COMPUTED_VALUE"""),0.0)</f>
        <v>0</v>
      </c>
      <c r="J2987" s="468">
        <f>IFERROR(__xludf.DUMMYFUNCTION("""COMPUTED_VALUE"""),0.0)</f>
        <v>0</v>
      </c>
      <c r="K2987" s="468">
        <f>IFERROR(__xludf.DUMMYFUNCTION("""COMPUTED_VALUE"""),0.0)</f>
        <v>0</v>
      </c>
      <c r="L2987" s="468">
        <f>IFERROR(__xludf.DUMMYFUNCTION("""COMPUTED_VALUE"""),0.0)</f>
        <v>0</v>
      </c>
      <c r="M2987" s="468">
        <f>IFERROR(__xludf.DUMMYFUNCTION("""COMPUTED_VALUE"""),0.0)</f>
        <v>0</v>
      </c>
      <c r="N2987" s="468">
        <f>IFERROR(__xludf.DUMMYFUNCTION("""COMPUTED_VALUE"""),0.0)</f>
        <v>0</v>
      </c>
      <c r="O2987" s="468">
        <f>IFERROR(__xludf.DUMMYFUNCTION("""COMPUTED_VALUE"""),0.0)</f>
        <v>0</v>
      </c>
      <c r="P2987" s="468">
        <f>IFERROR(__xludf.DUMMYFUNCTION("""COMPUTED_VALUE"""),0.0)</f>
        <v>0</v>
      </c>
      <c r="Q2987" s="468"/>
      <c r="R2987" s="468"/>
      <c r="S2987" s="468"/>
      <c r="T2987" s="468"/>
      <c r="U2987" s="468"/>
      <c r="V2987" s="468"/>
      <c r="W2987" s="468"/>
      <c r="X2987" s="468"/>
      <c r="Y2987" s="468"/>
      <c r="Z2987" s="468"/>
      <c r="AA2987" s="468"/>
      <c r="AB2987" s="468"/>
      <c r="AC2987" s="468"/>
      <c r="AD2987" s="468"/>
      <c r="AE2987" s="468"/>
      <c r="AF2987" s="468"/>
      <c r="AG2987" s="468"/>
      <c r="AH2987" s="468"/>
      <c r="AI2987" s="468"/>
      <c r="AJ2987" s="468"/>
    </row>
    <row r="2988" ht="15.75" customHeight="1">
      <c r="A2988" s="468">
        <f>IFERROR(__xludf.DUMMYFUNCTION("""COMPUTED_VALUE"""),8.1219202711E10)</f>
        <v>81219202711</v>
      </c>
      <c r="B2988" s="468">
        <f>IFERROR(__xludf.DUMMYFUNCTION("""COMPUTED_VALUE"""),8121.0)</f>
        <v>8121</v>
      </c>
      <c r="C2988" s="468">
        <f>IFERROR(__xludf.DUMMYFUNCTION("""COMPUTED_VALUE"""),9.0)</f>
        <v>9</v>
      </c>
      <c r="D2988" s="468">
        <f>IFERROR(__xludf.DUMMYFUNCTION("""COMPUTED_VALUE"""),2027.0)</f>
        <v>2027</v>
      </c>
      <c r="E2988" s="468">
        <f>IFERROR(__xludf.DUMMYFUNCTION("""COMPUTED_VALUE"""),11.0)</f>
        <v>11</v>
      </c>
      <c r="F2988" s="468" t="str">
        <f>IFERROR(__xludf.DUMMYFUNCTION("""COMPUTED_VALUE"""),"Noviembre")</f>
        <v>Noviembre</v>
      </c>
      <c r="G2988" s="468">
        <f>IFERROR(__xludf.DUMMYFUNCTION("""COMPUTED_VALUE"""),0.0)</f>
        <v>0</v>
      </c>
      <c r="H2988" s="468">
        <f>IFERROR(__xludf.DUMMYFUNCTION("""COMPUTED_VALUE"""),0.0)</f>
        <v>0</v>
      </c>
      <c r="I2988" s="468">
        <f>IFERROR(__xludf.DUMMYFUNCTION("""COMPUTED_VALUE"""),0.0)</f>
        <v>0</v>
      </c>
      <c r="J2988" s="468">
        <f>IFERROR(__xludf.DUMMYFUNCTION("""COMPUTED_VALUE"""),0.0)</f>
        <v>0</v>
      </c>
      <c r="K2988" s="468">
        <f>IFERROR(__xludf.DUMMYFUNCTION("""COMPUTED_VALUE"""),0.0)</f>
        <v>0</v>
      </c>
      <c r="L2988" s="468">
        <f>IFERROR(__xludf.DUMMYFUNCTION("""COMPUTED_VALUE"""),0.0)</f>
        <v>0</v>
      </c>
      <c r="M2988" s="468">
        <f>IFERROR(__xludf.DUMMYFUNCTION("""COMPUTED_VALUE"""),0.0)</f>
        <v>0</v>
      </c>
      <c r="N2988" s="468">
        <f>IFERROR(__xludf.DUMMYFUNCTION("""COMPUTED_VALUE"""),0.0)</f>
        <v>0</v>
      </c>
      <c r="O2988" s="468">
        <f>IFERROR(__xludf.DUMMYFUNCTION("""COMPUTED_VALUE"""),0.0)</f>
        <v>0</v>
      </c>
      <c r="P2988" s="468">
        <f>IFERROR(__xludf.DUMMYFUNCTION("""COMPUTED_VALUE"""),0.0)</f>
        <v>0</v>
      </c>
      <c r="Q2988" s="468"/>
      <c r="R2988" s="468"/>
      <c r="S2988" s="468"/>
      <c r="T2988" s="468"/>
      <c r="U2988" s="468"/>
      <c r="V2988" s="468"/>
      <c r="W2988" s="468"/>
      <c r="X2988" s="468"/>
      <c r="Y2988" s="468"/>
      <c r="Z2988" s="468"/>
      <c r="AA2988" s="468"/>
      <c r="AB2988" s="468"/>
      <c r="AC2988" s="468"/>
      <c r="AD2988" s="468"/>
      <c r="AE2988" s="468"/>
      <c r="AF2988" s="468"/>
      <c r="AG2988" s="468"/>
      <c r="AH2988" s="468"/>
      <c r="AI2988" s="468"/>
      <c r="AJ2988" s="468"/>
    </row>
    <row r="2989" ht="15.75" customHeight="1">
      <c r="A2989" s="468">
        <f>IFERROR(__xludf.DUMMYFUNCTION("""COMPUTED_VALUE"""),8.1219202712E10)</f>
        <v>81219202712</v>
      </c>
      <c r="B2989" s="468">
        <f>IFERROR(__xludf.DUMMYFUNCTION("""COMPUTED_VALUE"""),8121.0)</f>
        <v>8121</v>
      </c>
      <c r="C2989" s="468">
        <f>IFERROR(__xludf.DUMMYFUNCTION("""COMPUTED_VALUE"""),9.0)</f>
        <v>9</v>
      </c>
      <c r="D2989" s="468">
        <f>IFERROR(__xludf.DUMMYFUNCTION("""COMPUTED_VALUE"""),2027.0)</f>
        <v>2027</v>
      </c>
      <c r="E2989" s="468">
        <f>IFERROR(__xludf.DUMMYFUNCTION("""COMPUTED_VALUE"""),12.0)</f>
        <v>12</v>
      </c>
      <c r="F2989" s="468" t="str">
        <f>IFERROR(__xludf.DUMMYFUNCTION("""COMPUTED_VALUE"""),"Diciembre")</f>
        <v>Diciembre</v>
      </c>
      <c r="G2989" s="468">
        <f>IFERROR(__xludf.DUMMYFUNCTION("""COMPUTED_VALUE"""),0.0)</f>
        <v>0</v>
      </c>
      <c r="H2989" s="468">
        <f>IFERROR(__xludf.DUMMYFUNCTION("""COMPUTED_VALUE"""),0.0)</f>
        <v>0</v>
      </c>
      <c r="I2989" s="468">
        <f>IFERROR(__xludf.DUMMYFUNCTION("""COMPUTED_VALUE"""),0.0)</f>
        <v>0</v>
      </c>
      <c r="J2989" s="468">
        <f>IFERROR(__xludf.DUMMYFUNCTION("""COMPUTED_VALUE"""),0.0)</f>
        <v>0</v>
      </c>
      <c r="K2989" s="468">
        <f>IFERROR(__xludf.DUMMYFUNCTION("""COMPUTED_VALUE"""),0.0)</f>
        <v>0</v>
      </c>
      <c r="L2989" s="468">
        <f>IFERROR(__xludf.DUMMYFUNCTION("""COMPUTED_VALUE"""),0.0)</f>
        <v>0</v>
      </c>
      <c r="M2989" s="468">
        <f>IFERROR(__xludf.DUMMYFUNCTION("""COMPUTED_VALUE"""),0.0)</f>
        <v>0</v>
      </c>
      <c r="N2989" s="468">
        <f>IFERROR(__xludf.DUMMYFUNCTION("""COMPUTED_VALUE"""),0.0)</f>
        <v>0</v>
      </c>
      <c r="O2989" s="468">
        <f>IFERROR(__xludf.DUMMYFUNCTION("""COMPUTED_VALUE"""),0.0)</f>
        <v>0</v>
      </c>
      <c r="P2989" s="468">
        <f>IFERROR(__xludf.DUMMYFUNCTION("""COMPUTED_VALUE"""),0.0)</f>
        <v>0</v>
      </c>
      <c r="Q2989" s="468"/>
      <c r="R2989" s="468"/>
      <c r="S2989" s="468"/>
      <c r="T2989" s="468"/>
      <c r="U2989" s="468"/>
      <c r="V2989" s="468"/>
      <c r="W2989" s="468"/>
      <c r="X2989" s="468"/>
      <c r="Y2989" s="468"/>
      <c r="Z2989" s="468"/>
      <c r="AA2989" s="468"/>
      <c r="AB2989" s="468"/>
      <c r="AC2989" s="468"/>
      <c r="AD2989" s="468"/>
      <c r="AE2989" s="468"/>
      <c r="AF2989" s="468"/>
      <c r="AG2989" s="468"/>
      <c r="AH2989" s="468"/>
      <c r="AI2989" s="468"/>
      <c r="AJ2989" s="468"/>
    </row>
    <row r="2990" ht="15.75" customHeight="1">
      <c r="A2990" s="468">
        <f>IFERROR(__xludf.DUMMYFUNCTION("""COMPUTED_VALUE"""),8.1211020271E10)</f>
        <v>81211020271</v>
      </c>
      <c r="B2990" s="468">
        <f>IFERROR(__xludf.DUMMYFUNCTION("""COMPUTED_VALUE"""),8121.0)</f>
        <v>8121</v>
      </c>
      <c r="C2990" s="468">
        <f>IFERROR(__xludf.DUMMYFUNCTION("""COMPUTED_VALUE"""),10.0)</f>
        <v>10</v>
      </c>
      <c r="D2990" s="468">
        <f>IFERROR(__xludf.DUMMYFUNCTION("""COMPUTED_VALUE"""),2027.0)</f>
        <v>2027</v>
      </c>
      <c r="E2990" s="468">
        <f>IFERROR(__xludf.DUMMYFUNCTION("""COMPUTED_VALUE"""),1.0)</f>
        <v>1</v>
      </c>
      <c r="F2990" s="468" t="str">
        <f>IFERROR(__xludf.DUMMYFUNCTION("""COMPUTED_VALUE"""),"Enero")</f>
        <v>Enero</v>
      </c>
      <c r="G2990" s="468">
        <f>IFERROR(__xludf.DUMMYFUNCTION("""COMPUTED_VALUE"""),0.0)</f>
        <v>0</v>
      </c>
      <c r="H2990" s="468">
        <f>IFERROR(__xludf.DUMMYFUNCTION("""COMPUTED_VALUE"""),0.0)</f>
        <v>0</v>
      </c>
      <c r="I2990" s="468">
        <f>IFERROR(__xludf.DUMMYFUNCTION("""COMPUTED_VALUE"""),0.0)</f>
        <v>0</v>
      </c>
      <c r="J2990" s="468">
        <f>IFERROR(__xludf.DUMMYFUNCTION("""COMPUTED_VALUE"""),0.0)</f>
        <v>0</v>
      </c>
      <c r="K2990" s="468">
        <f>IFERROR(__xludf.DUMMYFUNCTION("""COMPUTED_VALUE"""),0.0)</f>
        <v>0</v>
      </c>
      <c r="L2990" s="468">
        <f>IFERROR(__xludf.DUMMYFUNCTION("""COMPUTED_VALUE"""),0.0)</f>
        <v>0</v>
      </c>
      <c r="M2990" s="468">
        <f>IFERROR(__xludf.DUMMYFUNCTION("""COMPUTED_VALUE"""),0.0)</f>
        <v>0</v>
      </c>
      <c r="N2990" s="468">
        <f>IFERROR(__xludf.DUMMYFUNCTION("""COMPUTED_VALUE"""),0.0)</f>
        <v>0</v>
      </c>
      <c r="O2990" s="468">
        <f>IFERROR(__xludf.DUMMYFUNCTION("""COMPUTED_VALUE"""),0.0)</f>
        <v>0</v>
      </c>
      <c r="P2990" s="468">
        <f>IFERROR(__xludf.DUMMYFUNCTION("""COMPUTED_VALUE"""),0.0)</f>
        <v>0</v>
      </c>
      <c r="Q2990" s="468"/>
      <c r="R2990" s="468"/>
      <c r="S2990" s="468"/>
      <c r="T2990" s="468"/>
      <c r="U2990" s="468"/>
      <c r="V2990" s="468"/>
      <c r="W2990" s="468"/>
      <c r="X2990" s="468"/>
      <c r="Y2990" s="468"/>
      <c r="Z2990" s="468"/>
      <c r="AA2990" s="468"/>
      <c r="AB2990" s="468"/>
      <c r="AC2990" s="468"/>
      <c r="AD2990" s="468"/>
      <c r="AE2990" s="468"/>
      <c r="AF2990" s="468"/>
      <c r="AG2990" s="468"/>
      <c r="AH2990" s="468"/>
      <c r="AI2990" s="468"/>
      <c r="AJ2990" s="468"/>
    </row>
    <row r="2991" ht="15.75" customHeight="1">
      <c r="A2991" s="468">
        <f>IFERROR(__xludf.DUMMYFUNCTION("""COMPUTED_VALUE"""),8.1211020272E10)</f>
        <v>81211020272</v>
      </c>
      <c r="B2991" s="468">
        <f>IFERROR(__xludf.DUMMYFUNCTION("""COMPUTED_VALUE"""),8121.0)</f>
        <v>8121</v>
      </c>
      <c r="C2991" s="468">
        <f>IFERROR(__xludf.DUMMYFUNCTION("""COMPUTED_VALUE"""),10.0)</f>
        <v>10</v>
      </c>
      <c r="D2991" s="468">
        <f>IFERROR(__xludf.DUMMYFUNCTION("""COMPUTED_VALUE"""),2027.0)</f>
        <v>2027</v>
      </c>
      <c r="E2991" s="468">
        <f>IFERROR(__xludf.DUMMYFUNCTION("""COMPUTED_VALUE"""),2.0)</f>
        <v>2</v>
      </c>
      <c r="F2991" s="468" t="str">
        <f>IFERROR(__xludf.DUMMYFUNCTION("""COMPUTED_VALUE"""),"Febrero")</f>
        <v>Febrero</v>
      </c>
      <c r="G2991" s="468">
        <f>IFERROR(__xludf.DUMMYFUNCTION("""COMPUTED_VALUE"""),0.0)</f>
        <v>0</v>
      </c>
      <c r="H2991" s="468">
        <f>IFERROR(__xludf.DUMMYFUNCTION("""COMPUTED_VALUE"""),0.0)</f>
        <v>0</v>
      </c>
      <c r="I2991" s="468">
        <f>IFERROR(__xludf.DUMMYFUNCTION("""COMPUTED_VALUE"""),0.0)</f>
        <v>0</v>
      </c>
      <c r="J2991" s="468">
        <f>IFERROR(__xludf.DUMMYFUNCTION("""COMPUTED_VALUE"""),0.0)</f>
        <v>0</v>
      </c>
      <c r="K2991" s="468">
        <f>IFERROR(__xludf.DUMMYFUNCTION("""COMPUTED_VALUE"""),0.0)</f>
        <v>0</v>
      </c>
      <c r="L2991" s="468">
        <f>IFERROR(__xludf.DUMMYFUNCTION("""COMPUTED_VALUE"""),0.0)</f>
        <v>0</v>
      </c>
      <c r="M2991" s="468">
        <f>IFERROR(__xludf.DUMMYFUNCTION("""COMPUTED_VALUE"""),0.0)</f>
        <v>0</v>
      </c>
      <c r="N2991" s="468">
        <f>IFERROR(__xludf.DUMMYFUNCTION("""COMPUTED_VALUE"""),0.0)</f>
        <v>0</v>
      </c>
      <c r="O2991" s="468">
        <f>IFERROR(__xludf.DUMMYFUNCTION("""COMPUTED_VALUE"""),0.0)</f>
        <v>0</v>
      </c>
      <c r="P2991" s="468">
        <f>IFERROR(__xludf.DUMMYFUNCTION("""COMPUTED_VALUE"""),0.0)</f>
        <v>0</v>
      </c>
      <c r="Q2991" s="468"/>
      <c r="R2991" s="468"/>
      <c r="S2991" s="468"/>
      <c r="T2991" s="468"/>
      <c r="U2991" s="468"/>
      <c r="V2991" s="468"/>
      <c r="W2991" s="468"/>
      <c r="X2991" s="468"/>
      <c r="Y2991" s="468"/>
      <c r="Z2991" s="468"/>
      <c r="AA2991" s="468"/>
      <c r="AB2991" s="468"/>
      <c r="AC2991" s="468"/>
      <c r="AD2991" s="468"/>
      <c r="AE2991" s="468"/>
      <c r="AF2991" s="468"/>
      <c r="AG2991" s="468"/>
      <c r="AH2991" s="468"/>
      <c r="AI2991" s="468"/>
      <c r="AJ2991" s="468"/>
    </row>
    <row r="2992" ht="15.75" customHeight="1">
      <c r="A2992" s="468">
        <f>IFERROR(__xludf.DUMMYFUNCTION("""COMPUTED_VALUE"""),8.1211020273E10)</f>
        <v>81211020273</v>
      </c>
      <c r="B2992" s="468">
        <f>IFERROR(__xludf.DUMMYFUNCTION("""COMPUTED_VALUE"""),8121.0)</f>
        <v>8121</v>
      </c>
      <c r="C2992" s="468">
        <f>IFERROR(__xludf.DUMMYFUNCTION("""COMPUTED_VALUE"""),10.0)</f>
        <v>10</v>
      </c>
      <c r="D2992" s="468">
        <f>IFERROR(__xludf.DUMMYFUNCTION("""COMPUTED_VALUE"""),2027.0)</f>
        <v>2027</v>
      </c>
      <c r="E2992" s="468">
        <f>IFERROR(__xludf.DUMMYFUNCTION("""COMPUTED_VALUE"""),3.0)</f>
        <v>3</v>
      </c>
      <c r="F2992" s="468" t="str">
        <f>IFERROR(__xludf.DUMMYFUNCTION("""COMPUTED_VALUE"""),"Marzo")</f>
        <v>Marzo</v>
      </c>
      <c r="G2992" s="468">
        <f>IFERROR(__xludf.DUMMYFUNCTION("""COMPUTED_VALUE"""),0.0)</f>
        <v>0</v>
      </c>
      <c r="H2992" s="468">
        <f>IFERROR(__xludf.DUMMYFUNCTION("""COMPUTED_VALUE"""),0.0)</f>
        <v>0</v>
      </c>
      <c r="I2992" s="468">
        <f>IFERROR(__xludf.DUMMYFUNCTION("""COMPUTED_VALUE"""),0.0)</f>
        <v>0</v>
      </c>
      <c r="J2992" s="468">
        <f>IFERROR(__xludf.DUMMYFUNCTION("""COMPUTED_VALUE"""),0.0)</f>
        <v>0</v>
      </c>
      <c r="K2992" s="468">
        <f>IFERROR(__xludf.DUMMYFUNCTION("""COMPUTED_VALUE"""),0.0)</f>
        <v>0</v>
      </c>
      <c r="L2992" s="468">
        <f>IFERROR(__xludf.DUMMYFUNCTION("""COMPUTED_VALUE"""),0.0)</f>
        <v>0</v>
      </c>
      <c r="M2992" s="468">
        <f>IFERROR(__xludf.DUMMYFUNCTION("""COMPUTED_VALUE"""),0.0)</f>
        <v>0</v>
      </c>
      <c r="N2992" s="468">
        <f>IFERROR(__xludf.DUMMYFUNCTION("""COMPUTED_VALUE"""),0.0)</f>
        <v>0</v>
      </c>
      <c r="O2992" s="468">
        <f>IFERROR(__xludf.DUMMYFUNCTION("""COMPUTED_VALUE"""),0.0)</f>
        <v>0</v>
      </c>
      <c r="P2992" s="468">
        <f>IFERROR(__xludf.DUMMYFUNCTION("""COMPUTED_VALUE"""),0.0)</f>
        <v>0</v>
      </c>
      <c r="Q2992" s="468"/>
      <c r="R2992" s="468"/>
      <c r="S2992" s="468"/>
      <c r="T2992" s="468"/>
      <c r="U2992" s="468"/>
      <c r="V2992" s="468"/>
      <c r="W2992" s="468"/>
      <c r="X2992" s="468"/>
      <c r="Y2992" s="468"/>
      <c r="Z2992" s="468"/>
      <c r="AA2992" s="468"/>
      <c r="AB2992" s="468"/>
      <c r="AC2992" s="468"/>
      <c r="AD2992" s="468"/>
      <c r="AE2992" s="468"/>
      <c r="AF2992" s="468"/>
      <c r="AG2992" s="468"/>
      <c r="AH2992" s="468"/>
      <c r="AI2992" s="468"/>
      <c r="AJ2992" s="468"/>
    </row>
    <row r="2993" ht="15.75" customHeight="1">
      <c r="A2993" s="468">
        <f>IFERROR(__xludf.DUMMYFUNCTION("""COMPUTED_VALUE"""),8.1211020274E10)</f>
        <v>81211020274</v>
      </c>
      <c r="B2993" s="468">
        <f>IFERROR(__xludf.DUMMYFUNCTION("""COMPUTED_VALUE"""),8121.0)</f>
        <v>8121</v>
      </c>
      <c r="C2993" s="468">
        <f>IFERROR(__xludf.DUMMYFUNCTION("""COMPUTED_VALUE"""),10.0)</f>
        <v>10</v>
      </c>
      <c r="D2993" s="468">
        <f>IFERROR(__xludf.DUMMYFUNCTION("""COMPUTED_VALUE"""),2027.0)</f>
        <v>2027</v>
      </c>
      <c r="E2993" s="468">
        <f>IFERROR(__xludf.DUMMYFUNCTION("""COMPUTED_VALUE"""),4.0)</f>
        <v>4</v>
      </c>
      <c r="F2993" s="468" t="str">
        <f>IFERROR(__xludf.DUMMYFUNCTION("""COMPUTED_VALUE"""),"Abril")</f>
        <v>Abril</v>
      </c>
      <c r="G2993" s="468">
        <f>IFERROR(__xludf.DUMMYFUNCTION("""COMPUTED_VALUE"""),0.0)</f>
        <v>0</v>
      </c>
      <c r="H2993" s="468">
        <f>IFERROR(__xludf.DUMMYFUNCTION("""COMPUTED_VALUE"""),0.0)</f>
        <v>0</v>
      </c>
      <c r="I2993" s="468">
        <f>IFERROR(__xludf.DUMMYFUNCTION("""COMPUTED_VALUE"""),0.0)</f>
        <v>0</v>
      </c>
      <c r="J2993" s="468">
        <f>IFERROR(__xludf.DUMMYFUNCTION("""COMPUTED_VALUE"""),0.0)</f>
        <v>0</v>
      </c>
      <c r="K2993" s="468">
        <f>IFERROR(__xludf.DUMMYFUNCTION("""COMPUTED_VALUE"""),0.0)</f>
        <v>0</v>
      </c>
      <c r="L2993" s="468">
        <f>IFERROR(__xludf.DUMMYFUNCTION("""COMPUTED_VALUE"""),0.0)</f>
        <v>0</v>
      </c>
      <c r="M2993" s="468">
        <f>IFERROR(__xludf.DUMMYFUNCTION("""COMPUTED_VALUE"""),0.0)</f>
        <v>0</v>
      </c>
      <c r="N2993" s="468">
        <f>IFERROR(__xludf.DUMMYFUNCTION("""COMPUTED_VALUE"""),0.0)</f>
        <v>0</v>
      </c>
      <c r="O2993" s="468">
        <f>IFERROR(__xludf.DUMMYFUNCTION("""COMPUTED_VALUE"""),0.0)</f>
        <v>0</v>
      </c>
      <c r="P2993" s="468">
        <f>IFERROR(__xludf.DUMMYFUNCTION("""COMPUTED_VALUE"""),0.0)</f>
        <v>0</v>
      </c>
      <c r="Q2993" s="468"/>
      <c r="R2993" s="468"/>
      <c r="S2993" s="468"/>
      <c r="T2993" s="468"/>
      <c r="U2993" s="468"/>
      <c r="V2993" s="468"/>
      <c r="W2993" s="468"/>
      <c r="X2993" s="468"/>
      <c r="Y2993" s="468"/>
      <c r="Z2993" s="468"/>
      <c r="AA2993" s="468"/>
      <c r="AB2993" s="468"/>
      <c r="AC2993" s="468"/>
      <c r="AD2993" s="468"/>
      <c r="AE2993" s="468"/>
      <c r="AF2993" s="468"/>
      <c r="AG2993" s="468"/>
      <c r="AH2993" s="468"/>
      <c r="AI2993" s="468"/>
      <c r="AJ2993" s="468"/>
    </row>
    <row r="2994" ht="15.75" customHeight="1">
      <c r="A2994" s="468">
        <f>IFERROR(__xludf.DUMMYFUNCTION("""COMPUTED_VALUE"""),8.1211020275E10)</f>
        <v>81211020275</v>
      </c>
      <c r="B2994" s="468">
        <f>IFERROR(__xludf.DUMMYFUNCTION("""COMPUTED_VALUE"""),8121.0)</f>
        <v>8121</v>
      </c>
      <c r="C2994" s="468">
        <f>IFERROR(__xludf.DUMMYFUNCTION("""COMPUTED_VALUE"""),10.0)</f>
        <v>10</v>
      </c>
      <c r="D2994" s="468">
        <f>IFERROR(__xludf.DUMMYFUNCTION("""COMPUTED_VALUE"""),2027.0)</f>
        <v>2027</v>
      </c>
      <c r="E2994" s="468">
        <f>IFERROR(__xludf.DUMMYFUNCTION("""COMPUTED_VALUE"""),5.0)</f>
        <v>5</v>
      </c>
      <c r="F2994" s="468" t="str">
        <f>IFERROR(__xludf.DUMMYFUNCTION("""COMPUTED_VALUE"""),"Mayo")</f>
        <v>Mayo</v>
      </c>
      <c r="G2994" s="468">
        <f>IFERROR(__xludf.DUMMYFUNCTION("""COMPUTED_VALUE"""),0.0)</f>
        <v>0</v>
      </c>
      <c r="H2994" s="468">
        <f>IFERROR(__xludf.DUMMYFUNCTION("""COMPUTED_VALUE"""),0.0)</f>
        <v>0</v>
      </c>
      <c r="I2994" s="468">
        <f>IFERROR(__xludf.DUMMYFUNCTION("""COMPUTED_VALUE"""),0.0)</f>
        <v>0</v>
      </c>
      <c r="J2994" s="468">
        <f>IFERROR(__xludf.DUMMYFUNCTION("""COMPUTED_VALUE"""),0.0)</f>
        <v>0</v>
      </c>
      <c r="K2994" s="468">
        <f>IFERROR(__xludf.DUMMYFUNCTION("""COMPUTED_VALUE"""),0.0)</f>
        <v>0</v>
      </c>
      <c r="L2994" s="468">
        <f>IFERROR(__xludf.DUMMYFUNCTION("""COMPUTED_VALUE"""),0.0)</f>
        <v>0</v>
      </c>
      <c r="M2994" s="468">
        <f>IFERROR(__xludf.DUMMYFUNCTION("""COMPUTED_VALUE"""),0.0)</f>
        <v>0</v>
      </c>
      <c r="N2994" s="468">
        <f>IFERROR(__xludf.DUMMYFUNCTION("""COMPUTED_VALUE"""),0.0)</f>
        <v>0</v>
      </c>
      <c r="O2994" s="468">
        <f>IFERROR(__xludf.DUMMYFUNCTION("""COMPUTED_VALUE"""),0.0)</f>
        <v>0</v>
      </c>
      <c r="P2994" s="468">
        <f>IFERROR(__xludf.DUMMYFUNCTION("""COMPUTED_VALUE"""),0.0)</f>
        <v>0</v>
      </c>
      <c r="Q2994" s="468"/>
      <c r="R2994" s="468"/>
      <c r="S2994" s="468"/>
      <c r="T2994" s="468"/>
      <c r="U2994" s="468"/>
      <c r="V2994" s="468"/>
      <c r="W2994" s="468"/>
      <c r="X2994" s="468"/>
      <c r="Y2994" s="468"/>
      <c r="Z2994" s="468"/>
      <c r="AA2994" s="468"/>
      <c r="AB2994" s="468"/>
      <c r="AC2994" s="468"/>
      <c r="AD2994" s="468"/>
      <c r="AE2994" s="468"/>
      <c r="AF2994" s="468"/>
      <c r="AG2994" s="468"/>
      <c r="AH2994" s="468"/>
      <c r="AI2994" s="468"/>
      <c r="AJ2994" s="468"/>
    </row>
    <row r="2995" ht="15.75" customHeight="1">
      <c r="A2995" s="468">
        <f>IFERROR(__xludf.DUMMYFUNCTION("""COMPUTED_VALUE"""),8.1211020276E10)</f>
        <v>81211020276</v>
      </c>
      <c r="B2995" s="468">
        <f>IFERROR(__xludf.DUMMYFUNCTION("""COMPUTED_VALUE"""),8121.0)</f>
        <v>8121</v>
      </c>
      <c r="C2995" s="468">
        <f>IFERROR(__xludf.DUMMYFUNCTION("""COMPUTED_VALUE"""),10.0)</f>
        <v>10</v>
      </c>
      <c r="D2995" s="468">
        <f>IFERROR(__xludf.DUMMYFUNCTION("""COMPUTED_VALUE"""),2027.0)</f>
        <v>2027</v>
      </c>
      <c r="E2995" s="468">
        <f>IFERROR(__xludf.DUMMYFUNCTION("""COMPUTED_VALUE"""),6.0)</f>
        <v>6</v>
      </c>
      <c r="F2995" s="468" t="str">
        <f>IFERROR(__xludf.DUMMYFUNCTION("""COMPUTED_VALUE"""),"Junio")</f>
        <v>Junio</v>
      </c>
      <c r="G2995" s="468">
        <f>IFERROR(__xludf.DUMMYFUNCTION("""COMPUTED_VALUE"""),0.0)</f>
        <v>0</v>
      </c>
      <c r="H2995" s="468">
        <f>IFERROR(__xludf.DUMMYFUNCTION("""COMPUTED_VALUE"""),0.0)</f>
        <v>0</v>
      </c>
      <c r="I2995" s="468">
        <f>IFERROR(__xludf.DUMMYFUNCTION("""COMPUTED_VALUE"""),0.0)</f>
        <v>0</v>
      </c>
      <c r="J2995" s="468">
        <f>IFERROR(__xludf.DUMMYFUNCTION("""COMPUTED_VALUE"""),0.0)</f>
        <v>0</v>
      </c>
      <c r="K2995" s="468">
        <f>IFERROR(__xludf.DUMMYFUNCTION("""COMPUTED_VALUE"""),0.0)</f>
        <v>0</v>
      </c>
      <c r="L2995" s="468">
        <f>IFERROR(__xludf.DUMMYFUNCTION("""COMPUTED_VALUE"""),0.0)</f>
        <v>0</v>
      </c>
      <c r="M2995" s="468">
        <f>IFERROR(__xludf.DUMMYFUNCTION("""COMPUTED_VALUE"""),0.0)</f>
        <v>0</v>
      </c>
      <c r="N2995" s="468">
        <f>IFERROR(__xludf.DUMMYFUNCTION("""COMPUTED_VALUE"""),0.0)</f>
        <v>0</v>
      </c>
      <c r="O2995" s="468">
        <f>IFERROR(__xludf.DUMMYFUNCTION("""COMPUTED_VALUE"""),0.0)</f>
        <v>0</v>
      </c>
      <c r="P2995" s="468">
        <f>IFERROR(__xludf.DUMMYFUNCTION("""COMPUTED_VALUE"""),0.0)</f>
        <v>0</v>
      </c>
      <c r="Q2995" s="468"/>
      <c r="R2995" s="468"/>
      <c r="S2995" s="468"/>
      <c r="T2995" s="468"/>
      <c r="U2995" s="468"/>
      <c r="V2995" s="468"/>
      <c r="W2995" s="468"/>
      <c r="X2995" s="468"/>
      <c r="Y2995" s="468"/>
      <c r="Z2995" s="468"/>
      <c r="AA2995" s="468"/>
      <c r="AB2995" s="468"/>
      <c r="AC2995" s="468"/>
      <c r="AD2995" s="468"/>
      <c r="AE2995" s="468"/>
      <c r="AF2995" s="468"/>
      <c r="AG2995" s="468"/>
      <c r="AH2995" s="468"/>
      <c r="AI2995" s="468"/>
      <c r="AJ2995" s="468"/>
    </row>
    <row r="2996" ht="15.75" customHeight="1">
      <c r="A2996" s="468">
        <f>IFERROR(__xludf.DUMMYFUNCTION("""COMPUTED_VALUE"""),8.1211020277E10)</f>
        <v>81211020277</v>
      </c>
      <c r="B2996" s="468">
        <f>IFERROR(__xludf.DUMMYFUNCTION("""COMPUTED_VALUE"""),8121.0)</f>
        <v>8121</v>
      </c>
      <c r="C2996" s="468">
        <f>IFERROR(__xludf.DUMMYFUNCTION("""COMPUTED_VALUE"""),10.0)</f>
        <v>10</v>
      </c>
      <c r="D2996" s="468">
        <f>IFERROR(__xludf.DUMMYFUNCTION("""COMPUTED_VALUE"""),2027.0)</f>
        <v>2027</v>
      </c>
      <c r="E2996" s="468">
        <f>IFERROR(__xludf.DUMMYFUNCTION("""COMPUTED_VALUE"""),7.0)</f>
        <v>7</v>
      </c>
      <c r="F2996" s="468" t="str">
        <f>IFERROR(__xludf.DUMMYFUNCTION("""COMPUTED_VALUE"""),"Julio")</f>
        <v>Julio</v>
      </c>
      <c r="G2996" s="468">
        <f>IFERROR(__xludf.DUMMYFUNCTION("""COMPUTED_VALUE"""),0.0)</f>
        <v>0</v>
      </c>
      <c r="H2996" s="468">
        <f>IFERROR(__xludf.DUMMYFUNCTION("""COMPUTED_VALUE"""),0.0)</f>
        <v>0</v>
      </c>
      <c r="I2996" s="468">
        <f>IFERROR(__xludf.DUMMYFUNCTION("""COMPUTED_VALUE"""),0.0)</f>
        <v>0</v>
      </c>
      <c r="J2996" s="468">
        <f>IFERROR(__xludf.DUMMYFUNCTION("""COMPUTED_VALUE"""),0.0)</f>
        <v>0</v>
      </c>
      <c r="K2996" s="468">
        <f>IFERROR(__xludf.DUMMYFUNCTION("""COMPUTED_VALUE"""),0.0)</f>
        <v>0</v>
      </c>
      <c r="L2996" s="468">
        <f>IFERROR(__xludf.DUMMYFUNCTION("""COMPUTED_VALUE"""),0.0)</f>
        <v>0</v>
      </c>
      <c r="M2996" s="468">
        <f>IFERROR(__xludf.DUMMYFUNCTION("""COMPUTED_VALUE"""),0.0)</f>
        <v>0</v>
      </c>
      <c r="N2996" s="468">
        <f>IFERROR(__xludf.DUMMYFUNCTION("""COMPUTED_VALUE"""),0.0)</f>
        <v>0</v>
      </c>
      <c r="O2996" s="468">
        <f>IFERROR(__xludf.DUMMYFUNCTION("""COMPUTED_VALUE"""),0.0)</f>
        <v>0</v>
      </c>
      <c r="P2996" s="468">
        <f>IFERROR(__xludf.DUMMYFUNCTION("""COMPUTED_VALUE"""),0.0)</f>
        <v>0</v>
      </c>
      <c r="Q2996" s="468"/>
      <c r="R2996" s="468"/>
      <c r="S2996" s="468"/>
      <c r="T2996" s="468"/>
      <c r="U2996" s="468"/>
      <c r="V2996" s="468"/>
      <c r="W2996" s="468"/>
      <c r="X2996" s="468"/>
      <c r="Y2996" s="468"/>
      <c r="Z2996" s="468"/>
      <c r="AA2996" s="468"/>
      <c r="AB2996" s="468"/>
      <c r="AC2996" s="468"/>
      <c r="AD2996" s="468"/>
      <c r="AE2996" s="468"/>
      <c r="AF2996" s="468"/>
      <c r="AG2996" s="468"/>
      <c r="AH2996" s="468"/>
      <c r="AI2996" s="468"/>
      <c r="AJ2996" s="468"/>
    </row>
    <row r="2997" ht="15.75" customHeight="1">
      <c r="A2997" s="468">
        <f>IFERROR(__xludf.DUMMYFUNCTION("""COMPUTED_VALUE"""),8.1211020278E10)</f>
        <v>81211020278</v>
      </c>
      <c r="B2997" s="468">
        <f>IFERROR(__xludf.DUMMYFUNCTION("""COMPUTED_VALUE"""),8121.0)</f>
        <v>8121</v>
      </c>
      <c r="C2997" s="468">
        <f>IFERROR(__xludf.DUMMYFUNCTION("""COMPUTED_VALUE"""),10.0)</f>
        <v>10</v>
      </c>
      <c r="D2997" s="468">
        <f>IFERROR(__xludf.DUMMYFUNCTION("""COMPUTED_VALUE"""),2027.0)</f>
        <v>2027</v>
      </c>
      <c r="E2997" s="468">
        <f>IFERROR(__xludf.DUMMYFUNCTION("""COMPUTED_VALUE"""),8.0)</f>
        <v>8</v>
      </c>
      <c r="F2997" s="468" t="str">
        <f>IFERROR(__xludf.DUMMYFUNCTION("""COMPUTED_VALUE"""),"Agosto")</f>
        <v>Agosto</v>
      </c>
      <c r="G2997" s="468">
        <f>IFERROR(__xludf.DUMMYFUNCTION("""COMPUTED_VALUE"""),0.0)</f>
        <v>0</v>
      </c>
      <c r="H2997" s="468">
        <f>IFERROR(__xludf.DUMMYFUNCTION("""COMPUTED_VALUE"""),0.0)</f>
        <v>0</v>
      </c>
      <c r="I2997" s="468">
        <f>IFERROR(__xludf.DUMMYFUNCTION("""COMPUTED_VALUE"""),0.0)</f>
        <v>0</v>
      </c>
      <c r="J2997" s="468">
        <f>IFERROR(__xludf.DUMMYFUNCTION("""COMPUTED_VALUE"""),0.0)</f>
        <v>0</v>
      </c>
      <c r="K2997" s="468">
        <f>IFERROR(__xludf.DUMMYFUNCTION("""COMPUTED_VALUE"""),0.0)</f>
        <v>0</v>
      </c>
      <c r="L2997" s="468">
        <f>IFERROR(__xludf.DUMMYFUNCTION("""COMPUTED_VALUE"""),0.0)</f>
        <v>0</v>
      </c>
      <c r="M2997" s="468">
        <f>IFERROR(__xludf.DUMMYFUNCTION("""COMPUTED_VALUE"""),0.0)</f>
        <v>0</v>
      </c>
      <c r="N2997" s="468">
        <f>IFERROR(__xludf.DUMMYFUNCTION("""COMPUTED_VALUE"""),0.0)</f>
        <v>0</v>
      </c>
      <c r="O2997" s="468">
        <f>IFERROR(__xludf.DUMMYFUNCTION("""COMPUTED_VALUE"""),0.0)</f>
        <v>0</v>
      </c>
      <c r="P2997" s="468">
        <f>IFERROR(__xludf.DUMMYFUNCTION("""COMPUTED_VALUE"""),0.0)</f>
        <v>0</v>
      </c>
      <c r="Q2997" s="468"/>
      <c r="R2997" s="468"/>
      <c r="S2997" s="468"/>
      <c r="T2997" s="468"/>
      <c r="U2997" s="468"/>
      <c r="V2997" s="468"/>
      <c r="W2997" s="468"/>
      <c r="X2997" s="468"/>
      <c r="Y2997" s="468"/>
      <c r="Z2997" s="468"/>
      <c r="AA2997" s="468"/>
      <c r="AB2997" s="468"/>
      <c r="AC2997" s="468"/>
      <c r="AD2997" s="468"/>
      <c r="AE2997" s="468"/>
      <c r="AF2997" s="468"/>
      <c r="AG2997" s="468"/>
      <c r="AH2997" s="468"/>
      <c r="AI2997" s="468"/>
      <c r="AJ2997" s="468"/>
    </row>
    <row r="2998" ht="15.75" customHeight="1">
      <c r="A2998" s="468">
        <f>IFERROR(__xludf.DUMMYFUNCTION("""COMPUTED_VALUE"""),8.1211020279E10)</f>
        <v>81211020279</v>
      </c>
      <c r="B2998" s="468">
        <f>IFERROR(__xludf.DUMMYFUNCTION("""COMPUTED_VALUE"""),8121.0)</f>
        <v>8121</v>
      </c>
      <c r="C2998" s="468">
        <f>IFERROR(__xludf.DUMMYFUNCTION("""COMPUTED_VALUE"""),10.0)</f>
        <v>10</v>
      </c>
      <c r="D2998" s="468">
        <f>IFERROR(__xludf.DUMMYFUNCTION("""COMPUTED_VALUE"""),2027.0)</f>
        <v>2027</v>
      </c>
      <c r="E2998" s="468">
        <f>IFERROR(__xludf.DUMMYFUNCTION("""COMPUTED_VALUE"""),9.0)</f>
        <v>9</v>
      </c>
      <c r="F2998" s="468" t="str">
        <f>IFERROR(__xludf.DUMMYFUNCTION("""COMPUTED_VALUE"""),"Septiembre")</f>
        <v>Septiembre</v>
      </c>
      <c r="G2998" s="468">
        <f>IFERROR(__xludf.DUMMYFUNCTION("""COMPUTED_VALUE"""),0.0)</f>
        <v>0</v>
      </c>
      <c r="H2998" s="468">
        <f>IFERROR(__xludf.DUMMYFUNCTION("""COMPUTED_VALUE"""),0.0)</f>
        <v>0</v>
      </c>
      <c r="I2998" s="468">
        <f>IFERROR(__xludf.DUMMYFUNCTION("""COMPUTED_VALUE"""),0.0)</f>
        <v>0</v>
      </c>
      <c r="J2998" s="468">
        <f>IFERROR(__xludf.DUMMYFUNCTION("""COMPUTED_VALUE"""),0.0)</f>
        <v>0</v>
      </c>
      <c r="K2998" s="468">
        <f>IFERROR(__xludf.DUMMYFUNCTION("""COMPUTED_VALUE"""),0.0)</f>
        <v>0</v>
      </c>
      <c r="L2998" s="468">
        <f>IFERROR(__xludf.DUMMYFUNCTION("""COMPUTED_VALUE"""),0.0)</f>
        <v>0</v>
      </c>
      <c r="M2998" s="468">
        <f>IFERROR(__xludf.DUMMYFUNCTION("""COMPUTED_VALUE"""),0.0)</f>
        <v>0</v>
      </c>
      <c r="N2998" s="468">
        <f>IFERROR(__xludf.DUMMYFUNCTION("""COMPUTED_VALUE"""),0.0)</f>
        <v>0</v>
      </c>
      <c r="O2998" s="468">
        <f>IFERROR(__xludf.DUMMYFUNCTION("""COMPUTED_VALUE"""),0.0)</f>
        <v>0</v>
      </c>
      <c r="P2998" s="468">
        <f>IFERROR(__xludf.DUMMYFUNCTION("""COMPUTED_VALUE"""),0.0)</f>
        <v>0</v>
      </c>
      <c r="Q2998" s="468"/>
      <c r="R2998" s="468"/>
      <c r="S2998" s="468"/>
      <c r="T2998" s="468"/>
      <c r="U2998" s="468"/>
      <c r="V2998" s="468"/>
      <c r="W2998" s="468"/>
      <c r="X2998" s="468"/>
      <c r="Y2998" s="468"/>
      <c r="Z2998" s="468"/>
      <c r="AA2998" s="468"/>
      <c r="AB2998" s="468"/>
      <c r="AC2998" s="468"/>
      <c r="AD2998" s="468"/>
      <c r="AE2998" s="468"/>
      <c r="AF2998" s="468"/>
      <c r="AG2998" s="468"/>
      <c r="AH2998" s="468"/>
      <c r="AI2998" s="468"/>
      <c r="AJ2998" s="468"/>
    </row>
    <row r="2999" ht="15.75" customHeight="1">
      <c r="A2999" s="468">
        <f>IFERROR(__xludf.DUMMYFUNCTION("""COMPUTED_VALUE"""),8.1211020271E11)</f>
        <v>812110202710</v>
      </c>
      <c r="B2999" s="468">
        <f>IFERROR(__xludf.DUMMYFUNCTION("""COMPUTED_VALUE"""),8121.0)</f>
        <v>8121</v>
      </c>
      <c r="C2999" s="468">
        <f>IFERROR(__xludf.DUMMYFUNCTION("""COMPUTED_VALUE"""),10.0)</f>
        <v>10</v>
      </c>
      <c r="D2999" s="468">
        <f>IFERROR(__xludf.DUMMYFUNCTION("""COMPUTED_VALUE"""),2027.0)</f>
        <v>2027</v>
      </c>
      <c r="E2999" s="468">
        <f>IFERROR(__xludf.DUMMYFUNCTION("""COMPUTED_VALUE"""),10.0)</f>
        <v>10</v>
      </c>
      <c r="F2999" s="468" t="str">
        <f>IFERROR(__xludf.DUMMYFUNCTION("""COMPUTED_VALUE"""),"Octubre")</f>
        <v>Octubre</v>
      </c>
      <c r="G2999" s="468">
        <f>IFERROR(__xludf.DUMMYFUNCTION("""COMPUTED_VALUE"""),0.0)</f>
        <v>0</v>
      </c>
      <c r="H2999" s="468">
        <f>IFERROR(__xludf.DUMMYFUNCTION("""COMPUTED_VALUE"""),0.0)</f>
        <v>0</v>
      </c>
      <c r="I2999" s="468">
        <f>IFERROR(__xludf.DUMMYFUNCTION("""COMPUTED_VALUE"""),0.0)</f>
        <v>0</v>
      </c>
      <c r="J2999" s="468">
        <f>IFERROR(__xludf.DUMMYFUNCTION("""COMPUTED_VALUE"""),0.0)</f>
        <v>0</v>
      </c>
      <c r="K2999" s="468">
        <f>IFERROR(__xludf.DUMMYFUNCTION("""COMPUTED_VALUE"""),0.0)</f>
        <v>0</v>
      </c>
      <c r="L2999" s="468">
        <f>IFERROR(__xludf.DUMMYFUNCTION("""COMPUTED_VALUE"""),0.0)</f>
        <v>0</v>
      </c>
      <c r="M2999" s="468">
        <f>IFERROR(__xludf.DUMMYFUNCTION("""COMPUTED_VALUE"""),0.0)</f>
        <v>0</v>
      </c>
      <c r="N2999" s="468">
        <f>IFERROR(__xludf.DUMMYFUNCTION("""COMPUTED_VALUE"""),0.0)</f>
        <v>0</v>
      </c>
      <c r="O2999" s="468">
        <f>IFERROR(__xludf.DUMMYFUNCTION("""COMPUTED_VALUE"""),0.0)</f>
        <v>0</v>
      </c>
      <c r="P2999" s="468">
        <f>IFERROR(__xludf.DUMMYFUNCTION("""COMPUTED_VALUE"""),0.0)</f>
        <v>0</v>
      </c>
      <c r="Q2999" s="468"/>
      <c r="R2999" s="468"/>
      <c r="S2999" s="468"/>
      <c r="T2999" s="468"/>
      <c r="U2999" s="468"/>
      <c r="V2999" s="468"/>
      <c r="W2999" s="468"/>
      <c r="X2999" s="468"/>
      <c r="Y2999" s="468"/>
      <c r="Z2999" s="468"/>
      <c r="AA2999" s="468"/>
      <c r="AB2999" s="468"/>
      <c r="AC2999" s="468"/>
      <c r="AD2999" s="468"/>
      <c r="AE2999" s="468"/>
      <c r="AF2999" s="468"/>
      <c r="AG2999" s="468"/>
      <c r="AH2999" s="468"/>
      <c r="AI2999" s="468"/>
      <c r="AJ2999" s="468"/>
    </row>
    <row r="3000" ht="15.75" customHeight="1">
      <c r="A3000" s="468">
        <f>IFERROR(__xludf.DUMMYFUNCTION("""COMPUTED_VALUE"""),8.12110202711E11)</f>
        <v>812110202711</v>
      </c>
      <c r="B3000" s="468">
        <f>IFERROR(__xludf.DUMMYFUNCTION("""COMPUTED_VALUE"""),8121.0)</f>
        <v>8121</v>
      </c>
      <c r="C3000" s="468">
        <f>IFERROR(__xludf.DUMMYFUNCTION("""COMPUTED_VALUE"""),10.0)</f>
        <v>10</v>
      </c>
      <c r="D3000" s="468">
        <f>IFERROR(__xludf.DUMMYFUNCTION("""COMPUTED_VALUE"""),2027.0)</f>
        <v>2027</v>
      </c>
      <c r="E3000" s="468">
        <f>IFERROR(__xludf.DUMMYFUNCTION("""COMPUTED_VALUE"""),11.0)</f>
        <v>11</v>
      </c>
      <c r="F3000" s="468" t="str">
        <f>IFERROR(__xludf.DUMMYFUNCTION("""COMPUTED_VALUE"""),"Noviembre")</f>
        <v>Noviembre</v>
      </c>
      <c r="G3000" s="468">
        <f>IFERROR(__xludf.DUMMYFUNCTION("""COMPUTED_VALUE"""),0.0)</f>
        <v>0</v>
      </c>
      <c r="H3000" s="468">
        <f>IFERROR(__xludf.DUMMYFUNCTION("""COMPUTED_VALUE"""),0.0)</f>
        <v>0</v>
      </c>
      <c r="I3000" s="468">
        <f>IFERROR(__xludf.DUMMYFUNCTION("""COMPUTED_VALUE"""),0.0)</f>
        <v>0</v>
      </c>
      <c r="J3000" s="468">
        <f>IFERROR(__xludf.DUMMYFUNCTION("""COMPUTED_VALUE"""),0.0)</f>
        <v>0</v>
      </c>
      <c r="K3000" s="468">
        <f>IFERROR(__xludf.DUMMYFUNCTION("""COMPUTED_VALUE"""),0.0)</f>
        <v>0</v>
      </c>
      <c r="L3000" s="468">
        <f>IFERROR(__xludf.DUMMYFUNCTION("""COMPUTED_VALUE"""),0.0)</f>
        <v>0</v>
      </c>
      <c r="M3000" s="468">
        <f>IFERROR(__xludf.DUMMYFUNCTION("""COMPUTED_VALUE"""),0.0)</f>
        <v>0</v>
      </c>
      <c r="N3000" s="468">
        <f>IFERROR(__xludf.DUMMYFUNCTION("""COMPUTED_VALUE"""),0.0)</f>
        <v>0</v>
      </c>
      <c r="O3000" s="468">
        <f>IFERROR(__xludf.DUMMYFUNCTION("""COMPUTED_VALUE"""),0.0)</f>
        <v>0</v>
      </c>
      <c r="P3000" s="468">
        <f>IFERROR(__xludf.DUMMYFUNCTION("""COMPUTED_VALUE"""),0.0)</f>
        <v>0</v>
      </c>
      <c r="Q3000" s="468"/>
      <c r="R3000" s="468"/>
      <c r="S3000" s="468"/>
      <c r="T3000" s="468"/>
      <c r="U3000" s="468"/>
      <c r="V3000" s="468"/>
      <c r="W3000" s="468"/>
      <c r="X3000" s="468"/>
      <c r="Y3000" s="468"/>
      <c r="Z3000" s="468"/>
      <c r="AA3000" s="468"/>
      <c r="AB3000" s="468"/>
      <c r="AC3000" s="468"/>
      <c r="AD3000" s="468"/>
      <c r="AE3000" s="468"/>
      <c r="AF3000" s="468"/>
      <c r="AG3000" s="468"/>
      <c r="AH3000" s="468"/>
      <c r="AI3000" s="468"/>
      <c r="AJ3000" s="468"/>
    </row>
    <row r="3001" ht="15.75" customHeight="1">
      <c r="A3001" s="468">
        <f>IFERROR(__xludf.DUMMYFUNCTION("""COMPUTED_VALUE"""),8.12110202712E11)</f>
        <v>812110202712</v>
      </c>
      <c r="B3001" s="468">
        <f>IFERROR(__xludf.DUMMYFUNCTION("""COMPUTED_VALUE"""),8121.0)</f>
        <v>8121</v>
      </c>
      <c r="C3001" s="468">
        <f>IFERROR(__xludf.DUMMYFUNCTION("""COMPUTED_VALUE"""),10.0)</f>
        <v>10</v>
      </c>
      <c r="D3001" s="468">
        <f>IFERROR(__xludf.DUMMYFUNCTION("""COMPUTED_VALUE"""),2027.0)</f>
        <v>2027</v>
      </c>
      <c r="E3001" s="468">
        <f>IFERROR(__xludf.DUMMYFUNCTION("""COMPUTED_VALUE"""),12.0)</f>
        <v>12</v>
      </c>
      <c r="F3001" s="468" t="str">
        <f>IFERROR(__xludf.DUMMYFUNCTION("""COMPUTED_VALUE"""),"Diciembre")</f>
        <v>Diciembre</v>
      </c>
      <c r="G3001" s="468">
        <f>IFERROR(__xludf.DUMMYFUNCTION("""COMPUTED_VALUE"""),0.0)</f>
        <v>0</v>
      </c>
      <c r="H3001" s="468">
        <f>IFERROR(__xludf.DUMMYFUNCTION("""COMPUTED_VALUE"""),0.0)</f>
        <v>0</v>
      </c>
      <c r="I3001" s="468">
        <f>IFERROR(__xludf.DUMMYFUNCTION("""COMPUTED_VALUE"""),0.0)</f>
        <v>0</v>
      </c>
      <c r="J3001" s="468">
        <f>IFERROR(__xludf.DUMMYFUNCTION("""COMPUTED_VALUE"""),0.0)</f>
        <v>0</v>
      </c>
      <c r="K3001" s="468">
        <f>IFERROR(__xludf.DUMMYFUNCTION("""COMPUTED_VALUE"""),0.0)</f>
        <v>0</v>
      </c>
      <c r="L3001" s="468">
        <f>IFERROR(__xludf.DUMMYFUNCTION("""COMPUTED_VALUE"""),0.0)</f>
        <v>0</v>
      </c>
      <c r="M3001" s="468">
        <f>IFERROR(__xludf.DUMMYFUNCTION("""COMPUTED_VALUE"""),0.0)</f>
        <v>0</v>
      </c>
      <c r="N3001" s="468">
        <f>IFERROR(__xludf.DUMMYFUNCTION("""COMPUTED_VALUE"""),0.0)</f>
        <v>0</v>
      </c>
      <c r="O3001" s="468">
        <f>IFERROR(__xludf.DUMMYFUNCTION("""COMPUTED_VALUE"""),0.0)</f>
        <v>0</v>
      </c>
      <c r="P3001" s="468">
        <f>IFERROR(__xludf.DUMMYFUNCTION("""COMPUTED_VALUE"""),0.0)</f>
        <v>0</v>
      </c>
      <c r="Q3001" s="468"/>
      <c r="R3001" s="468"/>
      <c r="S3001" s="468"/>
      <c r="T3001" s="468"/>
      <c r="U3001" s="468"/>
      <c r="V3001" s="468"/>
      <c r="W3001" s="468"/>
      <c r="X3001" s="468"/>
      <c r="Y3001" s="468"/>
      <c r="Z3001" s="468"/>
      <c r="AA3001" s="468"/>
      <c r="AB3001" s="468"/>
      <c r="AC3001" s="468"/>
      <c r="AD3001" s="468"/>
      <c r="AE3001" s="468"/>
      <c r="AF3001" s="468"/>
      <c r="AG3001" s="468"/>
      <c r="AH3001" s="468"/>
      <c r="AI3001" s="468"/>
      <c r="AJ3001" s="468"/>
    </row>
    <row r="3002" ht="15.75" customHeight="1">
      <c r="A3002" s="468">
        <f>IFERROR(__xludf.DUMMYFUNCTION("""COMPUTED_VALUE"""),8.1211120271E10)</f>
        <v>81211120271</v>
      </c>
      <c r="B3002" s="468">
        <f>IFERROR(__xludf.DUMMYFUNCTION("""COMPUTED_VALUE"""),8121.0)</f>
        <v>8121</v>
      </c>
      <c r="C3002" s="468">
        <f>IFERROR(__xludf.DUMMYFUNCTION("""COMPUTED_VALUE"""),11.0)</f>
        <v>11</v>
      </c>
      <c r="D3002" s="468">
        <f>IFERROR(__xludf.DUMMYFUNCTION("""COMPUTED_VALUE"""),2027.0)</f>
        <v>2027</v>
      </c>
      <c r="E3002" s="468">
        <f>IFERROR(__xludf.DUMMYFUNCTION("""COMPUTED_VALUE"""),1.0)</f>
        <v>1</v>
      </c>
      <c r="F3002" s="468" t="str">
        <f>IFERROR(__xludf.DUMMYFUNCTION("""COMPUTED_VALUE"""),"Enero")</f>
        <v>Enero</v>
      </c>
      <c r="G3002" s="468">
        <f>IFERROR(__xludf.DUMMYFUNCTION("""COMPUTED_VALUE"""),0.0)</f>
        <v>0</v>
      </c>
      <c r="H3002" s="468">
        <f>IFERROR(__xludf.DUMMYFUNCTION("""COMPUTED_VALUE"""),0.0)</f>
        <v>0</v>
      </c>
      <c r="I3002" s="468">
        <f>IFERROR(__xludf.DUMMYFUNCTION("""COMPUTED_VALUE"""),0.0)</f>
        <v>0</v>
      </c>
      <c r="J3002" s="468">
        <f>IFERROR(__xludf.DUMMYFUNCTION("""COMPUTED_VALUE"""),0.0)</f>
        <v>0</v>
      </c>
      <c r="K3002" s="468">
        <f>IFERROR(__xludf.DUMMYFUNCTION("""COMPUTED_VALUE"""),0.0)</f>
        <v>0</v>
      </c>
      <c r="L3002" s="468">
        <f>IFERROR(__xludf.DUMMYFUNCTION("""COMPUTED_VALUE"""),0.0)</f>
        <v>0</v>
      </c>
      <c r="M3002" s="468">
        <f>IFERROR(__xludf.DUMMYFUNCTION("""COMPUTED_VALUE"""),0.0)</f>
        <v>0</v>
      </c>
      <c r="N3002" s="468">
        <f>IFERROR(__xludf.DUMMYFUNCTION("""COMPUTED_VALUE"""),0.0)</f>
        <v>0</v>
      </c>
      <c r="O3002" s="468">
        <f>IFERROR(__xludf.DUMMYFUNCTION("""COMPUTED_VALUE"""),0.0)</f>
        <v>0</v>
      </c>
      <c r="P3002" s="468">
        <f>IFERROR(__xludf.DUMMYFUNCTION("""COMPUTED_VALUE"""),0.0)</f>
        <v>0</v>
      </c>
      <c r="Q3002" s="468"/>
      <c r="R3002" s="468"/>
      <c r="S3002" s="468"/>
      <c r="T3002" s="468"/>
      <c r="U3002" s="468"/>
      <c r="V3002" s="468"/>
      <c r="W3002" s="468"/>
      <c r="X3002" s="468"/>
      <c r="Y3002" s="468"/>
      <c r="Z3002" s="468"/>
      <c r="AA3002" s="468"/>
      <c r="AB3002" s="468"/>
      <c r="AC3002" s="468"/>
      <c r="AD3002" s="468"/>
      <c r="AE3002" s="468"/>
      <c r="AF3002" s="468"/>
      <c r="AG3002" s="468"/>
      <c r="AH3002" s="468"/>
      <c r="AI3002" s="468"/>
      <c r="AJ3002" s="468"/>
    </row>
    <row r="3003" ht="15.75" customHeight="1">
      <c r="A3003" s="468">
        <f>IFERROR(__xludf.DUMMYFUNCTION("""COMPUTED_VALUE"""),8.1211120272E10)</f>
        <v>81211120272</v>
      </c>
      <c r="B3003" s="468">
        <f>IFERROR(__xludf.DUMMYFUNCTION("""COMPUTED_VALUE"""),8121.0)</f>
        <v>8121</v>
      </c>
      <c r="C3003" s="468">
        <f>IFERROR(__xludf.DUMMYFUNCTION("""COMPUTED_VALUE"""),11.0)</f>
        <v>11</v>
      </c>
      <c r="D3003" s="468">
        <f>IFERROR(__xludf.DUMMYFUNCTION("""COMPUTED_VALUE"""),2027.0)</f>
        <v>2027</v>
      </c>
      <c r="E3003" s="468">
        <f>IFERROR(__xludf.DUMMYFUNCTION("""COMPUTED_VALUE"""),2.0)</f>
        <v>2</v>
      </c>
      <c r="F3003" s="468" t="str">
        <f>IFERROR(__xludf.DUMMYFUNCTION("""COMPUTED_VALUE"""),"Febrero")</f>
        <v>Febrero</v>
      </c>
      <c r="G3003" s="468">
        <f>IFERROR(__xludf.DUMMYFUNCTION("""COMPUTED_VALUE"""),0.0)</f>
        <v>0</v>
      </c>
      <c r="H3003" s="468">
        <f>IFERROR(__xludf.DUMMYFUNCTION("""COMPUTED_VALUE"""),0.0)</f>
        <v>0</v>
      </c>
      <c r="I3003" s="468">
        <f>IFERROR(__xludf.DUMMYFUNCTION("""COMPUTED_VALUE"""),0.0)</f>
        <v>0</v>
      </c>
      <c r="J3003" s="468">
        <f>IFERROR(__xludf.DUMMYFUNCTION("""COMPUTED_VALUE"""),0.0)</f>
        <v>0</v>
      </c>
      <c r="K3003" s="468">
        <f>IFERROR(__xludf.DUMMYFUNCTION("""COMPUTED_VALUE"""),0.0)</f>
        <v>0</v>
      </c>
      <c r="L3003" s="468">
        <f>IFERROR(__xludf.DUMMYFUNCTION("""COMPUTED_VALUE"""),0.0)</f>
        <v>0</v>
      </c>
      <c r="M3003" s="468">
        <f>IFERROR(__xludf.DUMMYFUNCTION("""COMPUTED_VALUE"""),0.0)</f>
        <v>0</v>
      </c>
      <c r="N3003" s="468">
        <f>IFERROR(__xludf.DUMMYFUNCTION("""COMPUTED_VALUE"""),0.0)</f>
        <v>0</v>
      </c>
      <c r="O3003" s="468">
        <f>IFERROR(__xludf.DUMMYFUNCTION("""COMPUTED_VALUE"""),0.0)</f>
        <v>0</v>
      </c>
      <c r="P3003" s="468">
        <f>IFERROR(__xludf.DUMMYFUNCTION("""COMPUTED_VALUE"""),0.0)</f>
        <v>0</v>
      </c>
      <c r="Q3003" s="468"/>
      <c r="R3003" s="468"/>
      <c r="S3003" s="468"/>
      <c r="T3003" s="468"/>
      <c r="U3003" s="468"/>
      <c r="V3003" s="468"/>
      <c r="W3003" s="468"/>
      <c r="X3003" s="468"/>
      <c r="Y3003" s="468"/>
      <c r="Z3003" s="468"/>
      <c r="AA3003" s="468"/>
      <c r="AB3003" s="468"/>
      <c r="AC3003" s="468"/>
      <c r="AD3003" s="468"/>
      <c r="AE3003" s="468"/>
      <c r="AF3003" s="468"/>
      <c r="AG3003" s="468"/>
      <c r="AH3003" s="468"/>
      <c r="AI3003" s="468"/>
      <c r="AJ3003" s="468"/>
    </row>
    <row r="3004" ht="15.75" customHeight="1">
      <c r="A3004" s="468">
        <f>IFERROR(__xludf.DUMMYFUNCTION("""COMPUTED_VALUE"""),8.1211120273E10)</f>
        <v>81211120273</v>
      </c>
      <c r="B3004" s="468">
        <f>IFERROR(__xludf.DUMMYFUNCTION("""COMPUTED_VALUE"""),8121.0)</f>
        <v>8121</v>
      </c>
      <c r="C3004" s="468">
        <f>IFERROR(__xludf.DUMMYFUNCTION("""COMPUTED_VALUE"""),11.0)</f>
        <v>11</v>
      </c>
      <c r="D3004" s="468">
        <f>IFERROR(__xludf.DUMMYFUNCTION("""COMPUTED_VALUE"""),2027.0)</f>
        <v>2027</v>
      </c>
      <c r="E3004" s="468">
        <f>IFERROR(__xludf.DUMMYFUNCTION("""COMPUTED_VALUE"""),3.0)</f>
        <v>3</v>
      </c>
      <c r="F3004" s="468" t="str">
        <f>IFERROR(__xludf.DUMMYFUNCTION("""COMPUTED_VALUE"""),"Marzo")</f>
        <v>Marzo</v>
      </c>
      <c r="G3004" s="468">
        <f>IFERROR(__xludf.DUMMYFUNCTION("""COMPUTED_VALUE"""),0.0)</f>
        <v>0</v>
      </c>
      <c r="H3004" s="468">
        <f>IFERROR(__xludf.DUMMYFUNCTION("""COMPUTED_VALUE"""),0.0)</f>
        <v>0</v>
      </c>
      <c r="I3004" s="468">
        <f>IFERROR(__xludf.DUMMYFUNCTION("""COMPUTED_VALUE"""),0.0)</f>
        <v>0</v>
      </c>
      <c r="J3004" s="468">
        <f>IFERROR(__xludf.DUMMYFUNCTION("""COMPUTED_VALUE"""),0.0)</f>
        <v>0</v>
      </c>
      <c r="K3004" s="468">
        <f>IFERROR(__xludf.DUMMYFUNCTION("""COMPUTED_VALUE"""),0.0)</f>
        <v>0</v>
      </c>
      <c r="L3004" s="468">
        <f>IFERROR(__xludf.DUMMYFUNCTION("""COMPUTED_VALUE"""),0.0)</f>
        <v>0</v>
      </c>
      <c r="M3004" s="468">
        <f>IFERROR(__xludf.DUMMYFUNCTION("""COMPUTED_VALUE"""),0.0)</f>
        <v>0</v>
      </c>
      <c r="N3004" s="468">
        <f>IFERROR(__xludf.DUMMYFUNCTION("""COMPUTED_VALUE"""),0.0)</f>
        <v>0</v>
      </c>
      <c r="O3004" s="468">
        <f>IFERROR(__xludf.DUMMYFUNCTION("""COMPUTED_VALUE"""),0.0)</f>
        <v>0</v>
      </c>
      <c r="P3004" s="468">
        <f>IFERROR(__xludf.DUMMYFUNCTION("""COMPUTED_VALUE"""),0.0)</f>
        <v>0</v>
      </c>
      <c r="Q3004" s="468"/>
      <c r="R3004" s="468"/>
      <c r="S3004" s="468"/>
      <c r="T3004" s="468"/>
      <c r="U3004" s="468"/>
      <c r="V3004" s="468"/>
      <c r="W3004" s="468"/>
      <c r="X3004" s="468"/>
      <c r="Y3004" s="468"/>
      <c r="Z3004" s="468"/>
      <c r="AA3004" s="468"/>
      <c r="AB3004" s="468"/>
      <c r="AC3004" s="468"/>
      <c r="AD3004" s="468"/>
      <c r="AE3004" s="468"/>
      <c r="AF3004" s="468"/>
      <c r="AG3004" s="468"/>
      <c r="AH3004" s="468"/>
      <c r="AI3004" s="468"/>
      <c r="AJ3004" s="468"/>
    </row>
    <row r="3005" ht="15.75" customHeight="1">
      <c r="A3005" s="468">
        <f>IFERROR(__xludf.DUMMYFUNCTION("""COMPUTED_VALUE"""),8.1211120274E10)</f>
        <v>81211120274</v>
      </c>
      <c r="B3005" s="468">
        <f>IFERROR(__xludf.DUMMYFUNCTION("""COMPUTED_VALUE"""),8121.0)</f>
        <v>8121</v>
      </c>
      <c r="C3005" s="468">
        <f>IFERROR(__xludf.DUMMYFUNCTION("""COMPUTED_VALUE"""),11.0)</f>
        <v>11</v>
      </c>
      <c r="D3005" s="468">
        <f>IFERROR(__xludf.DUMMYFUNCTION("""COMPUTED_VALUE"""),2027.0)</f>
        <v>2027</v>
      </c>
      <c r="E3005" s="468">
        <f>IFERROR(__xludf.DUMMYFUNCTION("""COMPUTED_VALUE"""),4.0)</f>
        <v>4</v>
      </c>
      <c r="F3005" s="468" t="str">
        <f>IFERROR(__xludf.DUMMYFUNCTION("""COMPUTED_VALUE"""),"Abril")</f>
        <v>Abril</v>
      </c>
      <c r="G3005" s="468">
        <f>IFERROR(__xludf.DUMMYFUNCTION("""COMPUTED_VALUE"""),0.0)</f>
        <v>0</v>
      </c>
      <c r="H3005" s="468">
        <f>IFERROR(__xludf.DUMMYFUNCTION("""COMPUTED_VALUE"""),0.0)</f>
        <v>0</v>
      </c>
      <c r="I3005" s="468">
        <f>IFERROR(__xludf.DUMMYFUNCTION("""COMPUTED_VALUE"""),0.0)</f>
        <v>0</v>
      </c>
      <c r="J3005" s="468">
        <f>IFERROR(__xludf.DUMMYFUNCTION("""COMPUTED_VALUE"""),0.0)</f>
        <v>0</v>
      </c>
      <c r="K3005" s="468">
        <f>IFERROR(__xludf.DUMMYFUNCTION("""COMPUTED_VALUE"""),0.0)</f>
        <v>0</v>
      </c>
      <c r="L3005" s="468">
        <f>IFERROR(__xludf.DUMMYFUNCTION("""COMPUTED_VALUE"""),0.0)</f>
        <v>0</v>
      </c>
      <c r="M3005" s="468">
        <f>IFERROR(__xludf.DUMMYFUNCTION("""COMPUTED_VALUE"""),0.0)</f>
        <v>0</v>
      </c>
      <c r="N3005" s="468">
        <f>IFERROR(__xludf.DUMMYFUNCTION("""COMPUTED_VALUE"""),0.0)</f>
        <v>0</v>
      </c>
      <c r="O3005" s="468">
        <f>IFERROR(__xludf.DUMMYFUNCTION("""COMPUTED_VALUE"""),0.0)</f>
        <v>0</v>
      </c>
      <c r="P3005" s="468">
        <f>IFERROR(__xludf.DUMMYFUNCTION("""COMPUTED_VALUE"""),0.0)</f>
        <v>0</v>
      </c>
      <c r="Q3005" s="468"/>
      <c r="R3005" s="468"/>
      <c r="S3005" s="468"/>
      <c r="T3005" s="468"/>
      <c r="U3005" s="468"/>
      <c r="V3005" s="468"/>
      <c r="W3005" s="468"/>
      <c r="X3005" s="468"/>
      <c r="Y3005" s="468"/>
      <c r="Z3005" s="468"/>
      <c r="AA3005" s="468"/>
      <c r="AB3005" s="468"/>
      <c r="AC3005" s="468"/>
      <c r="AD3005" s="468"/>
      <c r="AE3005" s="468"/>
      <c r="AF3005" s="468"/>
      <c r="AG3005" s="468"/>
      <c r="AH3005" s="468"/>
      <c r="AI3005" s="468"/>
      <c r="AJ3005" s="468"/>
    </row>
    <row r="3006" ht="15.75" customHeight="1">
      <c r="A3006" s="468">
        <f>IFERROR(__xludf.DUMMYFUNCTION("""COMPUTED_VALUE"""),8.1211120275E10)</f>
        <v>81211120275</v>
      </c>
      <c r="B3006" s="468">
        <f>IFERROR(__xludf.DUMMYFUNCTION("""COMPUTED_VALUE"""),8121.0)</f>
        <v>8121</v>
      </c>
      <c r="C3006" s="468">
        <f>IFERROR(__xludf.DUMMYFUNCTION("""COMPUTED_VALUE"""),11.0)</f>
        <v>11</v>
      </c>
      <c r="D3006" s="468">
        <f>IFERROR(__xludf.DUMMYFUNCTION("""COMPUTED_VALUE"""),2027.0)</f>
        <v>2027</v>
      </c>
      <c r="E3006" s="468">
        <f>IFERROR(__xludf.DUMMYFUNCTION("""COMPUTED_VALUE"""),5.0)</f>
        <v>5</v>
      </c>
      <c r="F3006" s="468" t="str">
        <f>IFERROR(__xludf.DUMMYFUNCTION("""COMPUTED_VALUE"""),"Mayo")</f>
        <v>Mayo</v>
      </c>
      <c r="G3006" s="468">
        <f>IFERROR(__xludf.DUMMYFUNCTION("""COMPUTED_VALUE"""),0.0)</f>
        <v>0</v>
      </c>
      <c r="H3006" s="468">
        <f>IFERROR(__xludf.DUMMYFUNCTION("""COMPUTED_VALUE"""),0.0)</f>
        <v>0</v>
      </c>
      <c r="I3006" s="468">
        <f>IFERROR(__xludf.DUMMYFUNCTION("""COMPUTED_VALUE"""),0.0)</f>
        <v>0</v>
      </c>
      <c r="J3006" s="468">
        <f>IFERROR(__xludf.DUMMYFUNCTION("""COMPUTED_VALUE"""),0.0)</f>
        <v>0</v>
      </c>
      <c r="K3006" s="468">
        <f>IFERROR(__xludf.DUMMYFUNCTION("""COMPUTED_VALUE"""),0.0)</f>
        <v>0</v>
      </c>
      <c r="L3006" s="468">
        <f>IFERROR(__xludf.DUMMYFUNCTION("""COMPUTED_VALUE"""),0.0)</f>
        <v>0</v>
      </c>
      <c r="M3006" s="468">
        <f>IFERROR(__xludf.DUMMYFUNCTION("""COMPUTED_VALUE"""),0.0)</f>
        <v>0</v>
      </c>
      <c r="N3006" s="468">
        <f>IFERROR(__xludf.DUMMYFUNCTION("""COMPUTED_VALUE"""),0.0)</f>
        <v>0</v>
      </c>
      <c r="O3006" s="468">
        <f>IFERROR(__xludf.DUMMYFUNCTION("""COMPUTED_VALUE"""),0.0)</f>
        <v>0</v>
      </c>
      <c r="P3006" s="468">
        <f>IFERROR(__xludf.DUMMYFUNCTION("""COMPUTED_VALUE"""),0.0)</f>
        <v>0</v>
      </c>
      <c r="Q3006" s="468"/>
      <c r="R3006" s="468"/>
      <c r="S3006" s="468"/>
      <c r="T3006" s="468"/>
      <c r="U3006" s="468"/>
      <c r="V3006" s="468"/>
      <c r="W3006" s="468"/>
      <c r="X3006" s="468"/>
      <c r="Y3006" s="468"/>
      <c r="Z3006" s="468"/>
      <c r="AA3006" s="468"/>
      <c r="AB3006" s="468"/>
      <c r="AC3006" s="468"/>
      <c r="AD3006" s="468"/>
      <c r="AE3006" s="468"/>
      <c r="AF3006" s="468"/>
      <c r="AG3006" s="468"/>
      <c r="AH3006" s="468"/>
      <c r="AI3006" s="468"/>
      <c r="AJ3006" s="468"/>
    </row>
    <row r="3007" ht="15.75" customHeight="1">
      <c r="A3007" s="468">
        <f>IFERROR(__xludf.DUMMYFUNCTION("""COMPUTED_VALUE"""),8.1211120276E10)</f>
        <v>81211120276</v>
      </c>
      <c r="B3007" s="468">
        <f>IFERROR(__xludf.DUMMYFUNCTION("""COMPUTED_VALUE"""),8121.0)</f>
        <v>8121</v>
      </c>
      <c r="C3007" s="468">
        <f>IFERROR(__xludf.DUMMYFUNCTION("""COMPUTED_VALUE"""),11.0)</f>
        <v>11</v>
      </c>
      <c r="D3007" s="468">
        <f>IFERROR(__xludf.DUMMYFUNCTION("""COMPUTED_VALUE"""),2027.0)</f>
        <v>2027</v>
      </c>
      <c r="E3007" s="468">
        <f>IFERROR(__xludf.DUMMYFUNCTION("""COMPUTED_VALUE"""),6.0)</f>
        <v>6</v>
      </c>
      <c r="F3007" s="468" t="str">
        <f>IFERROR(__xludf.DUMMYFUNCTION("""COMPUTED_VALUE"""),"Junio")</f>
        <v>Junio</v>
      </c>
      <c r="G3007" s="468">
        <f>IFERROR(__xludf.DUMMYFUNCTION("""COMPUTED_VALUE"""),0.0)</f>
        <v>0</v>
      </c>
      <c r="H3007" s="468">
        <f>IFERROR(__xludf.DUMMYFUNCTION("""COMPUTED_VALUE"""),0.0)</f>
        <v>0</v>
      </c>
      <c r="I3007" s="468">
        <f>IFERROR(__xludf.DUMMYFUNCTION("""COMPUTED_VALUE"""),0.0)</f>
        <v>0</v>
      </c>
      <c r="J3007" s="468">
        <f>IFERROR(__xludf.DUMMYFUNCTION("""COMPUTED_VALUE"""),0.0)</f>
        <v>0</v>
      </c>
      <c r="K3007" s="468">
        <f>IFERROR(__xludf.DUMMYFUNCTION("""COMPUTED_VALUE"""),0.0)</f>
        <v>0</v>
      </c>
      <c r="L3007" s="468">
        <f>IFERROR(__xludf.DUMMYFUNCTION("""COMPUTED_VALUE"""),0.0)</f>
        <v>0</v>
      </c>
      <c r="M3007" s="468">
        <f>IFERROR(__xludf.DUMMYFUNCTION("""COMPUTED_VALUE"""),0.0)</f>
        <v>0</v>
      </c>
      <c r="N3007" s="468">
        <f>IFERROR(__xludf.DUMMYFUNCTION("""COMPUTED_VALUE"""),0.0)</f>
        <v>0</v>
      </c>
      <c r="O3007" s="468">
        <f>IFERROR(__xludf.DUMMYFUNCTION("""COMPUTED_VALUE"""),0.0)</f>
        <v>0</v>
      </c>
      <c r="P3007" s="468">
        <f>IFERROR(__xludf.DUMMYFUNCTION("""COMPUTED_VALUE"""),0.0)</f>
        <v>0</v>
      </c>
      <c r="Q3007" s="468"/>
      <c r="R3007" s="468"/>
      <c r="S3007" s="468"/>
      <c r="T3007" s="468"/>
      <c r="U3007" s="468"/>
      <c r="V3007" s="468"/>
      <c r="W3007" s="468"/>
      <c r="X3007" s="468"/>
      <c r="Y3007" s="468"/>
      <c r="Z3007" s="468"/>
      <c r="AA3007" s="468"/>
      <c r="AB3007" s="468"/>
      <c r="AC3007" s="468"/>
      <c r="AD3007" s="468"/>
      <c r="AE3007" s="468"/>
      <c r="AF3007" s="468"/>
      <c r="AG3007" s="468"/>
      <c r="AH3007" s="468"/>
      <c r="AI3007" s="468"/>
      <c r="AJ3007" s="468"/>
    </row>
    <row r="3008" ht="15.75" customHeight="1">
      <c r="A3008" s="468">
        <f>IFERROR(__xludf.DUMMYFUNCTION("""COMPUTED_VALUE"""),8.1211120277E10)</f>
        <v>81211120277</v>
      </c>
      <c r="B3008" s="468">
        <f>IFERROR(__xludf.DUMMYFUNCTION("""COMPUTED_VALUE"""),8121.0)</f>
        <v>8121</v>
      </c>
      <c r="C3008" s="468">
        <f>IFERROR(__xludf.DUMMYFUNCTION("""COMPUTED_VALUE"""),11.0)</f>
        <v>11</v>
      </c>
      <c r="D3008" s="468">
        <f>IFERROR(__xludf.DUMMYFUNCTION("""COMPUTED_VALUE"""),2027.0)</f>
        <v>2027</v>
      </c>
      <c r="E3008" s="468">
        <f>IFERROR(__xludf.DUMMYFUNCTION("""COMPUTED_VALUE"""),7.0)</f>
        <v>7</v>
      </c>
      <c r="F3008" s="468" t="str">
        <f>IFERROR(__xludf.DUMMYFUNCTION("""COMPUTED_VALUE"""),"Julio")</f>
        <v>Julio</v>
      </c>
      <c r="G3008" s="468">
        <f>IFERROR(__xludf.DUMMYFUNCTION("""COMPUTED_VALUE"""),0.0)</f>
        <v>0</v>
      </c>
      <c r="H3008" s="468">
        <f>IFERROR(__xludf.DUMMYFUNCTION("""COMPUTED_VALUE"""),0.0)</f>
        <v>0</v>
      </c>
      <c r="I3008" s="468">
        <f>IFERROR(__xludf.DUMMYFUNCTION("""COMPUTED_VALUE"""),0.0)</f>
        <v>0</v>
      </c>
      <c r="J3008" s="468">
        <f>IFERROR(__xludf.DUMMYFUNCTION("""COMPUTED_VALUE"""),0.0)</f>
        <v>0</v>
      </c>
      <c r="K3008" s="468">
        <f>IFERROR(__xludf.DUMMYFUNCTION("""COMPUTED_VALUE"""),0.0)</f>
        <v>0</v>
      </c>
      <c r="L3008" s="468">
        <f>IFERROR(__xludf.DUMMYFUNCTION("""COMPUTED_VALUE"""),0.0)</f>
        <v>0</v>
      </c>
      <c r="M3008" s="468">
        <f>IFERROR(__xludf.DUMMYFUNCTION("""COMPUTED_VALUE"""),0.0)</f>
        <v>0</v>
      </c>
      <c r="N3008" s="468">
        <f>IFERROR(__xludf.DUMMYFUNCTION("""COMPUTED_VALUE"""),0.0)</f>
        <v>0</v>
      </c>
      <c r="O3008" s="468">
        <f>IFERROR(__xludf.DUMMYFUNCTION("""COMPUTED_VALUE"""),0.0)</f>
        <v>0</v>
      </c>
      <c r="P3008" s="468">
        <f>IFERROR(__xludf.DUMMYFUNCTION("""COMPUTED_VALUE"""),0.0)</f>
        <v>0</v>
      </c>
      <c r="Q3008" s="468"/>
      <c r="R3008" s="468"/>
      <c r="S3008" s="468"/>
      <c r="T3008" s="468"/>
      <c r="U3008" s="468"/>
      <c r="V3008" s="468"/>
      <c r="W3008" s="468"/>
      <c r="X3008" s="468"/>
      <c r="Y3008" s="468"/>
      <c r="Z3008" s="468"/>
      <c r="AA3008" s="468"/>
      <c r="AB3008" s="468"/>
      <c r="AC3008" s="468"/>
      <c r="AD3008" s="468"/>
      <c r="AE3008" s="468"/>
      <c r="AF3008" s="468"/>
      <c r="AG3008" s="468"/>
      <c r="AH3008" s="468"/>
      <c r="AI3008" s="468"/>
      <c r="AJ3008" s="468"/>
    </row>
    <row r="3009" ht="15.75" customHeight="1">
      <c r="A3009" s="468">
        <f>IFERROR(__xludf.DUMMYFUNCTION("""COMPUTED_VALUE"""),8.1211120278E10)</f>
        <v>81211120278</v>
      </c>
      <c r="B3009" s="468">
        <f>IFERROR(__xludf.DUMMYFUNCTION("""COMPUTED_VALUE"""),8121.0)</f>
        <v>8121</v>
      </c>
      <c r="C3009" s="468">
        <f>IFERROR(__xludf.DUMMYFUNCTION("""COMPUTED_VALUE"""),11.0)</f>
        <v>11</v>
      </c>
      <c r="D3009" s="468">
        <f>IFERROR(__xludf.DUMMYFUNCTION("""COMPUTED_VALUE"""),2027.0)</f>
        <v>2027</v>
      </c>
      <c r="E3009" s="468">
        <f>IFERROR(__xludf.DUMMYFUNCTION("""COMPUTED_VALUE"""),8.0)</f>
        <v>8</v>
      </c>
      <c r="F3009" s="468" t="str">
        <f>IFERROR(__xludf.DUMMYFUNCTION("""COMPUTED_VALUE"""),"Agosto")</f>
        <v>Agosto</v>
      </c>
      <c r="G3009" s="468">
        <f>IFERROR(__xludf.DUMMYFUNCTION("""COMPUTED_VALUE"""),0.0)</f>
        <v>0</v>
      </c>
      <c r="H3009" s="468">
        <f>IFERROR(__xludf.DUMMYFUNCTION("""COMPUTED_VALUE"""),0.0)</f>
        <v>0</v>
      </c>
      <c r="I3009" s="468">
        <f>IFERROR(__xludf.DUMMYFUNCTION("""COMPUTED_VALUE"""),0.0)</f>
        <v>0</v>
      </c>
      <c r="J3009" s="468">
        <f>IFERROR(__xludf.DUMMYFUNCTION("""COMPUTED_VALUE"""),0.0)</f>
        <v>0</v>
      </c>
      <c r="K3009" s="468">
        <f>IFERROR(__xludf.DUMMYFUNCTION("""COMPUTED_VALUE"""),0.0)</f>
        <v>0</v>
      </c>
      <c r="L3009" s="468">
        <f>IFERROR(__xludf.DUMMYFUNCTION("""COMPUTED_VALUE"""),0.0)</f>
        <v>0</v>
      </c>
      <c r="M3009" s="468">
        <f>IFERROR(__xludf.DUMMYFUNCTION("""COMPUTED_VALUE"""),0.0)</f>
        <v>0</v>
      </c>
      <c r="N3009" s="468">
        <f>IFERROR(__xludf.DUMMYFUNCTION("""COMPUTED_VALUE"""),0.0)</f>
        <v>0</v>
      </c>
      <c r="O3009" s="468">
        <f>IFERROR(__xludf.DUMMYFUNCTION("""COMPUTED_VALUE"""),0.0)</f>
        <v>0</v>
      </c>
      <c r="P3009" s="468">
        <f>IFERROR(__xludf.DUMMYFUNCTION("""COMPUTED_VALUE"""),0.0)</f>
        <v>0</v>
      </c>
      <c r="Q3009" s="468"/>
      <c r="R3009" s="468"/>
      <c r="S3009" s="468"/>
      <c r="T3009" s="468"/>
      <c r="U3009" s="468"/>
      <c r="V3009" s="468"/>
      <c r="W3009" s="468"/>
      <c r="X3009" s="468"/>
      <c r="Y3009" s="468"/>
      <c r="Z3009" s="468"/>
      <c r="AA3009" s="468"/>
      <c r="AB3009" s="468"/>
      <c r="AC3009" s="468"/>
      <c r="AD3009" s="468"/>
      <c r="AE3009" s="468"/>
      <c r="AF3009" s="468"/>
      <c r="AG3009" s="468"/>
      <c r="AH3009" s="468"/>
      <c r="AI3009" s="468"/>
      <c r="AJ3009" s="468"/>
    </row>
    <row r="3010" ht="15.75" customHeight="1">
      <c r="A3010" s="468">
        <f>IFERROR(__xludf.DUMMYFUNCTION("""COMPUTED_VALUE"""),8.1211120279E10)</f>
        <v>81211120279</v>
      </c>
      <c r="B3010" s="468">
        <f>IFERROR(__xludf.DUMMYFUNCTION("""COMPUTED_VALUE"""),8121.0)</f>
        <v>8121</v>
      </c>
      <c r="C3010" s="468">
        <f>IFERROR(__xludf.DUMMYFUNCTION("""COMPUTED_VALUE"""),11.0)</f>
        <v>11</v>
      </c>
      <c r="D3010" s="468">
        <f>IFERROR(__xludf.DUMMYFUNCTION("""COMPUTED_VALUE"""),2027.0)</f>
        <v>2027</v>
      </c>
      <c r="E3010" s="468">
        <f>IFERROR(__xludf.DUMMYFUNCTION("""COMPUTED_VALUE"""),9.0)</f>
        <v>9</v>
      </c>
      <c r="F3010" s="468" t="str">
        <f>IFERROR(__xludf.DUMMYFUNCTION("""COMPUTED_VALUE"""),"Septiembre")</f>
        <v>Septiembre</v>
      </c>
      <c r="G3010" s="468">
        <f>IFERROR(__xludf.DUMMYFUNCTION("""COMPUTED_VALUE"""),0.0)</f>
        <v>0</v>
      </c>
      <c r="H3010" s="468">
        <f>IFERROR(__xludf.DUMMYFUNCTION("""COMPUTED_VALUE"""),0.0)</f>
        <v>0</v>
      </c>
      <c r="I3010" s="468">
        <f>IFERROR(__xludf.DUMMYFUNCTION("""COMPUTED_VALUE"""),0.0)</f>
        <v>0</v>
      </c>
      <c r="J3010" s="468">
        <f>IFERROR(__xludf.DUMMYFUNCTION("""COMPUTED_VALUE"""),0.0)</f>
        <v>0</v>
      </c>
      <c r="K3010" s="468">
        <f>IFERROR(__xludf.DUMMYFUNCTION("""COMPUTED_VALUE"""),0.0)</f>
        <v>0</v>
      </c>
      <c r="L3010" s="468">
        <f>IFERROR(__xludf.DUMMYFUNCTION("""COMPUTED_VALUE"""),0.0)</f>
        <v>0</v>
      </c>
      <c r="M3010" s="468">
        <f>IFERROR(__xludf.DUMMYFUNCTION("""COMPUTED_VALUE"""),0.0)</f>
        <v>0</v>
      </c>
      <c r="N3010" s="468">
        <f>IFERROR(__xludf.DUMMYFUNCTION("""COMPUTED_VALUE"""),0.0)</f>
        <v>0</v>
      </c>
      <c r="O3010" s="468">
        <f>IFERROR(__xludf.DUMMYFUNCTION("""COMPUTED_VALUE"""),0.0)</f>
        <v>0</v>
      </c>
      <c r="P3010" s="468">
        <f>IFERROR(__xludf.DUMMYFUNCTION("""COMPUTED_VALUE"""),0.0)</f>
        <v>0</v>
      </c>
      <c r="Q3010" s="468"/>
      <c r="R3010" s="468"/>
      <c r="S3010" s="468"/>
      <c r="T3010" s="468"/>
      <c r="U3010" s="468"/>
      <c r="V3010" s="468"/>
      <c r="W3010" s="468"/>
      <c r="X3010" s="468"/>
      <c r="Y3010" s="468"/>
      <c r="Z3010" s="468"/>
      <c r="AA3010" s="468"/>
      <c r="AB3010" s="468"/>
      <c r="AC3010" s="468"/>
      <c r="AD3010" s="468"/>
      <c r="AE3010" s="468"/>
      <c r="AF3010" s="468"/>
      <c r="AG3010" s="468"/>
      <c r="AH3010" s="468"/>
      <c r="AI3010" s="468"/>
      <c r="AJ3010" s="468"/>
    </row>
    <row r="3011" ht="15.75" customHeight="1">
      <c r="A3011" s="468">
        <f>IFERROR(__xludf.DUMMYFUNCTION("""COMPUTED_VALUE"""),8.1211120271E11)</f>
        <v>812111202710</v>
      </c>
      <c r="B3011" s="468">
        <f>IFERROR(__xludf.DUMMYFUNCTION("""COMPUTED_VALUE"""),8121.0)</f>
        <v>8121</v>
      </c>
      <c r="C3011" s="468">
        <f>IFERROR(__xludf.DUMMYFUNCTION("""COMPUTED_VALUE"""),11.0)</f>
        <v>11</v>
      </c>
      <c r="D3011" s="468">
        <f>IFERROR(__xludf.DUMMYFUNCTION("""COMPUTED_VALUE"""),2027.0)</f>
        <v>2027</v>
      </c>
      <c r="E3011" s="468">
        <f>IFERROR(__xludf.DUMMYFUNCTION("""COMPUTED_VALUE"""),10.0)</f>
        <v>10</v>
      </c>
      <c r="F3011" s="468" t="str">
        <f>IFERROR(__xludf.DUMMYFUNCTION("""COMPUTED_VALUE"""),"Octubre")</f>
        <v>Octubre</v>
      </c>
      <c r="G3011" s="468">
        <f>IFERROR(__xludf.DUMMYFUNCTION("""COMPUTED_VALUE"""),0.0)</f>
        <v>0</v>
      </c>
      <c r="H3011" s="468">
        <f>IFERROR(__xludf.DUMMYFUNCTION("""COMPUTED_VALUE"""),0.0)</f>
        <v>0</v>
      </c>
      <c r="I3011" s="468">
        <f>IFERROR(__xludf.DUMMYFUNCTION("""COMPUTED_VALUE"""),0.0)</f>
        <v>0</v>
      </c>
      <c r="J3011" s="468">
        <f>IFERROR(__xludf.DUMMYFUNCTION("""COMPUTED_VALUE"""),0.0)</f>
        <v>0</v>
      </c>
      <c r="K3011" s="468">
        <f>IFERROR(__xludf.DUMMYFUNCTION("""COMPUTED_VALUE"""),0.0)</f>
        <v>0</v>
      </c>
      <c r="L3011" s="468">
        <f>IFERROR(__xludf.DUMMYFUNCTION("""COMPUTED_VALUE"""),0.0)</f>
        <v>0</v>
      </c>
      <c r="M3011" s="468">
        <f>IFERROR(__xludf.DUMMYFUNCTION("""COMPUTED_VALUE"""),0.0)</f>
        <v>0</v>
      </c>
      <c r="N3011" s="468">
        <f>IFERROR(__xludf.DUMMYFUNCTION("""COMPUTED_VALUE"""),0.0)</f>
        <v>0</v>
      </c>
      <c r="O3011" s="468">
        <f>IFERROR(__xludf.DUMMYFUNCTION("""COMPUTED_VALUE"""),0.0)</f>
        <v>0</v>
      </c>
      <c r="P3011" s="468">
        <f>IFERROR(__xludf.DUMMYFUNCTION("""COMPUTED_VALUE"""),0.0)</f>
        <v>0</v>
      </c>
      <c r="Q3011" s="468"/>
      <c r="R3011" s="468"/>
      <c r="S3011" s="468"/>
      <c r="T3011" s="468"/>
      <c r="U3011" s="468"/>
      <c r="V3011" s="468"/>
      <c r="W3011" s="468"/>
      <c r="X3011" s="468"/>
      <c r="Y3011" s="468"/>
      <c r="Z3011" s="468"/>
      <c r="AA3011" s="468"/>
      <c r="AB3011" s="468"/>
      <c r="AC3011" s="468"/>
      <c r="AD3011" s="468"/>
      <c r="AE3011" s="468"/>
      <c r="AF3011" s="468"/>
      <c r="AG3011" s="468"/>
      <c r="AH3011" s="468"/>
      <c r="AI3011" s="468"/>
      <c r="AJ3011" s="468"/>
    </row>
    <row r="3012" ht="15.75" customHeight="1">
      <c r="A3012" s="468">
        <f>IFERROR(__xludf.DUMMYFUNCTION("""COMPUTED_VALUE"""),8.12111202711E11)</f>
        <v>812111202711</v>
      </c>
      <c r="B3012" s="468">
        <f>IFERROR(__xludf.DUMMYFUNCTION("""COMPUTED_VALUE"""),8121.0)</f>
        <v>8121</v>
      </c>
      <c r="C3012" s="468">
        <f>IFERROR(__xludf.DUMMYFUNCTION("""COMPUTED_VALUE"""),11.0)</f>
        <v>11</v>
      </c>
      <c r="D3012" s="468">
        <f>IFERROR(__xludf.DUMMYFUNCTION("""COMPUTED_VALUE"""),2027.0)</f>
        <v>2027</v>
      </c>
      <c r="E3012" s="468">
        <f>IFERROR(__xludf.DUMMYFUNCTION("""COMPUTED_VALUE"""),11.0)</f>
        <v>11</v>
      </c>
      <c r="F3012" s="468" t="str">
        <f>IFERROR(__xludf.DUMMYFUNCTION("""COMPUTED_VALUE"""),"Noviembre")</f>
        <v>Noviembre</v>
      </c>
      <c r="G3012" s="468">
        <f>IFERROR(__xludf.DUMMYFUNCTION("""COMPUTED_VALUE"""),0.0)</f>
        <v>0</v>
      </c>
      <c r="H3012" s="468">
        <f>IFERROR(__xludf.DUMMYFUNCTION("""COMPUTED_VALUE"""),0.0)</f>
        <v>0</v>
      </c>
      <c r="I3012" s="468">
        <f>IFERROR(__xludf.DUMMYFUNCTION("""COMPUTED_VALUE"""),0.0)</f>
        <v>0</v>
      </c>
      <c r="J3012" s="468">
        <f>IFERROR(__xludf.DUMMYFUNCTION("""COMPUTED_VALUE"""),0.0)</f>
        <v>0</v>
      </c>
      <c r="K3012" s="468">
        <f>IFERROR(__xludf.DUMMYFUNCTION("""COMPUTED_VALUE"""),0.0)</f>
        <v>0</v>
      </c>
      <c r="L3012" s="468">
        <f>IFERROR(__xludf.DUMMYFUNCTION("""COMPUTED_VALUE"""),0.0)</f>
        <v>0</v>
      </c>
      <c r="M3012" s="468">
        <f>IFERROR(__xludf.DUMMYFUNCTION("""COMPUTED_VALUE"""),0.0)</f>
        <v>0</v>
      </c>
      <c r="N3012" s="468">
        <f>IFERROR(__xludf.DUMMYFUNCTION("""COMPUTED_VALUE"""),0.0)</f>
        <v>0</v>
      </c>
      <c r="O3012" s="468">
        <f>IFERROR(__xludf.DUMMYFUNCTION("""COMPUTED_VALUE"""),0.0)</f>
        <v>0</v>
      </c>
      <c r="P3012" s="468">
        <f>IFERROR(__xludf.DUMMYFUNCTION("""COMPUTED_VALUE"""),0.0)</f>
        <v>0</v>
      </c>
      <c r="Q3012" s="468"/>
      <c r="R3012" s="468"/>
      <c r="S3012" s="468"/>
      <c r="T3012" s="468"/>
      <c r="U3012" s="468"/>
      <c r="V3012" s="468"/>
      <c r="W3012" s="468"/>
      <c r="X3012" s="468"/>
      <c r="Y3012" s="468"/>
      <c r="Z3012" s="468"/>
      <c r="AA3012" s="468"/>
      <c r="AB3012" s="468"/>
      <c r="AC3012" s="468"/>
      <c r="AD3012" s="468"/>
      <c r="AE3012" s="468"/>
      <c r="AF3012" s="468"/>
      <c r="AG3012" s="468"/>
      <c r="AH3012" s="468"/>
      <c r="AI3012" s="468"/>
      <c r="AJ3012" s="468"/>
    </row>
    <row r="3013" ht="15.75" customHeight="1">
      <c r="A3013" s="468">
        <f>IFERROR(__xludf.DUMMYFUNCTION("""COMPUTED_VALUE"""),8.12111202712E11)</f>
        <v>812111202712</v>
      </c>
      <c r="B3013" s="468">
        <f>IFERROR(__xludf.DUMMYFUNCTION("""COMPUTED_VALUE"""),8121.0)</f>
        <v>8121</v>
      </c>
      <c r="C3013" s="468">
        <f>IFERROR(__xludf.DUMMYFUNCTION("""COMPUTED_VALUE"""),11.0)</f>
        <v>11</v>
      </c>
      <c r="D3013" s="468">
        <f>IFERROR(__xludf.DUMMYFUNCTION("""COMPUTED_VALUE"""),2027.0)</f>
        <v>2027</v>
      </c>
      <c r="E3013" s="468">
        <f>IFERROR(__xludf.DUMMYFUNCTION("""COMPUTED_VALUE"""),12.0)</f>
        <v>12</v>
      </c>
      <c r="F3013" s="468" t="str">
        <f>IFERROR(__xludf.DUMMYFUNCTION("""COMPUTED_VALUE"""),"Diciembre")</f>
        <v>Diciembre</v>
      </c>
      <c r="G3013" s="468">
        <f>IFERROR(__xludf.DUMMYFUNCTION("""COMPUTED_VALUE"""),0.0)</f>
        <v>0</v>
      </c>
      <c r="H3013" s="468">
        <f>IFERROR(__xludf.DUMMYFUNCTION("""COMPUTED_VALUE"""),0.0)</f>
        <v>0</v>
      </c>
      <c r="I3013" s="468">
        <f>IFERROR(__xludf.DUMMYFUNCTION("""COMPUTED_VALUE"""),0.0)</f>
        <v>0</v>
      </c>
      <c r="J3013" s="468">
        <f>IFERROR(__xludf.DUMMYFUNCTION("""COMPUTED_VALUE"""),0.0)</f>
        <v>0</v>
      </c>
      <c r="K3013" s="468">
        <f>IFERROR(__xludf.DUMMYFUNCTION("""COMPUTED_VALUE"""),0.0)</f>
        <v>0</v>
      </c>
      <c r="L3013" s="468">
        <f>IFERROR(__xludf.DUMMYFUNCTION("""COMPUTED_VALUE"""),0.0)</f>
        <v>0</v>
      </c>
      <c r="M3013" s="468">
        <f>IFERROR(__xludf.DUMMYFUNCTION("""COMPUTED_VALUE"""),0.0)</f>
        <v>0</v>
      </c>
      <c r="N3013" s="468">
        <f>IFERROR(__xludf.DUMMYFUNCTION("""COMPUTED_VALUE"""),0.0)</f>
        <v>0</v>
      </c>
      <c r="O3013" s="468">
        <f>IFERROR(__xludf.DUMMYFUNCTION("""COMPUTED_VALUE"""),0.0)</f>
        <v>0</v>
      </c>
      <c r="P3013" s="468">
        <f>IFERROR(__xludf.DUMMYFUNCTION("""COMPUTED_VALUE"""),0.0)</f>
        <v>0</v>
      </c>
      <c r="Q3013" s="468"/>
      <c r="R3013" s="468"/>
      <c r="S3013" s="468"/>
      <c r="T3013" s="468"/>
      <c r="U3013" s="468"/>
      <c r="V3013" s="468"/>
      <c r="W3013" s="468"/>
      <c r="X3013" s="468"/>
      <c r="Y3013" s="468"/>
      <c r="Z3013" s="468"/>
      <c r="AA3013" s="468"/>
      <c r="AB3013" s="468"/>
      <c r="AC3013" s="468"/>
      <c r="AD3013" s="468"/>
      <c r="AE3013" s="468"/>
      <c r="AF3013" s="468"/>
      <c r="AG3013" s="468"/>
      <c r="AH3013" s="468"/>
      <c r="AI3013" s="468"/>
      <c r="AJ3013" s="468"/>
    </row>
    <row r="3014" ht="15.75" customHeight="1">
      <c r="A3014" s="468">
        <f>IFERROR(__xludf.DUMMYFUNCTION("""COMPUTED_VALUE"""),8.1211220271E10)</f>
        <v>81211220271</v>
      </c>
      <c r="B3014" s="468">
        <f>IFERROR(__xludf.DUMMYFUNCTION("""COMPUTED_VALUE"""),8121.0)</f>
        <v>8121</v>
      </c>
      <c r="C3014" s="468">
        <f>IFERROR(__xludf.DUMMYFUNCTION("""COMPUTED_VALUE"""),12.0)</f>
        <v>12</v>
      </c>
      <c r="D3014" s="468">
        <f>IFERROR(__xludf.DUMMYFUNCTION("""COMPUTED_VALUE"""),2027.0)</f>
        <v>2027</v>
      </c>
      <c r="E3014" s="468">
        <f>IFERROR(__xludf.DUMMYFUNCTION("""COMPUTED_VALUE"""),1.0)</f>
        <v>1</v>
      </c>
      <c r="F3014" s="468" t="str">
        <f>IFERROR(__xludf.DUMMYFUNCTION("""COMPUTED_VALUE"""),"Enero")</f>
        <v>Enero</v>
      </c>
      <c r="G3014" s="468">
        <f>IFERROR(__xludf.DUMMYFUNCTION("""COMPUTED_VALUE"""),0.0)</f>
        <v>0</v>
      </c>
      <c r="H3014" s="468">
        <f>IFERROR(__xludf.DUMMYFUNCTION("""COMPUTED_VALUE"""),0.0)</f>
        <v>0</v>
      </c>
      <c r="I3014" s="468">
        <f>IFERROR(__xludf.DUMMYFUNCTION("""COMPUTED_VALUE"""),0.0)</f>
        <v>0</v>
      </c>
      <c r="J3014" s="468">
        <f>IFERROR(__xludf.DUMMYFUNCTION("""COMPUTED_VALUE"""),0.0)</f>
        <v>0</v>
      </c>
      <c r="K3014" s="468">
        <f>IFERROR(__xludf.DUMMYFUNCTION("""COMPUTED_VALUE"""),0.0)</f>
        <v>0</v>
      </c>
      <c r="L3014" s="468">
        <f>IFERROR(__xludf.DUMMYFUNCTION("""COMPUTED_VALUE"""),0.0)</f>
        <v>0</v>
      </c>
      <c r="M3014" s="468">
        <f>IFERROR(__xludf.DUMMYFUNCTION("""COMPUTED_VALUE"""),0.0)</f>
        <v>0</v>
      </c>
      <c r="N3014" s="468">
        <f>IFERROR(__xludf.DUMMYFUNCTION("""COMPUTED_VALUE"""),0.0)</f>
        <v>0</v>
      </c>
      <c r="O3014" s="468">
        <f>IFERROR(__xludf.DUMMYFUNCTION("""COMPUTED_VALUE"""),0.0)</f>
        <v>0</v>
      </c>
      <c r="P3014" s="468">
        <f>IFERROR(__xludf.DUMMYFUNCTION("""COMPUTED_VALUE"""),0.0)</f>
        <v>0</v>
      </c>
      <c r="Q3014" s="468"/>
      <c r="R3014" s="468"/>
      <c r="S3014" s="468"/>
      <c r="T3014" s="468"/>
      <c r="U3014" s="468"/>
      <c r="V3014" s="468"/>
      <c r="W3014" s="468"/>
      <c r="X3014" s="468"/>
      <c r="Y3014" s="468"/>
      <c r="Z3014" s="468"/>
      <c r="AA3014" s="468"/>
      <c r="AB3014" s="468"/>
      <c r="AC3014" s="468"/>
      <c r="AD3014" s="468"/>
      <c r="AE3014" s="468"/>
      <c r="AF3014" s="468"/>
      <c r="AG3014" s="468"/>
      <c r="AH3014" s="468"/>
      <c r="AI3014" s="468"/>
      <c r="AJ3014" s="468"/>
    </row>
    <row r="3015" ht="15.75" customHeight="1">
      <c r="A3015" s="468">
        <f>IFERROR(__xludf.DUMMYFUNCTION("""COMPUTED_VALUE"""),8.1211220272E10)</f>
        <v>81211220272</v>
      </c>
      <c r="B3015" s="468">
        <f>IFERROR(__xludf.DUMMYFUNCTION("""COMPUTED_VALUE"""),8121.0)</f>
        <v>8121</v>
      </c>
      <c r="C3015" s="468">
        <f>IFERROR(__xludf.DUMMYFUNCTION("""COMPUTED_VALUE"""),12.0)</f>
        <v>12</v>
      </c>
      <c r="D3015" s="468">
        <f>IFERROR(__xludf.DUMMYFUNCTION("""COMPUTED_VALUE"""),2027.0)</f>
        <v>2027</v>
      </c>
      <c r="E3015" s="468">
        <f>IFERROR(__xludf.DUMMYFUNCTION("""COMPUTED_VALUE"""),2.0)</f>
        <v>2</v>
      </c>
      <c r="F3015" s="468" t="str">
        <f>IFERROR(__xludf.DUMMYFUNCTION("""COMPUTED_VALUE"""),"Febrero")</f>
        <v>Febrero</v>
      </c>
      <c r="G3015" s="468">
        <f>IFERROR(__xludf.DUMMYFUNCTION("""COMPUTED_VALUE"""),0.0)</f>
        <v>0</v>
      </c>
      <c r="H3015" s="468">
        <f>IFERROR(__xludf.DUMMYFUNCTION("""COMPUTED_VALUE"""),0.0)</f>
        <v>0</v>
      </c>
      <c r="I3015" s="468">
        <f>IFERROR(__xludf.DUMMYFUNCTION("""COMPUTED_VALUE"""),0.0)</f>
        <v>0</v>
      </c>
      <c r="J3015" s="468">
        <f>IFERROR(__xludf.DUMMYFUNCTION("""COMPUTED_VALUE"""),0.0)</f>
        <v>0</v>
      </c>
      <c r="K3015" s="468">
        <f>IFERROR(__xludf.DUMMYFUNCTION("""COMPUTED_VALUE"""),0.0)</f>
        <v>0</v>
      </c>
      <c r="L3015" s="468">
        <f>IFERROR(__xludf.DUMMYFUNCTION("""COMPUTED_VALUE"""),0.0)</f>
        <v>0</v>
      </c>
      <c r="M3015" s="468">
        <f>IFERROR(__xludf.DUMMYFUNCTION("""COMPUTED_VALUE"""),0.0)</f>
        <v>0</v>
      </c>
      <c r="N3015" s="468">
        <f>IFERROR(__xludf.DUMMYFUNCTION("""COMPUTED_VALUE"""),0.0)</f>
        <v>0</v>
      </c>
      <c r="O3015" s="468">
        <f>IFERROR(__xludf.DUMMYFUNCTION("""COMPUTED_VALUE"""),0.0)</f>
        <v>0</v>
      </c>
      <c r="P3015" s="468">
        <f>IFERROR(__xludf.DUMMYFUNCTION("""COMPUTED_VALUE"""),0.0)</f>
        <v>0</v>
      </c>
      <c r="Q3015" s="468"/>
      <c r="R3015" s="468"/>
      <c r="S3015" s="468"/>
      <c r="T3015" s="468"/>
      <c r="U3015" s="468"/>
      <c r="V3015" s="468"/>
      <c r="W3015" s="468"/>
      <c r="X3015" s="468"/>
      <c r="Y3015" s="468"/>
      <c r="Z3015" s="468"/>
      <c r="AA3015" s="468"/>
      <c r="AB3015" s="468"/>
      <c r="AC3015" s="468"/>
      <c r="AD3015" s="468"/>
      <c r="AE3015" s="468"/>
      <c r="AF3015" s="468"/>
      <c r="AG3015" s="468"/>
      <c r="AH3015" s="468"/>
      <c r="AI3015" s="468"/>
      <c r="AJ3015" s="468"/>
    </row>
    <row r="3016" ht="15.75" customHeight="1">
      <c r="A3016" s="468">
        <f>IFERROR(__xludf.DUMMYFUNCTION("""COMPUTED_VALUE"""),8.1211220273E10)</f>
        <v>81211220273</v>
      </c>
      <c r="B3016" s="468">
        <f>IFERROR(__xludf.DUMMYFUNCTION("""COMPUTED_VALUE"""),8121.0)</f>
        <v>8121</v>
      </c>
      <c r="C3016" s="468">
        <f>IFERROR(__xludf.DUMMYFUNCTION("""COMPUTED_VALUE"""),12.0)</f>
        <v>12</v>
      </c>
      <c r="D3016" s="468">
        <f>IFERROR(__xludf.DUMMYFUNCTION("""COMPUTED_VALUE"""),2027.0)</f>
        <v>2027</v>
      </c>
      <c r="E3016" s="468">
        <f>IFERROR(__xludf.DUMMYFUNCTION("""COMPUTED_VALUE"""),3.0)</f>
        <v>3</v>
      </c>
      <c r="F3016" s="468" t="str">
        <f>IFERROR(__xludf.DUMMYFUNCTION("""COMPUTED_VALUE"""),"Marzo")</f>
        <v>Marzo</v>
      </c>
      <c r="G3016" s="468">
        <f>IFERROR(__xludf.DUMMYFUNCTION("""COMPUTED_VALUE"""),0.0)</f>
        <v>0</v>
      </c>
      <c r="H3016" s="468">
        <f>IFERROR(__xludf.DUMMYFUNCTION("""COMPUTED_VALUE"""),0.0)</f>
        <v>0</v>
      </c>
      <c r="I3016" s="468">
        <f>IFERROR(__xludf.DUMMYFUNCTION("""COMPUTED_VALUE"""),0.0)</f>
        <v>0</v>
      </c>
      <c r="J3016" s="468">
        <f>IFERROR(__xludf.DUMMYFUNCTION("""COMPUTED_VALUE"""),0.0)</f>
        <v>0</v>
      </c>
      <c r="K3016" s="468">
        <f>IFERROR(__xludf.DUMMYFUNCTION("""COMPUTED_VALUE"""),0.0)</f>
        <v>0</v>
      </c>
      <c r="L3016" s="468">
        <f>IFERROR(__xludf.DUMMYFUNCTION("""COMPUTED_VALUE"""),0.0)</f>
        <v>0</v>
      </c>
      <c r="M3016" s="468">
        <f>IFERROR(__xludf.DUMMYFUNCTION("""COMPUTED_VALUE"""),0.0)</f>
        <v>0</v>
      </c>
      <c r="N3016" s="468">
        <f>IFERROR(__xludf.DUMMYFUNCTION("""COMPUTED_VALUE"""),0.0)</f>
        <v>0</v>
      </c>
      <c r="O3016" s="468">
        <f>IFERROR(__xludf.DUMMYFUNCTION("""COMPUTED_VALUE"""),0.0)</f>
        <v>0</v>
      </c>
      <c r="P3016" s="468">
        <f>IFERROR(__xludf.DUMMYFUNCTION("""COMPUTED_VALUE"""),0.0)</f>
        <v>0</v>
      </c>
      <c r="Q3016" s="468"/>
      <c r="R3016" s="468"/>
      <c r="S3016" s="468"/>
      <c r="T3016" s="468"/>
      <c r="U3016" s="468"/>
      <c r="V3016" s="468"/>
      <c r="W3016" s="468"/>
      <c r="X3016" s="468"/>
      <c r="Y3016" s="468"/>
      <c r="Z3016" s="468"/>
      <c r="AA3016" s="468"/>
      <c r="AB3016" s="468"/>
      <c r="AC3016" s="468"/>
      <c r="AD3016" s="468"/>
      <c r="AE3016" s="468"/>
      <c r="AF3016" s="468"/>
      <c r="AG3016" s="468"/>
      <c r="AH3016" s="468"/>
      <c r="AI3016" s="468"/>
      <c r="AJ3016" s="468"/>
    </row>
    <row r="3017" ht="15.75" customHeight="1">
      <c r="A3017" s="468">
        <f>IFERROR(__xludf.DUMMYFUNCTION("""COMPUTED_VALUE"""),8.1211220274E10)</f>
        <v>81211220274</v>
      </c>
      <c r="B3017" s="468">
        <f>IFERROR(__xludf.DUMMYFUNCTION("""COMPUTED_VALUE"""),8121.0)</f>
        <v>8121</v>
      </c>
      <c r="C3017" s="468">
        <f>IFERROR(__xludf.DUMMYFUNCTION("""COMPUTED_VALUE"""),12.0)</f>
        <v>12</v>
      </c>
      <c r="D3017" s="468">
        <f>IFERROR(__xludf.DUMMYFUNCTION("""COMPUTED_VALUE"""),2027.0)</f>
        <v>2027</v>
      </c>
      <c r="E3017" s="468">
        <f>IFERROR(__xludf.DUMMYFUNCTION("""COMPUTED_VALUE"""),4.0)</f>
        <v>4</v>
      </c>
      <c r="F3017" s="468" t="str">
        <f>IFERROR(__xludf.DUMMYFUNCTION("""COMPUTED_VALUE"""),"Abril")</f>
        <v>Abril</v>
      </c>
      <c r="G3017" s="468">
        <f>IFERROR(__xludf.DUMMYFUNCTION("""COMPUTED_VALUE"""),0.0)</f>
        <v>0</v>
      </c>
      <c r="H3017" s="468">
        <f>IFERROR(__xludf.DUMMYFUNCTION("""COMPUTED_VALUE"""),0.0)</f>
        <v>0</v>
      </c>
      <c r="I3017" s="468">
        <f>IFERROR(__xludf.DUMMYFUNCTION("""COMPUTED_VALUE"""),0.0)</f>
        <v>0</v>
      </c>
      <c r="J3017" s="468">
        <f>IFERROR(__xludf.DUMMYFUNCTION("""COMPUTED_VALUE"""),0.0)</f>
        <v>0</v>
      </c>
      <c r="K3017" s="468">
        <f>IFERROR(__xludf.DUMMYFUNCTION("""COMPUTED_VALUE"""),0.0)</f>
        <v>0</v>
      </c>
      <c r="L3017" s="468">
        <f>IFERROR(__xludf.DUMMYFUNCTION("""COMPUTED_VALUE"""),0.0)</f>
        <v>0</v>
      </c>
      <c r="M3017" s="468">
        <f>IFERROR(__xludf.DUMMYFUNCTION("""COMPUTED_VALUE"""),0.0)</f>
        <v>0</v>
      </c>
      <c r="N3017" s="468">
        <f>IFERROR(__xludf.DUMMYFUNCTION("""COMPUTED_VALUE"""),0.0)</f>
        <v>0</v>
      </c>
      <c r="O3017" s="468">
        <f>IFERROR(__xludf.DUMMYFUNCTION("""COMPUTED_VALUE"""),0.0)</f>
        <v>0</v>
      </c>
      <c r="P3017" s="468">
        <f>IFERROR(__xludf.DUMMYFUNCTION("""COMPUTED_VALUE"""),0.0)</f>
        <v>0</v>
      </c>
      <c r="Q3017" s="468"/>
      <c r="R3017" s="468"/>
      <c r="S3017" s="468"/>
      <c r="T3017" s="468"/>
      <c r="U3017" s="468"/>
      <c r="V3017" s="468"/>
      <c r="W3017" s="468"/>
      <c r="X3017" s="468"/>
      <c r="Y3017" s="468"/>
      <c r="Z3017" s="468"/>
      <c r="AA3017" s="468"/>
      <c r="AB3017" s="468"/>
      <c r="AC3017" s="468"/>
      <c r="AD3017" s="468"/>
      <c r="AE3017" s="468"/>
      <c r="AF3017" s="468"/>
      <c r="AG3017" s="468"/>
      <c r="AH3017" s="468"/>
      <c r="AI3017" s="468"/>
      <c r="AJ3017" s="468"/>
    </row>
    <row r="3018" ht="15.75" customHeight="1">
      <c r="A3018" s="468">
        <f>IFERROR(__xludf.DUMMYFUNCTION("""COMPUTED_VALUE"""),8.1211220275E10)</f>
        <v>81211220275</v>
      </c>
      <c r="B3018" s="468">
        <f>IFERROR(__xludf.DUMMYFUNCTION("""COMPUTED_VALUE"""),8121.0)</f>
        <v>8121</v>
      </c>
      <c r="C3018" s="468">
        <f>IFERROR(__xludf.DUMMYFUNCTION("""COMPUTED_VALUE"""),12.0)</f>
        <v>12</v>
      </c>
      <c r="D3018" s="468">
        <f>IFERROR(__xludf.DUMMYFUNCTION("""COMPUTED_VALUE"""),2027.0)</f>
        <v>2027</v>
      </c>
      <c r="E3018" s="468">
        <f>IFERROR(__xludf.DUMMYFUNCTION("""COMPUTED_VALUE"""),5.0)</f>
        <v>5</v>
      </c>
      <c r="F3018" s="468" t="str">
        <f>IFERROR(__xludf.DUMMYFUNCTION("""COMPUTED_VALUE"""),"Mayo")</f>
        <v>Mayo</v>
      </c>
      <c r="G3018" s="468">
        <f>IFERROR(__xludf.DUMMYFUNCTION("""COMPUTED_VALUE"""),0.0)</f>
        <v>0</v>
      </c>
      <c r="H3018" s="468">
        <f>IFERROR(__xludf.DUMMYFUNCTION("""COMPUTED_VALUE"""),0.0)</f>
        <v>0</v>
      </c>
      <c r="I3018" s="468">
        <f>IFERROR(__xludf.DUMMYFUNCTION("""COMPUTED_VALUE"""),0.0)</f>
        <v>0</v>
      </c>
      <c r="J3018" s="468">
        <f>IFERROR(__xludf.DUMMYFUNCTION("""COMPUTED_VALUE"""),0.0)</f>
        <v>0</v>
      </c>
      <c r="K3018" s="468">
        <f>IFERROR(__xludf.DUMMYFUNCTION("""COMPUTED_VALUE"""),0.0)</f>
        <v>0</v>
      </c>
      <c r="L3018" s="468">
        <f>IFERROR(__xludf.DUMMYFUNCTION("""COMPUTED_VALUE"""),0.0)</f>
        <v>0</v>
      </c>
      <c r="M3018" s="468">
        <f>IFERROR(__xludf.DUMMYFUNCTION("""COMPUTED_VALUE"""),0.0)</f>
        <v>0</v>
      </c>
      <c r="N3018" s="468">
        <f>IFERROR(__xludf.DUMMYFUNCTION("""COMPUTED_VALUE"""),0.0)</f>
        <v>0</v>
      </c>
      <c r="O3018" s="468">
        <f>IFERROR(__xludf.DUMMYFUNCTION("""COMPUTED_VALUE"""),0.0)</f>
        <v>0</v>
      </c>
      <c r="P3018" s="468">
        <f>IFERROR(__xludf.DUMMYFUNCTION("""COMPUTED_VALUE"""),0.0)</f>
        <v>0</v>
      </c>
      <c r="Q3018" s="468"/>
      <c r="R3018" s="468"/>
      <c r="S3018" s="468"/>
      <c r="T3018" s="468"/>
      <c r="U3018" s="468"/>
      <c r="V3018" s="468"/>
      <c r="W3018" s="468"/>
      <c r="X3018" s="468"/>
      <c r="Y3018" s="468"/>
      <c r="Z3018" s="468"/>
      <c r="AA3018" s="468"/>
      <c r="AB3018" s="468"/>
      <c r="AC3018" s="468"/>
      <c r="AD3018" s="468"/>
      <c r="AE3018" s="468"/>
      <c r="AF3018" s="468"/>
      <c r="AG3018" s="468"/>
      <c r="AH3018" s="468"/>
      <c r="AI3018" s="468"/>
      <c r="AJ3018" s="468"/>
    </row>
    <row r="3019" ht="15.75" customHeight="1">
      <c r="A3019" s="468">
        <f>IFERROR(__xludf.DUMMYFUNCTION("""COMPUTED_VALUE"""),8.1211220276E10)</f>
        <v>81211220276</v>
      </c>
      <c r="B3019" s="468">
        <f>IFERROR(__xludf.DUMMYFUNCTION("""COMPUTED_VALUE"""),8121.0)</f>
        <v>8121</v>
      </c>
      <c r="C3019" s="468">
        <f>IFERROR(__xludf.DUMMYFUNCTION("""COMPUTED_VALUE"""),12.0)</f>
        <v>12</v>
      </c>
      <c r="D3019" s="468">
        <f>IFERROR(__xludf.DUMMYFUNCTION("""COMPUTED_VALUE"""),2027.0)</f>
        <v>2027</v>
      </c>
      <c r="E3019" s="468">
        <f>IFERROR(__xludf.DUMMYFUNCTION("""COMPUTED_VALUE"""),6.0)</f>
        <v>6</v>
      </c>
      <c r="F3019" s="468" t="str">
        <f>IFERROR(__xludf.DUMMYFUNCTION("""COMPUTED_VALUE"""),"Junio")</f>
        <v>Junio</v>
      </c>
      <c r="G3019" s="468">
        <f>IFERROR(__xludf.DUMMYFUNCTION("""COMPUTED_VALUE"""),0.0)</f>
        <v>0</v>
      </c>
      <c r="H3019" s="468">
        <f>IFERROR(__xludf.DUMMYFUNCTION("""COMPUTED_VALUE"""),0.0)</f>
        <v>0</v>
      </c>
      <c r="I3019" s="468">
        <f>IFERROR(__xludf.DUMMYFUNCTION("""COMPUTED_VALUE"""),0.0)</f>
        <v>0</v>
      </c>
      <c r="J3019" s="468">
        <f>IFERROR(__xludf.DUMMYFUNCTION("""COMPUTED_VALUE"""),0.0)</f>
        <v>0</v>
      </c>
      <c r="K3019" s="468">
        <f>IFERROR(__xludf.DUMMYFUNCTION("""COMPUTED_VALUE"""),0.0)</f>
        <v>0</v>
      </c>
      <c r="L3019" s="468">
        <f>IFERROR(__xludf.DUMMYFUNCTION("""COMPUTED_VALUE"""),0.0)</f>
        <v>0</v>
      </c>
      <c r="M3019" s="468">
        <f>IFERROR(__xludf.DUMMYFUNCTION("""COMPUTED_VALUE"""),0.0)</f>
        <v>0</v>
      </c>
      <c r="N3019" s="468">
        <f>IFERROR(__xludf.DUMMYFUNCTION("""COMPUTED_VALUE"""),0.0)</f>
        <v>0</v>
      </c>
      <c r="O3019" s="468">
        <f>IFERROR(__xludf.DUMMYFUNCTION("""COMPUTED_VALUE"""),0.0)</f>
        <v>0</v>
      </c>
      <c r="P3019" s="468">
        <f>IFERROR(__xludf.DUMMYFUNCTION("""COMPUTED_VALUE"""),0.0)</f>
        <v>0</v>
      </c>
      <c r="Q3019" s="468"/>
      <c r="R3019" s="468"/>
      <c r="S3019" s="468"/>
      <c r="T3019" s="468"/>
      <c r="U3019" s="468"/>
      <c r="V3019" s="468"/>
      <c r="W3019" s="468"/>
      <c r="X3019" s="468"/>
      <c r="Y3019" s="468"/>
      <c r="Z3019" s="468"/>
      <c r="AA3019" s="468"/>
      <c r="AB3019" s="468"/>
      <c r="AC3019" s="468"/>
      <c r="AD3019" s="468"/>
      <c r="AE3019" s="468"/>
      <c r="AF3019" s="468"/>
      <c r="AG3019" s="468"/>
      <c r="AH3019" s="468"/>
      <c r="AI3019" s="468"/>
      <c r="AJ3019" s="468"/>
    </row>
    <row r="3020" ht="15.75" customHeight="1">
      <c r="A3020" s="468">
        <f>IFERROR(__xludf.DUMMYFUNCTION("""COMPUTED_VALUE"""),8.1211220277E10)</f>
        <v>81211220277</v>
      </c>
      <c r="B3020" s="468">
        <f>IFERROR(__xludf.DUMMYFUNCTION("""COMPUTED_VALUE"""),8121.0)</f>
        <v>8121</v>
      </c>
      <c r="C3020" s="468">
        <f>IFERROR(__xludf.DUMMYFUNCTION("""COMPUTED_VALUE"""),12.0)</f>
        <v>12</v>
      </c>
      <c r="D3020" s="468">
        <f>IFERROR(__xludf.DUMMYFUNCTION("""COMPUTED_VALUE"""),2027.0)</f>
        <v>2027</v>
      </c>
      <c r="E3020" s="468">
        <f>IFERROR(__xludf.DUMMYFUNCTION("""COMPUTED_VALUE"""),7.0)</f>
        <v>7</v>
      </c>
      <c r="F3020" s="468" t="str">
        <f>IFERROR(__xludf.DUMMYFUNCTION("""COMPUTED_VALUE"""),"Julio")</f>
        <v>Julio</v>
      </c>
      <c r="G3020" s="468">
        <f>IFERROR(__xludf.DUMMYFUNCTION("""COMPUTED_VALUE"""),0.0)</f>
        <v>0</v>
      </c>
      <c r="H3020" s="468">
        <f>IFERROR(__xludf.DUMMYFUNCTION("""COMPUTED_VALUE"""),0.0)</f>
        <v>0</v>
      </c>
      <c r="I3020" s="468">
        <f>IFERROR(__xludf.DUMMYFUNCTION("""COMPUTED_VALUE"""),0.0)</f>
        <v>0</v>
      </c>
      <c r="J3020" s="468">
        <f>IFERROR(__xludf.DUMMYFUNCTION("""COMPUTED_VALUE"""),0.0)</f>
        <v>0</v>
      </c>
      <c r="K3020" s="468">
        <f>IFERROR(__xludf.DUMMYFUNCTION("""COMPUTED_VALUE"""),0.0)</f>
        <v>0</v>
      </c>
      <c r="L3020" s="468">
        <f>IFERROR(__xludf.DUMMYFUNCTION("""COMPUTED_VALUE"""),0.0)</f>
        <v>0</v>
      </c>
      <c r="M3020" s="468">
        <f>IFERROR(__xludf.DUMMYFUNCTION("""COMPUTED_VALUE"""),0.0)</f>
        <v>0</v>
      </c>
      <c r="N3020" s="468">
        <f>IFERROR(__xludf.DUMMYFUNCTION("""COMPUTED_VALUE"""),0.0)</f>
        <v>0</v>
      </c>
      <c r="O3020" s="468">
        <f>IFERROR(__xludf.DUMMYFUNCTION("""COMPUTED_VALUE"""),0.0)</f>
        <v>0</v>
      </c>
      <c r="P3020" s="468">
        <f>IFERROR(__xludf.DUMMYFUNCTION("""COMPUTED_VALUE"""),0.0)</f>
        <v>0</v>
      </c>
      <c r="Q3020" s="468"/>
      <c r="R3020" s="468"/>
      <c r="S3020" s="468"/>
      <c r="T3020" s="468"/>
      <c r="U3020" s="468"/>
      <c r="V3020" s="468"/>
      <c r="W3020" s="468"/>
      <c r="X3020" s="468"/>
      <c r="Y3020" s="468"/>
      <c r="Z3020" s="468"/>
      <c r="AA3020" s="468"/>
      <c r="AB3020" s="468"/>
      <c r="AC3020" s="468"/>
      <c r="AD3020" s="468"/>
      <c r="AE3020" s="468"/>
      <c r="AF3020" s="468"/>
      <c r="AG3020" s="468"/>
      <c r="AH3020" s="468"/>
      <c r="AI3020" s="468"/>
      <c r="AJ3020" s="468"/>
    </row>
    <row r="3021" ht="15.75" customHeight="1">
      <c r="A3021" s="468">
        <f>IFERROR(__xludf.DUMMYFUNCTION("""COMPUTED_VALUE"""),8.1211220278E10)</f>
        <v>81211220278</v>
      </c>
      <c r="B3021" s="468">
        <f>IFERROR(__xludf.DUMMYFUNCTION("""COMPUTED_VALUE"""),8121.0)</f>
        <v>8121</v>
      </c>
      <c r="C3021" s="468">
        <f>IFERROR(__xludf.DUMMYFUNCTION("""COMPUTED_VALUE"""),12.0)</f>
        <v>12</v>
      </c>
      <c r="D3021" s="468">
        <f>IFERROR(__xludf.DUMMYFUNCTION("""COMPUTED_VALUE"""),2027.0)</f>
        <v>2027</v>
      </c>
      <c r="E3021" s="468">
        <f>IFERROR(__xludf.DUMMYFUNCTION("""COMPUTED_VALUE"""),8.0)</f>
        <v>8</v>
      </c>
      <c r="F3021" s="468" t="str">
        <f>IFERROR(__xludf.DUMMYFUNCTION("""COMPUTED_VALUE"""),"Agosto")</f>
        <v>Agosto</v>
      </c>
      <c r="G3021" s="468">
        <f>IFERROR(__xludf.DUMMYFUNCTION("""COMPUTED_VALUE"""),0.0)</f>
        <v>0</v>
      </c>
      <c r="H3021" s="468">
        <f>IFERROR(__xludf.DUMMYFUNCTION("""COMPUTED_VALUE"""),0.0)</f>
        <v>0</v>
      </c>
      <c r="I3021" s="468">
        <f>IFERROR(__xludf.DUMMYFUNCTION("""COMPUTED_VALUE"""),0.0)</f>
        <v>0</v>
      </c>
      <c r="J3021" s="468">
        <f>IFERROR(__xludf.DUMMYFUNCTION("""COMPUTED_VALUE"""),0.0)</f>
        <v>0</v>
      </c>
      <c r="K3021" s="468">
        <f>IFERROR(__xludf.DUMMYFUNCTION("""COMPUTED_VALUE"""),0.0)</f>
        <v>0</v>
      </c>
      <c r="L3021" s="468">
        <f>IFERROR(__xludf.DUMMYFUNCTION("""COMPUTED_VALUE"""),0.0)</f>
        <v>0</v>
      </c>
      <c r="M3021" s="468">
        <f>IFERROR(__xludf.DUMMYFUNCTION("""COMPUTED_VALUE"""),0.0)</f>
        <v>0</v>
      </c>
      <c r="N3021" s="468">
        <f>IFERROR(__xludf.DUMMYFUNCTION("""COMPUTED_VALUE"""),0.0)</f>
        <v>0</v>
      </c>
      <c r="O3021" s="468">
        <f>IFERROR(__xludf.DUMMYFUNCTION("""COMPUTED_VALUE"""),0.0)</f>
        <v>0</v>
      </c>
      <c r="P3021" s="468">
        <f>IFERROR(__xludf.DUMMYFUNCTION("""COMPUTED_VALUE"""),0.0)</f>
        <v>0</v>
      </c>
      <c r="Q3021" s="468"/>
      <c r="R3021" s="468"/>
      <c r="S3021" s="468"/>
      <c r="T3021" s="468"/>
      <c r="U3021" s="468"/>
      <c r="V3021" s="468"/>
      <c r="W3021" s="468"/>
      <c r="X3021" s="468"/>
      <c r="Y3021" s="468"/>
      <c r="Z3021" s="468"/>
      <c r="AA3021" s="468"/>
      <c r="AB3021" s="468"/>
      <c r="AC3021" s="468"/>
      <c r="AD3021" s="468"/>
      <c r="AE3021" s="468"/>
      <c r="AF3021" s="468"/>
      <c r="AG3021" s="468"/>
      <c r="AH3021" s="468"/>
      <c r="AI3021" s="468"/>
      <c r="AJ3021" s="468"/>
    </row>
    <row r="3022" ht="15.75" customHeight="1">
      <c r="A3022" s="468">
        <f>IFERROR(__xludf.DUMMYFUNCTION("""COMPUTED_VALUE"""),8.1211220279E10)</f>
        <v>81211220279</v>
      </c>
      <c r="B3022" s="468">
        <f>IFERROR(__xludf.DUMMYFUNCTION("""COMPUTED_VALUE"""),8121.0)</f>
        <v>8121</v>
      </c>
      <c r="C3022" s="468">
        <f>IFERROR(__xludf.DUMMYFUNCTION("""COMPUTED_VALUE"""),12.0)</f>
        <v>12</v>
      </c>
      <c r="D3022" s="468">
        <f>IFERROR(__xludf.DUMMYFUNCTION("""COMPUTED_VALUE"""),2027.0)</f>
        <v>2027</v>
      </c>
      <c r="E3022" s="468">
        <f>IFERROR(__xludf.DUMMYFUNCTION("""COMPUTED_VALUE"""),9.0)</f>
        <v>9</v>
      </c>
      <c r="F3022" s="468" t="str">
        <f>IFERROR(__xludf.DUMMYFUNCTION("""COMPUTED_VALUE"""),"Septiembre")</f>
        <v>Septiembre</v>
      </c>
      <c r="G3022" s="468">
        <f>IFERROR(__xludf.DUMMYFUNCTION("""COMPUTED_VALUE"""),0.0)</f>
        <v>0</v>
      </c>
      <c r="H3022" s="468">
        <f>IFERROR(__xludf.DUMMYFUNCTION("""COMPUTED_VALUE"""),0.0)</f>
        <v>0</v>
      </c>
      <c r="I3022" s="468">
        <f>IFERROR(__xludf.DUMMYFUNCTION("""COMPUTED_VALUE"""),0.0)</f>
        <v>0</v>
      </c>
      <c r="J3022" s="468">
        <f>IFERROR(__xludf.DUMMYFUNCTION("""COMPUTED_VALUE"""),0.0)</f>
        <v>0</v>
      </c>
      <c r="K3022" s="468">
        <f>IFERROR(__xludf.DUMMYFUNCTION("""COMPUTED_VALUE"""),0.0)</f>
        <v>0</v>
      </c>
      <c r="L3022" s="468">
        <f>IFERROR(__xludf.DUMMYFUNCTION("""COMPUTED_VALUE"""),0.0)</f>
        <v>0</v>
      </c>
      <c r="M3022" s="468">
        <f>IFERROR(__xludf.DUMMYFUNCTION("""COMPUTED_VALUE"""),0.0)</f>
        <v>0</v>
      </c>
      <c r="N3022" s="468">
        <f>IFERROR(__xludf.DUMMYFUNCTION("""COMPUTED_VALUE"""),0.0)</f>
        <v>0</v>
      </c>
      <c r="O3022" s="468">
        <f>IFERROR(__xludf.DUMMYFUNCTION("""COMPUTED_VALUE"""),0.0)</f>
        <v>0</v>
      </c>
      <c r="P3022" s="468">
        <f>IFERROR(__xludf.DUMMYFUNCTION("""COMPUTED_VALUE"""),0.0)</f>
        <v>0</v>
      </c>
      <c r="Q3022" s="468"/>
      <c r="R3022" s="468"/>
      <c r="S3022" s="468"/>
      <c r="T3022" s="468"/>
      <c r="U3022" s="468"/>
      <c r="V3022" s="468"/>
      <c r="W3022" s="468"/>
      <c r="X3022" s="468"/>
      <c r="Y3022" s="468"/>
      <c r="Z3022" s="468"/>
      <c r="AA3022" s="468"/>
      <c r="AB3022" s="468"/>
      <c r="AC3022" s="468"/>
      <c r="AD3022" s="468"/>
      <c r="AE3022" s="468"/>
      <c r="AF3022" s="468"/>
      <c r="AG3022" s="468"/>
      <c r="AH3022" s="468"/>
      <c r="AI3022" s="468"/>
      <c r="AJ3022" s="468"/>
    </row>
    <row r="3023" ht="15.75" customHeight="1">
      <c r="A3023" s="468">
        <f>IFERROR(__xludf.DUMMYFUNCTION("""COMPUTED_VALUE"""),8.1211220271E11)</f>
        <v>812112202710</v>
      </c>
      <c r="B3023" s="468">
        <f>IFERROR(__xludf.DUMMYFUNCTION("""COMPUTED_VALUE"""),8121.0)</f>
        <v>8121</v>
      </c>
      <c r="C3023" s="468">
        <f>IFERROR(__xludf.DUMMYFUNCTION("""COMPUTED_VALUE"""),12.0)</f>
        <v>12</v>
      </c>
      <c r="D3023" s="468">
        <f>IFERROR(__xludf.DUMMYFUNCTION("""COMPUTED_VALUE"""),2027.0)</f>
        <v>2027</v>
      </c>
      <c r="E3023" s="468">
        <f>IFERROR(__xludf.DUMMYFUNCTION("""COMPUTED_VALUE"""),10.0)</f>
        <v>10</v>
      </c>
      <c r="F3023" s="468" t="str">
        <f>IFERROR(__xludf.DUMMYFUNCTION("""COMPUTED_VALUE"""),"Octubre")</f>
        <v>Octubre</v>
      </c>
      <c r="G3023" s="468">
        <f>IFERROR(__xludf.DUMMYFUNCTION("""COMPUTED_VALUE"""),0.0)</f>
        <v>0</v>
      </c>
      <c r="H3023" s="468">
        <f>IFERROR(__xludf.DUMMYFUNCTION("""COMPUTED_VALUE"""),0.0)</f>
        <v>0</v>
      </c>
      <c r="I3023" s="468">
        <f>IFERROR(__xludf.DUMMYFUNCTION("""COMPUTED_VALUE"""),0.0)</f>
        <v>0</v>
      </c>
      <c r="J3023" s="468">
        <f>IFERROR(__xludf.DUMMYFUNCTION("""COMPUTED_VALUE"""),0.0)</f>
        <v>0</v>
      </c>
      <c r="K3023" s="468">
        <f>IFERROR(__xludf.DUMMYFUNCTION("""COMPUTED_VALUE"""),0.0)</f>
        <v>0</v>
      </c>
      <c r="L3023" s="468">
        <f>IFERROR(__xludf.DUMMYFUNCTION("""COMPUTED_VALUE"""),0.0)</f>
        <v>0</v>
      </c>
      <c r="M3023" s="468">
        <f>IFERROR(__xludf.DUMMYFUNCTION("""COMPUTED_VALUE"""),0.0)</f>
        <v>0</v>
      </c>
      <c r="N3023" s="468">
        <f>IFERROR(__xludf.DUMMYFUNCTION("""COMPUTED_VALUE"""),0.0)</f>
        <v>0</v>
      </c>
      <c r="O3023" s="468">
        <f>IFERROR(__xludf.DUMMYFUNCTION("""COMPUTED_VALUE"""),0.0)</f>
        <v>0</v>
      </c>
      <c r="P3023" s="468">
        <f>IFERROR(__xludf.DUMMYFUNCTION("""COMPUTED_VALUE"""),0.0)</f>
        <v>0</v>
      </c>
      <c r="Q3023" s="468"/>
      <c r="R3023" s="468"/>
      <c r="S3023" s="468"/>
      <c r="T3023" s="468"/>
      <c r="U3023" s="468"/>
      <c r="V3023" s="468"/>
      <c r="W3023" s="468"/>
      <c r="X3023" s="468"/>
      <c r="Y3023" s="468"/>
      <c r="Z3023" s="468"/>
      <c r="AA3023" s="468"/>
      <c r="AB3023" s="468"/>
      <c r="AC3023" s="468"/>
      <c r="AD3023" s="468"/>
      <c r="AE3023" s="468"/>
      <c r="AF3023" s="468"/>
      <c r="AG3023" s="468"/>
      <c r="AH3023" s="468"/>
      <c r="AI3023" s="468"/>
      <c r="AJ3023" s="468"/>
    </row>
    <row r="3024" ht="15.75" customHeight="1">
      <c r="A3024" s="468">
        <f>IFERROR(__xludf.DUMMYFUNCTION("""COMPUTED_VALUE"""),8.12112202711E11)</f>
        <v>812112202711</v>
      </c>
      <c r="B3024" s="468">
        <f>IFERROR(__xludf.DUMMYFUNCTION("""COMPUTED_VALUE"""),8121.0)</f>
        <v>8121</v>
      </c>
      <c r="C3024" s="468">
        <f>IFERROR(__xludf.DUMMYFUNCTION("""COMPUTED_VALUE"""),12.0)</f>
        <v>12</v>
      </c>
      <c r="D3024" s="468">
        <f>IFERROR(__xludf.DUMMYFUNCTION("""COMPUTED_VALUE"""),2027.0)</f>
        <v>2027</v>
      </c>
      <c r="E3024" s="468">
        <f>IFERROR(__xludf.DUMMYFUNCTION("""COMPUTED_VALUE"""),11.0)</f>
        <v>11</v>
      </c>
      <c r="F3024" s="468" t="str">
        <f>IFERROR(__xludf.DUMMYFUNCTION("""COMPUTED_VALUE"""),"Noviembre")</f>
        <v>Noviembre</v>
      </c>
      <c r="G3024" s="468">
        <f>IFERROR(__xludf.DUMMYFUNCTION("""COMPUTED_VALUE"""),0.0)</f>
        <v>0</v>
      </c>
      <c r="H3024" s="468">
        <f>IFERROR(__xludf.DUMMYFUNCTION("""COMPUTED_VALUE"""),0.0)</f>
        <v>0</v>
      </c>
      <c r="I3024" s="468">
        <f>IFERROR(__xludf.DUMMYFUNCTION("""COMPUTED_VALUE"""),0.0)</f>
        <v>0</v>
      </c>
      <c r="J3024" s="468">
        <f>IFERROR(__xludf.DUMMYFUNCTION("""COMPUTED_VALUE"""),0.0)</f>
        <v>0</v>
      </c>
      <c r="K3024" s="468">
        <f>IFERROR(__xludf.DUMMYFUNCTION("""COMPUTED_VALUE"""),0.0)</f>
        <v>0</v>
      </c>
      <c r="L3024" s="468">
        <f>IFERROR(__xludf.DUMMYFUNCTION("""COMPUTED_VALUE"""),0.0)</f>
        <v>0</v>
      </c>
      <c r="M3024" s="468">
        <f>IFERROR(__xludf.DUMMYFUNCTION("""COMPUTED_VALUE"""),0.0)</f>
        <v>0</v>
      </c>
      <c r="N3024" s="468">
        <f>IFERROR(__xludf.DUMMYFUNCTION("""COMPUTED_VALUE"""),0.0)</f>
        <v>0</v>
      </c>
      <c r="O3024" s="468">
        <f>IFERROR(__xludf.DUMMYFUNCTION("""COMPUTED_VALUE"""),0.0)</f>
        <v>0</v>
      </c>
      <c r="P3024" s="468">
        <f>IFERROR(__xludf.DUMMYFUNCTION("""COMPUTED_VALUE"""),0.0)</f>
        <v>0</v>
      </c>
      <c r="Q3024" s="468"/>
      <c r="R3024" s="468"/>
      <c r="S3024" s="468"/>
      <c r="T3024" s="468"/>
      <c r="U3024" s="468"/>
      <c r="V3024" s="468"/>
      <c r="W3024" s="468"/>
      <c r="X3024" s="468"/>
      <c r="Y3024" s="468"/>
      <c r="Z3024" s="468"/>
      <c r="AA3024" s="468"/>
      <c r="AB3024" s="468"/>
      <c r="AC3024" s="468"/>
      <c r="AD3024" s="468"/>
      <c r="AE3024" s="468"/>
      <c r="AF3024" s="468"/>
      <c r="AG3024" s="468"/>
      <c r="AH3024" s="468"/>
      <c r="AI3024" s="468"/>
      <c r="AJ3024" s="468"/>
    </row>
    <row r="3025" ht="15.75" customHeight="1">
      <c r="A3025" s="468">
        <f>IFERROR(__xludf.DUMMYFUNCTION("""COMPUTED_VALUE"""),8.12112202712E11)</f>
        <v>812112202712</v>
      </c>
      <c r="B3025" s="468">
        <f>IFERROR(__xludf.DUMMYFUNCTION("""COMPUTED_VALUE"""),8121.0)</f>
        <v>8121</v>
      </c>
      <c r="C3025" s="468">
        <f>IFERROR(__xludf.DUMMYFUNCTION("""COMPUTED_VALUE"""),12.0)</f>
        <v>12</v>
      </c>
      <c r="D3025" s="468">
        <f>IFERROR(__xludf.DUMMYFUNCTION("""COMPUTED_VALUE"""),2027.0)</f>
        <v>2027</v>
      </c>
      <c r="E3025" s="468">
        <f>IFERROR(__xludf.DUMMYFUNCTION("""COMPUTED_VALUE"""),12.0)</f>
        <v>12</v>
      </c>
      <c r="F3025" s="468" t="str">
        <f>IFERROR(__xludf.DUMMYFUNCTION("""COMPUTED_VALUE"""),"Diciembre")</f>
        <v>Diciembre</v>
      </c>
      <c r="G3025" s="468">
        <f>IFERROR(__xludf.DUMMYFUNCTION("""COMPUTED_VALUE"""),0.0)</f>
        <v>0</v>
      </c>
      <c r="H3025" s="468">
        <f>IFERROR(__xludf.DUMMYFUNCTION("""COMPUTED_VALUE"""),0.0)</f>
        <v>0</v>
      </c>
      <c r="I3025" s="468">
        <f>IFERROR(__xludf.DUMMYFUNCTION("""COMPUTED_VALUE"""),0.0)</f>
        <v>0</v>
      </c>
      <c r="J3025" s="468">
        <f>IFERROR(__xludf.DUMMYFUNCTION("""COMPUTED_VALUE"""),0.0)</f>
        <v>0</v>
      </c>
      <c r="K3025" s="468">
        <f>IFERROR(__xludf.DUMMYFUNCTION("""COMPUTED_VALUE"""),0.0)</f>
        <v>0</v>
      </c>
      <c r="L3025" s="468">
        <f>IFERROR(__xludf.DUMMYFUNCTION("""COMPUTED_VALUE"""),0.0)</f>
        <v>0</v>
      </c>
      <c r="M3025" s="468">
        <f>IFERROR(__xludf.DUMMYFUNCTION("""COMPUTED_VALUE"""),0.0)</f>
        <v>0</v>
      </c>
      <c r="N3025" s="468">
        <f>IFERROR(__xludf.DUMMYFUNCTION("""COMPUTED_VALUE"""),0.0)</f>
        <v>0</v>
      </c>
      <c r="O3025" s="468">
        <f>IFERROR(__xludf.DUMMYFUNCTION("""COMPUTED_VALUE"""),0.0)</f>
        <v>0</v>
      </c>
      <c r="P3025" s="468">
        <f>IFERROR(__xludf.DUMMYFUNCTION("""COMPUTED_VALUE"""),0.0)</f>
        <v>0</v>
      </c>
      <c r="Q3025" s="468"/>
      <c r="R3025" s="468"/>
      <c r="S3025" s="468"/>
      <c r="T3025" s="468"/>
      <c r="U3025" s="468"/>
      <c r="V3025" s="468"/>
      <c r="W3025" s="468"/>
      <c r="X3025" s="468"/>
      <c r="Y3025" s="468"/>
      <c r="Z3025" s="468"/>
      <c r="AA3025" s="468"/>
      <c r="AB3025" s="468"/>
      <c r="AC3025" s="468"/>
      <c r="AD3025" s="468"/>
      <c r="AE3025" s="468"/>
      <c r="AF3025" s="468"/>
      <c r="AG3025" s="468"/>
      <c r="AH3025" s="468"/>
      <c r="AI3025" s="468"/>
      <c r="AJ3025" s="468"/>
    </row>
    <row r="3026" ht="15.75" customHeight="1">
      <c r="A3026" s="468">
        <f>IFERROR(__xludf.DUMMYFUNCTION("""COMPUTED_VALUE"""),8.1211320271E10)</f>
        <v>81211320271</v>
      </c>
      <c r="B3026" s="468">
        <f>IFERROR(__xludf.DUMMYFUNCTION("""COMPUTED_VALUE"""),8121.0)</f>
        <v>8121</v>
      </c>
      <c r="C3026" s="468">
        <f>IFERROR(__xludf.DUMMYFUNCTION("""COMPUTED_VALUE"""),13.0)</f>
        <v>13</v>
      </c>
      <c r="D3026" s="468">
        <f>IFERROR(__xludf.DUMMYFUNCTION("""COMPUTED_VALUE"""),2027.0)</f>
        <v>2027</v>
      </c>
      <c r="E3026" s="468">
        <f>IFERROR(__xludf.DUMMYFUNCTION("""COMPUTED_VALUE"""),1.0)</f>
        <v>1</v>
      </c>
      <c r="F3026" s="468" t="str">
        <f>IFERROR(__xludf.DUMMYFUNCTION("""COMPUTED_VALUE"""),"Enero")</f>
        <v>Enero</v>
      </c>
      <c r="G3026" s="468">
        <f>IFERROR(__xludf.DUMMYFUNCTION("""COMPUTED_VALUE"""),0.0)</f>
        <v>0</v>
      </c>
      <c r="H3026" s="468">
        <f>IFERROR(__xludf.DUMMYFUNCTION("""COMPUTED_VALUE"""),0.0)</f>
        <v>0</v>
      </c>
      <c r="I3026" s="468">
        <f>IFERROR(__xludf.DUMMYFUNCTION("""COMPUTED_VALUE"""),0.0)</f>
        <v>0</v>
      </c>
      <c r="J3026" s="468">
        <f>IFERROR(__xludf.DUMMYFUNCTION("""COMPUTED_VALUE"""),0.0)</f>
        <v>0</v>
      </c>
      <c r="K3026" s="468">
        <f>IFERROR(__xludf.DUMMYFUNCTION("""COMPUTED_VALUE"""),0.0)</f>
        <v>0</v>
      </c>
      <c r="L3026" s="468">
        <f>IFERROR(__xludf.DUMMYFUNCTION("""COMPUTED_VALUE"""),0.0)</f>
        <v>0</v>
      </c>
      <c r="M3026" s="468">
        <f>IFERROR(__xludf.DUMMYFUNCTION("""COMPUTED_VALUE"""),0.0)</f>
        <v>0</v>
      </c>
      <c r="N3026" s="468">
        <f>IFERROR(__xludf.DUMMYFUNCTION("""COMPUTED_VALUE"""),0.0)</f>
        <v>0</v>
      </c>
      <c r="O3026" s="468">
        <f>IFERROR(__xludf.DUMMYFUNCTION("""COMPUTED_VALUE"""),0.0)</f>
        <v>0</v>
      </c>
      <c r="P3026" s="468">
        <f>IFERROR(__xludf.DUMMYFUNCTION("""COMPUTED_VALUE"""),0.0)</f>
        <v>0</v>
      </c>
      <c r="Q3026" s="468"/>
      <c r="R3026" s="468"/>
      <c r="S3026" s="468"/>
      <c r="T3026" s="468"/>
      <c r="U3026" s="468"/>
      <c r="V3026" s="468"/>
      <c r="W3026" s="468"/>
      <c r="X3026" s="468"/>
      <c r="Y3026" s="468"/>
      <c r="Z3026" s="468"/>
      <c r="AA3026" s="468"/>
      <c r="AB3026" s="468"/>
      <c r="AC3026" s="468"/>
      <c r="AD3026" s="468"/>
      <c r="AE3026" s="468"/>
      <c r="AF3026" s="468"/>
      <c r="AG3026" s="468"/>
      <c r="AH3026" s="468"/>
      <c r="AI3026" s="468"/>
      <c r="AJ3026" s="468"/>
    </row>
    <row r="3027" ht="15.75" customHeight="1">
      <c r="A3027" s="468">
        <f>IFERROR(__xludf.DUMMYFUNCTION("""COMPUTED_VALUE"""),8.1211320272E10)</f>
        <v>81211320272</v>
      </c>
      <c r="B3027" s="468">
        <f>IFERROR(__xludf.DUMMYFUNCTION("""COMPUTED_VALUE"""),8121.0)</f>
        <v>8121</v>
      </c>
      <c r="C3027" s="468">
        <f>IFERROR(__xludf.DUMMYFUNCTION("""COMPUTED_VALUE"""),13.0)</f>
        <v>13</v>
      </c>
      <c r="D3027" s="468">
        <f>IFERROR(__xludf.DUMMYFUNCTION("""COMPUTED_VALUE"""),2027.0)</f>
        <v>2027</v>
      </c>
      <c r="E3027" s="468">
        <f>IFERROR(__xludf.DUMMYFUNCTION("""COMPUTED_VALUE"""),2.0)</f>
        <v>2</v>
      </c>
      <c r="F3027" s="468" t="str">
        <f>IFERROR(__xludf.DUMMYFUNCTION("""COMPUTED_VALUE"""),"Febrero")</f>
        <v>Febrero</v>
      </c>
      <c r="G3027" s="468">
        <f>IFERROR(__xludf.DUMMYFUNCTION("""COMPUTED_VALUE"""),0.0)</f>
        <v>0</v>
      </c>
      <c r="H3027" s="468">
        <f>IFERROR(__xludf.DUMMYFUNCTION("""COMPUTED_VALUE"""),0.0)</f>
        <v>0</v>
      </c>
      <c r="I3027" s="468">
        <f>IFERROR(__xludf.DUMMYFUNCTION("""COMPUTED_VALUE"""),0.0)</f>
        <v>0</v>
      </c>
      <c r="J3027" s="468">
        <f>IFERROR(__xludf.DUMMYFUNCTION("""COMPUTED_VALUE"""),0.0)</f>
        <v>0</v>
      </c>
      <c r="K3027" s="468">
        <f>IFERROR(__xludf.DUMMYFUNCTION("""COMPUTED_VALUE"""),0.0)</f>
        <v>0</v>
      </c>
      <c r="L3027" s="468">
        <f>IFERROR(__xludf.DUMMYFUNCTION("""COMPUTED_VALUE"""),0.0)</f>
        <v>0</v>
      </c>
      <c r="M3027" s="468">
        <f>IFERROR(__xludf.DUMMYFUNCTION("""COMPUTED_VALUE"""),0.0)</f>
        <v>0</v>
      </c>
      <c r="N3027" s="468">
        <f>IFERROR(__xludf.DUMMYFUNCTION("""COMPUTED_VALUE"""),0.0)</f>
        <v>0</v>
      </c>
      <c r="O3027" s="468">
        <f>IFERROR(__xludf.DUMMYFUNCTION("""COMPUTED_VALUE"""),0.0)</f>
        <v>0</v>
      </c>
      <c r="P3027" s="468">
        <f>IFERROR(__xludf.DUMMYFUNCTION("""COMPUTED_VALUE"""),0.0)</f>
        <v>0</v>
      </c>
      <c r="Q3027" s="468"/>
      <c r="R3027" s="468"/>
      <c r="S3027" s="468"/>
      <c r="T3027" s="468"/>
      <c r="U3027" s="468"/>
      <c r="V3027" s="468"/>
      <c r="W3027" s="468"/>
      <c r="X3027" s="468"/>
      <c r="Y3027" s="468"/>
      <c r="Z3027" s="468"/>
      <c r="AA3027" s="468"/>
      <c r="AB3027" s="468"/>
      <c r="AC3027" s="468"/>
      <c r="AD3027" s="468"/>
      <c r="AE3027" s="468"/>
      <c r="AF3027" s="468"/>
      <c r="AG3027" s="468"/>
      <c r="AH3027" s="468"/>
      <c r="AI3027" s="468"/>
      <c r="AJ3027" s="468"/>
    </row>
    <row r="3028" ht="15.75" customHeight="1">
      <c r="A3028" s="468">
        <f>IFERROR(__xludf.DUMMYFUNCTION("""COMPUTED_VALUE"""),8.1211320273E10)</f>
        <v>81211320273</v>
      </c>
      <c r="B3028" s="468">
        <f>IFERROR(__xludf.DUMMYFUNCTION("""COMPUTED_VALUE"""),8121.0)</f>
        <v>8121</v>
      </c>
      <c r="C3028" s="468">
        <f>IFERROR(__xludf.DUMMYFUNCTION("""COMPUTED_VALUE"""),13.0)</f>
        <v>13</v>
      </c>
      <c r="D3028" s="468">
        <f>IFERROR(__xludf.DUMMYFUNCTION("""COMPUTED_VALUE"""),2027.0)</f>
        <v>2027</v>
      </c>
      <c r="E3028" s="468">
        <f>IFERROR(__xludf.DUMMYFUNCTION("""COMPUTED_VALUE"""),3.0)</f>
        <v>3</v>
      </c>
      <c r="F3028" s="468" t="str">
        <f>IFERROR(__xludf.DUMMYFUNCTION("""COMPUTED_VALUE"""),"Marzo")</f>
        <v>Marzo</v>
      </c>
      <c r="G3028" s="468">
        <f>IFERROR(__xludf.DUMMYFUNCTION("""COMPUTED_VALUE"""),0.0)</f>
        <v>0</v>
      </c>
      <c r="H3028" s="468">
        <f>IFERROR(__xludf.DUMMYFUNCTION("""COMPUTED_VALUE"""),0.0)</f>
        <v>0</v>
      </c>
      <c r="I3028" s="468">
        <f>IFERROR(__xludf.DUMMYFUNCTION("""COMPUTED_VALUE"""),0.0)</f>
        <v>0</v>
      </c>
      <c r="J3028" s="468">
        <f>IFERROR(__xludf.DUMMYFUNCTION("""COMPUTED_VALUE"""),0.0)</f>
        <v>0</v>
      </c>
      <c r="K3028" s="468">
        <f>IFERROR(__xludf.DUMMYFUNCTION("""COMPUTED_VALUE"""),0.0)</f>
        <v>0</v>
      </c>
      <c r="L3028" s="468">
        <f>IFERROR(__xludf.DUMMYFUNCTION("""COMPUTED_VALUE"""),0.0)</f>
        <v>0</v>
      </c>
      <c r="M3028" s="468">
        <f>IFERROR(__xludf.DUMMYFUNCTION("""COMPUTED_VALUE"""),0.0)</f>
        <v>0</v>
      </c>
      <c r="N3028" s="468">
        <f>IFERROR(__xludf.DUMMYFUNCTION("""COMPUTED_VALUE"""),0.0)</f>
        <v>0</v>
      </c>
      <c r="O3028" s="468">
        <f>IFERROR(__xludf.DUMMYFUNCTION("""COMPUTED_VALUE"""),0.0)</f>
        <v>0</v>
      </c>
      <c r="P3028" s="468">
        <f>IFERROR(__xludf.DUMMYFUNCTION("""COMPUTED_VALUE"""),0.0)</f>
        <v>0</v>
      </c>
      <c r="Q3028" s="468"/>
      <c r="R3028" s="468"/>
      <c r="S3028" s="468"/>
      <c r="T3028" s="468"/>
      <c r="U3028" s="468"/>
      <c r="V3028" s="468"/>
      <c r="W3028" s="468"/>
      <c r="X3028" s="468"/>
      <c r="Y3028" s="468"/>
      <c r="Z3028" s="468"/>
      <c r="AA3028" s="468"/>
      <c r="AB3028" s="468"/>
      <c r="AC3028" s="468"/>
      <c r="AD3028" s="468"/>
      <c r="AE3028" s="468"/>
      <c r="AF3028" s="468"/>
      <c r="AG3028" s="468"/>
      <c r="AH3028" s="468"/>
      <c r="AI3028" s="468"/>
      <c r="AJ3028" s="468"/>
    </row>
    <row r="3029" ht="15.75" customHeight="1">
      <c r="A3029" s="468">
        <f>IFERROR(__xludf.DUMMYFUNCTION("""COMPUTED_VALUE"""),8.1211320274E10)</f>
        <v>81211320274</v>
      </c>
      <c r="B3029" s="468">
        <f>IFERROR(__xludf.DUMMYFUNCTION("""COMPUTED_VALUE"""),8121.0)</f>
        <v>8121</v>
      </c>
      <c r="C3029" s="468">
        <f>IFERROR(__xludf.DUMMYFUNCTION("""COMPUTED_VALUE"""),13.0)</f>
        <v>13</v>
      </c>
      <c r="D3029" s="468">
        <f>IFERROR(__xludf.DUMMYFUNCTION("""COMPUTED_VALUE"""),2027.0)</f>
        <v>2027</v>
      </c>
      <c r="E3029" s="468">
        <f>IFERROR(__xludf.DUMMYFUNCTION("""COMPUTED_VALUE"""),4.0)</f>
        <v>4</v>
      </c>
      <c r="F3029" s="468" t="str">
        <f>IFERROR(__xludf.DUMMYFUNCTION("""COMPUTED_VALUE"""),"Abril")</f>
        <v>Abril</v>
      </c>
      <c r="G3029" s="468">
        <f>IFERROR(__xludf.DUMMYFUNCTION("""COMPUTED_VALUE"""),0.0)</f>
        <v>0</v>
      </c>
      <c r="H3029" s="468">
        <f>IFERROR(__xludf.DUMMYFUNCTION("""COMPUTED_VALUE"""),0.0)</f>
        <v>0</v>
      </c>
      <c r="I3029" s="468">
        <f>IFERROR(__xludf.DUMMYFUNCTION("""COMPUTED_VALUE"""),0.0)</f>
        <v>0</v>
      </c>
      <c r="J3029" s="468">
        <f>IFERROR(__xludf.DUMMYFUNCTION("""COMPUTED_VALUE"""),0.0)</f>
        <v>0</v>
      </c>
      <c r="K3029" s="468">
        <f>IFERROR(__xludf.DUMMYFUNCTION("""COMPUTED_VALUE"""),0.0)</f>
        <v>0</v>
      </c>
      <c r="L3029" s="468">
        <f>IFERROR(__xludf.DUMMYFUNCTION("""COMPUTED_VALUE"""),0.0)</f>
        <v>0</v>
      </c>
      <c r="M3029" s="468">
        <f>IFERROR(__xludf.DUMMYFUNCTION("""COMPUTED_VALUE"""),0.0)</f>
        <v>0</v>
      </c>
      <c r="N3029" s="468">
        <f>IFERROR(__xludf.DUMMYFUNCTION("""COMPUTED_VALUE"""),0.0)</f>
        <v>0</v>
      </c>
      <c r="O3029" s="468">
        <f>IFERROR(__xludf.DUMMYFUNCTION("""COMPUTED_VALUE"""),0.0)</f>
        <v>0</v>
      </c>
      <c r="P3029" s="468">
        <f>IFERROR(__xludf.DUMMYFUNCTION("""COMPUTED_VALUE"""),0.0)</f>
        <v>0</v>
      </c>
      <c r="Q3029" s="468"/>
      <c r="R3029" s="468"/>
      <c r="S3029" s="468"/>
      <c r="T3029" s="468"/>
      <c r="U3029" s="468"/>
      <c r="V3029" s="468"/>
      <c r="W3029" s="468"/>
      <c r="X3029" s="468"/>
      <c r="Y3029" s="468"/>
      <c r="Z3029" s="468"/>
      <c r="AA3029" s="468"/>
      <c r="AB3029" s="468"/>
      <c r="AC3029" s="468"/>
      <c r="AD3029" s="468"/>
      <c r="AE3029" s="468"/>
      <c r="AF3029" s="468"/>
      <c r="AG3029" s="468"/>
      <c r="AH3029" s="468"/>
      <c r="AI3029" s="468"/>
      <c r="AJ3029" s="468"/>
    </row>
    <row r="3030" ht="15.75" customHeight="1">
      <c r="A3030" s="468">
        <f>IFERROR(__xludf.DUMMYFUNCTION("""COMPUTED_VALUE"""),8.1211320275E10)</f>
        <v>81211320275</v>
      </c>
      <c r="B3030" s="468">
        <f>IFERROR(__xludf.DUMMYFUNCTION("""COMPUTED_VALUE"""),8121.0)</f>
        <v>8121</v>
      </c>
      <c r="C3030" s="468">
        <f>IFERROR(__xludf.DUMMYFUNCTION("""COMPUTED_VALUE"""),13.0)</f>
        <v>13</v>
      </c>
      <c r="D3030" s="468">
        <f>IFERROR(__xludf.DUMMYFUNCTION("""COMPUTED_VALUE"""),2027.0)</f>
        <v>2027</v>
      </c>
      <c r="E3030" s="468">
        <f>IFERROR(__xludf.DUMMYFUNCTION("""COMPUTED_VALUE"""),5.0)</f>
        <v>5</v>
      </c>
      <c r="F3030" s="468" t="str">
        <f>IFERROR(__xludf.DUMMYFUNCTION("""COMPUTED_VALUE"""),"Mayo")</f>
        <v>Mayo</v>
      </c>
      <c r="G3030" s="468">
        <f>IFERROR(__xludf.DUMMYFUNCTION("""COMPUTED_VALUE"""),0.0)</f>
        <v>0</v>
      </c>
      <c r="H3030" s="468">
        <f>IFERROR(__xludf.DUMMYFUNCTION("""COMPUTED_VALUE"""),0.0)</f>
        <v>0</v>
      </c>
      <c r="I3030" s="468">
        <f>IFERROR(__xludf.DUMMYFUNCTION("""COMPUTED_VALUE"""),0.0)</f>
        <v>0</v>
      </c>
      <c r="J3030" s="468">
        <f>IFERROR(__xludf.DUMMYFUNCTION("""COMPUTED_VALUE"""),0.0)</f>
        <v>0</v>
      </c>
      <c r="K3030" s="468">
        <f>IFERROR(__xludf.DUMMYFUNCTION("""COMPUTED_VALUE"""),0.0)</f>
        <v>0</v>
      </c>
      <c r="L3030" s="468">
        <f>IFERROR(__xludf.DUMMYFUNCTION("""COMPUTED_VALUE"""),0.0)</f>
        <v>0</v>
      </c>
      <c r="M3030" s="468">
        <f>IFERROR(__xludf.DUMMYFUNCTION("""COMPUTED_VALUE"""),0.0)</f>
        <v>0</v>
      </c>
      <c r="N3030" s="468">
        <f>IFERROR(__xludf.DUMMYFUNCTION("""COMPUTED_VALUE"""),0.0)</f>
        <v>0</v>
      </c>
      <c r="O3030" s="468">
        <f>IFERROR(__xludf.DUMMYFUNCTION("""COMPUTED_VALUE"""),0.0)</f>
        <v>0</v>
      </c>
      <c r="P3030" s="468">
        <f>IFERROR(__xludf.DUMMYFUNCTION("""COMPUTED_VALUE"""),0.0)</f>
        <v>0</v>
      </c>
      <c r="Q3030" s="468"/>
      <c r="R3030" s="468"/>
      <c r="S3030" s="468"/>
      <c r="T3030" s="468"/>
      <c r="U3030" s="468"/>
      <c r="V3030" s="468"/>
      <c r="W3030" s="468"/>
      <c r="X3030" s="468"/>
      <c r="Y3030" s="468"/>
      <c r="Z3030" s="468"/>
      <c r="AA3030" s="468"/>
      <c r="AB3030" s="468"/>
      <c r="AC3030" s="468"/>
      <c r="AD3030" s="468"/>
      <c r="AE3030" s="468"/>
      <c r="AF3030" s="468"/>
      <c r="AG3030" s="468"/>
      <c r="AH3030" s="468"/>
      <c r="AI3030" s="468"/>
      <c r="AJ3030" s="468"/>
    </row>
    <row r="3031" ht="15.75" customHeight="1">
      <c r="A3031" s="468">
        <f>IFERROR(__xludf.DUMMYFUNCTION("""COMPUTED_VALUE"""),8.1211320276E10)</f>
        <v>81211320276</v>
      </c>
      <c r="B3031" s="468">
        <f>IFERROR(__xludf.DUMMYFUNCTION("""COMPUTED_VALUE"""),8121.0)</f>
        <v>8121</v>
      </c>
      <c r="C3031" s="468">
        <f>IFERROR(__xludf.DUMMYFUNCTION("""COMPUTED_VALUE"""),13.0)</f>
        <v>13</v>
      </c>
      <c r="D3031" s="468">
        <f>IFERROR(__xludf.DUMMYFUNCTION("""COMPUTED_VALUE"""),2027.0)</f>
        <v>2027</v>
      </c>
      <c r="E3031" s="468">
        <f>IFERROR(__xludf.DUMMYFUNCTION("""COMPUTED_VALUE"""),6.0)</f>
        <v>6</v>
      </c>
      <c r="F3031" s="468" t="str">
        <f>IFERROR(__xludf.DUMMYFUNCTION("""COMPUTED_VALUE"""),"Junio")</f>
        <v>Junio</v>
      </c>
      <c r="G3031" s="468">
        <f>IFERROR(__xludf.DUMMYFUNCTION("""COMPUTED_VALUE"""),0.0)</f>
        <v>0</v>
      </c>
      <c r="H3031" s="468">
        <f>IFERROR(__xludf.DUMMYFUNCTION("""COMPUTED_VALUE"""),0.0)</f>
        <v>0</v>
      </c>
      <c r="I3031" s="468">
        <f>IFERROR(__xludf.DUMMYFUNCTION("""COMPUTED_VALUE"""),0.0)</f>
        <v>0</v>
      </c>
      <c r="J3031" s="468">
        <f>IFERROR(__xludf.DUMMYFUNCTION("""COMPUTED_VALUE"""),0.0)</f>
        <v>0</v>
      </c>
      <c r="K3031" s="468">
        <f>IFERROR(__xludf.DUMMYFUNCTION("""COMPUTED_VALUE"""),0.0)</f>
        <v>0</v>
      </c>
      <c r="L3031" s="468">
        <f>IFERROR(__xludf.DUMMYFUNCTION("""COMPUTED_VALUE"""),0.0)</f>
        <v>0</v>
      </c>
      <c r="M3031" s="468">
        <f>IFERROR(__xludf.DUMMYFUNCTION("""COMPUTED_VALUE"""),0.0)</f>
        <v>0</v>
      </c>
      <c r="N3031" s="468">
        <f>IFERROR(__xludf.DUMMYFUNCTION("""COMPUTED_VALUE"""),0.0)</f>
        <v>0</v>
      </c>
      <c r="O3031" s="468">
        <f>IFERROR(__xludf.DUMMYFUNCTION("""COMPUTED_VALUE"""),0.0)</f>
        <v>0</v>
      </c>
      <c r="P3031" s="468">
        <f>IFERROR(__xludf.DUMMYFUNCTION("""COMPUTED_VALUE"""),0.0)</f>
        <v>0</v>
      </c>
      <c r="Q3031" s="468"/>
      <c r="R3031" s="468"/>
      <c r="S3031" s="468"/>
      <c r="T3031" s="468"/>
      <c r="U3031" s="468"/>
      <c r="V3031" s="468"/>
      <c r="W3031" s="468"/>
      <c r="X3031" s="468"/>
      <c r="Y3031" s="468"/>
      <c r="Z3031" s="468"/>
      <c r="AA3031" s="468"/>
      <c r="AB3031" s="468"/>
      <c r="AC3031" s="468"/>
      <c r="AD3031" s="468"/>
      <c r="AE3031" s="468"/>
      <c r="AF3031" s="468"/>
      <c r="AG3031" s="468"/>
      <c r="AH3031" s="468"/>
      <c r="AI3031" s="468"/>
      <c r="AJ3031" s="468"/>
    </row>
    <row r="3032" ht="15.75" customHeight="1">
      <c r="A3032" s="468">
        <f>IFERROR(__xludf.DUMMYFUNCTION("""COMPUTED_VALUE"""),8.1211320277E10)</f>
        <v>81211320277</v>
      </c>
      <c r="B3032" s="468">
        <f>IFERROR(__xludf.DUMMYFUNCTION("""COMPUTED_VALUE"""),8121.0)</f>
        <v>8121</v>
      </c>
      <c r="C3032" s="468">
        <f>IFERROR(__xludf.DUMMYFUNCTION("""COMPUTED_VALUE"""),13.0)</f>
        <v>13</v>
      </c>
      <c r="D3032" s="468">
        <f>IFERROR(__xludf.DUMMYFUNCTION("""COMPUTED_VALUE"""),2027.0)</f>
        <v>2027</v>
      </c>
      <c r="E3032" s="468">
        <f>IFERROR(__xludf.DUMMYFUNCTION("""COMPUTED_VALUE"""),7.0)</f>
        <v>7</v>
      </c>
      <c r="F3032" s="468" t="str">
        <f>IFERROR(__xludf.DUMMYFUNCTION("""COMPUTED_VALUE"""),"Julio")</f>
        <v>Julio</v>
      </c>
      <c r="G3032" s="468">
        <f>IFERROR(__xludf.DUMMYFUNCTION("""COMPUTED_VALUE"""),0.0)</f>
        <v>0</v>
      </c>
      <c r="H3032" s="468">
        <f>IFERROR(__xludf.DUMMYFUNCTION("""COMPUTED_VALUE"""),0.0)</f>
        <v>0</v>
      </c>
      <c r="I3032" s="468">
        <f>IFERROR(__xludf.DUMMYFUNCTION("""COMPUTED_VALUE"""),0.0)</f>
        <v>0</v>
      </c>
      <c r="J3032" s="468">
        <f>IFERROR(__xludf.DUMMYFUNCTION("""COMPUTED_VALUE"""),0.0)</f>
        <v>0</v>
      </c>
      <c r="K3032" s="468">
        <f>IFERROR(__xludf.DUMMYFUNCTION("""COMPUTED_VALUE"""),0.0)</f>
        <v>0</v>
      </c>
      <c r="L3032" s="468">
        <f>IFERROR(__xludf.DUMMYFUNCTION("""COMPUTED_VALUE"""),0.0)</f>
        <v>0</v>
      </c>
      <c r="M3032" s="468">
        <f>IFERROR(__xludf.DUMMYFUNCTION("""COMPUTED_VALUE"""),0.0)</f>
        <v>0</v>
      </c>
      <c r="N3032" s="468">
        <f>IFERROR(__xludf.DUMMYFUNCTION("""COMPUTED_VALUE"""),0.0)</f>
        <v>0</v>
      </c>
      <c r="O3032" s="468">
        <f>IFERROR(__xludf.DUMMYFUNCTION("""COMPUTED_VALUE"""),0.0)</f>
        <v>0</v>
      </c>
      <c r="P3032" s="468">
        <f>IFERROR(__xludf.DUMMYFUNCTION("""COMPUTED_VALUE"""),0.0)</f>
        <v>0</v>
      </c>
      <c r="Q3032" s="468"/>
      <c r="R3032" s="468"/>
      <c r="S3032" s="468"/>
      <c r="T3032" s="468"/>
      <c r="U3032" s="468"/>
      <c r="V3032" s="468"/>
      <c r="W3032" s="468"/>
      <c r="X3032" s="468"/>
      <c r="Y3032" s="468"/>
      <c r="Z3032" s="468"/>
      <c r="AA3032" s="468"/>
      <c r="AB3032" s="468"/>
      <c r="AC3032" s="468"/>
      <c r="AD3032" s="468"/>
      <c r="AE3032" s="468"/>
      <c r="AF3032" s="468"/>
      <c r="AG3032" s="468"/>
      <c r="AH3032" s="468"/>
      <c r="AI3032" s="468"/>
      <c r="AJ3032" s="468"/>
    </row>
    <row r="3033" ht="15.75" customHeight="1">
      <c r="A3033" s="468">
        <f>IFERROR(__xludf.DUMMYFUNCTION("""COMPUTED_VALUE"""),8.1211320278E10)</f>
        <v>81211320278</v>
      </c>
      <c r="B3033" s="468">
        <f>IFERROR(__xludf.DUMMYFUNCTION("""COMPUTED_VALUE"""),8121.0)</f>
        <v>8121</v>
      </c>
      <c r="C3033" s="468">
        <f>IFERROR(__xludf.DUMMYFUNCTION("""COMPUTED_VALUE"""),13.0)</f>
        <v>13</v>
      </c>
      <c r="D3033" s="468">
        <f>IFERROR(__xludf.DUMMYFUNCTION("""COMPUTED_VALUE"""),2027.0)</f>
        <v>2027</v>
      </c>
      <c r="E3033" s="468">
        <f>IFERROR(__xludf.DUMMYFUNCTION("""COMPUTED_VALUE"""),8.0)</f>
        <v>8</v>
      </c>
      <c r="F3033" s="468" t="str">
        <f>IFERROR(__xludf.DUMMYFUNCTION("""COMPUTED_VALUE"""),"Agosto")</f>
        <v>Agosto</v>
      </c>
      <c r="G3033" s="468">
        <f>IFERROR(__xludf.DUMMYFUNCTION("""COMPUTED_VALUE"""),0.0)</f>
        <v>0</v>
      </c>
      <c r="H3033" s="468">
        <f>IFERROR(__xludf.DUMMYFUNCTION("""COMPUTED_VALUE"""),0.0)</f>
        <v>0</v>
      </c>
      <c r="I3033" s="468">
        <f>IFERROR(__xludf.DUMMYFUNCTION("""COMPUTED_VALUE"""),0.0)</f>
        <v>0</v>
      </c>
      <c r="J3033" s="468">
        <f>IFERROR(__xludf.DUMMYFUNCTION("""COMPUTED_VALUE"""),0.0)</f>
        <v>0</v>
      </c>
      <c r="K3033" s="468">
        <f>IFERROR(__xludf.DUMMYFUNCTION("""COMPUTED_VALUE"""),0.0)</f>
        <v>0</v>
      </c>
      <c r="L3033" s="468">
        <f>IFERROR(__xludf.DUMMYFUNCTION("""COMPUTED_VALUE"""),0.0)</f>
        <v>0</v>
      </c>
      <c r="M3033" s="468">
        <f>IFERROR(__xludf.DUMMYFUNCTION("""COMPUTED_VALUE"""),0.0)</f>
        <v>0</v>
      </c>
      <c r="N3033" s="468">
        <f>IFERROR(__xludf.DUMMYFUNCTION("""COMPUTED_VALUE"""),0.0)</f>
        <v>0</v>
      </c>
      <c r="O3033" s="468">
        <f>IFERROR(__xludf.DUMMYFUNCTION("""COMPUTED_VALUE"""),0.0)</f>
        <v>0</v>
      </c>
      <c r="P3033" s="468">
        <f>IFERROR(__xludf.DUMMYFUNCTION("""COMPUTED_VALUE"""),0.0)</f>
        <v>0</v>
      </c>
      <c r="Q3033" s="468"/>
      <c r="R3033" s="468"/>
      <c r="S3033" s="468"/>
      <c r="T3033" s="468"/>
      <c r="U3033" s="468"/>
      <c r="V3033" s="468"/>
      <c r="W3033" s="468"/>
      <c r="X3033" s="468"/>
      <c r="Y3033" s="468"/>
      <c r="Z3033" s="468"/>
      <c r="AA3033" s="468"/>
      <c r="AB3033" s="468"/>
      <c r="AC3033" s="468"/>
      <c r="AD3033" s="468"/>
      <c r="AE3033" s="468"/>
      <c r="AF3033" s="468"/>
      <c r="AG3033" s="468"/>
      <c r="AH3033" s="468"/>
      <c r="AI3033" s="468"/>
      <c r="AJ3033" s="468"/>
    </row>
    <row r="3034" ht="15.75" customHeight="1">
      <c r="A3034" s="468">
        <f>IFERROR(__xludf.DUMMYFUNCTION("""COMPUTED_VALUE"""),8.1211320279E10)</f>
        <v>81211320279</v>
      </c>
      <c r="B3034" s="468">
        <f>IFERROR(__xludf.DUMMYFUNCTION("""COMPUTED_VALUE"""),8121.0)</f>
        <v>8121</v>
      </c>
      <c r="C3034" s="468">
        <f>IFERROR(__xludf.DUMMYFUNCTION("""COMPUTED_VALUE"""),13.0)</f>
        <v>13</v>
      </c>
      <c r="D3034" s="468">
        <f>IFERROR(__xludf.DUMMYFUNCTION("""COMPUTED_VALUE"""),2027.0)</f>
        <v>2027</v>
      </c>
      <c r="E3034" s="468">
        <f>IFERROR(__xludf.DUMMYFUNCTION("""COMPUTED_VALUE"""),9.0)</f>
        <v>9</v>
      </c>
      <c r="F3034" s="468" t="str">
        <f>IFERROR(__xludf.DUMMYFUNCTION("""COMPUTED_VALUE"""),"Septiembre")</f>
        <v>Septiembre</v>
      </c>
      <c r="G3034" s="468">
        <f>IFERROR(__xludf.DUMMYFUNCTION("""COMPUTED_VALUE"""),0.0)</f>
        <v>0</v>
      </c>
      <c r="H3034" s="468">
        <f>IFERROR(__xludf.DUMMYFUNCTION("""COMPUTED_VALUE"""),0.0)</f>
        <v>0</v>
      </c>
      <c r="I3034" s="468">
        <f>IFERROR(__xludf.DUMMYFUNCTION("""COMPUTED_VALUE"""),0.0)</f>
        <v>0</v>
      </c>
      <c r="J3034" s="468">
        <f>IFERROR(__xludf.DUMMYFUNCTION("""COMPUTED_VALUE"""),0.0)</f>
        <v>0</v>
      </c>
      <c r="K3034" s="468">
        <f>IFERROR(__xludf.DUMMYFUNCTION("""COMPUTED_VALUE"""),0.0)</f>
        <v>0</v>
      </c>
      <c r="L3034" s="468">
        <f>IFERROR(__xludf.DUMMYFUNCTION("""COMPUTED_VALUE"""),0.0)</f>
        <v>0</v>
      </c>
      <c r="M3034" s="468">
        <f>IFERROR(__xludf.DUMMYFUNCTION("""COMPUTED_VALUE"""),0.0)</f>
        <v>0</v>
      </c>
      <c r="N3034" s="468">
        <f>IFERROR(__xludf.DUMMYFUNCTION("""COMPUTED_VALUE"""),0.0)</f>
        <v>0</v>
      </c>
      <c r="O3034" s="468">
        <f>IFERROR(__xludf.DUMMYFUNCTION("""COMPUTED_VALUE"""),0.0)</f>
        <v>0</v>
      </c>
      <c r="P3034" s="468">
        <f>IFERROR(__xludf.DUMMYFUNCTION("""COMPUTED_VALUE"""),0.0)</f>
        <v>0</v>
      </c>
      <c r="Q3034" s="468"/>
      <c r="R3034" s="468"/>
      <c r="S3034" s="468"/>
      <c r="T3034" s="468"/>
      <c r="U3034" s="468"/>
      <c r="V3034" s="468"/>
      <c r="W3034" s="468"/>
      <c r="X3034" s="468"/>
      <c r="Y3034" s="468"/>
      <c r="Z3034" s="468"/>
      <c r="AA3034" s="468"/>
      <c r="AB3034" s="468"/>
      <c r="AC3034" s="468"/>
      <c r="AD3034" s="468"/>
      <c r="AE3034" s="468"/>
      <c r="AF3034" s="468"/>
      <c r="AG3034" s="468"/>
      <c r="AH3034" s="468"/>
      <c r="AI3034" s="468"/>
      <c r="AJ3034" s="468"/>
    </row>
    <row r="3035" ht="15.75" customHeight="1">
      <c r="A3035" s="468">
        <f>IFERROR(__xludf.DUMMYFUNCTION("""COMPUTED_VALUE"""),8.1211320271E11)</f>
        <v>812113202710</v>
      </c>
      <c r="B3035" s="468">
        <f>IFERROR(__xludf.DUMMYFUNCTION("""COMPUTED_VALUE"""),8121.0)</f>
        <v>8121</v>
      </c>
      <c r="C3035" s="468">
        <f>IFERROR(__xludf.DUMMYFUNCTION("""COMPUTED_VALUE"""),13.0)</f>
        <v>13</v>
      </c>
      <c r="D3035" s="468">
        <f>IFERROR(__xludf.DUMMYFUNCTION("""COMPUTED_VALUE"""),2027.0)</f>
        <v>2027</v>
      </c>
      <c r="E3035" s="468">
        <f>IFERROR(__xludf.DUMMYFUNCTION("""COMPUTED_VALUE"""),10.0)</f>
        <v>10</v>
      </c>
      <c r="F3035" s="468" t="str">
        <f>IFERROR(__xludf.DUMMYFUNCTION("""COMPUTED_VALUE"""),"Octubre")</f>
        <v>Octubre</v>
      </c>
      <c r="G3035" s="468">
        <f>IFERROR(__xludf.DUMMYFUNCTION("""COMPUTED_VALUE"""),0.0)</f>
        <v>0</v>
      </c>
      <c r="H3035" s="468">
        <f>IFERROR(__xludf.DUMMYFUNCTION("""COMPUTED_VALUE"""),0.0)</f>
        <v>0</v>
      </c>
      <c r="I3035" s="468">
        <f>IFERROR(__xludf.DUMMYFUNCTION("""COMPUTED_VALUE"""),0.0)</f>
        <v>0</v>
      </c>
      <c r="J3035" s="468">
        <f>IFERROR(__xludf.DUMMYFUNCTION("""COMPUTED_VALUE"""),0.0)</f>
        <v>0</v>
      </c>
      <c r="K3035" s="468">
        <f>IFERROR(__xludf.DUMMYFUNCTION("""COMPUTED_VALUE"""),0.0)</f>
        <v>0</v>
      </c>
      <c r="L3035" s="468">
        <f>IFERROR(__xludf.DUMMYFUNCTION("""COMPUTED_VALUE"""),0.0)</f>
        <v>0</v>
      </c>
      <c r="M3035" s="468">
        <f>IFERROR(__xludf.DUMMYFUNCTION("""COMPUTED_VALUE"""),0.0)</f>
        <v>0</v>
      </c>
      <c r="N3035" s="468">
        <f>IFERROR(__xludf.DUMMYFUNCTION("""COMPUTED_VALUE"""),0.0)</f>
        <v>0</v>
      </c>
      <c r="O3035" s="468">
        <f>IFERROR(__xludf.DUMMYFUNCTION("""COMPUTED_VALUE"""),0.0)</f>
        <v>0</v>
      </c>
      <c r="P3035" s="468">
        <f>IFERROR(__xludf.DUMMYFUNCTION("""COMPUTED_VALUE"""),0.0)</f>
        <v>0</v>
      </c>
      <c r="Q3035" s="468"/>
      <c r="R3035" s="468"/>
      <c r="S3035" s="468"/>
      <c r="T3035" s="468"/>
      <c r="U3035" s="468"/>
      <c r="V3035" s="468"/>
      <c r="W3035" s="468"/>
      <c r="X3035" s="468"/>
      <c r="Y3035" s="468"/>
      <c r="Z3035" s="468"/>
      <c r="AA3035" s="468"/>
      <c r="AB3035" s="468"/>
      <c r="AC3035" s="468"/>
      <c r="AD3035" s="468"/>
      <c r="AE3035" s="468"/>
      <c r="AF3035" s="468"/>
      <c r="AG3035" s="468"/>
      <c r="AH3035" s="468"/>
      <c r="AI3035" s="468"/>
      <c r="AJ3035" s="468"/>
    </row>
    <row r="3036" ht="15.75" customHeight="1">
      <c r="A3036" s="468">
        <f>IFERROR(__xludf.DUMMYFUNCTION("""COMPUTED_VALUE"""),8.12113202711E11)</f>
        <v>812113202711</v>
      </c>
      <c r="B3036" s="468">
        <f>IFERROR(__xludf.DUMMYFUNCTION("""COMPUTED_VALUE"""),8121.0)</f>
        <v>8121</v>
      </c>
      <c r="C3036" s="468">
        <f>IFERROR(__xludf.DUMMYFUNCTION("""COMPUTED_VALUE"""),13.0)</f>
        <v>13</v>
      </c>
      <c r="D3036" s="468">
        <f>IFERROR(__xludf.DUMMYFUNCTION("""COMPUTED_VALUE"""),2027.0)</f>
        <v>2027</v>
      </c>
      <c r="E3036" s="468">
        <f>IFERROR(__xludf.DUMMYFUNCTION("""COMPUTED_VALUE"""),11.0)</f>
        <v>11</v>
      </c>
      <c r="F3036" s="468" t="str">
        <f>IFERROR(__xludf.DUMMYFUNCTION("""COMPUTED_VALUE"""),"Noviembre")</f>
        <v>Noviembre</v>
      </c>
      <c r="G3036" s="468">
        <f>IFERROR(__xludf.DUMMYFUNCTION("""COMPUTED_VALUE"""),0.0)</f>
        <v>0</v>
      </c>
      <c r="H3036" s="468">
        <f>IFERROR(__xludf.DUMMYFUNCTION("""COMPUTED_VALUE"""),0.0)</f>
        <v>0</v>
      </c>
      <c r="I3036" s="468">
        <f>IFERROR(__xludf.DUMMYFUNCTION("""COMPUTED_VALUE"""),0.0)</f>
        <v>0</v>
      </c>
      <c r="J3036" s="468">
        <f>IFERROR(__xludf.DUMMYFUNCTION("""COMPUTED_VALUE"""),0.0)</f>
        <v>0</v>
      </c>
      <c r="K3036" s="468">
        <f>IFERROR(__xludf.DUMMYFUNCTION("""COMPUTED_VALUE"""),0.0)</f>
        <v>0</v>
      </c>
      <c r="L3036" s="468">
        <f>IFERROR(__xludf.DUMMYFUNCTION("""COMPUTED_VALUE"""),0.0)</f>
        <v>0</v>
      </c>
      <c r="M3036" s="468">
        <f>IFERROR(__xludf.DUMMYFUNCTION("""COMPUTED_VALUE"""),0.0)</f>
        <v>0</v>
      </c>
      <c r="N3036" s="468">
        <f>IFERROR(__xludf.DUMMYFUNCTION("""COMPUTED_VALUE"""),0.0)</f>
        <v>0</v>
      </c>
      <c r="O3036" s="468">
        <f>IFERROR(__xludf.DUMMYFUNCTION("""COMPUTED_VALUE"""),0.0)</f>
        <v>0</v>
      </c>
      <c r="P3036" s="468">
        <f>IFERROR(__xludf.DUMMYFUNCTION("""COMPUTED_VALUE"""),0.0)</f>
        <v>0</v>
      </c>
      <c r="Q3036" s="468"/>
      <c r="R3036" s="468"/>
      <c r="S3036" s="468"/>
      <c r="T3036" s="468"/>
      <c r="U3036" s="468"/>
      <c r="V3036" s="468"/>
      <c r="W3036" s="468"/>
      <c r="X3036" s="468"/>
      <c r="Y3036" s="468"/>
      <c r="Z3036" s="468"/>
      <c r="AA3036" s="468"/>
      <c r="AB3036" s="468"/>
      <c r="AC3036" s="468"/>
      <c r="AD3036" s="468"/>
      <c r="AE3036" s="468"/>
      <c r="AF3036" s="468"/>
      <c r="AG3036" s="468"/>
      <c r="AH3036" s="468"/>
      <c r="AI3036" s="468"/>
      <c r="AJ3036" s="468"/>
    </row>
    <row r="3037" ht="15.75" customHeight="1">
      <c r="A3037" s="468">
        <f>IFERROR(__xludf.DUMMYFUNCTION("""COMPUTED_VALUE"""),8.12113202712E11)</f>
        <v>812113202712</v>
      </c>
      <c r="B3037" s="468">
        <f>IFERROR(__xludf.DUMMYFUNCTION("""COMPUTED_VALUE"""),8121.0)</f>
        <v>8121</v>
      </c>
      <c r="C3037" s="468">
        <f>IFERROR(__xludf.DUMMYFUNCTION("""COMPUTED_VALUE"""),13.0)</f>
        <v>13</v>
      </c>
      <c r="D3037" s="468">
        <f>IFERROR(__xludf.DUMMYFUNCTION("""COMPUTED_VALUE"""),2027.0)</f>
        <v>2027</v>
      </c>
      <c r="E3037" s="468">
        <f>IFERROR(__xludf.DUMMYFUNCTION("""COMPUTED_VALUE"""),12.0)</f>
        <v>12</v>
      </c>
      <c r="F3037" s="468" t="str">
        <f>IFERROR(__xludf.DUMMYFUNCTION("""COMPUTED_VALUE"""),"Diciembre")</f>
        <v>Diciembre</v>
      </c>
      <c r="G3037" s="468">
        <f>IFERROR(__xludf.DUMMYFUNCTION("""COMPUTED_VALUE"""),0.0)</f>
        <v>0</v>
      </c>
      <c r="H3037" s="468">
        <f>IFERROR(__xludf.DUMMYFUNCTION("""COMPUTED_VALUE"""),0.0)</f>
        <v>0</v>
      </c>
      <c r="I3037" s="468">
        <f>IFERROR(__xludf.DUMMYFUNCTION("""COMPUTED_VALUE"""),0.0)</f>
        <v>0</v>
      </c>
      <c r="J3037" s="468">
        <f>IFERROR(__xludf.DUMMYFUNCTION("""COMPUTED_VALUE"""),0.0)</f>
        <v>0</v>
      </c>
      <c r="K3037" s="468">
        <f>IFERROR(__xludf.DUMMYFUNCTION("""COMPUTED_VALUE"""),0.0)</f>
        <v>0</v>
      </c>
      <c r="L3037" s="468">
        <f>IFERROR(__xludf.DUMMYFUNCTION("""COMPUTED_VALUE"""),0.0)</f>
        <v>0</v>
      </c>
      <c r="M3037" s="468">
        <f>IFERROR(__xludf.DUMMYFUNCTION("""COMPUTED_VALUE"""),0.0)</f>
        <v>0</v>
      </c>
      <c r="N3037" s="468">
        <f>IFERROR(__xludf.DUMMYFUNCTION("""COMPUTED_VALUE"""),0.0)</f>
        <v>0</v>
      </c>
      <c r="O3037" s="468">
        <f>IFERROR(__xludf.DUMMYFUNCTION("""COMPUTED_VALUE"""),0.0)</f>
        <v>0</v>
      </c>
      <c r="P3037" s="468">
        <f>IFERROR(__xludf.DUMMYFUNCTION("""COMPUTED_VALUE"""),0.0)</f>
        <v>0</v>
      </c>
      <c r="Q3037" s="468"/>
      <c r="R3037" s="468"/>
      <c r="S3037" s="468"/>
      <c r="T3037" s="468"/>
      <c r="U3037" s="468"/>
      <c r="V3037" s="468"/>
      <c r="W3037" s="468"/>
      <c r="X3037" s="468"/>
      <c r="Y3037" s="468"/>
      <c r="Z3037" s="468"/>
      <c r="AA3037" s="468"/>
      <c r="AB3037" s="468"/>
      <c r="AC3037" s="468"/>
      <c r="AD3037" s="468"/>
      <c r="AE3037" s="468"/>
      <c r="AF3037" s="468"/>
      <c r="AG3037" s="468"/>
      <c r="AH3037" s="468"/>
      <c r="AI3037" s="468"/>
      <c r="AJ3037" s="468"/>
    </row>
    <row r="3038" ht="15.75" customHeight="1">
      <c r="A3038" s="468">
        <f>IFERROR(__xludf.DUMMYFUNCTION("""COMPUTED_VALUE"""),8.1211420271E10)</f>
        <v>81211420271</v>
      </c>
      <c r="B3038" s="468">
        <f>IFERROR(__xludf.DUMMYFUNCTION("""COMPUTED_VALUE"""),8121.0)</f>
        <v>8121</v>
      </c>
      <c r="C3038" s="468">
        <f>IFERROR(__xludf.DUMMYFUNCTION("""COMPUTED_VALUE"""),14.0)</f>
        <v>14</v>
      </c>
      <c r="D3038" s="468">
        <f>IFERROR(__xludf.DUMMYFUNCTION("""COMPUTED_VALUE"""),2027.0)</f>
        <v>2027</v>
      </c>
      <c r="E3038" s="468">
        <f>IFERROR(__xludf.DUMMYFUNCTION("""COMPUTED_VALUE"""),1.0)</f>
        <v>1</v>
      </c>
      <c r="F3038" s="468" t="str">
        <f>IFERROR(__xludf.DUMMYFUNCTION("""COMPUTED_VALUE"""),"Enero")</f>
        <v>Enero</v>
      </c>
      <c r="G3038" s="468">
        <f>IFERROR(__xludf.DUMMYFUNCTION("""COMPUTED_VALUE"""),0.0)</f>
        <v>0</v>
      </c>
      <c r="H3038" s="468">
        <f>IFERROR(__xludf.DUMMYFUNCTION("""COMPUTED_VALUE"""),0.0)</f>
        <v>0</v>
      </c>
      <c r="I3038" s="468">
        <f>IFERROR(__xludf.DUMMYFUNCTION("""COMPUTED_VALUE"""),0.0)</f>
        <v>0</v>
      </c>
      <c r="J3038" s="468">
        <f>IFERROR(__xludf.DUMMYFUNCTION("""COMPUTED_VALUE"""),0.0)</f>
        <v>0</v>
      </c>
      <c r="K3038" s="468">
        <f>IFERROR(__xludf.DUMMYFUNCTION("""COMPUTED_VALUE"""),0.0)</f>
        <v>0</v>
      </c>
      <c r="L3038" s="468">
        <f>IFERROR(__xludf.DUMMYFUNCTION("""COMPUTED_VALUE"""),0.0)</f>
        <v>0</v>
      </c>
      <c r="M3038" s="468">
        <f>IFERROR(__xludf.DUMMYFUNCTION("""COMPUTED_VALUE"""),0.0)</f>
        <v>0</v>
      </c>
      <c r="N3038" s="468">
        <f>IFERROR(__xludf.DUMMYFUNCTION("""COMPUTED_VALUE"""),0.0)</f>
        <v>0</v>
      </c>
      <c r="O3038" s="468">
        <f>IFERROR(__xludf.DUMMYFUNCTION("""COMPUTED_VALUE"""),0.0)</f>
        <v>0</v>
      </c>
      <c r="P3038" s="468">
        <f>IFERROR(__xludf.DUMMYFUNCTION("""COMPUTED_VALUE"""),0.0)</f>
        <v>0</v>
      </c>
      <c r="Q3038" s="468"/>
      <c r="R3038" s="468"/>
      <c r="S3038" s="468"/>
      <c r="T3038" s="468"/>
      <c r="U3038" s="468"/>
      <c r="V3038" s="468"/>
      <c r="W3038" s="468"/>
      <c r="X3038" s="468"/>
      <c r="Y3038" s="468"/>
      <c r="Z3038" s="468"/>
      <c r="AA3038" s="468"/>
      <c r="AB3038" s="468"/>
      <c r="AC3038" s="468"/>
      <c r="AD3038" s="468"/>
      <c r="AE3038" s="468"/>
      <c r="AF3038" s="468"/>
      <c r="AG3038" s="468"/>
      <c r="AH3038" s="468"/>
      <c r="AI3038" s="468"/>
      <c r="AJ3038" s="468"/>
    </row>
    <row r="3039" ht="15.75" customHeight="1">
      <c r="A3039" s="468">
        <f>IFERROR(__xludf.DUMMYFUNCTION("""COMPUTED_VALUE"""),8.1211420272E10)</f>
        <v>81211420272</v>
      </c>
      <c r="B3039" s="468">
        <f>IFERROR(__xludf.DUMMYFUNCTION("""COMPUTED_VALUE"""),8121.0)</f>
        <v>8121</v>
      </c>
      <c r="C3039" s="468">
        <f>IFERROR(__xludf.DUMMYFUNCTION("""COMPUTED_VALUE"""),14.0)</f>
        <v>14</v>
      </c>
      <c r="D3039" s="468">
        <f>IFERROR(__xludf.DUMMYFUNCTION("""COMPUTED_VALUE"""),2027.0)</f>
        <v>2027</v>
      </c>
      <c r="E3039" s="468">
        <f>IFERROR(__xludf.DUMMYFUNCTION("""COMPUTED_VALUE"""),2.0)</f>
        <v>2</v>
      </c>
      <c r="F3039" s="468" t="str">
        <f>IFERROR(__xludf.DUMMYFUNCTION("""COMPUTED_VALUE"""),"Febrero")</f>
        <v>Febrero</v>
      </c>
      <c r="G3039" s="468">
        <f>IFERROR(__xludf.DUMMYFUNCTION("""COMPUTED_VALUE"""),0.0)</f>
        <v>0</v>
      </c>
      <c r="H3039" s="468">
        <f>IFERROR(__xludf.DUMMYFUNCTION("""COMPUTED_VALUE"""),0.0)</f>
        <v>0</v>
      </c>
      <c r="I3039" s="468">
        <f>IFERROR(__xludf.DUMMYFUNCTION("""COMPUTED_VALUE"""),0.0)</f>
        <v>0</v>
      </c>
      <c r="J3039" s="468">
        <f>IFERROR(__xludf.DUMMYFUNCTION("""COMPUTED_VALUE"""),0.0)</f>
        <v>0</v>
      </c>
      <c r="K3039" s="468">
        <f>IFERROR(__xludf.DUMMYFUNCTION("""COMPUTED_VALUE"""),0.0)</f>
        <v>0</v>
      </c>
      <c r="L3039" s="468">
        <f>IFERROR(__xludf.DUMMYFUNCTION("""COMPUTED_VALUE"""),0.0)</f>
        <v>0</v>
      </c>
      <c r="M3039" s="468">
        <f>IFERROR(__xludf.DUMMYFUNCTION("""COMPUTED_VALUE"""),0.0)</f>
        <v>0</v>
      </c>
      <c r="N3039" s="468">
        <f>IFERROR(__xludf.DUMMYFUNCTION("""COMPUTED_VALUE"""),0.0)</f>
        <v>0</v>
      </c>
      <c r="O3039" s="468">
        <f>IFERROR(__xludf.DUMMYFUNCTION("""COMPUTED_VALUE"""),0.0)</f>
        <v>0</v>
      </c>
      <c r="P3039" s="468">
        <f>IFERROR(__xludf.DUMMYFUNCTION("""COMPUTED_VALUE"""),0.0)</f>
        <v>0</v>
      </c>
      <c r="Q3039" s="468"/>
      <c r="R3039" s="468"/>
      <c r="S3039" s="468"/>
      <c r="T3039" s="468"/>
      <c r="U3039" s="468"/>
      <c r="V3039" s="468"/>
      <c r="W3039" s="468"/>
      <c r="X3039" s="468"/>
      <c r="Y3039" s="468"/>
      <c r="Z3039" s="468"/>
      <c r="AA3039" s="468"/>
      <c r="AB3039" s="468"/>
      <c r="AC3039" s="468"/>
      <c r="AD3039" s="468"/>
      <c r="AE3039" s="468"/>
      <c r="AF3039" s="468"/>
      <c r="AG3039" s="468"/>
      <c r="AH3039" s="468"/>
      <c r="AI3039" s="468"/>
      <c r="AJ3039" s="468"/>
    </row>
    <row r="3040" ht="15.75" customHeight="1">
      <c r="A3040" s="468">
        <f>IFERROR(__xludf.DUMMYFUNCTION("""COMPUTED_VALUE"""),8.1211420273E10)</f>
        <v>81211420273</v>
      </c>
      <c r="B3040" s="468">
        <f>IFERROR(__xludf.DUMMYFUNCTION("""COMPUTED_VALUE"""),8121.0)</f>
        <v>8121</v>
      </c>
      <c r="C3040" s="468">
        <f>IFERROR(__xludf.DUMMYFUNCTION("""COMPUTED_VALUE"""),14.0)</f>
        <v>14</v>
      </c>
      <c r="D3040" s="468">
        <f>IFERROR(__xludf.DUMMYFUNCTION("""COMPUTED_VALUE"""),2027.0)</f>
        <v>2027</v>
      </c>
      <c r="E3040" s="468">
        <f>IFERROR(__xludf.DUMMYFUNCTION("""COMPUTED_VALUE"""),3.0)</f>
        <v>3</v>
      </c>
      <c r="F3040" s="468" t="str">
        <f>IFERROR(__xludf.DUMMYFUNCTION("""COMPUTED_VALUE"""),"Marzo")</f>
        <v>Marzo</v>
      </c>
      <c r="G3040" s="468">
        <f>IFERROR(__xludf.DUMMYFUNCTION("""COMPUTED_VALUE"""),0.0)</f>
        <v>0</v>
      </c>
      <c r="H3040" s="468">
        <f>IFERROR(__xludf.DUMMYFUNCTION("""COMPUTED_VALUE"""),0.0)</f>
        <v>0</v>
      </c>
      <c r="I3040" s="468">
        <f>IFERROR(__xludf.DUMMYFUNCTION("""COMPUTED_VALUE"""),0.0)</f>
        <v>0</v>
      </c>
      <c r="J3040" s="468">
        <f>IFERROR(__xludf.DUMMYFUNCTION("""COMPUTED_VALUE"""),0.0)</f>
        <v>0</v>
      </c>
      <c r="K3040" s="468">
        <f>IFERROR(__xludf.DUMMYFUNCTION("""COMPUTED_VALUE"""),0.0)</f>
        <v>0</v>
      </c>
      <c r="L3040" s="468">
        <f>IFERROR(__xludf.DUMMYFUNCTION("""COMPUTED_VALUE"""),0.0)</f>
        <v>0</v>
      </c>
      <c r="M3040" s="468">
        <f>IFERROR(__xludf.DUMMYFUNCTION("""COMPUTED_VALUE"""),0.0)</f>
        <v>0</v>
      </c>
      <c r="N3040" s="468">
        <f>IFERROR(__xludf.DUMMYFUNCTION("""COMPUTED_VALUE"""),0.0)</f>
        <v>0</v>
      </c>
      <c r="O3040" s="468">
        <f>IFERROR(__xludf.DUMMYFUNCTION("""COMPUTED_VALUE"""),0.0)</f>
        <v>0</v>
      </c>
      <c r="P3040" s="468">
        <f>IFERROR(__xludf.DUMMYFUNCTION("""COMPUTED_VALUE"""),0.0)</f>
        <v>0</v>
      </c>
      <c r="Q3040" s="468"/>
      <c r="R3040" s="468"/>
      <c r="S3040" s="468"/>
      <c r="T3040" s="468"/>
      <c r="U3040" s="468"/>
      <c r="V3040" s="468"/>
      <c r="W3040" s="468"/>
      <c r="X3040" s="468"/>
      <c r="Y3040" s="468"/>
      <c r="Z3040" s="468"/>
      <c r="AA3040" s="468"/>
      <c r="AB3040" s="468"/>
      <c r="AC3040" s="468"/>
      <c r="AD3040" s="468"/>
      <c r="AE3040" s="468"/>
      <c r="AF3040" s="468"/>
      <c r="AG3040" s="468"/>
      <c r="AH3040" s="468"/>
      <c r="AI3040" s="468"/>
      <c r="AJ3040" s="468"/>
    </row>
    <row r="3041" ht="15.75" customHeight="1">
      <c r="A3041" s="468">
        <f>IFERROR(__xludf.DUMMYFUNCTION("""COMPUTED_VALUE"""),8.1211420274E10)</f>
        <v>81211420274</v>
      </c>
      <c r="B3041" s="468">
        <f>IFERROR(__xludf.DUMMYFUNCTION("""COMPUTED_VALUE"""),8121.0)</f>
        <v>8121</v>
      </c>
      <c r="C3041" s="468">
        <f>IFERROR(__xludf.DUMMYFUNCTION("""COMPUTED_VALUE"""),14.0)</f>
        <v>14</v>
      </c>
      <c r="D3041" s="468">
        <f>IFERROR(__xludf.DUMMYFUNCTION("""COMPUTED_VALUE"""),2027.0)</f>
        <v>2027</v>
      </c>
      <c r="E3041" s="468">
        <f>IFERROR(__xludf.DUMMYFUNCTION("""COMPUTED_VALUE"""),4.0)</f>
        <v>4</v>
      </c>
      <c r="F3041" s="468" t="str">
        <f>IFERROR(__xludf.DUMMYFUNCTION("""COMPUTED_VALUE"""),"Abril")</f>
        <v>Abril</v>
      </c>
      <c r="G3041" s="468">
        <f>IFERROR(__xludf.DUMMYFUNCTION("""COMPUTED_VALUE"""),0.0)</f>
        <v>0</v>
      </c>
      <c r="H3041" s="468">
        <f>IFERROR(__xludf.DUMMYFUNCTION("""COMPUTED_VALUE"""),0.0)</f>
        <v>0</v>
      </c>
      <c r="I3041" s="468">
        <f>IFERROR(__xludf.DUMMYFUNCTION("""COMPUTED_VALUE"""),0.0)</f>
        <v>0</v>
      </c>
      <c r="J3041" s="468">
        <f>IFERROR(__xludf.DUMMYFUNCTION("""COMPUTED_VALUE"""),0.0)</f>
        <v>0</v>
      </c>
      <c r="K3041" s="468">
        <f>IFERROR(__xludf.DUMMYFUNCTION("""COMPUTED_VALUE"""),0.0)</f>
        <v>0</v>
      </c>
      <c r="L3041" s="468">
        <f>IFERROR(__xludf.DUMMYFUNCTION("""COMPUTED_VALUE"""),0.0)</f>
        <v>0</v>
      </c>
      <c r="M3041" s="468">
        <f>IFERROR(__xludf.DUMMYFUNCTION("""COMPUTED_VALUE"""),0.0)</f>
        <v>0</v>
      </c>
      <c r="N3041" s="468">
        <f>IFERROR(__xludf.DUMMYFUNCTION("""COMPUTED_VALUE"""),0.0)</f>
        <v>0</v>
      </c>
      <c r="O3041" s="468">
        <f>IFERROR(__xludf.DUMMYFUNCTION("""COMPUTED_VALUE"""),0.0)</f>
        <v>0</v>
      </c>
      <c r="P3041" s="468">
        <f>IFERROR(__xludf.DUMMYFUNCTION("""COMPUTED_VALUE"""),0.0)</f>
        <v>0</v>
      </c>
      <c r="Q3041" s="468"/>
      <c r="R3041" s="468"/>
      <c r="S3041" s="468"/>
      <c r="T3041" s="468"/>
      <c r="U3041" s="468"/>
      <c r="V3041" s="468"/>
      <c r="W3041" s="468"/>
      <c r="X3041" s="468"/>
      <c r="Y3041" s="468"/>
      <c r="Z3041" s="468"/>
      <c r="AA3041" s="468"/>
      <c r="AB3041" s="468"/>
      <c r="AC3041" s="468"/>
      <c r="AD3041" s="468"/>
      <c r="AE3041" s="468"/>
      <c r="AF3041" s="468"/>
      <c r="AG3041" s="468"/>
      <c r="AH3041" s="468"/>
      <c r="AI3041" s="468"/>
      <c r="AJ3041" s="468"/>
    </row>
    <row r="3042" ht="15.75" customHeight="1">
      <c r="A3042" s="468">
        <f>IFERROR(__xludf.DUMMYFUNCTION("""COMPUTED_VALUE"""),8.1211420275E10)</f>
        <v>81211420275</v>
      </c>
      <c r="B3042" s="468">
        <f>IFERROR(__xludf.DUMMYFUNCTION("""COMPUTED_VALUE"""),8121.0)</f>
        <v>8121</v>
      </c>
      <c r="C3042" s="468">
        <f>IFERROR(__xludf.DUMMYFUNCTION("""COMPUTED_VALUE"""),14.0)</f>
        <v>14</v>
      </c>
      <c r="D3042" s="468">
        <f>IFERROR(__xludf.DUMMYFUNCTION("""COMPUTED_VALUE"""),2027.0)</f>
        <v>2027</v>
      </c>
      <c r="E3042" s="468">
        <f>IFERROR(__xludf.DUMMYFUNCTION("""COMPUTED_VALUE"""),5.0)</f>
        <v>5</v>
      </c>
      <c r="F3042" s="468" t="str">
        <f>IFERROR(__xludf.DUMMYFUNCTION("""COMPUTED_VALUE"""),"Mayo")</f>
        <v>Mayo</v>
      </c>
      <c r="G3042" s="468">
        <f>IFERROR(__xludf.DUMMYFUNCTION("""COMPUTED_VALUE"""),0.0)</f>
        <v>0</v>
      </c>
      <c r="H3042" s="468">
        <f>IFERROR(__xludf.DUMMYFUNCTION("""COMPUTED_VALUE"""),0.0)</f>
        <v>0</v>
      </c>
      <c r="I3042" s="468">
        <f>IFERROR(__xludf.DUMMYFUNCTION("""COMPUTED_VALUE"""),0.0)</f>
        <v>0</v>
      </c>
      <c r="J3042" s="468">
        <f>IFERROR(__xludf.DUMMYFUNCTION("""COMPUTED_VALUE"""),0.0)</f>
        <v>0</v>
      </c>
      <c r="K3042" s="468">
        <f>IFERROR(__xludf.DUMMYFUNCTION("""COMPUTED_VALUE"""),0.0)</f>
        <v>0</v>
      </c>
      <c r="L3042" s="468">
        <f>IFERROR(__xludf.DUMMYFUNCTION("""COMPUTED_VALUE"""),0.0)</f>
        <v>0</v>
      </c>
      <c r="M3042" s="468">
        <f>IFERROR(__xludf.DUMMYFUNCTION("""COMPUTED_VALUE"""),0.0)</f>
        <v>0</v>
      </c>
      <c r="N3042" s="468">
        <f>IFERROR(__xludf.DUMMYFUNCTION("""COMPUTED_VALUE"""),0.0)</f>
        <v>0</v>
      </c>
      <c r="O3042" s="468">
        <f>IFERROR(__xludf.DUMMYFUNCTION("""COMPUTED_VALUE"""),0.0)</f>
        <v>0</v>
      </c>
      <c r="P3042" s="468">
        <f>IFERROR(__xludf.DUMMYFUNCTION("""COMPUTED_VALUE"""),0.0)</f>
        <v>0</v>
      </c>
      <c r="Q3042" s="468"/>
      <c r="R3042" s="468"/>
      <c r="S3042" s="468"/>
      <c r="T3042" s="468"/>
      <c r="U3042" s="468"/>
      <c r="V3042" s="468"/>
      <c r="W3042" s="468"/>
      <c r="X3042" s="468"/>
      <c r="Y3042" s="468"/>
      <c r="Z3042" s="468"/>
      <c r="AA3042" s="468"/>
      <c r="AB3042" s="468"/>
      <c r="AC3042" s="468"/>
      <c r="AD3042" s="468"/>
      <c r="AE3042" s="468"/>
      <c r="AF3042" s="468"/>
      <c r="AG3042" s="468"/>
      <c r="AH3042" s="468"/>
      <c r="AI3042" s="468"/>
      <c r="AJ3042" s="468"/>
    </row>
    <row r="3043" ht="15.75" customHeight="1">
      <c r="A3043" s="468">
        <f>IFERROR(__xludf.DUMMYFUNCTION("""COMPUTED_VALUE"""),8.1211420276E10)</f>
        <v>81211420276</v>
      </c>
      <c r="B3043" s="468">
        <f>IFERROR(__xludf.DUMMYFUNCTION("""COMPUTED_VALUE"""),8121.0)</f>
        <v>8121</v>
      </c>
      <c r="C3043" s="468">
        <f>IFERROR(__xludf.DUMMYFUNCTION("""COMPUTED_VALUE"""),14.0)</f>
        <v>14</v>
      </c>
      <c r="D3043" s="468">
        <f>IFERROR(__xludf.DUMMYFUNCTION("""COMPUTED_VALUE"""),2027.0)</f>
        <v>2027</v>
      </c>
      <c r="E3043" s="468">
        <f>IFERROR(__xludf.DUMMYFUNCTION("""COMPUTED_VALUE"""),6.0)</f>
        <v>6</v>
      </c>
      <c r="F3043" s="468" t="str">
        <f>IFERROR(__xludf.DUMMYFUNCTION("""COMPUTED_VALUE"""),"Junio")</f>
        <v>Junio</v>
      </c>
      <c r="G3043" s="468">
        <f>IFERROR(__xludf.DUMMYFUNCTION("""COMPUTED_VALUE"""),0.0)</f>
        <v>0</v>
      </c>
      <c r="H3043" s="468">
        <f>IFERROR(__xludf.DUMMYFUNCTION("""COMPUTED_VALUE"""),0.0)</f>
        <v>0</v>
      </c>
      <c r="I3043" s="468">
        <f>IFERROR(__xludf.DUMMYFUNCTION("""COMPUTED_VALUE"""),0.0)</f>
        <v>0</v>
      </c>
      <c r="J3043" s="468">
        <f>IFERROR(__xludf.DUMMYFUNCTION("""COMPUTED_VALUE"""),0.0)</f>
        <v>0</v>
      </c>
      <c r="K3043" s="468">
        <f>IFERROR(__xludf.DUMMYFUNCTION("""COMPUTED_VALUE"""),0.0)</f>
        <v>0</v>
      </c>
      <c r="L3043" s="468">
        <f>IFERROR(__xludf.DUMMYFUNCTION("""COMPUTED_VALUE"""),0.0)</f>
        <v>0</v>
      </c>
      <c r="M3043" s="468">
        <f>IFERROR(__xludf.DUMMYFUNCTION("""COMPUTED_VALUE"""),0.0)</f>
        <v>0</v>
      </c>
      <c r="N3043" s="468">
        <f>IFERROR(__xludf.DUMMYFUNCTION("""COMPUTED_VALUE"""),0.0)</f>
        <v>0</v>
      </c>
      <c r="O3043" s="468">
        <f>IFERROR(__xludf.DUMMYFUNCTION("""COMPUTED_VALUE"""),0.0)</f>
        <v>0</v>
      </c>
      <c r="P3043" s="468">
        <f>IFERROR(__xludf.DUMMYFUNCTION("""COMPUTED_VALUE"""),0.0)</f>
        <v>0</v>
      </c>
      <c r="Q3043" s="468"/>
      <c r="R3043" s="468"/>
      <c r="S3043" s="468"/>
      <c r="T3043" s="468"/>
      <c r="U3043" s="468"/>
      <c r="V3043" s="468"/>
      <c r="W3043" s="468"/>
      <c r="X3043" s="468"/>
      <c r="Y3043" s="468"/>
      <c r="Z3043" s="468"/>
      <c r="AA3043" s="468"/>
      <c r="AB3043" s="468"/>
      <c r="AC3043" s="468"/>
      <c r="AD3043" s="468"/>
      <c r="AE3043" s="468"/>
      <c r="AF3043" s="468"/>
      <c r="AG3043" s="468"/>
      <c r="AH3043" s="468"/>
      <c r="AI3043" s="468"/>
      <c r="AJ3043" s="468"/>
    </row>
    <row r="3044" ht="15.75" customHeight="1">
      <c r="A3044" s="468">
        <f>IFERROR(__xludf.DUMMYFUNCTION("""COMPUTED_VALUE"""),8.1211420277E10)</f>
        <v>81211420277</v>
      </c>
      <c r="B3044" s="468">
        <f>IFERROR(__xludf.DUMMYFUNCTION("""COMPUTED_VALUE"""),8121.0)</f>
        <v>8121</v>
      </c>
      <c r="C3044" s="468">
        <f>IFERROR(__xludf.DUMMYFUNCTION("""COMPUTED_VALUE"""),14.0)</f>
        <v>14</v>
      </c>
      <c r="D3044" s="468">
        <f>IFERROR(__xludf.DUMMYFUNCTION("""COMPUTED_VALUE"""),2027.0)</f>
        <v>2027</v>
      </c>
      <c r="E3044" s="468">
        <f>IFERROR(__xludf.DUMMYFUNCTION("""COMPUTED_VALUE"""),7.0)</f>
        <v>7</v>
      </c>
      <c r="F3044" s="468" t="str">
        <f>IFERROR(__xludf.DUMMYFUNCTION("""COMPUTED_VALUE"""),"Julio")</f>
        <v>Julio</v>
      </c>
      <c r="G3044" s="468">
        <f>IFERROR(__xludf.DUMMYFUNCTION("""COMPUTED_VALUE"""),0.0)</f>
        <v>0</v>
      </c>
      <c r="H3044" s="468">
        <f>IFERROR(__xludf.DUMMYFUNCTION("""COMPUTED_VALUE"""),0.0)</f>
        <v>0</v>
      </c>
      <c r="I3044" s="468">
        <f>IFERROR(__xludf.DUMMYFUNCTION("""COMPUTED_VALUE"""),0.0)</f>
        <v>0</v>
      </c>
      <c r="J3044" s="468">
        <f>IFERROR(__xludf.DUMMYFUNCTION("""COMPUTED_VALUE"""),0.0)</f>
        <v>0</v>
      </c>
      <c r="K3044" s="468">
        <f>IFERROR(__xludf.DUMMYFUNCTION("""COMPUTED_VALUE"""),0.0)</f>
        <v>0</v>
      </c>
      <c r="L3044" s="468">
        <f>IFERROR(__xludf.DUMMYFUNCTION("""COMPUTED_VALUE"""),0.0)</f>
        <v>0</v>
      </c>
      <c r="M3044" s="468">
        <f>IFERROR(__xludf.DUMMYFUNCTION("""COMPUTED_VALUE"""),0.0)</f>
        <v>0</v>
      </c>
      <c r="N3044" s="468">
        <f>IFERROR(__xludf.DUMMYFUNCTION("""COMPUTED_VALUE"""),0.0)</f>
        <v>0</v>
      </c>
      <c r="O3044" s="468">
        <f>IFERROR(__xludf.DUMMYFUNCTION("""COMPUTED_VALUE"""),0.0)</f>
        <v>0</v>
      </c>
      <c r="P3044" s="468">
        <f>IFERROR(__xludf.DUMMYFUNCTION("""COMPUTED_VALUE"""),0.0)</f>
        <v>0</v>
      </c>
      <c r="Q3044" s="468"/>
      <c r="R3044" s="468"/>
      <c r="S3044" s="468"/>
      <c r="T3044" s="468"/>
      <c r="U3044" s="468"/>
      <c r="V3044" s="468"/>
      <c r="W3044" s="468"/>
      <c r="X3044" s="468"/>
      <c r="Y3044" s="468"/>
      <c r="Z3044" s="468"/>
      <c r="AA3044" s="468"/>
      <c r="AB3044" s="468"/>
      <c r="AC3044" s="468"/>
      <c r="AD3044" s="468"/>
      <c r="AE3044" s="468"/>
      <c r="AF3044" s="468"/>
      <c r="AG3044" s="468"/>
      <c r="AH3044" s="468"/>
      <c r="AI3044" s="468"/>
      <c r="AJ3044" s="468"/>
    </row>
    <row r="3045" ht="15.75" customHeight="1">
      <c r="A3045" s="468">
        <f>IFERROR(__xludf.DUMMYFUNCTION("""COMPUTED_VALUE"""),8.1211420278E10)</f>
        <v>81211420278</v>
      </c>
      <c r="B3045" s="468">
        <f>IFERROR(__xludf.DUMMYFUNCTION("""COMPUTED_VALUE"""),8121.0)</f>
        <v>8121</v>
      </c>
      <c r="C3045" s="468">
        <f>IFERROR(__xludf.DUMMYFUNCTION("""COMPUTED_VALUE"""),14.0)</f>
        <v>14</v>
      </c>
      <c r="D3045" s="468">
        <f>IFERROR(__xludf.DUMMYFUNCTION("""COMPUTED_VALUE"""),2027.0)</f>
        <v>2027</v>
      </c>
      <c r="E3045" s="468">
        <f>IFERROR(__xludf.DUMMYFUNCTION("""COMPUTED_VALUE"""),8.0)</f>
        <v>8</v>
      </c>
      <c r="F3045" s="468" t="str">
        <f>IFERROR(__xludf.DUMMYFUNCTION("""COMPUTED_VALUE"""),"Agosto")</f>
        <v>Agosto</v>
      </c>
      <c r="G3045" s="468">
        <f>IFERROR(__xludf.DUMMYFUNCTION("""COMPUTED_VALUE"""),0.0)</f>
        <v>0</v>
      </c>
      <c r="H3045" s="468">
        <f>IFERROR(__xludf.DUMMYFUNCTION("""COMPUTED_VALUE"""),0.0)</f>
        <v>0</v>
      </c>
      <c r="I3045" s="468">
        <f>IFERROR(__xludf.DUMMYFUNCTION("""COMPUTED_VALUE"""),0.0)</f>
        <v>0</v>
      </c>
      <c r="J3045" s="468">
        <f>IFERROR(__xludf.DUMMYFUNCTION("""COMPUTED_VALUE"""),0.0)</f>
        <v>0</v>
      </c>
      <c r="K3045" s="468">
        <f>IFERROR(__xludf.DUMMYFUNCTION("""COMPUTED_VALUE"""),0.0)</f>
        <v>0</v>
      </c>
      <c r="L3045" s="468">
        <f>IFERROR(__xludf.DUMMYFUNCTION("""COMPUTED_VALUE"""),0.0)</f>
        <v>0</v>
      </c>
      <c r="M3045" s="468">
        <f>IFERROR(__xludf.DUMMYFUNCTION("""COMPUTED_VALUE"""),0.0)</f>
        <v>0</v>
      </c>
      <c r="N3045" s="468">
        <f>IFERROR(__xludf.DUMMYFUNCTION("""COMPUTED_VALUE"""),0.0)</f>
        <v>0</v>
      </c>
      <c r="O3045" s="468">
        <f>IFERROR(__xludf.DUMMYFUNCTION("""COMPUTED_VALUE"""),0.0)</f>
        <v>0</v>
      </c>
      <c r="P3045" s="468">
        <f>IFERROR(__xludf.DUMMYFUNCTION("""COMPUTED_VALUE"""),0.0)</f>
        <v>0</v>
      </c>
      <c r="Q3045" s="468"/>
      <c r="R3045" s="468"/>
      <c r="S3045" s="468"/>
      <c r="T3045" s="468"/>
      <c r="U3045" s="468"/>
      <c r="V3045" s="468"/>
      <c r="W3045" s="468"/>
      <c r="X3045" s="468"/>
      <c r="Y3045" s="468"/>
      <c r="Z3045" s="468"/>
      <c r="AA3045" s="468"/>
      <c r="AB3045" s="468"/>
      <c r="AC3045" s="468"/>
      <c r="AD3045" s="468"/>
      <c r="AE3045" s="468"/>
      <c r="AF3045" s="468"/>
      <c r="AG3045" s="468"/>
      <c r="AH3045" s="468"/>
      <c r="AI3045" s="468"/>
      <c r="AJ3045" s="468"/>
    </row>
    <row r="3046" ht="15.75" customHeight="1">
      <c r="A3046" s="468">
        <f>IFERROR(__xludf.DUMMYFUNCTION("""COMPUTED_VALUE"""),8.1211420279E10)</f>
        <v>81211420279</v>
      </c>
      <c r="B3046" s="468">
        <f>IFERROR(__xludf.DUMMYFUNCTION("""COMPUTED_VALUE"""),8121.0)</f>
        <v>8121</v>
      </c>
      <c r="C3046" s="468">
        <f>IFERROR(__xludf.DUMMYFUNCTION("""COMPUTED_VALUE"""),14.0)</f>
        <v>14</v>
      </c>
      <c r="D3046" s="468">
        <f>IFERROR(__xludf.DUMMYFUNCTION("""COMPUTED_VALUE"""),2027.0)</f>
        <v>2027</v>
      </c>
      <c r="E3046" s="468">
        <f>IFERROR(__xludf.DUMMYFUNCTION("""COMPUTED_VALUE"""),9.0)</f>
        <v>9</v>
      </c>
      <c r="F3046" s="468" t="str">
        <f>IFERROR(__xludf.DUMMYFUNCTION("""COMPUTED_VALUE"""),"Septiembre")</f>
        <v>Septiembre</v>
      </c>
      <c r="G3046" s="468">
        <f>IFERROR(__xludf.DUMMYFUNCTION("""COMPUTED_VALUE"""),0.0)</f>
        <v>0</v>
      </c>
      <c r="H3046" s="468">
        <f>IFERROR(__xludf.DUMMYFUNCTION("""COMPUTED_VALUE"""),0.0)</f>
        <v>0</v>
      </c>
      <c r="I3046" s="468">
        <f>IFERROR(__xludf.DUMMYFUNCTION("""COMPUTED_VALUE"""),0.0)</f>
        <v>0</v>
      </c>
      <c r="J3046" s="468">
        <f>IFERROR(__xludf.DUMMYFUNCTION("""COMPUTED_VALUE"""),0.0)</f>
        <v>0</v>
      </c>
      <c r="K3046" s="468">
        <f>IFERROR(__xludf.DUMMYFUNCTION("""COMPUTED_VALUE"""),0.0)</f>
        <v>0</v>
      </c>
      <c r="L3046" s="468">
        <f>IFERROR(__xludf.DUMMYFUNCTION("""COMPUTED_VALUE"""),0.0)</f>
        <v>0</v>
      </c>
      <c r="M3046" s="468">
        <f>IFERROR(__xludf.DUMMYFUNCTION("""COMPUTED_VALUE"""),0.0)</f>
        <v>0</v>
      </c>
      <c r="N3046" s="468">
        <f>IFERROR(__xludf.DUMMYFUNCTION("""COMPUTED_VALUE"""),0.0)</f>
        <v>0</v>
      </c>
      <c r="O3046" s="468">
        <f>IFERROR(__xludf.DUMMYFUNCTION("""COMPUTED_VALUE"""),0.0)</f>
        <v>0</v>
      </c>
      <c r="P3046" s="468">
        <f>IFERROR(__xludf.DUMMYFUNCTION("""COMPUTED_VALUE"""),0.0)</f>
        <v>0</v>
      </c>
      <c r="Q3046" s="468"/>
      <c r="R3046" s="468"/>
      <c r="S3046" s="468"/>
      <c r="T3046" s="468"/>
      <c r="U3046" s="468"/>
      <c r="V3046" s="468"/>
      <c r="W3046" s="468"/>
      <c r="X3046" s="468"/>
      <c r="Y3046" s="468"/>
      <c r="Z3046" s="468"/>
      <c r="AA3046" s="468"/>
      <c r="AB3046" s="468"/>
      <c r="AC3046" s="468"/>
      <c r="AD3046" s="468"/>
      <c r="AE3046" s="468"/>
      <c r="AF3046" s="468"/>
      <c r="AG3046" s="468"/>
      <c r="AH3046" s="468"/>
      <c r="AI3046" s="468"/>
      <c r="AJ3046" s="468"/>
    </row>
    <row r="3047" ht="15.75" customHeight="1">
      <c r="A3047" s="468">
        <f>IFERROR(__xludf.DUMMYFUNCTION("""COMPUTED_VALUE"""),8.1211420271E11)</f>
        <v>812114202710</v>
      </c>
      <c r="B3047" s="468">
        <f>IFERROR(__xludf.DUMMYFUNCTION("""COMPUTED_VALUE"""),8121.0)</f>
        <v>8121</v>
      </c>
      <c r="C3047" s="468">
        <f>IFERROR(__xludf.DUMMYFUNCTION("""COMPUTED_VALUE"""),14.0)</f>
        <v>14</v>
      </c>
      <c r="D3047" s="468">
        <f>IFERROR(__xludf.DUMMYFUNCTION("""COMPUTED_VALUE"""),2027.0)</f>
        <v>2027</v>
      </c>
      <c r="E3047" s="468">
        <f>IFERROR(__xludf.DUMMYFUNCTION("""COMPUTED_VALUE"""),10.0)</f>
        <v>10</v>
      </c>
      <c r="F3047" s="468" t="str">
        <f>IFERROR(__xludf.DUMMYFUNCTION("""COMPUTED_VALUE"""),"Octubre")</f>
        <v>Octubre</v>
      </c>
      <c r="G3047" s="468">
        <f>IFERROR(__xludf.DUMMYFUNCTION("""COMPUTED_VALUE"""),0.0)</f>
        <v>0</v>
      </c>
      <c r="H3047" s="468">
        <f>IFERROR(__xludf.DUMMYFUNCTION("""COMPUTED_VALUE"""),0.0)</f>
        <v>0</v>
      </c>
      <c r="I3047" s="468">
        <f>IFERROR(__xludf.DUMMYFUNCTION("""COMPUTED_VALUE"""),0.0)</f>
        <v>0</v>
      </c>
      <c r="J3047" s="468">
        <f>IFERROR(__xludf.DUMMYFUNCTION("""COMPUTED_VALUE"""),0.0)</f>
        <v>0</v>
      </c>
      <c r="K3047" s="468">
        <f>IFERROR(__xludf.DUMMYFUNCTION("""COMPUTED_VALUE"""),0.0)</f>
        <v>0</v>
      </c>
      <c r="L3047" s="468">
        <f>IFERROR(__xludf.DUMMYFUNCTION("""COMPUTED_VALUE"""),0.0)</f>
        <v>0</v>
      </c>
      <c r="M3047" s="468">
        <f>IFERROR(__xludf.DUMMYFUNCTION("""COMPUTED_VALUE"""),0.0)</f>
        <v>0</v>
      </c>
      <c r="N3047" s="468">
        <f>IFERROR(__xludf.DUMMYFUNCTION("""COMPUTED_VALUE"""),0.0)</f>
        <v>0</v>
      </c>
      <c r="O3047" s="468">
        <f>IFERROR(__xludf.DUMMYFUNCTION("""COMPUTED_VALUE"""),0.0)</f>
        <v>0</v>
      </c>
      <c r="P3047" s="468">
        <f>IFERROR(__xludf.DUMMYFUNCTION("""COMPUTED_VALUE"""),0.0)</f>
        <v>0</v>
      </c>
      <c r="Q3047" s="468"/>
      <c r="R3047" s="468"/>
      <c r="S3047" s="468"/>
      <c r="T3047" s="468"/>
      <c r="U3047" s="468"/>
      <c r="V3047" s="468"/>
      <c r="W3047" s="468"/>
      <c r="X3047" s="468"/>
      <c r="Y3047" s="468"/>
      <c r="Z3047" s="468"/>
      <c r="AA3047" s="468"/>
      <c r="AB3047" s="468"/>
      <c r="AC3047" s="468"/>
      <c r="AD3047" s="468"/>
      <c r="AE3047" s="468"/>
      <c r="AF3047" s="468"/>
      <c r="AG3047" s="468"/>
      <c r="AH3047" s="468"/>
      <c r="AI3047" s="468"/>
      <c r="AJ3047" s="468"/>
    </row>
    <row r="3048" ht="15.75" customHeight="1">
      <c r="A3048" s="468">
        <f>IFERROR(__xludf.DUMMYFUNCTION("""COMPUTED_VALUE"""),8.12114202711E11)</f>
        <v>812114202711</v>
      </c>
      <c r="B3048" s="468">
        <f>IFERROR(__xludf.DUMMYFUNCTION("""COMPUTED_VALUE"""),8121.0)</f>
        <v>8121</v>
      </c>
      <c r="C3048" s="468">
        <f>IFERROR(__xludf.DUMMYFUNCTION("""COMPUTED_VALUE"""),14.0)</f>
        <v>14</v>
      </c>
      <c r="D3048" s="468">
        <f>IFERROR(__xludf.DUMMYFUNCTION("""COMPUTED_VALUE"""),2027.0)</f>
        <v>2027</v>
      </c>
      <c r="E3048" s="468">
        <f>IFERROR(__xludf.DUMMYFUNCTION("""COMPUTED_VALUE"""),11.0)</f>
        <v>11</v>
      </c>
      <c r="F3048" s="468" t="str">
        <f>IFERROR(__xludf.DUMMYFUNCTION("""COMPUTED_VALUE"""),"Noviembre")</f>
        <v>Noviembre</v>
      </c>
      <c r="G3048" s="468">
        <f>IFERROR(__xludf.DUMMYFUNCTION("""COMPUTED_VALUE"""),0.0)</f>
        <v>0</v>
      </c>
      <c r="H3048" s="468">
        <f>IFERROR(__xludf.DUMMYFUNCTION("""COMPUTED_VALUE"""),0.0)</f>
        <v>0</v>
      </c>
      <c r="I3048" s="468">
        <f>IFERROR(__xludf.DUMMYFUNCTION("""COMPUTED_VALUE"""),0.0)</f>
        <v>0</v>
      </c>
      <c r="J3048" s="468">
        <f>IFERROR(__xludf.DUMMYFUNCTION("""COMPUTED_VALUE"""),0.0)</f>
        <v>0</v>
      </c>
      <c r="K3048" s="468">
        <f>IFERROR(__xludf.DUMMYFUNCTION("""COMPUTED_VALUE"""),0.0)</f>
        <v>0</v>
      </c>
      <c r="L3048" s="468">
        <f>IFERROR(__xludf.DUMMYFUNCTION("""COMPUTED_VALUE"""),0.0)</f>
        <v>0</v>
      </c>
      <c r="M3048" s="468">
        <f>IFERROR(__xludf.DUMMYFUNCTION("""COMPUTED_VALUE"""),0.0)</f>
        <v>0</v>
      </c>
      <c r="N3048" s="468">
        <f>IFERROR(__xludf.DUMMYFUNCTION("""COMPUTED_VALUE"""),0.0)</f>
        <v>0</v>
      </c>
      <c r="O3048" s="468">
        <f>IFERROR(__xludf.DUMMYFUNCTION("""COMPUTED_VALUE"""),0.0)</f>
        <v>0</v>
      </c>
      <c r="P3048" s="468">
        <f>IFERROR(__xludf.DUMMYFUNCTION("""COMPUTED_VALUE"""),0.0)</f>
        <v>0</v>
      </c>
      <c r="Q3048" s="468"/>
      <c r="R3048" s="468"/>
      <c r="S3048" s="468"/>
      <c r="T3048" s="468"/>
      <c r="U3048" s="468"/>
      <c r="V3048" s="468"/>
      <c r="W3048" s="468"/>
      <c r="X3048" s="468"/>
      <c r="Y3048" s="468"/>
      <c r="Z3048" s="468"/>
      <c r="AA3048" s="468"/>
      <c r="AB3048" s="468"/>
      <c r="AC3048" s="468"/>
      <c r="AD3048" s="468"/>
      <c r="AE3048" s="468"/>
      <c r="AF3048" s="468"/>
      <c r="AG3048" s="468"/>
      <c r="AH3048" s="468"/>
      <c r="AI3048" s="468"/>
      <c r="AJ3048" s="468"/>
    </row>
    <row r="3049" ht="15.75" customHeight="1">
      <c r="A3049" s="468">
        <f>IFERROR(__xludf.DUMMYFUNCTION("""COMPUTED_VALUE"""),8.12114202712E11)</f>
        <v>812114202712</v>
      </c>
      <c r="B3049" s="468">
        <f>IFERROR(__xludf.DUMMYFUNCTION("""COMPUTED_VALUE"""),8121.0)</f>
        <v>8121</v>
      </c>
      <c r="C3049" s="468">
        <f>IFERROR(__xludf.DUMMYFUNCTION("""COMPUTED_VALUE"""),14.0)</f>
        <v>14</v>
      </c>
      <c r="D3049" s="468">
        <f>IFERROR(__xludf.DUMMYFUNCTION("""COMPUTED_VALUE"""),2027.0)</f>
        <v>2027</v>
      </c>
      <c r="E3049" s="468">
        <f>IFERROR(__xludf.DUMMYFUNCTION("""COMPUTED_VALUE"""),12.0)</f>
        <v>12</v>
      </c>
      <c r="F3049" s="468" t="str">
        <f>IFERROR(__xludf.DUMMYFUNCTION("""COMPUTED_VALUE"""),"Diciembre")</f>
        <v>Diciembre</v>
      </c>
      <c r="G3049" s="468">
        <f>IFERROR(__xludf.DUMMYFUNCTION("""COMPUTED_VALUE"""),0.0)</f>
        <v>0</v>
      </c>
      <c r="H3049" s="468">
        <f>IFERROR(__xludf.DUMMYFUNCTION("""COMPUTED_VALUE"""),0.0)</f>
        <v>0</v>
      </c>
      <c r="I3049" s="468">
        <f>IFERROR(__xludf.DUMMYFUNCTION("""COMPUTED_VALUE"""),0.0)</f>
        <v>0</v>
      </c>
      <c r="J3049" s="468">
        <f>IFERROR(__xludf.DUMMYFUNCTION("""COMPUTED_VALUE"""),0.0)</f>
        <v>0</v>
      </c>
      <c r="K3049" s="468">
        <f>IFERROR(__xludf.DUMMYFUNCTION("""COMPUTED_VALUE"""),0.0)</f>
        <v>0</v>
      </c>
      <c r="L3049" s="468">
        <f>IFERROR(__xludf.DUMMYFUNCTION("""COMPUTED_VALUE"""),0.0)</f>
        <v>0</v>
      </c>
      <c r="M3049" s="468">
        <f>IFERROR(__xludf.DUMMYFUNCTION("""COMPUTED_VALUE"""),0.0)</f>
        <v>0</v>
      </c>
      <c r="N3049" s="468">
        <f>IFERROR(__xludf.DUMMYFUNCTION("""COMPUTED_VALUE"""),0.0)</f>
        <v>0</v>
      </c>
      <c r="O3049" s="468">
        <f>IFERROR(__xludf.DUMMYFUNCTION("""COMPUTED_VALUE"""),0.0)</f>
        <v>0</v>
      </c>
      <c r="P3049" s="468">
        <f>IFERROR(__xludf.DUMMYFUNCTION("""COMPUTED_VALUE"""),0.0)</f>
        <v>0</v>
      </c>
      <c r="Q3049" s="468"/>
      <c r="R3049" s="468"/>
      <c r="S3049" s="468"/>
      <c r="T3049" s="468"/>
      <c r="U3049" s="468"/>
      <c r="V3049" s="468"/>
      <c r="W3049" s="468"/>
      <c r="X3049" s="468"/>
      <c r="Y3049" s="468"/>
      <c r="Z3049" s="468"/>
      <c r="AA3049" s="468"/>
      <c r="AB3049" s="468"/>
      <c r="AC3049" s="468"/>
      <c r="AD3049" s="468"/>
      <c r="AE3049" s="468"/>
      <c r="AF3049" s="468"/>
      <c r="AG3049" s="468"/>
      <c r="AH3049" s="468"/>
      <c r="AI3049" s="468"/>
      <c r="AJ3049" s="468"/>
    </row>
    <row r="3050" ht="15.75" customHeight="1">
      <c r="A3050" s="468">
        <f>IFERROR(__xludf.DUMMYFUNCTION("""COMPUTED_VALUE"""),8.1211520271E10)</f>
        <v>81211520271</v>
      </c>
      <c r="B3050" s="468">
        <f>IFERROR(__xludf.DUMMYFUNCTION("""COMPUTED_VALUE"""),8121.0)</f>
        <v>8121</v>
      </c>
      <c r="C3050" s="468">
        <f>IFERROR(__xludf.DUMMYFUNCTION("""COMPUTED_VALUE"""),15.0)</f>
        <v>15</v>
      </c>
      <c r="D3050" s="468">
        <f>IFERROR(__xludf.DUMMYFUNCTION("""COMPUTED_VALUE"""),2027.0)</f>
        <v>2027</v>
      </c>
      <c r="E3050" s="468">
        <f>IFERROR(__xludf.DUMMYFUNCTION("""COMPUTED_VALUE"""),1.0)</f>
        <v>1</v>
      </c>
      <c r="F3050" s="468" t="str">
        <f>IFERROR(__xludf.DUMMYFUNCTION("""COMPUTED_VALUE"""),"Enero")</f>
        <v>Enero</v>
      </c>
      <c r="G3050" s="468">
        <f>IFERROR(__xludf.DUMMYFUNCTION("""COMPUTED_VALUE"""),0.0)</f>
        <v>0</v>
      </c>
      <c r="H3050" s="468">
        <f>IFERROR(__xludf.DUMMYFUNCTION("""COMPUTED_VALUE"""),0.0)</f>
        <v>0</v>
      </c>
      <c r="I3050" s="468">
        <f>IFERROR(__xludf.DUMMYFUNCTION("""COMPUTED_VALUE"""),0.0)</f>
        <v>0</v>
      </c>
      <c r="J3050" s="468">
        <f>IFERROR(__xludf.DUMMYFUNCTION("""COMPUTED_VALUE"""),0.0)</f>
        <v>0</v>
      </c>
      <c r="K3050" s="468">
        <f>IFERROR(__xludf.DUMMYFUNCTION("""COMPUTED_VALUE"""),0.0)</f>
        <v>0</v>
      </c>
      <c r="L3050" s="468">
        <f>IFERROR(__xludf.DUMMYFUNCTION("""COMPUTED_VALUE"""),0.0)</f>
        <v>0</v>
      </c>
      <c r="M3050" s="468">
        <f>IFERROR(__xludf.DUMMYFUNCTION("""COMPUTED_VALUE"""),0.0)</f>
        <v>0</v>
      </c>
      <c r="N3050" s="468">
        <f>IFERROR(__xludf.DUMMYFUNCTION("""COMPUTED_VALUE"""),0.0)</f>
        <v>0</v>
      </c>
      <c r="O3050" s="468">
        <f>IFERROR(__xludf.DUMMYFUNCTION("""COMPUTED_VALUE"""),0.0)</f>
        <v>0</v>
      </c>
      <c r="P3050" s="468">
        <f>IFERROR(__xludf.DUMMYFUNCTION("""COMPUTED_VALUE"""),0.0)</f>
        <v>0</v>
      </c>
      <c r="Q3050" s="468"/>
      <c r="R3050" s="468"/>
      <c r="S3050" s="468"/>
      <c r="T3050" s="468"/>
      <c r="U3050" s="468"/>
      <c r="V3050" s="468"/>
      <c r="W3050" s="468"/>
      <c r="X3050" s="468"/>
      <c r="Y3050" s="468"/>
      <c r="Z3050" s="468"/>
      <c r="AA3050" s="468"/>
      <c r="AB3050" s="468"/>
      <c r="AC3050" s="468"/>
      <c r="AD3050" s="468"/>
      <c r="AE3050" s="468"/>
      <c r="AF3050" s="468"/>
      <c r="AG3050" s="468"/>
      <c r="AH3050" s="468"/>
      <c r="AI3050" s="468"/>
      <c r="AJ3050" s="468"/>
    </row>
    <row r="3051" ht="15.75" customHeight="1">
      <c r="A3051" s="468">
        <f>IFERROR(__xludf.DUMMYFUNCTION("""COMPUTED_VALUE"""),8.1211520272E10)</f>
        <v>81211520272</v>
      </c>
      <c r="B3051" s="468">
        <f>IFERROR(__xludf.DUMMYFUNCTION("""COMPUTED_VALUE"""),8121.0)</f>
        <v>8121</v>
      </c>
      <c r="C3051" s="468">
        <f>IFERROR(__xludf.DUMMYFUNCTION("""COMPUTED_VALUE"""),15.0)</f>
        <v>15</v>
      </c>
      <c r="D3051" s="468">
        <f>IFERROR(__xludf.DUMMYFUNCTION("""COMPUTED_VALUE"""),2027.0)</f>
        <v>2027</v>
      </c>
      <c r="E3051" s="468">
        <f>IFERROR(__xludf.DUMMYFUNCTION("""COMPUTED_VALUE"""),2.0)</f>
        <v>2</v>
      </c>
      <c r="F3051" s="468" t="str">
        <f>IFERROR(__xludf.DUMMYFUNCTION("""COMPUTED_VALUE"""),"Febrero")</f>
        <v>Febrero</v>
      </c>
      <c r="G3051" s="468">
        <f>IFERROR(__xludf.DUMMYFUNCTION("""COMPUTED_VALUE"""),0.0)</f>
        <v>0</v>
      </c>
      <c r="H3051" s="468">
        <f>IFERROR(__xludf.DUMMYFUNCTION("""COMPUTED_VALUE"""),0.0)</f>
        <v>0</v>
      </c>
      <c r="I3051" s="468">
        <f>IFERROR(__xludf.DUMMYFUNCTION("""COMPUTED_VALUE"""),0.0)</f>
        <v>0</v>
      </c>
      <c r="J3051" s="468">
        <f>IFERROR(__xludf.DUMMYFUNCTION("""COMPUTED_VALUE"""),0.0)</f>
        <v>0</v>
      </c>
      <c r="K3051" s="468">
        <f>IFERROR(__xludf.DUMMYFUNCTION("""COMPUTED_VALUE"""),0.0)</f>
        <v>0</v>
      </c>
      <c r="L3051" s="468">
        <f>IFERROR(__xludf.DUMMYFUNCTION("""COMPUTED_VALUE"""),0.0)</f>
        <v>0</v>
      </c>
      <c r="M3051" s="468">
        <f>IFERROR(__xludf.DUMMYFUNCTION("""COMPUTED_VALUE"""),0.0)</f>
        <v>0</v>
      </c>
      <c r="N3051" s="468">
        <f>IFERROR(__xludf.DUMMYFUNCTION("""COMPUTED_VALUE"""),0.0)</f>
        <v>0</v>
      </c>
      <c r="O3051" s="468">
        <f>IFERROR(__xludf.DUMMYFUNCTION("""COMPUTED_VALUE"""),0.0)</f>
        <v>0</v>
      </c>
      <c r="P3051" s="468">
        <f>IFERROR(__xludf.DUMMYFUNCTION("""COMPUTED_VALUE"""),0.0)</f>
        <v>0</v>
      </c>
      <c r="Q3051" s="468"/>
      <c r="R3051" s="468"/>
      <c r="S3051" s="468"/>
      <c r="T3051" s="468"/>
      <c r="U3051" s="468"/>
      <c r="V3051" s="468"/>
      <c r="W3051" s="468"/>
      <c r="X3051" s="468"/>
      <c r="Y3051" s="468"/>
      <c r="Z3051" s="468"/>
      <c r="AA3051" s="468"/>
      <c r="AB3051" s="468"/>
      <c r="AC3051" s="468"/>
      <c r="AD3051" s="468"/>
      <c r="AE3051" s="468"/>
      <c r="AF3051" s="468"/>
      <c r="AG3051" s="468"/>
      <c r="AH3051" s="468"/>
      <c r="AI3051" s="468"/>
      <c r="AJ3051" s="468"/>
    </row>
    <row r="3052" ht="15.75" customHeight="1">
      <c r="A3052" s="468">
        <f>IFERROR(__xludf.DUMMYFUNCTION("""COMPUTED_VALUE"""),8.1211520273E10)</f>
        <v>81211520273</v>
      </c>
      <c r="B3052" s="468">
        <f>IFERROR(__xludf.DUMMYFUNCTION("""COMPUTED_VALUE"""),8121.0)</f>
        <v>8121</v>
      </c>
      <c r="C3052" s="468">
        <f>IFERROR(__xludf.DUMMYFUNCTION("""COMPUTED_VALUE"""),15.0)</f>
        <v>15</v>
      </c>
      <c r="D3052" s="468">
        <f>IFERROR(__xludf.DUMMYFUNCTION("""COMPUTED_VALUE"""),2027.0)</f>
        <v>2027</v>
      </c>
      <c r="E3052" s="468">
        <f>IFERROR(__xludf.DUMMYFUNCTION("""COMPUTED_VALUE"""),3.0)</f>
        <v>3</v>
      </c>
      <c r="F3052" s="468" t="str">
        <f>IFERROR(__xludf.DUMMYFUNCTION("""COMPUTED_VALUE"""),"Marzo")</f>
        <v>Marzo</v>
      </c>
      <c r="G3052" s="468">
        <f>IFERROR(__xludf.DUMMYFUNCTION("""COMPUTED_VALUE"""),0.0)</f>
        <v>0</v>
      </c>
      <c r="H3052" s="468">
        <f>IFERROR(__xludf.DUMMYFUNCTION("""COMPUTED_VALUE"""),0.0)</f>
        <v>0</v>
      </c>
      <c r="I3052" s="468">
        <f>IFERROR(__xludf.DUMMYFUNCTION("""COMPUTED_VALUE"""),0.0)</f>
        <v>0</v>
      </c>
      <c r="J3052" s="468">
        <f>IFERROR(__xludf.DUMMYFUNCTION("""COMPUTED_VALUE"""),0.0)</f>
        <v>0</v>
      </c>
      <c r="K3052" s="468">
        <f>IFERROR(__xludf.DUMMYFUNCTION("""COMPUTED_VALUE"""),0.0)</f>
        <v>0</v>
      </c>
      <c r="L3052" s="468">
        <f>IFERROR(__xludf.DUMMYFUNCTION("""COMPUTED_VALUE"""),0.0)</f>
        <v>0</v>
      </c>
      <c r="M3052" s="468">
        <f>IFERROR(__xludf.DUMMYFUNCTION("""COMPUTED_VALUE"""),0.0)</f>
        <v>0</v>
      </c>
      <c r="N3052" s="468">
        <f>IFERROR(__xludf.DUMMYFUNCTION("""COMPUTED_VALUE"""),0.0)</f>
        <v>0</v>
      </c>
      <c r="O3052" s="468">
        <f>IFERROR(__xludf.DUMMYFUNCTION("""COMPUTED_VALUE"""),0.0)</f>
        <v>0</v>
      </c>
      <c r="P3052" s="468">
        <f>IFERROR(__xludf.DUMMYFUNCTION("""COMPUTED_VALUE"""),0.0)</f>
        <v>0</v>
      </c>
      <c r="Q3052" s="468"/>
      <c r="R3052" s="468"/>
      <c r="S3052" s="468"/>
      <c r="T3052" s="468"/>
      <c r="U3052" s="468"/>
      <c r="V3052" s="468"/>
      <c r="W3052" s="468"/>
      <c r="X3052" s="468"/>
      <c r="Y3052" s="468"/>
      <c r="Z3052" s="468"/>
      <c r="AA3052" s="468"/>
      <c r="AB3052" s="468"/>
      <c r="AC3052" s="468"/>
      <c r="AD3052" s="468"/>
      <c r="AE3052" s="468"/>
      <c r="AF3052" s="468"/>
      <c r="AG3052" s="468"/>
      <c r="AH3052" s="468"/>
      <c r="AI3052" s="468"/>
      <c r="AJ3052" s="468"/>
    </row>
    <row r="3053" ht="15.75" customHeight="1">
      <c r="A3053" s="468">
        <f>IFERROR(__xludf.DUMMYFUNCTION("""COMPUTED_VALUE"""),8.1211520274E10)</f>
        <v>81211520274</v>
      </c>
      <c r="B3053" s="468">
        <f>IFERROR(__xludf.DUMMYFUNCTION("""COMPUTED_VALUE"""),8121.0)</f>
        <v>8121</v>
      </c>
      <c r="C3053" s="468">
        <f>IFERROR(__xludf.DUMMYFUNCTION("""COMPUTED_VALUE"""),15.0)</f>
        <v>15</v>
      </c>
      <c r="D3053" s="468">
        <f>IFERROR(__xludf.DUMMYFUNCTION("""COMPUTED_VALUE"""),2027.0)</f>
        <v>2027</v>
      </c>
      <c r="E3053" s="468">
        <f>IFERROR(__xludf.DUMMYFUNCTION("""COMPUTED_VALUE"""),4.0)</f>
        <v>4</v>
      </c>
      <c r="F3053" s="468" t="str">
        <f>IFERROR(__xludf.DUMMYFUNCTION("""COMPUTED_VALUE"""),"Abril")</f>
        <v>Abril</v>
      </c>
      <c r="G3053" s="468">
        <f>IFERROR(__xludf.DUMMYFUNCTION("""COMPUTED_VALUE"""),0.0)</f>
        <v>0</v>
      </c>
      <c r="H3053" s="468">
        <f>IFERROR(__xludf.DUMMYFUNCTION("""COMPUTED_VALUE"""),0.0)</f>
        <v>0</v>
      </c>
      <c r="I3053" s="468">
        <f>IFERROR(__xludf.DUMMYFUNCTION("""COMPUTED_VALUE"""),0.0)</f>
        <v>0</v>
      </c>
      <c r="J3053" s="468">
        <f>IFERROR(__xludf.DUMMYFUNCTION("""COMPUTED_VALUE"""),0.0)</f>
        <v>0</v>
      </c>
      <c r="K3053" s="468">
        <f>IFERROR(__xludf.DUMMYFUNCTION("""COMPUTED_VALUE"""),0.0)</f>
        <v>0</v>
      </c>
      <c r="L3053" s="468">
        <f>IFERROR(__xludf.DUMMYFUNCTION("""COMPUTED_VALUE"""),0.0)</f>
        <v>0</v>
      </c>
      <c r="M3053" s="468">
        <f>IFERROR(__xludf.DUMMYFUNCTION("""COMPUTED_VALUE"""),0.0)</f>
        <v>0</v>
      </c>
      <c r="N3053" s="468">
        <f>IFERROR(__xludf.DUMMYFUNCTION("""COMPUTED_VALUE"""),0.0)</f>
        <v>0</v>
      </c>
      <c r="O3053" s="468">
        <f>IFERROR(__xludf.DUMMYFUNCTION("""COMPUTED_VALUE"""),0.0)</f>
        <v>0</v>
      </c>
      <c r="P3053" s="468">
        <f>IFERROR(__xludf.DUMMYFUNCTION("""COMPUTED_VALUE"""),0.0)</f>
        <v>0</v>
      </c>
      <c r="Q3053" s="468"/>
      <c r="R3053" s="468"/>
      <c r="S3053" s="468"/>
      <c r="T3053" s="468"/>
      <c r="U3053" s="468"/>
      <c r="V3053" s="468"/>
      <c r="W3053" s="468"/>
      <c r="X3053" s="468"/>
      <c r="Y3053" s="468"/>
      <c r="Z3053" s="468"/>
      <c r="AA3053" s="468"/>
      <c r="AB3053" s="468"/>
      <c r="AC3053" s="468"/>
      <c r="AD3053" s="468"/>
      <c r="AE3053" s="468"/>
      <c r="AF3053" s="468"/>
      <c r="AG3053" s="468"/>
      <c r="AH3053" s="468"/>
      <c r="AI3053" s="468"/>
      <c r="AJ3053" s="468"/>
    </row>
    <row r="3054" ht="15.75" customHeight="1">
      <c r="A3054" s="468">
        <f>IFERROR(__xludf.DUMMYFUNCTION("""COMPUTED_VALUE"""),8.1211520275E10)</f>
        <v>81211520275</v>
      </c>
      <c r="B3054" s="468">
        <f>IFERROR(__xludf.DUMMYFUNCTION("""COMPUTED_VALUE"""),8121.0)</f>
        <v>8121</v>
      </c>
      <c r="C3054" s="468">
        <f>IFERROR(__xludf.DUMMYFUNCTION("""COMPUTED_VALUE"""),15.0)</f>
        <v>15</v>
      </c>
      <c r="D3054" s="468">
        <f>IFERROR(__xludf.DUMMYFUNCTION("""COMPUTED_VALUE"""),2027.0)</f>
        <v>2027</v>
      </c>
      <c r="E3054" s="468">
        <f>IFERROR(__xludf.DUMMYFUNCTION("""COMPUTED_VALUE"""),5.0)</f>
        <v>5</v>
      </c>
      <c r="F3054" s="468" t="str">
        <f>IFERROR(__xludf.DUMMYFUNCTION("""COMPUTED_VALUE"""),"Mayo")</f>
        <v>Mayo</v>
      </c>
      <c r="G3054" s="468">
        <f>IFERROR(__xludf.DUMMYFUNCTION("""COMPUTED_VALUE"""),0.0)</f>
        <v>0</v>
      </c>
      <c r="H3054" s="468">
        <f>IFERROR(__xludf.DUMMYFUNCTION("""COMPUTED_VALUE"""),0.0)</f>
        <v>0</v>
      </c>
      <c r="I3054" s="468">
        <f>IFERROR(__xludf.DUMMYFUNCTION("""COMPUTED_VALUE"""),0.0)</f>
        <v>0</v>
      </c>
      <c r="J3054" s="468">
        <f>IFERROR(__xludf.DUMMYFUNCTION("""COMPUTED_VALUE"""),0.0)</f>
        <v>0</v>
      </c>
      <c r="K3054" s="468">
        <f>IFERROR(__xludf.DUMMYFUNCTION("""COMPUTED_VALUE"""),0.0)</f>
        <v>0</v>
      </c>
      <c r="L3054" s="468">
        <f>IFERROR(__xludf.DUMMYFUNCTION("""COMPUTED_VALUE"""),0.0)</f>
        <v>0</v>
      </c>
      <c r="M3054" s="468">
        <f>IFERROR(__xludf.DUMMYFUNCTION("""COMPUTED_VALUE"""),0.0)</f>
        <v>0</v>
      </c>
      <c r="N3054" s="468">
        <f>IFERROR(__xludf.DUMMYFUNCTION("""COMPUTED_VALUE"""),0.0)</f>
        <v>0</v>
      </c>
      <c r="O3054" s="468">
        <f>IFERROR(__xludf.DUMMYFUNCTION("""COMPUTED_VALUE"""),0.0)</f>
        <v>0</v>
      </c>
      <c r="P3054" s="468">
        <f>IFERROR(__xludf.DUMMYFUNCTION("""COMPUTED_VALUE"""),0.0)</f>
        <v>0</v>
      </c>
      <c r="Q3054" s="468"/>
      <c r="R3054" s="468"/>
      <c r="S3054" s="468"/>
      <c r="T3054" s="468"/>
      <c r="U3054" s="468"/>
      <c r="V3054" s="468"/>
      <c r="W3054" s="468"/>
      <c r="X3054" s="468"/>
      <c r="Y3054" s="468"/>
      <c r="Z3054" s="468"/>
      <c r="AA3054" s="468"/>
      <c r="AB3054" s="468"/>
      <c r="AC3054" s="468"/>
      <c r="AD3054" s="468"/>
      <c r="AE3054" s="468"/>
      <c r="AF3054" s="468"/>
      <c r="AG3054" s="468"/>
      <c r="AH3054" s="468"/>
      <c r="AI3054" s="468"/>
      <c r="AJ3054" s="468"/>
    </row>
    <row r="3055" ht="15.75" customHeight="1">
      <c r="A3055" s="468">
        <f>IFERROR(__xludf.DUMMYFUNCTION("""COMPUTED_VALUE"""),8.1211520276E10)</f>
        <v>81211520276</v>
      </c>
      <c r="B3055" s="468">
        <f>IFERROR(__xludf.DUMMYFUNCTION("""COMPUTED_VALUE"""),8121.0)</f>
        <v>8121</v>
      </c>
      <c r="C3055" s="468">
        <f>IFERROR(__xludf.DUMMYFUNCTION("""COMPUTED_VALUE"""),15.0)</f>
        <v>15</v>
      </c>
      <c r="D3055" s="468">
        <f>IFERROR(__xludf.DUMMYFUNCTION("""COMPUTED_VALUE"""),2027.0)</f>
        <v>2027</v>
      </c>
      <c r="E3055" s="468">
        <f>IFERROR(__xludf.DUMMYFUNCTION("""COMPUTED_VALUE"""),6.0)</f>
        <v>6</v>
      </c>
      <c r="F3055" s="468" t="str">
        <f>IFERROR(__xludf.DUMMYFUNCTION("""COMPUTED_VALUE"""),"Junio")</f>
        <v>Junio</v>
      </c>
      <c r="G3055" s="468">
        <f>IFERROR(__xludf.DUMMYFUNCTION("""COMPUTED_VALUE"""),0.0)</f>
        <v>0</v>
      </c>
      <c r="H3055" s="468">
        <f>IFERROR(__xludf.DUMMYFUNCTION("""COMPUTED_VALUE"""),0.0)</f>
        <v>0</v>
      </c>
      <c r="I3055" s="468">
        <f>IFERROR(__xludf.DUMMYFUNCTION("""COMPUTED_VALUE"""),0.0)</f>
        <v>0</v>
      </c>
      <c r="J3055" s="468">
        <f>IFERROR(__xludf.DUMMYFUNCTION("""COMPUTED_VALUE"""),0.0)</f>
        <v>0</v>
      </c>
      <c r="K3055" s="468">
        <f>IFERROR(__xludf.DUMMYFUNCTION("""COMPUTED_VALUE"""),0.0)</f>
        <v>0</v>
      </c>
      <c r="L3055" s="468">
        <f>IFERROR(__xludf.DUMMYFUNCTION("""COMPUTED_VALUE"""),0.0)</f>
        <v>0</v>
      </c>
      <c r="M3055" s="468">
        <f>IFERROR(__xludf.DUMMYFUNCTION("""COMPUTED_VALUE"""),0.0)</f>
        <v>0</v>
      </c>
      <c r="N3055" s="468">
        <f>IFERROR(__xludf.DUMMYFUNCTION("""COMPUTED_VALUE"""),0.0)</f>
        <v>0</v>
      </c>
      <c r="O3055" s="468">
        <f>IFERROR(__xludf.DUMMYFUNCTION("""COMPUTED_VALUE"""),0.0)</f>
        <v>0</v>
      </c>
      <c r="P3055" s="468">
        <f>IFERROR(__xludf.DUMMYFUNCTION("""COMPUTED_VALUE"""),0.0)</f>
        <v>0</v>
      </c>
      <c r="Q3055" s="468"/>
      <c r="R3055" s="468"/>
      <c r="S3055" s="468"/>
      <c r="T3055" s="468"/>
      <c r="U3055" s="468"/>
      <c r="V3055" s="468"/>
      <c r="W3055" s="468"/>
      <c r="X3055" s="468"/>
      <c r="Y3055" s="468"/>
      <c r="Z3055" s="468"/>
      <c r="AA3055" s="468"/>
      <c r="AB3055" s="468"/>
      <c r="AC3055" s="468"/>
      <c r="AD3055" s="468"/>
      <c r="AE3055" s="468"/>
      <c r="AF3055" s="468"/>
      <c r="AG3055" s="468"/>
      <c r="AH3055" s="468"/>
      <c r="AI3055" s="468"/>
      <c r="AJ3055" s="468"/>
    </row>
    <row r="3056" ht="15.75" customHeight="1">
      <c r="A3056" s="468">
        <f>IFERROR(__xludf.DUMMYFUNCTION("""COMPUTED_VALUE"""),8.1211520277E10)</f>
        <v>81211520277</v>
      </c>
      <c r="B3056" s="468">
        <f>IFERROR(__xludf.DUMMYFUNCTION("""COMPUTED_VALUE"""),8121.0)</f>
        <v>8121</v>
      </c>
      <c r="C3056" s="468">
        <f>IFERROR(__xludf.DUMMYFUNCTION("""COMPUTED_VALUE"""),15.0)</f>
        <v>15</v>
      </c>
      <c r="D3056" s="468">
        <f>IFERROR(__xludf.DUMMYFUNCTION("""COMPUTED_VALUE"""),2027.0)</f>
        <v>2027</v>
      </c>
      <c r="E3056" s="468">
        <f>IFERROR(__xludf.DUMMYFUNCTION("""COMPUTED_VALUE"""),7.0)</f>
        <v>7</v>
      </c>
      <c r="F3056" s="468" t="str">
        <f>IFERROR(__xludf.DUMMYFUNCTION("""COMPUTED_VALUE"""),"Julio")</f>
        <v>Julio</v>
      </c>
      <c r="G3056" s="468">
        <f>IFERROR(__xludf.DUMMYFUNCTION("""COMPUTED_VALUE"""),0.0)</f>
        <v>0</v>
      </c>
      <c r="H3056" s="468">
        <f>IFERROR(__xludf.DUMMYFUNCTION("""COMPUTED_VALUE"""),0.0)</f>
        <v>0</v>
      </c>
      <c r="I3056" s="468">
        <f>IFERROR(__xludf.DUMMYFUNCTION("""COMPUTED_VALUE"""),0.0)</f>
        <v>0</v>
      </c>
      <c r="J3056" s="468">
        <f>IFERROR(__xludf.DUMMYFUNCTION("""COMPUTED_VALUE"""),0.0)</f>
        <v>0</v>
      </c>
      <c r="K3056" s="468">
        <f>IFERROR(__xludf.DUMMYFUNCTION("""COMPUTED_VALUE"""),0.0)</f>
        <v>0</v>
      </c>
      <c r="L3056" s="468">
        <f>IFERROR(__xludf.DUMMYFUNCTION("""COMPUTED_VALUE"""),0.0)</f>
        <v>0</v>
      </c>
      <c r="M3056" s="468">
        <f>IFERROR(__xludf.DUMMYFUNCTION("""COMPUTED_VALUE"""),0.0)</f>
        <v>0</v>
      </c>
      <c r="N3056" s="468">
        <f>IFERROR(__xludf.DUMMYFUNCTION("""COMPUTED_VALUE"""),0.0)</f>
        <v>0</v>
      </c>
      <c r="O3056" s="468">
        <f>IFERROR(__xludf.DUMMYFUNCTION("""COMPUTED_VALUE"""),0.0)</f>
        <v>0</v>
      </c>
      <c r="P3056" s="468">
        <f>IFERROR(__xludf.DUMMYFUNCTION("""COMPUTED_VALUE"""),0.0)</f>
        <v>0</v>
      </c>
      <c r="Q3056" s="468"/>
      <c r="R3056" s="468"/>
      <c r="S3056" s="468"/>
      <c r="T3056" s="468"/>
      <c r="U3056" s="468"/>
      <c r="V3056" s="468"/>
      <c r="W3056" s="468"/>
      <c r="X3056" s="468"/>
      <c r="Y3056" s="468"/>
      <c r="Z3056" s="468"/>
      <c r="AA3056" s="468"/>
      <c r="AB3056" s="468"/>
      <c r="AC3056" s="468"/>
      <c r="AD3056" s="468"/>
      <c r="AE3056" s="468"/>
      <c r="AF3056" s="468"/>
      <c r="AG3056" s="468"/>
      <c r="AH3056" s="468"/>
      <c r="AI3056" s="468"/>
      <c r="AJ3056" s="468"/>
    </row>
    <row r="3057" ht="15.75" customHeight="1">
      <c r="A3057" s="468">
        <f>IFERROR(__xludf.DUMMYFUNCTION("""COMPUTED_VALUE"""),8.1211520278E10)</f>
        <v>81211520278</v>
      </c>
      <c r="B3057" s="468">
        <f>IFERROR(__xludf.DUMMYFUNCTION("""COMPUTED_VALUE"""),8121.0)</f>
        <v>8121</v>
      </c>
      <c r="C3057" s="468">
        <f>IFERROR(__xludf.DUMMYFUNCTION("""COMPUTED_VALUE"""),15.0)</f>
        <v>15</v>
      </c>
      <c r="D3057" s="468">
        <f>IFERROR(__xludf.DUMMYFUNCTION("""COMPUTED_VALUE"""),2027.0)</f>
        <v>2027</v>
      </c>
      <c r="E3057" s="468">
        <f>IFERROR(__xludf.DUMMYFUNCTION("""COMPUTED_VALUE"""),8.0)</f>
        <v>8</v>
      </c>
      <c r="F3057" s="468" t="str">
        <f>IFERROR(__xludf.DUMMYFUNCTION("""COMPUTED_VALUE"""),"Agosto")</f>
        <v>Agosto</v>
      </c>
      <c r="G3057" s="468">
        <f>IFERROR(__xludf.DUMMYFUNCTION("""COMPUTED_VALUE"""),0.0)</f>
        <v>0</v>
      </c>
      <c r="H3057" s="468">
        <f>IFERROR(__xludf.DUMMYFUNCTION("""COMPUTED_VALUE"""),0.0)</f>
        <v>0</v>
      </c>
      <c r="I3057" s="468">
        <f>IFERROR(__xludf.DUMMYFUNCTION("""COMPUTED_VALUE"""),0.0)</f>
        <v>0</v>
      </c>
      <c r="J3057" s="468">
        <f>IFERROR(__xludf.DUMMYFUNCTION("""COMPUTED_VALUE"""),0.0)</f>
        <v>0</v>
      </c>
      <c r="K3057" s="468">
        <f>IFERROR(__xludf.DUMMYFUNCTION("""COMPUTED_VALUE"""),0.0)</f>
        <v>0</v>
      </c>
      <c r="L3057" s="468">
        <f>IFERROR(__xludf.DUMMYFUNCTION("""COMPUTED_VALUE"""),0.0)</f>
        <v>0</v>
      </c>
      <c r="M3057" s="468">
        <f>IFERROR(__xludf.DUMMYFUNCTION("""COMPUTED_VALUE"""),0.0)</f>
        <v>0</v>
      </c>
      <c r="N3057" s="468">
        <f>IFERROR(__xludf.DUMMYFUNCTION("""COMPUTED_VALUE"""),0.0)</f>
        <v>0</v>
      </c>
      <c r="O3057" s="468">
        <f>IFERROR(__xludf.DUMMYFUNCTION("""COMPUTED_VALUE"""),0.0)</f>
        <v>0</v>
      </c>
      <c r="P3057" s="468">
        <f>IFERROR(__xludf.DUMMYFUNCTION("""COMPUTED_VALUE"""),0.0)</f>
        <v>0</v>
      </c>
      <c r="Q3057" s="468"/>
      <c r="R3057" s="468"/>
      <c r="S3057" s="468"/>
      <c r="T3057" s="468"/>
      <c r="U3057" s="468"/>
      <c r="V3057" s="468"/>
      <c r="W3057" s="468"/>
      <c r="X3057" s="468"/>
      <c r="Y3057" s="468"/>
      <c r="Z3057" s="468"/>
      <c r="AA3057" s="468"/>
      <c r="AB3057" s="468"/>
      <c r="AC3057" s="468"/>
      <c r="AD3057" s="468"/>
      <c r="AE3057" s="468"/>
      <c r="AF3057" s="468"/>
      <c r="AG3057" s="468"/>
      <c r="AH3057" s="468"/>
      <c r="AI3057" s="468"/>
      <c r="AJ3057" s="468"/>
    </row>
    <row r="3058" ht="15.75" customHeight="1">
      <c r="A3058" s="468">
        <f>IFERROR(__xludf.DUMMYFUNCTION("""COMPUTED_VALUE"""),8.1211520279E10)</f>
        <v>81211520279</v>
      </c>
      <c r="B3058" s="468">
        <f>IFERROR(__xludf.DUMMYFUNCTION("""COMPUTED_VALUE"""),8121.0)</f>
        <v>8121</v>
      </c>
      <c r="C3058" s="468">
        <f>IFERROR(__xludf.DUMMYFUNCTION("""COMPUTED_VALUE"""),15.0)</f>
        <v>15</v>
      </c>
      <c r="D3058" s="468">
        <f>IFERROR(__xludf.DUMMYFUNCTION("""COMPUTED_VALUE"""),2027.0)</f>
        <v>2027</v>
      </c>
      <c r="E3058" s="468">
        <f>IFERROR(__xludf.DUMMYFUNCTION("""COMPUTED_VALUE"""),9.0)</f>
        <v>9</v>
      </c>
      <c r="F3058" s="468" t="str">
        <f>IFERROR(__xludf.DUMMYFUNCTION("""COMPUTED_VALUE"""),"Septiembre")</f>
        <v>Septiembre</v>
      </c>
      <c r="G3058" s="468">
        <f>IFERROR(__xludf.DUMMYFUNCTION("""COMPUTED_VALUE"""),0.0)</f>
        <v>0</v>
      </c>
      <c r="H3058" s="468">
        <f>IFERROR(__xludf.DUMMYFUNCTION("""COMPUTED_VALUE"""),0.0)</f>
        <v>0</v>
      </c>
      <c r="I3058" s="468">
        <f>IFERROR(__xludf.DUMMYFUNCTION("""COMPUTED_VALUE"""),0.0)</f>
        <v>0</v>
      </c>
      <c r="J3058" s="468">
        <f>IFERROR(__xludf.DUMMYFUNCTION("""COMPUTED_VALUE"""),0.0)</f>
        <v>0</v>
      </c>
      <c r="K3058" s="468">
        <f>IFERROR(__xludf.DUMMYFUNCTION("""COMPUTED_VALUE"""),0.0)</f>
        <v>0</v>
      </c>
      <c r="L3058" s="468">
        <f>IFERROR(__xludf.DUMMYFUNCTION("""COMPUTED_VALUE"""),0.0)</f>
        <v>0</v>
      </c>
      <c r="M3058" s="468">
        <f>IFERROR(__xludf.DUMMYFUNCTION("""COMPUTED_VALUE"""),0.0)</f>
        <v>0</v>
      </c>
      <c r="N3058" s="468">
        <f>IFERROR(__xludf.DUMMYFUNCTION("""COMPUTED_VALUE"""),0.0)</f>
        <v>0</v>
      </c>
      <c r="O3058" s="468">
        <f>IFERROR(__xludf.DUMMYFUNCTION("""COMPUTED_VALUE"""),0.0)</f>
        <v>0</v>
      </c>
      <c r="P3058" s="468">
        <f>IFERROR(__xludf.DUMMYFUNCTION("""COMPUTED_VALUE"""),0.0)</f>
        <v>0</v>
      </c>
      <c r="Q3058" s="468"/>
      <c r="R3058" s="468"/>
      <c r="S3058" s="468"/>
      <c r="T3058" s="468"/>
      <c r="U3058" s="468"/>
      <c r="V3058" s="468"/>
      <c r="W3058" s="468"/>
      <c r="X3058" s="468"/>
      <c r="Y3058" s="468"/>
      <c r="Z3058" s="468"/>
      <c r="AA3058" s="468"/>
      <c r="AB3058" s="468"/>
      <c r="AC3058" s="468"/>
      <c r="AD3058" s="468"/>
      <c r="AE3058" s="468"/>
      <c r="AF3058" s="468"/>
      <c r="AG3058" s="468"/>
      <c r="AH3058" s="468"/>
      <c r="AI3058" s="468"/>
      <c r="AJ3058" s="468"/>
    </row>
    <row r="3059" ht="15.75" customHeight="1">
      <c r="A3059" s="468">
        <f>IFERROR(__xludf.DUMMYFUNCTION("""COMPUTED_VALUE"""),8.1211520271E11)</f>
        <v>812115202710</v>
      </c>
      <c r="B3059" s="468">
        <f>IFERROR(__xludf.DUMMYFUNCTION("""COMPUTED_VALUE"""),8121.0)</f>
        <v>8121</v>
      </c>
      <c r="C3059" s="468">
        <f>IFERROR(__xludf.DUMMYFUNCTION("""COMPUTED_VALUE"""),15.0)</f>
        <v>15</v>
      </c>
      <c r="D3059" s="468">
        <f>IFERROR(__xludf.DUMMYFUNCTION("""COMPUTED_VALUE"""),2027.0)</f>
        <v>2027</v>
      </c>
      <c r="E3059" s="468">
        <f>IFERROR(__xludf.DUMMYFUNCTION("""COMPUTED_VALUE"""),10.0)</f>
        <v>10</v>
      </c>
      <c r="F3059" s="468" t="str">
        <f>IFERROR(__xludf.DUMMYFUNCTION("""COMPUTED_VALUE"""),"Octubre")</f>
        <v>Octubre</v>
      </c>
      <c r="G3059" s="468">
        <f>IFERROR(__xludf.DUMMYFUNCTION("""COMPUTED_VALUE"""),0.0)</f>
        <v>0</v>
      </c>
      <c r="H3059" s="468">
        <f>IFERROR(__xludf.DUMMYFUNCTION("""COMPUTED_VALUE"""),0.0)</f>
        <v>0</v>
      </c>
      <c r="I3059" s="468">
        <f>IFERROR(__xludf.DUMMYFUNCTION("""COMPUTED_VALUE"""),0.0)</f>
        <v>0</v>
      </c>
      <c r="J3059" s="468">
        <f>IFERROR(__xludf.DUMMYFUNCTION("""COMPUTED_VALUE"""),0.0)</f>
        <v>0</v>
      </c>
      <c r="K3059" s="468">
        <f>IFERROR(__xludf.DUMMYFUNCTION("""COMPUTED_VALUE"""),0.0)</f>
        <v>0</v>
      </c>
      <c r="L3059" s="468">
        <f>IFERROR(__xludf.DUMMYFUNCTION("""COMPUTED_VALUE"""),0.0)</f>
        <v>0</v>
      </c>
      <c r="M3059" s="468">
        <f>IFERROR(__xludf.DUMMYFUNCTION("""COMPUTED_VALUE"""),0.0)</f>
        <v>0</v>
      </c>
      <c r="N3059" s="468">
        <f>IFERROR(__xludf.DUMMYFUNCTION("""COMPUTED_VALUE"""),0.0)</f>
        <v>0</v>
      </c>
      <c r="O3059" s="468">
        <f>IFERROR(__xludf.DUMMYFUNCTION("""COMPUTED_VALUE"""),0.0)</f>
        <v>0</v>
      </c>
      <c r="P3059" s="468">
        <f>IFERROR(__xludf.DUMMYFUNCTION("""COMPUTED_VALUE"""),0.0)</f>
        <v>0</v>
      </c>
      <c r="Q3059" s="468"/>
      <c r="R3059" s="468"/>
      <c r="S3059" s="468"/>
      <c r="T3059" s="468"/>
      <c r="U3059" s="468"/>
      <c r="V3059" s="468"/>
      <c r="W3059" s="468"/>
      <c r="X3059" s="468"/>
      <c r="Y3059" s="468"/>
      <c r="Z3059" s="468"/>
      <c r="AA3059" s="468"/>
      <c r="AB3059" s="468"/>
      <c r="AC3059" s="468"/>
      <c r="AD3059" s="468"/>
      <c r="AE3059" s="468"/>
      <c r="AF3059" s="468"/>
      <c r="AG3059" s="468"/>
      <c r="AH3059" s="468"/>
      <c r="AI3059" s="468"/>
      <c r="AJ3059" s="468"/>
    </row>
    <row r="3060" ht="15.75" customHeight="1">
      <c r="A3060" s="468">
        <f>IFERROR(__xludf.DUMMYFUNCTION("""COMPUTED_VALUE"""),8.12115202711E11)</f>
        <v>812115202711</v>
      </c>
      <c r="B3060" s="468">
        <f>IFERROR(__xludf.DUMMYFUNCTION("""COMPUTED_VALUE"""),8121.0)</f>
        <v>8121</v>
      </c>
      <c r="C3060" s="468">
        <f>IFERROR(__xludf.DUMMYFUNCTION("""COMPUTED_VALUE"""),15.0)</f>
        <v>15</v>
      </c>
      <c r="D3060" s="468">
        <f>IFERROR(__xludf.DUMMYFUNCTION("""COMPUTED_VALUE"""),2027.0)</f>
        <v>2027</v>
      </c>
      <c r="E3060" s="468">
        <f>IFERROR(__xludf.DUMMYFUNCTION("""COMPUTED_VALUE"""),11.0)</f>
        <v>11</v>
      </c>
      <c r="F3060" s="468" t="str">
        <f>IFERROR(__xludf.DUMMYFUNCTION("""COMPUTED_VALUE"""),"Noviembre")</f>
        <v>Noviembre</v>
      </c>
      <c r="G3060" s="468">
        <f>IFERROR(__xludf.DUMMYFUNCTION("""COMPUTED_VALUE"""),0.0)</f>
        <v>0</v>
      </c>
      <c r="H3060" s="468">
        <f>IFERROR(__xludf.DUMMYFUNCTION("""COMPUTED_VALUE"""),0.0)</f>
        <v>0</v>
      </c>
      <c r="I3060" s="468">
        <f>IFERROR(__xludf.DUMMYFUNCTION("""COMPUTED_VALUE"""),0.0)</f>
        <v>0</v>
      </c>
      <c r="J3060" s="468">
        <f>IFERROR(__xludf.DUMMYFUNCTION("""COMPUTED_VALUE"""),0.0)</f>
        <v>0</v>
      </c>
      <c r="K3060" s="468">
        <f>IFERROR(__xludf.DUMMYFUNCTION("""COMPUTED_VALUE"""),0.0)</f>
        <v>0</v>
      </c>
      <c r="L3060" s="468">
        <f>IFERROR(__xludf.DUMMYFUNCTION("""COMPUTED_VALUE"""),0.0)</f>
        <v>0</v>
      </c>
      <c r="M3060" s="468">
        <f>IFERROR(__xludf.DUMMYFUNCTION("""COMPUTED_VALUE"""),0.0)</f>
        <v>0</v>
      </c>
      <c r="N3060" s="468">
        <f>IFERROR(__xludf.DUMMYFUNCTION("""COMPUTED_VALUE"""),0.0)</f>
        <v>0</v>
      </c>
      <c r="O3060" s="468">
        <f>IFERROR(__xludf.DUMMYFUNCTION("""COMPUTED_VALUE"""),0.0)</f>
        <v>0</v>
      </c>
      <c r="P3060" s="468">
        <f>IFERROR(__xludf.DUMMYFUNCTION("""COMPUTED_VALUE"""),0.0)</f>
        <v>0</v>
      </c>
      <c r="Q3060" s="468"/>
      <c r="R3060" s="468"/>
      <c r="S3060" s="468"/>
      <c r="T3060" s="468"/>
      <c r="U3060" s="468"/>
      <c r="V3060" s="468"/>
      <c r="W3060" s="468"/>
      <c r="X3060" s="468"/>
      <c r="Y3060" s="468"/>
      <c r="Z3060" s="468"/>
      <c r="AA3060" s="468"/>
      <c r="AB3060" s="468"/>
      <c r="AC3060" s="468"/>
      <c r="AD3060" s="468"/>
      <c r="AE3060" s="468"/>
      <c r="AF3060" s="468"/>
      <c r="AG3060" s="468"/>
      <c r="AH3060" s="468"/>
      <c r="AI3060" s="468"/>
      <c r="AJ3060" s="468"/>
    </row>
    <row r="3061" ht="15.75" customHeight="1">
      <c r="A3061" s="468">
        <f>IFERROR(__xludf.DUMMYFUNCTION("""COMPUTED_VALUE"""),8.12115202712E11)</f>
        <v>812115202712</v>
      </c>
      <c r="B3061" s="468">
        <f>IFERROR(__xludf.DUMMYFUNCTION("""COMPUTED_VALUE"""),8121.0)</f>
        <v>8121</v>
      </c>
      <c r="C3061" s="468">
        <f>IFERROR(__xludf.DUMMYFUNCTION("""COMPUTED_VALUE"""),15.0)</f>
        <v>15</v>
      </c>
      <c r="D3061" s="468">
        <f>IFERROR(__xludf.DUMMYFUNCTION("""COMPUTED_VALUE"""),2027.0)</f>
        <v>2027</v>
      </c>
      <c r="E3061" s="468">
        <f>IFERROR(__xludf.DUMMYFUNCTION("""COMPUTED_VALUE"""),12.0)</f>
        <v>12</v>
      </c>
      <c r="F3061" s="468" t="str">
        <f>IFERROR(__xludf.DUMMYFUNCTION("""COMPUTED_VALUE"""),"Diciembre")</f>
        <v>Diciembre</v>
      </c>
      <c r="G3061" s="468">
        <f>IFERROR(__xludf.DUMMYFUNCTION("""COMPUTED_VALUE"""),0.0)</f>
        <v>0</v>
      </c>
      <c r="H3061" s="468">
        <f>IFERROR(__xludf.DUMMYFUNCTION("""COMPUTED_VALUE"""),0.0)</f>
        <v>0</v>
      </c>
      <c r="I3061" s="468">
        <f>IFERROR(__xludf.DUMMYFUNCTION("""COMPUTED_VALUE"""),0.0)</f>
        <v>0</v>
      </c>
      <c r="J3061" s="468">
        <f>IFERROR(__xludf.DUMMYFUNCTION("""COMPUTED_VALUE"""),0.0)</f>
        <v>0</v>
      </c>
      <c r="K3061" s="468">
        <f>IFERROR(__xludf.DUMMYFUNCTION("""COMPUTED_VALUE"""),0.0)</f>
        <v>0</v>
      </c>
      <c r="L3061" s="468">
        <f>IFERROR(__xludf.DUMMYFUNCTION("""COMPUTED_VALUE"""),0.0)</f>
        <v>0</v>
      </c>
      <c r="M3061" s="468">
        <f>IFERROR(__xludf.DUMMYFUNCTION("""COMPUTED_VALUE"""),0.0)</f>
        <v>0</v>
      </c>
      <c r="N3061" s="468">
        <f>IFERROR(__xludf.DUMMYFUNCTION("""COMPUTED_VALUE"""),0.0)</f>
        <v>0</v>
      </c>
      <c r="O3061" s="468">
        <f>IFERROR(__xludf.DUMMYFUNCTION("""COMPUTED_VALUE"""),0.0)</f>
        <v>0</v>
      </c>
      <c r="P3061" s="468">
        <f>IFERROR(__xludf.DUMMYFUNCTION("""COMPUTED_VALUE"""),0.0)</f>
        <v>0</v>
      </c>
      <c r="Q3061" s="468"/>
      <c r="R3061" s="468"/>
      <c r="S3061" s="468"/>
      <c r="T3061" s="468"/>
      <c r="U3061" s="468"/>
      <c r="V3061" s="468"/>
      <c r="W3061" s="468"/>
      <c r="X3061" s="468"/>
      <c r="Y3061" s="468"/>
      <c r="Z3061" s="468"/>
      <c r="AA3061" s="468"/>
      <c r="AB3061" s="468"/>
      <c r="AC3061" s="468"/>
      <c r="AD3061" s="468"/>
      <c r="AE3061" s="468"/>
      <c r="AF3061" s="468"/>
      <c r="AG3061" s="468"/>
      <c r="AH3061" s="468"/>
      <c r="AI3061" s="468"/>
      <c r="AJ3061" s="468"/>
    </row>
    <row r="3062" ht="15.75" customHeight="1">
      <c r="A3062" s="468">
        <f>IFERROR(__xludf.DUMMYFUNCTION("""COMPUTED_VALUE"""),8.1211620271E10)</f>
        <v>81211620271</v>
      </c>
      <c r="B3062" s="468">
        <f>IFERROR(__xludf.DUMMYFUNCTION("""COMPUTED_VALUE"""),8121.0)</f>
        <v>8121</v>
      </c>
      <c r="C3062" s="468">
        <f>IFERROR(__xludf.DUMMYFUNCTION("""COMPUTED_VALUE"""),16.0)</f>
        <v>16</v>
      </c>
      <c r="D3062" s="468">
        <f>IFERROR(__xludf.DUMMYFUNCTION("""COMPUTED_VALUE"""),2027.0)</f>
        <v>2027</v>
      </c>
      <c r="E3062" s="468">
        <f>IFERROR(__xludf.DUMMYFUNCTION("""COMPUTED_VALUE"""),1.0)</f>
        <v>1</v>
      </c>
      <c r="F3062" s="468" t="str">
        <f>IFERROR(__xludf.DUMMYFUNCTION("""COMPUTED_VALUE"""),"Enero")</f>
        <v>Enero</v>
      </c>
      <c r="G3062" s="468">
        <f>IFERROR(__xludf.DUMMYFUNCTION("""COMPUTED_VALUE"""),0.0)</f>
        <v>0</v>
      </c>
      <c r="H3062" s="468">
        <f>IFERROR(__xludf.DUMMYFUNCTION("""COMPUTED_VALUE"""),0.0)</f>
        <v>0</v>
      </c>
      <c r="I3062" s="468">
        <f>IFERROR(__xludf.DUMMYFUNCTION("""COMPUTED_VALUE"""),0.0)</f>
        <v>0</v>
      </c>
      <c r="J3062" s="468">
        <f>IFERROR(__xludf.DUMMYFUNCTION("""COMPUTED_VALUE"""),0.0)</f>
        <v>0</v>
      </c>
      <c r="K3062" s="468">
        <f>IFERROR(__xludf.DUMMYFUNCTION("""COMPUTED_VALUE"""),0.0)</f>
        <v>0</v>
      </c>
      <c r="L3062" s="468">
        <f>IFERROR(__xludf.DUMMYFUNCTION("""COMPUTED_VALUE"""),0.0)</f>
        <v>0</v>
      </c>
      <c r="M3062" s="468">
        <f>IFERROR(__xludf.DUMMYFUNCTION("""COMPUTED_VALUE"""),0.0)</f>
        <v>0</v>
      </c>
      <c r="N3062" s="468">
        <f>IFERROR(__xludf.DUMMYFUNCTION("""COMPUTED_VALUE"""),0.0)</f>
        <v>0</v>
      </c>
      <c r="O3062" s="468">
        <f>IFERROR(__xludf.DUMMYFUNCTION("""COMPUTED_VALUE"""),0.0)</f>
        <v>0</v>
      </c>
      <c r="P3062" s="468">
        <f>IFERROR(__xludf.DUMMYFUNCTION("""COMPUTED_VALUE"""),0.0)</f>
        <v>0</v>
      </c>
      <c r="Q3062" s="468"/>
      <c r="R3062" s="468"/>
      <c r="S3062" s="468"/>
      <c r="T3062" s="468"/>
      <c r="U3062" s="468"/>
      <c r="V3062" s="468"/>
      <c r="W3062" s="468"/>
      <c r="X3062" s="468"/>
      <c r="Y3062" s="468"/>
      <c r="Z3062" s="468"/>
      <c r="AA3062" s="468"/>
      <c r="AB3062" s="468"/>
      <c r="AC3062" s="468"/>
      <c r="AD3062" s="468"/>
      <c r="AE3062" s="468"/>
      <c r="AF3062" s="468"/>
      <c r="AG3062" s="468"/>
      <c r="AH3062" s="468"/>
      <c r="AI3062" s="468"/>
      <c r="AJ3062" s="468"/>
    </row>
    <row r="3063" ht="15.75" customHeight="1">
      <c r="A3063" s="468">
        <f>IFERROR(__xludf.DUMMYFUNCTION("""COMPUTED_VALUE"""),8.1211620272E10)</f>
        <v>81211620272</v>
      </c>
      <c r="B3063" s="468">
        <f>IFERROR(__xludf.DUMMYFUNCTION("""COMPUTED_VALUE"""),8121.0)</f>
        <v>8121</v>
      </c>
      <c r="C3063" s="468">
        <f>IFERROR(__xludf.DUMMYFUNCTION("""COMPUTED_VALUE"""),16.0)</f>
        <v>16</v>
      </c>
      <c r="D3063" s="468">
        <f>IFERROR(__xludf.DUMMYFUNCTION("""COMPUTED_VALUE"""),2027.0)</f>
        <v>2027</v>
      </c>
      <c r="E3063" s="468">
        <f>IFERROR(__xludf.DUMMYFUNCTION("""COMPUTED_VALUE"""),2.0)</f>
        <v>2</v>
      </c>
      <c r="F3063" s="468" t="str">
        <f>IFERROR(__xludf.DUMMYFUNCTION("""COMPUTED_VALUE"""),"Febrero")</f>
        <v>Febrero</v>
      </c>
      <c r="G3063" s="468">
        <f>IFERROR(__xludf.DUMMYFUNCTION("""COMPUTED_VALUE"""),0.0)</f>
        <v>0</v>
      </c>
      <c r="H3063" s="468">
        <f>IFERROR(__xludf.DUMMYFUNCTION("""COMPUTED_VALUE"""),0.0)</f>
        <v>0</v>
      </c>
      <c r="I3063" s="468">
        <f>IFERROR(__xludf.DUMMYFUNCTION("""COMPUTED_VALUE"""),0.0)</f>
        <v>0</v>
      </c>
      <c r="J3063" s="468">
        <f>IFERROR(__xludf.DUMMYFUNCTION("""COMPUTED_VALUE"""),0.0)</f>
        <v>0</v>
      </c>
      <c r="K3063" s="468">
        <f>IFERROR(__xludf.DUMMYFUNCTION("""COMPUTED_VALUE"""),0.0)</f>
        <v>0</v>
      </c>
      <c r="L3063" s="468">
        <f>IFERROR(__xludf.DUMMYFUNCTION("""COMPUTED_VALUE"""),0.0)</f>
        <v>0</v>
      </c>
      <c r="M3063" s="468">
        <f>IFERROR(__xludf.DUMMYFUNCTION("""COMPUTED_VALUE"""),0.0)</f>
        <v>0</v>
      </c>
      <c r="N3063" s="468">
        <f>IFERROR(__xludf.DUMMYFUNCTION("""COMPUTED_VALUE"""),0.0)</f>
        <v>0</v>
      </c>
      <c r="O3063" s="468">
        <f>IFERROR(__xludf.DUMMYFUNCTION("""COMPUTED_VALUE"""),0.0)</f>
        <v>0</v>
      </c>
      <c r="P3063" s="468">
        <f>IFERROR(__xludf.DUMMYFUNCTION("""COMPUTED_VALUE"""),0.0)</f>
        <v>0</v>
      </c>
      <c r="Q3063" s="468"/>
      <c r="R3063" s="468"/>
      <c r="S3063" s="468"/>
      <c r="T3063" s="468"/>
      <c r="U3063" s="468"/>
      <c r="V3063" s="468"/>
      <c r="W3063" s="468"/>
      <c r="X3063" s="468"/>
      <c r="Y3063" s="468"/>
      <c r="Z3063" s="468"/>
      <c r="AA3063" s="468"/>
      <c r="AB3063" s="468"/>
      <c r="AC3063" s="468"/>
      <c r="AD3063" s="468"/>
      <c r="AE3063" s="468"/>
      <c r="AF3063" s="468"/>
      <c r="AG3063" s="468"/>
      <c r="AH3063" s="468"/>
      <c r="AI3063" s="468"/>
      <c r="AJ3063" s="468"/>
    </row>
    <row r="3064" ht="15.75" customHeight="1">
      <c r="A3064" s="468">
        <f>IFERROR(__xludf.DUMMYFUNCTION("""COMPUTED_VALUE"""),8.1211620273E10)</f>
        <v>81211620273</v>
      </c>
      <c r="B3064" s="468">
        <f>IFERROR(__xludf.DUMMYFUNCTION("""COMPUTED_VALUE"""),8121.0)</f>
        <v>8121</v>
      </c>
      <c r="C3064" s="468">
        <f>IFERROR(__xludf.DUMMYFUNCTION("""COMPUTED_VALUE"""),16.0)</f>
        <v>16</v>
      </c>
      <c r="D3064" s="468">
        <f>IFERROR(__xludf.DUMMYFUNCTION("""COMPUTED_VALUE"""),2027.0)</f>
        <v>2027</v>
      </c>
      <c r="E3064" s="468">
        <f>IFERROR(__xludf.DUMMYFUNCTION("""COMPUTED_VALUE"""),3.0)</f>
        <v>3</v>
      </c>
      <c r="F3064" s="468" t="str">
        <f>IFERROR(__xludf.DUMMYFUNCTION("""COMPUTED_VALUE"""),"Marzo")</f>
        <v>Marzo</v>
      </c>
      <c r="G3064" s="468">
        <f>IFERROR(__xludf.DUMMYFUNCTION("""COMPUTED_VALUE"""),0.0)</f>
        <v>0</v>
      </c>
      <c r="H3064" s="468">
        <f>IFERROR(__xludf.DUMMYFUNCTION("""COMPUTED_VALUE"""),0.0)</f>
        <v>0</v>
      </c>
      <c r="I3064" s="468">
        <f>IFERROR(__xludf.DUMMYFUNCTION("""COMPUTED_VALUE"""),0.0)</f>
        <v>0</v>
      </c>
      <c r="J3064" s="468">
        <f>IFERROR(__xludf.DUMMYFUNCTION("""COMPUTED_VALUE"""),0.0)</f>
        <v>0</v>
      </c>
      <c r="K3064" s="468">
        <f>IFERROR(__xludf.DUMMYFUNCTION("""COMPUTED_VALUE"""),0.0)</f>
        <v>0</v>
      </c>
      <c r="L3064" s="468">
        <f>IFERROR(__xludf.DUMMYFUNCTION("""COMPUTED_VALUE"""),0.0)</f>
        <v>0</v>
      </c>
      <c r="M3064" s="468">
        <f>IFERROR(__xludf.DUMMYFUNCTION("""COMPUTED_VALUE"""),0.0)</f>
        <v>0</v>
      </c>
      <c r="N3064" s="468">
        <f>IFERROR(__xludf.DUMMYFUNCTION("""COMPUTED_VALUE"""),0.0)</f>
        <v>0</v>
      </c>
      <c r="O3064" s="468">
        <f>IFERROR(__xludf.DUMMYFUNCTION("""COMPUTED_VALUE"""),0.0)</f>
        <v>0</v>
      </c>
      <c r="P3064" s="468">
        <f>IFERROR(__xludf.DUMMYFUNCTION("""COMPUTED_VALUE"""),0.0)</f>
        <v>0</v>
      </c>
      <c r="Q3064" s="468"/>
      <c r="R3064" s="468"/>
      <c r="S3064" s="468"/>
      <c r="T3064" s="468"/>
      <c r="U3064" s="468"/>
      <c r="V3064" s="468"/>
      <c r="W3064" s="468"/>
      <c r="X3064" s="468"/>
      <c r="Y3064" s="468"/>
      <c r="Z3064" s="468"/>
      <c r="AA3064" s="468"/>
      <c r="AB3064" s="468"/>
      <c r="AC3064" s="468"/>
      <c r="AD3064" s="468"/>
      <c r="AE3064" s="468"/>
      <c r="AF3064" s="468"/>
      <c r="AG3064" s="468"/>
      <c r="AH3064" s="468"/>
      <c r="AI3064" s="468"/>
      <c r="AJ3064" s="468"/>
    </row>
    <row r="3065" ht="15.75" customHeight="1">
      <c r="A3065" s="468">
        <f>IFERROR(__xludf.DUMMYFUNCTION("""COMPUTED_VALUE"""),8.1211620274E10)</f>
        <v>81211620274</v>
      </c>
      <c r="B3065" s="468">
        <f>IFERROR(__xludf.DUMMYFUNCTION("""COMPUTED_VALUE"""),8121.0)</f>
        <v>8121</v>
      </c>
      <c r="C3065" s="468">
        <f>IFERROR(__xludf.DUMMYFUNCTION("""COMPUTED_VALUE"""),16.0)</f>
        <v>16</v>
      </c>
      <c r="D3065" s="468">
        <f>IFERROR(__xludf.DUMMYFUNCTION("""COMPUTED_VALUE"""),2027.0)</f>
        <v>2027</v>
      </c>
      <c r="E3065" s="468">
        <f>IFERROR(__xludf.DUMMYFUNCTION("""COMPUTED_VALUE"""),4.0)</f>
        <v>4</v>
      </c>
      <c r="F3065" s="468" t="str">
        <f>IFERROR(__xludf.DUMMYFUNCTION("""COMPUTED_VALUE"""),"Abril")</f>
        <v>Abril</v>
      </c>
      <c r="G3065" s="468">
        <f>IFERROR(__xludf.DUMMYFUNCTION("""COMPUTED_VALUE"""),0.0)</f>
        <v>0</v>
      </c>
      <c r="H3065" s="468">
        <f>IFERROR(__xludf.DUMMYFUNCTION("""COMPUTED_VALUE"""),0.0)</f>
        <v>0</v>
      </c>
      <c r="I3065" s="468">
        <f>IFERROR(__xludf.DUMMYFUNCTION("""COMPUTED_VALUE"""),0.0)</f>
        <v>0</v>
      </c>
      <c r="J3065" s="468">
        <f>IFERROR(__xludf.DUMMYFUNCTION("""COMPUTED_VALUE"""),0.0)</f>
        <v>0</v>
      </c>
      <c r="K3065" s="468">
        <f>IFERROR(__xludf.DUMMYFUNCTION("""COMPUTED_VALUE"""),0.0)</f>
        <v>0</v>
      </c>
      <c r="L3065" s="468">
        <f>IFERROR(__xludf.DUMMYFUNCTION("""COMPUTED_VALUE"""),0.0)</f>
        <v>0</v>
      </c>
      <c r="M3065" s="468">
        <f>IFERROR(__xludf.DUMMYFUNCTION("""COMPUTED_VALUE"""),0.0)</f>
        <v>0</v>
      </c>
      <c r="N3065" s="468">
        <f>IFERROR(__xludf.DUMMYFUNCTION("""COMPUTED_VALUE"""),0.0)</f>
        <v>0</v>
      </c>
      <c r="O3065" s="468">
        <f>IFERROR(__xludf.DUMMYFUNCTION("""COMPUTED_VALUE"""),0.0)</f>
        <v>0</v>
      </c>
      <c r="P3065" s="468">
        <f>IFERROR(__xludf.DUMMYFUNCTION("""COMPUTED_VALUE"""),0.0)</f>
        <v>0</v>
      </c>
      <c r="Q3065" s="468"/>
      <c r="R3065" s="468"/>
      <c r="S3065" s="468"/>
      <c r="T3065" s="468"/>
      <c r="U3065" s="468"/>
      <c r="V3065" s="468"/>
      <c r="W3065" s="468"/>
      <c r="X3065" s="468"/>
      <c r="Y3065" s="468"/>
      <c r="Z3065" s="468"/>
      <c r="AA3065" s="468"/>
      <c r="AB3065" s="468"/>
      <c r="AC3065" s="468"/>
      <c r="AD3065" s="468"/>
      <c r="AE3065" s="468"/>
      <c r="AF3065" s="468"/>
      <c r="AG3065" s="468"/>
      <c r="AH3065" s="468"/>
      <c r="AI3065" s="468"/>
      <c r="AJ3065" s="468"/>
    </row>
    <row r="3066" ht="15.75" customHeight="1">
      <c r="A3066" s="468">
        <f>IFERROR(__xludf.DUMMYFUNCTION("""COMPUTED_VALUE"""),8.1211620275E10)</f>
        <v>81211620275</v>
      </c>
      <c r="B3066" s="468">
        <f>IFERROR(__xludf.DUMMYFUNCTION("""COMPUTED_VALUE"""),8121.0)</f>
        <v>8121</v>
      </c>
      <c r="C3066" s="468">
        <f>IFERROR(__xludf.DUMMYFUNCTION("""COMPUTED_VALUE"""),16.0)</f>
        <v>16</v>
      </c>
      <c r="D3066" s="468">
        <f>IFERROR(__xludf.DUMMYFUNCTION("""COMPUTED_VALUE"""),2027.0)</f>
        <v>2027</v>
      </c>
      <c r="E3066" s="468">
        <f>IFERROR(__xludf.DUMMYFUNCTION("""COMPUTED_VALUE"""),5.0)</f>
        <v>5</v>
      </c>
      <c r="F3066" s="468" t="str">
        <f>IFERROR(__xludf.DUMMYFUNCTION("""COMPUTED_VALUE"""),"Mayo")</f>
        <v>Mayo</v>
      </c>
      <c r="G3066" s="468">
        <f>IFERROR(__xludf.DUMMYFUNCTION("""COMPUTED_VALUE"""),0.0)</f>
        <v>0</v>
      </c>
      <c r="H3066" s="468">
        <f>IFERROR(__xludf.DUMMYFUNCTION("""COMPUTED_VALUE"""),0.0)</f>
        <v>0</v>
      </c>
      <c r="I3066" s="468">
        <f>IFERROR(__xludf.DUMMYFUNCTION("""COMPUTED_VALUE"""),0.0)</f>
        <v>0</v>
      </c>
      <c r="J3066" s="468">
        <f>IFERROR(__xludf.DUMMYFUNCTION("""COMPUTED_VALUE"""),0.0)</f>
        <v>0</v>
      </c>
      <c r="K3066" s="468">
        <f>IFERROR(__xludf.DUMMYFUNCTION("""COMPUTED_VALUE"""),0.0)</f>
        <v>0</v>
      </c>
      <c r="L3066" s="468">
        <f>IFERROR(__xludf.DUMMYFUNCTION("""COMPUTED_VALUE"""),0.0)</f>
        <v>0</v>
      </c>
      <c r="M3066" s="468">
        <f>IFERROR(__xludf.DUMMYFUNCTION("""COMPUTED_VALUE"""),0.0)</f>
        <v>0</v>
      </c>
      <c r="N3066" s="468">
        <f>IFERROR(__xludf.DUMMYFUNCTION("""COMPUTED_VALUE"""),0.0)</f>
        <v>0</v>
      </c>
      <c r="O3066" s="468">
        <f>IFERROR(__xludf.DUMMYFUNCTION("""COMPUTED_VALUE"""),0.0)</f>
        <v>0</v>
      </c>
      <c r="P3066" s="468">
        <f>IFERROR(__xludf.DUMMYFUNCTION("""COMPUTED_VALUE"""),0.0)</f>
        <v>0</v>
      </c>
      <c r="Q3066" s="468"/>
      <c r="R3066" s="468"/>
      <c r="S3066" s="468"/>
      <c r="T3066" s="468"/>
      <c r="U3066" s="468"/>
      <c r="V3066" s="468"/>
      <c r="W3066" s="468"/>
      <c r="X3066" s="468"/>
      <c r="Y3066" s="468"/>
      <c r="Z3066" s="468"/>
      <c r="AA3066" s="468"/>
      <c r="AB3066" s="468"/>
      <c r="AC3066" s="468"/>
      <c r="AD3066" s="468"/>
      <c r="AE3066" s="468"/>
      <c r="AF3066" s="468"/>
      <c r="AG3066" s="468"/>
      <c r="AH3066" s="468"/>
      <c r="AI3066" s="468"/>
      <c r="AJ3066" s="468"/>
    </row>
    <row r="3067" ht="15.75" customHeight="1">
      <c r="A3067" s="468">
        <f>IFERROR(__xludf.DUMMYFUNCTION("""COMPUTED_VALUE"""),8.1211620276E10)</f>
        <v>81211620276</v>
      </c>
      <c r="B3067" s="468">
        <f>IFERROR(__xludf.DUMMYFUNCTION("""COMPUTED_VALUE"""),8121.0)</f>
        <v>8121</v>
      </c>
      <c r="C3067" s="468">
        <f>IFERROR(__xludf.DUMMYFUNCTION("""COMPUTED_VALUE"""),16.0)</f>
        <v>16</v>
      </c>
      <c r="D3067" s="468">
        <f>IFERROR(__xludf.DUMMYFUNCTION("""COMPUTED_VALUE"""),2027.0)</f>
        <v>2027</v>
      </c>
      <c r="E3067" s="468">
        <f>IFERROR(__xludf.DUMMYFUNCTION("""COMPUTED_VALUE"""),6.0)</f>
        <v>6</v>
      </c>
      <c r="F3067" s="468" t="str">
        <f>IFERROR(__xludf.DUMMYFUNCTION("""COMPUTED_VALUE"""),"Junio")</f>
        <v>Junio</v>
      </c>
      <c r="G3067" s="468">
        <f>IFERROR(__xludf.DUMMYFUNCTION("""COMPUTED_VALUE"""),0.0)</f>
        <v>0</v>
      </c>
      <c r="H3067" s="468">
        <f>IFERROR(__xludf.DUMMYFUNCTION("""COMPUTED_VALUE"""),0.0)</f>
        <v>0</v>
      </c>
      <c r="I3067" s="468">
        <f>IFERROR(__xludf.DUMMYFUNCTION("""COMPUTED_VALUE"""),0.0)</f>
        <v>0</v>
      </c>
      <c r="J3067" s="468">
        <f>IFERROR(__xludf.DUMMYFUNCTION("""COMPUTED_VALUE"""),0.0)</f>
        <v>0</v>
      </c>
      <c r="K3067" s="468">
        <f>IFERROR(__xludf.DUMMYFUNCTION("""COMPUTED_VALUE"""),0.0)</f>
        <v>0</v>
      </c>
      <c r="L3067" s="468">
        <f>IFERROR(__xludf.DUMMYFUNCTION("""COMPUTED_VALUE"""),0.0)</f>
        <v>0</v>
      </c>
      <c r="M3067" s="468">
        <f>IFERROR(__xludf.DUMMYFUNCTION("""COMPUTED_VALUE"""),0.0)</f>
        <v>0</v>
      </c>
      <c r="N3067" s="468">
        <f>IFERROR(__xludf.DUMMYFUNCTION("""COMPUTED_VALUE"""),0.0)</f>
        <v>0</v>
      </c>
      <c r="O3067" s="468">
        <f>IFERROR(__xludf.DUMMYFUNCTION("""COMPUTED_VALUE"""),0.0)</f>
        <v>0</v>
      </c>
      <c r="P3067" s="468">
        <f>IFERROR(__xludf.DUMMYFUNCTION("""COMPUTED_VALUE"""),0.0)</f>
        <v>0</v>
      </c>
      <c r="Q3067" s="468"/>
      <c r="R3067" s="468"/>
      <c r="S3067" s="468"/>
      <c r="T3067" s="468"/>
      <c r="U3067" s="468"/>
      <c r="V3067" s="468"/>
      <c r="W3067" s="468"/>
      <c r="X3067" s="468"/>
      <c r="Y3067" s="468"/>
      <c r="Z3067" s="468"/>
      <c r="AA3067" s="468"/>
      <c r="AB3067" s="468"/>
      <c r="AC3067" s="468"/>
      <c r="AD3067" s="468"/>
      <c r="AE3067" s="468"/>
      <c r="AF3067" s="468"/>
      <c r="AG3067" s="468"/>
      <c r="AH3067" s="468"/>
      <c r="AI3067" s="468"/>
      <c r="AJ3067" s="468"/>
    </row>
    <row r="3068" ht="15.75" customHeight="1">
      <c r="A3068" s="468">
        <f>IFERROR(__xludf.DUMMYFUNCTION("""COMPUTED_VALUE"""),8.1211620277E10)</f>
        <v>81211620277</v>
      </c>
      <c r="B3068" s="468">
        <f>IFERROR(__xludf.DUMMYFUNCTION("""COMPUTED_VALUE"""),8121.0)</f>
        <v>8121</v>
      </c>
      <c r="C3068" s="468">
        <f>IFERROR(__xludf.DUMMYFUNCTION("""COMPUTED_VALUE"""),16.0)</f>
        <v>16</v>
      </c>
      <c r="D3068" s="468">
        <f>IFERROR(__xludf.DUMMYFUNCTION("""COMPUTED_VALUE"""),2027.0)</f>
        <v>2027</v>
      </c>
      <c r="E3068" s="468">
        <f>IFERROR(__xludf.DUMMYFUNCTION("""COMPUTED_VALUE"""),7.0)</f>
        <v>7</v>
      </c>
      <c r="F3068" s="468" t="str">
        <f>IFERROR(__xludf.DUMMYFUNCTION("""COMPUTED_VALUE"""),"Julio")</f>
        <v>Julio</v>
      </c>
      <c r="G3068" s="468">
        <f>IFERROR(__xludf.DUMMYFUNCTION("""COMPUTED_VALUE"""),0.0)</f>
        <v>0</v>
      </c>
      <c r="H3068" s="468">
        <f>IFERROR(__xludf.DUMMYFUNCTION("""COMPUTED_VALUE"""),0.0)</f>
        <v>0</v>
      </c>
      <c r="I3068" s="468">
        <f>IFERROR(__xludf.DUMMYFUNCTION("""COMPUTED_VALUE"""),0.0)</f>
        <v>0</v>
      </c>
      <c r="J3068" s="468">
        <f>IFERROR(__xludf.DUMMYFUNCTION("""COMPUTED_VALUE"""),0.0)</f>
        <v>0</v>
      </c>
      <c r="K3068" s="468">
        <f>IFERROR(__xludf.DUMMYFUNCTION("""COMPUTED_VALUE"""),0.0)</f>
        <v>0</v>
      </c>
      <c r="L3068" s="468">
        <f>IFERROR(__xludf.DUMMYFUNCTION("""COMPUTED_VALUE"""),0.0)</f>
        <v>0</v>
      </c>
      <c r="M3068" s="468">
        <f>IFERROR(__xludf.DUMMYFUNCTION("""COMPUTED_VALUE"""),0.0)</f>
        <v>0</v>
      </c>
      <c r="N3068" s="468">
        <f>IFERROR(__xludf.DUMMYFUNCTION("""COMPUTED_VALUE"""),0.0)</f>
        <v>0</v>
      </c>
      <c r="O3068" s="468">
        <f>IFERROR(__xludf.DUMMYFUNCTION("""COMPUTED_VALUE"""),0.0)</f>
        <v>0</v>
      </c>
      <c r="P3068" s="468">
        <f>IFERROR(__xludf.DUMMYFUNCTION("""COMPUTED_VALUE"""),0.0)</f>
        <v>0</v>
      </c>
      <c r="Q3068" s="468"/>
      <c r="R3068" s="468"/>
      <c r="S3068" s="468"/>
      <c r="T3068" s="468"/>
      <c r="U3068" s="468"/>
      <c r="V3068" s="468"/>
      <c r="W3068" s="468"/>
      <c r="X3068" s="468"/>
      <c r="Y3068" s="468"/>
      <c r="Z3068" s="468"/>
      <c r="AA3068" s="468"/>
      <c r="AB3068" s="468"/>
      <c r="AC3068" s="468"/>
      <c r="AD3068" s="468"/>
      <c r="AE3068" s="468"/>
      <c r="AF3068" s="468"/>
      <c r="AG3068" s="468"/>
      <c r="AH3068" s="468"/>
      <c r="AI3068" s="468"/>
      <c r="AJ3068" s="468"/>
    </row>
    <row r="3069" ht="15.75" customHeight="1">
      <c r="A3069" s="468">
        <f>IFERROR(__xludf.DUMMYFUNCTION("""COMPUTED_VALUE"""),8.1211620278E10)</f>
        <v>81211620278</v>
      </c>
      <c r="B3069" s="468">
        <f>IFERROR(__xludf.DUMMYFUNCTION("""COMPUTED_VALUE"""),8121.0)</f>
        <v>8121</v>
      </c>
      <c r="C3069" s="468">
        <f>IFERROR(__xludf.DUMMYFUNCTION("""COMPUTED_VALUE"""),16.0)</f>
        <v>16</v>
      </c>
      <c r="D3069" s="468">
        <f>IFERROR(__xludf.DUMMYFUNCTION("""COMPUTED_VALUE"""),2027.0)</f>
        <v>2027</v>
      </c>
      <c r="E3069" s="468">
        <f>IFERROR(__xludf.DUMMYFUNCTION("""COMPUTED_VALUE"""),8.0)</f>
        <v>8</v>
      </c>
      <c r="F3069" s="468" t="str">
        <f>IFERROR(__xludf.DUMMYFUNCTION("""COMPUTED_VALUE"""),"Agosto")</f>
        <v>Agosto</v>
      </c>
      <c r="G3069" s="468">
        <f>IFERROR(__xludf.DUMMYFUNCTION("""COMPUTED_VALUE"""),0.0)</f>
        <v>0</v>
      </c>
      <c r="H3069" s="468">
        <f>IFERROR(__xludf.DUMMYFUNCTION("""COMPUTED_VALUE"""),0.0)</f>
        <v>0</v>
      </c>
      <c r="I3069" s="468">
        <f>IFERROR(__xludf.DUMMYFUNCTION("""COMPUTED_VALUE"""),0.0)</f>
        <v>0</v>
      </c>
      <c r="J3069" s="468">
        <f>IFERROR(__xludf.DUMMYFUNCTION("""COMPUTED_VALUE"""),0.0)</f>
        <v>0</v>
      </c>
      <c r="K3069" s="468">
        <f>IFERROR(__xludf.DUMMYFUNCTION("""COMPUTED_VALUE"""),0.0)</f>
        <v>0</v>
      </c>
      <c r="L3069" s="468">
        <f>IFERROR(__xludf.DUMMYFUNCTION("""COMPUTED_VALUE"""),0.0)</f>
        <v>0</v>
      </c>
      <c r="M3069" s="468">
        <f>IFERROR(__xludf.DUMMYFUNCTION("""COMPUTED_VALUE"""),0.0)</f>
        <v>0</v>
      </c>
      <c r="N3069" s="468">
        <f>IFERROR(__xludf.DUMMYFUNCTION("""COMPUTED_VALUE"""),0.0)</f>
        <v>0</v>
      </c>
      <c r="O3069" s="468">
        <f>IFERROR(__xludf.DUMMYFUNCTION("""COMPUTED_VALUE"""),0.0)</f>
        <v>0</v>
      </c>
      <c r="P3069" s="468">
        <f>IFERROR(__xludf.DUMMYFUNCTION("""COMPUTED_VALUE"""),0.0)</f>
        <v>0</v>
      </c>
      <c r="Q3069" s="468"/>
      <c r="R3069" s="468"/>
      <c r="S3069" s="468"/>
      <c r="T3069" s="468"/>
      <c r="U3069" s="468"/>
      <c r="V3069" s="468"/>
      <c r="W3069" s="468"/>
      <c r="X3069" s="468"/>
      <c r="Y3069" s="468"/>
      <c r="Z3069" s="468"/>
      <c r="AA3069" s="468"/>
      <c r="AB3069" s="468"/>
      <c r="AC3069" s="468"/>
      <c r="AD3069" s="468"/>
      <c r="AE3069" s="468"/>
      <c r="AF3069" s="468"/>
      <c r="AG3069" s="468"/>
      <c r="AH3069" s="468"/>
      <c r="AI3069" s="468"/>
      <c r="AJ3069" s="468"/>
    </row>
    <row r="3070" ht="15.75" customHeight="1">
      <c r="A3070" s="468">
        <f>IFERROR(__xludf.DUMMYFUNCTION("""COMPUTED_VALUE"""),8.1211620279E10)</f>
        <v>81211620279</v>
      </c>
      <c r="B3070" s="468">
        <f>IFERROR(__xludf.DUMMYFUNCTION("""COMPUTED_VALUE"""),8121.0)</f>
        <v>8121</v>
      </c>
      <c r="C3070" s="468">
        <f>IFERROR(__xludf.DUMMYFUNCTION("""COMPUTED_VALUE"""),16.0)</f>
        <v>16</v>
      </c>
      <c r="D3070" s="468">
        <f>IFERROR(__xludf.DUMMYFUNCTION("""COMPUTED_VALUE"""),2027.0)</f>
        <v>2027</v>
      </c>
      <c r="E3070" s="468">
        <f>IFERROR(__xludf.DUMMYFUNCTION("""COMPUTED_VALUE"""),9.0)</f>
        <v>9</v>
      </c>
      <c r="F3070" s="468" t="str">
        <f>IFERROR(__xludf.DUMMYFUNCTION("""COMPUTED_VALUE"""),"Septiembre")</f>
        <v>Septiembre</v>
      </c>
      <c r="G3070" s="468">
        <f>IFERROR(__xludf.DUMMYFUNCTION("""COMPUTED_VALUE"""),0.0)</f>
        <v>0</v>
      </c>
      <c r="H3070" s="468">
        <f>IFERROR(__xludf.DUMMYFUNCTION("""COMPUTED_VALUE"""),0.0)</f>
        <v>0</v>
      </c>
      <c r="I3070" s="468">
        <f>IFERROR(__xludf.DUMMYFUNCTION("""COMPUTED_VALUE"""),0.0)</f>
        <v>0</v>
      </c>
      <c r="J3070" s="468">
        <f>IFERROR(__xludf.DUMMYFUNCTION("""COMPUTED_VALUE"""),0.0)</f>
        <v>0</v>
      </c>
      <c r="K3070" s="468">
        <f>IFERROR(__xludf.DUMMYFUNCTION("""COMPUTED_VALUE"""),0.0)</f>
        <v>0</v>
      </c>
      <c r="L3070" s="468">
        <f>IFERROR(__xludf.DUMMYFUNCTION("""COMPUTED_VALUE"""),0.0)</f>
        <v>0</v>
      </c>
      <c r="M3070" s="468">
        <f>IFERROR(__xludf.DUMMYFUNCTION("""COMPUTED_VALUE"""),0.0)</f>
        <v>0</v>
      </c>
      <c r="N3070" s="468">
        <f>IFERROR(__xludf.DUMMYFUNCTION("""COMPUTED_VALUE"""),0.0)</f>
        <v>0</v>
      </c>
      <c r="O3070" s="468">
        <f>IFERROR(__xludf.DUMMYFUNCTION("""COMPUTED_VALUE"""),0.0)</f>
        <v>0</v>
      </c>
      <c r="P3070" s="468">
        <f>IFERROR(__xludf.DUMMYFUNCTION("""COMPUTED_VALUE"""),0.0)</f>
        <v>0</v>
      </c>
      <c r="Q3070" s="468"/>
      <c r="R3070" s="468"/>
      <c r="S3070" s="468"/>
      <c r="T3070" s="468"/>
      <c r="U3070" s="468"/>
      <c r="V3070" s="468"/>
      <c r="W3070" s="468"/>
      <c r="X3070" s="468"/>
      <c r="Y3070" s="468"/>
      <c r="Z3070" s="468"/>
      <c r="AA3070" s="468"/>
      <c r="AB3070" s="468"/>
      <c r="AC3070" s="468"/>
      <c r="AD3070" s="468"/>
      <c r="AE3070" s="468"/>
      <c r="AF3070" s="468"/>
      <c r="AG3070" s="468"/>
      <c r="AH3070" s="468"/>
      <c r="AI3070" s="468"/>
      <c r="AJ3070" s="468"/>
    </row>
    <row r="3071" ht="15.75" customHeight="1">
      <c r="A3071" s="468">
        <f>IFERROR(__xludf.DUMMYFUNCTION("""COMPUTED_VALUE"""),8.1211620271E11)</f>
        <v>812116202710</v>
      </c>
      <c r="B3071" s="468">
        <f>IFERROR(__xludf.DUMMYFUNCTION("""COMPUTED_VALUE"""),8121.0)</f>
        <v>8121</v>
      </c>
      <c r="C3071" s="468">
        <f>IFERROR(__xludf.DUMMYFUNCTION("""COMPUTED_VALUE"""),16.0)</f>
        <v>16</v>
      </c>
      <c r="D3071" s="468">
        <f>IFERROR(__xludf.DUMMYFUNCTION("""COMPUTED_VALUE"""),2027.0)</f>
        <v>2027</v>
      </c>
      <c r="E3071" s="468">
        <f>IFERROR(__xludf.DUMMYFUNCTION("""COMPUTED_VALUE"""),10.0)</f>
        <v>10</v>
      </c>
      <c r="F3071" s="468" t="str">
        <f>IFERROR(__xludf.DUMMYFUNCTION("""COMPUTED_VALUE"""),"Octubre")</f>
        <v>Octubre</v>
      </c>
      <c r="G3071" s="468">
        <f>IFERROR(__xludf.DUMMYFUNCTION("""COMPUTED_VALUE"""),0.0)</f>
        <v>0</v>
      </c>
      <c r="H3071" s="468">
        <f>IFERROR(__xludf.DUMMYFUNCTION("""COMPUTED_VALUE"""),0.0)</f>
        <v>0</v>
      </c>
      <c r="I3071" s="468">
        <f>IFERROR(__xludf.DUMMYFUNCTION("""COMPUTED_VALUE"""),0.0)</f>
        <v>0</v>
      </c>
      <c r="J3071" s="468">
        <f>IFERROR(__xludf.DUMMYFUNCTION("""COMPUTED_VALUE"""),0.0)</f>
        <v>0</v>
      </c>
      <c r="K3071" s="468">
        <f>IFERROR(__xludf.DUMMYFUNCTION("""COMPUTED_VALUE"""),0.0)</f>
        <v>0</v>
      </c>
      <c r="L3071" s="468">
        <f>IFERROR(__xludf.DUMMYFUNCTION("""COMPUTED_VALUE"""),0.0)</f>
        <v>0</v>
      </c>
      <c r="M3071" s="468">
        <f>IFERROR(__xludf.DUMMYFUNCTION("""COMPUTED_VALUE"""),0.0)</f>
        <v>0</v>
      </c>
      <c r="N3071" s="468">
        <f>IFERROR(__xludf.DUMMYFUNCTION("""COMPUTED_VALUE"""),0.0)</f>
        <v>0</v>
      </c>
      <c r="O3071" s="468">
        <f>IFERROR(__xludf.DUMMYFUNCTION("""COMPUTED_VALUE"""),0.0)</f>
        <v>0</v>
      </c>
      <c r="P3071" s="468">
        <f>IFERROR(__xludf.DUMMYFUNCTION("""COMPUTED_VALUE"""),0.0)</f>
        <v>0</v>
      </c>
      <c r="Q3071" s="468"/>
      <c r="R3071" s="468"/>
      <c r="S3071" s="468"/>
      <c r="T3071" s="468"/>
      <c r="U3071" s="468"/>
      <c r="V3071" s="468"/>
      <c r="W3071" s="468"/>
      <c r="X3071" s="468"/>
      <c r="Y3071" s="468"/>
      <c r="Z3071" s="468"/>
      <c r="AA3071" s="468"/>
      <c r="AB3071" s="468"/>
      <c r="AC3071" s="468"/>
      <c r="AD3071" s="468"/>
      <c r="AE3071" s="468"/>
      <c r="AF3071" s="468"/>
      <c r="AG3071" s="468"/>
      <c r="AH3071" s="468"/>
      <c r="AI3071" s="468"/>
      <c r="AJ3071" s="468"/>
    </row>
    <row r="3072" ht="15.75" customHeight="1">
      <c r="A3072" s="468">
        <f>IFERROR(__xludf.DUMMYFUNCTION("""COMPUTED_VALUE"""),8.12116202711E11)</f>
        <v>812116202711</v>
      </c>
      <c r="B3072" s="468">
        <f>IFERROR(__xludf.DUMMYFUNCTION("""COMPUTED_VALUE"""),8121.0)</f>
        <v>8121</v>
      </c>
      <c r="C3072" s="468">
        <f>IFERROR(__xludf.DUMMYFUNCTION("""COMPUTED_VALUE"""),16.0)</f>
        <v>16</v>
      </c>
      <c r="D3072" s="468">
        <f>IFERROR(__xludf.DUMMYFUNCTION("""COMPUTED_VALUE"""),2027.0)</f>
        <v>2027</v>
      </c>
      <c r="E3072" s="468">
        <f>IFERROR(__xludf.DUMMYFUNCTION("""COMPUTED_VALUE"""),11.0)</f>
        <v>11</v>
      </c>
      <c r="F3072" s="468" t="str">
        <f>IFERROR(__xludf.DUMMYFUNCTION("""COMPUTED_VALUE"""),"Noviembre")</f>
        <v>Noviembre</v>
      </c>
      <c r="G3072" s="468">
        <f>IFERROR(__xludf.DUMMYFUNCTION("""COMPUTED_VALUE"""),0.0)</f>
        <v>0</v>
      </c>
      <c r="H3072" s="468">
        <f>IFERROR(__xludf.DUMMYFUNCTION("""COMPUTED_VALUE"""),0.0)</f>
        <v>0</v>
      </c>
      <c r="I3072" s="468">
        <f>IFERROR(__xludf.DUMMYFUNCTION("""COMPUTED_VALUE"""),0.0)</f>
        <v>0</v>
      </c>
      <c r="J3072" s="468">
        <f>IFERROR(__xludf.DUMMYFUNCTION("""COMPUTED_VALUE"""),0.0)</f>
        <v>0</v>
      </c>
      <c r="K3072" s="468">
        <f>IFERROR(__xludf.DUMMYFUNCTION("""COMPUTED_VALUE"""),0.0)</f>
        <v>0</v>
      </c>
      <c r="L3072" s="468">
        <f>IFERROR(__xludf.DUMMYFUNCTION("""COMPUTED_VALUE"""),0.0)</f>
        <v>0</v>
      </c>
      <c r="M3072" s="468">
        <f>IFERROR(__xludf.DUMMYFUNCTION("""COMPUTED_VALUE"""),0.0)</f>
        <v>0</v>
      </c>
      <c r="N3072" s="468">
        <f>IFERROR(__xludf.DUMMYFUNCTION("""COMPUTED_VALUE"""),0.0)</f>
        <v>0</v>
      </c>
      <c r="O3072" s="468">
        <f>IFERROR(__xludf.DUMMYFUNCTION("""COMPUTED_VALUE"""),0.0)</f>
        <v>0</v>
      </c>
      <c r="P3072" s="468">
        <f>IFERROR(__xludf.DUMMYFUNCTION("""COMPUTED_VALUE"""),0.0)</f>
        <v>0</v>
      </c>
      <c r="Q3072" s="468"/>
      <c r="R3072" s="468"/>
      <c r="S3072" s="468"/>
      <c r="T3072" s="468"/>
      <c r="U3072" s="468"/>
      <c r="V3072" s="468"/>
      <c r="W3072" s="468"/>
      <c r="X3072" s="468"/>
      <c r="Y3072" s="468"/>
      <c r="Z3072" s="468"/>
      <c r="AA3072" s="468"/>
      <c r="AB3072" s="468"/>
      <c r="AC3072" s="468"/>
      <c r="AD3072" s="468"/>
      <c r="AE3072" s="468"/>
      <c r="AF3072" s="468"/>
      <c r="AG3072" s="468"/>
      <c r="AH3072" s="468"/>
      <c r="AI3072" s="468"/>
      <c r="AJ3072" s="468"/>
    </row>
    <row r="3073" ht="15.75" customHeight="1">
      <c r="A3073" s="468">
        <f>IFERROR(__xludf.DUMMYFUNCTION("""COMPUTED_VALUE"""),8.12116202712E11)</f>
        <v>812116202712</v>
      </c>
      <c r="B3073" s="468">
        <f>IFERROR(__xludf.DUMMYFUNCTION("""COMPUTED_VALUE"""),8121.0)</f>
        <v>8121</v>
      </c>
      <c r="C3073" s="468">
        <f>IFERROR(__xludf.DUMMYFUNCTION("""COMPUTED_VALUE"""),16.0)</f>
        <v>16</v>
      </c>
      <c r="D3073" s="468">
        <f>IFERROR(__xludf.DUMMYFUNCTION("""COMPUTED_VALUE"""),2027.0)</f>
        <v>2027</v>
      </c>
      <c r="E3073" s="468">
        <f>IFERROR(__xludf.DUMMYFUNCTION("""COMPUTED_VALUE"""),12.0)</f>
        <v>12</v>
      </c>
      <c r="F3073" s="468" t="str">
        <f>IFERROR(__xludf.DUMMYFUNCTION("""COMPUTED_VALUE"""),"Diciembre")</f>
        <v>Diciembre</v>
      </c>
      <c r="G3073" s="468">
        <f>IFERROR(__xludf.DUMMYFUNCTION("""COMPUTED_VALUE"""),0.0)</f>
        <v>0</v>
      </c>
      <c r="H3073" s="468">
        <f>IFERROR(__xludf.DUMMYFUNCTION("""COMPUTED_VALUE"""),0.0)</f>
        <v>0</v>
      </c>
      <c r="I3073" s="468">
        <f>IFERROR(__xludf.DUMMYFUNCTION("""COMPUTED_VALUE"""),0.0)</f>
        <v>0</v>
      </c>
      <c r="J3073" s="468">
        <f>IFERROR(__xludf.DUMMYFUNCTION("""COMPUTED_VALUE"""),0.0)</f>
        <v>0</v>
      </c>
      <c r="K3073" s="468">
        <f>IFERROR(__xludf.DUMMYFUNCTION("""COMPUTED_VALUE"""),0.0)</f>
        <v>0</v>
      </c>
      <c r="L3073" s="468">
        <f>IFERROR(__xludf.DUMMYFUNCTION("""COMPUTED_VALUE"""),0.0)</f>
        <v>0</v>
      </c>
      <c r="M3073" s="468">
        <f>IFERROR(__xludf.DUMMYFUNCTION("""COMPUTED_VALUE"""),0.0)</f>
        <v>0</v>
      </c>
      <c r="N3073" s="468">
        <f>IFERROR(__xludf.DUMMYFUNCTION("""COMPUTED_VALUE"""),0.0)</f>
        <v>0</v>
      </c>
      <c r="O3073" s="468">
        <f>IFERROR(__xludf.DUMMYFUNCTION("""COMPUTED_VALUE"""),0.0)</f>
        <v>0</v>
      </c>
      <c r="P3073" s="468">
        <f>IFERROR(__xludf.DUMMYFUNCTION("""COMPUTED_VALUE"""),0.0)</f>
        <v>0</v>
      </c>
      <c r="Q3073" s="468"/>
      <c r="R3073" s="468"/>
      <c r="S3073" s="468"/>
      <c r="T3073" s="468"/>
      <c r="U3073" s="468"/>
      <c r="V3073" s="468"/>
      <c r="W3073" s="468"/>
      <c r="X3073" s="468"/>
      <c r="Y3073" s="468"/>
      <c r="Z3073" s="468"/>
      <c r="AA3073" s="468"/>
      <c r="AB3073" s="468"/>
      <c r="AC3073" s="468"/>
      <c r="AD3073" s="468"/>
      <c r="AE3073" s="468"/>
      <c r="AF3073" s="468"/>
      <c r="AG3073" s="468"/>
      <c r="AH3073" s="468"/>
      <c r="AI3073" s="468"/>
      <c r="AJ3073" s="468"/>
    </row>
    <row r="3074" ht="15.75" customHeight="1">
      <c r="A3074" s="468">
        <f>IFERROR(__xludf.DUMMYFUNCTION("""COMPUTED_VALUE"""),8.1211720271E10)</f>
        <v>81211720271</v>
      </c>
      <c r="B3074" s="468">
        <f>IFERROR(__xludf.DUMMYFUNCTION("""COMPUTED_VALUE"""),8121.0)</f>
        <v>8121</v>
      </c>
      <c r="C3074" s="468">
        <f>IFERROR(__xludf.DUMMYFUNCTION("""COMPUTED_VALUE"""),17.0)</f>
        <v>17</v>
      </c>
      <c r="D3074" s="468">
        <f>IFERROR(__xludf.DUMMYFUNCTION("""COMPUTED_VALUE"""),2027.0)</f>
        <v>2027</v>
      </c>
      <c r="E3074" s="468">
        <f>IFERROR(__xludf.DUMMYFUNCTION("""COMPUTED_VALUE"""),1.0)</f>
        <v>1</v>
      </c>
      <c r="F3074" s="468" t="str">
        <f>IFERROR(__xludf.DUMMYFUNCTION("""COMPUTED_VALUE"""),"Enero")</f>
        <v>Enero</v>
      </c>
      <c r="G3074" s="468">
        <f>IFERROR(__xludf.DUMMYFUNCTION("""COMPUTED_VALUE"""),0.0)</f>
        <v>0</v>
      </c>
      <c r="H3074" s="468">
        <f>IFERROR(__xludf.DUMMYFUNCTION("""COMPUTED_VALUE"""),0.0)</f>
        <v>0</v>
      </c>
      <c r="I3074" s="468">
        <f>IFERROR(__xludf.DUMMYFUNCTION("""COMPUTED_VALUE"""),0.0)</f>
        <v>0</v>
      </c>
      <c r="J3074" s="468">
        <f>IFERROR(__xludf.DUMMYFUNCTION("""COMPUTED_VALUE"""),0.0)</f>
        <v>0</v>
      </c>
      <c r="K3074" s="468">
        <f>IFERROR(__xludf.DUMMYFUNCTION("""COMPUTED_VALUE"""),0.0)</f>
        <v>0</v>
      </c>
      <c r="L3074" s="468">
        <f>IFERROR(__xludf.DUMMYFUNCTION("""COMPUTED_VALUE"""),0.0)</f>
        <v>0</v>
      </c>
      <c r="M3074" s="468">
        <f>IFERROR(__xludf.DUMMYFUNCTION("""COMPUTED_VALUE"""),0.0)</f>
        <v>0</v>
      </c>
      <c r="N3074" s="468">
        <f>IFERROR(__xludf.DUMMYFUNCTION("""COMPUTED_VALUE"""),0.0)</f>
        <v>0</v>
      </c>
      <c r="O3074" s="468">
        <f>IFERROR(__xludf.DUMMYFUNCTION("""COMPUTED_VALUE"""),0.0)</f>
        <v>0</v>
      </c>
      <c r="P3074" s="468">
        <f>IFERROR(__xludf.DUMMYFUNCTION("""COMPUTED_VALUE"""),0.0)</f>
        <v>0</v>
      </c>
      <c r="Q3074" s="468"/>
      <c r="R3074" s="468"/>
      <c r="S3074" s="468"/>
      <c r="T3074" s="468"/>
      <c r="U3074" s="468"/>
      <c r="V3074" s="468"/>
      <c r="W3074" s="468"/>
      <c r="X3074" s="468"/>
      <c r="Y3074" s="468"/>
      <c r="Z3074" s="468"/>
      <c r="AA3074" s="468"/>
      <c r="AB3074" s="468"/>
      <c r="AC3074" s="468"/>
      <c r="AD3074" s="468"/>
      <c r="AE3074" s="468"/>
      <c r="AF3074" s="468"/>
      <c r="AG3074" s="468"/>
      <c r="AH3074" s="468"/>
      <c r="AI3074" s="468"/>
      <c r="AJ3074" s="468"/>
    </row>
    <row r="3075" ht="15.75" customHeight="1">
      <c r="A3075" s="468">
        <f>IFERROR(__xludf.DUMMYFUNCTION("""COMPUTED_VALUE"""),8.1211720272E10)</f>
        <v>81211720272</v>
      </c>
      <c r="B3075" s="468">
        <f>IFERROR(__xludf.DUMMYFUNCTION("""COMPUTED_VALUE"""),8121.0)</f>
        <v>8121</v>
      </c>
      <c r="C3075" s="468">
        <f>IFERROR(__xludf.DUMMYFUNCTION("""COMPUTED_VALUE"""),17.0)</f>
        <v>17</v>
      </c>
      <c r="D3075" s="468">
        <f>IFERROR(__xludf.DUMMYFUNCTION("""COMPUTED_VALUE"""),2027.0)</f>
        <v>2027</v>
      </c>
      <c r="E3075" s="468">
        <f>IFERROR(__xludf.DUMMYFUNCTION("""COMPUTED_VALUE"""),2.0)</f>
        <v>2</v>
      </c>
      <c r="F3075" s="468" t="str">
        <f>IFERROR(__xludf.DUMMYFUNCTION("""COMPUTED_VALUE"""),"Febrero")</f>
        <v>Febrero</v>
      </c>
      <c r="G3075" s="468">
        <f>IFERROR(__xludf.DUMMYFUNCTION("""COMPUTED_VALUE"""),0.0)</f>
        <v>0</v>
      </c>
      <c r="H3075" s="468">
        <f>IFERROR(__xludf.DUMMYFUNCTION("""COMPUTED_VALUE"""),0.0)</f>
        <v>0</v>
      </c>
      <c r="I3075" s="468">
        <f>IFERROR(__xludf.DUMMYFUNCTION("""COMPUTED_VALUE"""),0.0)</f>
        <v>0</v>
      </c>
      <c r="J3075" s="468">
        <f>IFERROR(__xludf.DUMMYFUNCTION("""COMPUTED_VALUE"""),0.0)</f>
        <v>0</v>
      </c>
      <c r="K3075" s="468">
        <f>IFERROR(__xludf.DUMMYFUNCTION("""COMPUTED_VALUE"""),0.0)</f>
        <v>0</v>
      </c>
      <c r="L3075" s="468">
        <f>IFERROR(__xludf.DUMMYFUNCTION("""COMPUTED_VALUE"""),0.0)</f>
        <v>0</v>
      </c>
      <c r="M3075" s="468">
        <f>IFERROR(__xludf.DUMMYFUNCTION("""COMPUTED_VALUE"""),0.0)</f>
        <v>0</v>
      </c>
      <c r="N3075" s="468">
        <f>IFERROR(__xludf.DUMMYFUNCTION("""COMPUTED_VALUE"""),0.0)</f>
        <v>0</v>
      </c>
      <c r="O3075" s="468">
        <f>IFERROR(__xludf.DUMMYFUNCTION("""COMPUTED_VALUE"""),0.0)</f>
        <v>0</v>
      </c>
      <c r="P3075" s="468">
        <f>IFERROR(__xludf.DUMMYFUNCTION("""COMPUTED_VALUE"""),0.0)</f>
        <v>0</v>
      </c>
      <c r="Q3075" s="468"/>
      <c r="R3075" s="468"/>
      <c r="S3075" s="468"/>
      <c r="T3075" s="468"/>
      <c r="U3075" s="468"/>
      <c r="V3075" s="468"/>
      <c r="W3075" s="468"/>
      <c r="X3075" s="468"/>
      <c r="Y3075" s="468"/>
      <c r="Z3075" s="468"/>
      <c r="AA3075" s="468"/>
      <c r="AB3075" s="468"/>
      <c r="AC3075" s="468"/>
      <c r="AD3075" s="468"/>
      <c r="AE3075" s="468"/>
      <c r="AF3075" s="468"/>
      <c r="AG3075" s="468"/>
      <c r="AH3075" s="468"/>
      <c r="AI3075" s="468"/>
      <c r="AJ3075" s="468"/>
    </row>
    <row r="3076" ht="15.75" customHeight="1">
      <c r="A3076" s="468">
        <f>IFERROR(__xludf.DUMMYFUNCTION("""COMPUTED_VALUE"""),8.1211720273E10)</f>
        <v>81211720273</v>
      </c>
      <c r="B3076" s="468">
        <f>IFERROR(__xludf.DUMMYFUNCTION("""COMPUTED_VALUE"""),8121.0)</f>
        <v>8121</v>
      </c>
      <c r="C3076" s="468">
        <f>IFERROR(__xludf.DUMMYFUNCTION("""COMPUTED_VALUE"""),17.0)</f>
        <v>17</v>
      </c>
      <c r="D3076" s="468">
        <f>IFERROR(__xludf.DUMMYFUNCTION("""COMPUTED_VALUE"""),2027.0)</f>
        <v>2027</v>
      </c>
      <c r="E3076" s="468">
        <f>IFERROR(__xludf.DUMMYFUNCTION("""COMPUTED_VALUE"""),3.0)</f>
        <v>3</v>
      </c>
      <c r="F3076" s="468" t="str">
        <f>IFERROR(__xludf.DUMMYFUNCTION("""COMPUTED_VALUE"""),"Marzo")</f>
        <v>Marzo</v>
      </c>
      <c r="G3076" s="468">
        <f>IFERROR(__xludf.DUMMYFUNCTION("""COMPUTED_VALUE"""),0.0)</f>
        <v>0</v>
      </c>
      <c r="H3076" s="468">
        <f>IFERROR(__xludf.DUMMYFUNCTION("""COMPUTED_VALUE"""),0.0)</f>
        <v>0</v>
      </c>
      <c r="I3076" s="468">
        <f>IFERROR(__xludf.DUMMYFUNCTION("""COMPUTED_VALUE"""),0.0)</f>
        <v>0</v>
      </c>
      <c r="J3076" s="468">
        <f>IFERROR(__xludf.DUMMYFUNCTION("""COMPUTED_VALUE"""),0.0)</f>
        <v>0</v>
      </c>
      <c r="K3076" s="468">
        <f>IFERROR(__xludf.DUMMYFUNCTION("""COMPUTED_VALUE"""),0.0)</f>
        <v>0</v>
      </c>
      <c r="L3076" s="468">
        <f>IFERROR(__xludf.DUMMYFUNCTION("""COMPUTED_VALUE"""),0.0)</f>
        <v>0</v>
      </c>
      <c r="M3076" s="468">
        <f>IFERROR(__xludf.DUMMYFUNCTION("""COMPUTED_VALUE"""),0.0)</f>
        <v>0</v>
      </c>
      <c r="N3076" s="468">
        <f>IFERROR(__xludf.DUMMYFUNCTION("""COMPUTED_VALUE"""),0.0)</f>
        <v>0</v>
      </c>
      <c r="O3076" s="468">
        <f>IFERROR(__xludf.DUMMYFUNCTION("""COMPUTED_VALUE"""),0.0)</f>
        <v>0</v>
      </c>
      <c r="P3076" s="468">
        <f>IFERROR(__xludf.DUMMYFUNCTION("""COMPUTED_VALUE"""),0.0)</f>
        <v>0</v>
      </c>
      <c r="Q3076" s="468"/>
      <c r="R3076" s="468"/>
      <c r="S3076" s="468"/>
      <c r="T3076" s="468"/>
      <c r="U3076" s="468"/>
      <c r="V3076" s="468"/>
      <c r="W3076" s="468"/>
      <c r="X3076" s="468"/>
      <c r="Y3076" s="468"/>
      <c r="Z3076" s="468"/>
      <c r="AA3076" s="468"/>
      <c r="AB3076" s="468"/>
      <c r="AC3076" s="468"/>
      <c r="AD3076" s="468"/>
      <c r="AE3076" s="468"/>
      <c r="AF3076" s="468"/>
      <c r="AG3076" s="468"/>
      <c r="AH3076" s="468"/>
      <c r="AI3076" s="468"/>
      <c r="AJ3076" s="468"/>
    </row>
    <row r="3077" ht="15.75" customHeight="1">
      <c r="A3077" s="468">
        <f>IFERROR(__xludf.DUMMYFUNCTION("""COMPUTED_VALUE"""),8.1211720274E10)</f>
        <v>81211720274</v>
      </c>
      <c r="B3077" s="468">
        <f>IFERROR(__xludf.DUMMYFUNCTION("""COMPUTED_VALUE"""),8121.0)</f>
        <v>8121</v>
      </c>
      <c r="C3077" s="468">
        <f>IFERROR(__xludf.DUMMYFUNCTION("""COMPUTED_VALUE"""),17.0)</f>
        <v>17</v>
      </c>
      <c r="D3077" s="468">
        <f>IFERROR(__xludf.DUMMYFUNCTION("""COMPUTED_VALUE"""),2027.0)</f>
        <v>2027</v>
      </c>
      <c r="E3077" s="468">
        <f>IFERROR(__xludf.DUMMYFUNCTION("""COMPUTED_VALUE"""),4.0)</f>
        <v>4</v>
      </c>
      <c r="F3077" s="468" t="str">
        <f>IFERROR(__xludf.DUMMYFUNCTION("""COMPUTED_VALUE"""),"Abril")</f>
        <v>Abril</v>
      </c>
      <c r="G3077" s="468">
        <f>IFERROR(__xludf.DUMMYFUNCTION("""COMPUTED_VALUE"""),0.0)</f>
        <v>0</v>
      </c>
      <c r="H3077" s="468">
        <f>IFERROR(__xludf.DUMMYFUNCTION("""COMPUTED_VALUE"""),0.0)</f>
        <v>0</v>
      </c>
      <c r="I3077" s="468">
        <f>IFERROR(__xludf.DUMMYFUNCTION("""COMPUTED_VALUE"""),0.0)</f>
        <v>0</v>
      </c>
      <c r="J3077" s="468">
        <f>IFERROR(__xludf.DUMMYFUNCTION("""COMPUTED_VALUE"""),0.0)</f>
        <v>0</v>
      </c>
      <c r="K3077" s="468">
        <f>IFERROR(__xludf.DUMMYFUNCTION("""COMPUTED_VALUE"""),0.0)</f>
        <v>0</v>
      </c>
      <c r="L3077" s="468">
        <f>IFERROR(__xludf.DUMMYFUNCTION("""COMPUTED_VALUE"""),0.0)</f>
        <v>0</v>
      </c>
      <c r="M3077" s="468">
        <f>IFERROR(__xludf.DUMMYFUNCTION("""COMPUTED_VALUE"""),0.0)</f>
        <v>0</v>
      </c>
      <c r="N3077" s="468">
        <f>IFERROR(__xludf.DUMMYFUNCTION("""COMPUTED_VALUE"""),0.0)</f>
        <v>0</v>
      </c>
      <c r="O3077" s="468">
        <f>IFERROR(__xludf.DUMMYFUNCTION("""COMPUTED_VALUE"""),0.0)</f>
        <v>0</v>
      </c>
      <c r="P3077" s="468">
        <f>IFERROR(__xludf.DUMMYFUNCTION("""COMPUTED_VALUE"""),0.0)</f>
        <v>0</v>
      </c>
      <c r="Q3077" s="468"/>
      <c r="R3077" s="468"/>
      <c r="S3077" s="468"/>
      <c r="T3077" s="468"/>
      <c r="U3077" s="468"/>
      <c r="V3077" s="468"/>
      <c r="W3077" s="468"/>
      <c r="X3077" s="468"/>
      <c r="Y3077" s="468"/>
      <c r="Z3077" s="468"/>
      <c r="AA3077" s="468"/>
      <c r="AB3077" s="468"/>
      <c r="AC3077" s="468"/>
      <c r="AD3077" s="468"/>
      <c r="AE3077" s="468"/>
      <c r="AF3077" s="468"/>
      <c r="AG3077" s="468"/>
      <c r="AH3077" s="468"/>
      <c r="AI3077" s="468"/>
      <c r="AJ3077" s="468"/>
    </row>
    <row r="3078" ht="15.75" customHeight="1">
      <c r="A3078" s="468">
        <f>IFERROR(__xludf.DUMMYFUNCTION("""COMPUTED_VALUE"""),8.1211720275E10)</f>
        <v>81211720275</v>
      </c>
      <c r="B3078" s="468">
        <f>IFERROR(__xludf.DUMMYFUNCTION("""COMPUTED_VALUE"""),8121.0)</f>
        <v>8121</v>
      </c>
      <c r="C3078" s="468">
        <f>IFERROR(__xludf.DUMMYFUNCTION("""COMPUTED_VALUE"""),17.0)</f>
        <v>17</v>
      </c>
      <c r="D3078" s="468">
        <f>IFERROR(__xludf.DUMMYFUNCTION("""COMPUTED_VALUE"""),2027.0)</f>
        <v>2027</v>
      </c>
      <c r="E3078" s="468">
        <f>IFERROR(__xludf.DUMMYFUNCTION("""COMPUTED_VALUE"""),5.0)</f>
        <v>5</v>
      </c>
      <c r="F3078" s="468" t="str">
        <f>IFERROR(__xludf.DUMMYFUNCTION("""COMPUTED_VALUE"""),"Mayo")</f>
        <v>Mayo</v>
      </c>
      <c r="G3078" s="468">
        <f>IFERROR(__xludf.DUMMYFUNCTION("""COMPUTED_VALUE"""),0.0)</f>
        <v>0</v>
      </c>
      <c r="H3078" s="468">
        <f>IFERROR(__xludf.DUMMYFUNCTION("""COMPUTED_VALUE"""),0.0)</f>
        <v>0</v>
      </c>
      <c r="I3078" s="468">
        <f>IFERROR(__xludf.DUMMYFUNCTION("""COMPUTED_VALUE"""),0.0)</f>
        <v>0</v>
      </c>
      <c r="J3078" s="468">
        <f>IFERROR(__xludf.DUMMYFUNCTION("""COMPUTED_VALUE"""),0.0)</f>
        <v>0</v>
      </c>
      <c r="K3078" s="468">
        <f>IFERROR(__xludf.DUMMYFUNCTION("""COMPUTED_VALUE"""),0.0)</f>
        <v>0</v>
      </c>
      <c r="L3078" s="468">
        <f>IFERROR(__xludf.DUMMYFUNCTION("""COMPUTED_VALUE"""),0.0)</f>
        <v>0</v>
      </c>
      <c r="M3078" s="468">
        <f>IFERROR(__xludf.DUMMYFUNCTION("""COMPUTED_VALUE"""),0.0)</f>
        <v>0</v>
      </c>
      <c r="N3078" s="468">
        <f>IFERROR(__xludf.DUMMYFUNCTION("""COMPUTED_VALUE"""),0.0)</f>
        <v>0</v>
      </c>
      <c r="O3078" s="468">
        <f>IFERROR(__xludf.DUMMYFUNCTION("""COMPUTED_VALUE"""),0.0)</f>
        <v>0</v>
      </c>
      <c r="P3078" s="468">
        <f>IFERROR(__xludf.DUMMYFUNCTION("""COMPUTED_VALUE"""),0.0)</f>
        <v>0</v>
      </c>
      <c r="Q3078" s="468"/>
      <c r="R3078" s="468"/>
      <c r="S3078" s="468"/>
      <c r="T3078" s="468"/>
      <c r="U3078" s="468"/>
      <c r="V3078" s="468"/>
      <c r="W3078" s="468"/>
      <c r="X3078" s="468"/>
      <c r="Y3078" s="468"/>
      <c r="Z3078" s="468"/>
      <c r="AA3078" s="468"/>
      <c r="AB3078" s="468"/>
      <c r="AC3078" s="468"/>
      <c r="AD3078" s="468"/>
      <c r="AE3078" s="468"/>
      <c r="AF3078" s="468"/>
      <c r="AG3078" s="468"/>
      <c r="AH3078" s="468"/>
      <c r="AI3078" s="468"/>
      <c r="AJ3078" s="468"/>
    </row>
    <row r="3079" ht="15.75" customHeight="1">
      <c r="A3079" s="468">
        <f>IFERROR(__xludf.DUMMYFUNCTION("""COMPUTED_VALUE"""),8.1211720276E10)</f>
        <v>81211720276</v>
      </c>
      <c r="B3079" s="468">
        <f>IFERROR(__xludf.DUMMYFUNCTION("""COMPUTED_VALUE"""),8121.0)</f>
        <v>8121</v>
      </c>
      <c r="C3079" s="468">
        <f>IFERROR(__xludf.DUMMYFUNCTION("""COMPUTED_VALUE"""),17.0)</f>
        <v>17</v>
      </c>
      <c r="D3079" s="468">
        <f>IFERROR(__xludf.DUMMYFUNCTION("""COMPUTED_VALUE"""),2027.0)</f>
        <v>2027</v>
      </c>
      <c r="E3079" s="468">
        <f>IFERROR(__xludf.DUMMYFUNCTION("""COMPUTED_VALUE"""),6.0)</f>
        <v>6</v>
      </c>
      <c r="F3079" s="468" t="str">
        <f>IFERROR(__xludf.DUMMYFUNCTION("""COMPUTED_VALUE"""),"Junio")</f>
        <v>Junio</v>
      </c>
      <c r="G3079" s="468">
        <f>IFERROR(__xludf.DUMMYFUNCTION("""COMPUTED_VALUE"""),0.0)</f>
        <v>0</v>
      </c>
      <c r="H3079" s="468">
        <f>IFERROR(__xludf.DUMMYFUNCTION("""COMPUTED_VALUE"""),0.0)</f>
        <v>0</v>
      </c>
      <c r="I3079" s="468">
        <f>IFERROR(__xludf.DUMMYFUNCTION("""COMPUTED_VALUE"""),0.0)</f>
        <v>0</v>
      </c>
      <c r="J3079" s="468">
        <f>IFERROR(__xludf.DUMMYFUNCTION("""COMPUTED_VALUE"""),0.0)</f>
        <v>0</v>
      </c>
      <c r="K3079" s="468">
        <f>IFERROR(__xludf.DUMMYFUNCTION("""COMPUTED_VALUE"""),0.0)</f>
        <v>0</v>
      </c>
      <c r="L3079" s="468">
        <f>IFERROR(__xludf.DUMMYFUNCTION("""COMPUTED_VALUE"""),0.0)</f>
        <v>0</v>
      </c>
      <c r="M3079" s="468">
        <f>IFERROR(__xludf.DUMMYFUNCTION("""COMPUTED_VALUE"""),0.0)</f>
        <v>0</v>
      </c>
      <c r="N3079" s="468">
        <f>IFERROR(__xludf.DUMMYFUNCTION("""COMPUTED_VALUE"""),0.0)</f>
        <v>0</v>
      </c>
      <c r="O3079" s="468">
        <f>IFERROR(__xludf.DUMMYFUNCTION("""COMPUTED_VALUE"""),0.0)</f>
        <v>0</v>
      </c>
      <c r="P3079" s="468">
        <f>IFERROR(__xludf.DUMMYFUNCTION("""COMPUTED_VALUE"""),0.0)</f>
        <v>0</v>
      </c>
      <c r="Q3079" s="468"/>
      <c r="R3079" s="468"/>
      <c r="S3079" s="468"/>
      <c r="T3079" s="468"/>
      <c r="U3079" s="468"/>
      <c r="V3079" s="468"/>
      <c r="W3079" s="468"/>
      <c r="X3079" s="468"/>
      <c r="Y3079" s="468"/>
      <c r="Z3079" s="468"/>
      <c r="AA3079" s="468"/>
      <c r="AB3079" s="468"/>
      <c r="AC3079" s="468"/>
      <c r="AD3079" s="468"/>
      <c r="AE3079" s="468"/>
      <c r="AF3079" s="468"/>
      <c r="AG3079" s="468"/>
      <c r="AH3079" s="468"/>
      <c r="AI3079" s="468"/>
      <c r="AJ3079" s="468"/>
    </row>
    <row r="3080" ht="15.75" customHeight="1">
      <c r="A3080" s="468">
        <f>IFERROR(__xludf.DUMMYFUNCTION("""COMPUTED_VALUE"""),8.1211720277E10)</f>
        <v>81211720277</v>
      </c>
      <c r="B3080" s="468">
        <f>IFERROR(__xludf.DUMMYFUNCTION("""COMPUTED_VALUE"""),8121.0)</f>
        <v>8121</v>
      </c>
      <c r="C3080" s="468">
        <f>IFERROR(__xludf.DUMMYFUNCTION("""COMPUTED_VALUE"""),17.0)</f>
        <v>17</v>
      </c>
      <c r="D3080" s="468">
        <f>IFERROR(__xludf.DUMMYFUNCTION("""COMPUTED_VALUE"""),2027.0)</f>
        <v>2027</v>
      </c>
      <c r="E3080" s="468">
        <f>IFERROR(__xludf.DUMMYFUNCTION("""COMPUTED_VALUE"""),7.0)</f>
        <v>7</v>
      </c>
      <c r="F3080" s="468" t="str">
        <f>IFERROR(__xludf.DUMMYFUNCTION("""COMPUTED_VALUE"""),"Julio")</f>
        <v>Julio</v>
      </c>
      <c r="G3080" s="468">
        <f>IFERROR(__xludf.DUMMYFUNCTION("""COMPUTED_VALUE"""),0.0)</f>
        <v>0</v>
      </c>
      <c r="H3080" s="468">
        <f>IFERROR(__xludf.DUMMYFUNCTION("""COMPUTED_VALUE"""),0.0)</f>
        <v>0</v>
      </c>
      <c r="I3080" s="468">
        <f>IFERROR(__xludf.DUMMYFUNCTION("""COMPUTED_VALUE"""),0.0)</f>
        <v>0</v>
      </c>
      <c r="J3080" s="468">
        <f>IFERROR(__xludf.DUMMYFUNCTION("""COMPUTED_VALUE"""),0.0)</f>
        <v>0</v>
      </c>
      <c r="K3080" s="468">
        <f>IFERROR(__xludf.DUMMYFUNCTION("""COMPUTED_VALUE"""),0.0)</f>
        <v>0</v>
      </c>
      <c r="L3080" s="468">
        <f>IFERROR(__xludf.DUMMYFUNCTION("""COMPUTED_VALUE"""),0.0)</f>
        <v>0</v>
      </c>
      <c r="M3080" s="468">
        <f>IFERROR(__xludf.DUMMYFUNCTION("""COMPUTED_VALUE"""),0.0)</f>
        <v>0</v>
      </c>
      <c r="N3080" s="468">
        <f>IFERROR(__xludf.DUMMYFUNCTION("""COMPUTED_VALUE"""),0.0)</f>
        <v>0</v>
      </c>
      <c r="O3080" s="468">
        <f>IFERROR(__xludf.DUMMYFUNCTION("""COMPUTED_VALUE"""),0.0)</f>
        <v>0</v>
      </c>
      <c r="P3080" s="468">
        <f>IFERROR(__xludf.DUMMYFUNCTION("""COMPUTED_VALUE"""),0.0)</f>
        <v>0</v>
      </c>
      <c r="Q3080" s="468"/>
      <c r="R3080" s="468"/>
      <c r="S3080" s="468"/>
      <c r="T3080" s="468"/>
      <c r="U3080" s="468"/>
      <c r="V3080" s="468"/>
      <c r="W3080" s="468"/>
      <c r="X3080" s="468"/>
      <c r="Y3080" s="468"/>
      <c r="Z3080" s="468"/>
      <c r="AA3080" s="468"/>
      <c r="AB3080" s="468"/>
      <c r="AC3080" s="468"/>
      <c r="AD3080" s="468"/>
      <c r="AE3080" s="468"/>
      <c r="AF3080" s="468"/>
      <c r="AG3080" s="468"/>
      <c r="AH3080" s="468"/>
      <c r="AI3080" s="468"/>
      <c r="AJ3080" s="468"/>
    </row>
    <row r="3081" ht="15.75" customHeight="1">
      <c r="A3081" s="468">
        <f>IFERROR(__xludf.DUMMYFUNCTION("""COMPUTED_VALUE"""),8.1211720278E10)</f>
        <v>81211720278</v>
      </c>
      <c r="B3081" s="468">
        <f>IFERROR(__xludf.DUMMYFUNCTION("""COMPUTED_VALUE"""),8121.0)</f>
        <v>8121</v>
      </c>
      <c r="C3081" s="468">
        <f>IFERROR(__xludf.DUMMYFUNCTION("""COMPUTED_VALUE"""),17.0)</f>
        <v>17</v>
      </c>
      <c r="D3081" s="468">
        <f>IFERROR(__xludf.DUMMYFUNCTION("""COMPUTED_VALUE"""),2027.0)</f>
        <v>2027</v>
      </c>
      <c r="E3081" s="468">
        <f>IFERROR(__xludf.DUMMYFUNCTION("""COMPUTED_VALUE"""),8.0)</f>
        <v>8</v>
      </c>
      <c r="F3081" s="468" t="str">
        <f>IFERROR(__xludf.DUMMYFUNCTION("""COMPUTED_VALUE"""),"Agosto")</f>
        <v>Agosto</v>
      </c>
      <c r="G3081" s="468">
        <f>IFERROR(__xludf.DUMMYFUNCTION("""COMPUTED_VALUE"""),0.0)</f>
        <v>0</v>
      </c>
      <c r="H3081" s="468">
        <f>IFERROR(__xludf.DUMMYFUNCTION("""COMPUTED_VALUE"""),0.0)</f>
        <v>0</v>
      </c>
      <c r="I3081" s="468">
        <f>IFERROR(__xludf.DUMMYFUNCTION("""COMPUTED_VALUE"""),0.0)</f>
        <v>0</v>
      </c>
      <c r="J3081" s="468">
        <f>IFERROR(__xludf.DUMMYFUNCTION("""COMPUTED_VALUE"""),0.0)</f>
        <v>0</v>
      </c>
      <c r="K3081" s="468">
        <f>IFERROR(__xludf.DUMMYFUNCTION("""COMPUTED_VALUE"""),0.0)</f>
        <v>0</v>
      </c>
      <c r="L3081" s="468">
        <f>IFERROR(__xludf.DUMMYFUNCTION("""COMPUTED_VALUE"""),0.0)</f>
        <v>0</v>
      </c>
      <c r="M3081" s="468">
        <f>IFERROR(__xludf.DUMMYFUNCTION("""COMPUTED_VALUE"""),0.0)</f>
        <v>0</v>
      </c>
      <c r="N3081" s="468">
        <f>IFERROR(__xludf.DUMMYFUNCTION("""COMPUTED_VALUE"""),0.0)</f>
        <v>0</v>
      </c>
      <c r="O3081" s="468">
        <f>IFERROR(__xludf.DUMMYFUNCTION("""COMPUTED_VALUE"""),0.0)</f>
        <v>0</v>
      </c>
      <c r="P3081" s="468">
        <f>IFERROR(__xludf.DUMMYFUNCTION("""COMPUTED_VALUE"""),0.0)</f>
        <v>0</v>
      </c>
      <c r="Q3081" s="468"/>
      <c r="R3081" s="468"/>
      <c r="S3081" s="468"/>
      <c r="T3081" s="468"/>
      <c r="U3081" s="468"/>
      <c r="V3081" s="468"/>
      <c r="W3081" s="468"/>
      <c r="X3081" s="468"/>
      <c r="Y3081" s="468"/>
      <c r="Z3081" s="468"/>
      <c r="AA3081" s="468"/>
      <c r="AB3081" s="468"/>
      <c r="AC3081" s="468"/>
      <c r="AD3081" s="468"/>
      <c r="AE3081" s="468"/>
      <c r="AF3081" s="468"/>
      <c r="AG3081" s="468"/>
      <c r="AH3081" s="468"/>
      <c r="AI3081" s="468"/>
      <c r="AJ3081" s="468"/>
    </row>
    <row r="3082" ht="15.75" customHeight="1">
      <c r="A3082" s="468">
        <f>IFERROR(__xludf.DUMMYFUNCTION("""COMPUTED_VALUE"""),8.1211720279E10)</f>
        <v>81211720279</v>
      </c>
      <c r="B3082" s="468">
        <f>IFERROR(__xludf.DUMMYFUNCTION("""COMPUTED_VALUE"""),8121.0)</f>
        <v>8121</v>
      </c>
      <c r="C3082" s="468">
        <f>IFERROR(__xludf.DUMMYFUNCTION("""COMPUTED_VALUE"""),17.0)</f>
        <v>17</v>
      </c>
      <c r="D3082" s="468">
        <f>IFERROR(__xludf.DUMMYFUNCTION("""COMPUTED_VALUE"""),2027.0)</f>
        <v>2027</v>
      </c>
      <c r="E3082" s="468">
        <f>IFERROR(__xludf.DUMMYFUNCTION("""COMPUTED_VALUE"""),9.0)</f>
        <v>9</v>
      </c>
      <c r="F3082" s="468" t="str">
        <f>IFERROR(__xludf.DUMMYFUNCTION("""COMPUTED_VALUE"""),"Septiembre")</f>
        <v>Septiembre</v>
      </c>
      <c r="G3082" s="468">
        <f>IFERROR(__xludf.DUMMYFUNCTION("""COMPUTED_VALUE"""),0.0)</f>
        <v>0</v>
      </c>
      <c r="H3082" s="468">
        <f>IFERROR(__xludf.DUMMYFUNCTION("""COMPUTED_VALUE"""),0.0)</f>
        <v>0</v>
      </c>
      <c r="I3082" s="468">
        <f>IFERROR(__xludf.DUMMYFUNCTION("""COMPUTED_VALUE"""),0.0)</f>
        <v>0</v>
      </c>
      <c r="J3082" s="468">
        <f>IFERROR(__xludf.DUMMYFUNCTION("""COMPUTED_VALUE"""),0.0)</f>
        <v>0</v>
      </c>
      <c r="K3082" s="468">
        <f>IFERROR(__xludf.DUMMYFUNCTION("""COMPUTED_VALUE"""),0.0)</f>
        <v>0</v>
      </c>
      <c r="L3082" s="468">
        <f>IFERROR(__xludf.DUMMYFUNCTION("""COMPUTED_VALUE"""),0.0)</f>
        <v>0</v>
      </c>
      <c r="M3082" s="468">
        <f>IFERROR(__xludf.DUMMYFUNCTION("""COMPUTED_VALUE"""),0.0)</f>
        <v>0</v>
      </c>
      <c r="N3082" s="468">
        <f>IFERROR(__xludf.DUMMYFUNCTION("""COMPUTED_VALUE"""),0.0)</f>
        <v>0</v>
      </c>
      <c r="O3082" s="468">
        <f>IFERROR(__xludf.DUMMYFUNCTION("""COMPUTED_VALUE"""),0.0)</f>
        <v>0</v>
      </c>
      <c r="P3082" s="468">
        <f>IFERROR(__xludf.DUMMYFUNCTION("""COMPUTED_VALUE"""),0.0)</f>
        <v>0</v>
      </c>
      <c r="Q3082" s="468"/>
      <c r="R3082" s="468"/>
      <c r="S3082" s="468"/>
      <c r="T3082" s="468"/>
      <c r="U3082" s="468"/>
      <c r="V3082" s="468"/>
      <c r="W3082" s="468"/>
      <c r="X3082" s="468"/>
      <c r="Y3082" s="468"/>
      <c r="Z3082" s="468"/>
      <c r="AA3082" s="468"/>
      <c r="AB3082" s="468"/>
      <c r="AC3082" s="468"/>
      <c r="AD3082" s="468"/>
      <c r="AE3082" s="468"/>
      <c r="AF3082" s="468"/>
      <c r="AG3082" s="468"/>
      <c r="AH3082" s="468"/>
      <c r="AI3082" s="468"/>
      <c r="AJ3082" s="468"/>
    </row>
    <row r="3083" ht="15.75" customHeight="1">
      <c r="A3083" s="468">
        <f>IFERROR(__xludf.DUMMYFUNCTION("""COMPUTED_VALUE"""),8.1211720271E11)</f>
        <v>812117202710</v>
      </c>
      <c r="B3083" s="468">
        <f>IFERROR(__xludf.DUMMYFUNCTION("""COMPUTED_VALUE"""),8121.0)</f>
        <v>8121</v>
      </c>
      <c r="C3083" s="468">
        <f>IFERROR(__xludf.DUMMYFUNCTION("""COMPUTED_VALUE"""),17.0)</f>
        <v>17</v>
      </c>
      <c r="D3083" s="468">
        <f>IFERROR(__xludf.DUMMYFUNCTION("""COMPUTED_VALUE"""),2027.0)</f>
        <v>2027</v>
      </c>
      <c r="E3083" s="468">
        <f>IFERROR(__xludf.DUMMYFUNCTION("""COMPUTED_VALUE"""),10.0)</f>
        <v>10</v>
      </c>
      <c r="F3083" s="468" t="str">
        <f>IFERROR(__xludf.DUMMYFUNCTION("""COMPUTED_VALUE"""),"Octubre")</f>
        <v>Octubre</v>
      </c>
      <c r="G3083" s="468">
        <f>IFERROR(__xludf.DUMMYFUNCTION("""COMPUTED_VALUE"""),0.0)</f>
        <v>0</v>
      </c>
      <c r="H3083" s="468">
        <f>IFERROR(__xludf.DUMMYFUNCTION("""COMPUTED_VALUE"""),0.0)</f>
        <v>0</v>
      </c>
      <c r="I3083" s="468">
        <f>IFERROR(__xludf.DUMMYFUNCTION("""COMPUTED_VALUE"""),0.0)</f>
        <v>0</v>
      </c>
      <c r="J3083" s="468">
        <f>IFERROR(__xludf.DUMMYFUNCTION("""COMPUTED_VALUE"""),0.0)</f>
        <v>0</v>
      </c>
      <c r="K3083" s="468">
        <f>IFERROR(__xludf.DUMMYFUNCTION("""COMPUTED_VALUE"""),0.0)</f>
        <v>0</v>
      </c>
      <c r="L3083" s="468">
        <f>IFERROR(__xludf.DUMMYFUNCTION("""COMPUTED_VALUE"""),0.0)</f>
        <v>0</v>
      </c>
      <c r="M3083" s="468">
        <f>IFERROR(__xludf.DUMMYFUNCTION("""COMPUTED_VALUE"""),0.0)</f>
        <v>0</v>
      </c>
      <c r="N3083" s="468">
        <f>IFERROR(__xludf.DUMMYFUNCTION("""COMPUTED_VALUE"""),0.0)</f>
        <v>0</v>
      </c>
      <c r="O3083" s="468">
        <f>IFERROR(__xludf.DUMMYFUNCTION("""COMPUTED_VALUE"""),0.0)</f>
        <v>0</v>
      </c>
      <c r="P3083" s="468">
        <f>IFERROR(__xludf.DUMMYFUNCTION("""COMPUTED_VALUE"""),0.0)</f>
        <v>0</v>
      </c>
      <c r="Q3083" s="468"/>
      <c r="R3083" s="468"/>
      <c r="S3083" s="468"/>
      <c r="T3083" s="468"/>
      <c r="U3083" s="468"/>
      <c r="V3083" s="468"/>
      <c r="W3083" s="468"/>
      <c r="X3083" s="468"/>
      <c r="Y3083" s="468"/>
      <c r="Z3083" s="468"/>
      <c r="AA3083" s="468"/>
      <c r="AB3083" s="468"/>
      <c r="AC3083" s="468"/>
      <c r="AD3083" s="468"/>
      <c r="AE3083" s="468"/>
      <c r="AF3083" s="468"/>
      <c r="AG3083" s="468"/>
      <c r="AH3083" s="468"/>
      <c r="AI3083" s="468"/>
      <c r="AJ3083" s="468"/>
    </row>
    <row r="3084" ht="15.75" customHeight="1">
      <c r="A3084" s="468">
        <f>IFERROR(__xludf.DUMMYFUNCTION("""COMPUTED_VALUE"""),8.12117202711E11)</f>
        <v>812117202711</v>
      </c>
      <c r="B3084" s="468">
        <f>IFERROR(__xludf.DUMMYFUNCTION("""COMPUTED_VALUE"""),8121.0)</f>
        <v>8121</v>
      </c>
      <c r="C3084" s="468">
        <f>IFERROR(__xludf.DUMMYFUNCTION("""COMPUTED_VALUE"""),17.0)</f>
        <v>17</v>
      </c>
      <c r="D3084" s="468">
        <f>IFERROR(__xludf.DUMMYFUNCTION("""COMPUTED_VALUE"""),2027.0)</f>
        <v>2027</v>
      </c>
      <c r="E3084" s="468">
        <f>IFERROR(__xludf.DUMMYFUNCTION("""COMPUTED_VALUE"""),11.0)</f>
        <v>11</v>
      </c>
      <c r="F3084" s="468" t="str">
        <f>IFERROR(__xludf.DUMMYFUNCTION("""COMPUTED_VALUE"""),"Noviembre")</f>
        <v>Noviembre</v>
      </c>
      <c r="G3084" s="468">
        <f>IFERROR(__xludf.DUMMYFUNCTION("""COMPUTED_VALUE"""),0.0)</f>
        <v>0</v>
      </c>
      <c r="H3084" s="468">
        <f>IFERROR(__xludf.DUMMYFUNCTION("""COMPUTED_VALUE"""),0.0)</f>
        <v>0</v>
      </c>
      <c r="I3084" s="468">
        <f>IFERROR(__xludf.DUMMYFUNCTION("""COMPUTED_VALUE"""),0.0)</f>
        <v>0</v>
      </c>
      <c r="J3084" s="468">
        <f>IFERROR(__xludf.DUMMYFUNCTION("""COMPUTED_VALUE"""),0.0)</f>
        <v>0</v>
      </c>
      <c r="K3084" s="468">
        <f>IFERROR(__xludf.DUMMYFUNCTION("""COMPUTED_VALUE"""),0.0)</f>
        <v>0</v>
      </c>
      <c r="L3084" s="468">
        <f>IFERROR(__xludf.DUMMYFUNCTION("""COMPUTED_VALUE"""),0.0)</f>
        <v>0</v>
      </c>
      <c r="M3084" s="468">
        <f>IFERROR(__xludf.DUMMYFUNCTION("""COMPUTED_VALUE"""),0.0)</f>
        <v>0</v>
      </c>
      <c r="N3084" s="468">
        <f>IFERROR(__xludf.DUMMYFUNCTION("""COMPUTED_VALUE"""),0.0)</f>
        <v>0</v>
      </c>
      <c r="O3084" s="468">
        <f>IFERROR(__xludf.DUMMYFUNCTION("""COMPUTED_VALUE"""),0.0)</f>
        <v>0</v>
      </c>
      <c r="P3084" s="468">
        <f>IFERROR(__xludf.DUMMYFUNCTION("""COMPUTED_VALUE"""),0.0)</f>
        <v>0</v>
      </c>
      <c r="Q3084" s="468"/>
      <c r="R3084" s="468"/>
      <c r="S3084" s="468"/>
      <c r="T3084" s="468"/>
      <c r="U3084" s="468"/>
      <c r="V3084" s="468"/>
      <c r="W3084" s="468"/>
      <c r="X3084" s="468"/>
      <c r="Y3084" s="468"/>
      <c r="Z3084" s="468"/>
      <c r="AA3084" s="468"/>
      <c r="AB3084" s="468"/>
      <c r="AC3084" s="468"/>
      <c r="AD3084" s="468"/>
      <c r="AE3084" s="468"/>
      <c r="AF3084" s="468"/>
      <c r="AG3084" s="468"/>
      <c r="AH3084" s="468"/>
      <c r="AI3084" s="468"/>
      <c r="AJ3084" s="468"/>
    </row>
    <row r="3085" ht="15.75" customHeight="1">
      <c r="A3085" s="468">
        <f>IFERROR(__xludf.DUMMYFUNCTION("""COMPUTED_VALUE"""),8.12117202712E11)</f>
        <v>812117202712</v>
      </c>
      <c r="B3085" s="468">
        <f>IFERROR(__xludf.DUMMYFUNCTION("""COMPUTED_VALUE"""),8121.0)</f>
        <v>8121</v>
      </c>
      <c r="C3085" s="468">
        <f>IFERROR(__xludf.DUMMYFUNCTION("""COMPUTED_VALUE"""),17.0)</f>
        <v>17</v>
      </c>
      <c r="D3085" s="468">
        <f>IFERROR(__xludf.DUMMYFUNCTION("""COMPUTED_VALUE"""),2027.0)</f>
        <v>2027</v>
      </c>
      <c r="E3085" s="468">
        <f>IFERROR(__xludf.DUMMYFUNCTION("""COMPUTED_VALUE"""),12.0)</f>
        <v>12</v>
      </c>
      <c r="F3085" s="468" t="str">
        <f>IFERROR(__xludf.DUMMYFUNCTION("""COMPUTED_VALUE"""),"Diciembre")</f>
        <v>Diciembre</v>
      </c>
      <c r="G3085" s="468">
        <f>IFERROR(__xludf.DUMMYFUNCTION("""COMPUTED_VALUE"""),0.0)</f>
        <v>0</v>
      </c>
      <c r="H3085" s="468">
        <f>IFERROR(__xludf.DUMMYFUNCTION("""COMPUTED_VALUE"""),0.0)</f>
        <v>0</v>
      </c>
      <c r="I3085" s="468">
        <f>IFERROR(__xludf.DUMMYFUNCTION("""COMPUTED_VALUE"""),0.0)</f>
        <v>0</v>
      </c>
      <c r="J3085" s="468">
        <f>IFERROR(__xludf.DUMMYFUNCTION("""COMPUTED_VALUE"""),0.0)</f>
        <v>0</v>
      </c>
      <c r="K3085" s="468">
        <f>IFERROR(__xludf.DUMMYFUNCTION("""COMPUTED_VALUE"""),0.0)</f>
        <v>0</v>
      </c>
      <c r="L3085" s="468">
        <f>IFERROR(__xludf.DUMMYFUNCTION("""COMPUTED_VALUE"""),0.0)</f>
        <v>0</v>
      </c>
      <c r="M3085" s="468">
        <f>IFERROR(__xludf.DUMMYFUNCTION("""COMPUTED_VALUE"""),0.0)</f>
        <v>0</v>
      </c>
      <c r="N3085" s="468">
        <f>IFERROR(__xludf.DUMMYFUNCTION("""COMPUTED_VALUE"""),0.0)</f>
        <v>0</v>
      </c>
      <c r="O3085" s="468">
        <f>IFERROR(__xludf.DUMMYFUNCTION("""COMPUTED_VALUE"""),0.0)</f>
        <v>0</v>
      </c>
      <c r="P3085" s="468">
        <f>IFERROR(__xludf.DUMMYFUNCTION("""COMPUTED_VALUE"""),0.0)</f>
        <v>0</v>
      </c>
      <c r="Q3085" s="468"/>
      <c r="R3085" s="468"/>
      <c r="S3085" s="468"/>
      <c r="T3085" s="468"/>
      <c r="U3085" s="468"/>
      <c r="V3085" s="468"/>
      <c r="W3085" s="468"/>
      <c r="X3085" s="468"/>
      <c r="Y3085" s="468"/>
      <c r="Z3085" s="468"/>
      <c r="AA3085" s="468"/>
      <c r="AB3085" s="468"/>
      <c r="AC3085" s="468"/>
      <c r="AD3085" s="468"/>
      <c r="AE3085" s="468"/>
      <c r="AF3085" s="468"/>
      <c r="AG3085" s="468"/>
      <c r="AH3085" s="468"/>
      <c r="AI3085" s="468"/>
      <c r="AJ3085" s="468"/>
    </row>
    <row r="3086" ht="15.75" customHeight="1">
      <c r="A3086" s="468">
        <f>IFERROR(__xludf.DUMMYFUNCTION("""COMPUTED_VALUE"""),8.1211820271E10)</f>
        <v>81211820271</v>
      </c>
      <c r="B3086" s="468">
        <f>IFERROR(__xludf.DUMMYFUNCTION("""COMPUTED_VALUE"""),8121.0)</f>
        <v>8121</v>
      </c>
      <c r="C3086" s="468">
        <f>IFERROR(__xludf.DUMMYFUNCTION("""COMPUTED_VALUE"""),18.0)</f>
        <v>18</v>
      </c>
      <c r="D3086" s="468">
        <f>IFERROR(__xludf.DUMMYFUNCTION("""COMPUTED_VALUE"""),2027.0)</f>
        <v>2027</v>
      </c>
      <c r="E3086" s="468">
        <f>IFERROR(__xludf.DUMMYFUNCTION("""COMPUTED_VALUE"""),1.0)</f>
        <v>1</v>
      </c>
      <c r="F3086" s="468" t="str">
        <f>IFERROR(__xludf.DUMMYFUNCTION("""COMPUTED_VALUE"""),"Enero")</f>
        <v>Enero</v>
      </c>
      <c r="G3086" s="468">
        <f>IFERROR(__xludf.DUMMYFUNCTION("""COMPUTED_VALUE"""),0.0)</f>
        <v>0</v>
      </c>
      <c r="H3086" s="468">
        <f>IFERROR(__xludf.DUMMYFUNCTION("""COMPUTED_VALUE"""),0.0)</f>
        <v>0</v>
      </c>
      <c r="I3086" s="468">
        <f>IFERROR(__xludf.DUMMYFUNCTION("""COMPUTED_VALUE"""),0.0)</f>
        <v>0</v>
      </c>
      <c r="J3086" s="468">
        <f>IFERROR(__xludf.DUMMYFUNCTION("""COMPUTED_VALUE"""),0.0)</f>
        <v>0</v>
      </c>
      <c r="K3086" s="468">
        <f>IFERROR(__xludf.DUMMYFUNCTION("""COMPUTED_VALUE"""),0.0)</f>
        <v>0</v>
      </c>
      <c r="L3086" s="468">
        <f>IFERROR(__xludf.DUMMYFUNCTION("""COMPUTED_VALUE"""),0.0)</f>
        <v>0</v>
      </c>
      <c r="M3086" s="468">
        <f>IFERROR(__xludf.DUMMYFUNCTION("""COMPUTED_VALUE"""),0.0)</f>
        <v>0</v>
      </c>
      <c r="N3086" s="468">
        <f>IFERROR(__xludf.DUMMYFUNCTION("""COMPUTED_VALUE"""),0.0)</f>
        <v>0</v>
      </c>
      <c r="O3086" s="468">
        <f>IFERROR(__xludf.DUMMYFUNCTION("""COMPUTED_VALUE"""),0.0)</f>
        <v>0</v>
      </c>
      <c r="P3086" s="468">
        <f>IFERROR(__xludf.DUMMYFUNCTION("""COMPUTED_VALUE"""),0.0)</f>
        <v>0</v>
      </c>
      <c r="Q3086" s="468"/>
      <c r="R3086" s="468"/>
      <c r="S3086" s="468"/>
      <c r="T3086" s="468"/>
      <c r="U3086" s="468"/>
      <c r="V3086" s="468"/>
      <c r="W3086" s="468"/>
      <c r="X3086" s="468"/>
      <c r="Y3086" s="468"/>
      <c r="Z3086" s="468"/>
      <c r="AA3086" s="468"/>
      <c r="AB3086" s="468"/>
      <c r="AC3086" s="468"/>
      <c r="AD3086" s="468"/>
      <c r="AE3086" s="468"/>
      <c r="AF3086" s="468"/>
      <c r="AG3086" s="468"/>
      <c r="AH3086" s="468"/>
      <c r="AI3086" s="468"/>
      <c r="AJ3086" s="468"/>
    </row>
    <row r="3087" ht="15.75" customHeight="1">
      <c r="A3087" s="468">
        <f>IFERROR(__xludf.DUMMYFUNCTION("""COMPUTED_VALUE"""),8.1211820272E10)</f>
        <v>81211820272</v>
      </c>
      <c r="B3087" s="468">
        <f>IFERROR(__xludf.DUMMYFUNCTION("""COMPUTED_VALUE"""),8121.0)</f>
        <v>8121</v>
      </c>
      <c r="C3087" s="468">
        <f>IFERROR(__xludf.DUMMYFUNCTION("""COMPUTED_VALUE"""),18.0)</f>
        <v>18</v>
      </c>
      <c r="D3087" s="468">
        <f>IFERROR(__xludf.DUMMYFUNCTION("""COMPUTED_VALUE"""),2027.0)</f>
        <v>2027</v>
      </c>
      <c r="E3087" s="468">
        <f>IFERROR(__xludf.DUMMYFUNCTION("""COMPUTED_VALUE"""),2.0)</f>
        <v>2</v>
      </c>
      <c r="F3087" s="468" t="str">
        <f>IFERROR(__xludf.DUMMYFUNCTION("""COMPUTED_VALUE"""),"Febrero")</f>
        <v>Febrero</v>
      </c>
      <c r="G3087" s="468">
        <f>IFERROR(__xludf.DUMMYFUNCTION("""COMPUTED_VALUE"""),0.0)</f>
        <v>0</v>
      </c>
      <c r="H3087" s="468">
        <f>IFERROR(__xludf.DUMMYFUNCTION("""COMPUTED_VALUE"""),0.0)</f>
        <v>0</v>
      </c>
      <c r="I3087" s="468">
        <f>IFERROR(__xludf.DUMMYFUNCTION("""COMPUTED_VALUE"""),0.0)</f>
        <v>0</v>
      </c>
      <c r="J3087" s="468">
        <f>IFERROR(__xludf.DUMMYFUNCTION("""COMPUTED_VALUE"""),0.0)</f>
        <v>0</v>
      </c>
      <c r="K3087" s="468">
        <f>IFERROR(__xludf.DUMMYFUNCTION("""COMPUTED_VALUE"""),0.0)</f>
        <v>0</v>
      </c>
      <c r="L3087" s="468">
        <f>IFERROR(__xludf.DUMMYFUNCTION("""COMPUTED_VALUE"""),0.0)</f>
        <v>0</v>
      </c>
      <c r="M3087" s="468">
        <f>IFERROR(__xludf.DUMMYFUNCTION("""COMPUTED_VALUE"""),0.0)</f>
        <v>0</v>
      </c>
      <c r="N3087" s="468">
        <f>IFERROR(__xludf.DUMMYFUNCTION("""COMPUTED_VALUE"""),0.0)</f>
        <v>0</v>
      </c>
      <c r="O3087" s="468">
        <f>IFERROR(__xludf.DUMMYFUNCTION("""COMPUTED_VALUE"""),0.0)</f>
        <v>0</v>
      </c>
      <c r="P3087" s="468">
        <f>IFERROR(__xludf.DUMMYFUNCTION("""COMPUTED_VALUE"""),0.0)</f>
        <v>0</v>
      </c>
      <c r="Q3087" s="468"/>
      <c r="R3087" s="468"/>
      <c r="S3087" s="468"/>
      <c r="T3087" s="468"/>
      <c r="U3087" s="468"/>
      <c r="V3087" s="468"/>
      <c r="W3087" s="468"/>
      <c r="X3087" s="468"/>
      <c r="Y3087" s="468"/>
      <c r="Z3087" s="468"/>
      <c r="AA3087" s="468"/>
      <c r="AB3087" s="468"/>
      <c r="AC3087" s="468"/>
      <c r="AD3087" s="468"/>
      <c r="AE3087" s="468"/>
      <c r="AF3087" s="468"/>
      <c r="AG3087" s="468"/>
      <c r="AH3087" s="468"/>
      <c r="AI3087" s="468"/>
      <c r="AJ3087" s="468"/>
    </row>
    <row r="3088" ht="15.75" customHeight="1">
      <c r="A3088" s="468">
        <f>IFERROR(__xludf.DUMMYFUNCTION("""COMPUTED_VALUE"""),8.1211820273E10)</f>
        <v>81211820273</v>
      </c>
      <c r="B3088" s="468">
        <f>IFERROR(__xludf.DUMMYFUNCTION("""COMPUTED_VALUE"""),8121.0)</f>
        <v>8121</v>
      </c>
      <c r="C3088" s="468">
        <f>IFERROR(__xludf.DUMMYFUNCTION("""COMPUTED_VALUE"""),18.0)</f>
        <v>18</v>
      </c>
      <c r="D3088" s="468">
        <f>IFERROR(__xludf.DUMMYFUNCTION("""COMPUTED_VALUE"""),2027.0)</f>
        <v>2027</v>
      </c>
      <c r="E3088" s="468">
        <f>IFERROR(__xludf.DUMMYFUNCTION("""COMPUTED_VALUE"""),3.0)</f>
        <v>3</v>
      </c>
      <c r="F3088" s="468" t="str">
        <f>IFERROR(__xludf.DUMMYFUNCTION("""COMPUTED_VALUE"""),"Marzo")</f>
        <v>Marzo</v>
      </c>
      <c r="G3088" s="468">
        <f>IFERROR(__xludf.DUMMYFUNCTION("""COMPUTED_VALUE"""),0.0)</f>
        <v>0</v>
      </c>
      <c r="H3088" s="468">
        <f>IFERROR(__xludf.DUMMYFUNCTION("""COMPUTED_VALUE"""),0.0)</f>
        <v>0</v>
      </c>
      <c r="I3088" s="468">
        <f>IFERROR(__xludf.DUMMYFUNCTION("""COMPUTED_VALUE"""),0.0)</f>
        <v>0</v>
      </c>
      <c r="J3088" s="468">
        <f>IFERROR(__xludf.DUMMYFUNCTION("""COMPUTED_VALUE"""),0.0)</f>
        <v>0</v>
      </c>
      <c r="K3088" s="468">
        <f>IFERROR(__xludf.DUMMYFUNCTION("""COMPUTED_VALUE"""),0.0)</f>
        <v>0</v>
      </c>
      <c r="L3088" s="468">
        <f>IFERROR(__xludf.DUMMYFUNCTION("""COMPUTED_VALUE"""),0.0)</f>
        <v>0</v>
      </c>
      <c r="M3088" s="468">
        <f>IFERROR(__xludf.DUMMYFUNCTION("""COMPUTED_VALUE"""),0.0)</f>
        <v>0</v>
      </c>
      <c r="N3088" s="468">
        <f>IFERROR(__xludf.DUMMYFUNCTION("""COMPUTED_VALUE"""),0.0)</f>
        <v>0</v>
      </c>
      <c r="O3088" s="468">
        <f>IFERROR(__xludf.DUMMYFUNCTION("""COMPUTED_VALUE"""),0.0)</f>
        <v>0</v>
      </c>
      <c r="P3088" s="468">
        <f>IFERROR(__xludf.DUMMYFUNCTION("""COMPUTED_VALUE"""),0.0)</f>
        <v>0</v>
      </c>
      <c r="Q3088" s="468"/>
      <c r="R3088" s="468"/>
      <c r="S3088" s="468"/>
      <c r="T3088" s="468"/>
      <c r="U3088" s="468"/>
      <c r="V3088" s="468"/>
      <c r="W3088" s="468"/>
      <c r="X3088" s="468"/>
      <c r="Y3088" s="468"/>
      <c r="Z3088" s="468"/>
      <c r="AA3088" s="468"/>
      <c r="AB3088" s="468"/>
      <c r="AC3088" s="468"/>
      <c r="AD3088" s="468"/>
      <c r="AE3088" s="468"/>
      <c r="AF3088" s="468"/>
      <c r="AG3088" s="468"/>
      <c r="AH3088" s="468"/>
      <c r="AI3088" s="468"/>
      <c r="AJ3088" s="468"/>
    </row>
    <row r="3089" ht="15.75" customHeight="1">
      <c r="A3089" s="468">
        <f>IFERROR(__xludf.DUMMYFUNCTION("""COMPUTED_VALUE"""),8.1211820274E10)</f>
        <v>81211820274</v>
      </c>
      <c r="B3089" s="468">
        <f>IFERROR(__xludf.DUMMYFUNCTION("""COMPUTED_VALUE"""),8121.0)</f>
        <v>8121</v>
      </c>
      <c r="C3089" s="468">
        <f>IFERROR(__xludf.DUMMYFUNCTION("""COMPUTED_VALUE"""),18.0)</f>
        <v>18</v>
      </c>
      <c r="D3089" s="468">
        <f>IFERROR(__xludf.DUMMYFUNCTION("""COMPUTED_VALUE"""),2027.0)</f>
        <v>2027</v>
      </c>
      <c r="E3089" s="468">
        <f>IFERROR(__xludf.DUMMYFUNCTION("""COMPUTED_VALUE"""),4.0)</f>
        <v>4</v>
      </c>
      <c r="F3089" s="468" t="str">
        <f>IFERROR(__xludf.DUMMYFUNCTION("""COMPUTED_VALUE"""),"Abril")</f>
        <v>Abril</v>
      </c>
      <c r="G3089" s="468">
        <f>IFERROR(__xludf.DUMMYFUNCTION("""COMPUTED_VALUE"""),0.0)</f>
        <v>0</v>
      </c>
      <c r="H3089" s="468">
        <f>IFERROR(__xludf.DUMMYFUNCTION("""COMPUTED_VALUE"""),0.0)</f>
        <v>0</v>
      </c>
      <c r="I3089" s="468">
        <f>IFERROR(__xludf.DUMMYFUNCTION("""COMPUTED_VALUE"""),0.0)</f>
        <v>0</v>
      </c>
      <c r="J3089" s="468">
        <f>IFERROR(__xludf.DUMMYFUNCTION("""COMPUTED_VALUE"""),0.0)</f>
        <v>0</v>
      </c>
      <c r="K3089" s="468">
        <f>IFERROR(__xludf.DUMMYFUNCTION("""COMPUTED_VALUE"""),0.0)</f>
        <v>0</v>
      </c>
      <c r="L3089" s="468">
        <f>IFERROR(__xludf.DUMMYFUNCTION("""COMPUTED_VALUE"""),0.0)</f>
        <v>0</v>
      </c>
      <c r="M3089" s="468">
        <f>IFERROR(__xludf.DUMMYFUNCTION("""COMPUTED_VALUE"""),0.0)</f>
        <v>0</v>
      </c>
      <c r="N3089" s="468">
        <f>IFERROR(__xludf.DUMMYFUNCTION("""COMPUTED_VALUE"""),0.0)</f>
        <v>0</v>
      </c>
      <c r="O3089" s="468">
        <f>IFERROR(__xludf.DUMMYFUNCTION("""COMPUTED_VALUE"""),0.0)</f>
        <v>0</v>
      </c>
      <c r="P3089" s="468">
        <f>IFERROR(__xludf.DUMMYFUNCTION("""COMPUTED_VALUE"""),0.0)</f>
        <v>0</v>
      </c>
      <c r="Q3089" s="468"/>
      <c r="R3089" s="468"/>
      <c r="S3089" s="468"/>
      <c r="T3089" s="468"/>
      <c r="U3089" s="468"/>
      <c r="V3089" s="468"/>
      <c r="W3089" s="468"/>
      <c r="X3089" s="468"/>
      <c r="Y3089" s="468"/>
      <c r="Z3089" s="468"/>
      <c r="AA3089" s="468"/>
      <c r="AB3089" s="468"/>
      <c r="AC3089" s="468"/>
      <c r="AD3089" s="468"/>
      <c r="AE3089" s="468"/>
      <c r="AF3089" s="468"/>
      <c r="AG3089" s="468"/>
      <c r="AH3089" s="468"/>
      <c r="AI3089" s="468"/>
      <c r="AJ3089" s="468"/>
    </row>
    <row r="3090" ht="15.75" customHeight="1">
      <c r="A3090" s="468">
        <f>IFERROR(__xludf.DUMMYFUNCTION("""COMPUTED_VALUE"""),8.1211820275E10)</f>
        <v>81211820275</v>
      </c>
      <c r="B3090" s="468">
        <f>IFERROR(__xludf.DUMMYFUNCTION("""COMPUTED_VALUE"""),8121.0)</f>
        <v>8121</v>
      </c>
      <c r="C3090" s="468">
        <f>IFERROR(__xludf.DUMMYFUNCTION("""COMPUTED_VALUE"""),18.0)</f>
        <v>18</v>
      </c>
      <c r="D3090" s="468">
        <f>IFERROR(__xludf.DUMMYFUNCTION("""COMPUTED_VALUE"""),2027.0)</f>
        <v>2027</v>
      </c>
      <c r="E3090" s="468">
        <f>IFERROR(__xludf.DUMMYFUNCTION("""COMPUTED_VALUE"""),5.0)</f>
        <v>5</v>
      </c>
      <c r="F3090" s="468" t="str">
        <f>IFERROR(__xludf.DUMMYFUNCTION("""COMPUTED_VALUE"""),"Mayo")</f>
        <v>Mayo</v>
      </c>
      <c r="G3090" s="468">
        <f>IFERROR(__xludf.DUMMYFUNCTION("""COMPUTED_VALUE"""),0.0)</f>
        <v>0</v>
      </c>
      <c r="H3090" s="468">
        <f>IFERROR(__xludf.DUMMYFUNCTION("""COMPUTED_VALUE"""),0.0)</f>
        <v>0</v>
      </c>
      <c r="I3090" s="468">
        <f>IFERROR(__xludf.DUMMYFUNCTION("""COMPUTED_VALUE"""),0.0)</f>
        <v>0</v>
      </c>
      <c r="J3090" s="468">
        <f>IFERROR(__xludf.DUMMYFUNCTION("""COMPUTED_VALUE"""),0.0)</f>
        <v>0</v>
      </c>
      <c r="K3090" s="468">
        <f>IFERROR(__xludf.DUMMYFUNCTION("""COMPUTED_VALUE"""),0.0)</f>
        <v>0</v>
      </c>
      <c r="L3090" s="468">
        <f>IFERROR(__xludf.DUMMYFUNCTION("""COMPUTED_VALUE"""),0.0)</f>
        <v>0</v>
      </c>
      <c r="M3090" s="468">
        <f>IFERROR(__xludf.DUMMYFUNCTION("""COMPUTED_VALUE"""),0.0)</f>
        <v>0</v>
      </c>
      <c r="N3090" s="468">
        <f>IFERROR(__xludf.DUMMYFUNCTION("""COMPUTED_VALUE"""),0.0)</f>
        <v>0</v>
      </c>
      <c r="O3090" s="468">
        <f>IFERROR(__xludf.DUMMYFUNCTION("""COMPUTED_VALUE"""),0.0)</f>
        <v>0</v>
      </c>
      <c r="P3090" s="468">
        <f>IFERROR(__xludf.DUMMYFUNCTION("""COMPUTED_VALUE"""),0.0)</f>
        <v>0</v>
      </c>
      <c r="Q3090" s="468"/>
      <c r="R3090" s="468"/>
      <c r="S3090" s="468"/>
      <c r="T3090" s="468"/>
      <c r="U3090" s="468"/>
      <c r="V3090" s="468"/>
      <c r="W3090" s="468"/>
      <c r="X3090" s="468"/>
      <c r="Y3090" s="468"/>
      <c r="Z3090" s="468"/>
      <c r="AA3090" s="468"/>
      <c r="AB3090" s="468"/>
      <c r="AC3090" s="468"/>
      <c r="AD3090" s="468"/>
      <c r="AE3090" s="468"/>
      <c r="AF3090" s="468"/>
      <c r="AG3090" s="468"/>
      <c r="AH3090" s="468"/>
      <c r="AI3090" s="468"/>
      <c r="AJ3090" s="468"/>
    </row>
    <row r="3091" ht="15.75" customHeight="1">
      <c r="A3091" s="468">
        <f>IFERROR(__xludf.DUMMYFUNCTION("""COMPUTED_VALUE"""),8.1211820276E10)</f>
        <v>81211820276</v>
      </c>
      <c r="B3091" s="468">
        <f>IFERROR(__xludf.DUMMYFUNCTION("""COMPUTED_VALUE"""),8121.0)</f>
        <v>8121</v>
      </c>
      <c r="C3091" s="468">
        <f>IFERROR(__xludf.DUMMYFUNCTION("""COMPUTED_VALUE"""),18.0)</f>
        <v>18</v>
      </c>
      <c r="D3091" s="468">
        <f>IFERROR(__xludf.DUMMYFUNCTION("""COMPUTED_VALUE"""),2027.0)</f>
        <v>2027</v>
      </c>
      <c r="E3091" s="468">
        <f>IFERROR(__xludf.DUMMYFUNCTION("""COMPUTED_VALUE"""),6.0)</f>
        <v>6</v>
      </c>
      <c r="F3091" s="468" t="str">
        <f>IFERROR(__xludf.DUMMYFUNCTION("""COMPUTED_VALUE"""),"Junio")</f>
        <v>Junio</v>
      </c>
      <c r="G3091" s="468">
        <f>IFERROR(__xludf.DUMMYFUNCTION("""COMPUTED_VALUE"""),0.0)</f>
        <v>0</v>
      </c>
      <c r="H3091" s="468">
        <f>IFERROR(__xludf.DUMMYFUNCTION("""COMPUTED_VALUE"""),0.0)</f>
        <v>0</v>
      </c>
      <c r="I3091" s="468">
        <f>IFERROR(__xludf.DUMMYFUNCTION("""COMPUTED_VALUE"""),0.0)</f>
        <v>0</v>
      </c>
      <c r="J3091" s="468">
        <f>IFERROR(__xludf.DUMMYFUNCTION("""COMPUTED_VALUE"""),0.0)</f>
        <v>0</v>
      </c>
      <c r="K3091" s="468">
        <f>IFERROR(__xludf.DUMMYFUNCTION("""COMPUTED_VALUE"""),0.0)</f>
        <v>0</v>
      </c>
      <c r="L3091" s="468">
        <f>IFERROR(__xludf.DUMMYFUNCTION("""COMPUTED_VALUE"""),0.0)</f>
        <v>0</v>
      </c>
      <c r="M3091" s="468">
        <f>IFERROR(__xludf.DUMMYFUNCTION("""COMPUTED_VALUE"""),0.0)</f>
        <v>0</v>
      </c>
      <c r="N3091" s="468">
        <f>IFERROR(__xludf.DUMMYFUNCTION("""COMPUTED_VALUE"""),0.0)</f>
        <v>0</v>
      </c>
      <c r="O3091" s="468">
        <f>IFERROR(__xludf.DUMMYFUNCTION("""COMPUTED_VALUE"""),0.0)</f>
        <v>0</v>
      </c>
      <c r="P3091" s="468">
        <f>IFERROR(__xludf.DUMMYFUNCTION("""COMPUTED_VALUE"""),0.0)</f>
        <v>0</v>
      </c>
      <c r="Q3091" s="468"/>
      <c r="R3091" s="468"/>
      <c r="S3091" s="468"/>
      <c r="T3091" s="468"/>
      <c r="U3091" s="468"/>
      <c r="V3091" s="468"/>
      <c r="W3091" s="468"/>
      <c r="X3091" s="468"/>
      <c r="Y3091" s="468"/>
      <c r="Z3091" s="468"/>
      <c r="AA3091" s="468"/>
      <c r="AB3091" s="468"/>
      <c r="AC3091" s="468"/>
      <c r="AD3091" s="468"/>
      <c r="AE3091" s="468"/>
      <c r="AF3091" s="468"/>
      <c r="AG3091" s="468"/>
      <c r="AH3091" s="468"/>
      <c r="AI3091" s="468"/>
      <c r="AJ3091" s="468"/>
    </row>
    <row r="3092" ht="15.75" customHeight="1">
      <c r="A3092" s="468">
        <f>IFERROR(__xludf.DUMMYFUNCTION("""COMPUTED_VALUE"""),8.1211820277E10)</f>
        <v>81211820277</v>
      </c>
      <c r="B3092" s="468">
        <f>IFERROR(__xludf.DUMMYFUNCTION("""COMPUTED_VALUE"""),8121.0)</f>
        <v>8121</v>
      </c>
      <c r="C3092" s="468">
        <f>IFERROR(__xludf.DUMMYFUNCTION("""COMPUTED_VALUE"""),18.0)</f>
        <v>18</v>
      </c>
      <c r="D3092" s="468">
        <f>IFERROR(__xludf.DUMMYFUNCTION("""COMPUTED_VALUE"""),2027.0)</f>
        <v>2027</v>
      </c>
      <c r="E3092" s="468">
        <f>IFERROR(__xludf.DUMMYFUNCTION("""COMPUTED_VALUE"""),7.0)</f>
        <v>7</v>
      </c>
      <c r="F3092" s="468" t="str">
        <f>IFERROR(__xludf.DUMMYFUNCTION("""COMPUTED_VALUE"""),"Julio")</f>
        <v>Julio</v>
      </c>
      <c r="G3092" s="468">
        <f>IFERROR(__xludf.DUMMYFUNCTION("""COMPUTED_VALUE"""),0.0)</f>
        <v>0</v>
      </c>
      <c r="H3092" s="468">
        <f>IFERROR(__xludf.DUMMYFUNCTION("""COMPUTED_VALUE"""),0.0)</f>
        <v>0</v>
      </c>
      <c r="I3092" s="468">
        <f>IFERROR(__xludf.DUMMYFUNCTION("""COMPUTED_VALUE"""),0.0)</f>
        <v>0</v>
      </c>
      <c r="J3092" s="468">
        <f>IFERROR(__xludf.DUMMYFUNCTION("""COMPUTED_VALUE"""),0.0)</f>
        <v>0</v>
      </c>
      <c r="K3092" s="468">
        <f>IFERROR(__xludf.DUMMYFUNCTION("""COMPUTED_VALUE"""),0.0)</f>
        <v>0</v>
      </c>
      <c r="L3092" s="468">
        <f>IFERROR(__xludf.DUMMYFUNCTION("""COMPUTED_VALUE"""),0.0)</f>
        <v>0</v>
      </c>
      <c r="M3092" s="468">
        <f>IFERROR(__xludf.DUMMYFUNCTION("""COMPUTED_VALUE"""),0.0)</f>
        <v>0</v>
      </c>
      <c r="N3092" s="468">
        <f>IFERROR(__xludf.DUMMYFUNCTION("""COMPUTED_VALUE"""),0.0)</f>
        <v>0</v>
      </c>
      <c r="O3092" s="468">
        <f>IFERROR(__xludf.DUMMYFUNCTION("""COMPUTED_VALUE"""),0.0)</f>
        <v>0</v>
      </c>
      <c r="P3092" s="468">
        <f>IFERROR(__xludf.DUMMYFUNCTION("""COMPUTED_VALUE"""),0.0)</f>
        <v>0</v>
      </c>
      <c r="Q3092" s="468"/>
      <c r="R3092" s="468"/>
      <c r="S3092" s="468"/>
      <c r="T3092" s="468"/>
      <c r="U3092" s="468"/>
      <c r="V3092" s="468"/>
      <c r="W3092" s="468"/>
      <c r="X3092" s="468"/>
      <c r="Y3092" s="468"/>
      <c r="Z3092" s="468"/>
      <c r="AA3092" s="468"/>
      <c r="AB3092" s="468"/>
      <c r="AC3092" s="468"/>
      <c r="AD3092" s="468"/>
      <c r="AE3092" s="468"/>
      <c r="AF3092" s="468"/>
      <c r="AG3092" s="468"/>
      <c r="AH3092" s="468"/>
      <c r="AI3092" s="468"/>
      <c r="AJ3092" s="468"/>
    </row>
    <row r="3093" ht="15.75" customHeight="1">
      <c r="A3093" s="468">
        <f>IFERROR(__xludf.DUMMYFUNCTION("""COMPUTED_VALUE"""),8.1211820278E10)</f>
        <v>81211820278</v>
      </c>
      <c r="B3093" s="468">
        <f>IFERROR(__xludf.DUMMYFUNCTION("""COMPUTED_VALUE"""),8121.0)</f>
        <v>8121</v>
      </c>
      <c r="C3093" s="468">
        <f>IFERROR(__xludf.DUMMYFUNCTION("""COMPUTED_VALUE"""),18.0)</f>
        <v>18</v>
      </c>
      <c r="D3093" s="468">
        <f>IFERROR(__xludf.DUMMYFUNCTION("""COMPUTED_VALUE"""),2027.0)</f>
        <v>2027</v>
      </c>
      <c r="E3093" s="468">
        <f>IFERROR(__xludf.DUMMYFUNCTION("""COMPUTED_VALUE"""),8.0)</f>
        <v>8</v>
      </c>
      <c r="F3093" s="468" t="str">
        <f>IFERROR(__xludf.DUMMYFUNCTION("""COMPUTED_VALUE"""),"Agosto")</f>
        <v>Agosto</v>
      </c>
      <c r="G3093" s="468">
        <f>IFERROR(__xludf.DUMMYFUNCTION("""COMPUTED_VALUE"""),0.0)</f>
        <v>0</v>
      </c>
      <c r="H3093" s="468">
        <f>IFERROR(__xludf.DUMMYFUNCTION("""COMPUTED_VALUE"""),0.0)</f>
        <v>0</v>
      </c>
      <c r="I3093" s="468">
        <f>IFERROR(__xludf.DUMMYFUNCTION("""COMPUTED_VALUE"""),0.0)</f>
        <v>0</v>
      </c>
      <c r="J3093" s="468">
        <f>IFERROR(__xludf.DUMMYFUNCTION("""COMPUTED_VALUE"""),0.0)</f>
        <v>0</v>
      </c>
      <c r="K3093" s="468">
        <f>IFERROR(__xludf.DUMMYFUNCTION("""COMPUTED_VALUE"""),0.0)</f>
        <v>0</v>
      </c>
      <c r="L3093" s="468">
        <f>IFERROR(__xludf.DUMMYFUNCTION("""COMPUTED_VALUE"""),0.0)</f>
        <v>0</v>
      </c>
      <c r="M3093" s="468">
        <f>IFERROR(__xludf.DUMMYFUNCTION("""COMPUTED_VALUE"""),0.0)</f>
        <v>0</v>
      </c>
      <c r="N3093" s="468">
        <f>IFERROR(__xludf.DUMMYFUNCTION("""COMPUTED_VALUE"""),0.0)</f>
        <v>0</v>
      </c>
      <c r="O3093" s="468">
        <f>IFERROR(__xludf.DUMMYFUNCTION("""COMPUTED_VALUE"""),0.0)</f>
        <v>0</v>
      </c>
      <c r="P3093" s="468">
        <f>IFERROR(__xludf.DUMMYFUNCTION("""COMPUTED_VALUE"""),0.0)</f>
        <v>0</v>
      </c>
      <c r="Q3093" s="468"/>
      <c r="R3093" s="468"/>
      <c r="S3093" s="468"/>
      <c r="T3093" s="468"/>
      <c r="U3093" s="468"/>
      <c r="V3093" s="468"/>
      <c r="W3093" s="468"/>
      <c r="X3093" s="468"/>
      <c r="Y3093" s="468"/>
      <c r="Z3093" s="468"/>
      <c r="AA3093" s="468"/>
      <c r="AB3093" s="468"/>
      <c r="AC3093" s="468"/>
      <c r="AD3093" s="468"/>
      <c r="AE3093" s="468"/>
      <c r="AF3093" s="468"/>
      <c r="AG3093" s="468"/>
      <c r="AH3093" s="468"/>
      <c r="AI3093" s="468"/>
      <c r="AJ3093" s="468"/>
    </row>
    <row r="3094" ht="15.75" customHeight="1">
      <c r="A3094" s="468">
        <f>IFERROR(__xludf.DUMMYFUNCTION("""COMPUTED_VALUE"""),8.1211820279E10)</f>
        <v>81211820279</v>
      </c>
      <c r="B3094" s="468">
        <f>IFERROR(__xludf.DUMMYFUNCTION("""COMPUTED_VALUE"""),8121.0)</f>
        <v>8121</v>
      </c>
      <c r="C3094" s="468">
        <f>IFERROR(__xludf.DUMMYFUNCTION("""COMPUTED_VALUE"""),18.0)</f>
        <v>18</v>
      </c>
      <c r="D3094" s="468">
        <f>IFERROR(__xludf.DUMMYFUNCTION("""COMPUTED_VALUE"""),2027.0)</f>
        <v>2027</v>
      </c>
      <c r="E3094" s="468">
        <f>IFERROR(__xludf.DUMMYFUNCTION("""COMPUTED_VALUE"""),9.0)</f>
        <v>9</v>
      </c>
      <c r="F3094" s="468" t="str">
        <f>IFERROR(__xludf.DUMMYFUNCTION("""COMPUTED_VALUE"""),"Septiembre")</f>
        <v>Septiembre</v>
      </c>
      <c r="G3094" s="468">
        <f>IFERROR(__xludf.DUMMYFUNCTION("""COMPUTED_VALUE"""),0.0)</f>
        <v>0</v>
      </c>
      <c r="H3094" s="468">
        <f>IFERROR(__xludf.DUMMYFUNCTION("""COMPUTED_VALUE"""),0.0)</f>
        <v>0</v>
      </c>
      <c r="I3094" s="468">
        <f>IFERROR(__xludf.DUMMYFUNCTION("""COMPUTED_VALUE"""),0.0)</f>
        <v>0</v>
      </c>
      <c r="J3094" s="468">
        <f>IFERROR(__xludf.DUMMYFUNCTION("""COMPUTED_VALUE"""),0.0)</f>
        <v>0</v>
      </c>
      <c r="K3094" s="468">
        <f>IFERROR(__xludf.DUMMYFUNCTION("""COMPUTED_VALUE"""),0.0)</f>
        <v>0</v>
      </c>
      <c r="L3094" s="468">
        <f>IFERROR(__xludf.DUMMYFUNCTION("""COMPUTED_VALUE"""),0.0)</f>
        <v>0</v>
      </c>
      <c r="M3094" s="468">
        <f>IFERROR(__xludf.DUMMYFUNCTION("""COMPUTED_VALUE"""),0.0)</f>
        <v>0</v>
      </c>
      <c r="N3094" s="468">
        <f>IFERROR(__xludf.DUMMYFUNCTION("""COMPUTED_VALUE"""),0.0)</f>
        <v>0</v>
      </c>
      <c r="O3094" s="468">
        <f>IFERROR(__xludf.DUMMYFUNCTION("""COMPUTED_VALUE"""),0.0)</f>
        <v>0</v>
      </c>
      <c r="P3094" s="468">
        <f>IFERROR(__xludf.DUMMYFUNCTION("""COMPUTED_VALUE"""),0.0)</f>
        <v>0</v>
      </c>
      <c r="Q3094" s="468"/>
      <c r="R3094" s="468"/>
      <c r="S3094" s="468"/>
      <c r="T3094" s="468"/>
      <c r="U3094" s="468"/>
      <c r="V3094" s="468"/>
      <c r="W3094" s="468"/>
      <c r="X3094" s="468"/>
      <c r="Y3094" s="468"/>
      <c r="Z3094" s="468"/>
      <c r="AA3094" s="468"/>
      <c r="AB3094" s="468"/>
      <c r="AC3094" s="468"/>
      <c r="AD3094" s="468"/>
      <c r="AE3094" s="468"/>
      <c r="AF3094" s="468"/>
      <c r="AG3094" s="468"/>
      <c r="AH3094" s="468"/>
      <c r="AI3094" s="468"/>
      <c r="AJ3094" s="468"/>
    </row>
    <row r="3095" ht="15.75" customHeight="1">
      <c r="A3095" s="468">
        <f>IFERROR(__xludf.DUMMYFUNCTION("""COMPUTED_VALUE"""),8.1211820271E11)</f>
        <v>812118202710</v>
      </c>
      <c r="B3095" s="468">
        <f>IFERROR(__xludf.DUMMYFUNCTION("""COMPUTED_VALUE"""),8121.0)</f>
        <v>8121</v>
      </c>
      <c r="C3095" s="468">
        <f>IFERROR(__xludf.DUMMYFUNCTION("""COMPUTED_VALUE"""),18.0)</f>
        <v>18</v>
      </c>
      <c r="D3095" s="468">
        <f>IFERROR(__xludf.DUMMYFUNCTION("""COMPUTED_VALUE"""),2027.0)</f>
        <v>2027</v>
      </c>
      <c r="E3095" s="468">
        <f>IFERROR(__xludf.DUMMYFUNCTION("""COMPUTED_VALUE"""),10.0)</f>
        <v>10</v>
      </c>
      <c r="F3095" s="468" t="str">
        <f>IFERROR(__xludf.DUMMYFUNCTION("""COMPUTED_VALUE"""),"Octubre")</f>
        <v>Octubre</v>
      </c>
      <c r="G3095" s="468">
        <f>IFERROR(__xludf.DUMMYFUNCTION("""COMPUTED_VALUE"""),0.0)</f>
        <v>0</v>
      </c>
      <c r="H3095" s="468">
        <f>IFERROR(__xludf.DUMMYFUNCTION("""COMPUTED_VALUE"""),0.0)</f>
        <v>0</v>
      </c>
      <c r="I3095" s="468">
        <f>IFERROR(__xludf.DUMMYFUNCTION("""COMPUTED_VALUE"""),0.0)</f>
        <v>0</v>
      </c>
      <c r="J3095" s="468">
        <f>IFERROR(__xludf.DUMMYFUNCTION("""COMPUTED_VALUE"""),0.0)</f>
        <v>0</v>
      </c>
      <c r="K3095" s="468">
        <f>IFERROR(__xludf.DUMMYFUNCTION("""COMPUTED_VALUE"""),0.0)</f>
        <v>0</v>
      </c>
      <c r="L3095" s="468">
        <f>IFERROR(__xludf.DUMMYFUNCTION("""COMPUTED_VALUE"""),0.0)</f>
        <v>0</v>
      </c>
      <c r="M3095" s="468">
        <f>IFERROR(__xludf.DUMMYFUNCTION("""COMPUTED_VALUE"""),0.0)</f>
        <v>0</v>
      </c>
      <c r="N3095" s="468">
        <f>IFERROR(__xludf.DUMMYFUNCTION("""COMPUTED_VALUE"""),0.0)</f>
        <v>0</v>
      </c>
      <c r="O3095" s="468">
        <f>IFERROR(__xludf.DUMMYFUNCTION("""COMPUTED_VALUE"""),0.0)</f>
        <v>0</v>
      </c>
      <c r="P3095" s="468">
        <f>IFERROR(__xludf.DUMMYFUNCTION("""COMPUTED_VALUE"""),0.0)</f>
        <v>0</v>
      </c>
      <c r="Q3095" s="468"/>
      <c r="R3095" s="468"/>
      <c r="S3095" s="468"/>
      <c r="T3095" s="468"/>
      <c r="U3095" s="468"/>
      <c r="V3095" s="468"/>
      <c r="W3095" s="468"/>
      <c r="X3095" s="468"/>
      <c r="Y3095" s="468"/>
      <c r="Z3095" s="468"/>
      <c r="AA3095" s="468"/>
      <c r="AB3095" s="468"/>
      <c r="AC3095" s="468"/>
      <c r="AD3095" s="468"/>
      <c r="AE3095" s="468"/>
      <c r="AF3095" s="468"/>
      <c r="AG3095" s="468"/>
      <c r="AH3095" s="468"/>
      <c r="AI3095" s="468"/>
      <c r="AJ3095" s="468"/>
    </row>
    <row r="3096" ht="15.75" customHeight="1">
      <c r="A3096" s="468">
        <f>IFERROR(__xludf.DUMMYFUNCTION("""COMPUTED_VALUE"""),8.12118202711E11)</f>
        <v>812118202711</v>
      </c>
      <c r="B3096" s="468">
        <f>IFERROR(__xludf.DUMMYFUNCTION("""COMPUTED_VALUE"""),8121.0)</f>
        <v>8121</v>
      </c>
      <c r="C3096" s="468">
        <f>IFERROR(__xludf.DUMMYFUNCTION("""COMPUTED_VALUE"""),18.0)</f>
        <v>18</v>
      </c>
      <c r="D3096" s="468">
        <f>IFERROR(__xludf.DUMMYFUNCTION("""COMPUTED_VALUE"""),2027.0)</f>
        <v>2027</v>
      </c>
      <c r="E3096" s="468">
        <f>IFERROR(__xludf.DUMMYFUNCTION("""COMPUTED_VALUE"""),11.0)</f>
        <v>11</v>
      </c>
      <c r="F3096" s="468" t="str">
        <f>IFERROR(__xludf.DUMMYFUNCTION("""COMPUTED_VALUE"""),"Noviembre")</f>
        <v>Noviembre</v>
      </c>
      <c r="G3096" s="468">
        <f>IFERROR(__xludf.DUMMYFUNCTION("""COMPUTED_VALUE"""),0.0)</f>
        <v>0</v>
      </c>
      <c r="H3096" s="468">
        <f>IFERROR(__xludf.DUMMYFUNCTION("""COMPUTED_VALUE"""),0.0)</f>
        <v>0</v>
      </c>
      <c r="I3096" s="468">
        <f>IFERROR(__xludf.DUMMYFUNCTION("""COMPUTED_VALUE"""),0.0)</f>
        <v>0</v>
      </c>
      <c r="J3096" s="468">
        <f>IFERROR(__xludf.DUMMYFUNCTION("""COMPUTED_VALUE"""),0.0)</f>
        <v>0</v>
      </c>
      <c r="K3096" s="468">
        <f>IFERROR(__xludf.DUMMYFUNCTION("""COMPUTED_VALUE"""),0.0)</f>
        <v>0</v>
      </c>
      <c r="L3096" s="468">
        <f>IFERROR(__xludf.DUMMYFUNCTION("""COMPUTED_VALUE"""),0.0)</f>
        <v>0</v>
      </c>
      <c r="M3096" s="468">
        <f>IFERROR(__xludf.DUMMYFUNCTION("""COMPUTED_VALUE"""),0.0)</f>
        <v>0</v>
      </c>
      <c r="N3096" s="468">
        <f>IFERROR(__xludf.DUMMYFUNCTION("""COMPUTED_VALUE"""),0.0)</f>
        <v>0</v>
      </c>
      <c r="O3096" s="468">
        <f>IFERROR(__xludf.DUMMYFUNCTION("""COMPUTED_VALUE"""),0.0)</f>
        <v>0</v>
      </c>
      <c r="P3096" s="468">
        <f>IFERROR(__xludf.DUMMYFUNCTION("""COMPUTED_VALUE"""),0.0)</f>
        <v>0</v>
      </c>
      <c r="Q3096" s="468"/>
      <c r="R3096" s="468"/>
      <c r="S3096" s="468"/>
      <c r="T3096" s="468"/>
      <c r="U3096" s="468"/>
      <c r="V3096" s="468"/>
      <c r="W3096" s="468"/>
      <c r="X3096" s="468"/>
      <c r="Y3096" s="468"/>
      <c r="Z3096" s="468"/>
      <c r="AA3096" s="468"/>
      <c r="AB3096" s="468"/>
      <c r="AC3096" s="468"/>
      <c r="AD3096" s="468"/>
      <c r="AE3096" s="468"/>
      <c r="AF3096" s="468"/>
      <c r="AG3096" s="468"/>
      <c r="AH3096" s="468"/>
      <c r="AI3096" s="468"/>
      <c r="AJ3096" s="468"/>
    </row>
    <row r="3097" ht="15.75" customHeight="1">
      <c r="A3097" s="468">
        <f>IFERROR(__xludf.DUMMYFUNCTION("""COMPUTED_VALUE"""),8.12118202712E11)</f>
        <v>812118202712</v>
      </c>
      <c r="B3097" s="468">
        <f>IFERROR(__xludf.DUMMYFUNCTION("""COMPUTED_VALUE"""),8121.0)</f>
        <v>8121</v>
      </c>
      <c r="C3097" s="468">
        <f>IFERROR(__xludf.DUMMYFUNCTION("""COMPUTED_VALUE"""),18.0)</f>
        <v>18</v>
      </c>
      <c r="D3097" s="468">
        <f>IFERROR(__xludf.DUMMYFUNCTION("""COMPUTED_VALUE"""),2027.0)</f>
        <v>2027</v>
      </c>
      <c r="E3097" s="468">
        <f>IFERROR(__xludf.DUMMYFUNCTION("""COMPUTED_VALUE"""),12.0)</f>
        <v>12</v>
      </c>
      <c r="F3097" s="468" t="str">
        <f>IFERROR(__xludf.DUMMYFUNCTION("""COMPUTED_VALUE"""),"Diciembre")</f>
        <v>Diciembre</v>
      </c>
      <c r="G3097" s="468">
        <f>IFERROR(__xludf.DUMMYFUNCTION("""COMPUTED_VALUE"""),0.0)</f>
        <v>0</v>
      </c>
      <c r="H3097" s="468">
        <f>IFERROR(__xludf.DUMMYFUNCTION("""COMPUTED_VALUE"""),0.0)</f>
        <v>0</v>
      </c>
      <c r="I3097" s="468">
        <f>IFERROR(__xludf.DUMMYFUNCTION("""COMPUTED_VALUE"""),0.0)</f>
        <v>0</v>
      </c>
      <c r="J3097" s="468">
        <f>IFERROR(__xludf.DUMMYFUNCTION("""COMPUTED_VALUE"""),0.0)</f>
        <v>0</v>
      </c>
      <c r="K3097" s="468">
        <f>IFERROR(__xludf.DUMMYFUNCTION("""COMPUTED_VALUE"""),0.0)</f>
        <v>0</v>
      </c>
      <c r="L3097" s="468">
        <f>IFERROR(__xludf.DUMMYFUNCTION("""COMPUTED_VALUE"""),0.0)</f>
        <v>0</v>
      </c>
      <c r="M3097" s="468">
        <f>IFERROR(__xludf.DUMMYFUNCTION("""COMPUTED_VALUE"""),0.0)</f>
        <v>0</v>
      </c>
      <c r="N3097" s="468">
        <f>IFERROR(__xludf.DUMMYFUNCTION("""COMPUTED_VALUE"""),0.0)</f>
        <v>0</v>
      </c>
      <c r="O3097" s="468">
        <f>IFERROR(__xludf.DUMMYFUNCTION("""COMPUTED_VALUE"""),0.0)</f>
        <v>0</v>
      </c>
      <c r="P3097" s="468">
        <f>IFERROR(__xludf.DUMMYFUNCTION("""COMPUTED_VALUE"""),0.0)</f>
        <v>0</v>
      </c>
      <c r="Q3097" s="468"/>
      <c r="R3097" s="468"/>
      <c r="S3097" s="468"/>
      <c r="T3097" s="468"/>
      <c r="U3097" s="468"/>
      <c r="V3097" s="468"/>
      <c r="W3097" s="468"/>
      <c r="X3097" s="468"/>
      <c r="Y3097" s="468"/>
      <c r="Z3097" s="468"/>
      <c r="AA3097" s="468"/>
      <c r="AB3097" s="468"/>
      <c r="AC3097" s="468"/>
      <c r="AD3097" s="468"/>
      <c r="AE3097" s="468"/>
      <c r="AF3097" s="468"/>
      <c r="AG3097" s="468"/>
      <c r="AH3097" s="468"/>
      <c r="AI3097" s="468"/>
      <c r="AJ3097" s="468"/>
    </row>
    <row r="3098" ht="15.75" customHeight="1">
      <c r="A3098" s="468">
        <f>IFERROR(__xludf.DUMMYFUNCTION("""COMPUTED_VALUE"""),8.1211920271E10)</f>
        <v>81211920271</v>
      </c>
      <c r="B3098" s="468">
        <f>IFERROR(__xludf.DUMMYFUNCTION("""COMPUTED_VALUE"""),8121.0)</f>
        <v>8121</v>
      </c>
      <c r="C3098" s="468">
        <f>IFERROR(__xludf.DUMMYFUNCTION("""COMPUTED_VALUE"""),19.0)</f>
        <v>19</v>
      </c>
      <c r="D3098" s="468">
        <f>IFERROR(__xludf.DUMMYFUNCTION("""COMPUTED_VALUE"""),2027.0)</f>
        <v>2027</v>
      </c>
      <c r="E3098" s="468">
        <f>IFERROR(__xludf.DUMMYFUNCTION("""COMPUTED_VALUE"""),1.0)</f>
        <v>1</v>
      </c>
      <c r="F3098" s="468" t="str">
        <f>IFERROR(__xludf.DUMMYFUNCTION("""COMPUTED_VALUE"""),"Enero")</f>
        <v>Enero</v>
      </c>
      <c r="G3098" s="468">
        <f>IFERROR(__xludf.DUMMYFUNCTION("""COMPUTED_VALUE"""),0.0)</f>
        <v>0</v>
      </c>
      <c r="H3098" s="468">
        <f>IFERROR(__xludf.DUMMYFUNCTION("""COMPUTED_VALUE"""),0.0)</f>
        <v>0</v>
      </c>
      <c r="I3098" s="468">
        <f>IFERROR(__xludf.DUMMYFUNCTION("""COMPUTED_VALUE"""),0.0)</f>
        <v>0</v>
      </c>
      <c r="J3098" s="468">
        <f>IFERROR(__xludf.DUMMYFUNCTION("""COMPUTED_VALUE"""),0.0)</f>
        <v>0</v>
      </c>
      <c r="K3098" s="468">
        <f>IFERROR(__xludf.DUMMYFUNCTION("""COMPUTED_VALUE"""),0.0)</f>
        <v>0</v>
      </c>
      <c r="L3098" s="468">
        <f>IFERROR(__xludf.DUMMYFUNCTION("""COMPUTED_VALUE"""),0.0)</f>
        <v>0</v>
      </c>
      <c r="M3098" s="468">
        <f>IFERROR(__xludf.DUMMYFUNCTION("""COMPUTED_VALUE"""),0.0)</f>
        <v>0</v>
      </c>
      <c r="N3098" s="468">
        <f>IFERROR(__xludf.DUMMYFUNCTION("""COMPUTED_VALUE"""),0.0)</f>
        <v>0</v>
      </c>
      <c r="O3098" s="468">
        <f>IFERROR(__xludf.DUMMYFUNCTION("""COMPUTED_VALUE"""),0.0)</f>
        <v>0</v>
      </c>
      <c r="P3098" s="468">
        <f>IFERROR(__xludf.DUMMYFUNCTION("""COMPUTED_VALUE"""),0.0)</f>
        <v>0</v>
      </c>
      <c r="Q3098" s="468"/>
      <c r="R3098" s="468"/>
      <c r="S3098" s="468"/>
      <c r="T3098" s="468"/>
      <c r="U3098" s="468"/>
      <c r="V3098" s="468"/>
      <c r="W3098" s="468"/>
      <c r="X3098" s="468"/>
      <c r="Y3098" s="468"/>
      <c r="Z3098" s="468"/>
      <c r="AA3098" s="468"/>
      <c r="AB3098" s="468"/>
      <c r="AC3098" s="468"/>
      <c r="AD3098" s="468"/>
      <c r="AE3098" s="468"/>
      <c r="AF3098" s="468"/>
      <c r="AG3098" s="468"/>
      <c r="AH3098" s="468"/>
      <c r="AI3098" s="468"/>
      <c r="AJ3098" s="468"/>
    </row>
    <row r="3099" ht="15.75" customHeight="1">
      <c r="A3099" s="468">
        <f>IFERROR(__xludf.DUMMYFUNCTION("""COMPUTED_VALUE"""),8.1211920272E10)</f>
        <v>81211920272</v>
      </c>
      <c r="B3099" s="468">
        <f>IFERROR(__xludf.DUMMYFUNCTION("""COMPUTED_VALUE"""),8121.0)</f>
        <v>8121</v>
      </c>
      <c r="C3099" s="468">
        <f>IFERROR(__xludf.DUMMYFUNCTION("""COMPUTED_VALUE"""),19.0)</f>
        <v>19</v>
      </c>
      <c r="D3099" s="468">
        <f>IFERROR(__xludf.DUMMYFUNCTION("""COMPUTED_VALUE"""),2027.0)</f>
        <v>2027</v>
      </c>
      <c r="E3099" s="468">
        <f>IFERROR(__xludf.DUMMYFUNCTION("""COMPUTED_VALUE"""),2.0)</f>
        <v>2</v>
      </c>
      <c r="F3099" s="468" t="str">
        <f>IFERROR(__xludf.DUMMYFUNCTION("""COMPUTED_VALUE"""),"Febrero")</f>
        <v>Febrero</v>
      </c>
      <c r="G3099" s="468">
        <f>IFERROR(__xludf.DUMMYFUNCTION("""COMPUTED_VALUE"""),0.0)</f>
        <v>0</v>
      </c>
      <c r="H3099" s="468">
        <f>IFERROR(__xludf.DUMMYFUNCTION("""COMPUTED_VALUE"""),0.0)</f>
        <v>0</v>
      </c>
      <c r="I3099" s="468">
        <f>IFERROR(__xludf.DUMMYFUNCTION("""COMPUTED_VALUE"""),0.0)</f>
        <v>0</v>
      </c>
      <c r="J3099" s="468">
        <f>IFERROR(__xludf.DUMMYFUNCTION("""COMPUTED_VALUE"""),0.0)</f>
        <v>0</v>
      </c>
      <c r="K3099" s="468">
        <f>IFERROR(__xludf.DUMMYFUNCTION("""COMPUTED_VALUE"""),0.0)</f>
        <v>0</v>
      </c>
      <c r="L3099" s="468">
        <f>IFERROR(__xludf.DUMMYFUNCTION("""COMPUTED_VALUE"""),0.0)</f>
        <v>0</v>
      </c>
      <c r="M3099" s="468">
        <f>IFERROR(__xludf.DUMMYFUNCTION("""COMPUTED_VALUE"""),0.0)</f>
        <v>0</v>
      </c>
      <c r="N3099" s="468">
        <f>IFERROR(__xludf.DUMMYFUNCTION("""COMPUTED_VALUE"""),0.0)</f>
        <v>0</v>
      </c>
      <c r="O3099" s="468">
        <f>IFERROR(__xludf.DUMMYFUNCTION("""COMPUTED_VALUE"""),0.0)</f>
        <v>0</v>
      </c>
      <c r="P3099" s="468">
        <f>IFERROR(__xludf.DUMMYFUNCTION("""COMPUTED_VALUE"""),0.0)</f>
        <v>0</v>
      </c>
      <c r="Q3099" s="468"/>
      <c r="R3099" s="468"/>
      <c r="S3099" s="468"/>
      <c r="T3099" s="468"/>
      <c r="U3099" s="468"/>
      <c r="V3099" s="468"/>
      <c r="W3099" s="468"/>
      <c r="X3099" s="468"/>
      <c r="Y3099" s="468"/>
      <c r="Z3099" s="468"/>
      <c r="AA3099" s="468"/>
      <c r="AB3099" s="468"/>
      <c r="AC3099" s="468"/>
      <c r="AD3099" s="468"/>
      <c r="AE3099" s="468"/>
      <c r="AF3099" s="468"/>
      <c r="AG3099" s="468"/>
      <c r="AH3099" s="468"/>
      <c r="AI3099" s="468"/>
      <c r="AJ3099" s="468"/>
    </row>
    <row r="3100" ht="15.75" customHeight="1">
      <c r="A3100" s="468">
        <f>IFERROR(__xludf.DUMMYFUNCTION("""COMPUTED_VALUE"""),8.1211920273E10)</f>
        <v>81211920273</v>
      </c>
      <c r="B3100" s="468">
        <f>IFERROR(__xludf.DUMMYFUNCTION("""COMPUTED_VALUE"""),8121.0)</f>
        <v>8121</v>
      </c>
      <c r="C3100" s="468">
        <f>IFERROR(__xludf.DUMMYFUNCTION("""COMPUTED_VALUE"""),19.0)</f>
        <v>19</v>
      </c>
      <c r="D3100" s="468">
        <f>IFERROR(__xludf.DUMMYFUNCTION("""COMPUTED_VALUE"""),2027.0)</f>
        <v>2027</v>
      </c>
      <c r="E3100" s="468">
        <f>IFERROR(__xludf.DUMMYFUNCTION("""COMPUTED_VALUE"""),3.0)</f>
        <v>3</v>
      </c>
      <c r="F3100" s="468" t="str">
        <f>IFERROR(__xludf.DUMMYFUNCTION("""COMPUTED_VALUE"""),"Marzo")</f>
        <v>Marzo</v>
      </c>
      <c r="G3100" s="468">
        <f>IFERROR(__xludf.DUMMYFUNCTION("""COMPUTED_VALUE"""),0.0)</f>
        <v>0</v>
      </c>
      <c r="H3100" s="468">
        <f>IFERROR(__xludf.DUMMYFUNCTION("""COMPUTED_VALUE"""),0.0)</f>
        <v>0</v>
      </c>
      <c r="I3100" s="468">
        <f>IFERROR(__xludf.DUMMYFUNCTION("""COMPUTED_VALUE"""),0.0)</f>
        <v>0</v>
      </c>
      <c r="J3100" s="468">
        <f>IFERROR(__xludf.DUMMYFUNCTION("""COMPUTED_VALUE"""),0.0)</f>
        <v>0</v>
      </c>
      <c r="K3100" s="468">
        <f>IFERROR(__xludf.DUMMYFUNCTION("""COMPUTED_VALUE"""),0.0)</f>
        <v>0</v>
      </c>
      <c r="L3100" s="468">
        <f>IFERROR(__xludf.DUMMYFUNCTION("""COMPUTED_VALUE"""),0.0)</f>
        <v>0</v>
      </c>
      <c r="M3100" s="468">
        <f>IFERROR(__xludf.DUMMYFUNCTION("""COMPUTED_VALUE"""),0.0)</f>
        <v>0</v>
      </c>
      <c r="N3100" s="468">
        <f>IFERROR(__xludf.DUMMYFUNCTION("""COMPUTED_VALUE"""),0.0)</f>
        <v>0</v>
      </c>
      <c r="O3100" s="468">
        <f>IFERROR(__xludf.DUMMYFUNCTION("""COMPUTED_VALUE"""),0.0)</f>
        <v>0</v>
      </c>
      <c r="P3100" s="468">
        <f>IFERROR(__xludf.DUMMYFUNCTION("""COMPUTED_VALUE"""),0.0)</f>
        <v>0</v>
      </c>
      <c r="Q3100" s="468"/>
      <c r="R3100" s="468"/>
      <c r="S3100" s="468"/>
      <c r="T3100" s="468"/>
      <c r="U3100" s="468"/>
      <c r="V3100" s="468"/>
      <c r="W3100" s="468"/>
      <c r="X3100" s="468"/>
      <c r="Y3100" s="468"/>
      <c r="Z3100" s="468"/>
      <c r="AA3100" s="468"/>
      <c r="AB3100" s="468"/>
      <c r="AC3100" s="468"/>
      <c r="AD3100" s="468"/>
      <c r="AE3100" s="468"/>
      <c r="AF3100" s="468"/>
      <c r="AG3100" s="468"/>
      <c r="AH3100" s="468"/>
      <c r="AI3100" s="468"/>
      <c r="AJ3100" s="468"/>
    </row>
    <row r="3101" ht="15.75" customHeight="1">
      <c r="A3101" s="468">
        <f>IFERROR(__xludf.DUMMYFUNCTION("""COMPUTED_VALUE"""),8.1211920274E10)</f>
        <v>81211920274</v>
      </c>
      <c r="B3101" s="468">
        <f>IFERROR(__xludf.DUMMYFUNCTION("""COMPUTED_VALUE"""),8121.0)</f>
        <v>8121</v>
      </c>
      <c r="C3101" s="468">
        <f>IFERROR(__xludf.DUMMYFUNCTION("""COMPUTED_VALUE"""),19.0)</f>
        <v>19</v>
      </c>
      <c r="D3101" s="468">
        <f>IFERROR(__xludf.DUMMYFUNCTION("""COMPUTED_VALUE"""),2027.0)</f>
        <v>2027</v>
      </c>
      <c r="E3101" s="468">
        <f>IFERROR(__xludf.DUMMYFUNCTION("""COMPUTED_VALUE"""),4.0)</f>
        <v>4</v>
      </c>
      <c r="F3101" s="468" t="str">
        <f>IFERROR(__xludf.DUMMYFUNCTION("""COMPUTED_VALUE"""),"Abril")</f>
        <v>Abril</v>
      </c>
      <c r="G3101" s="468">
        <f>IFERROR(__xludf.DUMMYFUNCTION("""COMPUTED_VALUE"""),0.0)</f>
        <v>0</v>
      </c>
      <c r="H3101" s="468">
        <f>IFERROR(__xludf.DUMMYFUNCTION("""COMPUTED_VALUE"""),0.0)</f>
        <v>0</v>
      </c>
      <c r="I3101" s="468">
        <f>IFERROR(__xludf.DUMMYFUNCTION("""COMPUTED_VALUE"""),0.0)</f>
        <v>0</v>
      </c>
      <c r="J3101" s="468">
        <f>IFERROR(__xludf.DUMMYFUNCTION("""COMPUTED_VALUE"""),0.0)</f>
        <v>0</v>
      </c>
      <c r="K3101" s="468">
        <f>IFERROR(__xludf.DUMMYFUNCTION("""COMPUTED_VALUE"""),0.0)</f>
        <v>0</v>
      </c>
      <c r="L3101" s="468">
        <f>IFERROR(__xludf.DUMMYFUNCTION("""COMPUTED_VALUE"""),0.0)</f>
        <v>0</v>
      </c>
      <c r="M3101" s="468">
        <f>IFERROR(__xludf.DUMMYFUNCTION("""COMPUTED_VALUE"""),0.0)</f>
        <v>0</v>
      </c>
      <c r="N3101" s="468">
        <f>IFERROR(__xludf.DUMMYFUNCTION("""COMPUTED_VALUE"""),0.0)</f>
        <v>0</v>
      </c>
      <c r="O3101" s="468">
        <f>IFERROR(__xludf.DUMMYFUNCTION("""COMPUTED_VALUE"""),0.0)</f>
        <v>0</v>
      </c>
      <c r="P3101" s="468">
        <f>IFERROR(__xludf.DUMMYFUNCTION("""COMPUTED_VALUE"""),0.0)</f>
        <v>0</v>
      </c>
      <c r="Q3101" s="468"/>
      <c r="R3101" s="468"/>
      <c r="S3101" s="468"/>
      <c r="T3101" s="468"/>
      <c r="U3101" s="468"/>
      <c r="V3101" s="468"/>
      <c r="W3101" s="468"/>
      <c r="X3101" s="468"/>
      <c r="Y3101" s="468"/>
      <c r="Z3101" s="468"/>
      <c r="AA3101" s="468"/>
      <c r="AB3101" s="468"/>
      <c r="AC3101" s="468"/>
      <c r="AD3101" s="468"/>
      <c r="AE3101" s="468"/>
      <c r="AF3101" s="468"/>
      <c r="AG3101" s="468"/>
      <c r="AH3101" s="468"/>
      <c r="AI3101" s="468"/>
      <c r="AJ3101" s="468"/>
    </row>
    <row r="3102" ht="15.75" customHeight="1">
      <c r="A3102" s="468">
        <f>IFERROR(__xludf.DUMMYFUNCTION("""COMPUTED_VALUE"""),8.1211920275E10)</f>
        <v>81211920275</v>
      </c>
      <c r="B3102" s="468">
        <f>IFERROR(__xludf.DUMMYFUNCTION("""COMPUTED_VALUE"""),8121.0)</f>
        <v>8121</v>
      </c>
      <c r="C3102" s="468">
        <f>IFERROR(__xludf.DUMMYFUNCTION("""COMPUTED_VALUE"""),19.0)</f>
        <v>19</v>
      </c>
      <c r="D3102" s="468">
        <f>IFERROR(__xludf.DUMMYFUNCTION("""COMPUTED_VALUE"""),2027.0)</f>
        <v>2027</v>
      </c>
      <c r="E3102" s="468">
        <f>IFERROR(__xludf.DUMMYFUNCTION("""COMPUTED_VALUE"""),5.0)</f>
        <v>5</v>
      </c>
      <c r="F3102" s="468" t="str">
        <f>IFERROR(__xludf.DUMMYFUNCTION("""COMPUTED_VALUE"""),"Mayo")</f>
        <v>Mayo</v>
      </c>
      <c r="G3102" s="468">
        <f>IFERROR(__xludf.DUMMYFUNCTION("""COMPUTED_VALUE"""),0.0)</f>
        <v>0</v>
      </c>
      <c r="H3102" s="468">
        <f>IFERROR(__xludf.DUMMYFUNCTION("""COMPUTED_VALUE"""),0.0)</f>
        <v>0</v>
      </c>
      <c r="I3102" s="468">
        <f>IFERROR(__xludf.DUMMYFUNCTION("""COMPUTED_VALUE"""),0.0)</f>
        <v>0</v>
      </c>
      <c r="J3102" s="468">
        <f>IFERROR(__xludf.DUMMYFUNCTION("""COMPUTED_VALUE"""),0.0)</f>
        <v>0</v>
      </c>
      <c r="K3102" s="468">
        <f>IFERROR(__xludf.DUMMYFUNCTION("""COMPUTED_VALUE"""),0.0)</f>
        <v>0</v>
      </c>
      <c r="L3102" s="468">
        <f>IFERROR(__xludf.DUMMYFUNCTION("""COMPUTED_VALUE"""),0.0)</f>
        <v>0</v>
      </c>
      <c r="M3102" s="468">
        <f>IFERROR(__xludf.DUMMYFUNCTION("""COMPUTED_VALUE"""),0.0)</f>
        <v>0</v>
      </c>
      <c r="N3102" s="468">
        <f>IFERROR(__xludf.DUMMYFUNCTION("""COMPUTED_VALUE"""),0.0)</f>
        <v>0</v>
      </c>
      <c r="O3102" s="468">
        <f>IFERROR(__xludf.DUMMYFUNCTION("""COMPUTED_VALUE"""),0.0)</f>
        <v>0</v>
      </c>
      <c r="P3102" s="468">
        <f>IFERROR(__xludf.DUMMYFUNCTION("""COMPUTED_VALUE"""),0.0)</f>
        <v>0</v>
      </c>
      <c r="Q3102" s="468"/>
      <c r="R3102" s="468"/>
      <c r="S3102" s="468"/>
      <c r="T3102" s="468"/>
      <c r="U3102" s="468"/>
      <c r="V3102" s="468"/>
      <c r="W3102" s="468"/>
      <c r="X3102" s="468"/>
      <c r="Y3102" s="468"/>
      <c r="Z3102" s="468"/>
      <c r="AA3102" s="468"/>
      <c r="AB3102" s="468"/>
      <c r="AC3102" s="468"/>
      <c r="AD3102" s="468"/>
      <c r="AE3102" s="468"/>
      <c r="AF3102" s="468"/>
      <c r="AG3102" s="468"/>
      <c r="AH3102" s="468"/>
      <c r="AI3102" s="468"/>
      <c r="AJ3102" s="468"/>
    </row>
    <row r="3103" ht="15.75" customHeight="1">
      <c r="A3103" s="468">
        <f>IFERROR(__xludf.DUMMYFUNCTION("""COMPUTED_VALUE"""),8.1211920276E10)</f>
        <v>81211920276</v>
      </c>
      <c r="B3103" s="468">
        <f>IFERROR(__xludf.DUMMYFUNCTION("""COMPUTED_VALUE"""),8121.0)</f>
        <v>8121</v>
      </c>
      <c r="C3103" s="468">
        <f>IFERROR(__xludf.DUMMYFUNCTION("""COMPUTED_VALUE"""),19.0)</f>
        <v>19</v>
      </c>
      <c r="D3103" s="468">
        <f>IFERROR(__xludf.DUMMYFUNCTION("""COMPUTED_VALUE"""),2027.0)</f>
        <v>2027</v>
      </c>
      <c r="E3103" s="468">
        <f>IFERROR(__xludf.DUMMYFUNCTION("""COMPUTED_VALUE"""),6.0)</f>
        <v>6</v>
      </c>
      <c r="F3103" s="468" t="str">
        <f>IFERROR(__xludf.DUMMYFUNCTION("""COMPUTED_VALUE"""),"Junio")</f>
        <v>Junio</v>
      </c>
      <c r="G3103" s="468">
        <f>IFERROR(__xludf.DUMMYFUNCTION("""COMPUTED_VALUE"""),0.0)</f>
        <v>0</v>
      </c>
      <c r="H3103" s="468">
        <f>IFERROR(__xludf.DUMMYFUNCTION("""COMPUTED_VALUE"""),0.0)</f>
        <v>0</v>
      </c>
      <c r="I3103" s="468">
        <f>IFERROR(__xludf.DUMMYFUNCTION("""COMPUTED_VALUE"""),0.0)</f>
        <v>0</v>
      </c>
      <c r="J3103" s="468">
        <f>IFERROR(__xludf.DUMMYFUNCTION("""COMPUTED_VALUE"""),0.0)</f>
        <v>0</v>
      </c>
      <c r="K3103" s="468">
        <f>IFERROR(__xludf.DUMMYFUNCTION("""COMPUTED_VALUE"""),0.0)</f>
        <v>0</v>
      </c>
      <c r="L3103" s="468">
        <f>IFERROR(__xludf.DUMMYFUNCTION("""COMPUTED_VALUE"""),0.0)</f>
        <v>0</v>
      </c>
      <c r="M3103" s="468">
        <f>IFERROR(__xludf.DUMMYFUNCTION("""COMPUTED_VALUE"""),0.0)</f>
        <v>0</v>
      </c>
      <c r="N3103" s="468">
        <f>IFERROR(__xludf.DUMMYFUNCTION("""COMPUTED_VALUE"""),0.0)</f>
        <v>0</v>
      </c>
      <c r="O3103" s="468">
        <f>IFERROR(__xludf.DUMMYFUNCTION("""COMPUTED_VALUE"""),0.0)</f>
        <v>0</v>
      </c>
      <c r="P3103" s="468">
        <f>IFERROR(__xludf.DUMMYFUNCTION("""COMPUTED_VALUE"""),0.0)</f>
        <v>0</v>
      </c>
      <c r="Q3103" s="468"/>
      <c r="R3103" s="468"/>
      <c r="S3103" s="468"/>
      <c r="T3103" s="468"/>
      <c r="U3103" s="468"/>
      <c r="V3103" s="468"/>
      <c r="W3103" s="468"/>
      <c r="X3103" s="468"/>
      <c r="Y3103" s="468"/>
      <c r="Z3103" s="468"/>
      <c r="AA3103" s="468"/>
      <c r="AB3103" s="468"/>
      <c r="AC3103" s="468"/>
      <c r="AD3103" s="468"/>
      <c r="AE3103" s="468"/>
      <c r="AF3103" s="468"/>
      <c r="AG3103" s="468"/>
      <c r="AH3103" s="468"/>
      <c r="AI3103" s="468"/>
      <c r="AJ3103" s="468"/>
    </row>
    <row r="3104" ht="15.75" customHeight="1">
      <c r="A3104" s="468">
        <f>IFERROR(__xludf.DUMMYFUNCTION("""COMPUTED_VALUE"""),8.1211920277E10)</f>
        <v>81211920277</v>
      </c>
      <c r="B3104" s="468">
        <f>IFERROR(__xludf.DUMMYFUNCTION("""COMPUTED_VALUE"""),8121.0)</f>
        <v>8121</v>
      </c>
      <c r="C3104" s="468">
        <f>IFERROR(__xludf.DUMMYFUNCTION("""COMPUTED_VALUE"""),19.0)</f>
        <v>19</v>
      </c>
      <c r="D3104" s="468">
        <f>IFERROR(__xludf.DUMMYFUNCTION("""COMPUTED_VALUE"""),2027.0)</f>
        <v>2027</v>
      </c>
      <c r="E3104" s="468">
        <f>IFERROR(__xludf.DUMMYFUNCTION("""COMPUTED_VALUE"""),7.0)</f>
        <v>7</v>
      </c>
      <c r="F3104" s="468" t="str">
        <f>IFERROR(__xludf.DUMMYFUNCTION("""COMPUTED_VALUE"""),"Julio")</f>
        <v>Julio</v>
      </c>
      <c r="G3104" s="468">
        <f>IFERROR(__xludf.DUMMYFUNCTION("""COMPUTED_VALUE"""),0.0)</f>
        <v>0</v>
      </c>
      <c r="H3104" s="468">
        <f>IFERROR(__xludf.DUMMYFUNCTION("""COMPUTED_VALUE"""),0.0)</f>
        <v>0</v>
      </c>
      <c r="I3104" s="468">
        <f>IFERROR(__xludf.DUMMYFUNCTION("""COMPUTED_VALUE"""),0.0)</f>
        <v>0</v>
      </c>
      <c r="J3104" s="468">
        <f>IFERROR(__xludf.DUMMYFUNCTION("""COMPUTED_VALUE"""),0.0)</f>
        <v>0</v>
      </c>
      <c r="K3104" s="468">
        <f>IFERROR(__xludf.DUMMYFUNCTION("""COMPUTED_VALUE"""),0.0)</f>
        <v>0</v>
      </c>
      <c r="L3104" s="468">
        <f>IFERROR(__xludf.DUMMYFUNCTION("""COMPUTED_VALUE"""),0.0)</f>
        <v>0</v>
      </c>
      <c r="M3104" s="468">
        <f>IFERROR(__xludf.DUMMYFUNCTION("""COMPUTED_VALUE"""),0.0)</f>
        <v>0</v>
      </c>
      <c r="N3104" s="468">
        <f>IFERROR(__xludf.DUMMYFUNCTION("""COMPUTED_VALUE"""),0.0)</f>
        <v>0</v>
      </c>
      <c r="O3104" s="468">
        <f>IFERROR(__xludf.DUMMYFUNCTION("""COMPUTED_VALUE"""),0.0)</f>
        <v>0</v>
      </c>
      <c r="P3104" s="468">
        <f>IFERROR(__xludf.DUMMYFUNCTION("""COMPUTED_VALUE"""),0.0)</f>
        <v>0</v>
      </c>
      <c r="Q3104" s="468"/>
      <c r="R3104" s="468"/>
      <c r="S3104" s="468"/>
      <c r="T3104" s="468"/>
      <c r="U3104" s="468"/>
      <c r="V3104" s="468"/>
      <c r="W3104" s="468"/>
      <c r="X3104" s="468"/>
      <c r="Y3104" s="468"/>
      <c r="Z3104" s="468"/>
      <c r="AA3104" s="468"/>
      <c r="AB3104" s="468"/>
      <c r="AC3104" s="468"/>
      <c r="AD3104" s="468"/>
      <c r="AE3104" s="468"/>
      <c r="AF3104" s="468"/>
      <c r="AG3104" s="468"/>
      <c r="AH3104" s="468"/>
      <c r="AI3104" s="468"/>
      <c r="AJ3104" s="468"/>
    </row>
    <row r="3105" ht="15.75" customHeight="1">
      <c r="A3105" s="468">
        <f>IFERROR(__xludf.DUMMYFUNCTION("""COMPUTED_VALUE"""),8.1211920278E10)</f>
        <v>81211920278</v>
      </c>
      <c r="B3105" s="468">
        <f>IFERROR(__xludf.DUMMYFUNCTION("""COMPUTED_VALUE"""),8121.0)</f>
        <v>8121</v>
      </c>
      <c r="C3105" s="468">
        <f>IFERROR(__xludf.DUMMYFUNCTION("""COMPUTED_VALUE"""),19.0)</f>
        <v>19</v>
      </c>
      <c r="D3105" s="468">
        <f>IFERROR(__xludf.DUMMYFUNCTION("""COMPUTED_VALUE"""),2027.0)</f>
        <v>2027</v>
      </c>
      <c r="E3105" s="468">
        <f>IFERROR(__xludf.DUMMYFUNCTION("""COMPUTED_VALUE"""),8.0)</f>
        <v>8</v>
      </c>
      <c r="F3105" s="468" t="str">
        <f>IFERROR(__xludf.DUMMYFUNCTION("""COMPUTED_VALUE"""),"Agosto")</f>
        <v>Agosto</v>
      </c>
      <c r="G3105" s="468">
        <f>IFERROR(__xludf.DUMMYFUNCTION("""COMPUTED_VALUE"""),0.0)</f>
        <v>0</v>
      </c>
      <c r="H3105" s="468">
        <f>IFERROR(__xludf.DUMMYFUNCTION("""COMPUTED_VALUE"""),0.0)</f>
        <v>0</v>
      </c>
      <c r="I3105" s="468">
        <f>IFERROR(__xludf.DUMMYFUNCTION("""COMPUTED_VALUE"""),0.0)</f>
        <v>0</v>
      </c>
      <c r="J3105" s="468">
        <f>IFERROR(__xludf.DUMMYFUNCTION("""COMPUTED_VALUE"""),0.0)</f>
        <v>0</v>
      </c>
      <c r="K3105" s="468">
        <f>IFERROR(__xludf.DUMMYFUNCTION("""COMPUTED_VALUE"""),0.0)</f>
        <v>0</v>
      </c>
      <c r="L3105" s="468">
        <f>IFERROR(__xludf.DUMMYFUNCTION("""COMPUTED_VALUE"""),0.0)</f>
        <v>0</v>
      </c>
      <c r="M3105" s="468">
        <f>IFERROR(__xludf.DUMMYFUNCTION("""COMPUTED_VALUE"""),0.0)</f>
        <v>0</v>
      </c>
      <c r="N3105" s="468">
        <f>IFERROR(__xludf.DUMMYFUNCTION("""COMPUTED_VALUE"""),0.0)</f>
        <v>0</v>
      </c>
      <c r="O3105" s="468">
        <f>IFERROR(__xludf.DUMMYFUNCTION("""COMPUTED_VALUE"""),0.0)</f>
        <v>0</v>
      </c>
      <c r="P3105" s="468">
        <f>IFERROR(__xludf.DUMMYFUNCTION("""COMPUTED_VALUE"""),0.0)</f>
        <v>0</v>
      </c>
      <c r="Q3105" s="468"/>
      <c r="R3105" s="468"/>
      <c r="S3105" s="468"/>
      <c r="T3105" s="468"/>
      <c r="U3105" s="468"/>
      <c r="V3105" s="468"/>
      <c r="W3105" s="468"/>
      <c r="X3105" s="468"/>
      <c r="Y3105" s="468"/>
      <c r="Z3105" s="468"/>
      <c r="AA3105" s="468"/>
      <c r="AB3105" s="468"/>
      <c r="AC3105" s="468"/>
      <c r="AD3105" s="468"/>
      <c r="AE3105" s="468"/>
      <c r="AF3105" s="468"/>
      <c r="AG3105" s="468"/>
      <c r="AH3105" s="468"/>
      <c r="AI3105" s="468"/>
      <c r="AJ3105" s="468"/>
    </row>
    <row r="3106" ht="15.75" customHeight="1">
      <c r="A3106" s="468">
        <f>IFERROR(__xludf.DUMMYFUNCTION("""COMPUTED_VALUE"""),8.1211920279E10)</f>
        <v>81211920279</v>
      </c>
      <c r="B3106" s="468">
        <f>IFERROR(__xludf.DUMMYFUNCTION("""COMPUTED_VALUE"""),8121.0)</f>
        <v>8121</v>
      </c>
      <c r="C3106" s="468">
        <f>IFERROR(__xludf.DUMMYFUNCTION("""COMPUTED_VALUE"""),19.0)</f>
        <v>19</v>
      </c>
      <c r="D3106" s="468">
        <f>IFERROR(__xludf.DUMMYFUNCTION("""COMPUTED_VALUE"""),2027.0)</f>
        <v>2027</v>
      </c>
      <c r="E3106" s="468">
        <f>IFERROR(__xludf.DUMMYFUNCTION("""COMPUTED_VALUE"""),9.0)</f>
        <v>9</v>
      </c>
      <c r="F3106" s="468" t="str">
        <f>IFERROR(__xludf.DUMMYFUNCTION("""COMPUTED_VALUE"""),"Septiembre")</f>
        <v>Septiembre</v>
      </c>
      <c r="G3106" s="468">
        <f>IFERROR(__xludf.DUMMYFUNCTION("""COMPUTED_VALUE"""),0.0)</f>
        <v>0</v>
      </c>
      <c r="H3106" s="468">
        <f>IFERROR(__xludf.DUMMYFUNCTION("""COMPUTED_VALUE"""),0.0)</f>
        <v>0</v>
      </c>
      <c r="I3106" s="468">
        <f>IFERROR(__xludf.DUMMYFUNCTION("""COMPUTED_VALUE"""),0.0)</f>
        <v>0</v>
      </c>
      <c r="J3106" s="468">
        <f>IFERROR(__xludf.DUMMYFUNCTION("""COMPUTED_VALUE"""),0.0)</f>
        <v>0</v>
      </c>
      <c r="K3106" s="468">
        <f>IFERROR(__xludf.DUMMYFUNCTION("""COMPUTED_VALUE"""),0.0)</f>
        <v>0</v>
      </c>
      <c r="L3106" s="468">
        <f>IFERROR(__xludf.DUMMYFUNCTION("""COMPUTED_VALUE"""),0.0)</f>
        <v>0</v>
      </c>
      <c r="M3106" s="468">
        <f>IFERROR(__xludf.DUMMYFUNCTION("""COMPUTED_VALUE"""),0.0)</f>
        <v>0</v>
      </c>
      <c r="N3106" s="468">
        <f>IFERROR(__xludf.DUMMYFUNCTION("""COMPUTED_VALUE"""),0.0)</f>
        <v>0</v>
      </c>
      <c r="O3106" s="468">
        <f>IFERROR(__xludf.DUMMYFUNCTION("""COMPUTED_VALUE"""),0.0)</f>
        <v>0</v>
      </c>
      <c r="P3106" s="468">
        <f>IFERROR(__xludf.DUMMYFUNCTION("""COMPUTED_VALUE"""),0.0)</f>
        <v>0</v>
      </c>
      <c r="Q3106" s="468"/>
      <c r="R3106" s="468"/>
      <c r="S3106" s="468"/>
      <c r="T3106" s="468"/>
      <c r="U3106" s="468"/>
      <c r="V3106" s="468"/>
      <c r="W3106" s="468"/>
      <c r="X3106" s="468"/>
      <c r="Y3106" s="468"/>
      <c r="Z3106" s="468"/>
      <c r="AA3106" s="468"/>
      <c r="AB3106" s="468"/>
      <c r="AC3106" s="468"/>
      <c r="AD3106" s="468"/>
      <c r="AE3106" s="468"/>
      <c r="AF3106" s="468"/>
      <c r="AG3106" s="468"/>
      <c r="AH3106" s="468"/>
      <c r="AI3106" s="468"/>
      <c r="AJ3106" s="468"/>
    </row>
    <row r="3107" ht="15.75" customHeight="1">
      <c r="A3107" s="468">
        <f>IFERROR(__xludf.DUMMYFUNCTION("""COMPUTED_VALUE"""),8.1211920271E11)</f>
        <v>812119202710</v>
      </c>
      <c r="B3107" s="468">
        <f>IFERROR(__xludf.DUMMYFUNCTION("""COMPUTED_VALUE"""),8121.0)</f>
        <v>8121</v>
      </c>
      <c r="C3107" s="468">
        <f>IFERROR(__xludf.DUMMYFUNCTION("""COMPUTED_VALUE"""),19.0)</f>
        <v>19</v>
      </c>
      <c r="D3107" s="468">
        <f>IFERROR(__xludf.DUMMYFUNCTION("""COMPUTED_VALUE"""),2027.0)</f>
        <v>2027</v>
      </c>
      <c r="E3107" s="468">
        <f>IFERROR(__xludf.DUMMYFUNCTION("""COMPUTED_VALUE"""),10.0)</f>
        <v>10</v>
      </c>
      <c r="F3107" s="468" t="str">
        <f>IFERROR(__xludf.DUMMYFUNCTION("""COMPUTED_VALUE"""),"Octubre")</f>
        <v>Octubre</v>
      </c>
      <c r="G3107" s="468">
        <f>IFERROR(__xludf.DUMMYFUNCTION("""COMPUTED_VALUE"""),0.0)</f>
        <v>0</v>
      </c>
      <c r="H3107" s="468">
        <f>IFERROR(__xludf.DUMMYFUNCTION("""COMPUTED_VALUE"""),0.0)</f>
        <v>0</v>
      </c>
      <c r="I3107" s="468">
        <f>IFERROR(__xludf.DUMMYFUNCTION("""COMPUTED_VALUE"""),0.0)</f>
        <v>0</v>
      </c>
      <c r="J3107" s="468">
        <f>IFERROR(__xludf.DUMMYFUNCTION("""COMPUTED_VALUE"""),0.0)</f>
        <v>0</v>
      </c>
      <c r="K3107" s="468">
        <f>IFERROR(__xludf.DUMMYFUNCTION("""COMPUTED_VALUE"""),0.0)</f>
        <v>0</v>
      </c>
      <c r="L3107" s="468">
        <f>IFERROR(__xludf.DUMMYFUNCTION("""COMPUTED_VALUE"""),0.0)</f>
        <v>0</v>
      </c>
      <c r="M3107" s="468">
        <f>IFERROR(__xludf.DUMMYFUNCTION("""COMPUTED_VALUE"""),0.0)</f>
        <v>0</v>
      </c>
      <c r="N3107" s="468">
        <f>IFERROR(__xludf.DUMMYFUNCTION("""COMPUTED_VALUE"""),0.0)</f>
        <v>0</v>
      </c>
      <c r="O3107" s="468">
        <f>IFERROR(__xludf.DUMMYFUNCTION("""COMPUTED_VALUE"""),0.0)</f>
        <v>0</v>
      </c>
      <c r="P3107" s="468">
        <f>IFERROR(__xludf.DUMMYFUNCTION("""COMPUTED_VALUE"""),0.0)</f>
        <v>0</v>
      </c>
      <c r="Q3107" s="468"/>
      <c r="R3107" s="468"/>
      <c r="S3107" s="468"/>
      <c r="T3107" s="468"/>
      <c r="U3107" s="468"/>
      <c r="V3107" s="468"/>
      <c r="W3107" s="468"/>
      <c r="X3107" s="468"/>
      <c r="Y3107" s="468"/>
      <c r="Z3107" s="468"/>
      <c r="AA3107" s="468"/>
      <c r="AB3107" s="468"/>
      <c r="AC3107" s="468"/>
      <c r="AD3107" s="468"/>
      <c r="AE3107" s="468"/>
      <c r="AF3107" s="468"/>
      <c r="AG3107" s="468"/>
      <c r="AH3107" s="468"/>
      <c r="AI3107" s="468"/>
      <c r="AJ3107" s="468"/>
    </row>
    <row r="3108" ht="15.75" customHeight="1">
      <c r="A3108" s="468">
        <f>IFERROR(__xludf.DUMMYFUNCTION("""COMPUTED_VALUE"""),8.12119202711E11)</f>
        <v>812119202711</v>
      </c>
      <c r="B3108" s="468">
        <f>IFERROR(__xludf.DUMMYFUNCTION("""COMPUTED_VALUE"""),8121.0)</f>
        <v>8121</v>
      </c>
      <c r="C3108" s="468">
        <f>IFERROR(__xludf.DUMMYFUNCTION("""COMPUTED_VALUE"""),19.0)</f>
        <v>19</v>
      </c>
      <c r="D3108" s="468">
        <f>IFERROR(__xludf.DUMMYFUNCTION("""COMPUTED_VALUE"""),2027.0)</f>
        <v>2027</v>
      </c>
      <c r="E3108" s="468">
        <f>IFERROR(__xludf.DUMMYFUNCTION("""COMPUTED_VALUE"""),11.0)</f>
        <v>11</v>
      </c>
      <c r="F3108" s="468" t="str">
        <f>IFERROR(__xludf.DUMMYFUNCTION("""COMPUTED_VALUE"""),"Noviembre")</f>
        <v>Noviembre</v>
      </c>
      <c r="G3108" s="468">
        <f>IFERROR(__xludf.DUMMYFUNCTION("""COMPUTED_VALUE"""),0.0)</f>
        <v>0</v>
      </c>
      <c r="H3108" s="468">
        <f>IFERROR(__xludf.DUMMYFUNCTION("""COMPUTED_VALUE"""),0.0)</f>
        <v>0</v>
      </c>
      <c r="I3108" s="468">
        <f>IFERROR(__xludf.DUMMYFUNCTION("""COMPUTED_VALUE"""),0.0)</f>
        <v>0</v>
      </c>
      <c r="J3108" s="468">
        <f>IFERROR(__xludf.DUMMYFUNCTION("""COMPUTED_VALUE"""),0.0)</f>
        <v>0</v>
      </c>
      <c r="K3108" s="468">
        <f>IFERROR(__xludf.DUMMYFUNCTION("""COMPUTED_VALUE"""),0.0)</f>
        <v>0</v>
      </c>
      <c r="L3108" s="468">
        <f>IFERROR(__xludf.DUMMYFUNCTION("""COMPUTED_VALUE"""),0.0)</f>
        <v>0</v>
      </c>
      <c r="M3108" s="468">
        <f>IFERROR(__xludf.DUMMYFUNCTION("""COMPUTED_VALUE"""),0.0)</f>
        <v>0</v>
      </c>
      <c r="N3108" s="468">
        <f>IFERROR(__xludf.DUMMYFUNCTION("""COMPUTED_VALUE"""),0.0)</f>
        <v>0</v>
      </c>
      <c r="O3108" s="468">
        <f>IFERROR(__xludf.DUMMYFUNCTION("""COMPUTED_VALUE"""),0.0)</f>
        <v>0</v>
      </c>
      <c r="P3108" s="468">
        <f>IFERROR(__xludf.DUMMYFUNCTION("""COMPUTED_VALUE"""),0.0)</f>
        <v>0</v>
      </c>
      <c r="Q3108" s="468"/>
      <c r="R3108" s="468"/>
      <c r="S3108" s="468"/>
      <c r="T3108" s="468"/>
      <c r="U3108" s="468"/>
      <c r="V3108" s="468"/>
      <c r="W3108" s="468"/>
      <c r="X3108" s="468"/>
      <c r="Y3108" s="468"/>
      <c r="Z3108" s="468"/>
      <c r="AA3108" s="468"/>
      <c r="AB3108" s="468"/>
      <c r="AC3108" s="468"/>
      <c r="AD3108" s="468"/>
      <c r="AE3108" s="468"/>
      <c r="AF3108" s="468"/>
      <c r="AG3108" s="468"/>
      <c r="AH3108" s="468"/>
      <c r="AI3108" s="468"/>
      <c r="AJ3108" s="468"/>
    </row>
    <row r="3109" ht="15.75" customHeight="1">
      <c r="A3109" s="468">
        <f>IFERROR(__xludf.DUMMYFUNCTION("""COMPUTED_VALUE"""),8.12119202712E11)</f>
        <v>812119202712</v>
      </c>
      <c r="B3109" s="468">
        <f>IFERROR(__xludf.DUMMYFUNCTION("""COMPUTED_VALUE"""),8121.0)</f>
        <v>8121</v>
      </c>
      <c r="C3109" s="468">
        <f>IFERROR(__xludf.DUMMYFUNCTION("""COMPUTED_VALUE"""),19.0)</f>
        <v>19</v>
      </c>
      <c r="D3109" s="468">
        <f>IFERROR(__xludf.DUMMYFUNCTION("""COMPUTED_VALUE"""),2027.0)</f>
        <v>2027</v>
      </c>
      <c r="E3109" s="468">
        <f>IFERROR(__xludf.DUMMYFUNCTION("""COMPUTED_VALUE"""),12.0)</f>
        <v>12</v>
      </c>
      <c r="F3109" s="468" t="str">
        <f>IFERROR(__xludf.DUMMYFUNCTION("""COMPUTED_VALUE"""),"Diciembre")</f>
        <v>Diciembre</v>
      </c>
      <c r="G3109" s="468">
        <f>IFERROR(__xludf.DUMMYFUNCTION("""COMPUTED_VALUE"""),0.0)</f>
        <v>0</v>
      </c>
      <c r="H3109" s="468">
        <f>IFERROR(__xludf.DUMMYFUNCTION("""COMPUTED_VALUE"""),0.0)</f>
        <v>0</v>
      </c>
      <c r="I3109" s="468">
        <f>IFERROR(__xludf.DUMMYFUNCTION("""COMPUTED_VALUE"""),0.0)</f>
        <v>0</v>
      </c>
      <c r="J3109" s="468">
        <f>IFERROR(__xludf.DUMMYFUNCTION("""COMPUTED_VALUE"""),0.0)</f>
        <v>0</v>
      </c>
      <c r="K3109" s="468">
        <f>IFERROR(__xludf.DUMMYFUNCTION("""COMPUTED_VALUE"""),0.0)</f>
        <v>0</v>
      </c>
      <c r="L3109" s="468">
        <f>IFERROR(__xludf.DUMMYFUNCTION("""COMPUTED_VALUE"""),0.0)</f>
        <v>0</v>
      </c>
      <c r="M3109" s="468">
        <f>IFERROR(__xludf.DUMMYFUNCTION("""COMPUTED_VALUE"""),0.0)</f>
        <v>0</v>
      </c>
      <c r="N3109" s="468">
        <f>IFERROR(__xludf.DUMMYFUNCTION("""COMPUTED_VALUE"""),0.0)</f>
        <v>0</v>
      </c>
      <c r="O3109" s="468">
        <f>IFERROR(__xludf.DUMMYFUNCTION("""COMPUTED_VALUE"""),0.0)</f>
        <v>0</v>
      </c>
      <c r="P3109" s="468">
        <f>IFERROR(__xludf.DUMMYFUNCTION("""COMPUTED_VALUE"""),0.0)</f>
        <v>0</v>
      </c>
      <c r="Q3109" s="468"/>
      <c r="R3109" s="468"/>
      <c r="S3109" s="468"/>
      <c r="T3109" s="468"/>
      <c r="U3109" s="468"/>
      <c r="V3109" s="468"/>
      <c r="W3109" s="468"/>
      <c r="X3109" s="468"/>
      <c r="Y3109" s="468"/>
      <c r="Z3109" s="468"/>
      <c r="AA3109" s="468"/>
      <c r="AB3109" s="468"/>
      <c r="AC3109" s="468"/>
      <c r="AD3109" s="468"/>
      <c r="AE3109" s="468"/>
      <c r="AF3109" s="468"/>
      <c r="AG3109" s="468"/>
      <c r="AH3109" s="468"/>
      <c r="AI3109" s="468"/>
      <c r="AJ3109" s="468"/>
    </row>
    <row r="3110" ht="15.75" customHeight="1">
      <c r="A3110" s="468">
        <f>IFERROR(__xludf.DUMMYFUNCTION("""COMPUTED_VALUE"""),8.007120271E9)</f>
        <v>8007120271</v>
      </c>
      <c r="B3110" s="468">
        <f>IFERROR(__xludf.DUMMYFUNCTION("""COMPUTED_VALUE"""),8007.0)</f>
        <v>8007</v>
      </c>
      <c r="C3110" s="468">
        <f>IFERROR(__xludf.DUMMYFUNCTION("""COMPUTED_VALUE"""),1.0)</f>
        <v>1</v>
      </c>
      <c r="D3110" s="468">
        <f>IFERROR(__xludf.DUMMYFUNCTION("""COMPUTED_VALUE"""),2027.0)</f>
        <v>2027</v>
      </c>
      <c r="E3110" s="468">
        <f>IFERROR(__xludf.DUMMYFUNCTION("""COMPUTED_VALUE"""),1.0)</f>
        <v>1</v>
      </c>
      <c r="F3110" s="468" t="str">
        <f>IFERROR(__xludf.DUMMYFUNCTION("""COMPUTED_VALUE"""),"Enero")</f>
        <v>Enero</v>
      </c>
      <c r="G3110" s="468">
        <f>IFERROR(__xludf.DUMMYFUNCTION("""COMPUTED_VALUE"""),0.0)</f>
        <v>0</v>
      </c>
      <c r="H3110" s="468">
        <f>IFERROR(__xludf.DUMMYFUNCTION("""COMPUTED_VALUE"""),0.0)</f>
        <v>0</v>
      </c>
      <c r="I3110" s="468">
        <f>IFERROR(__xludf.DUMMYFUNCTION("""COMPUTED_VALUE"""),0.0)</f>
        <v>0</v>
      </c>
      <c r="J3110" s="468">
        <f>IFERROR(__xludf.DUMMYFUNCTION("""COMPUTED_VALUE"""),0.0)</f>
        <v>0</v>
      </c>
      <c r="K3110" s="468">
        <f>IFERROR(__xludf.DUMMYFUNCTION("""COMPUTED_VALUE"""),0.0)</f>
        <v>0</v>
      </c>
      <c r="L3110" s="468">
        <f>IFERROR(__xludf.DUMMYFUNCTION("""COMPUTED_VALUE"""),0.0)</f>
        <v>0</v>
      </c>
      <c r="M3110" s="468">
        <f>IFERROR(__xludf.DUMMYFUNCTION("""COMPUTED_VALUE"""),0.0)</f>
        <v>0</v>
      </c>
      <c r="N3110" s="468">
        <f>IFERROR(__xludf.DUMMYFUNCTION("""COMPUTED_VALUE"""),0.0)</f>
        <v>0</v>
      </c>
      <c r="O3110" s="468">
        <f>IFERROR(__xludf.DUMMYFUNCTION("""COMPUTED_VALUE"""),0.0)</f>
        <v>0</v>
      </c>
      <c r="P3110" s="468">
        <f>IFERROR(__xludf.DUMMYFUNCTION("""COMPUTED_VALUE"""),0.0)</f>
        <v>0</v>
      </c>
      <c r="Q3110" s="468"/>
      <c r="R3110" s="468"/>
      <c r="S3110" s="468"/>
      <c r="T3110" s="468"/>
      <c r="U3110" s="468"/>
      <c r="V3110" s="468"/>
      <c r="W3110" s="468"/>
      <c r="X3110" s="468"/>
      <c r="Y3110" s="468"/>
      <c r="Z3110" s="468"/>
      <c r="AA3110" s="468"/>
      <c r="AB3110" s="468"/>
      <c r="AC3110" s="468"/>
      <c r="AD3110" s="468"/>
      <c r="AE3110" s="468"/>
      <c r="AF3110" s="468"/>
      <c r="AG3110" s="468"/>
      <c r="AH3110" s="468"/>
      <c r="AI3110" s="468"/>
      <c r="AJ3110" s="468"/>
    </row>
    <row r="3111" ht="15.75" customHeight="1">
      <c r="A3111" s="468">
        <f>IFERROR(__xludf.DUMMYFUNCTION("""COMPUTED_VALUE"""),8.007120272E9)</f>
        <v>8007120272</v>
      </c>
      <c r="B3111" s="468">
        <f>IFERROR(__xludf.DUMMYFUNCTION("""COMPUTED_VALUE"""),8007.0)</f>
        <v>8007</v>
      </c>
      <c r="C3111" s="468">
        <f>IFERROR(__xludf.DUMMYFUNCTION("""COMPUTED_VALUE"""),1.0)</f>
        <v>1</v>
      </c>
      <c r="D3111" s="468">
        <f>IFERROR(__xludf.DUMMYFUNCTION("""COMPUTED_VALUE"""),2027.0)</f>
        <v>2027</v>
      </c>
      <c r="E3111" s="468">
        <f>IFERROR(__xludf.DUMMYFUNCTION("""COMPUTED_VALUE"""),2.0)</f>
        <v>2</v>
      </c>
      <c r="F3111" s="468" t="str">
        <f>IFERROR(__xludf.DUMMYFUNCTION("""COMPUTED_VALUE"""),"Febrero")</f>
        <v>Febrero</v>
      </c>
      <c r="G3111" s="468">
        <f>IFERROR(__xludf.DUMMYFUNCTION("""COMPUTED_VALUE"""),0.0)</f>
        <v>0</v>
      </c>
      <c r="H3111" s="468">
        <f>IFERROR(__xludf.DUMMYFUNCTION("""COMPUTED_VALUE"""),0.0)</f>
        <v>0</v>
      </c>
      <c r="I3111" s="468">
        <f>IFERROR(__xludf.DUMMYFUNCTION("""COMPUTED_VALUE"""),0.0)</f>
        <v>0</v>
      </c>
      <c r="J3111" s="468">
        <f>IFERROR(__xludf.DUMMYFUNCTION("""COMPUTED_VALUE"""),0.0)</f>
        <v>0</v>
      </c>
      <c r="K3111" s="468">
        <f>IFERROR(__xludf.DUMMYFUNCTION("""COMPUTED_VALUE"""),0.0)</f>
        <v>0</v>
      </c>
      <c r="L3111" s="468">
        <f>IFERROR(__xludf.DUMMYFUNCTION("""COMPUTED_VALUE"""),0.0)</f>
        <v>0</v>
      </c>
      <c r="M3111" s="468">
        <f>IFERROR(__xludf.DUMMYFUNCTION("""COMPUTED_VALUE"""),0.0)</f>
        <v>0</v>
      </c>
      <c r="N3111" s="468">
        <f>IFERROR(__xludf.DUMMYFUNCTION("""COMPUTED_VALUE"""),0.0)</f>
        <v>0</v>
      </c>
      <c r="O3111" s="468">
        <f>IFERROR(__xludf.DUMMYFUNCTION("""COMPUTED_VALUE"""),0.0)</f>
        <v>0</v>
      </c>
      <c r="P3111" s="468">
        <f>IFERROR(__xludf.DUMMYFUNCTION("""COMPUTED_VALUE"""),0.0)</f>
        <v>0</v>
      </c>
      <c r="Q3111" s="468"/>
      <c r="R3111" s="468"/>
      <c r="S3111" s="468"/>
      <c r="T3111" s="468"/>
      <c r="U3111" s="468"/>
      <c r="V3111" s="468"/>
      <c r="W3111" s="468"/>
      <c r="X3111" s="468"/>
      <c r="Y3111" s="468"/>
      <c r="Z3111" s="468"/>
      <c r="AA3111" s="468"/>
      <c r="AB3111" s="468"/>
      <c r="AC3111" s="468"/>
      <c r="AD3111" s="468"/>
      <c r="AE3111" s="468"/>
      <c r="AF3111" s="468"/>
      <c r="AG3111" s="468"/>
      <c r="AH3111" s="468"/>
      <c r="AI3111" s="468"/>
      <c r="AJ3111" s="468"/>
    </row>
    <row r="3112" ht="15.75" customHeight="1">
      <c r="A3112" s="468">
        <f>IFERROR(__xludf.DUMMYFUNCTION("""COMPUTED_VALUE"""),8.007120273E9)</f>
        <v>8007120273</v>
      </c>
      <c r="B3112" s="468">
        <f>IFERROR(__xludf.DUMMYFUNCTION("""COMPUTED_VALUE"""),8007.0)</f>
        <v>8007</v>
      </c>
      <c r="C3112" s="468">
        <f>IFERROR(__xludf.DUMMYFUNCTION("""COMPUTED_VALUE"""),1.0)</f>
        <v>1</v>
      </c>
      <c r="D3112" s="468">
        <f>IFERROR(__xludf.DUMMYFUNCTION("""COMPUTED_VALUE"""),2027.0)</f>
        <v>2027</v>
      </c>
      <c r="E3112" s="468">
        <f>IFERROR(__xludf.DUMMYFUNCTION("""COMPUTED_VALUE"""),3.0)</f>
        <v>3</v>
      </c>
      <c r="F3112" s="468" t="str">
        <f>IFERROR(__xludf.DUMMYFUNCTION("""COMPUTED_VALUE"""),"Marzo")</f>
        <v>Marzo</v>
      </c>
      <c r="G3112" s="468">
        <f>IFERROR(__xludf.DUMMYFUNCTION("""COMPUTED_VALUE"""),0.0)</f>
        <v>0</v>
      </c>
      <c r="H3112" s="468">
        <f>IFERROR(__xludf.DUMMYFUNCTION("""COMPUTED_VALUE"""),0.0)</f>
        <v>0</v>
      </c>
      <c r="I3112" s="468">
        <f>IFERROR(__xludf.DUMMYFUNCTION("""COMPUTED_VALUE"""),0.0)</f>
        <v>0</v>
      </c>
      <c r="J3112" s="468">
        <f>IFERROR(__xludf.DUMMYFUNCTION("""COMPUTED_VALUE"""),0.0)</f>
        <v>0</v>
      </c>
      <c r="K3112" s="468">
        <f>IFERROR(__xludf.DUMMYFUNCTION("""COMPUTED_VALUE"""),0.0)</f>
        <v>0</v>
      </c>
      <c r="L3112" s="468">
        <f>IFERROR(__xludf.DUMMYFUNCTION("""COMPUTED_VALUE"""),0.0)</f>
        <v>0</v>
      </c>
      <c r="M3112" s="468">
        <f>IFERROR(__xludf.DUMMYFUNCTION("""COMPUTED_VALUE"""),0.0)</f>
        <v>0</v>
      </c>
      <c r="N3112" s="468">
        <f>IFERROR(__xludf.DUMMYFUNCTION("""COMPUTED_VALUE"""),0.0)</f>
        <v>0</v>
      </c>
      <c r="O3112" s="468">
        <f>IFERROR(__xludf.DUMMYFUNCTION("""COMPUTED_VALUE"""),0.0)</f>
        <v>0</v>
      </c>
      <c r="P3112" s="468">
        <f>IFERROR(__xludf.DUMMYFUNCTION("""COMPUTED_VALUE"""),0.0)</f>
        <v>0</v>
      </c>
      <c r="Q3112" s="468"/>
      <c r="R3112" s="468"/>
      <c r="S3112" s="468"/>
      <c r="T3112" s="468"/>
      <c r="U3112" s="468"/>
      <c r="V3112" s="468"/>
      <c r="W3112" s="468"/>
      <c r="X3112" s="468"/>
      <c r="Y3112" s="468"/>
      <c r="Z3112" s="468"/>
      <c r="AA3112" s="468"/>
      <c r="AB3112" s="468"/>
      <c r="AC3112" s="468"/>
      <c r="AD3112" s="468"/>
      <c r="AE3112" s="468"/>
      <c r="AF3112" s="468"/>
      <c r="AG3112" s="468"/>
      <c r="AH3112" s="468"/>
      <c r="AI3112" s="468"/>
      <c r="AJ3112" s="468"/>
    </row>
    <row r="3113" ht="15.75" customHeight="1">
      <c r="A3113" s="468">
        <f>IFERROR(__xludf.DUMMYFUNCTION("""COMPUTED_VALUE"""),8.007120274E9)</f>
        <v>8007120274</v>
      </c>
      <c r="B3113" s="468">
        <f>IFERROR(__xludf.DUMMYFUNCTION("""COMPUTED_VALUE"""),8007.0)</f>
        <v>8007</v>
      </c>
      <c r="C3113" s="468">
        <f>IFERROR(__xludf.DUMMYFUNCTION("""COMPUTED_VALUE"""),1.0)</f>
        <v>1</v>
      </c>
      <c r="D3113" s="468">
        <f>IFERROR(__xludf.DUMMYFUNCTION("""COMPUTED_VALUE"""),2027.0)</f>
        <v>2027</v>
      </c>
      <c r="E3113" s="468">
        <f>IFERROR(__xludf.DUMMYFUNCTION("""COMPUTED_VALUE"""),4.0)</f>
        <v>4</v>
      </c>
      <c r="F3113" s="468" t="str">
        <f>IFERROR(__xludf.DUMMYFUNCTION("""COMPUTED_VALUE"""),"Abril")</f>
        <v>Abril</v>
      </c>
      <c r="G3113" s="468">
        <f>IFERROR(__xludf.DUMMYFUNCTION("""COMPUTED_VALUE"""),0.0)</f>
        <v>0</v>
      </c>
      <c r="H3113" s="468">
        <f>IFERROR(__xludf.DUMMYFUNCTION("""COMPUTED_VALUE"""),0.0)</f>
        <v>0</v>
      </c>
      <c r="I3113" s="468">
        <f>IFERROR(__xludf.DUMMYFUNCTION("""COMPUTED_VALUE"""),0.0)</f>
        <v>0</v>
      </c>
      <c r="J3113" s="468">
        <f>IFERROR(__xludf.DUMMYFUNCTION("""COMPUTED_VALUE"""),0.0)</f>
        <v>0</v>
      </c>
      <c r="K3113" s="468">
        <f>IFERROR(__xludf.DUMMYFUNCTION("""COMPUTED_VALUE"""),0.0)</f>
        <v>0</v>
      </c>
      <c r="L3113" s="468">
        <f>IFERROR(__xludf.DUMMYFUNCTION("""COMPUTED_VALUE"""),0.0)</f>
        <v>0</v>
      </c>
      <c r="M3113" s="468">
        <f>IFERROR(__xludf.DUMMYFUNCTION("""COMPUTED_VALUE"""),0.0)</f>
        <v>0</v>
      </c>
      <c r="N3113" s="468">
        <f>IFERROR(__xludf.DUMMYFUNCTION("""COMPUTED_VALUE"""),0.0)</f>
        <v>0</v>
      </c>
      <c r="O3113" s="468">
        <f>IFERROR(__xludf.DUMMYFUNCTION("""COMPUTED_VALUE"""),0.0)</f>
        <v>0</v>
      </c>
      <c r="P3113" s="468">
        <f>IFERROR(__xludf.DUMMYFUNCTION("""COMPUTED_VALUE"""),0.0)</f>
        <v>0</v>
      </c>
      <c r="Q3113" s="468"/>
      <c r="R3113" s="468"/>
      <c r="S3113" s="468"/>
      <c r="T3113" s="468"/>
      <c r="U3113" s="468"/>
      <c r="V3113" s="468"/>
      <c r="W3113" s="468"/>
      <c r="X3113" s="468"/>
      <c r="Y3113" s="468"/>
      <c r="Z3113" s="468"/>
      <c r="AA3113" s="468"/>
      <c r="AB3113" s="468"/>
      <c r="AC3113" s="468"/>
      <c r="AD3113" s="468"/>
      <c r="AE3113" s="468"/>
      <c r="AF3113" s="468"/>
      <c r="AG3113" s="468"/>
      <c r="AH3113" s="468"/>
      <c r="AI3113" s="468"/>
      <c r="AJ3113" s="468"/>
    </row>
    <row r="3114" ht="15.75" customHeight="1">
      <c r="A3114" s="468">
        <f>IFERROR(__xludf.DUMMYFUNCTION("""COMPUTED_VALUE"""),8.007120275E9)</f>
        <v>8007120275</v>
      </c>
      <c r="B3114" s="468">
        <f>IFERROR(__xludf.DUMMYFUNCTION("""COMPUTED_VALUE"""),8007.0)</f>
        <v>8007</v>
      </c>
      <c r="C3114" s="468">
        <f>IFERROR(__xludf.DUMMYFUNCTION("""COMPUTED_VALUE"""),1.0)</f>
        <v>1</v>
      </c>
      <c r="D3114" s="468">
        <f>IFERROR(__xludf.DUMMYFUNCTION("""COMPUTED_VALUE"""),2027.0)</f>
        <v>2027</v>
      </c>
      <c r="E3114" s="468">
        <f>IFERROR(__xludf.DUMMYFUNCTION("""COMPUTED_VALUE"""),5.0)</f>
        <v>5</v>
      </c>
      <c r="F3114" s="468" t="str">
        <f>IFERROR(__xludf.DUMMYFUNCTION("""COMPUTED_VALUE"""),"Mayo")</f>
        <v>Mayo</v>
      </c>
      <c r="G3114" s="468">
        <f>IFERROR(__xludf.DUMMYFUNCTION("""COMPUTED_VALUE"""),0.0)</f>
        <v>0</v>
      </c>
      <c r="H3114" s="468">
        <f>IFERROR(__xludf.DUMMYFUNCTION("""COMPUTED_VALUE"""),0.0)</f>
        <v>0</v>
      </c>
      <c r="I3114" s="468">
        <f>IFERROR(__xludf.DUMMYFUNCTION("""COMPUTED_VALUE"""),0.0)</f>
        <v>0</v>
      </c>
      <c r="J3114" s="468">
        <f>IFERROR(__xludf.DUMMYFUNCTION("""COMPUTED_VALUE"""),0.0)</f>
        <v>0</v>
      </c>
      <c r="K3114" s="468">
        <f>IFERROR(__xludf.DUMMYFUNCTION("""COMPUTED_VALUE"""),0.0)</f>
        <v>0</v>
      </c>
      <c r="L3114" s="468">
        <f>IFERROR(__xludf.DUMMYFUNCTION("""COMPUTED_VALUE"""),0.0)</f>
        <v>0</v>
      </c>
      <c r="M3114" s="468">
        <f>IFERROR(__xludf.DUMMYFUNCTION("""COMPUTED_VALUE"""),0.0)</f>
        <v>0</v>
      </c>
      <c r="N3114" s="468">
        <f>IFERROR(__xludf.DUMMYFUNCTION("""COMPUTED_VALUE"""),0.0)</f>
        <v>0</v>
      </c>
      <c r="O3114" s="468">
        <f>IFERROR(__xludf.DUMMYFUNCTION("""COMPUTED_VALUE"""),0.0)</f>
        <v>0</v>
      </c>
      <c r="P3114" s="468">
        <f>IFERROR(__xludf.DUMMYFUNCTION("""COMPUTED_VALUE"""),0.0)</f>
        <v>0</v>
      </c>
      <c r="Q3114" s="468"/>
      <c r="R3114" s="468"/>
      <c r="S3114" s="468"/>
      <c r="T3114" s="468"/>
      <c r="U3114" s="468"/>
      <c r="V3114" s="468"/>
      <c r="W3114" s="468"/>
      <c r="X3114" s="468"/>
      <c r="Y3114" s="468"/>
      <c r="Z3114" s="468"/>
      <c r="AA3114" s="468"/>
      <c r="AB3114" s="468"/>
      <c r="AC3114" s="468"/>
      <c r="AD3114" s="468"/>
      <c r="AE3114" s="468"/>
      <c r="AF3114" s="468"/>
      <c r="AG3114" s="468"/>
      <c r="AH3114" s="468"/>
      <c r="AI3114" s="468"/>
      <c r="AJ3114" s="468"/>
    </row>
    <row r="3115" ht="15.75" customHeight="1">
      <c r="A3115" s="468">
        <f>IFERROR(__xludf.DUMMYFUNCTION("""COMPUTED_VALUE"""),8.007120276E9)</f>
        <v>8007120276</v>
      </c>
      <c r="B3115" s="468">
        <f>IFERROR(__xludf.DUMMYFUNCTION("""COMPUTED_VALUE"""),8007.0)</f>
        <v>8007</v>
      </c>
      <c r="C3115" s="468">
        <f>IFERROR(__xludf.DUMMYFUNCTION("""COMPUTED_VALUE"""),1.0)</f>
        <v>1</v>
      </c>
      <c r="D3115" s="468">
        <f>IFERROR(__xludf.DUMMYFUNCTION("""COMPUTED_VALUE"""),2027.0)</f>
        <v>2027</v>
      </c>
      <c r="E3115" s="468">
        <f>IFERROR(__xludf.DUMMYFUNCTION("""COMPUTED_VALUE"""),6.0)</f>
        <v>6</v>
      </c>
      <c r="F3115" s="468" t="str">
        <f>IFERROR(__xludf.DUMMYFUNCTION("""COMPUTED_VALUE"""),"Junio")</f>
        <v>Junio</v>
      </c>
      <c r="G3115" s="468">
        <f>IFERROR(__xludf.DUMMYFUNCTION("""COMPUTED_VALUE"""),0.0)</f>
        <v>0</v>
      </c>
      <c r="H3115" s="468">
        <f>IFERROR(__xludf.DUMMYFUNCTION("""COMPUTED_VALUE"""),0.0)</f>
        <v>0</v>
      </c>
      <c r="I3115" s="468">
        <f>IFERROR(__xludf.DUMMYFUNCTION("""COMPUTED_VALUE"""),0.0)</f>
        <v>0</v>
      </c>
      <c r="J3115" s="468">
        <f>IFERROR(__xludf.DUMMYFUNCTION("""COMPUTED_VALUE"""),0.0)</f>
        <v>0</v>
      </c>
      <c r="K3115" s="468">
        <f>IFERROR(__xludf.DUMMYFUNCTION("""COMPUTED_VALUE"""),0.0)</f>
        <v>0</v>
      </c>
      <c r="L3115" s="468">
        <f>IFERROR(__xludf.DUMMYFUNCTION("""COMPUTED_VALUE"""),0.0)</f>
        <v>0</v>
      </c>
      <c r="M3115" s="468">
        <f>IFERROR(__xludf.DUMMYFUNCTION("""COMPUTED_VALUE"""),0.0)</f>
        <v>0</v>
      </c>
      <c r="N3115" s="468">
        <f>IFERROR(__xludf.DUMMYFUNCTION("""COMPUTED_VALUE"""),0.0)</f>
        <v>0</v>
      </c>
      <c r="O3115" s="468">
        <f>IFERROR(__xludf.DUMMYFUNCTION("""COMPUTED_VALUE"""),0.0)</f>
        <v>0</v>
      </c>
      <c r="P3115" s="468">
        <f>IFERROR(__xludf.DUMMYFUNCTION("""COMPUTED_VALUE"""),0.0)</f>
        <v>0</v>
      </c>
      <c r="Q3115" s="468"/>
      <c r="R3115" s="468"/>
      <c r="S3115" s="468"/>
      <c r="T3115" s="468"/>
      <c r="U3115" s="468"/>
      <c r="V3115" s="468"/>
      <c r="W3115" s="468"/>
      <c r="X3115" s="468"/>
      <c r="Y3115" s="468"/>
      <c r="Z3115" s="468"/>
      <c r="AA3115" s="468"/>
      <c r="AB3115" s="468"/>
      <c r="AC3115" s="468"/>
      <c r="AD3115" s="468"/>
      <c r="AE3115" s="468"/>
      <c r="AF3115" s="468"/>
      <c r="AG3115" s="468"/>
      <c r="AH3115" s="468"/>
      <c r="AI3115" s="468"/>
      <c r="AJ3115" s="468"/>
    </row>
    <row r="3116" ht="15.75" customHeight="1">
      <c r="A3116" s="468">
        <f>IFERROR(__xludf.DUMMYFUNCTION("""COMPUTED_VALUE"""),8.007120277E9)</f>
        <v>8007120277</v>
      </c>
      <c r="B3116" s="468">
        <f>IFERROR(__xludf.DUMMYFUNCTION("""COMPUTED_VALUE"""),8007.0)</f>
        <v>8007</v>
      </c>
      <c r="C3116" s="468">
        <f>IFERROR(__xludf.DUMMYFUNCTION("""COMPUTED_VALUE"""),1.0)</f>
        <v>1</v>
      </c>
      <c r="D3116" s="468">
        <f>IFERROR(__xludf.DUMMYFUNCTION("""COMPUTED_VALUE"""),2027.0)</f>
        <v>2027</v>
      </c>
      <c r="E3116" s="468">
        <f>IFERROR(__xludf.DUMMYFUNCTION("""COMPUTED_VALUE"""),7.0)</f>
        <v>7</v>
      </c>
      <c r="F3116" s="468" t="str">
        <f>IFERROR(__xludf.DUMMYFUNCTION("""COMPUTED_VALUE"""),"Julio")</f>
        <v>Julio</v>
      </c>
      <c r="G3116" s="468">
        <f>IFERROR(__xludf.DUMMYFUNCTION("""COMPUTED_VALUE"""),0.0)</f>
        <v>0</v>
      </c>
      <c r="H3116" s="468">
        <f>IFERROR(__xludf.DUMMYFUNCTION("""COMPUTED_VALUE"""),0.0)</f>
        <v>0</v>
      </c>
      <c r="I3116" s="468">
        <f>IFERROR(__xludf.DUMMYFUNCTION("""COMPUTED_VALUE"""),0.0)</f>
        <v>0</v>
      </c>
      <c r="J3116" s="468">
        <f>IFERROR(__xludf.DUMMYFUNCTION("""COMPUTED_VALUE"""),0.0)</f>
        <v>0</v>
      </c>
      <c r="K3116" s="468">
        <f>IFERROR(__xludf.DUMMYFUNCTION("""COMPUTED_VALUE"""),0.0)</f>
        <v>0</v>
      </c>
      <c r="L3116" s="468">
        <f>IFERROR(__xludf.DUMMYFUNCTION("""COMPUTED_VALUE"""),0.0)</f>
        <v>0</v>
      </c>
      <c r="M3116" s="468">
        <f>IFERROR(__xludf.DUMMYFUNCTION("""COMPUTED_VALUE"""),0.0)</f>
        <v>0</v>
      </c>
      <c r="N3116" s="468">
        <f>IFERROR(__xludf.DUMMYFUNCTION("""COMPUTED_VALUE"""),0.0)</f>
        <v>0</v>
      </c>
      <c r="O3116" s="468">
        <f>IFERROR(__xludf.DUMMYFUNCTION("""COMPUTED_VALUE"""),0.0)</f>
        <v>0</v>
      </c>
      <c r="P3116" s="468">
        <f>IFERROR(__xludf.DUMMYFUNCTION("""COMPUTED_VALUE"""),0.0)</f>
        <v>0</v>
      </c>
      <c r="Q3116" s="468"/>
      <c r="R3116" s="468"/>
      <c r="S3116" s="468"/>
      <c r="T3116" s="468"/>
      <c r="U3116" s="468"/>
      <c r="V3116" s="468"/>
      <c r="W3116" s="468"/>
      <c r="X3116" s="468"/>
      <c r="Y3116" s="468"/>
      <c r="Z3116" s="468"/>
      <c r="AA3116" s="468"/>
      <c r="AB3116" s="468"/>
      <c r="AC3116" s="468"/>
      <c r="AD3116" s="468"/>
      <c r="AE3116" s="468"/>
      <c r="AF3116" s="468"/>
      <c r="AG3116" s="468"/>
      <c r="AH3116" s="468"/>
      <c r="AI3116" s="468"/>
      <c r="AJ3116" s="468"/>
    </row>
    <row r="3117" ht="15.75" customHeight="1">
      <c r="A3117" s="468">
        <f>IFERROR(__xludf.DUMMYFUNCTION("""COMPUTED_VALUE"""),8.007120278E9)</f>
        <v>8007120278</v>
      </c>
      <c r="B3117" s="468">
        <f>IFERROR(__xludf.DUMMYFUNCTION("""COMPUTED_VALUE"""),8007.0)</f>
        <v>8007</v>
      </c>
      <c r="C3117" s="468">
        <f>IFERROR(__xludf.DUMMYFUNCTION("""COMPUTED_VALUE"""),1.0)</f>
        <v>1</v>
      </c>
      <c r="D3117" s="468">
        <f>IFERROR(__xludf.DUMMYFUNCTION("""COMPUTED_VALUE"""),2027.0)</f>
        <v>2027</v>
      </c>
      <c r="E3117" s="468">
        <f>IFERROR(__xludf.DUMMYFUNCTION("""COMPUTED_VALUE"""),8.0)</f>
        <v>8</v>
      </c>
      <c r="F3117" s="468" t="str">
        <f>IFERROR(__xludf.DUMMYFUNCTION("""COMPUTED_VALUE"""),"Agosto")</f>
        <v>Agosto</v>
      </c>
      <c r="G3117" s="468">
        <f>IFERROR(__xludf.DUMMYFUNCTION("""COMPUTED_VALUE"""),0.0)</f>
        <v>0</v>
      </c>
      <c r="H3117" s="468">
        <f>IFERROR(__xludf.DUMMYFUNCTION("""COMPUTED_VALUE"""),0.0)</f>
        <v>0</v>
      </c>
      <c r="I3117" s="468">
        <f>IFERROR(__xludf.DUMMYFUNCTION("""COMPUTED_VALUE"""),0.0)</f>
        <v>0</v>
      </c>
      <c r="J3117" s="468">
        <f>IFERROR(__xludf.DUMMYFUNCTION("""COMPUTED_VALUE"""),0.0)</f>
        <v>0</v>
      </c>
      <c r="K3117" s="468">
        <f>IFERROR(__xludf.DUMMYFUNCTION("""COMPUTED_VALUE"""),0.0)</f>
        <v>0</v>
      </c>
      <c r="L3117" s="468">
        <f>IFERROR(__xludf.DUMMYFUNCTION("""COMPUTED_VALUE"""),0.0)</f>
        <v>0</v>
      </c>
      <c r="M3117" s="468">
        <f>IFERROR(__xludf.DUMMYFUNCTION("""COMPUTED_VALUE"""),0.0)</f>
        <v>0</v>
      </c>
      <c r="N3117" s="468">
        <f>IFERROR(__xludf.DUMMYFUNCTION("""COMPUTED_VALUE"""),0.0)</f>
        <v>0</v>
      </c>
      <c r="O3117" s="468">
        <f>IFERROR(__xludf.DUMMYFUNCTION("""COMPUTED_VALUE"""),0.0)</f>
        <v>0</v>
      </c>
      <c r="P3117" s="468">
        <f>IFERROR(__xludf.DUMMYFUNCTION("""COMPUTED_VALUE"""),0.0)</f>
        <v>0</v>
      </c>
      <c r="Q3117" s="468"/>
      <c r="R3117" s="468"/>
      <c r="S3117" s="468"/>
      <c r="T3117" s="468"/>
      <c r="U3117" s="468"/>
      <c r="V3117" s="468"/>
      <c r="W3117" s="468"/>
      <c r="X3117" s="468"/>
      <c r="Y3117" s="468"/>
      <c r="Z3117" s="468"/>
      <c r="AA3117" s="468"/>
      <c r="AB3117" s="468"/>
      <c r="AC3117" s="468"/>
      <c r="AD3117" s="468"/>
      <c r="AE3117" s="468"/>
      <c r="AF3117" s="468"/>
      <c r="AG3117" s="468"/>
      <c r="AH3117" s="468"/>
      <c r="AI3117" s="468"/>
      <c r="AJ3117" s="468"/>
    </row>
    <row r="3118" ht="15.75" customHeight="1">
      <c r="A3118" s="468">
        <f>IFERROR(__xludf.DUMMYFUNCTION("""COMPUTED_VALUE"""),8.007120279E9)</f>
        <v>8007120279</v>
      </c>
      <c r="B3118" s="468">
        <f>IFERROR(__xludf.DUMMYFUNCTION("""COMPUTED_VALUE"""),8007.0)</f>
        <v>8007</v>
      </c>
      <c r="C3118" s="468">
        <f>IFERROR(__xludf.DUMMYFUNCTION("""COMPUTED_VALUE"""),1.0)</f>
        <v>1</v>
      </c>
      <c r="D3118" s="468">
        <f>IFERROR(__xludf.DUMMYFUNCTION("""COMPUTED_VALUE"""),2027.0)</f>
        <v>2027</v>
      </c>
      <c r="E3118" s="468">
        <f>IFERROR(__xludf.DUMMYFUNCTION("""COMPUTED_VALUE"""),9.0)</f>
        <v>9</v>
      </c>
      <c r="F3118" s="468" t="str">
        <f>IFERROR(__xludf.DUMMYFUNCTION("""COMPUTED_VALUE"""),"Septiembre")</f>
        <v>Septiembre</v>
      </c>
      <c r="G3118" s="468">
        <f>IFERROR(__xludf.DUMMYFUNCTION("""COMPUTED_VALUE"""),0.0)</f>
        <v>0</v>
      </c>
      <c r="H3118" s="468">
        <f>IFERROR(__xludf.DUMMYFUNCTION("""COMPUTED_VALUE"""),0.0)</f>
        <v>0</v>
      </c>
      <c r="I3118" s="468">
        <f>IFERROR(__xludf.DUMMYFUNCTION("""COMPUTED_VALUE"""),0.0)</f>
        <v>0</v>
      </c>
      <c r="J3118" s="468">
        <f>IFERROR(__xludf.DUMMYFUNCTION("""COMPUTED_VALUE"""),0.0)</f>
        <v>0</v>
      </c>
      <c r="K3118" s="468">
        <f>IFERROR(__xludf.DUMMYFUNCTION("""COMPUTED_VALUE"""),0.0)</f>
        <v>0</v>
      </c>
      <c r="L3118" s="468">
        <f>IFERROR(__xludf.DUMMYFUNCTION("""COMPUTED_VALUE"""),0.0)</f>
        <v>0</v>
      </c>
      <c r="M3118" s="468">
        <f>IFERROR(__xludf.DUMMYFUNCTION("""COMPUTED_VALUE"""),0.0)</f>
        <v>0</v>
      </c>
      <c r="N3118" s="468">
        <f>IFERROR(__xludf.DUMMYFUNCTION("""COMPUTED_VALUE"""),0.0)</f>
        <v>0</v>
      </c>
      <c r="O3118" s="468">
        <f>IFERROR(__xludf.DUMMYFUNCTION("""COMPUTED_VALUE"""),0.0)</f>
        <v>0</v>
      </c>
      <c r="P3118" s="468">
        <f>IFERROR(__xludf.DUMMYFUNCTION("""COMPUTED_VALUE"""),0.0)</f>
        <v>0</v>
      </c>
      <c r="Q3118" s="468"/>
      <c r="R3118" s="468"/>
      <c r="S3118" s="468"/>
      <c r="T3118" s="468"/>
      <c r="U3118" s="468"/>
      <c r="V3118" s="468"/>
      <c r="W3118" s="468"/>
      <c r="X3118" s="468"/>
      <c r="Y3118" s="468"/>
      <c r="Z3118" s="468"/>
      <c r="AA3118" s="468"/>
      <c r="AB3118" s="468"/>
      <c r="AC3118" s="468"/>
      <c r="AD3118" s="468"/>
      <c r="AE3118" s="468"/>
      <c r="AF3118" s="468"/>
      <c r="AG3118" s="468"/>
      <c r="AH3118" s="468"/>
      <c r="AI3118" s="468"/>
      <c r="AJ3118" s="468"/>
    </row>
    <row r="3119" ht="15.75" customHeight="1">
      <c r="A3119" s="468">
        <f>IFERROR(__xludf.DUMMYFUNCTION("""COMPUTED_VALUE"""),8.007120271E10)</f>
        <v>80071202710</v>
      </c>
      <c r="B3119" s="468">
        <f>IFERROR(__xludf.DUMMYFUNCTION("""COMPUTED_VALUE"""),8007.0)</f>
        <v>8007</v>
      </c>
      <c r="C3119" s="468">
        <f>IFERROR(__xludf.DUMMYFUNCTION("""COMPUTED_VALUE"""),1.0)</f>
        <v>1</v>
      </c>
      <c r="D3119" s="468">
        <f>IFERROR(__xludf.DUMMYFUNCTION("""COMPUTED_VALUE"""),2027.0)</f>
        <v>2027</v>
      </c>
      <c r="E3119" s="468">
        <f>IFERROR(__xludf.DUMMYFUNCTION("""COMPUTED_VALUE"""),10.0)</f>
        <v>10</v>
      </c>
      <c r="F3119" s="468" t="str">
        <f>IFERROR(__xludf.DUMMYFUNCTION("""COMPUTED_VALUE"""),"Octubre")</f>
        <v>Octubre</v>
      </c>
      <c r="G3119" s="468">
        <f>IFERROR(__xludf.DUMMYFUNCTION("""COMPUTED_VALUE"""),0.0)</f>
        <v>0</v>
      </c>
      <c r="H3119" s="468">
        <f>IFERROR(__xludf.DUMMYFUNCTION("""COMPUTED_VALUE"""),0.0)</f>
        <v>0</v>
      </c>
      <c r="I3119" s="468">
        <f>IFERROR(__xludf.DUMMYFUNCTION("""COMPUTED_VALUE"""),0.0)</f>
        <v>0</v>
      </c>
      <c r="J3119" s="468">
        <f>IFERROR(__xludf.DUMMYFUNCTION("""COMPUTED_VALUE"""),0.0)</f>
        <v>0</v>
      </c>
      <c r="K3119" s="468">
        <f>IFERROR(__xludf.DUMMYFUNCTION("""COMPUTED_VALUE"""),0.0)</f>
        <v>0</v>
      </c>
      <c r="L3119" s="468">
        <f>IFERROR(__xludf.DUMMYFUNCTION("""COMPUTED_VALUE"""),0.0)</f>
        <v>0</v>
      </c>
      <c r="M3119" s="468">
        <f>IFERROR(__xludf.DUMMYFUNCTION("""COMPUTED_VALUE"""),0.0)</f>
        <v>0</v>
      </c>
      <c r="N3119" s="468">
        <f>IFERROR(__xludf.DUMMYFUNCTION("""COMPUTED_VALUE"""),0.0)</f>
        <v>0</v>
      </c>
      <c r="O3119" s="468">
        <f>IFERROR(__xludf.DUMMYFUNCTION("""COMPUTED_VALUE"""),0.0)</f>
        <v>0</v>
      </c>
      <c r="P3119" s="468">
        <f>IFERROR(__xludf.DUMMYFUNCTION("""COMPUTED_VALUE"""),0.0)</f>
        <v>0</v>
      </c>
      <c r="Q3119" s="468"/>
      <c r="R3119" s="468"/>
      <c r="S3119" s="468"/>
      <c r="T3119" s="468"/>
      <c r="U3119" s="468"/>
      <c r="V3119" s="468"/>
      <c r="W3119" s="468"/>
      <c r="X3119" s="468"/>
      <c r="Y3119" s="468"/>
      <c r="Z3119" s="468"/>
      <c r="AA3119" s="468"/>
      <c r="AB3119" s="468"/>
      <c r="AC3119" s="468"/>
      <c r="AD3119" s="468"/>
      <c r="AE3119" s="468"/>
      <c r="AF3119" s="468"/>
      <c r="AG3119" s="468"/>
      <c r="AH3119" s="468"/>
      <c r="AI3119" s="468"/>
      <c r="AJ3119" s="468"/>
    </row>
    <row r="3120" ht="15.75" customHeight="1">
      <c r="A3120" s="468">
        <f>IFERROR(__xludf.DUMMYFUNCTION("""COMPUTED_VALUE"""),8.0071202711E10)</f>
        <v>80071202711</v>
      </c>
      <c r="B3120" s="468">
        <f>IFERROR(__xludf.DUMMYFUNCTION("""COMPUTED_VALUE"""),8007.0)</f>
        <v>8007</v>
      </c>
      <c r="C3120" s="468">
        <f>IFERROR(__xludf.DUMMYFUNCTION("""COMPUTED_VALUE"""),1.0)</f>
        <v>1</v>
      </c>
      <c r="D3120" s="468">
        <f>IFERROR(__xludf.DUMMYFUNCTION("""COMPUTED_VALUE"""),2027.0)</f>
        <v>2027</v>
      </c>
      <c r="E3120" s="468">
        <f>IFERROR(__xludf.DUMMYFUNCTION("""COMPUTED_VALUE"""),11.0)</f>
        <v>11</v>
      </c>
      <c r="F3120" s="468" t="str">
        <f>IFERROR(__xludf.DUMMYFUNCTION("""COMPUTED_VALUE"""),"Noviembre")</f>
        <v>Noviembre</v>
      </c>
      <c r="G3120" s="468">
        <f>IFERROR(__xludf.DUMMYFUNCTION("""COMPUTED_VALUE"""),0.0)</f>
        <v>0</v>
      </c>
      <c r="H3120" s="468">
        <f>IFERROR(__xludf.DUMMYFUNCTION("""COMPUTED_VALUE"""),0.0)</f>
        <v>0</v>
      </c>
      <c r="I3120" s="468">
        <f>IFERROR(__xludf.DUMMYFUNCTION("""COMPUTED_VALUE"""),0.0)</f>
        <v>0</v>
      </c>
      <c r="J3120" s="468">
        <f>IFERROR(__xludf.DUMMYFUNCTION("""COMPUTED_VALUE"""),0.0)</f>
        <v>0</v>
      </c>
      <c r="K3120" s="468">
        <f>IFERROR(__xludf.DUMMYFUNCTION("""COMPUTED_VALUE"""),0.0)</f>
        <v>0</v>
      </c>
      <c r="L3120" s="468">
        <f>IFERROR(__xludf.DUMMYFUNCTION("""COMPUTED_VALUE"""),0.0)</f>
        <v>0</v>
      </c>
      <c r="M3120" s="468">
        <f>IFERROR(__xludf.DUMMYFUNCTION("""COMPUTED_VALUE"""),0.0)</f>
        <v>0</v>
      </c>
      <c r="N3120" s="468">
        <f>IFERROR(__xludf.DUMMYFUNCTION("""COMPUTED_VALUE"""),0.0)</f>
        <v>0</v>
      </c>
      <c r="O3120" s="468">
        <f>IFERROR(__xludf.DUMMYFUNCTION("""COMPUTED_VALUE"""),0.0)</f>
        <v>0</v>
      </c>
      <c r="P3120" s="468">
        <f>IFERROR(__xludf.DUMMYFUNCTION("""COMPUTED_VALUE"""),0.0)</f>
        <v>0</v>
      </c>
      <c r="Q3120" s="468"/>
      <c r="R3120" s="468"/>
      <c r="S3120" s="468"/>
      <c r="T3120" s="468"/>
      <c r="U3120" s="468"/>
      <c r="V3120" s="468"/>
      <c r="W3120" s="468"/>
      <c r="X3120" s="468"/>
      <c r="Y3120" s="468"/>
      <c r="Z3120" s="468"/>
      <c r="AA3120" s="468"/>
      <c r="AB3120" s="468"/>
      <c r="AC3120" s="468"/>
      <c r="AD3120" s="468"/>
      <c r="AE3120" s="468"/>
      <c r="AF3120" s="468"/>
      <c r="AG3120" s="468"/>
      <c r="AH3120" s="468"/>
      <c r="AI3120" s="468"/>
      <c r="AJ3120" s="468"/>
    </row>
    <row r="3121" ht="15.75" customHeight="1">
      <c r="A3121" s="468">
        <f>IFERROR(__xludf.DUMMYFUNCTION("""COMPUTED_VALUE"""),8.0071202712E10)</f>
        <v>80071202712</v>
      </c>
      <c r="B3121" s="468">
        <f>IFERROR(__xludf.DUMMYFUNCTION("""COMPUTED_VALUE"""),8007.0)</f>
        <v>8007</v>
      </c>
      <c r="C3121" s="468">
        <f>IFERROR(__xludf.DUMMYFUNCTION("""COMPUTED_VALUE"""),1.0)</f>
        <v>1</v>
      </c>
      <c r="D3121" s="468">
        <f>IFERROR(__xludf.DUMMYFUNCTION("""COMPUTED_VALUE"""),2027.0)</f>
        <v>2027</v>
      </c>
      <c r="E3121" s="468">
        <f>IFERROR(__xludf.DUMMYFUNCTION("""COMPUTED_VALUE"""),12.0)</f>
        <v>12</v>
      </c>
      <c r="F3121" s="468" t="str">
        <f>IFERROR(__xludf.DUMMYFUNCTION("""COMPUTED_VALUE"""),"Diciembre")</f>
        <v>Diciembre</v>
      </c>
      <c r="G3121" s="468">
        <f>IFERROR(__xludf.DUMMYFUNCTION("""COMPUTED_VALUE"""),0.0)</f>
        <v>0</v>
      </c>
      <c r="H3121" s="468">
        <f>IFERROR(__xludf.DUMMYFUNCTION("""COMPUTED_VALUE"""),0.0)</f>
        <v>0</v>
      </c>
      <c r="I3121" s="468">
        <f>IFERROR(__xludf.DUMMYFUNCTION("""COMPUTED_VALUE"""),0.0)</f>
        <v>0</v>
      </c>
      <c r="J3121" s="468">
        <f>IFERROR(__xludf.DUMMYFUNCTION("""COMPUTED_VALUE"""),0.0)</f>
        <v>0</v>
      </c>
      <c r="K3121" s="468">
        <f>IFERROR(__xludf.DUMMYFUNCTION("""COMPUTED_VALUE"""),0.0)</f>
        <v>0</v>
      </c>
      <c r="L3121" s="468">
        <f>IFERROR(__xludf.DUMMYFUNCTION("""COMPUTED_VALUE"""),0.0)</f>
        <v>0</v>
      </c>
      <c r="M3121" s="468">
        <f>IFERROR(__xludf.DUMMYFUNCTION("""COMPUTED_VALUE"""),0.0)</f>
        <v>0</v>
      </c>
      <c r="N3121" s="468">
        <f>IFERROR(__xludf.DUMMYFUNCTION("""COMPUTED_VALUE"""),0.0)</f>
        <v>0</v>
      </c>
      <c r="O3121" s="468">
        <f>IFERROR(__xludf.DUMMYFUNCTION("""COMPUTED_VALUE"""),0.0)</f>
        <v>0</v>
      </c>
      <c r="P3121" s="468">
        <f>IFERROR(__xludf.DUMMYFUNCTION("""COMPUTED_VALUE"""),0.0)</f>
        <v>0</v>
      </c>
      <c r="Q3121" s="468"/>
      <c r="R3121" s="468"/>
      <c r="S3121" s="468"/>
      <c r="T3121" s="468"/>
      <c r="U3121" s="468"/>
      <c r="V3121" s="468"/>
      <c r="W3121" s="468"/>
      <c r="X3121" s="468"/>
      <c r="Y3121" s="468"/>
      <c r="Z3121" s="468"/>
      <c r="AA3121" s="468"/>
      <c r="AB3121" s="468"/>
      <c r="AC3121" s="468"/>
      <c r="AD3121" s="468"/>
      <c r="AE3121" s="468"/>
      <c r="AF3121" s="468"/>
      <c r="AG3121" s="468"/>
      <c r="AH3121" s="468"/>
      <c r="AI3121" s="468"/>
      <c r="AJ3121" s="468"/>
    </row>
    <row r="3122" ht="15.75" customHeight="1">
      <c r="A3122" s="468">
        <f>IFERROR(__xludf.DUMMYFUNCTION("""COMPUTED_VALUE"""),8.007220271E9)</f>
        <v>8007220271</v>
      </c>
      <c r="B3122" s="468">
        <f>IFERROR(__xludf.DUMMYFUNCTION("""COMPUTED_VALUE"""),8007.0)</f>
        <v>8007</v>
      </c>
      <c r="C3122" s="468">
        <f>IFERROR(__xludf.DUMMYFUNCTION("""COMPUTED_VALUE"""),2.0)</f>
        <v>2</v>
      </c>
      <c r="D3122" s="468">
        <f>IFERROR(__xludf.DUMMYFUNCTION("""COMPUTED_VALUE"""),2027.0)</f>
        <v>2027</v>
      </c>
      <c r="E3122" s="468">
        <f>IFERROR(__xludf.DUMMYFUNCTION("""COMPUTED_VALUE"""),1.0)</f>
        <v>1</v>
      </c>
      <c r="F3122" s="468" t="str">
        <f>IFERROR(__xludf.DUMMYFUNCTION("""COMPUTED_VALUE"""),"Enero")</f>
        <v>Enero</v>
      </c>
      <c r="G3122" s="468">
        <f>IFERROR(__xludf.DUMMYFUNCTION("""COMPUTED_VALUE"""),0.0)</f>
        <v>0</v>
      </c>
      <c r="H3122" s="468">
        <f>IFERROR(__xludf.DUMMYFUNCTION("""COMPUTED_VALUE"""),0.0)</f>
        <v>0</v>
      </c>
      <c r="I3122" s="468">
        <f>IFERROR(__xludf.DUMMYFUNCTION("""COMPUTED_VALUE"""),0.0)</f>
        <v>0</v>
      </c>
      <c r="J3122" s="468">
        <f>IFERROR(__xludf.DUMMYFUNCTION("""COMPUTED_VALUE"""),0.0)</f>
        <v>0</v>
      </c>
      <c r="K3122" s="468">
        <f>IFERROR(__xludf.DUMMYFUNCTION("""COMPUTED_VALUE"""),0.0)</f>
        <v>0</v>
      </c>
      <c r="L3122" s="468">
        <f>IFERROR(__xludf.DUMMYFUNCTION("""COMPUTED_VALUE"""),0.0)</f>
        <v>0</v>
      </c>
      <c r="M3122" s="468">
        <f>IFERROR(__xludf.DUMMYFUNCTION("""COMPUTED_VALUE"""),0.0)</f>
        <v>0</v>
      </c>
      <c r="N3122" s="468">
        <f>IFERROR(__xludf.DUMMYFUNCTION("""COMPUTED_VALUE"""),0.0)</f>
        <v>0</v>
      </c>
      <c r="O3122" s="468">
        <f>IFERROR(__xludf.DUMMYFUNCTION("""COMPUTED_VALUE"""),0.0)</f>
        <v>0</v>
      </c>
      <c r="P3122" s="468">
        <f>IFERROR(__xludf.DUMMYFUNCTION("""COMPUTED_VALUE"""),0.0)</f>
        <v>0</v>
      </c>
      <c r="Q3122" s="468"/>
      <c r="R3122" s="468"/>
      <c r="S3122" s="468"/>
      <c r="T3122" s="468"/>
      <c r="U3122" s="468"/>
      <c r="V3122" s="468"/>
      <c r="W3122" s="468"/>
      <c r="X3122" s="468"/>
      <c r="Y3122" s="468"/>
      <c r="Z3122" s="468"/>
      <c r="AA3122" s="468"/>
      <c r="AB3122" s="468"/>
      <c r="AC3122" s="468"/>
      <c r="AD3122" s="468"/>
      <c r="AE3122" s="468"/>
      <c r="AF3122" s="468"/>
      <c r="AG3122" s="468"/>
      <c r="AH3122" s="468"/>
      <c r="AI3122" s="468"/>
      <c r="AJ3122" s="468"/>
    </row>
    <row r="3123" ht="15.75" customHeight="1">
      <c r="A3123" s="468">
        <f>IFERROR(__xludf.DUMMYFUNCTION("""COMPUTED_VALUE"""),8.007220272E9)</f>
        <v>8007220272</v>
      </c>
      <c r="B3123" s="468">
        <f>IFERROR(__xludf.DUMMYFUNCTION("""COMPUTED_VALUE"""),8007.0)</f>
        <v>8007</v>
      </c>
      <c r="C3123" s="468">
        <f>IFERROR(__xludf.DUMMYFUNCTION("""COMPUTED_VALUE"""),2.0)</f>
        <v>2</v>
      </c>
      <c r="D3123" s="468">
        <f>IFERROR(__xludf.DUMMYFUNCTION("""COMPUTED_VALUE"""),2027.0)</f>
        <v>2027</v>
      </c>
      <c r="E3123" s="468">
        <f>IFERROR(__xludf.DUMMYFUNCTION("""COMPUTED_VALUE"""),2.0)</f>
        <v>2</v>
      </c>
      <c r="F3123" s="468" t="str">
        <f>IFERROR(__xludf.DUMMYFUNCTION("""COMPUTED_VALUE"""),"Febrero")</f>
        <v>Febrero</v>
      </c>
      <c r="G3123" s="468">
        <f>IFERROR(__xludf.DUMMYFUNCTION("""COMPUTED_VALUE"""),0.0)</f>
        <v>0</v>
      </c>
      <c r="H3123" s="468">
        <f>IFERROR(__xludf.DUMMYFUNCTION("""COMPUTED_VALUE"""),0.0)</f>
        <v>0</v>
      </c>
      <c r="I3123" s="468">
        <f>IFERROR(__xludf.DUMMYFUNCTION("""COMPUTED_VALUE"""),0.0)</f>
        <v>0</v>
      </c>
      <c r="J3123" s="468">
        <f>IFERROR(__xludf.DUMMYFUNCTION("""COMPUTED_VALUE"""),0.0)</f>
        <v>0</v>
      </c>
      <c r="K3123" s="468">
        <f>IFERROR(__xludf.DUMMYFUNCTION("""COMPUTED_VALUE"""),0.0)</f>
        <v>0</v>
      </c>
      <c r="L3123" s="468">
        <f>IFERROR(__xludf.DUMMYFUNCTION("""COMPUTED_VALUE"""),0.0)</f>
        <v>0</v>
      </c>
      <c r="M3123" s="468">
        <f>IFERROR(__xludf.DUMMYFUNCTION("""COMPUTED_VALUE"""),0.0)</f>
        <v>0</v>
      </c>
      <c r="N3123" s="468">
        <f>IFERROR(__xludf.DUMMYFUNCTION("""COMPUTED_VALUE"""),0.0)</f>
        <v>0</v>
      </c>
      <c r="O3123" s="468">
        <f>IFERROR(__xludf.DUMMYFUNCTION("""COMPUTED_VALUE"""),0.0)</f>
        <v>0</v>
      </c>
      <c r="P3123" s="468">
        <f>IFERROR(__xludf.DUMMYFUNCTION("""COMPUTED_VALUE"""),0.0)</f>
        <v>0</v>
      </c>
      <c r="Q3123" s="468"/>
      <c r="R3123" s="468"/>
      <c r="S3123" s="468"/>
      <c r="T3123" s="468"/>
      <c r="U3123" s="468"/>
      <c r="V3123" s="468"/>
      <c r="W3123" s="468"/>
      <c r="X3123" s="468"/>
      <c r="Y3123" s="468"/>
      <c r="Z3123" s="468"/>
      <c r="AA3123" s="468"/>
      <c r="AB3123" s="468"/>
      <c r="AC3123" s="468"/>
      <c r="AD3123" s="468"/>
      <c r="AE3123" s="468"/>
      <c r="AF3123" s="468"/>
      <c r="AG3123" s="468"/>
      <c r="AH3123" s="468"/>
      <c r="AI3123" s="468"/>
      <c r="AJ3123" s="468"/>
    </row>
    <row r="3124" ht="15.75" customHeight="1">
      <c r="A3124" s="468">
        <f>IFERROR(__xludf.DUMMYFUNCTION("""COMPUTED_VALUE"""),8.007220273E9)</f>
        <v>8007220273</v>
      </c>
      <c r="B3124" s="468">
        <f>IFERROR(__xludf.DUMMYFUNCTION("""COMPUTED_VALUE"""),8007.0)</f>
        <v>8007</v>
      </c>
      <c r="C3124" s="468">
        <f>IFERROR(__xludf.DUMMYFUNCTION("""COMPUTED_VALUE"""),2.0)</f>
        <v>2</v>
      </c>
      <c r="D3124" s="468">
        <f>IFERROR(__xludf.DUMMYFUNCTION("""COMPUTED_VALUE"""),2027.0)</f>
        <v>2027</v>
      </c>
      <c r="E3124" s="468">
        <f>IFERROR(__xludf.DUMMYFUNCTION("""COMPUTED_VALUE"""),3.0)</f>
        <v>3</v>
      </c>
      <c r="F3124" s="468" t="str">
        <f>IFERROR(__xludf.DUMMYFUNCTION("""COMPUTED_VALUE"""),"Marzo")</f>
        <v>Marzo</v>
      </c>
      <c r="G3124" s="468">
        <f>IFERROR(__xludf.DUMMYFUNCTION("""COMPUTED_VALUE"""),0.0)</f>
        <v>0</v>
      </c>
      <c r="H3124" s="468">
        <f>IFERROR(__xludf.DUMMYFUNCTION("""COMPUTED_VALUE"""),0.0)</f>
        <v>0</v>
      </c>
      <c r="I3124" s="468">
        <f>IFERROR(__xludf.DUMMYFUNCTION("""COMPUTED_VALUE"""),0.0)</f>
        <v>0</v>
      </c>
      <c r="J3124" s="468">
        <f>IFERROR(__xludf.DUMMYFUNCTION("""COMPUTED_VALUE"""),0.0)</f>
        <v>0</v>
      </c>
      <c r="K3124" s="468">
        <f>IFERROR(__xludf.DUMMYFUNCTION("""COMPUTED_VALUE"""),0.0)</f>
        <v>0</v>
      </c>
      <c r="L3124" s="468">
        <f>IFERROR(__xludf.DUMMYFUNCTION("""COMPUTED_VALUE"""),0.0)</f>
        <v>0</v>
      </c>
      <c r="M3124" s="468">
        <f>IFERROR(__xludf.DUMMYFUNCTION("""COMPUTED_VALUE"""),0.0)</f>
        <v>0</v>
      </c>
      <c r="N3124" s="468">
        <f>IFERROR(__xludf.DUMMYFUNCTION("""COMPUTED_VALUE"""),0.0)</f>
        <v>0</v>
      </c>
      <c r="O3124" s="468">
        <f>IFERROR(__xludf.DUMMYFUNCTION("""COMPUTED_VALUE"""),0.0)</f>
        <v>0</v>
      </c>
      <c r="P3124" s="468">
        <f>IFERROR(__xludf.DUMMYFUNCTION("""COMPUTED_VALUE"""),0.0)</f>
        <v>0</v>
      </c>
      <c r="Q3124" s="468"/>
      <c r="R3124" s="468"/>
      <c r="S3124" s="468"/>
      <c r="T3124" s="468"/>
      <c r="U3124" s="468"/>
      <c r="V3124" s="468"/>
      <c r="W3124" s="468"/>
      <c r="X3124" s="468"/>
      <c r="Y3124" s="468"/>
      <c r="Z3124" s="468"/>
      <c r="AA3124" s="468"/>
      <c r="AB3124" s="468"/>
      <c r="AC3124" s="468"/>
      <c r="AD3124" s="468"/>
      <c r="AE3124" s="468"/>
      <c r="AF3124" s="468"/>
      <c r="AG3124" s="468"/>
      <c r="AH3124" s="468"/>
      <c r="AI3124" s="468"/>
      <c r="AJ3124" s="468"/>
    </row>
    <row r="3125" ht="15.75" customHeight="1">
      <c r="A3125" s="468">
        <f>IFERROR(__xludf.DUMMYFUNCTION("""COMPUTED_VALUE"""),8.007220274E9)</f>
        <v>8007220274</v>
      </c>
      <c r="B3125" s="468">
        <f>IFERROR(__xludf.DUMMYFUNCTION("""COMPUTED_VALUE"""),8007.0)</f>
        <v>8007</v>
      </c>
      <c r="C3125" s="468">
        <f>IFERROR(__xludf.DUMMYFUNCTION("""COMPUTED_VALUE"""),2.0)</f>
        <v>2</v>
      </c>
      <c r="D3125" s="468">
        <f>IFERROR(__xludf.DUMMYFUNCTION("""COMPUTED_VALUE"""),2027.0)</f>
        <v>2027</v>
      </c>
      <c r="E3125" s="468">
        <f>IFERROR(__xludf.DUMMYFUNCTION("""COMPUTED_VALUE"""),4.0)</f>
        <v>4</v>
      </c>
      <c r="F3125" s="468" t="str">
        <f>IFERROR(__xludf.DUMMYFUNCTION("""COMPUTED_VALUE"""),"Abril")</f>
        <v>Abril</v>
      </c>
      <c r="G3125" s="468">
        <f>IFERROR(__xludf.DUMMYFUNCTION("""COMPUTED_VALUE"""),0.0)</f>
        <v>0</v>
      </c>
      <c r="H3125" s="468">
        <f>IFERROR(__xludf.DUMMYFUNCTION("""COMPUTED_VALUE"""),0.0)</f>
        <v>0</v>
      </c>
      <c r="I3125" s="468">
        <f>IFERROR(__xludf.DUMMYFUNCTION("""COMPUTED_VALUE"""),0.0)</f>
        <v>0</v>
      </c>
      <c r="J3125" s="468">
        <f>IFERROR(__xludf.DUMMYFUNCTION("""COMPUTED_VALUE"""),0.0)</f>
        <v>0</v>
      </c>
      <c r="K3125" s="468">
        <f>IFERROR(__xludf.DUMMYFUNCTION("""COMPUTED_VALUE"""),0.0)</f>
        <v>0</v>
      </c>
      <c r="L3125" s="468">
        <f>IFERROR(__xludf.DUMMYFUNCTION("""COMPUTED_VALUE"""),0.0)</f>
        <v>0</v>
      </c>
      <c r="M3125" s="468">
        <f>IFERROR(__xludf.DUMMYFUNCTION("""COMPUTED_VALUE"""),0.0)</f>
        <v>0</v>
      </c>
      <c r="N3125" s="468">
        <f>IFERROR(__xludf.DUMMYFUNCTION("""COMPUTED_VALUE"""),0.0)</f>
        <v>0</v>
      </c>
      <c r="O3125" s="468">
        <f>IFERROR(__xludf.DUMMYFUNCTION("""COMPUTED_VALUE"""),0.0)</f>
        <v>0</v>
      </c>
      <c r="P3125" s="468">
        <f>IFERROR(__xludf.DUMMYFUNCTION("""COMPUTED_VALUE"""),0.0)</f>
        <v>0</v>
      </c>
      <c r="Q3125" s="468"/>
      <c r="R3125" s="468"/>
      <c r="S3125" s="468"/>
      <c r="T3125" s="468"/>
      <c r="U3125" s="468"/>
      <c r="V3125" s="468"/>
      <c r="W3125" s="468"/>
      <c r="X3125" s="468"/>
      <c r="Y3125" s="468"/>
      <c r="Z3125" s="468"/>
      <c r="AA3125" s="468"/>
      <c r="AB3125" s="468"/>
      <c r="AC3125" s="468"/>
      <c r="AD3125" s="468"/>
      <c r="AE3125" s="468"/>
      <c r="AF3125" s="468"/>
      <c r="AG3125" s="468"/>
      <c r="AH3125" s="468"/>
      <c r="AI3125" s="468"/>
      <c r="AJ3125" s="468"/>
    </row>
    <row r="3126" ht="15.75" customHeight="1">
      <c r="A3126" s="468">
        <f>IFERROR(__xludf.DUMMYFUNCTION("""COMPUTED_VALUE"""),8.007220275E9)</f>
        <v>8007220275</v>
      </c>
      <c r="B3126" s="468">
        <f>IFERROR(__xludf.DUMMYFUNCTION("""COMPUTED_VALUE"""),8007.0)</f>
        <v>8007</v>
      </c>
      <c r="C3126" s="468">
        <f>IFERROR(__xludf.DUMMYFUNCTION("""COMPUTED_VALUE"""),2.0)</f>
        <v>2</v>
      </c>
      <c r="D3126" s="468">
        <f>IFERROR(__xludf.DUMMYFUNCTION("""COMPUTED_VALUE"""),2027.0)</f>
        <v>2027</v>
      </c>
      <c r="E3126" s="468">
        <f>IFERROR(__xludf.DUMMYFUNCTION("""COMPUTED_VALUE"""),5.0)</f>
        <v>5</v>
      </c>
      <c r="F3126" s="468" t="str">
        <f>IFERROR(__xludf.DUMMYFUNCTION("""COMPUTED_VALUE"""),"Mayo")</f>
        <v>Mayo</v>
      </c>
      <c r="G3126" s="468">
        <f>IFERROR(__xludf.DUMMYFUNCTION("""COMPUTED_VALUE"""),0.0)</f>
        <v>0</v>
      </c>
      <c r="H3126" s="468">
        <f>IFERROR(__xludf.DUMMYFUNCTION("""COMPUTED_VALUE"""),0.0)</f>
        <v>0</v>
      </c>
      <c r="I3126" s="468">
        <f>IFERROR(__xludf.DUMMYFUNCTION("""COMPUTED_VALUE"""),0.0)</f>
        <v>0</v>
      </c>
      <c r="J3126" s="468">
        <f>IFERROR(__xludf.DUMMYFUNCTION("""COMPUTED_VALUE"""),0.0)</f>
        <v>0</v>
      </c>
      <c r="K3126" s="468">
        <f>IFERROR(__xludf.DUMMYFUNCTION("""COMPUTED_VALUE"""),0.0)</f>
        <v>0</v>
      </c>
      <c r="L3126" s="468">
        <f>IFERROR(__xludf.DUMMYFUNCTION("""COMPUTED_VALUE"""),0.0)</f>
        <v>0</v>
      </c>
      <c r="M3126" s="468">
        <f>IFERROR(__xludf.DUMMYFUNCTION("""COMPUTED_VALUE"""),0.0)</f>
        <v>0</v>
      </c>
      <c r="N3126" s="468">
        <f>IFERROR(__xludf.DUMMYFUNCTION("""COMPUTED_VALUE"""),0.0)</f>
        <v>0</v>
      </c>
      <c r="O3126" s="468">
        <f>IFERROR(__xludf.DUMMYFUNCTION("""COMPUTED_VALUE"""),0.0)</f>
        <v>0</v>
      </c>
      <c r="P3126" s="468">
        <f>IFERROR(__xludf.DUMMYFUNCTION("""COMPUTED_VALUE"""),0.0)</f>
        <v>0</v>
      </c>
      <c r="Q3126" s="468"/>
      <c r="R3126" s="468"/>
      <c r="S3126" s="468"/>
      <c r="T3126" s="468"/>
      <c r="U3126" s="468"/>
      <c r="V3126" s="468"/>
      <c r="W3126" s="468"/>
      <c r="X3126" s="468"/>
      <c r="Y3126" s="468"/>
      <c r="Z3126" s="468"/>
      <c r="AA3126" s="468"/>
      <c r="AB3126" s="468"/>
      <c r="AC3126" s="468"/>
      <c r="AD3126" s="468"/>
      <c r="AE3126" s="468"/>
      <c r="AF3126" s="468"/>
      <c r="AG3126" s="468"/>
      <c r="AH3126" s="468"/>
      <c r="AI3126" s="468"/>
      <c r="AJ3126" s="468"/>
    </row>
    <row r="3127" ht="15.75" customHeight="1">
      <c r="A3127" s="468">
        <f>IFERROR(__xludf.DUMMYFUNCTION("""COMPUTED_VALUE"""),8.007220276E9)</f>
        <v>8007220276</v>
      </c>
      <c r="B3127" s="468">
        <f>IFERROR(__xludf.DUMMYFUNCTION("""COMPUTED_VALUE"""),8007.0)</f>
        <v>8007</v>
      </c>
      <c r="C3127" s="468">
        <f>IFERROR(__xludf.DUMMYFUNCTION("""COMPUTED_VALUE"""),2.0)</f>
        <v>2</v>
      </c>
      <c r="D3127" s="468">
        <f>IFERROR(__xludf.DUMMYFUNCTION("""COMPUTED_VALUE"""),2027.0)</f>
        <v>2027</v>
      </c>
      <c r="E3127" s="468">
        <f>IFERROR(__xludf.DUMMYFUNCTION("""COMPUTED_VALUE"""),6.0)</f>
        <v>6</v>
      </c>
      <c r="F3127" s="468" t="str">
        <f>IFERROR(__xludf.DUMMYFUNCTION("""COMPUTED_VALUE"""),"Junio")</f>
        <v>Junio</v>
      </c>
      <c r="G3127" s="468">
        <f>IFERROR(__xludf.DUMMYFUNCTION("""COMPUTED_VALUE"""),0.0)</f>
        <v>0</v>
      </c>
      <c r="H3127" s="468">
        <f>IFERROR(__xludf.DUMMYFUNCTION("""COMPUTED_VALUE"""),0.0)</f>
        <v>0</v>
      </c>
      <c r="I3127" s="468">
        <f>IFERROR(__xludf.DUMMYFUNCTION("""COMPUTED_VALUE"""),0.0)</f>
        <v>0</v>
      </c>
      <c r="J3127" s="468">
        <f>IFERROR(__xludf.DUMMYFUNCTION("""COMPUTED_VALUE"""),0.0)</f>
        <v>0</v>
      </c>
      <c r="K3127" s="468">
        <f>IFERROR(__xludf.DUMMYFUNCTION("""COMPUTED_VALUE"""),0.0)</f>
        <v>0</v>
      </c>
      <c r="L3127" s="468">
        <f>IFERROR(__xludf.DUMMYFUNCTION("""COMPUTED_VALUE"""),0.0)</f>
        <v>0</v>
      </c>
      <c r="M3127" s="468">
        <f>IFERROR(__xludf.DUMMYFUNCTION("""COMPUTED_VALUE"""),0.0)</f>
        <v>0</v>
      </c>
      <c r="N3127" s="468">
        <f>IFERROR(__xludf.DUMMYFUNCTION("""COMPUTED_VALUE"""),0.0)</f>
        <v>0</v>
      </c>
      <c r="O3127" s="468">
        <f>IFERROR(__xludf.DUMMYFUNCTION("""COMPUTED_VALUE"""),0.0)</f>
        <v>0</v>
      </c>
      <c r="P3127" s="468">
        <f>IFERROR(__xludf.DUMMYFUNCTION("""COMPUTED_VALUE"""),0.0)</f>
        <v>0</v>
      </c>
      <c r="Q3127" s="468"/>
      <c r="R3127" s="468"/>
      <c r="S3127" s="468"/>
      <c r="T3127" s="468"/>
      <c r="U3127" s="468"/>
      <c r="V3127" s="468"/>
      <c r="W3127" s="468"/>
      <c r="X3127" s="468"/>
      <c r="Y3127" s="468"/>
      <c r="Z3127" s="468"/>
      <c r="AA3127" s="468"/>
      <c r="AB3127" s="468"/>
      <c r="AC3127" s="468"/>
      <c r="AD3127" s="468"/>
      <c r="AE3127" s="468"/>
      <c r="AF3127" s="468"/>
      <c r="AG3127" s="468"/>
      <c r="AH3127" s="468"/>
      <c r="AI3127" s="468"/>
      <c r="AJ3127" s="468"/>
    </row>
    <row r="3128" ht="15.75" customHeight="1">
      <c r="A3128" s="468">
        <f>IFERROR(__xludf.DUMMYFUNCTION("""COMPUTED_VALUE"""),8.007220277E9)</f>
        <v>8007220277</v>
      </c>
      <c r="B3128" s="468">
        <f>IFERROR(__xludf.DUMMYFUNCTION("""COMPUTED_VALUE"""),8007.0)</f>
        <v>8007</v>
      </c>
      <c r="C3128" s="468">
        <f>IFERROR(__xludf.DUMMYFUNCTION("""COMPUTED_VALUE"""),2.0)</f>
        <v>2</v>
      </c>
      <c r="D3128" s="468">
        <f>IFERROR(__xludf.DUMMYFUNCTION("""COMPUTED_VALUE"""),2027.0)</f>
        <v>2027</v>
      </c>
      <c r="E3128" s="468">
        <f>IFERROR(__xludf.DUMMYFUNCTION("""COMPUTED_VALUE"""),7.0)</f>
        <v>7</v>
      </c>
      <c r="F3128" s="468" t="str">
        <f>IFERROR(__xludf.DUMMYFUNCTION("""COMPUTED_VALUE"""),"Julio")</f>
        <v>Julio</v>
      </c>
      <c r="G3128" s="468">
        <f>IFERROR(__xludf.DUMMYFUNCTION("""COMPUTED_VALUE"""),0.0)</f>
        <v>0</v>
      </c>
      <c r="H3128" s="468">
        <f>IFERROR(__xludf.DUMMYFUNCTION("""COMPUTED_VALUE"""),0.0)</f>
        <v>0</v>
      </c>
      <c r="I3128" s="468">
        <f>IFERROR(__xludf.DUMMYFUNCTION("""COMPUTED_VALUE"""),0.0)</f>
        <v>0</v>
      </c>
      <c r="J3128" s="468">
        <f>IFERROR(__xludf.DUMMYFUNCTION("""COMPUTED_VALUE"""),0.0)</f>
        <v>0</v>
      </c>
      <c r="K3128" s="468">
        <f>IFERROR(__xludf.DUMMYFUNCTION("""COMPUTED_VALUE"""),0.0)</f>
        <v>0</v>
      </c>
      <c r="L3128" s="468">
        <f>IFERROR(__xludf.DUMMYFUNCTION("""COMPUTED_VALUE"""),0.0)</f>
        <v>0</v>
      </c>
      <c r="M3128" s="468">
        <f>IFERROR(__xludf.DUMMYFUNCTION("""COMPUTED_VALUE"""),0.0)</f>
        <v>0</v>
      </c>
      <c r="N3128" s="468">
        <f>IFERROR(__xludf.DUMMYFUNCTION("""COMPUTED_VALUE"""),0.0)</f>
        <v>0</v>
      </c>
      <c r="O3128" s="468">
        <f>IFERROR(__xludf.DUMMYFUNCTION("""COMPUTED_VALUE"""),0.0)</f>
        <v>0</v>
      </c>
      <c r="P3128" s="468">
        <f>IFERROR(__xludf.DUMMYFUNCTION("""COMPUTED_VALUE"""),0.0)</f>
        <v>0</v>
      </c>
      <c r="Q3128" s="468"/>
      <c r="R3128" s="468"/>
      <c r="S3128" s="468"/>
      <c r="T3128" s="468"/>
      <c r="U3128" s="468"/>
      <c r="V3128" s="468"/>
      <c r="W3128" s="468"/>
      <c r="X3128" s="468"/>
      <c r="Y3128" s="468"/>
      <c r="Z3128" s="468"/>
      <c r="AA3128" s="468"/>
      <c r="AB3128" s="468"/>
      <c r="AC3128" s="468"/>
      <c r="AD3128" s="468"/>
      <c r="AE3128" s="468"/>
      <c r="AF3128" s="468"/>
      <c r="AG3128" s="468"/>
      <c r="AH3128" s="468"/>
      <c r="AI3128" s="468"/>
      <c r="AJ3128" s="468"/>
    </row>
    <row r="3129" ht="15.75" customHeight="1">
      <c r="A3129" s="468">
        <f>IFERROR(__xludf.DUMMYFUNCTION("""COMPUTED_VALUE"""),8.007220278E9)</f>
        <v>8007220278</v>
      </c>
      <c r="B3129" s="468">
        <f>IFERROR(__xludf.DUMMYFUNCTION("""COMPUTED_VALUE"""),8007.0)</f>
        <v>8007</v>
      </c>
      <c r="C3129" s="468">
        <f>IFERROR(__xludf.DUMMYFUNCTION("""COMPUTED_VALUE"""),2.0)</f>
        <v>2</v>
      </c>
      <c r="D3129" s="468">
        <f>IFERROR(__xludf.DUMMYFUNCTION("""COMPUTED_VALUE"""),2027.0)</f>
        <v>2027</v>
      </c>
      <c r="E3129" s="468">
        <f>IFERROR(__xludf.DUMMYFUNCTION("""COMPUTED_VALUE"""),8.0)</f>
        <v>8</v>
      </c>
      <c r="F3129" s="468" t="str">
        <f>IFERROR(__xludf.DUMMYFUNCTION("""COMPUTED_VALUE"""),"Agosto")</f>
        <v>Agosto</v>
      </c>
      <c r="G3129" s="468">
        <f>IFERROR(__xludf.DUMMYFUNCTION("""COMPUTED_VALUE"""),0.0)</f>
        <v>0</v>
      </c>
      <c r="H3129" s="468">
        <f>IFERROR(__xludf.DUMMYFUNCTION("""COMPUTED_VALUE"""),0.0)</f>
        <v>0</v>
      </c>
      <c r="I3129" s="468">
        <f>IFERROR(__xludf.DUMMYFUNCTION("""COMPUTED_VALUE"""),0.0)</f>
        <v>0</v>
      </c>
      <c r="J3129" s="468">
        <f>IFERROR(__xludf.DUMMYFUNCTION("""COMPUTED_VALUE"""),0.0)</f>
        <v>0</v>
      </c>
      <c r="K3129" s="468">
        <f>IFERROR(__xludf.DUMMYFUNCTION("""COMPUTED_VALUE"""),0.0)</f>
        <v>0</v>
      </c>
      <c r="L3129" s="468">
        <f>IFERROR(__xludf.DUMMYFUNCTION("""COMPUTED_VALUE"""),0.0)</f>
        <v>0</v>
      </c>
      <c r="M3129" s="468">
        <f>IFERROR(__xludf.DUMMYFUNCTION("""COMPUTED_VALUE"""),0.0)</f>
        <v>0</v>
      </c>
      <c r="N3129" s="468">
        <f>IFERROR(__xludf.DUMMYFUNCTION("""COMPUTED_VALUE"""),0.0)</f>
        <v>0</v>
      </c>
      <c r="O3129" s="468">
        <f>IFERROR(__xludf.DUMMYFUNCTION("""COMPUTED_VALUE"""),0.0)</f>
        <v>0</v>
      </c>
      <c r="P3129" s="468">
        <f>IFERROR(__xludf.DUMMYFUNCTION("""COMPUTED_VALUE"""),0.0)</f>
        <v>0</v>
      </c>
      <c r="Q3129" s="468"/>
      <c r="R3129" s="468"/>
      <c r="S3129" s="468"/>
      <c r="T3129" s="468"/>
      <c r="U3129" s="468"/>
      <c r="V3129" s="468"/>
      <c r="W3129" s="468"/>
      <c r="X3129" s="468"/>
      <c r="Y3129" s="468"/>
      <c r="Z3129" s="468"/>
      <c r="AA3129" s="468"/>
      <c r="AB3129" s="468"/>
      <c r="AC3129" s="468"/>
      <c r="AD3129" s="468"/>
      <c r="AE3129" s="468"/>
      <c r="AF3129" s="468"/>
      <c r="AG3129" s="468"/>
      <c r="AH3129" s="468"/>
      <c r="AI3129" s="468"/>
      <c r="AJ3129" s="468"/>
    </row>
    <row r="3130" ht="15.75" customHeight="1">
      <c r="A3130" s="468">
        <f>IFERROR(__xludf.DUMMYFUNCTION("""COMPUTED_VALUE"""),8.007220279E9)</f>
        <v>8007220279</v>
      </c>
      <c r="B3130" s="468">
        <f>IFERROR(__xludf.DUMMYFUNCTION("""COMPUTED_VALUE"""),8007.0)</f>
        <v>8007</v>
      </c>
      <c r="C3130" s="468">
        <f>IFERROR(__xludf.DUMMYFUNCTION("""COMPUTED_VALUE"""),2.0)</f>
        <v>2</v>
      </c>
      <c r="D3130" s="468">
        <f>IFERROR(__xludf.DUMMYFUNCTION("""COMPUTED_VALUE"""),2027.0)</f>
        <v>2027</v>
      </c>
      <c r="E3130" s="468">
        <f>IFERROR(__xludf.DUMMYFUNCTION("""COMPUTED_VALUE"""),9.0)</f>
        <v>9</v>
      </c>
      <c r="F3130" s="468" t="str">
        <f>IFERROR(__xludf.DUMMYFUNCTION("""COMPUTED_VALUE"""),"Septiembre")</f>
        <v>Septiembre</v>
      </c>
      <c r="G3130" s="468">
        <f>IFERROR(__xludf.DUMMYFUNCTION("""COMPUTED_VALUE"""),0.0)</f>
        <v>0</v>
      </c>
      <c r="H3130" s="468">
        <f>IFERROR(__xludf.DUMMYFUNCTION("""COMPUTED_VALUE"""),0.0)</f>
        <v>0</v>
      </c>
      <c r="I3130" s="468">
        <f>IFERROR(__xludf.DUMMYFUNCTION("""COMPUTED_VALUE"""),0.0)</f>
        <v>0</v>
      </c>
      <c r="J3130" s="468">
        <f>IFERROR(__xludf.DUMMYFUNCTION("""COMPUTED_VALUE"""),0.0)</f>
        <v>0</v>
      </c>
      <c r="K3130" s="468">
        <f>IFERROR(__xludf.DUMMYFUNCTION("""COMPUTED_VALUE"""),0.0)</f>
        <v>0</v>
      </c>
      <c r="L3130" s="468">
        <f>IFERROR(__xludf.DUMMYFUNCTION("""COMPUTED_VALUE"""),0.0)</f>
        <v>0</v>
      </c>
      <c r="M3130" s="468">
        <f>IFERROR(__xludf.DUMMYFUNCTION("""COMPUTED_VALUE"""),0.0)</f>
        <v>0</v>
      </c>
      <c r="N3130" s="468">
        <f>IFERROR(__xludf.DUMMYFUNCTION("""COMPUTED_VALUE"""),0.0)</f>
        <v>0</v>
      </c>
      <c r="O3130" s="468">
        <f>IFERROR(__xludf.DUMMYFUNCTION("""COMPUTED_VALUE"""),0.0)</f>
        <v>0</v>
      </c>
      <c r="P3130" s="468">
        <f>IFERROR(__xludf.DUMMYFUNCTION("""COMPUTED_VALUE"""),0.0)</f>
        <v>0</v>
      </c>
      <c r="Q3130" s="468"/>
      <c r="R3130" s="468"/>
      <c r="S3130" s="468"/>
      <c r="T3130" s="468"/>
      <c r="U3130" s="468"/>
      <c r="V3130" s="468"/>
      <c r="W3130" s="468"/>
      <c r="X3130" s="468"/>
      <c r="Y3130" s="468"/>
      <c r="Z3130" s="468"/>
      <c r="AA3130" s="468"/>
      <c r="AB3130" s="468"/>
      <c r="AC3130" s="468"/>
      <c r="AD3130" s="468"/>
      <c r="AE3130" s="468"/>
      <c r="AF3130" s="468"/>
      <c r="AG3130" s="468"/>
      <c r="AH3130" s="468"/>
      <c r="AI3130" s="468"/>
      <c r="AJ3130" s="468"/>
    </row>
    <row r="3131" ht="15.75" customHeight="1">
      <c r="A3131" s="468">
        <f>IFERROR(__xludf.DUMMYFUNCTION("""COMPUTED_VALUE"""),8.007220271E10)</f>
        <v>80072202710</v>
      </c>
      <c r="B3131" s="468">
        <f>IFERROR(__xludf.DUMMYFUNCTION("""COMPUTED_VALUE"""),8007.0)</f>
        <v>8007</v>
      </c>
      <c r="C3131" s="468">
        <f>IFERROR(__xludf.DUMMYFUNCTION("""COMPUTED_VALUE"""),2.0)</f>
        <v>2</v>
      </c>
      <c r="D3131" s="468">
        <f>IFERROR(__xludf.DUMMYFUNCTION("""COMPUTED_VALUE"""),2027.0)</f>
        <v>2027</v>
      </c>
      <c r="E3131" s="468">
        <f>IFERROR(__xludf.DUMMYFUNCTION("""COMPUTED_VALUE"""),10.0)</f>
        <v>10</v>
      </c>
      <c r="F3131" s="468" t="str">
        <f>IFERROR(__xludf.DUMMYFUNCTION("""COMPUTED_VALUE"""),"Octubre")</f>
        <v>Octubre</v>
      </c>
      <c r="G3131" s="468">
        <f>IFERROR(__xludf.DUMMYFUNCTION("""COMPUTED_VALUE"""),0.0)</f>
        <v>0</v>
      </c>
      <c r="H3131" s="468">
        <f>IFERROR(__xludf.DUMMYFUNCTION("""COMPUTED_VALUE"""),0.0)</f>
        <v>0</v>
      </c>
      <c r="I3131" s="468">
        <f>IFERROR(__xludf.DUMMYFUNCTION("""COMPUTED_VALUE"""),0.0)</f>
        <v>0</v>
      </c>
      <c r="J3131" s="468">
        <f>IFERROR(__xludf.DUMMYFUNCTION("""COMPUTED_VALUE"""),0.0)</f>
        <v>0</v>
      </c>
      <c r="K3131" s="468">
        <f>IFERROR(__xludf.DUMMYFUNCTION("""COMPUTED_VALUE"""),0.0)</f>
        <v>0</v>
      </c>
      <c r="L3131" s="468">
        <f>IFERROR(__xludf.DUMMYFUNCTION("""COMPUTED_VALUE"""),0.0)</f>
        <v>0</v>
      </c>
      <c r="M3131" s="468">
        <f>IFERROR(__xludf.DUMMYFUNCTION("""COMPUTED_VALUE"""),0.0)</f>
        <v>0</v>
      </c>
      <c r="N3131" s="468">
        <f>IFERROR(__xludf.DUMMYFUNCTION("""COMPUTED_VALUE"""),0.0)</f>
        <v>0</v>
      </c>
      <c r="O3131" s="468">
        <f>IFERROR(__xludf.DUMMYFUNCTION("""COMPUTED_VALUE"""),0.0)</f>
        <v>0</v>
      </c>
      <c r="P3131" s="468">
        <f>IFERROR(__xludf.DUMMYFUNCTION("""COMPUTED_VALUE"""),0.0)</f>
        <v>0</v>
      </c>
      <c r="Q3131" s="468"/>
      <c r="R3131" s="468"/>
      <c r="S3131" s="468"/>
      <c r="T3131" s="468"/>
      <c r="U3131" s="468"/>
      <c r="V3131" s="468"/>
      <c r="W3131" s="468"/>
      <c r="X3131" s="468"/>
      <c r="Y3131" s="468"/>
      <c r="Z3131" s="468"/>
      <c r="AA3131" s="468"/>
      <c r="AB3131" s="468"/>
      <c r="AC3131" s="468"/>
      <c r="AD3131" s="468"/>
      <c r="AE3131" s="468"/>
      <c r="AF3131" s="468"/>
      <c r="AG3131" s="468"/>
      <c r="AH3131" s="468"/>
      <c r="AI3131" s="468"/>
      <c r="AJ3131" s="468"/>
    </row>
    <row r="3132" ht="15.75" customHeight="1">
      <c r="A3132" s="468">
        <f>IFERROR(__xludf.DUMMYFUNCTION("""COMPUTED_VALUE"""),8.0072202711E10)</f>
        <v>80072202711</v>
      </c>
      <c r="B3132" s="468">
        <f>IFERROR(__xludf.DUMMYFUNCTION("""COMPUTED_VALUE"""),8007.0)</f>
        <v>8007</v>
      </c>
      <c r="C3132" s="468">
        <f>IFERROR(__xludf.DUMMYFUNCTION("""COMPUTED_VALUE"""),2.0)</f>
        <v>2</v>
      </c>
      <c r="D3132" s="468">
        <f>IFERROR(__xludf.DUMMYFUNCTION("""COMPUTED_VALUE"""),2027.0)</f>
        <v>2027</v>
      </c>
      <c r="E3132" s="468">
        <f>IFERROR(__xludf.DUMMYFUNCTION("""COMPUTED_VALUE"""),11.0)</f>
        <v>11</v>
      </c>
      <c r="F3132" s="468" t="str">
        <f>IFERROR(__xludf.DUMMYFUNCTION("""COMPUTED_VALUE"""),"Noviembre")</f>
        <v>Noviembre</v>
      </c>
      <c r="G3132" s="468">
        <f>IFERROR(__xludf.DUMMYFUNCTION("""COMPUTED_VALUE"""),0.0)</f>
        <v>0</v>
      </c>
      <c r="H3132" s="468">
        <f>IFERROR(__xludf.DUMMYFUNCTION("""COMPUTED_VALUE"""),0.0)</f>
        <v>0</v>
      </c>
      <c r="I3132" s="468">
        <f>IFERROR(__xludf.DUMMYFUNCTION("""COMPUTED_VALUE"""),0.0)</f>
        <v>0</v>
      </c>
      <c r="J3132" s="468">
        <f>IFERROR(__xludf.DUMMYFUNCTION("""COMPUTED_VALUE"""),0.0)</f>
        <v>0</v>
      </c>
      <c r="K3132" s="468">
        <f>IFERROR(__xludf.DUMMYFUNCTION("""COMPUTED_VALUE"""),0.0)</f>
        <v>0</v>
      </c>
      <c r="L3132" s="468">
        <f>IFERROR(__xludf.DUMMYFUNCTION("""COMPUTED_VALUE"""),0.0)</f>
        <v>0</v>
      </c>
      <c r="M3132" s="468">
        <f>IFERROR(__xludf.DUMMYFUNCTION("""COMPUTED_VALUE"""),0.0)</f>
        <v>0</v>
      </c>
      <c r="N3132" s="468">
        <f>IFERROR(__xludf.DUMMYFUNCTION("""COMPUTED_VALUE"""),0.0)</f>
        <v>0</v>
      </c>
      <c r="O3132" s="468">
        <f>IFERROR(__xludf.DUMMYFUNCTION("""COMPUTED_VALUE"""),0.0)</f>
        <v>0</v>
      </c>
      <c r="P3132" s="468">
        <f>IFERROR(__xludf.DUMMYFUNCTION("""COMPUTED_VALUE"""),0.0)</f>
        <v>0</v>
      </c>
      <c r="Q3132" s="468"/>
      <c r="R3132" s="468"/>
      <c r="S3132" s="468"/>
      <c r="T3132" s="468"/>
      <c r="U3132" s="468"/>
      <c r="V3132" s="468"/>
      <c r="W3132" s="468"/>
      <c r="X3132" s="468"/>
      <c r="Y3132" s="468"/>
      <c r="Z3132" s="468"/>
      <c r="AA3132" s="468"/>
      <c r="AB3132" s="468"/>
      <c r="AC3132" s="468"/>
      <c r="AD3132" s="468"/>
      <c r="AE3132" s="468"/>
      <c r="AF3132" s="468"/>
      <c r="AG3132" s="468"/>
      <c r="AH3132" s="468"/>
      <c r="AI3132" s="468"/>
      <c r="AJ3132" s="468"/>
    </row>
    <row r="3133" ht="15.75" customHeight="1">
      <c r="A3133" s="468">
        <f>IFERROR(__xludf.DUMMYFUNCTION("""COMPUTED_VALUE"""),8.0072202712E10)</f>
        <v>80072202712</v>
      </c>
      <c r="B3133" s="468">
        <f>IFERROR(__xludf.DUMMYFUNCTION("""COMPUTED_VALUE"""),8007.0)</f>
        <v>8007</v>
      </c>
      <c r="C3133" s="468">
        <f>IFERROR(__xludf.DUMMYFUNCTION("""COMPUTED_VALUE"""),2.0)</f>
        <v>2</v>
      </c>
      <c r="D3133" s="468">
        <f>IFERROR(__xludf.DUMMYFUNCTION("""COMPUTED_VALUE"""),2027.0)</f>
        <v>2027</v>
      </c>
      <c r="E3133" s="468">
        <f>IFERROR(__xludf.DUMMYFUNCTION("""COMPUTED_VALUE"""),12.0)</f>
        <v>12</v>
      </c>
      <c r="F3133" s="468" t="str">
        <f>IFERROR(__xludf.DUMMYFUNCTION("""COMPUTED_VALUE"""),"Diciembre")</f>
        <v>Diciembre</v>
      </c>
      <c r="G3133" s="468">
        <f>IFERROR(__xludf.DUMMYFUNCTION("""COMPUTED_VALUE"""),0.0)</f>
        <v>0</v>
      </c>
      <c r="H3133" s="468">
        <f>IFERROR(__xludf.DUMMYFUNCTION("""COMPUTED_VALUE"""),0.0)</f>
        <v>0</v>
      </c>
      <c r="I3133" s="468">
        <f>IFERROR(__xludf.DUMMYFUNCTION("""COMPUTED_VALUE"""),0.0)</f>
        <v>0</v>
      </c>
      <c r="J3133" s="468">
        <f>IFERROR(__xludf.DUMMYFUNCTION("""COMPUTED_VALUE"""),0.0)</f>
        <v>0</v>
      </c>
      <c r="K3133" s="468">
        <f>IFERROR(__xludf.DUMMYFUNCTION("""COMPUTED_VALUE"""),0.0)</f>
        <v>0</v>
      </c>
      <c r="L3133" s="468">
        <f>IFERROR(__xludf.DUMMYFUNCTION("""COMPUTED_VALUE"""),0.0)</f>
        <v>0</v>
      </c>
      <c r="M3133" s="468">
        <f>IFERROR(__xludf.DUMMYFUNCTION("""COMPUTED_VALUE"""),0.0)</f>
        <v>0</v>
      </c>
      <c r="N3133" s="468">
        <f>IFERROR(__xludf.DUMMYFUNCTION("""COMPUTED_VALUE"""),0.0)</f>
        <v>0</v>
      </c>
      <c r="O3133" s="468">
        <f>IFERROR(__xludf.DUMMYFUNCTION("""COMPUTED_VALUE"""),0.0)</f>
        <v>0</v>
      </c>
      <c r="P3133" s="468">
        <f>IFERROR(__xludf.DUMMYFUNCTION("""COMPUTED_VALUE"""),0.0)</f>
        <v>0</v>
      </c>
      <c r="Q3133" s="468"/>
      <c r="R3133" s="468"/>
      <c r="S3133" s="468"/>
      <c r="T3133" s="468"/>
      <c r="U3133" s="468"/>
      <c r="V3133" s="468"/>
      <c r="W3133" s="468"/>
      <c r="X3133" s="468"/>
      <c r="Y3133" s="468"/>
      <c r="Z3133" s="468"/>
      <c r="AA3133" s="468"/>
      <c r="AB3133" s="468"/>
      <c r="AC3133" s="468"/>
      <c r="AD3133" s="468"/>
      <c r="AE3133" s="468"/>
      <c r="AF3133" s="468"/>
      <c r="AG3133" s="468"/>
      <c r="AH3133" s="468"/>
      <c r="AI3133" s="468"/>
      <c r="AJ3133" s="468"/>
    </row>
    <row r="3134" ht="15.75" customHeight="1">
      <c r="A3134" s="468">
        <f>IFERROR(__xludf.DUMMYFUNCTION("""COMPUTED_VALUE"""),8.007320271E9)</f>
        <v>8007320271</v>
      </c>
      <c r="B3134" s="468">
        <f>IFERROR(__xludf.DUMMYFUNCTION("""COMPUTED_VALUE"""),8007.0)</f>
        <v>8007</v>
      </c>
      <c r="C3134" s="468">
        <f>IFERROR(__xludf.DUMMYFUNCTION("""COMPUTED_VALUE"""),3.0)</f>
        <v>3</v>
      </c>
      <c r="D3134" s="468">
        <f>IFERROR(__xludf.DUMMYFUNCTION("""COMPUTED_VALUE"""),2027.0)</f>
        <v>2027</v>
      </c>
      <c r="E3134" s="468">
        <f>IFERROR(__xludf.DUMMYFUNCTION("""COMPUTED_VALUE"""),1.0)</f>
        <v>1</v>
      </c>
      <c r="F3134" s="468" t="str">
        <f>IFERROR(__xludf.DUMMYFUNCTION("""COMPUTED_VALUE"""),"Enero")</f>
        <v>Enero</v>
      </c>
      <c r="G3134" s="468">
        <f>IFERROR(__xludf.DUMMYFUNCTION("""COMPUTED_VALUE"""),0.0)</f>
        <v>0</v>
      </c>
      <c r="H3134" s="468">
        <f>IFERROR(__xludf.DUMMYFUNCTION("""COMPUTED_VALUE"""),0.0)</f>
        <v>0</v>
      </c>
      <c r="I3134" s="468">
        <f>IFERROR(__xludf.DUMMYFUNCTION("""COMPUTED_VALUE"""),0.0)</f>
        <v>0</v>
      </c>
      <c r="J3134" s="468">
        <f>IFERROR(__xludf.DUMMYFUNCTION("""COMPUTED_VALUE"""),0.0)</f>
        <v>0</v>
      </c>
      <c r="K3134" s="468">
        <f>IFERROR(__xludf.DUMMYFUNCTION("""COMPUTED_VALUE"""),0.0)</f>
        <v>0</v>
      </c>
      <c r="L3134" s="468">
        <f>IFERROR(__xludf.DUMMYFUNCTION("""COMPUTED_VALUE"""),0.0)</f>
        <v>0</v>
      </c>
      <c r="M3134" s="468">
        <f>IFERROR(__xludf.DUMMYFUNCTION("""COMPUTED_VALUE"""),0.0)</f>
        <v>0</v>
      </c>
      <c r="N3134" s="468">
        <f>IFERROR(__xludf.DUMMYFUNCTION("""COMPUTED_VALUE"""),0.0)</f>
        <v>0</v>
      </c>
      <c r="O3134" s="468">
        <f>IFERROR(__xludf.DUMMYFUNCTION("""COMPUTED_VALUE"""),0.0)</f>
        <v>0</v>
      </c>
      <c r="P3134" s="468">
        <f>IFERROR(__xludf.DUMMYFUNCTION("""COMPUTED_VALUE"""),0.0)</f>
        <v>0</v>
      </c>
      <c r="Q3134" s="468"/>
      <c r="R3134" s="468"/>
      <c r="S3134" s="468"/>
      <c r="T3134" s="468"/>
      <c r="U3134" s="468"/>
      <c r="V3134" s="468"/>
      <c r="W3134" s="468"/>
      <c r="X3134" s="468"/>
      <c r="Y3134" s="468"/>
      <c r="Z3134" s="468"/>
      <c r="AA3134" s="468"/>
      <c r="AB3134" s="468"/>
      <c r="AC3134" s="468"/>
      <c r="AD3134" s="468"/>
      <c r="AE3134" s="468"/>
      <c r="AF3134" s="468"/>
      <c r="AG3134" s="468"/>
      <c r="AH3134" s="468"/>
      <c r="AI3134" s="468"/>
      <c r="AJ3134" s="468"/>
    </row>
    <row r="3135" ht="15.75" customHeight="1">
      <c r="A3135" s="468">
        <f>IFERROR(__xludf.DUMMYFUNCTION("""COMPUTED_VALUE"""),8.007320272E9)</f>
        <v>8007320272</v>
      </c>
      <c r="B3135" s="468">
        <f>IFERROR(__xludf.DUMMYFUNCTION("""COMPUTED_VALUE"""),8007.0)</f>
        <v>8007</v>
      </c>
      <c r="C3135" s="468">
        <f>IFERROR(__xludf.DUMMYFUNCTION("""COMPUTED_VALUE"""),3.0)</f>
        <v>3</v>
      </c>
      <c r="D3135" s="468">
        <f>IFERROR(__xludf.DUMMYFUNCTION("""COMPUTED_VALUE"""),2027.0)</f>
        <v>2027</v>
      </c>
      <c r="E3135" s="468">
        <f>IFERROR(__xludf.DUMMYFUNCTION("""COMPUTED_VALUE"""),2.0)</f>
        <v>2</v>
      </c>
      <c r="F3135" s="468" t="str">
        <f>IFERROR(__xludf.DUMMYFUNCTION("""COMPUTED_VALUE"""),"Febrero")</f>
        <v>Febrero</v>
      </c>
      <c r="G3135" s="468">
        <f>IFERROR(__xludf.DUMMYFUNCTION("""COMPUTED_VALUE"""),0.0)</f>
        <v>0</v>
      </c>
      <c r="H3135" s="468">
        <f>IFERROR(__xludf.DUMMYFUNCTION("""COMPUTED_VALUE"""),0.0)</f>
        <v>0</v>
      </c>
      <c r="I3135" s="468">
        <f>IFERROR(__xludf.DUMMYFUNCTION("""COMPUTED_VALUE"""),0.0)</f>
        <v>0</v>
      </c>
      <c r="J3135" s="468">
        <f>IFERROR(__xludf.DUMMYFUNCTION("""COMPUTED_VALUE"""),0.0)</f>
        <v>0</v>
      </c>
      <c r="K3135" s="468">
        <f>IFERROR(__xludf.DUMMYFUNCTION("""COMPUTED_VALUE"""),0.0)</f>
        <v>0</v>
      </c>
      <c r="L3135" s="468">
        <f>IFERROR(__xludf.DUMMYFUNCTION("""COMPUTED_VALUE"""),0.0)</f>
        <v>0</v>
      </c>
      <c r="M3135" s="468">
        <f>IFERROR(__xludf.DUMMYFUNCTION("""COMPUTED_VALUE"""),0.0)</f>
        <v>0</v>
      </c>
      <c r="N3135" s="468">
        <f>IFERROR(__xludf.DUMMYFUNCTION("""COMPUTED_VALUE"""),0.0)</f>
        <v>0</v>
      </c>
      <c r="O3135" s="468">
        <f>IFERROR(__xludf.DUMMYFUNCTION("""COMPUTED_VALUE"""),0.0)</f>
        <v>0</v>
      </c>
      <c r="P3135" s="468">
        <f>IFERROR(__xludf.DUMMYFUNCTION("""COMPUTED_VALUE"""),0.0)</f>
        <v>0</v>
      </c>
      <c r="Q3135" s="468"/>
      <c r="R3135" s="468"/>
      <c r="S3135" s="468"/>
      <c r="T3135" s="468"/>
      <c r="U3135" s="468"/>
      <c r="V3135" s="468"/>
      <c r="W3135" s="468"/>
      <c r="X3135" s="468"/>
      <c r="Y3135" s="468"/>
      <c r="Z3135" s="468"/>
      <c r="AA3135" s="468"/>
      <c r="AB3135" s="468"/>
      <c r="AC3135" s="468"/>
      <c r="AD3135" s="468"/>
      <c r="AE3135" s="468"/>
      <c r="AF3135" s="468"/>
      <c r="AG3135" s="468"/>
      <c r="AH3135" s="468"/>
      <c r="AI3135" s="468"/>
      <c r="AJ3135" s="468"/>
    </row>
    <row r="3136" ht="15.75" customHeight="1">
      <c r="A3136" s="468">
        <f>IFERROR(__xludf.DUMMYFUNCTION("""COMPUTED_VALUE"""),8.007320273E9)</f>
        <v>8007320273</v>
      </c>
      <c r="B3136" s="468">
        <f>IFERROR(__xludf.DUMMYFUNCTION("""COMPUTED_VALUE"""),8007.0)</f>
        <v>8007</v>
      </c>
      <c r="C3136" s="468">
        <f>IFERROR(__xludf.DUMMYFUNCTION("""COMPUTED_VALUE"""),3.0)</f>
        <v>3</v>
      </c>
      <c r="D3136" s="468">
        <f>IFERROR(__xludf.DUMMYFUNCTION("""COMPUTED_VALUE"""),2027.0)</f>
        <v>2027</v>
      </c>
      <c r="E3136" s="468">
        <f>IFERROR(__xludf.DUMMYFUNCTION("""COMPUTED_VALUE"""),3.0)</f>
        <v>3</v>
      </c>
      <c r="F3136" s="468" t="str">
        <f>IFERROR(__xludf.DUMMYFUNCTION("""COMPUTED_VALUE"""),"Marzo")</f>
        <v>Marzo</v>
      </c>
      <c r="G3136" s="468">
        <f>IFERROR(__xludf.DUMMYFUNCTION("""COMPUTED_VALUE"""),0.0)</f>
        <v>0</v>
      </c>
      <c r="H3136" s="468">
        <f>IFERROR(__xludf.DUMMYFUNCTION("""COMPUTED_VALUE"""),0.0)</f>
        <v>0</v>
      </c>
      <c r="I3136" s="468">
        <f>IFERROR(__xludf.DUMMYFUNCTION("""COMPUTED_VALUE"""),0.0)</f>
        <v>0</v>
      </c>
      <c r="J3136" s="468">
        <f>IFERROR(__xludf.DUMMYFUNCTION("""COMPUTED_VALUE"""),0.0)</f>
        <v>0</v>
      </c>
      <c r="K3136" s="468">
        <f>IFERROR(__xludf.DUMMYFUNCTION("""COMPUTED_VALUE"""),0.0)</f>
        <v>0</v>
      </c>
      <c r="L3136" s="468">
        <f>IFERROR(__xludf.DUMMYFUNCTION("""COMPUTED_VALUE"""),0.0)</f>
        <v>0</v>
      </c>
      <c r="M3136" s="468">
        <f>IFERROR(__xludf.DUMMYFUNCTION("""COMPUTED_VALUE"""),0.0)</f>
        <v>0</v>
      </c>
      <c r="N3136" s="468">
        <f>IFERROR(__xludf.DUMMYFUNCTION("""COMPUTED_VALUE"""),0.0)</f>
        <v>0</v>
      </c>
      <c r="O3136" s="468">
        <f>IFERROR(__xludf.DUMMYFUNCTION("""COMPUTED_VALUE"""),0.0)</f>
        <v>0</v>
      </c>
      <c r="P3136" s="468">
        <f>IFERROR(__xludf.DUMMYFUNCTION("""COMPUTED_VALUE"""),0.0)</f>
        <v>0</v>
      </c>
      <c r="Q3136" s="468"/>
      <c r="R3136" s="468"/>
      <c r="S3136" s="468"/>
      <c r="T3136" s="468"/>
      <c r="U3136" s="468"/>
      <c r="V3136" s="468"/>
      <c r="W3136" s="468"/>
      <c r="X3136" s="468"/>
      <c r="Y3136" s="468"/>
      <c r="Z3136" s="468"/>
      <c r="AA3136" s="468"/>
      <c r="AB3136" s="468"/>
      <c r="AC3136" s="468"/>
      <c r="AD3136" s="468"/>
      <c r="AE3136" s="468"/>
      <c r="AF3136" s="468"/>
      <c r="AG3136" s="468"/>
      <c r="AH3136" s="468"/>
      <c r="AI3136" s="468"/>
      <c r="AJ3136" s="468"/>
    </row>
    <row r="3137" ht="15.75" customHeight="1">
      <c r="A3137" s="468">
        <f>IFERROR(__xludf.DUMMYFUNCTION("""COMPUTED_VALUE"""),8.007320274E9)</f>
        <v>8007320274</v>
      </c>
      <c r="B3137" s="468">
        <f>IFERROR(__xludf.DUMMYFUNCTION("""COMPUTED_VALUE"""),8007.0)</f>
        <v>8007</v>
      </c>
      <c r="C3137" s="468">
        <f>IFERROR(__xludf.DUMMYFUNCTION("""COMPUTED_VALUE"""),3.0)</f>
        <v>3</v>
      </c>
      <c r="D3137" s="468">
        <f>IFERROR(__xludf.DUMMYFUNCTION("""COMPUTED_VALUE"""),2027.0)</f>
        <v>2027</v>
      </c>
      <c r="E3137" s="468">
        <f>IFERROR(__xludf.DUMMYFUNCTION("""COMPUTED_VALUE"""),4.0)</f>
        <v>4</v>
      </c>
      <c r="F3137" s="468" t="str">
        <f>IFERROR(__xludf.DUMMYFUNCTION("""COMPUTED_VALUE"""),"Abril")</f>
        <v>Abril</v>
      </c>
      <c r="G3137" s="468">
        <f>IFERROR(__xludf.DUMMYFUNCTION("""COMPUTED_VALUE"""),0.0)</f>
        <v>0</v>
      </c>
      <c r="H3137" s="468">
        <f>IFERROR(__xludf.DUMMYFUNCTION("""COMPUTED_VALUE"""),0.0)</f>
        <v>0</v>
      </c>
      <c r="I3137" s="468">
        <f>IFERROR(__xludf.DUMMYFUNCTION("""COMPUTED_VALUE"""),0.0)</f>
        <v>0</v>
      </c>
      <c r="J3137" s="468">
        <f>IFERROR(__xludf.DUMMYFUNCTION("""COMPUTED_VALUE"""),0.0)</f>
        <v>0</v>
      </c>
      <c r="K3137" s="468">
        <f>IFERROR(__xludf.DUMMYFUNCTION("""COMPUTED_VALUE"""),0.0)</f>
        <v>0</v>
      </c>
      <c r="L3137" s="468">
        <f>IFERROR(__xludf.DUMMYFUNCTION("""COMPUTED_VALUE"""),0.0)</f>
        <v>0</v>
      </c>
      <c r="M3137" s="468">
        <f>IFERROR(__xludf.DUMMYFUNCTION("""COMPUTED_VALUE"""),0.0)</f>
        <v>0</v>
      </c>
      <c r="N3137" s="468">
        <f>IFERROR(__xludf.DUMMYFUNCTION("""COMPUTED_VALUE"""),0.0)</f>
        <v>0</v>
      </c>
      <c r="O3137" s="468">
        <f>IFERROR(__xludf.DUMMYFUNCTION("""COMPUTED_VALUE"""),0.0)</f>
        <v>0</v>
      </c>
      <c r="P3137" s="468">
        <f>IFERROR(__xludf.DUMMYFUNCTION("""COMPUTED_VALUE"""),0.0)</f>
        <v>0</v>
      </c>
      <c r="Q3137" s="468"/>
      <c r="R3137" s="468"/>
      <c r="S3137" s="468"/>
      <c r="T3137" s="468"/>
      <c r="U3137" s="468"/>
      <c r="V3137" s="468"/>
      <c r="W3137" s="468"/>
      <c r="X3137" s="468"/>
      <c r="Y3137" s="468"/>
      <c r="Z3137" s="468"/>
      <c r="AA3137" s="468"/>
      <c r="AB3137" s="468"/>
      <c r="AC3137" s="468"/>
      <c r="AD3137" s="468"/>
      <c r="AE3137" s="468"/>
      <c r="AF3137" s="468"/>
      <c r="AG3137" s="468"/>
      <c r="AH3137" s="468"/>
      <c r="AI3137" s="468"/>
      <c r="AJ3137" s="468"/>
    </row>
    <row r="3138" ht="15.75" customHeight="1">
      <c r="A3138" s="468">
        <f>IFERROR(__xludf.DUMMYFUNCTION("""COMPUTED_VALUE"""),8.007320275E9)</f>
        <v>8007320275</v>
      </c>
      <c r="B3138" s="468">
        <f>IFERROR(__xludf.DUMMYFUNCTION("""COMPUTED_VALUE"""),8007.0)</f>
        <v>8007</v>
      </c>
      <c r="C3138" s="468">
        <f>IFERROR(__xludf.DUMMYFUNCTION("""COMPUTED_VALUE"""),3.0)</f>
        <v>3</v>
      </c>
      <c r="D3138" s="468">
        <f>IFERROR(__xludf.DUMMYFUNCTION("""COMPUTED_VALUE"""),2027.0)</f>
        <v>2027</v>
      </c>
      <c r="E3138" s="468">
        <f>IFERROR(__xludf.DUMMYFUNCTION("""COMPUTED_VALUE"""),5.0)</f>
        <v>5</v>
      </c>
      <c r="F3138" s="468" t="str">
        <f>IFERROR(__xludf.DUMMYFUNCTION("""COMPUTED_VALUE"""),"Mayo")</f>
        <v>Mayo</v>
      </c>
      <c r="G3138" s="468">
        <f>IFERROR(__xludf.DUMMYFUNCTION("""COMPUTED_VALUE"""),0.0)</f>
        <v>0</v>
      </c>
      <c r="H3138" s="468">
        <f>IFERROR(__xludf.DUMMYFUNCTION("""COMPUTED_VALUE"""),0.0)</f>
        <v>0</v>
      </c>
      <c r="I3138" s="468">
        <f>IFERROR(__xludf.DUMMYFUNCTION("""COMPUTED_VALUE"""),0.0)</f>
        <v>0</v>
      </c>
      <c r="J3138" s="468">
        <f>IFERROR(__xludf.DUMMYFUNCTION("""COMPUTED_VALUE"""),0.0)</f>
        <v>0</v>
      </c>
      <c r="K3138" s="468">
        <f>IFERROR(__xludf.DUMMYFUNCTION("""COMPUTED_VALUE"""),0.0)</f>
        <v>0</v>
      </c>
      <c r="L3138" s="468">
        <f>IFERROR(__xludf.DUMMYFUNCTION("""COMPUTED_VALUE"""),0.0)</f>
        <v>0</v>
      </c>
      <c r="M3138" s="468">
        <f>IFERROR(__xludf.DUMMYFUNCTION("""COMPUTED_VALUE"""),0.0)</f>
        <v>0</v>
      </c>
      <c r="N3138" s="468">
        <f>IFERROR(__xludf.DUMMYFUNCTION("""COMPUTED_VALUE"""),0.0)</f>
        <v>0</v>
      </c>
      <c r="O3138" s="468">
        <f>IFERROR(__xludf.DUMMYFUNCTION("""COMPUTED_VALUE"""),0.0)</f>
        <v>0</v>
      </c>
      <c r="P3138" s="468">
        <f>IFERROR(__xludf.DUMMYFUNCTION("""COMPUTED_VALUE"""),0.0)</f>
        <v>0</v>
      </c>
      <c r="Q3138" s="468"/>
      <c r="R3138" s="468"/>
      <c r="S3138" s="468"/>
      <c r="T3138" s="468"/>
      <c r="U3138" s="468"/>
      <c r="V3138" s="468"/>
      <c r="W3138" s="468"/>
      <c r="X3138" s="468"/>
      <c r="Y3138" s="468"/>
      <c r="Z3138" s="468"/>
      <c r="AA3138" s="468"/>
      <c r="AB3138" s="468"/>
      <c r="AC3138" s="468"/>
      <c r="AD3138" s="468"/>
      <c r="AE3138" s="468"/>
      <c r="AF3138" s="468"/>
      <c r="AG3138" s="468"/>
      <c r="AH3138" s="468"/>
      <c r="AI3138" s="468"/>
      <c r="AJ3138" s="468"/>
    </row>
    <row r="3139" ht="15.75" customHeight="1">
      <c r="A3139" s="468">
        <f>IFERROR(__xludf.DUMMYFUNCTION("""COMPUTED_VALUE"""),8.007320276E9)</f>
        <v>8007320276</v>
      </c>
      <c r="B3139" s="468">
        <f>IFERROR(__xludf.DUMMYFUNCTION("""COMPUTED_VALUE"""),8007.0)</f>
        <v>8007</v>
      </c>
      <c r="C3139" s="468">
        <f>IFERROR(__xludf.DUMMYFUNCTION("""COMPUTED_VALUE"""),3.0)</f>
        <v>3</v>
      </c>
      <c r="D3139" s="468">
        <f>IFERROR(__xludf.DUMMYFUNCTION("""COMPUTED_VALUE"""),2027.0)</f>
        <v>2027</v>
      </c>
      <c r="E3139" s="468">
        <f>IFERROR(__xludf.DUMMYFUNCTION("""COMPUTED_VALUE"""),6.0)</f>
        <v>6</v>
      </c>
      <c r="F3139" s="468" t="str">
        <f>IFERROR(__xludf.DUMMYFUNCTION("""COMPUTED_VALUE"""),"Junio")</f>
        <v>Junio</v>
      </c>
      <c r="G3139" s="468">
        <f>IFERROR(__xludf.DUMMYFUNCTION("""COMPUTED_VALUE"""),0.0)</f>
        <v>0</v>
      </c>
      <c r="H3139" s="468">
        <f>IFERROR(__xludf.DUMMYFUNCTION("""COMPUTED_VALUE"""),0.0)</f>
        <v>0</v>
      </c>
      <c r="I3139" s="468">
        <f>IFERROR(__xludf.DUMMYFUNCTION("""COMPUTED_VALUE"""),0.0)</f>
        <v>0</v>
      </c>
      <c r="J3139" s="468">
        <f>IFERROR(__xludf.DUMMYFUNCTION("""COMPUTED_VALUE"""),0.0)</f>
        <v>0</v>
      </c>
      <c r="K3139" s="468">
        <f>IFERROR(__xludf.DUMMYFUNCTION("""COMPUTED_VALUE"""),0.0)</f>
        <v>0</v>
      </c>
      <c r="L3139" s="468">
        <f>IFERROR(__xludf.DUMMYFUNCTION("""COMPUTED_VALUE"""),0.0)</f>
        <v>0</v>
      </c>
      <c r="M3139" s="468">
        <f>IFERROR(__xludf.DUMMYFUNCTION("""COMPUTED_VALUE"""),0.0)</f>
        <v>0</v>
      </c>
      <c r="N3139" s="468">
        <f>IFERROR(__xludf.DUMMYFUNCTION("""COMPUTED_VALUE"""),0.0)</f>
        <v>0</v>
      </c>
      <c r="O3139" s="468">
        <f>IFERROR(__xludf.DUMMYFUNCTION("""COMPUTED_VALUE"""),0.0)</f>
        <v>0</v>
      </c>
      <c r="P3139" s="468">
        <f>IFERROR(__xludf.DUMMYFUNCTION("""COMPUTED_VALUE"""),0.0)</f>
        <v>0</v>
      </c>
      <c r="Q3139" s="468"/>
      <c r="R3139" s="468"/>
      <c r="S3139" s="468"/>
      <c r="T3139" s="468"/>
      <c r="U3139" s="468"/>
      <c r="V3139" s="468"/>
      <c r="W3139" s="468"/>
      <c r="X3139" s="468"/>
      <c r="Y3139" s="468"/>
      <c r="Z3139" s="468"/>
      <c r="AA3139" s="468"/>
      <c r="AB3139" s="468"/>
      <c r="AC3139" s="468"/>
      <c r="AD3139" s="468"/>
      <c r="AE3139" s="468"/>
      <c r="AF3139" s="468"/>
      <c r="AG3139" s="468"/>
      <c r="AH3139" s="468"/>
      <c r="AI3139" s="468"/>
      <c r="AJ3139" s="468"/>
    </row>
    <row r="3140" ht="15.75" customHeight="1">
      <c r="A3140" s="468">
        <f>IFERROR(__xludf.DUMMYFUNCTION("""COMPUTED_VALUE"""),8.007320277E9)</f>
        <v>8007320277</v>
      </c>
      <c r="B3140" s="468">
        <f>IFERROR(__xludf.DUMMYFUNCTION("""COMPUTED_VALUE"""),8007.0)</f>
        <v>8007</v>
      </c>
      <c r="C3140" s="468">
        <f>IFERROR(__xludf.DUMMYFUNCTION("""COMPUTED_VALUE"""),3.0)</f>
        <v>3</v>
      </c>
      <c r="D3140" s="468">
        <f>IFERROR(__xludf.DUMMYFUNCTION("""COMPUTED_VALUE"""),2027.0)</f>
        <v>2027</v>
      </c>
      <c r="E3140" s="468">
        <f>IFERROR(__xludf.DUMMYFUNCTION("""COMPUTED_VALUE"""),7.0)</f>
        <v>7</v>
      </c>
      <c r="F3140" s="468" t="str">
        <f>IFERROR(__xludf.DUMMYFUNCTION("""COMPUTED_VALUE"""),"Julio")</f>
        <v>Julio</v>
      </c>
      <c r="G3140" s="468">
        <f>IFERROR(__xludf.DUMMYFUNCTION("""COMPUTED_VALUE"""),0.0)</f>
        <v>0</v>
      </c>
      <c r="H3140" s="468">
        <f>IFERROR(__xludf.DUMMYFUNCTION("""COMPUTED_VALUE"""),0.0)</f>
        <v>0</v>
      </c>
      <c r="I3140" s="468">
        <f>IFERROR(__xludf.DUMMYFUNCTION("""COMPUTED_VALUE"""),0.0)</f>
        <v>0</v>
      </c>
      <c r="J3140" s="468">
        <f>IFERROR(__xludf.DUMMYFUNCTION("""COMPUTED_VALUE"""),0.0)</f>
        <v>0</v>
      </c>
      <c r="K3140" s="468">
        <f>IFERROR(__xludf.DUMMYFUNCTION("""COMPUTED_VALUE"""),0.0)</f>
        <v>0</v>
      </c>
      <c r="L3140" s="468">
        <f>IFERROR(__xludf.DUMMYFUNCTION("""COMPUTED_VALUE"""),0.0)</f>
        <v>0</v>
      </c>
      <c r="M3140" s="468">
        <f>IFERROR(__xludf.DUMMYFUNCTION("""COMPUTED_VALUE"""),0.0)</f>
        <v>0</v>
      </c>
      <c r="N3140" s="468">
        <f>IFERROR(__xludf.DUMMYFUNCTION("""COMPUTED_VALUE"""),0.0)</f>
        <v>0</v>
      </c>
      <c r="O3140" s="468">
        <f>IFERROR(__xludf.DUMMYFUNCTION("""COMPUTED_VALUE"""),0.0)</f>
        <v>0</v>
      </c>
      <c r="P3140" s="468">
        <f>IFERROR(__xludf.DUMMYFUNCTION("""COMPUTED_VALUE"""),0.0)</f>
        <v>0</v>
      </c>
      <c r="Q3140" s="468"/>
      <c r="R3140" s="468"/>
      <c r="S3140" s="468"/>
      <c r="T3140" s="468"/>
      <c r="U3140" s="468"/>
      <c r="V3140" s="468"/>
      <c r="W3140" s="468"/>
      <c r="X3140" s="468"/>
      <c r="Y3140" s="468"/>
      <c r="Z3140" s="468"/>
      <c r="AA3140" s="468"/>
      <c r="AB3140" s="468"/>
      <c r="AC3140" s="468"/>
      <c r="AD3140" s="468"/>
      <c r="AE3140" s="468"/>
      <c r="AF3140" s="468"/>
      <c r="AG3140" s="468"/>
      <c r="AH3140" s="468"/>
      <c r="AI3140" s="468"/>
      <c r="AJ3140" s="468"/>
    </row>
    <row r="3141" ht="15.75" customHeight="1">
      <c r="A3141" s="468">
        <f>IFERROR(__xludf.DUMMYFUNCTION("""COMPUTED_VALUE"""),8.007320278E9)</f>
        <v>8007320278</v>
      </c>
      <c r="B3141" s="468">
        <f>IFERROR(__xludf.DUMMYFUNCTION("""COMPUTED_VALUE"""),8007.0)</f>
        <v>8007</v>
      </c>
      <c r="C3141" s="468">
        <f>IFERROR(__xludf.DUMMYFUNCTION("""COMPUTED_VALUE"""),3.0)</f>
        <v>3</v>
      </c>
      <c r="D3141" s="468">
        <f>IFERROR(__xludf.DUMMYFUNCTION("""COMPUTED_VALUE"""),2027.0)</f>
        <v>2027</v>
      </c>
      <c r="E3141" s="468">
        <f>IFERROR(__xludf.DUMMYFUNCTION("""COMPUTED_VALUE"""),8.0)</f>
        <v>8</v>
      </c>
      <c r="F3141" s="468" t="str">
        <f>IFERROR(__xludf.DUMMYFUNCTION("""COMPUTED_VALUE"""),"Agosto")</f>
        <v>Agosto</v>
      </c>
      <c r="G3141" s="468">
        <f>IFERROR(__xludf.DUMMYFUNCTION("""COMPUTED_VALUE"""),0.0)</f>
        <v>0</v>
      </c>
      <c r="H3141" s="468">
        <f>IFERROR(__xludf.DUMMYFUNCTION("""COMPUTED_VALUE"""),0.0)</f>
        <v>0</v>
      </c>
      <c r="I3141" s="468">
        <f>IFERROR(__xludf.DUMMYFUNCTION("""COMPUTED_VALUE"""),0.0)</f>
        <v>0</v>
      </c>
      <c r="J3141" s="468">
        <f>IFERROR(__xludf.DUMMYFUNCTION("""COMPUTED_VALUE"""),0.0)</f>
        <v>0</v>
      </c>
      <c r="K3141" s="468">
        <f>IFERROR(__xludf.DUMMYFUNCTION("""COMPUTED_VALUE"""),0.0)</f>
        <v>0</v>
      </c>
      <c r="L3141" s="468">
        <f>IFERROR(__xludf.DUMMYFUNCTION("""COMPUTED_VALUE"""),0.0)</f>
        <v>0</v>
      </c>
      <c r="M3141" s="468">
        <f>IFERROR(__xludf.DUMMYFUNCTION("""COMPUTED_VALUE"""),0.0)</f>
        <v>0</v>
      </c>
      <c r="N3141" s="468">
        <f>IFERROR(__xludf.DUMMYFUNCTION("""COMPUTED_VALUE"""),0.0)</f>
        <v>0</v>
      </c>
      <c r="O3141" s="468">
        <f>IFERROR(__xludf.DUMMYFUNCTION("""COMPUTED_VALUE"""),0.0)</f>
        <v>0</v>
      </c>
      <c r="P3141" s="468">
        <f>IFERROR(__xludf.DUMMYFUNCTION("""COMPUTED_VALUE"""),0.0)</f>
        <v>0</v>
      </c>
      <c r="Q3141" s="468"/>
      <c r="R3141" s="468"/>
      <c r="S3141" s="468"/>
      <c r="T3141" s="468"/>
      <c r="U3141" s="468"/>
      <c r="V3141" s="468"/>
      <c r="W3141" s="468"/>
      <c r="X3141" s="468"/>
      <c r="Y3141" s="468"/>
      <c r="Z3141" s="468"/>
      <c r="AA3141" s="468"/>
      <c r="AB3141" s="468"/>
      <c r="AC3141" s="468"/>
      <c r="AD3141" s="468"/>
      <c r="AE3141" s="468"/>
      <c r="AF3141" s="468"/>
      <c r="AG3141" s="468"/>
      <c r="AH3141" s="468"/>
      <c r="AI3141" s="468"/>
      <c r="AJ3141" s="468"/>
    </row>
    <row r="3142" ht="15.75" customHeight="1">
      <c r="A3142" s="468">
        <f>IFERROR(__xludf.DUMMYFUNCTION("""COMPUTED_VALUE"""),8.007320279E9)</f>
        <v>8007320279</v>
      </c>
      <c r="B3142" s="468">
        <f>IFERROR(__xludf.DUMMYFUNCTION("""COMPUTED_VALUE"""),8007.0)</f>
        <v>8007</v>
      </c>
      <c r="C3142" s="468">
        <f>IFERROR(__xludf.DUMMYFUNCTION("""COMPUTED_VALUE"""),3.0)</f>
        <v>3</v>
      </c>
      <c r="D3142" s="468">
        <f>IFERROR(__xludf.DUMMYFUNCTION("""COMPUTED_VALUE"""),2027.0)</f>
        <v>2027</v>
      </c>
      <c r="E3142" s="468">
        <f>IFERROR(__xludf.DUMMYFUNCTION("""COMPUTED_VALUE"""),9.0)</f>
        <v>9</v>
      </c>
      <c r="F3142" s="468" t="str">
        <f>IFERROR(__xludf.DUMMYFUNCTION("""COMPUTED_VALUE"""),"Septiembre")</f>
        <v>Septiembre</v>
      </c>
      <c r="G3142" s="468">
        <f>IFERROR(__xludf.DUMMYFUNCTION("""COMPUTED_VALUE"""),0.0)</f>
        <v>0</v>
      </c>
      <c r="H3142" s="468">
        <f>IFERROR(__xludf.DUMMYFUNCTION("""COMPUTED_VALUE"""),0.0)</f>
        <v>0</v>
      </c>
      <c r="I3142" s="468">
        <f>IFERROR(__xludf.DUMMYFUNCTION("""COMPUTED_VALUE"""),0.0)</f>
        <v>0</v>
      </c>
      <c r="J3142" s="468">
        <f>IFERROR(__xludf.DUMMYFUNCTION("""COMPUTED_VALUE"""),0.0)</f>
        <v>0</v>
      </c>
      <c r="K3142" s="468">
        <f>IFERROR(__xludf.DUMMYFUNCTION("""COMPUTED_VALUE"""),0.0)</f>
        <v>0</v>
      </c>
      <c r="L3142" s="468">
        <f>IFERROR(__xludf.DUMMYFUNCTION("""COMPUTED_VALUE"""),0.0)</f>
        <v>0</v>
      </c>
      <c r="M3142" s="468">
        <f>IFERROR(__xludf.DUMMYFUNCTION("""COMPUTED_VALUE"""),0.0)</f>
        <v>0</v>
      </c>
      <c r="N3142" s="468">
        <f>IFERROR(__xludf.DUMMYFUNCTION("""COMPUTED_VALUE"""),0.0)</f>
        <v>0</v>
      </c>
      <c r="O3142" s="468">
        <f>IFERROR(__xludf.DUMMYFUNCTION("""COMPUTED_VALUE"""),0.0)</f>
        <v>0</v>
      </c>
      <c r="P3142" s="468">
        <f>IFERROR(__xludf.DUMMYFUNCTION("""COMPUTED_VALUE"""),0.0)</f>
        <v>0</v>
      </c>
      <c r="Q3142" s="468"/>
      <c r="R3142" s="468"/>
      <c r="S3142" s="468"/>
      <c r="T3142" s="468"/>
      <c r="U3142" s="468"/>
      <c r="V3142" s="468"/>
      <c r="W3142" s="468"/>
      <c r="X3142" s="468"/>
      <c r="Y3142" s="468"/>
      <c r="Z3142" s="468"/>
      <c r="AA3142" s="468"/>
      <c r="AB3142" s="468"/>
      <c r="AC3142" s="468"/>
      <c r="AD3142" s="468"/>
      <c r="AE3142" s="468"/>
      <c r="AF3142" s="468"/>
      <c r="AG3142" s="468"/>
      <c r="AH3142" s="468"/>
      <c r="AI3142" s="468"/>
      <c r="AJ3142" s="468"/>
    </row>
    <row r="3143" ht="15.75" customHeight="1">
      <c r="A3143" s="468">
        <f>IFERROR(__xludf.DUMMYFUNCTION("""COMPUTED_VALUE"""),8.007320271E10)</f>
        <v>80073202710</v>
      </c>
      <c r="B3143" s="468">
        <f>IFERROR(__xludf.DUMMYFUNCTION("""COMPUTED_VALUE"""),8007.0)</f>
        <v>8007</v>
      </c>
      <c r="C3143" s="468">
        <f>IFERROR(__xludf.DUMMYFUNCTION("""COMPUTED_VALUE"""),3.0)</f>
        <v>3</v>
      </c>
      <c r="D3143" s="468">
        <f>IFERROR(__xludf.DUMMYFUNCTION("""COMPUTED_VALUE"""),2027.0)</f>
        <v>2027</v>
      </c>
      <c r="E3143" s="468">
        <f>IFERROR(__xludf.DUMMYFUNCTION("""COMPUTED_VALUE"""),10.0)</f>
        <v>10</v>
      </c>
      <c r="F3143" s="468" t="str">
        <f>IFERROR(__xludf.DUMMYFUNCTION("""COMPUTED_VALUE"""),"Octubre")</f>
        <v>Octubre</v>
      </c>
      <c r="G3143" s="468">
        <f>IFERROR(__xludf.DUMMYFUNCTION("""COMPUTED_VALUE"""),0.0)</f>
        <v>0</v>
      </c>
      <c r="H3143" s="468">
        <f>IFERROR(__xludf.DUMMYFUNCTION("""COMPUTED_VALUE"""),0.0)</f>
        <v>0</v>
      </c>
      <c r="I3143" s="468">
        <f>IFERROR(__xludf.DUMMYFUNCTION("""COMPUTED_VALUE"""),0.0)</f>
        <v>0</v>
      </c>
      <c r="J3143" s="468">
        <f>IFERROR(__xludf.DUMMYFUNCTION("""COMPUTED_VALUE"""),0.0)</f>
        <v>0</v>
      </c>
      <c r="K3143" s="468">
        <f>IFERROR(__xludf.DUMMYFUNCTION("""COMPUTED_VALUE"""),0.0)</f>
        <v>0</v>
      </c>
      <c r="L3143" s="468">
        <f>IFERROR(__xludf.DUMMYFUNCTION("""COMPUTED_VALUE"""),0.0)</f>
        <v>0</v>
      </c>
      <c r="M3143" s="468">
        <f>IFERROR(__xludf.DUMMYFUNCTION("""COMPUTED_VALUE"""),0.0)</f>
        <v>0</v>
      </c>
      <c r="N3143" s="468">
        <f>IFERROR(__xludf.DUMMYFUNCTION("""COMPUTED_VALUE"""),0.0)</f>
        <v>0</v>
      </c>
      <c r="O3143" s="468">
        <f>IFERROR(__xludf.DUMMYFUNCTION("""COMPUTED_VALUE"""),0.0)</f>
        <v>0</v>
      </c>
      <c r="P3143" s="468">
        <f>IFERROR(__xludf.DUMMYFUNCTION("""COMPUTED_VALUE"""),0.0)</f>
        <v>0</v>
      </c>
      <c r="Q3143" s="468"/>
      <c r="R3143" s="468"/>
      <c r="S3143" s="468"/>
      <c r="T3143" s="468"/>
      <c r="U3143" s="468"/>
      <c r="V3143" s="468"/>
      <c r="W3143" s="468"/>
      <c r="X3143" s="468"/>
      <c r="Y3143" s="468"/>
      <c r="Z3143" s="468"/>
      <c r="AA3143" s="468"/>
      <c r="AB3143" s="468"/>
      <c r="AC3143" s="468"/>
      <c r="AD3143" s="468"/>
      <c r="AE3143" s="468"/>
      <c r="AF3143" s="468"/>
      <c r="AG3143" s="468"/>
      <c r="AH3143" s="468"/>
      <c r="AI3143" s="468"/>
      <c r="AJ3143" s="468"/>
    </row>
    <row r="3144" ht="15.75" customHeight="1">
      <c r="A3144" s="468">
        <f>IFERROR(__xludf.DUMMYFUNCTION("""COMPUTED_VALUE"""),8.0073202711E10)</f>
        <v>80073202711</v>
      </c>
      <c r="B3144" s="468">
        <f>IFERROR(__xludf.DUMMYFUNCTION("""COMPUTED_VALUE"""),8007.0)</f>
        <v>8007</v>
      </c>
      <c r="C3144" s="468">
        <f>IFERROR(__xludf.DUMMYFUNCTION("""COMPUTED_VALUE"""),3.0)</f>
        <v>3</v>
      </c>
      <c r="D3144" s="468">
        <f>IFERROR(__xludf.DUMMYFUNCTION("""COMPUTED_VALUE"""),2027.0)</f>
        <v>2027</v>
      </c>
      <c r="E3144" s="468">
        <f>IFERROR(__xludf.DUMMYFUNCTION("""COMPUTED_VALUE"""),11.0)</f>
        <v>11</v>
      </c>
      <c r="F3144" s="468" t="str">
        <f>IFERROR(__xludf.DUMMYFUNCTION("""COMPUTED_VALUE"""),"Noviembre")</f>
        <v>Noviembre</v>
      </c>
      <c r="G3144" s="468">
        <f>IFERROR(__xludf.DUMMYFUNCTION("""COMPUTED_VALUE"""),0.0)</f>
        <v>0</v>
      </c>
      <c r="H3144" s="468">
        <f>IFERROR(__xludf.DUMMYFUNCTION("""COMPUTED_VALUE"""),0.0)</f>
        <v>0</v>
      </c>
      <c r="I3144" s="468">
        <f>IFERROR(__xludf.DUMMYFUNCTION("""COMPUTED_VALUE"""),0.0)</f>
        <v>0</v>
      </c>
      <c r="J3144" s="468">
        <f>IFERROR(__xludf.DUMMYFUNCTION("""COMPUTED_VALUE"""),0.0)</f>
        <v>0</v>
      </c>
      <c r="K3144" s="468">
        <f>IFERROR(__xludf.DUMMYFUNCTION("""COMPUTED_VALUE"""),0.0)</f>
        <v>0</v>
      </c>
      <c r="L3144" s="468">
        <f>IFERROR(__xludf.DUMMYFUNCTION("""COMPUTED_VALUE"""),0.0)</f>
        <v>0</v>
      </c>
      <c r="M3144" s="468">
        <f>IFERROR(__xludf.DUMMYFUNCTION("""COMPUTED_VALUE"""),0.0)</f>
        <v>0</v>
      </c>
      <c r="N3144" s="468">
        <f>IFERROR(__xludf.DUMMYFUNCTION("""COMPUTED_VALUE"""),0.0)</f>
        <v>0</v>
      </c>
      <c r="O3144" s="468">
        <f>IFERROR(__xludf.DUMMYFUNCTION("""COMPUTED_VALUE"""),0.0)</f>
        <v>0</v>
      </c>
      <c r="P3144" s="468">
        <f>IFERROR(__xludf.DUMMYFUNCTION("""COMPUTED_VALUE"""),0.0)</f>
        <v>0</v>
      </c>
      <c r="Q3144" s="468"/>
      <c r="R3144" s="468"/>
      <c r="S3144" s="468"/>
      <c r="T3144" s="468"/>
      <c r="U3144" s="468"/>
      <c r="V3144" s="468"/>
      <c r="W3144" s="468"/>
      <c r="X3144" s="468"/>
      <c r="Y3144" s="468"/>
      <c r="Z3144" s="468"/>
      <c r="AA3144" s="468"/>
      <c r="AB3144" s="468"/>
      <c r="AC3144" s="468"/>
      <c r="AD3144" s="468"/>
      <c r="AE3144" s="468"/>
      <c r="AF3144" s="468"/>
      <c r="AG3144" s="468"/>
      <c r="AH3144" s="468"/>
      <c r="AI3144" s="468"/>
      <c r="AJ3144" s="468"/>
    </row>
    <row r="3145" ht="15.75" customHeight="1">
      <c r="A3145" s="468">
        <f>IFERROR(__xludf.DUMMYFUNCTION("""COMPUTED_VALUE"""),8.0073202712E10)</f>
        <v>80073202712</v>
      </c>
      <c r="B3145" s="468">
        <f>IFERROR(__xludf.DUMMYFUNCTION("""COMPUTED_VALUE"""),8007.0)</f>
        <v>8007</v>
      </c>
      <c r="C3145" s="468">
        <f>IFERROR(__xludf.DUMMYFUNCTION("""COMPUTED_VALUE"""),3.0)</f>
        <v>3</v>
      </c>
      <c r="D3145" s="468">
        <f>IFERROR(__xludf.DUMMYFUNCTION("""COMPUTED_VALUE"""),2027.0)</f>
        <v>2027</v>
      </c>
      <c r="E3145" s="468">
        <f>IFERROR(__xludf.DUMMYFUNCTION("""COMPUTED_VALUE"""),12.0)</f>
        <v>12</v>
      </c>
      <c r="F3145" s="468" t="str">
        <f>IFERROR(__xludf.DUMMYFUNCTION("""COMPUTED_VALUE"""),"Diciembre")</f>
        <v>Diciembre</v>
      </c>
      <c r="G3145" s="468">
        <f>IFERROR(__xludf.DUMMYFUNCTION("""COMPUTED_VALUE"""),0.0)</f>
        <v>0</v>
      </c>
      <c r="H3145" s="468">
        <f>IFERROR(__xludf.DUMMYFUNCTION("""COMPUTED_VALUE"""),0.0)</f>
        <v>0</v>
      </c>
      <c r="I3145" s="468">
        <f>IFERROR(__xludf.DUMMYFUNCTION("""COMPUTED_VALUE"""),0.0)</f>
        <v>0</v>
      </c>
      <c r="J3145" s="468">
        <f>IFERROR(__xludf.DUMMYFUNCTION("""COMPUTED_VALUE"""),0.0)</f>
        <v>0</v>
      </c>
      <c r="K3145" s="468">
        <f>IFERROR(__xludf.DUMMYFUNCTION("""COMPUTED_VALUE"""),0.0)</f>
        <v>0</v>
      </c>
      <c r="L3145" s="468">
        <f>IFERROR(__xludf.DUMMYFUNCTION("""COMPUTED_VALUE"""),0.0)</f>
        <v>0</v>
      </c>
      <c r="M3145" s="468">
        <f>IFERROR(__xludf.DUMMYFUNCTION("""COMPUTED_VALUE"""),0.0)</f>
        <v>0</v>
      </c>
      <c r="N3145" s="468">
        <f>IFERROR(__xludf.DUMMYFUNCTION("""COMPUTED_VALUE"""),0.0)</f>
        <v>0</v>
      </c>
      <c r="O3145" s="468">
        <f>IFERROR(__xludf.DUMMYFUNCTION("""COMPUTED_VALUE"""),0.0)</f>
        <v>0</v>
      </c>
      <c r="P3145" s="468">
        <f>IFERROR(__xludf.DUMMYFUNCTION("""COMPUTED_VALUE"""),0.0)</f>
        <v>0</v>
      </c>
      <c r="Q3145" s="468"/>
      <c r="R3145" s="468"/>
      <c r="S3145" s="468"/>
      <c r="T3145" s="468"/>
      <c r="U3145" s="468"/>
      <c r="V3145" s="468"/>
      <c r="W3145" s="468"/>
      <c r="X3145" s="468"/>
      <c r="Y3145" s="468"/>
      <c r="Z3145" s="468"/>
      <c r="AA3145" s="468"/>
      <c r="AB3145" s="468"/>
      <c r="AC3145" s="468"/>
      <c r="AD3145" s="468"/>
      <c r="AE3145" s="468"/>
      <c r="AF3145" s="468"/>
      <c r="AG3145" s="468"/>
      <c r="AH3145" s="468"/>
      <c r="AI3145" s="468"/>
      <c r="AJ3145" s="468"/>
    </row>
    <row r="3146" ht="15.75" customHeight="1">
      <c r="A3146" s="468">
        <f>IFERROR(__xludf.DUMMYFUNCTION("""COMPUTED_VALUE"""),8.007420271E9)</f>
        <v>8007420271</v>
      </c>
      <c r="B3146" s="468">
        <f>IFERROR(__xludf.DUMMYFUNCTION("""COMPUTED_VALUE"""),8007.0)</f>
        <v>8007</v>
      </c>
      <c r="C3146" s="468">
        <f>IFERROR(__xludf.DUMMYFUNCTION("""COMPUTED_VALUE"""),4.0)</f>
        <v>4</v>
      </c>
      <c r="D3146" s="468">
        <f>IFERROR(__xludf.DUMMYFUNCTION("""COMPUTED_VALUE"""),2027.0)</f>
        <v>2027</v>
      </c>
      <c r="E3146" s="468">
        <f>IFERROR(__xludf.DUMMYFUNCTION("""COMPUTED_VALUE"""),1.0)</f>
        <v>1</v>
      </c>
      <c r="F3146" s="468" t="str">
        <f>IFERROR(__xludf.DUMMYFUNCTION("""COMPUTED_VALUE"""),"Enero")</f>
        <v>Enero</v>
      </c>
      <c r="G3146" s="468">
        <f>IFERROR(__xludf.DUMMYFUNCTION("""COMPUTED_VALUE"""),0.0)</f>
        <v>0</v>
      </c>
      <c r="H3146" s="468">
        <f>IFERROR(__xludf.DUMMYFUNCTION("""COMPUTED_VALUE"""),0.0)</f>
        <v>0</v>
      </c>
      <c r="I3146" s="468">
        <f>IFERROR(__xludf.DUMMYFUNCTION("""COMPUTED_VALUE"""),0.0)</f>
        <v>0</v>
      </c>
      <c r="J3146" s="468">
        <f>IFERROR(__xludf.DUMMYFUNCTION("""COMPUTED_VALUE"""),0.0)</f>
        <v>0</v>
      </c>
      <c r="K3146" s="468">
        <f>IFERROR(__xludf.DUMMYFUNCTION("""COMPUTED_VALUE"""),0.0)</f>
        <v>0</v>
      </c>
      <c r="L3146" s="468">
        <f>IFERROR(__xludf.DUMMYFUNCTION("""COMPUTED_VALUE"""),0.0)</f>
        <v>0</v>
      </c>
      <c r="M3146" s="468">
        <f>IFERROR(__xludf.DUMMYFUNCTION("""COMPUTED_VALUE"""),0.0)</f>
        <v>0</v>
      </c>
      <c r="N3146" s="468">
        <f>IFERROR(__xludf.DUMMYFUNCTION("""COMPUTED_VALUE"""),0.0)</f>
        <v>0</v>
      </c>
      <c r="O3146" s="468">
        <f>IFERROR(__xludf.DUMMYFUNCTION("""COMPUTED_VALUE"""),0.0)</f>
        <v>0</v>
      </c>
      <c r="P3146" s="468">
        <f>IFERROR(__xludf.DUMMYFUNCTION("""COMPUTED_VALUE"""),0.0)</f>
        <v>0</v>
      </c>
      <c r="Q3146" s="468"/>
      <c r="R3146" s="468"/>
      <c r="S3146" s="468"/>
      <c r="T3146" s="468"/>
      <c r="U3146" s="468"/>
      <c r="V3146" s="468"/>
      <c r="W3146" s="468"/>
      <c r="X3146" s="468"/>
      <c r="Y3146" s="468"/>
      <c r="Z3146" s="468"/>
      <c r="AA3146" s="468"/>
      <c r="AB3146" s="468"/>
      <c r="AC3146" s="468"/>
      <c r="AD3146" s="468"/>
      <c r="AE3146" s="468"/>
      <c r="AF3146" s="468"/>
      <c r="AG3146" s="468"/>
      <c r="AH3146" s="468"/>
      <c r="AI3146" s="468"/>
      <c r="AJ3146" s="468"/>
    </row>
    <row r="3147" ht="15.75" customHeight="1">
      <c r="A3147" s="468">
        <f>IFERROR(__xludf.DUMMYFUNCTION("""COMPUTED_VALUE"""),8.007420272E9)</f>
        <v>8007420272</v>
      </c>
      <c r="B3147" s="468">
        <f>IFERROR(__xludf.DUMMYFUNCTION("""COMPUTED_VALUE"""),8007.0)</f>
        <v>8007</v>
      </c>
      <c r="C3147" s="468">
        <f>IFERROR(__xludf.DUMMYFUNCTION("""COMPUTED_VALUE"""),4.0)</f>
        <v>4</v>
      </c>
      <c r="D3147" s="468">
        <f>IFERROR(__xludf.DUMMYFUNCTION("""COMPUTED_VALUE"""),2027.0)</f>
        <v>2027</v>
      </c>
      <c r="E3147" s="468">
        <f>IFERROR(__xludf.DUMMYFUNCTION("""COMPUTED_VALUE"""),2.0)</f>
        <v>2</v>
      </c>
      <c r="F3147" s="468" t="str">
        <f>IFERROR(__xludf.DUMMYFUNCTION("""COMPUTED_VALUE"""),"Febrero")</f>
        <v>Febrero</v>
      </c>
      <c r="G3147" s="468">
        <f>IFERROR(__xludf.DUMMYFUNCTION("""COMPUTED_VALUE"""),0.0)</f>
        <v>0</v>
      </c>
      <c r="H3147" s="468">
        <f>IFERROR(__xludf.DUMMYFUNCTION("""COMPUTED_VALUE"""),0.0)</f>
        <v>0</v>
      </c>
      <c r="I3147" s="468">
        <f>IFERROR(__xludf.DUMMYFUNCTION("""COMPUTED_VALUE"""),0.0)</f>
        <v>0</v>
      </c>
      <c r="J3147" s="468">
        <f>IFERROR(__xludf.DUMMYFUNCTION("""COMPUTED_VALUE"""),0.0)</f>
        <v>0</v>
      </c>
      <c r="K3147" s="468">
        <f>IFERROR(__xludf.DUMMYFUNCTION("""COMPUTED_VALUE"""),0.0)</f>
        <v>0</v>
      </c>
      <c r="L3147" s="468">
        <f>IFERROR(__xludf.DUMMYFUNCTION("""COMPUTED_VALUE"""),0.0)</f>
        <v>0</v>
      </c>
      <c r="M3147" s="468">
        <f>IFERROR(__xludf.DUMMYFUNCTION("""COMPUTED_VALUE"""),0.0)</f>
        <v>0</v>
      </c>
      <c r="N3147" s="468">
        <f>IFERROR(__xludf.DUMMYFUNCTION("""COMPUTED_VALUE"""),0.0)</f>
        <v>0</v>
      </c>
      <c r="O3147" s="468">
        <f>IFERROR(__xludf.DUMMYFUNCTION("""COMPUTED_VALUE"""),0.0)</f>
        <v>0</v>
      </c>
      <c r="P3147" s="468">
        <f>IFERROR(__xludf.DUMMYFUNCTION("""COMPUTED_VALUE"""),0.0)</f>
        <v>0</v>
      </c>
      <c r="Q3147" s="468"/>
      <c r="R3147" s="468"/>
      <c r="S3147" s="468"/>
      <c r="T3147" s="468"/>
      <c r="U3147" s="468"/>
      <c r="V3147" s="468"/>
      <c r="W3147" s="468"/>
      <c r="X3147" s="468"/>
      <c r="Y3147" s="468"/>
      <c r="Z3147" s="468"/>
      <c r="AA3147" s="468"/>
      <c r="AB3147" s="468"/>
      <c r="AC3147" s="468"/>
      <c r="AD3147" s="468"/>
      <c r="AE3147" s="468"/>
      <c r="AF3147" s="468"/>
      <c r="AG3147" s="468"/>
      <c r="AH3147" s="468"/>
      <c r="AI3147" s="468"/>
      <c r="AJ3147" s="468"/>
    </row>
    <row r="3148" ht="15.75" customHeight="1">
      <c r="A3148" s="468">
        <f>IFERROR(__xludf.DUMMYFUNCTION("""COMPUTED_VALUE"""),8.007420273E9)</f>
        <v>8007420273</v>
      </c>
      <c r="B3148" s="468">
        <f>IFERROR(__xludf.DUMMYFUNCTION("""COMPUTED_VALUE"""),8007.0)</f>
        <v>8007</v>
      </c>
      <c r="C3148" s="468">
        <f>IFERROR(__xludf.DUMMYFUNCTION("""COMPUTED_VALUE"""),4.0)</f>
        <v>4</v>
      </c>
      <c r="D3148" s="468">
        <f>IFERROR(__xludf.DUMMYFUNCTION("""COMPUTED_VALUE"""),2027.0)</f>
        <v>2027</v>
      </c>
      <c r="E3148" s="468">
        <f>IFERROR(__xludf.DUMMYFUNCTION("""COMPUTED_VALUE"""),3.0)</f>
        <v>3</v>
      </c>
      <c r="F3148" s="468" t="str">
        <f>IFERROR(__xludf.DUMMYFUNCTION("""COMPUTED_VALUE"""),"Marzo")</f>
        <v>Marzo</v>
      </c>
      <c r="G3148" s="468">
        <f>IFERROR(__xludf.DUMMYFUNCTION("""COMPUTED_VALUE"""),0.0)</f>
        <v>0</v>
      </c>
      <c r="H3148" s="468">
        <f>IFERROR(__xludf.DUMMYFUNCTION("""COMPUTED_VALUE"""),0.0)</f>
        <v>0</v>
      </c>
      <c r="I3148" s="468">
        <f>IFERROR(__xludf.DUMMYFUNCTION("""COMPUTED_VALUE"""),0.0)</f>
        <v>0</v>
      </c>
      <c r="J3148" s="468">
        <f>IFERROR(__xludf.DUMMYFUNCTION("""COMPUTED_VALUE"""),0.0)</f>
        <v>0</v>
      </c>
      <c r="K3148" s="468">
        <f>IFERROR(__xludf.DUMMYFUNCTION("""COMPUTED_VALUE"""),0.0)</f>
        <v>0</v>
      </c>
      <c r="L3148" s="468">
        <f>IFERROR(__xludf.DUMMYFUNCTION("""COMPUTED_VALUE"""),0.0)</f>
        <v>0</v>
      </c>
      <c r="M3148" s="468">
        <f>IFERROR(__xludf.DUMMYFUNCTION("""COMPUTED_VALUE"""),0.0)</f>
        <v>0</v>
      </c>
      <c r="N3148" s="468">
        <f>IFERROR(__xludf.DUMMYFUNCTION("""COMPUTED_VALUE"""),0.0)</f>
        <v>0</v>
      </c>
      <c r="O3148" s="468">
        <f>IFERROR(__xludf.DUMMYFUNCTION("""COMPUTED_VALUE"""),0.0)</f>
        <v>0</v>
      </c>
      <c r="P3148" s="468">
        <f>IFERROR(__xludf.DUMMYFUNCTION("""COMPUTED_VALUE"""),0.0)</f>
        <v>0</v>
      </c>
      <c r="Q3148" s="468"/>
      <c r="R3148" s="468"/>
      <c r="S3148" s="468"/>
      <c r="T3148" s="468"/>
      <c r="U3148" s="468"/>
      <c r="V3148" s="468"/>
      <c r="W3148" s="468"/>
      <c r="X3148" s="468"/>
      <c r="Y3148" s="468"/>
      <c r="Z3148" s="468"/>
      <c r="AA3148" s="468"/>
      <c r="AB3148" s="468"/>
      <c r="AC3148" s="468"/>
      <c r="AD3148" s="468"/>
      <c r="AE3148" s="468"/>
      <c r="AF3148" s="468"/>
      <c r="AG3148" s="468"/>
      <c r="AH3148" s="468"/>
      <c r="AI3148" s="468"/>
      <c r="AJ3148" s="468"/>
    </row>
    <row r="3149" ht="15.75" customHeight="1">
      <c r="A3149" s="468">
        <f>IFERROR(__xludf.DUMMYFUNCTION("""COMPUTED_VALUE"""),8.007420274E9)</f>
        <v>8007420274</v>
      </c>
      <c r="B3149" s="468">
        <f>IFERROR(__xludf.DUMMYFUNCTION("""COMPUTED_VALUE"""),8007.0)</f>
        <v>8007</v>
      </c>
      <c r="C3149" s="468">
        <f>IFERROR(__xludf.DUMMYFUNCTION("""COMPUTED_VALUE"""),4.0)</f>
        <v>4</v>
      </c>
      <c r="D3149" s="468">
        <f>IFERROR(__xludf.DUMMYFUNCTION("""COMPUTED_VALUE"""),2027.0)</f>
        <v>2027</v>
      </c>
      <c r="E3149" s="468">
        <f>IFERROR(__xludf.DUMMYFUNCTION("""COMPUTED_VALUE"""),4.0)</f>
        <v>4</v>
      </c>
      <c r="F3149" s="468" t="str">
        <f>IFERROR(__xludf.DUMMYFUNCTION("""COMPUTED_VALUE"""),"Abril")</f>
        <v>Abril</v>
      </c>
      <c r="G3149" s="468">
        <f>IFERROR(__xludf.DUMMYFUNCTION("""COMPUTED_VALUE"""),0.0)</f>
        <v>0</v>
      </c>
      <c r="H3149" s="468">
        <f>IFERROR(__xludf.DUMMYFUNCTION("""COMPUTED_VALUE"""),0.0)</f>
        <v>0</v>
      </c>
      <c r="I3149" s="468">
        <f>IFERROR(__xludf.DUMMYFUNCTION("""COMPUTED_VALUE"""),0.0)</f>
        <v>0</v>
      </c>
      <c r="J3149" s="468">
        <f>IFERROR(__xludf.DUMMYFUNCTION("""COMPUTED_VALUE"""),0.0)</f>
        <v>0</v>
      </c>
      <c r="K3149" s="468">
        <f>IFERROR(__xludf.DUMMYFUNCTION("""COMPUTED_VALUE"""),0.0)</f>
        <v>0</v>
      </c>
      <c r="L3149" s="468">
        <f>IFERROR(__xludf.DUMMYFUNCTION("""COMPUTED_VALUE"""),0.0)</f>
        <v>0</v>
      </c>
      <c r="M3149" s="468">
        <f>IFERROR(__xludf.DUMMYFUNCTION("""COMPUTED_VALUE"""),0.0)</f>
        <v>0</v>
      </c>
      <c r="N3149" s="468">
        <f>IFERROR(__xludf.DUMMYFUNCTION("""COMPUTED_VALUE"""),0.0)</f>
        <v>0</v>
      </c>
      <c r="O3149" s="468">
        <f>IFERROR(__xludf.DUMMYFUNCTION("""COMPUTED_VALUE"""),0.0)</f>
        <v>0</v>
      </c>
      <c r="P3149" s="468">
        <f>IFERROR(__xludf.DUMMYFUNCTION("""COMPUTED_VALUE"""),0.0)</f>
        <v>0</v>
      </c>
      <c r="Q3149" s="468"/>
      <c r="R3149" s="468"/>
      <c r="S3149" s="468"/>
      <c r="T3149" s="468"/>
      <c r="U3149" s="468"/>
      <c r="V3149" s="468"/>
      <c r="W3149" s="468"/>
      <c r="X3149" s="468"/>
      <c r="Y3149" s="468"/>
      <c r="Z3149" s="468"/>
      <c r="AA3149" s="468"/>
      <c r="AB3149" s="468"/>
      <c r="AC3149" s="468"/>
      <c r="AD3149" s="468"/>
      <c r="AE3149" s="468"/>
      <c r="AF3149" s="468"/>
      <c r="AG3149" s="468"/>
      <c r="AH3149" s="468"/>
      <c r="AI3149" s="468"/>
      <c r="AJ3149" s="468"/>
    </row>
    <row r="3150" ht="15.75" customHeight="1">
      <c r="A3150" s="468">
        <f>IFERROR(__xludf.DUMMYFUNCTION("""COMPUTED_VALUE"""),8.007420275E9)</f>
        <v>8007420275</v>
      </c>
      <c r="B3150" s="468">
        <f>IFERROR(__xludf.DUMMYFUNCTION("""COMPUTED_VALUE"""),8007.0)</f>
        <v>8007</v>
      </c>
      <c r="C3150" s="468">
        <f>IFERROR(__xludf.DUMMYFUNCTION("""COMPUTED_VALUE"""),4.0)</f>
        <v>4</v>
      </c>
      <c r="D3150" s="468">
        <f>IFERROR(__xludf.DUMMYFUNCTION("""COMPUTED_VALUE"""),2027.0)</f>
        <v>2027</v>
      </c>
      <c r="E3150" s="468">
        <f>IFERROR(__xludf.DUMMYFUNCTION("""COMPUTED_VALUE"""),5.0)</f>
        <v>5</v>
      </c>
      <c r="F3150" s="468" t="str">
        <f>IFERROR(__xludf.DUMMYFUNCTION("""COMPUTED_VALUE"""),"Mayo")</f>
        <v>Mayo</v>
      </c>
      <c r="G3150" s="468">
        <f>IFERROR(__xludf.DUMMYFUNCTION("""COMPUTED_VALUE"""),0.0)</f>
        <v>0</v>
      </c>
      <c r="H3150" s="468">
        <f>IFERROR(__xludf.DUMMYFUNCTION("""COMPUTED_VALUE"""),0.0)</f>
        <v>0</v>
      </c>
      <c r="I3150" s="468">
        <f>IFERROR(__xludf.DUMMYFUNCTION("""COMPUTED_VALUE"""),0.0)</f>
        <v>0</v>
      </c>
      <c r="J3150" s="468">
        <f>IFERROR(__xludf.DUMMYFUNCTION("""COMPUTED_VALUE"""),0.0)</f>
        <v>0</v>
      </c>
      <c r="K3150" s="468">
        <f>IFERROR(__xludf.DUMMYFUNCTION("""COMPUTED_VALUE"""),0.0)</f>
        <v>0</v>
      </c>
      <c r="L3150" s="468">
        <f>IFERROR(__xludf.DUMMYFUNCTION("""COMPUTED_VALUE"""),0.0)</f>
        <v>0</v>
      </c>
      <c r="M3150" s="468">
        <f>IFERROR(__xludf.DUMMYFUNCTION("""COMPUTED_VALUE"""),0.0)</f>
        <v>0</v>
      </c>
      <c r="N3150" s="468">
        <f>IFERROR(__xludf.DUMMYFUNCTION("""COMPUTED_VALUE"""),0.0)</f>
        <v>0</v>
      </c>
      <c r="O3150" s="468">
        <f>IFERROR(__xludf.DUMMYFUNCTION("""COMPUTED_VALUE"""),0.0)</f>
        <v>0</v>
      </c>
      <c r="P3150" s="468">
        <f>IFERROR(__xludf.DUMMYFUNCTION("""COMPUTED_VALUE"""),0.0)</f>
        <v>0</v>
      </c>
      <c r="Q3150" s="468"/>
      <c r="R3150" s="468"/>
      <c r="S3150" s="468"/>
      <c r="T3150" s="468"/>
      <c r="U3150" s="468"/>
      <c r="V3150" s="468"/>
      <c r="W3150" s="468"/>
      <c r="X3150" s="468"/>
      <c r="Y3150" s="468"/>
      <c r="Z3150" s="468"/>
      <c r="AA3150" s="468"/>
      <c r="AB3150" s="468"/>
      <c r="AC3150" s="468"/>
      <c r="AD3150" s="468"/>
      <c r="AE3150" s="468"/>
      <c r="AF3150" s="468"/>
      <c r="AG3150" s="468"/>
      <c r="AH3150" s="468"/>
      <c r="AI3150" s="468"/>
      <c r="AJ3150" s="468"/>
    </row>
    <row r="3151" ht="15.75" customHeight="1">
      <c r="A3151" s="468">
        <f>IFERROR(__xludf.DUMMYFUNCTION("""COMPUTED_VALUE"""),8.007420276E9)</f>
        <v>8007420276</v>
      </c>
      <c r="B3151" s="468">
        <f>IFERROR(__xludf.DUMMYFUNCTION("""COMPUTED_VALUE"""),8007.0)</f>
        <v>8007</v>
      </c>
      <c r="C3151" s="468">
        <f>IFERROR(__xludf.DUMMYFUNCTION("""COMPUTED_VALUE"""),4.0)</f>
        <v>4</v>
      </c>
      <c r="D3151" s="468">
        <f>IFERROR(__xludf.DUMMYFUNCTION("""COMPUTED_VALUE"""),2027.0)</f>
        <v>2027</v>
      </c>
      <c r="E3151" s="468">
        <f>IFERROR(__xludf.DUMMYFUNCTION("""COMPUTED_VALUE"""),6.0)</f>
        <v>6</v>
      </c>
      <c r="F3151" s="468" t="str">
        <f>IFERROR(__xludf.DUMMYFUNCTION("""COMPUTED_VALUE"""),"Junio")</f>
        <v>Junio</v>
      </c>
      <c r="G3151" s="468">
        <f>IFERROR(__xludf.DUMMYFUNCTION("""COMPUTED_VALUE"""),0.0)</f>
        <v>0</v>
      </c>
      <c r="H3151" s="468">
        <f>IFERROR(__xludf.DUMMYFUNCTION("""COMPUTED_VALUE"""),0.0)</f>
        <v>0</v>
      </c>
      <c r="I3151" s="468">
        <f>IFERROR(__xludf.DUMMYFUNCTION("""COMPUTED_VALUE"""),0.0)</f>
        <v>0</v>
      </c>
      <c r="J3151" s="468">
        <f>IFERROR(__xludf.DUMMYFUNCTION("""COMPUTED_VALUE"""),0.0)</f>
        <v>0</v>
      </c>
      <c r="K3151" s="468">
        <f>IFERROR(__xludf.DUMMYFUNCTION("""COMPUTED_VALUE"""),0.0)</f>
        <v>0</v>
      </c>
      <c r="L3151" s="468">
        <f>IFERROR(__xludf.DUMMYFUNCTION("""COMPUTED_VALUE"""),0.0)</f>
        <v>0</v>
      </c>
      <c r="M3151" s="468">
        <f>IFERROR(__xludf.DUMMYFUNCTION("""COMPUTED_VALUE"""),0.0)</f>
        <v>0</v>
      </c>
      <c r="N3151" s="468">
        <f>IFERROR(__xludf.DUMMYFUNCTION("""COMPUTED_VALUE"""),0.0)</f>
        <v>0</v>
      </c>
      <c r="O3151" s="468">
        <f>IFERROR(__xludf.DUMMYFUNCTION("""COMPUTED_VALUE"""),0.0)</f>
        <v>0</v>
      </c>
      <c r="P3151" s="468">
        <f>IFERROR(__xludf.DUMMYFUNCTION("""COMPUTED_VALUE"""),0.0)</f>
        <v>0</v>
      </c>
      <c r="Q3151" s="468"/>
      <c r="R3151" s="468"/>
      <c r="S3151" s="468"/>
      <c r="T3151" s="468"/>
      <c r="U3151" s="468"/>
      <c r="V3151" s="468"/>
      <c r="W3151" s="468"/>
      <c r="X3151" s="468"/>
      <c r="Y3151" s="468"/>
      <c r="Z3151" s="468"/>
      <c r="AA3151" s="468"/>
      <c r="AB3151" s="468"/>
      <c r="AC3151" s="468"/>
      <c r="AD3151" s="468"/>
      <c r="AE3151" s="468"/>
      <c r="AF3151" s="468"/>
      <c r="AG3151" s="468"/>
      <c r="AH3151" s="468"/>
      <c r="AI3151" s="468"/>
      <c r="AJ3151" s="468"/>
    </row>
    <row r="3152" ht="15.75" customHeight="1">
      <c r="A3152" s="468">
        <f>IFERROR(__xludf.DUMMYFUNCTION("""COMPUTED_VALUE"""),8.007420277E9)</f>
        <v>8007420277</v>
      </c>
      <c r="B3152" s="468">
        <f>IFERROR(__xludf.DUMMYFUNCTION("""COMPUTED_VALUE"""),8007.0)</f>
        <v>8007</v>
      </c>
      <c r="C3152" s="468">
        <f>IFERROR(__xludf.DUMMYFUNCTION("""COMPUTED_VALUE"""),4.0)</f>
        <v>4</v>
      </c>
      <c r="D3152" s="468">
        <f>IFERROR(__xludf.DUMMYFUNCTION("""COMPUTED_VALUE"""),2027.0)</f>
        <v>2027</v>
      </c>
      <c r="E3152" s="468">
        <f>IFERROR(__xludf.DUMMYFUNCTION("""COMPUTED_VALUE"""),7.0)</f>
        <v>7</v>
      </c>
      <c r="F3152" s="468" t="str">
        <f>IFERROR(__xludf.DUMMYFUNCTION("""COMPUTED_VALUE"""),"Julio")</f>
        <v>Julio</v>
      </c>
      <c r="G3152" s="468">
        <f>IFERROR(__xludf.DUMMYFUNCTION("""COMPUTED_VALUE"""),0.0)</f>
        <v>0</v>
      </c>
      <c r="H3152" s="468">
        <f>IFERROR(__xludf.DUMMYFUNCTION("""COMPUTED_VALUE"""),0.0)</f>
        <v>0</v>
      </c>
      <c r="I3152" s="468">
        <f>IFERROR(__xludf.DUMMYFUNCTION("""COMPUTED_VALUE"""),0.0)</f>
        <v>0</v>
      </c>
      <c r="J3152" s="468">
        <f>IFERROR(__xludf.DUMMYFUNCTION("""COMPUTED_VALUE"""),0.0)</f>
        <v>0</v>
      </c>
      <c r="K3152" s="468">
        <f>IFERROR(__xludf.DUMMYFUNCTION("""COMPUTED_VALUE"""),0.0)</f>
        <v>0</v>
      </c>
      <c r="L3152" s="468">
        <f>IFERROR(__xludf.DUMMYFUNCTION("""COMPUTED_VALUE"""),0.0)</f>
        <v>0</v>
      </c>
      <c r="M3152" s="468">
        <f>IFERROR(__xludf.DUMMYFUNCTION("""COMPUTED_VALUE"""),0.0)</f>
        <v>0</v>
      </c>
      <c r="N3152" s="468">
        <f>IFERROR(__xludf.DUMMYFUNCTION("""COMPUTED_VALUE"""),0.0)</f>
        <v>0</v>
      </c>
      <c r="O3152" s="468">
        <f>IFERROR(__xludf.DUMMYFUNCTION("""COMPUTED_VALUE"""),0.0)</f>
        <v>0</v>
      </c>
      <c r="P3152" s="468">
        <f>IFERROR(__xludf.DUMMYFUNCTION("""COMPUTED_VALUE"""),0.0)</f>
        <v>0</v>
      </c>
      <c r="Q3152" s="468"/>
      <c r="R3152" s="468"/>
      <c r="S3152" s="468"/>
      <c r="T3152" s="468"/>
      <c r="U3152" s="468"/>
      <c r="V3152" s="468"/>
      <c r="W3152" s="468"/>
      <c r="X3152" s="468"/>
      <c r="Y3152" s="468"/>
      <c r="Z3152" s="468"/>
      <c r="AA3152" s="468"/>
      <c r="AB3152" s="468"/>
      <c r="AC3152" s="468"/>
      <c r="AD3152" s="468"/>
      <c r="AE3152" s="468"/>
      <c r="AF3152" s="468"/>
      <c r="AG3152" s="468"/>
      <c r="AH3152" s="468"/>
      <c r="AI3152" s="468"/>
      <c r="AJ3152" s="468"/>
    </row>
    <row r="3153" ht="15.75" customHeight="1">
      <c r="A3153" s="468">
        <f>IFERROR(__xludf.DUMMYFUNCTION("""COMPUTED_VALUE"""),8.007420278E9)</f>
        <v>8007420278</v>
      </c>
      <c r="B3153" s="468">
        <f>IFERROR(__xludf.DUMMYFUNCTION("""COMPUTED_VALUE"""),8007.0)</f>
        <v>8007</v>
      </c>
      <c r="C3153" s="468">
        <f>IFERROR(__xludf.DUMMYFUNCTION("""COMPUTED_VALUE"""),4.0)</f>
        <v>4</v>
      </c>
      <c r="D3153" s="468">
        <f>IFERROR(__xludf.DUMMYFUNCTION("""COMPUTED_VALUE"""),2027.0)</f>
        <v>2027</v>
      </c>
      <c r="E3153" s="468">
        <f>IFERROR(__xludf.DUMMYFUNCTION("""COMPUTED_VALUE"""),8.0)</f>
        <v>8</v>
      </c>
      <c r="F3153" s="468" t="str">
        <f>IFERROR(__xludf.DUMMYFUNCTION("""COMPUTED_VALUE"""),"Agosto")</f>
        <v>Agosto</v>
      </c>
      <c r="G3153" s="468">
        <f>IFERROR(__xludf.DUMMYFUNCTION("""COMPUTED_VALUE"""),0.0)</f>
        <v>0</v>
      </c>
      <c r="H3153" s="468">
        <f>IFERROR(__xludf.DUMMYFUNCTION("""COMPUTED_VALUE"""),0.0)</f>
        <v>0</v>
      </c>
      <c r="I3153" s="468">
        <f>IFERROR(__xludf.DUMMYFUNCTION("""COMPUTED_VALUE"""),0.0)</f>
        <v>0</v>
      </c>
      <c r="J3153" s="468">
        <f>IFERROR(__xludf.DUMMYFUNCTION("""COMPUTED_VALUE"""),0.0)</f>
        <v>0</v>
      </c>
      <c r="K3153" s="468">
        <f>IFERROR(__xludf.DUMMYFUNCTION("""COMPUTED_VALUE"""),0.0)</f>
        <v>0</v>
      </c>
      <c r="L3153" s="468">
        <f>IFERROR(__xludf.DUMMYFUNCTION("""COMPUTED_VALUE"""),0.0)</f>
        <v>0</v>
      </c>
      <c r="M3153" s="468">
        <f>IFERROR(__xludf.DUMMYFUNCTION("""COMPUTED_VALUE"""),0.0)</f>
        <v>0</v>
      </c>
      <c r="N3153" s="468">
        <f>IFERROR(__xludf.DUMMYFUNCTION("""COMPUTED_VALUE"""),0.0)</f>
        <v>0</v>
      </c>
      <c r="O3153" s="468">
        <f>IFERROR(__xludf.DUMMYFUNCTION("""COMPUTED_VALUE"""),0.0)</f>
        <v>0</v>
      </c>
      <c r="P3153" s="468">
        <f>IFERROR(__xludf.DUMMYFUNCTION("""COMPUTED_VALUE"""),0.0)</f>
        <v>0</v>
      </c>
      <c r="Q3153" s="468"/>
      <c r="R3153" s="468"/>
      <c r="S3153" s="468"/>
      <c r="T3153" s="468"/>
      <c r="U3153" s="468"/>
      <c r="V3153" s="468"/>
      <c r="W3153" s="468"/>
      <c r="X3153" s="468"/>
      <c r="Y3153" s="468"/>
      <c r="Z3153" s="468"/>
      <c r="AA3153" s="468"/>
      <c r="AB3153" s="468"/>
      <c r="AC3153" s="468"/>
      <c r="AD3153" s="468"/>
      <c r="AE3153" s="468"/>
      <c r="AF3153" s="468"/>
      <c r="AG3153" s="468"/>
      <c r="AH3153" s="468"/>
      <c r="AI3153" s="468"/>
      <c r="AJ3153" s="468"/>
    </row>
    <row r="3154" ht="15.75" customHeight="1">
      <c r="A3154" s="468">
        <f>IFERROR(__xludf.DUMMYFUNCTION("""COMPUTED_VALUE"""),8.007420279E9)</f>
        <v>8007420279</v>
      </c>
      <c r="B3154" s="468">
        <f>IFERROR(__xludf.DUMMYFUNCTION("""COMPUTED_VALUE"""),8007.0)</f>
        <v>8007</v>
      </c>
      <c r="C3154" s="468">
        <f>IFERROR(__xludf.DUMMYFUNCTION("""COMPUTED_VALUE"""),4.0)</f>
        <v>4</v>
      </c>
      <c r="D3154" s="468">
        <f>IFERROR(__xludf.DUMMYFUNCTION("""COMPUTED_VALUE"""),2027.0)</f>
        <v>2027</v>
      </c>
      <c r="E3154" s="468">
        <f>IFERROR(__xludf.DUMMYFUNCTION("""COMPUTED_VALUE"""),9.0)</f>
        <v>9</v>
      </c>
      <c r="F3154" s="468" t="str">
        <f>IFERROR(__xludf.DUMMYFUNCTION("""COMPUTED_VALUE"""),"Septiembre")</f>
        <v>Septiembre</v>
      </c>
      <c r="G3154" s="468">
        <f>IFERROR(__xludf.DUMMYFUNCTION("""COMPUTED_VALUE"""),0.0)</f>
        <v>0</v>
      </c>
      <c r="H3154" s="468">
        <f>IFERROR(__xludf.DUMMYFUNCTION("""COMPUTED_VALUE"""),0.0)</f>
        <v>0</v>
      </c>
      <c r="I3154" s="468">
        <f>IFERROR(__xludf.DUMMYFUNCTION("""COMPUTED_VALUE"""),0.0)</f>
        <v>0</v>
      </c>
      <c r="J3154" s="468">
        <f>IFERROR(__xludf.DUMMYFUNCTION("""COMPUTED_VALUE"""),0.0)</f>
        <v>0</v>
      </c>
      <c r="K3154" s="468">
        <f>IFERROR(__xludf.DUMMYFUNCTION("""COMPUTED_VALUE"""),0.0)</f>
        <v>0</v>
      </c>
      <c r="L3154" s="468">
        <f>IFERROR(__xludf.DUMMYFUNCTION("""COMPUTED_VALUE"""),0.0)</f>
        <v>0</v>
      </c>
      <c r="M3154" s="468">
        <f>IFERROR(__xludf.DUMMYFUNCTION("""COMPUTED_VALUE"""),0.0)</f>
        <v>0</v>
      </c>
      <c r="N3154" s="468">
        <f>IFERROR(__xludf.DUMMYFUNCTION("""COMPUTED_VALUE"""),0.0)</f>
        <v>0</v>
      </c>
      <c r="O3154" s="468">
        <f>IFERROR(__xludf.DUMMYFUNCTION("""COMPUTED_VALUE"""),0.0)</f>
        <v>0</v>
      </c>
      <c r="P3154" s="468">
        <f>IFERROR(__xludf.DUMMYFUNCTION("""COMPUTED_VALUE"""),0.0)</f>
        <v>0</v>
      </c>
      <c r="Q3154" s="468"/>
      <c r="R3154" s="468"/>
      <c r="S3154" s="468"/>
      <c r="T3154" s="468"/>
      <c r="U3154" s="468"/>
      <c r="V3154" s="468"/>
      <c r="W3154" s="468"/>
      <c r="X3154" s="468"/>
      <c r="Y3154" s="468"/>
      <c r="Z3154" s="468"/>
      <c r="AA3154" s="468"/>
      <c r="AB3154" s="468"/>
      <c r="AC3154" s="468"/>
      <c r="AD3154" s="468"/>
      <c r="AE3154" s="468"/>
      <c r="AF3154" s="468"/>
      <c r="AG3154" s="468"/>
      <c r="AH3154" s="468"/>
      <c r="AI3154" s="468"/>
      <c r="AJ3154" s="468"/>
    </row>
    <row r="3155" ht="15.75" customHeight="1">
      <c r="A3155" s="468">
        <f>IFERROR(__xludf.DUMMYFUNCTION("""COMPUTED_VALUE"""),8.007420271E10)</f>
        <v>80074202710</v>
      </c>
      <c r="B3155" s="468">
        <f>IFERROR(__xludf.DUMMYFUNCTION("""COMPUTED_VALUE"""),8007.0)</f>
        <v>8007</v>
      </c>
      <c r="C3155" s="468">
        <f>IFERROR(__xludf.DUMMYFUNCTION("""COMPUTED_VALUE"""),4.0)</f>
        <v>4</v>
      </c>
      <c r="D3155" s="468">
        <f>IFERROR(__xludf.DUMMYFUNCTION("""COMPUTED_VALUE"""),2027.0)</f>
        <v>2027</v>
      </c>
      <c r="E3155" s="468">
        <f>IFERROR(__xludf.DUMMYFUNCTION("""COMPUTED_VALUE"""),10.0)</f>
        <v>10</v>
      </c>
      <c r="F3155" s="468" t="str">
        <f>IFERROR(__xludf.DUMMYFUNCTION("""COMPUTED_VALUE"""),"Octubre")</f>
        <v>Octubre</v>
      </c>
      <c r="G3155" s="468">
        <f>IFERROR(__xludf.DUMMYFUNCTION("""COMPUTED_VALUE"""),0.0)</f>
        <v>0</v>
      </c>
      <c r="H3155" s="468">
        <f>IFERROR(__xludf.DUMMYFUNCTION("""COMPUTED_VALUE"""),0.0)</f>
        <v>0</v>
      </c>
      <c r="I3155" s="468">
        <f>IFERROR(__xludf.DUMMYFUNCTION("""COMPUTED_VALUE"""),0.0)</f>
        <v>0</v>
      </c>
      <c r="J3155" s="468">
        <f>IFERROR(__xludf.DUMMYFUNCTION("""COMPUTED_VALUE"""),0.0)</f>
        <v>0</v>
      </c>
      <c r="K3155" s="468">
        <f>IFERROR(__xludf.DUMMYFUNCTION("""COMPUTED_VALUE"""),0.0)</f>
        <v>0</v>
      </c>
      <c r="L3155" s="468">
        <f>IFERROR(__xludf.DUMMYFUNCTION("""COMPUTED_VALUE"""),0.0)</f>
        <v>0</v>
      </c>
      <c r="M3155" s="468">
        <f>IFERROR(__xludf.DUMMYFUNCTION("""COMPUTED_VALUE"""),0.0)</f>
        <v>0</v>
      </c>
      <c r="N3155" s="468">
        <f>IFERROR(__xludf.DUMMYFUNCTION("""COMPUTED_VALUE"""),0.0)</f>
        <v>0</v>
      </c>
      <c r="O3155" s="468">
        <f>IFERROR(__xludf.DUMMYFUNCTION("""COMPUTED_VALUE"""),0.0)</f>
        <v>0</v>
      </c>
      <c r="P3155" s="468">
        <f>IFERROR(__xludf.DUMMYFUNCTION("""COMPUTED_VALUE"""),0.0)</f>
        <v>0</v>
      </c>
      <c r="Q3155" s="468"/>
      <c r="R3155" s="468"/>
      <c r="S3155" s="468"/>
      <c r="T3155" s="468"/>
      <c r="U3155" s="468"/>
      <c r="V3155" s="468"/>
      <c r="W3155" s="468"/>
      <c r="X3155" s="468"/>
      <c r="Y3155" s="468"/>
      <c r="Z3155" s="468"/>
      <c r="AA3155" s="468"/>
      <c r="AB3155" s="468"/>
      <c r="AC3155" s="468"/>
      <c r="AD3155" s="468"/>
      <c r="AE3155" s="468"/>
      <c r="AF3155" s="468"/>
      <c r="AG3155" s="468"/>
      <c r="AH3155" s="468"/>
      <c r="AI3155" s="468"/>
      <c r="AJ3155" s="468"/>
    </row>
    <row r="3156" ht="15.75" customHeight="1">
      <c r="A3156" s="468">
        <f>IFERROR(__xludf.DUMMYFUNCTION("""COMPUTED_VALUE"""),8.0074202711E10)</f>
        <v>80074202711</v>
      </c>
      <c r="B3156" s="468">
        <f>IFERROR(__xludf.DUMMYFUNCTION("""COMPUTED_VALUE"""),8007.0)</f>
        <v>8007</v>
      </c>
      <c r="C3156" s="468">
        <f>IFERROR(__xludf.DUMMYFUNCTION("""COMPUTED_VALUE"""),4.0)</f>
        <v>4</v>
      </c>
      <c r="D3156" s="468">
        <f>IFERROR(__xludf.DUMMYFUNCTION("""COMPUTED_VALUE"""),2027.0)</f>
        <v>2027</v>
      </c>
      <c r="E3156" s="468">
        <f>IFERROR(__xludf.DUMMYFUNCTION("""COMPUTED_VALUE"""),11.0)</f>
        <v>11</v>
      </c>
      <c r="F3156" s="468" t="str">
        <f>IFERROR(__xludf.DUMMYFUNCTION("""COMPUTED_VALUE"""),"Noviembre")</f>
        <v>Noviembre</v>
      </c>
      <c r="G3156" s="468">
        <f>IFERROR(__xludf.DUMMYFUNCTION("""COMPUTED_VALUE"""),0.0)</f>
        <v>0</v>
      </c>
      <c r="H3156" s="468">
        <f>IFERROR(__xludf.DUMMYFUNCTION("""COMPUTED_VALUE"""),0.0)</f>
        <v>0</v>
      </c>
      <c r="I3156" s="468">
        <f>IFERROR(__xludf.DUMMYFUNCTION("""COMPUTED_VALUE"""),0.0)</f>
        <v>0</v>
      </c>
      <c r="J3156" s="468">
        <f>IFERROR(__xludf.DUMMYFUNCTION("""COMPUTED_VALUE"""),0.0)</f>
        <v>0</v>
      </c>
      <c r="K3156" s="468">
        <f>IFERROR(__xludf.DUMMYFUNCTION("""COMPUTED_VALUE"""),0.0)</f>
        <v>0</v>
      </c>
      <c r="L3156" s="468">
        <f>IFERROR(__xludf.DUMMYFUNCTION("""COMPUTED_VALUE"""),0.0)</f>
        <v>0</v>
      </c>
      <c r="M3156" s="468">
        <f>IFERROR(__xludf.DUMMYFUNCTION("""COMPUTED_VALUE"""),0.0)</f>
        <v>0</v>
      </c>
      <c r="N3156" s="468">
        <f>IFERROR(__xludf.DUMMYFUNCTION("""COMPUTED_VALUE"""),0.0)</f>
        <v>0</v>
      </c>
      <c r="O3156" s="468">
        <f>IFERROR(__xludf.DUMMYFUNCTION("""COMPUTED_VALUE"""),0.0)</f>
        <v>0</v>
      </c>
      <c r="P3156" s="468">
        <f>IFERROR(__xludf.DUMMYFUNCTION("""COMPUTED_VALUE"""),0.0)</f>
        <v>0</v>
      </c>
      <c r="Q3156" s="468"/>
      <c r="R3156" s="468"/>
      <c r="S3156" s="468"/>
      <c r="T3156" s="468"/>
      <c r="U3156" s="468"/>
      <c r="V3156" s="468"/>
      <c r="W3156" s="468"/>
      <c r="X3156" s="468"/>
      <c r="Y3156" s="468"/>
      <c r="Z3156" s="468"/>
      <c r="AA3156" s="468"/>
      <c r="AB3156" s="468"/>
      <c r="AC3156" s="468"/>
      <c r="AD3156" s="468"/>
      <c r="AE3156" s="468"/>
      <c r="AF3156" s="468"/>
      <c r="AG3156" s="468"/>
      <c r="AH3156" s="468"/>
      <c r="AI3156" s="468"/>
      <c r="AJ3156" s="468"/>
    </row>
    <row r="3157" ht="15.75" customHeight="1">
      <c r="A3157" s="468">
        <f>IFERROR(__xludf.DUMMYFUNCTION("""COMPUTED_VALUE"""),8.0074202712E10)</f>
        <v>80074202712</v>
      </c>
      <c r="B3157" s="468">
        <f>IFERROR(__xludf.DUMMYFUNCTION("""COMPUTED_VALUE"""),8007.0)</f>
        <v>8007</v>
      </c>
      <c r="C3157" s="468">
        <f>IFERROR(__xludf.DUMMYFUNCTION("""COMPUTED_VALUE"""),4.0)</f>
        <v>4</v>
      </c>
      <c r="D3157" s="468">
        <f>IFERROR(__xludf.DUMMYFUNCTION("""COMPUTED_VALUE"""),2027.0)</f>
        <v>2027</v>
      </c>
      <c r="E3157" s="468">
        <f>IFERROR(__xludf.DUMMYFUNCTION("""COMPUTED_VALUE"""),12.0)</f>
        <v>12</v>
      </c>
      <c r="F3157" s="468" t="str">
        <f>IFERROR(__xludf.DUMMYFUNCTION("""COMPUTED_VALUE"""),"Diciembre")</f>
        <v>Diciembre</v>
      </c>
      <c r="G3157" s="468">
        <f>IFERROR(__xludf.DUMMYFUNCTION("""COMPUTED_VALUE"""),0.0)</f>
        <v>0</v>
      </c>
      <c r="H3157" s="468">
        <f>IFERROR(__xludf.DUMMYFUNCTION("""COMPUTED_VALUE"""),0.0)</f>
        <v>0</v>
      </c>
      <c r="I3157" s="468">
        <f>IFERROR(__xludf.DUMMYFUNCTION("""COMPUTED_VALUE"""),0.0)</f>
        <v>0</v>
      </c>
      <c r="J3157" s="468">
        <f>IFERROR(__xludf.DUMMYFUNCTION("""COMPUTED_VALUE"""),0.0)</f>
        <v>0</v>
      </c>
      <c r="K3157" s="468">
        <f>IFERROR(__xludf.DUMMYFUNCTION("""COMPUTED_VALUE"""),0.0)</f>
        <v>0</v>
      </c>
      <c r="L3157" s="468">
        <f>IFERROR(__xludf.DUMMYFUNCTION("""COMPUTED_VALUE"""),0.0)</f>
        <v>0</v>
      </c>
      <c r="M3157" s="468">
        <f>IFERROR(__xludf.DUMMYFUNCTION("""COMPUTED_VALUE"""),0.0)</f>
        <v>0</v>
      </c>
      <c r="N3157" s="468">
        <f>IFERROR(__xludf.DUMMYFUNCTION("""COMPUTED_VALUE"""),0.0)</f>
        <v>0</v>
      </c>
      <c r="O3157" s="468">
        <f>IFERROR(__xludf.DUMMYFUNCTION("""COMPUTED_VALUE"""),0.0)</f>
        <v>0</v>
      </c>
      <c r="P3157" s="468">
        <f>IFERROR(__xludf.DUMMYFUNCTION("""COMPUTED_VALUE"""),0.0)</f>
        <v>0</v>
      </c>
      <c r="Q3157" s="468"/>
      <c r="R3157" s="468"/>
      <c r="S3157" s="468"/>
      <c r="T3157" s="468"/>
      <c r="U3157" s="468"/>
      <c r="V3157" s="468"/>
      <c r="W3157" s="468"/>
      <c r="X3157" s="468"/>
      <c r="Y3157" s="468"/>
      <c r="Z3157" s="468"/>
      <c r="AA3157" s="468"/>
      <c r="AB3157" s="468"/>
      <c r="AC3157" s="468"/>
      <c r="AD3157" s="468"/>
      <c r="AE3157" s="468"/>
      <c r="AF3157" s="468"/>
      <c r="AG3157" s="468"/>
      <c r="AH3157" s="468"/>
      <c r="AI3157" s="468"/>
      <c r="AJ3157" s="468"/>
    </row>
    <row r="3158" ht="15.75" customHeight="1">
      <c r="A3158" s="468">
        <f>IFERROR(__xludf.DUMMYFUNCTION("""COMPUTED_VALUE"""),8.007520271E9)</f>
        <v>8007520271</v>
      </c>
      <c r="B3158" s="468">
        <f>IFERROR(__xludf.DUMMYFUNCTION("""COMPUTED_VALUE"""),8007.0)</f>
        <v>8007</v>
      </c>
      <c r="C3158" s="468">
        <f>IFERROR(__xludf.DUMMYFUNCTION("""COMPUTED_VALUE"""),5.0)</f>
        <v>5</v>
      </c>
      <c r="D3158" s="468">
        <f>IFERROR(__xludf.DUMMYFUNCTION("""COMPUTED_VALUE"""),2027.0)</f>
        <v>2027</v>
      </c>
      <c r="E3158" s="468">
        <f>IFERROR(__xludf.DUMMYFUNCTION("""COMPUTED_VALUE"""),1.0)</f>
        <v>1</v>
      </c>
      <c r="F3158" s="468" t="str">
        <f>IFERROR(__xludf.DUMMYFUNCTION("""COMPUTED_VALUE"""),"Enero")</f>
        <v>Enero</v>
      </c>
      <c r="G3158" s="468">
        <f>IFERROR(__xludf.DUMMYFUNCTION("""COMPUTED_VALUE"""),0.0)</f>
        <v>0</v>
      </c>
      <c r="H3158" s="468">
        <f>IFERROR(__xludf.DUMMYFUNCTION("""COMPUTED_VALUE"""),0.0)</f>
        <v>0</v>
      </c>
      <c r="I3158" s="468">
        <f>IFERROR(__xludf.DUMMYFUNCTION("""COMPUTED_VALUE"""),0.0)</f>
        <v>0</v>
      </c>
      <c r="J3158" s="468">
        <f>IFERROR(__xludf.DUMMYFUNCTION("""COMPUTED_VALUE"""),0.0)</f>
        <v>0</v>
      </c>
      <c r="K3158" s="468">
        <f>IFERROR(__xludf.DUMMYFUNCTION("""COMPUTED_VALUE"""),0.0)</f>
        <v>0</v>
      </c>
      <c r="L3158" s="468">
        <f>IFERROR(__xludf.DUMMYFUNCTION("""COMPUTED_VALUE"""),0.0)</f>
        <v>0</v>
      </c>
      <c r="M3158" s="468">
        <f>IFERROR(__xludf.DUMMYFUNCTION("""COMPUTED_VALUE"""),0.0)</f>
        <v>0</v>
      </c>
      <c r="N3158" s="468">
        <f>IFERROR(__xludf.DUMMYFUNCTION("""COMPUTED_VALUE"""),0.0)</f>
        <v>0</v>
      </c>
      <c r="O3158" s="468">
        <f>IFERROR(__xludf.DUMMYFUNCTION("""COMPUTED_VALUE"""),0.0)</f>
        <v>0</v>
      </c>
      <c r="P3158" s="468">
        <f>IFERROR(__xludf.DUMMYFUNCTION("""COMPUTED_VALUE"""),0.0)</f>
        <v>0</v>
      </c>
      <c r="Q3158" s="468"/>
      <c r="R3158" s="468"/>
      <c r="S3158" s="468"/>
      <c r="T3158" s="468"/>
      <c r="U3158" s="468"/>
      <c r="V3158" s="468"/>
      <c r="W3158" s="468"/>
      <c r="X3158" s="468"/>
      <c r="Y3158" s="468"/>
      <c r="Z3158" s="468"/>
      <c r="AA3158" s="468"/>
      <c r="AB3158" s="468"/>
      <c r="AC3158" s="468"/>
      <c r="AD3158" s="468"/>
      <c r="AE3158" s="468"/>
      <c r="AF3158" s="468"/>
      <c r="AG3158" s="468"/>
      <c r="AH3158" s="468"/>
      <c r="AI3158" s="468"/>
      <c r="AJ3158" s="468"/>
    </row>
    <row r="3159" ht="15.75" customHeight="1">
      <c r="A3159" s="468">
        <f>IFERROR(__xludf.DUMMYFUNCTION("""COMPUTED_VALUE"""),8.007520272E9)</f>
        <v>8007520272</v>
      </c>
      <c r="B3159" s="468">
        <f>IFERROR(__xludf.DUMMYFUNCTION("""COMPUTED_VALUE"""),8007.0)</f>
        <v>8007</v>
      </c>
      <c r="C3159" s="468">
        <f>IFERROR(__xludf.DUMMYFUNCTION("""COMPUTED_VALUE"""),5.0)</f>
        <v>5</v>
      </c>
      <c r="D3159" s="468">
        <f>IFERROR(__xludf.DUMMYFUNCTION("""COMPUTED_VALUE"""),2027.0)</f>
        <v>2027</v>
      </c>
      <c r="E3159" s="468">
        <f>IFERROR(__xludf.DUMMYFUNCTION("""COMPUTED_VALUE"""),2.0)</f>
        <v>2</v>
      </c>
      <c r="F3159" s="468" t="str">
        <f>IFERROR(__xludf.DUMMYFUNCTION("""COMPUTED_VALUE"""),"Febrero")</f>
        <v>Febrero</v>
      </c>
      <c r="G3159" s="468">
        <f>IFERROR(__xludf.DUMMYFUNCTION("""COMPUTED_VALUE"""),0.0)</f>
        <v>0</v>
      </c>
      <c r="H3159" s="468">
        <f>IFERROR(__xludf.DUMMYFUNCTION("""COMPUTED_VALUE"""),0.0)</f>
        <v>0</v>
      </c>
      <c r="I3159" s="468">
        <f>IFERROR(__xludf.DUMMYFUNCTION("""COMPUTED_VALUE"""),0.0)</f>
        <v>0</v>
      </c>
      <c r="J3159" s="468">
        <f>IFERROR(__xludf.DUMMYFUNCTION("""COMPUTED_VALUE"""),0.0)</f>
        <v>0</v>
      </c>
      <c r="K3159" s="468">
        <f>IFERROR(__xludf.DUMMYFUNCTION("""COMPUTED_VALUE"""),0.0)</f>
        <v>0</v>
      </c>
      <c r="L3159" s="468">
        <f>IFERROR(__xludf.DUMMYFUNCTION("""COMPUTED_VALUE"""),0.0)</f>
        <v>0</v>
      </c>
      <c r="M3159" s="468">
        <f>IFERROR(__xludf.DUMMYFUNCTION("""COMPUTED_VALUE"""),0.0)</f>
        <v>0</v>
      </c>
      <c r="N3159" s="468">
        <f>IFERROR(__xludf.DUMMYFUNCTION("""COMPUTED_VALUE"""),0.0)</f>
        <v>0</v>
      </c>
      <c r="O3159" s="468">
        <f>IFERROR(__xludf.DUMMYFUNCTION("""COMPUTED_VALUE"""),0.0)</f>
        <v>0</v>
      </c>
      <c r="P3159" s="468">
        <f>IFERROR(__xludf.DUMMYFUNCTION("""COMPUTED_VALUE"""),0.0)</f>
        <v>0</v>
      </c>
      <c r="Q3159" s="468"/>
      <c r="R3159" s="468"/>
      <c r="S3159" s="468"/>
      <c r="T3159" s="468"/>
      <c r="U3159" s="468"/>
      <c r="V3159" s="468"/>
      <c r="W3159" s="468"/>
      <c r="X3159" s="468"/>
      <c r="Y3159" s="468"/>
      <c r="Z3159" s="468"/>
      <c r="AA3159" s="468"/>
      <c r="AB3159" s="468"/>
      <c r="AC3159" s="468"/>
      <c r="AD3159" s="468"/>
      <c r="AE3159" s="468"/>
      <c r="AF3159" s="468"/>
      <c r="AG3159" s="468"/>
      <c r="AH3159" s="468"/>
      <c r="AI3159" s="468"/>
      <c r="AJ3159" s="468"/>
    </row>
    <row r="3160" ht="15.75" customHeight="1">
      <c r="A3160" s="468">
        <f>IFERROR(__xludf.DUMMYFUNCTION("""COMPUTED_VALUE"""),8.007520273E9)</f>
        <v>8007520273</v>
      </c>
      <c r="B3160" s="468">
        <f>IFERROR(__xludf.DUMMYFUNCTION("""COMPUTED_VALUE"""),8007.0)</f>
        <v>8007</v>
      </c>
      <c r="C3160" s="468">
        <f>IFERROR(__xludf.DUMMYFUNCTION("""COMPUTED_VALUE"""),5.0)</f>
        <v>5</v>
      </c>
      <c r="D3160" s="468">
        <f>IFERROR(__xludf.DUMMYFUNCTION("""COMPUTED_VALUE"""),2027.0)</f>
        <v>2027</v>
      </c>
      <c r="E3160" s="468">
        <f>IFERROR(__xludf.DUMMYFUNCTION("""COMPUTED_VALUE"""),3.0)</f>
        <v>3</v>
      </c>
      <c r="F3160" s="468" t="str">
        <f>IFERROR(__xludf.DUMMYFUNCTION("""COMPUTED_VALUE"""),"Marzo")</f>
        <v>Marzo</v>
      </c>
      <c r="G3160" s="468">
        <f>IFERROR(__xludf.DUMMYFUNCTION("""COMPUTED_VALUE"""),0.0)</f>
        <v>0</v>
      </c>
      <c r="H3160" s="468">
        <f>IFERROR(__xludf.DUMMYFUNCTION("""COMPUTED_VALUE"""),0.0)</f>
        <v>0</v>
      </c>
      <c r="I3160" s="468">
        <f>IFERROR(__xludf.DUMMYFUNCTION("""COMPUTED_VALUE"""),0.0)</f>
        <v>0</v>
      </c>
      <c r="J3160" s="468">
        <f>IFERROR(__xludf.DUMMYFUNCTION("""COMPUTED_VALUE"""),0.0)</f>
        <v>0</v>
      </c>
      <c r="K3160" s="468">
        <f>IFERROR(__xludf.DUMMYFUNCTION("""COMPUTED_VALUE"""),0.0)</f>
        <v>0</v>
      </c>
      <c r="L3160" s="468">
        <f>IFERROR(__xludf.DUMMYFUNCTION("""COMPUTED_VALUE"""),0.0)</f>
        <v>0</v>
      </c>
      <c r="M3160" s="468">
        <f>IFERROR(__xludf.DUMMYFUNCTION("""COMPUTED_VALUE"""),0.0)</f>
        <v>0</v>
      </c>
      <c r="N3160" s="468">
        <f>IFERROR(__xludf.DUMMYFUNCTION("""COMPUTED_VALUE"""),0.0)</f>
        <v>0</v>
      </c>
      <c r="O3160" s="468">
        <f>IFERROR(__xludf.DUMMYFUNCTION("""COMPUTED_VALUE"""),0.0)</f>
        <v>0</v>
      </c>
      <c r="P3160" s="468">
        <f>IFERROR(__xludf.DUMMYFUNCTION("""COMPUTED_VALUE"""),0.0)</f>
        <v>0</v>
      </c>
      <c r="Q3160" s="468"/>
      <c r="R3160" s="468"/>
      <c r="S3160" s="468"/>
      <c r="T3160" s="468"/>
      <c r="U3160" s="468"/>
      <c r="V3160" s="468"/>
      <c r="W3160" s="468"/>
      <c r="X3160" s="468"/>
      <c r="Y3160" s="468"/>
      <c r="Z3160" s="468"/>
      <c r="AA3160" s="468"/>
      <c r="AB3160" s="468"/>
      <c r="AC3160" s="468"/>
      <c r="AD3160" s="468"/>
      <c r="AE3160" s="468"/>
      <c r="AF3160" s="468"/>
      <c r="AG3160" s="468"/>
      <c r="AH3160" s="468"/>
      <c r="AI3160" s="468"/>
      <c r="AJ3160" s="468"/>
    </row>
    <row r="3161" ht="15.75" customHeight="1">
      <c r="A3161" s="468">
        <f>IFERROR(__xludf.DUMMYFUNCTION("""COMPUTED_VALUE"""),8.007520274E9)</f>
        <v>8007520274</v>
      </c>
      <c r="B3161" s="468">
        <f>IFERROR(__xludf.DUMMYFUNCTION("""COMPUTED_VALUE"""),8007.0)</f>
        <v>8007</v>
      </c>
      <c r="C3161" s="468">
        <f>IFERROR(__xludf.DUMMYFUNCTION("""COMPUTED_VALUE"""),5.0)</f>
        <v>5</v>
      </c>
      <c r="D3161" s="468">
        <f>IFERROR(__xludf.DUMMYFUNCTION("""COMPUTED_VALUE"""),2027.0)</f>
        <v>2027</v>
      </c>
      <c r="E3161" s="468">
        <f>IFERROR(__xludf.DUMMYFUNCTION("""COMPUTED_VALUE"""),4.0)</f>
        <v>4</v>
      </c>
      <c r="F3161" s="468" t="str">
        <f>IFERROR(__xludf.DUMMYFUNCTION("""COMPUTED_VALUE"""),"Abril")</f>
        <v>Abril</v>
      </c>
      <c r="G3161" s="468">
        <f>IFERROR(__xludf.DUMMYFUNCTION("""COMPUTED_VALUE"""),0.0)</f>
        <v>0</v>
      </c>
      <c r="H3161" s="468">
        <f>IFERROR(__xludf.DUMMYFUNCTION("""COMPUTED_VALUE"""),0.0)</f>
        <v>0</v>
      </c>
      <c r="I3161" s="468">
        <f>IFERROR(__xludf.DUMMYFUNCTION("""COMPUTED_VALUE"""),0.0)</f>
        <v>0</v>
      </c>
      <c r="J3161" s="468">
        <f>IFERROR(__xludf.DUMMYFUNCTION("""COMPUTED_VALUE"""),0.0)</f>
        <v>0</v>
      </c>
      <c r="K3161" s="468">
        <f>IFERROR(__xludf.DUMMYFUNCTION("""COMPUTED_VALUE"""),0.0)</f>
        <v>0</v>
      </c>
      <c r="L3161" s="468">
        <f>IFERROR(__xludf.DUMMYFUNCTION("""COMPUTED_VALUE"""),0.0)</f>
        <v>0</v>
      </c>
      <c r="M3161" s="468">
        <f>IFERROR(__xludf.DUMMYFUNCTION("""COMPUTED_VALUE"""),0.0)</f>
        <v>0</v>
      </c>
      <c r="N3161" s="468">
        <f>IFERROR(__xludf.DUMMYFUNCTION("""COMPUTED_VALUE"""),0.0)</f>
        <v>0</v>
      </c>
      <c r="O3161" s="468">
        <f>IFERROR(__xludf.DUMMYFUNCTION("""COMPUTED_VALUE"""),0.0)</f>
        <v>0</v>
      </c>
      <c r="P3161" s="468">
        <f>IFERROR(__xludf.DUMMYFUNCTION("""COMPUTED_VALUE"""),0.0)</f>
        <v>0</v>
      </c>
      <c r="Q3161" s="468"/>
      <c r="R3161" s="468"/>
      <c r="S3161" s="468"/>
      <c r="T3161" s="468"/>
      <c r="U3161" s="468"/>
      <c r="V3161" s="468"/>
      <c r="W3161" s="468"/>
      <c r="X3161" s="468"/>
      <c r="Y3161" s="468"/>
      <c r="Z3161" s="468"/>
      <c r="AA3161" s="468"/>
      <c r="AB3161" s="468"/>
      <c r="AC3161" s="468"/>
      <c r="AD3161" s="468"/>
      <c r="AE3161" s="468"/>
      <c r="AF3161" s="468"/>
      <c r="AG3161" s="468"/>
      <c r="AH3161" s="468"/>
      <c r="AI3161" s="468"/>
      <c r="AJ3161" s="468"/>
    </row>
    <row r="3162" ht="15.75" customHeight="1">
      <c r="A3162" s="468">
        <f>IFERROR(__xludf.DUMMYFUNCTION("""COMPUTED_VALUE"""),8.007520275E9)</f>
        <v>8007520275</v>
      </c>
      <c r="B3162" s="468">
        <f>IFERROR(__xludf.DUMMYFUNCTION("""COMPUTED_VALUE"""),8007.0)</f>
        <v>8007</v>
      </c>
      <c r="C3162" s="468">
        <f>IFERROR(__xludf.DUMMYFUNCTION("""COMPUTED_VALUE"""),5.0)</f>
        <v>5</v>
      </c>
      <c r="D3162" s="468">
        <f>IFERROR(__xludf.DUMMYFUNCTION("""COMPUTED_VALUE"""),2027.0)</f>
        <v>2027</v>
      </c>
      <c r="E3162" s="468">
        <f>IFERROR(__xludf.DUMMYFUNCTION("""COMPUTED_VALUE"""),5.0)</f>
        <v>5</v>
      </c>
      <c r="F3162" s="468" t="str">
        <f>IFERROR(__xludf.DUMMYFUNCTION("""COMPUTED_VALUE"""),"Mayo")</f>
        <v>Mayo</v>
      </c>
      <c r="G3162" s="468">
        <f>IFERROR(__xludf.DUMMYFUNCTION("""COMPUTED_VALUE"""),0.0)</f>
        <v>0</v>
      </c>
      <c r="H3162" s="468">
        <f>IFERROR(__xludf.DUMMYFUNCTION("""COMPUTED_VALUE"""),0.0)</f>
        <v>0</v>
      </c>
      <c r="I3162" s="468">
        <f>IFERROR(__xludf.DUMMYFUNCTION("""COMPUTED_VALUE"""),0.0)</f>
        <v>0</v>
      </c>
      <c r="J3162" s="468">
        <f>IFERROR(__xludf.DUMMYFUNCTION("""COMPUTED_VALUE"""),0.0)</f>
        <v>0</v>
      </c>
      <c r="K3162" s="468">
        <f>IFERROR(__xludf.DUMMYFUNCTION("""COMPUTED_VALUE"""),0.0)</f>
        <v>0</v>
      </c>
      <c r="L3162" s="468">
        <f>IFERROR(__xludf.DUMMYFUNCTION("""COMPUTED_VALUE"""),0.0)</f>
        <v>0</v>
      </c>
      <c r="M3162" s="468">
        <f>IFERROR(__xludf.DUMMYFUNCTION("""COMPUTED_VALUE"""),0.0)</f>
        <v>0</v>
      </c>
      <c r="N3162" s="468">
        <f>IFERROR(__xludf.DUMMYFUNCTION("""COMPUTED_VALUE"""),0.0)</f>
        <v>0</v>
      </c>
      <c r="O3162" s="468">
        <f>IFERROR(__xludf.DUMMYFUNCTION("""COMPUTED_VALUE"""),0.0)</f>
        <v>0</v>
      </c>
      <c r="P3162" s="468">
        <f>IFERROR(__xludf.DUMMYFUNCTION("""COMPUTED_VALUE"""),0.0)</f>
        <v>0</v>
      </c>
      <c r="Q3162" s="468"/>
      <c r="R3162" s="468"/>
      <c r="S3162" s="468"/>
      <c r="T3162" s="468"/>
      <c r="U3162" s="468"/>
      <c r="V3162" s="468"/>
      <c r="W3162" s="468"/>
      <c r="X3162" s="468"/>
      <c r="Y3162" s="468"/>
      <c r="Z3162" s="468"/>
      <c r="AA3162" s="468"/>
      <c r="AB3162" s="468"/>
      <c r="AC3162" s="468"/>
      <c r="AD3162" s="468"/>
      <c r="AE3162" s="468"/>
      <c r="AF3162" s="468"/>
      <c r="AG3162" s="468"/>
      <c r="AH3162" s="468"/>
      <c r="AI3162" s="468"/>
      <c r="AJ3162" s="468"/>
    </row>
    <row r="3163" ht="15.75" customHeight="1">
      <c r="A3163" s="468">
        <f>IFERROR(__xludf.DUMMYFUNCTION("""COMPUTED_VALUE"""),8.007520276E9)</f>
        <v>8007520276</v>
      </c>
      <c r="B3163" s="468">
        <f>IFERROR(__xludf.DUMMYFUNCTION("""COMPUTED_VALUE"""),8007.0)</f>
        <v>8007</v>
      </c>
      <c r="C3163" s="468">
        <f>IFERROR(__xludf.DUMMYFUNCTION("""COMPUTED_VALUE"""),5.0)</f>
        <v>5</v>
      </c>
      <c r="D3163" s="468">
        <f>IFERROR(__xludf.DUMMYFUNCTION("""COMPUTED_VALUE"""),2027.0)</f>
        <v>2027</v>
      </c>
      <c r="E3163" s="468">
        <f>IFERROR(__xludf.DUMMYFUNCTION("""COMPUTED_VALUE"""),6.0)</f>
        <v>6</v>
      </c>
      <c r="F3163" s="468" t="str">
        <f>IFERROR(__xludf.DUMMYFUNCTION("""COMPUTED_VALUE"""),"Junio")</f>
        <v>Junio</v>
      </c>
      <c r="G3163" s="468">
        <f>IFERROR(__xludf.DUMMYFUNCTION("""COMPUTED_VALUE"""),0.0)</f>
        <v>0</v>
      </c>
      <c r="H3163" s="468">
        <f>IFERROR(__xludf.DUMMYFUNCTION("""COMPUTED_VALUE"""),0.0)</f>
        <v>0</v>
      </c>
      <c r="I3163" s="468">
        <f>IFERROR(__xludf.DUMMYFUNCTION("""COMPUTED_VALUE"""),0.0)</f>
        <v>0</v>
      </c>
      <c r="J3163" s="468">
        <f>IFERROR(__xludf.DUMMYFUNCTION("""COMPUTED_VALUE"""),0.0)</f>
        <v>0</v>
      </c>
      <c r="K3163" s="468">
        <f>IFERROR(__xludf.DUMMYFUNCTION("""COMPUTED_VALUE"""),0.0)</f>
        <v>0</v>
      </c>
      <c r="L3163" s="468">
        <f>IFERROR(__xludf.DUMMYFUNCTION("""COMPUTED_VALUE"""),0.0)</f>
        <v>0</v>
      </c>
      <c r="M3163" s="468">
        <f>IFERROR(__xludf.DUMMYFUNCTION("""COMPUTED_VALUE"""),0.0)</f>
        <v>0</v>
      </c>
      <c r="N3163" s="468">
        <f>IFERROR(__xludf.DUMMYFUNCTION("""COMPUTED_VALUE"""),0.0)</f>
        <v>0</v>
      </c>
      <c r="O3163" s="468">
        <f>IFERROR(__xludf.DUMMYFUNCTION("""COMPUTED_VALUE"""),0.0)</f>
        <v>0</v>
      </c>
      <c r="P3163" s="468">
        <f>IFERROR(__xludf.DUMMYFUNCTION("""COMPUTED_VALUE"""),0.0)</f>
        <v>0</v>
      </c>
      <c r="Q3163" s="468"/>
      <c r="R3163" s="468"/>
      <c r="S3163" s="468"/>
      <c r="T3163" s="468"/>
      <c r="U3163" s="468"/>
      <c r="V3163" s="468"/>
      <c r="W3163" s="468"/>
      <c r="X3163" s="468"/>
      <c r="Y3163" s="468"/>
      <c r="Z3163" s="468"/>
      <c r="AA3163" s="468"/>
      <c r="AB3163" s="468"/>
      <c r="AC3163" s="468"/>
      <c r="AD3163" s="468"/>
      <c r="AE3163" s="468"/>
      <c r="AF3163" s="468"/>
      <c r="AG3163" s="468"/>
      <c r="AH3163" s="468"/>
      <c r="AI3163" s="468"/>
      <c r="AJ3163" s="468"/>
    </row>
    <row r="3164" ht="15.75" customHeight="1">
      <c r="A3164" s="468">
        <f>IFERROR(__xludf.DUMMYFUNCTION("""COMPUTED_VALUE"""),8.007520277E9)</f>
        <v>8007520277</v>
      </c>
      <c r="B3164" s="468">
        <f>IFERROR(__xludf.DUMMYFUNCTION("""COMPUTED_VALUE"""),8007.0)</f>
        <v>8007</v>
      </c>
      <c r="C3164" s="468">
        <f>IFERROR(__xludf.DUMMYFUNCTION("""COMPUTED_VALUE"""),5.0)</f>
        <v>5</v>
      </c>
      <c r="D3164" s="468">
        <f>IFERROR(__xludf.DUMMYFUNCTION("""COMPUTED_VALUE"""),2027.0)</f>
        <v>2027</v>
      </c>
      <c r="E3164" s="468">
        <f>IFERROR(__xludf.DUMMYFUNCTION("""COMPUTED_VALUE"""),7.0)</f>
        <v>7</v>
      </c>
      <c r="F3164" s="468" t="str">
        <f>IFERROR(__xludf.DUMMYFUNCTION("""COMPUTED_VALUE"""),"Julio")</f>
        <v>Julio</v>
      </c>
      <c r="G3164" s="468">
        <f>IFERROR(__xludf.DUMMYFUNCTION("""COMPUTED_VALUE"""),0.0)</f>
        <v>0</v>
      </c>
      <c r="H3164" s="468">
        <f>IFERROR(__xludf.DUMMYFUNCTION("""COMPUTED_VALUE"""),0.0)</f>
        <v>0</v>
      </c>
      <c r="I3164" s="468">
        <f>IFERROR(__xludf.DUMMYFUNCTION("""COMPUTED_VALUE"""),0.0)</f>
        <v>0</v>
      </c>
      <c r="J3164" s="468">
        <f>IFERROR(__xludf.DUMMYFUNCTION("""COMPUTED_VALUE"""),0.0)</f>
        <v>0</v>
      </c>
      <c r="K3164" s="468">
        <f>IFERROR(__xludf.DUMMYFUNCTION("""COMPUTED_VALUE"""),0.0)</f>
        <v>0</v>
      </c>
      <c r="L3164" s="468">
        <f>IFERROR(__xludf.DUMMYFUNCTION("""COMPUTED_VALUE"""),0.0)</f>
        <v>0</v>
      </c>
      <c r="M3164" s="468">
        <f>IFERROR(__xludf.DUMMYFUNCTION("""COMPUTED_VALUE"""),0.0)</f>
        <v>0</v>
      </c>
      <c r="N3164" s="468">
        <f>IFERROR(__xludf.DUMMYFUNCTION("""COMPUTED_VALUE"""),0.0)</f>
        <v>0</v>
      </c>
      <c r="O3164" s="468">
        <f>IFERROR(__xludf.DUMMYFUNCTION("""COMPUTED_VALUE"""),0.0)</f>
        <v>0</v>
      </c>
      <c r="P3164" s="468">
        <f>IFERROR(__xludf.DUMMYFUNCTION("""COMPUTED_VALUE"""),0.0)</f>
        <v>0</v>
      </c>
      <c r="Q3164" s="468"/>
      <c r="R3164" s="468"/>
      <c r="S3164" s="468"/>
      <c r="T3164" s="468"/>
      <c r="U3164" s="468"/>
      <c r="V3164" s="468"/>
      <c r="W3164" s="468"/>
      <c r="X3164" s="468"/>
      <c r="Y3164" s="468"/>
      <c r="Z3164" s="468"/>
      <c r="AA3164" s="468"/>
      <c r="AB3164" s="468"/>
      <c r="AC3164" s="468"/>
      <c r="AD3164" s="468"/>
      <c r="AE3164" s="468"/>
      <c r="AF3164" s="468"/>
      <c r="AG3164" s="468"/>
      <c r="AH3164" s="468"/>
      <c r="AI3164" s="468"/>
      <c r="AJ3164" s="468"/>
    </row>
    <row r="3165" ht="15.75" customHeight="1">
      <c r="A3165" s="468">
        <f>IFERROR(__xludf.DUMMYFUNCTION("""COMPUTED_VALUE"""),8.007520278E9)</f>
        <v>8007520278</v>
      </c>
      <c r="B3165" s="468">
        <f>IFERROR(__xludf.DUMMYFUNCTION("""COMPUTED_VALUE"""),8007.0)</f>
        <v>8007</v>
      </c>
      <c r="C3165" s="468">
        <f>IFERROR(__xludf.DUMMYFUNCTION("""COMPUTED_VALUE"""),5.0)</f>
        <v>5</v>
      </c>
      <c r="D3165" s="468">
        <f>IFERROR(__xludf.DUMMYFUNCTION("""COMPUTED_VALUE"""),2027.0)</f>
        <v>2027</v>
      </c>
      <c r="E3165" s="468">
        <f>IFERROR(__xludf.DUMMYFUNCTION("""COMPUTED_VALUE"""),8.0)</f>
        <v>8</v>
      </c>
      <c r="F3165" s="468" t="str">
        <f>IFERROR(__xludf.DUMMYFUNCTION("""COMPUTED_VALUE"""),"Agosto")</f>
        <v>Agosto</v>
      </c>
      <c r="G3165" s="468">
        <f>IFERROR(__xludf.DUMMYFUNCTION("""COMPUTED_VALUE"""),0.0)</f>
        <v>0</v>
      </c>
      <c r="H3165" s="468">
        <f>IFERROR(__xludf.DUMMYFUNCTION("""COMPUTED_VALUE"""),0.0)</f>
        <v>0</v>
      </c>
      <c r="I3165" s="468">
        <f>IFERROR(__xludf.DUMMYFUNCTION("""COMPUTED_VALUE"""),0.0)</f>
        <v>0</v>
      </c>
      <c r="J3165" s="468">
        <f>IFERROR(__xludf.DUMMYFUNCTION("""COMPUTED_VALUE"""),0.0)</f>
        <v>0</v>
      </c>
      <c r="K3165" s="468">
        <f>IFERROR(__xludf.DUMMYFUNCTION("""COMPUTED_VALUE"""),0.0)</f>
        <v>0</v>
      </c>
      <c r="L3165" s="468">
        <f>IFERROR(__xludf.DUMMYFUNCTION("""COMPUTED_VALUE"""),0.0)</f>
        <v>0</v>
      </c>
      <c r="M3165" s="468">
        <f>IFERROR(__xludf.DUMMYFUNCTION("""COMPUTED_VALUE"""),0.0)</f>
        <v>0</v>
      </c>
      <c r="N3165" s="468">
        <f>IFERROR(__xludf.DUMMYFUNCTION("""COMPUTED_VALUE"""),0.0)</f>
        <v>0</v>
      </c>
      <c r="O3165" s="468">
        <f>IFERROR(__xludf.DUMMYFUNCTION("""COMPUTED_VALUE"""),0.0)</f>
        <v>0</v>
      </c>
      <c r="P3165" s="468">
        <f>IFERROR(__xludf.DUMMYFUNCTION("""COMPUTED_VALUE"""),0.0)</f>
        <v>0</v>
      </c>
      <c r="Q3165" s="468"/>
      <c r="R3165" s="468"/>
      <c r="S3165" s="468"/>
      <c r="T3165" s="468"/>
      <c r="U3165" s="468"/>
      <c r="V3165" s="468"/>
      <c r="W3165" s="468"/>
      <c r="X3165" s="468"/>
      <c r="Y3165" s="468"/>
      <c r="Z3165" s="468"/>
      <c r="AA3165" s="468"/>
      <c r="AB3165" s="468"/>
      <c r="AC3165" s="468"/>
      <c r="AD3165" s="468"/>
      <c r="AE3165" s="468"/>
      <c r="AF3165" s="468"/>
      <c r="AG3165" s="468"/>
      <c r="AH3165" s="468"/>
      <c r="AI3165" s="468"/>
      <c r="AJ3165" s="468"/>
    </row>
    <row r="3166" ht="15.75" customHeight="1">
      <c r="A3166" s="468">
        <f>IFERROR(__xludf.DUMMYFUNCTION("""COMPUTED_VALUE"""),8.007520279E9)</f>
        <v>8007520279</v>
      </c>
      <c r="B3166" s="468">
        <f>IFERROR(__xludf.DUMMYFUNCTION("""COMPUTED_VALUE"""),8007.0)</f>
        <v>8007</v>
      </c>
      <c r="C3166" s="468">
        <f>IFERROR(__xludf.DUMMYFUNCTION("""COMPUTED_VALUE"""),5.0)</f>
        <v>5</v>
      </c>
      <c r="D3166" s="468">
        <f>IFERROR(__xludf.DUMMYFUNCTION("""COMPUTED_VALUE"""),2027.0)</f>
        <v>2027</v>
      </c>
      <c r="E3166" s="468">
        <f>IFERROR(__xludf.DUMMYFUNCTION("""COMPUTED_VALUE"""),9.0)</f>
        <v>9</v>
      </c>
      <c r="F3166" s="468" t="str">
        <f>IFERROR(__xludf.DUMMYFUNCTION("""COMPUTED_VALUE"""),"Septiembre")</f>
        <v>Septiembre</v>
      </c>
      <c r="G3166" s="468">
        <f>IFERROR(__xludf.DUMMYFUNCTION("""COMPUTED_VALUE"""),0.0)</f>
        <v>0</v>
      </c>
      <c r="H3166" s="468">
        <f>IFERROR(__xludf.DUMMYFUNCTION("""COMPUTED_VALUE"""),0.0)</f>
        <v>0</v>
      </c>
      <c r="I3166" s="468">
        <f>IFERROR(__xludf.DUMMYFUNCTION("""COMPUTED_VALUE"""),0.0)</f>
        <v>0</v>
      </c>
      <c r="J3166" s="468">
        <f>IFERROR(__xludf.DUMMYFUNCTION("""COMPUTED_VALUE"""),0.0)</f>
        <v>0</v>
      </c>
      <c r="K3166" s="468">
        <f>IFERROR(__xludf.DUMMYFUNCTION("""COMPUTED_VALUE"""),0.0)</f>
        <v>0</v>
      </c>
      <c r="L3166" s="468">
        <f>IFERROR(__xludf.DUMMYFUNCTION("""COMPUTED_VALUE"""),0.0)</f>
        <v>0</v>
      </c>
      <c r="M3166" s="468">
        <f>IFERROR(__xludf.DUMMYFUNCTION("""COMPUTED_VALUE"""),0.0)</f>
        <v>0</v>
      </c>
      <c r="N3166" s="468">
        <f>IFERROR(__xludf.DUMMYFUNCTION("""COMPUTED_VALUE"""),0.0)</f>
        <v>0</v>
      </c>
      <c r="O3166" s="468">
        <f>IFERROR(__xludf.DUMMYFUNCTION("""COMPUTED_VALUE"""),0.0)</f>
        <v>0</v>
      </c>
      <c r="P3166" s="468">
        <f>IFERROR(__xludf.DUMMYFUNCTION("""COMPUTED_VALUE"""),0.0)</f>
        <v>0</v>
      </c>
      <c r="Q3166" s="468"/>
      <c r="R3166" s="468"/>
      <c r="S3166" s="468"/>
      <c r="T3166" s="468"/>
      <c r="U3166" s="468"/>
      <c r="V3166" s="468"/>
      <c r="W3166" s="468"/>
      <c r="X3166" s="468"/>
      <c r="Y3166" s="468"/>
      <c r="Z3166" s="468"/>
      <c r="AA3166" s="468"/>
      <c r="AB3166" s="468"/>
      <c r="AC3166" s="468"/>
      <c r="AD3166" s="468"/>
      <c r="AE3166" s="468"/>
      <c r="AF3166" s="468"/>
      <c r="AG3166" s="468"/>
      <c r="AH3166" s="468"/>
      <c r="AI3166" s="468"/>
      <c r="AJ3166" s="468"/>
    </row>
    <row r="3167" ht="15.75" customHeight="1">
      <c r="A3167" s="468">
        <f>IFERROR(__xludf.DUMMYFUNCTION("""COMPUTED_VALUE"""),8.007520271E10)</f>
        <v>80075202710</v>
      </c>
      <c r="B3167" s="468">
        <f>IFERROR(__xludf.DUMMYFUNCTION("""COMPUTED_VALUE"""),8007.0)</f>
        <v>8007</v>
      </c>
      <c r="C3167" s="468">
        <f>IFERROR(__xludf.DUMMYFUNCTION("""COMPUTED_VALUE"""),5.0)</f>
        <v>5</v>
      </c>
      <c r="D3167" s="468">
        <f>IFERROR(__xludf.DUMMYFUNCTION("""COMPUTED_VALUE"""),2027.0)</f>
        <v>2027</v>
      </c>
      <c r="E3167" s="468">
        <f>IFERROR(__xludf.DUMMYFUNCTION("""COMPUTED_VALUE"""),10.0)</f>
        <v>10</v>
      </c>
      <c r="F3167" s="468" t="str">
        <f>IFERROR(__xludf.DUMMYFUNCTION("""COMPUTED_VALUE"""),"Octubre")</f>
        <v>Octubre</v>
      </c>
      <c r="G3167" s="468">
        <f>IFERROR(__xludf.DUMMYFUNCTION("""COMPUTED_VALUE"""),0.0)</f>
        <v>0</v>
      </c>
      <c r="H3167" s="468">
        <f>IFERROR(__xludf.DUMMYFUNCTION("""COMPUTED_VALUE"""),0.0)</f>
        <v>0</v>
      </c>
      <c r="I3167" s="468">
        <f>IFERROR(__xludf.DUMMYFUNCTION("""COMPUTED_VALUE"""),0.0)</f>
        <v>0</v>
      </c>
      <c r="J3167" s="468">
        <f>IFERROR(__xludf.DUMMYFUNCTION("""COMPUTED_VALUE"""),0.0)</f>
        <v>0</v>
      </c>
      <c r="K3167" s="468">
        <f>IFERROR(__xludf.DUMMYFUNCTION("""COMPUTED_VALUE"""),0.0)</f>
        <v>0</v>
      </c>
      <c r="L3167" s="468">
        <f>IFERROR(__xludf.DUMMYFUNCTION("""COMPUTED_VALUE"""),0.0)</f>
        <v>0</v>
      </c>
      <c r="M3167" s="468">
        <f>IFERROR(__xludf.DUMMYFUNCTION("""COMPUTED_VALUE"""),0.0)</f>
        <v>0</v>
      </c>
      <c r="N3167" s="468">
        <f>IFERROR(__xludf.DUMMYFUNCTION("""COMPUTED_VALUE"""),0.0)</f>
        <v>0</v>
      </c>
      <c r="O3167" s="468">
        <f>IFERROR(__xludf.DUMMYFUNCTION("""COMPUTED_VALUE"""),0.0)</f>
        <v>0</v>
      </c>
      <c r="P3167" s="468">
        <f>IFERROR(__xludf.DUMMYFUNCTION("""COMPUTED_VALUE"""),0.0)</f>
        <v>0</v>
      </c>
      <c r="Q3167" s="468"/>
      <c r="R3167" s="468"/>
      <c r="S3167" s="468"/>
      <c r="T3167" s="468"/>
      <c r="U3167" s="468"/>
      <c r="V3167" s="468"/>
      <c r="W3167" s="468"/>
      <c r="X3167" s="468"/>
      <c r="Y3167" s="468"/>
      <c r="Z3167" s="468"/>
      <c r="AA3167" s="468"/>
      <c r="AB3167" s="468"/>
      <c r="AC3167" s="468"/>
      <c r="AD3167" s="468"/>
      <c r="AE3167" s="468"/>
      <c r="AF3167" s="468"/>
      <c r="AG3167" s="468"/>
      <c r="AH3167" s="468"/>
      <c r="AI3167" s="468"/>
      <c r="AJ3167" s="468"/>
    </row>
    <row r="3168" ht="15.75" customHeight="1">
      <c r="A3168" s="468">
        <f>IFERROR(__xludf.DUMMYFUNCTION("""COMPUTED_VALUE"""),8.0075202711E10)</f>
        <v>80075202711</v>
      </c>
      <c r="B3168" s="468">
        <f>IFERROR(__xludf.DUMMYFUNCTION("""COMPUTED_VALUE"""),8007.0)</f>
        <v>8007</v>
      </c>
      <c r="C3168" s="468">
        <f>IFERROR(__xludf.DUMMYFUNCTION("""COMPUTED_VALUE"""),5.0)</f>
        <v>5</v>
      </c>
      <c r="D3168" s="468">
        <f>IFERROR(__xludf.DUMMYFUNCTION("""COMPUTED_VALUE"""),2027.0)</f>
        <v>2027</v>
      </c>
      <c r="E3168" s="468">
        <f>IFERROR(__xludf.DUMMYFUNCTION("""COMPUTED_VALUE"""),11.0)</f>
        <v>11</v>
      </c>
      <c r="F3168" s="468" t="str">
        <f>IFERROR(__xludf.DUMMYFUNCTION("""COMPUTED_VALUE"""),"Noviembre")</f>
        <v>Noviembre</v>
      </c>
      <c r="G3168" s="468">
        <f>IFERROR(__xludf.DUMMYFUNCTION("""COMPUTED_VALUE"""),0.0)</f>
        <v>0</v>
      </c>
      <c r="H3168" s="468">
        <f>IFERROR(__xludf.DUMMYFUNCTION("""COMPUTED_VALUE"""),0.0)</f>
        <v>0</v>
      </c>
      <c r="I3168" s="468">
        <f>IFERROR(__xludf.DUMMYFUNCTION("""COMPUTED_VALUE"""),0.0)</f>
        <v>0</v>
      </c>
      <c r="J3168" s="468">
        <f>IFERROR(__xludf.DUMMYFUNCTION("""COMPUTED_VALUE"""),0.0)</f>
        <v>0</v>
      </c>
      <c r="K3168" s="468">
        <f>IFERROR(__xludf.DUMMYFUNCTION("""COMPUTED_VALUE"""),0.0)</f>
        <v>0</v>
      </c>
      <c r="L3168" s="468">
        <f>IFERROR(__xludf.DUMMYFUNCTION("""COMPUTED_VALUE"""),0.0)</f>
        <v>0</v>
      </c>
      <c r="M3168" s="468">
        <f>IFERROR(__xludf.DUMMYFUNCTION("""COMPUTED_VALUE"""),0.0)</f>
        <v>0</v>
      </c>
      <c r="N3168" s="468">
        <f>IFERROR(__xludf.DUMMYFUNCTION("""COMPUTED_VALUE"""),0.0)</f>
        <v>0</v>
      </c>
      <c r="O3168" s="468">
        <f>IFERROR(__xludf.DUMMYFUNCTION("""COMPUTED_VALUE"""),0.0)</f>
        <v>0</v>
      </c>
      <c r="P3168" s="468">
        <f>IFERROR(__xludf.DUMMYFUNCTION("""COMPUTED_VALUE"""),0.0)</f>
        <v>0</v>
      </c>
      <c r="Q3168" s="468"/>
      <c r="R3168" s="468"/>
      <c r="S3168" s="468"/>
      <c r="T3168" s="468"/>
      <c r="U3168" s="468"/>
      <c r="V3168" s="468"/>
      <c r="W3168" s="468"/>
      <c r="X3168" s="468"/>
      <c r="Y3168" s="468"/>
      <c r="Z3168" s="468"/>
      <c r="AA3168" s="468"/>
      <c r="AB3168" s="468"/>
      <c r="AC3168" s="468"/>
      <c r="AD3168" s="468"/>
      <c r="AE3168" s="468"/>
      <c r="AF3168" s="468"/>
      <c r="AG3168" s="468"/>
      <c r="AH3168" s="468"/>
      <c r="AI3168" s="468"/>
      <c r="AJ3168" s="468"/>
    </row>
    <row r="3169" ht="15.75" customHeight="1">
      <c r="A3169" s="468">
        <f>IFERROR(__xludf.DUMMYFUNCTION("""COMPUTED_VALUE"""),8.0075202712E10)</f>
        <v>80075202712</v>
      </c>
      <c r="B3169" s="468">
        <f>IFERROR(__xludf.DUMMYFUNCTION("""COMPUTED_VALUE"""),8007.0)</f>
        <v>8007</v>
      </c>
      <c r="C3169" s="468">
        <f>IFERROR(__xludf.DUMMYFUNCTION("""COMPUTED_VALUE"""),5.0)</f>
        <v>5</v>
      </c>
      <c r="D3169" s="468">
        <f>IFERROR(__xludf.DUMMYFUNCTION("""COMPUTED_VALUE"""),2027.0)</f>
        <v>2027</v>
      </c>
      <c r="E3169" s="468">
        <f>IFERROR(__xludf.DUMMYFUNCTION("""COMPUTED_VALUE"""),12.0)</f>
        <v>12</v>
      </c>
      <c r="F3169" s="468" t="str">
        <f>IFERROR(__xludf.DUMMYFUNCTION("""COMPUTED_VALUE"""),"Diciembre")</f>
        <v>Diciembre</v>
      </c>
      <c r="G3169" s="468">
        <f>IFERROR(__xludf.DUMMYFUNCTION("""COMPUTED_VALUE"""),0.0)</f>
        <v>0</v>
      </c>
      <c r="H3169" s="468">
        <f>IFERROR(__xludf.DUMMYFUNCTION("""COMPUTED_VALUE"""),0.0)</f>
        <v>0</v>
      </c>
      <c r="I3169" s="468">
        <f>IFERROR(__xludf.DUMMYFUNCTION("""COMPUTED_VALUE"""),0.0)</f>
        <v>0</v>
      </c>
      <c r="J3169" s="468">
        <f>IFERROR(__xludf.DUMMYFUNCTION("""COMPUTED_VALUE"""),0.0)</f>
        <v>0</v>
      </c>
      <c r="K3169" s="468">
        <f>IFERROR(__xludf.DUMMYFUNCTION("""COMPUTED_VALUE"""),0.0)</f>
        <v>0</v>
      </c>
      <c r="L3169" s="468">
        <f>IFERROR(__xludf.DUMMYFUNCTION("""COMPUTED_VALUE"""),0.0)</f>
        <v>0</v>
      </c>
      <c r="M3169" s="468">
        <f>IFERROR(__xludf.DUMMYFUNCTION("""COMPUTED_VALUE"""),0.0)</f>
        <v>0</v>
      </c>
      <c r="N3169" s="468">
        <f>IFERROR(__xludf.DUMMYFUNCTION("""COMPUTED_VALUE"""),0.0)</f>
        <v>0</v>
      </c>
      <c r="O3169" s="468">
        <f>IFERROR(__xludf.DUMMYFUNCTION("""COMPUTED_VALUE"""),0.0)</f>
        <v>0</v>
      </c>
      <c r="P3169" s="468">
        <f>IFERROR(__xludf.DUMMYFUNCTION("""COMPUTED_VALUE"""),0.0)</f>
        <v>0</v>
      </c>
      <c r="Q3169" s="468"/>
      <c r="R3169" s="468"/>
      <c r="S3169" s="468"/>
      <c r="T3169" s="468"/>
      <c r="U3169" s="468"/>
      <c r="V3169" s="468"/>
      <c r="W3169" s="468"/>
      <c r="X3169" s="468"/>
      <c r="Y3169" s="468"/>
      <c r="Z3169" s="468"/>
      <c r="AA3169" s="468"/>
      <c r="AB3169" s="468"/>
      <c r="AC3169" s="468"/>
      <c r="AD3169" s="468"/>
      <c r="AE3169" s="468"/>
      <c r="AF3169" s="468"/>
      <c r="AG3169" s="468"/>
      <c r="AH3169" s="468"/>
      <c r="AI3169" s="468"/>
      <c r="AJ3169" s="468"/>
    </row>
    <row r="3170" ht="15.75" customHeight="1">
      <c r="A3170" s="468">
        <f>IFERROR(__xludf.DUMMYFUNCTION("""COMPUTED_VALUE"""),8.007620271E9)</f>
        <v>8007620271</v>
      </c>
      <c r="B3170" s="468">
        <f>IFERROR(__xludf.DUMMYFUNCTION("""COMPUTED_VALUE"""),8007.0)</f>
        <v>8007</v>
      </c>
      <c r="C3170" s="468">
        <f>IFERROR(__xludf.DUMMYFUNCTION("""COMPUTED_VALUE"""),6.0)</f>
        <v>6</v>
      </c>
      <c r="D3170" s="468">
        <f>IFERROR(__xludf.DUMMYFUNCTION("""COMPUTED_VALUE"""),2027.0)</f>
        <v>2027</v>
      </c>
      <c r="E3170" s="468">
        <f>IFERROR(__xludf.DUMMYFUNCTION("""COMPUTED_VALUE"""),1.0)</f>
        <v>1</v>
      </c>
      <c r="F3170" s="468" t="str">
        <f>IFERROR(__xludf.DUMMYFUNCTION("""COMPUTED_VALUE"""),"Enero")</f>
        <v>Enero</v>
      </c>
      <c r="G3170" s="468">
        <f>IFERROR(__xludf.DUMMYFUNCTION("""COMPUTED_VALUE"""),0.0)</f>
        <v>0</v>
      </c>
      <c r="H3170" s="468">
        <f>IFERROR(__xludf.DUMMYFUNCTION("""COMPUTED_VALUE"""),0.0)</f>
        <v>0</v>
      </c>
      <c r="I3170" s="468">
        <f>IFERROR(__xludf.DUMMYFUNCTION("""COMPUTED_VALUE"""),0.0)</f>
        <v>0</v>
      </c>
      <c r="J3170" s="468">
        <f>IFERROR(__xludf.DUMMYFUNCTION("""COMPUTED_VALUE"""),0.0)</f>
        <v>0</v>
      </c>
      <c r="K3170" s="468">
        <f>IFERROR(__xludf.DUMMYFUNCTION("""COMPUTED_VALUE"""),0.0)</f>
        <v>0</v>
      </c>
      <c r="L3170" s="468">
        <f>IFERROR(__xludf.DUMMYFUNCTION("""COMPUTED_VALUE"""),0.0)</f>
        <v>0</v>
      </c>
      <c r="M3170" s="468">
        <f>IFERROR(__xludf.DUMMYFUNCTION("""COMPUTED_VALUE"""),0.0)</f>
        <v>0</v>
      </c>
      <c r="N3170" s="468">
        <f>IFERROR(__xludf.DUMMYFUNCTION("""COMPUTED_VALUE"""),0.0)</f>
        <v>0</v>
      </c>
      <c r="O3170" s="468">
        <f>IFERROR(__xludf.DUMMYFUNCTION("""COMPUTED_VALUE"""),0.0)</f>
        <v>0</v>
      </c>
      <c r="P3170" s="468">
        <f>IFERROR(__xludf.DUMMYFUNCTION("""COMPUTED_VALUE"""),0.0)</f>
        <v>0</v>
      </c>
      <c r="Q3170" s="468"/>
      <c r="R3170" s="468"/>
      <c r="S3170" s="468"/>
      <c r="T3170" s="468"/>
      <c r="U3170" s="468"/>
      <c r="V3170" s="468"/>
      <c r="W3170" s="468"/>
      <c r="X3170" s="468"/>
      <c r="Y3170" s="468"/>
      <c r="Z3170" s="468"/>
      <c r="AA3170" s="468"/>
      <c r="AB3170" s="468"/>
      <c r="AC3170" s="468"/>
      <c r="AD3170" s="468"/>
      <c r="AE3170" s="468"/>
      <c r="AF3170" s="468"/>
      <c r="AG3170" s="468"/>
      <c r="AH3170" s="468"/>
      <c r="AI3170" s="468"/>
      <c r="AJ3170" s="468"/>
    </row>
    <row r="3171" ht="15.75" customHeight="1">
      <c r="A3171" s="468">
        <f>IFERROR(__xludf.DUMMYFUNCTION("""COMPUTED_VALUE"""),8.007620272E9)</f>
        <v>8007620272</v>
      </c>
      <c r="B3171" s="468">
        <f>IFERROR(__xludf.DUMMYFUNCTION("""COMPUTED_VALUE"""),8007.0)</f>
        <v>8007</v>
      </c>
      <c r="C3171" s="468">
        <f>IFERROR(__xludf.DUMMYFUNCTION("""COMPUTED_VALUE"""),6.0)</f>
        <v>6</v>
      </c>
      <c r="D3171" s="468">
        <f>IFERROR(__xludf.DUMMYFUNCTION("""COMPUTED_VALUE"""),2027.0)</f>
        <v>2027</v>
      </c>
      <c r="E3171" s="468">
        <f>IFERROR(__xludf.DUMMYFUNCTION("""COMPUTED_VALUE"""),2.0)</f>
        <v>2</v>
      </c>
      <c r="F3171" s="468" t="str">
        <f>IFERROR(__xludf.DUMMYFUNCTION("""COMPUTED_VALUE"""),"Febrero")</f>
        <v>Febrero</v>
      </c>
      <c r="G3171" s="468">
        <f>IFERROR(__xludf.DUMMYFUNCTION("""COMPUTED_VALUE"""),0.0)</f>
        <v>0</v>
      </c>
      <c r="H3171" s="468">
        <f>IFERROR(__xludf.DUMMYFUNCTION("""COMPUTED_VALUE"""),0.0)</f>
        <v>0</v>
      </c>
      <c r="I3171" s="468">
        <f>IFERROR(__xludf.DUMMYFUNCTION("""COMPUTED_VALUE"""),0.0)</f>
        <v>0</v>
      </c>
      <c r="J3171" s="468">
        <f>IFERROR(__xludf.DUMMYFUNCTION("""COMPUTED_VALUE"""),0.0)</f>
        <v>0</v>
      </c>
      <c r="K3171" s="468">
        <f>IFERROR(__xludf.DUMMYFUNCTION("""COMPUTED_VALUE"""),0.0)</f>
        <v>0</v>
      </c>
      <c r="L3171" s="468">
        <f>IFERROR(__xludf.DUMMYFUNCTION("""COMPUTED_VALUE"""),0.0)</f>
        <v>0</v>
      </c>
      <c r="M3171" s="468">
        <f>IFERROR(__xludf.DUMMYFUNCTION("""COMPUTED_VALUE"""),0.0)</f>
        <v>0</v>
      </c>
      <c r="N3171" s="468">
        <f>IFERROR(__xludf.DUMMYFUNCTION("""COMPUTED_VALUE"""),0.0)</f>
        <v>0</v>
      </c>
      <c r="O3171" s="468">
        <f>IFERROR(__xludf.DUMMYFUNCTION("""COMPUTED_VALUE"""),0.0)</f>
        <v>0</v>
      </c>
      <c r="P3171" s="468">
        <f>IFERROR(__xludf.DUMMYFUNCTION("""COMPUTED_VALUE"""),0.0)</f>
        <v>0</v>
      </c>
      <c r="Q3171" s="468"/>
      <c r="R3171" s="468"/>
      <c r="S3171" s="468"/>
      <c r="T3171" s="468"/>
      <c r="U3171" s="468"/>
      <c r="V3171" s="468"/>
      <c r="W3171" s="468"/>
      <c r="X3171" s="468"/>
      <c r="Y3171" s="468"/>
      <c r="Z3171" s="468"/>
      <c r="AA3171" s="468"/>
      <c r="AB3171" s="468"/>
      <c r="AC3171" s="468"/>
      <c r="AD3171" s="468"/>
      <c r="AE3171" s="468"/>
      <c r="AF3171" s="468"/>
      <c r="AG3171" s="468"/>
      <c r="AH3171" s="468"/>
      <c r="AI3171" s="468"/>
      <c r="AJ3171" s="468"/>
    </row>
    <row r="3172" ht="15.75" customHeight="1">
      <c r="A3172" s="468">
        <f>IFERROR(__xludf.DUMMYFUNCTION("""COMPUTED_VALUE"""),8.007620273E9)</f>
        <v>8007620273</v>
      </c>
      <c r="B3172" s="468">
        <f>IFERROR(__xludf.DUMMYFUNCTION("""COMPUTED_VALUE"""),8007.0)</f>
        <v>8007</v>
      </c>
      <c r="C3172" s="468">
        <f>IFERROR(__xludf.DUMMYFUNCTION("""COMPUTED_VALUE"""),6.0)</f>
        <v>6</v>
      </c>
      <c r="D3172" s="468">
        <f>IFERROR(__xludf.DUMMYFUNCTION("""COMPUTED_VALUE"""),2027.0)</f>
        <v>2027</v>
      </c>
      <c r="E3172" s="468">
        <f>IFERROR(__xludf.DUMMYFUNCTION("""COMPUTED_VALUE"""),3.0)</f>
        <v>3</v>
      </c>
      <c r="F3172" s="468" t="str">
        <f>IFERROR(__xludf.DUMMYFUNCTION("""COMPUTED_VALUE"""),"Marzo")</f>
        <v>Marzo</v>
      </c>
      <c r="G3172" s="468">
        <f>IFERROR(__xludf.DUMMYFUNCTION("""COMPUTED_VALUE"""),0.0)</f>
        <v>0</v>
      </c>
      <c r="H3172" s="468">
        <f>IFERROR(__xludf.DUMMYFUNCTION("""COMPUTED_VALUE"""),0.0)</f>
        <v>0</v>
      </c>
      <c r="I3172" s="468">
        <f>IFERROR(__xludf.DUMMYFUNCTION("""COMPUTED_VALUE"""),0.0)</f>
        <v>0</v>
      </c>
      <c r="J3172" s="468">
        <f>IFERROR(__xludf.DUMMYFUNCTION("""COMPUTED_VALUE"""),0.0)</f>
        <v>0</v>
      </c>
      <c r="K3172" s="468">
        <f>IFERROR(__xludf.DUMMYFUNCTION("""COMPUTED_VALUE"""),0.0)</f>
        <v>0</v>
      </c>
      <c r="L3172" s="468">
        <f>IFERROR(__xludf.DUMMYFUNCTION("""COMPUTED_VALUE"""),0.0)</f>
        <v>0</v>
      </c>
      <c r="M3172" s="468">
        <f>IFERROR(__xludf.DUMMYFUNCTION("""COMPUTED_VALUE"""),0.0)</f>
        <v>0</v>
      </c>
      <c r="N3172" s="468">
        <f>IFERROR(__xludf.DUMMYFUNCTION("""COMPUTED_VALUE"""),0.0)</f>
        <v>0</v>
      </c>
      <c r="O3172" s="468">
        <f>IFERROR(__xludf.DUMMYFUNCTION("""COMPUTED_VALUE"""),0.0)</f>
        <v>0</v>
      </c>
      <c r="P3172" s="468">
        <f>IFERROR(__xludf.DUMMYFUNCTION("""COMPUTED_VALUE"""),0.0)</f>
        <v>0</v>
      </c>
      <c r="Q3172" s="468"/>
      <c r="R3172" s="468"/>
      <c r="S3172" s="468"/>
      <c r="T3172" s="468"/>
      <c r="U3172" s="468"/>
      <c r="V3172" s="468"/>
      <c r="W3172" s="468"/>
      <c r="X3172" s="468"/>
      <c r="Y3172" s="468"/>
      <c r="Z3172" s="468"/>
      <c r="AA3172" s="468"/>
      <c r="AB3172" s="468"/>
      <c r="AC3172" s="468"/>
      <c r="AD3172" s="468"/>
      <c r="AE3172" s="468"/>
      <c r="AF3172" s="468"/>
      <c r="AG3172" s="468"/>
      <c r="AH3172" s="468"/>
      <c r="AI3172" s="468"/>
      <c r="AJ3172" s="468"/>
    </row>
    <row r="3173" ht="15.75" customHeight="1">
      <c r="A3173" s="468">
        <f>IFERROR(__xludf.DUMMYFUNCTION("""COMPUTED_VALUE"""),8.007620274E9)</f>
        <v>8007620274</v>
      </c>
      <c r="B3173" s="468">
        <f>IFERROR(__xludf.DUMMYFUNCTION("""COMPUTED_VALUE"""),8007.0)</f>
        <v>8007</v>
      </c>
      <c r="C3173" s="468">
        <f>IFERROR(__xludf.DUMMYFUNCTION("""COMPUTED_VALUE"""),6.0)</f>
        <v>6</v>
      </c>
      <c r="D3173" s="468">
        <f>IFERROR(__xludf.DUMMYFUNCTION("""COMPUTED_VALUE"""),2027.0)</f>
        <v>2027</v>
      </c>
      <c r="E3173" s="468">
        <f>IFERROR(__xludf.DUMMYFUNCTION("""COMPUTED_VALUE"""),4.0)</f>
        <v>4</v>
      </c>
      <c r="F3173" s="468" t="str">
        <f>IFERROR(__xludf.DUMMYFUNCTION("""COMPUTED_VALUE"""),"Abril")</f>
        <v>Abril</v>
      </c>
      <c r="G3173" s="468">
        <f>IFERROR(__xludf.DUMMYFUNCTION("""COMPUTED_VALUE"""),0.0)</f>
        <v>0</v>
      </c>
      <c r="H3173" s="468">
        <f>IFERROR(__xludf.DUMMYFUNCTION("""COMPUTED_VALUE"""),0.0)</f>
        <v>0</v>
      </c>
      <c r="I3173" s="468">
        <f>IFERROR(__xludf.DUMMYFUNCTION("""COMPUTED_VALUE"""),0.0)</f>
        <v>0</v>
      </c>
      <c r="J3173" s="468">
        <f>IFERROR(__xludf.DUMMYFUNCTION("""COMPUTED_VALUE"""),0.0)</f>
        <v>0</v>
      </c>
      <c r="K3173" s="468">
        <f>IFERROR(__xludf.DUMMYFUNCTION("""COMPUTED_VALUE"""),0.0)</f>
        <v>0</v>
      </c>
      <c r="L3173" s="468">
        <f>IFERROR(__xludf.DUMMYFUNCTION("""COMPUTED_VALUE"""),0.0)</f>
        <v>0</v>
      </c>
      <c r="M3173" s="468">
        <f>IFERROR(__xludf.DUMMYFUNCTION("""COMPUTED_VALUE"""),0.0)</f>
        <v>0</v>
      </c>
      <c r="N3173" s="468">
        <f>IFERROR(__xludf.DUMMYFUNCTION("""COMPUTED_VALUE"""),0.0)</f>
        <v>0</v>
      </c>
      <c r="O3173" s="468">
        <f>IFERROR(__xludf.DUMMYFUNCTION("""COMPUTED_VALUE"""),0.0)</f>
        <v>0</v>
      </c>
      <c r="P3173" s="468">
        <f>IFERROR(__xludf.DUMMYFUNCTION("""COMPUTED_VALUE"""),0.0)</f>
        <v>0</v>
      </c>
      <c r="Q3173" s="468"/>
      <c r="R3173" s="468"/>
      <c r="S3173" s="468"/>
      <c r="T3173" s="468"/>
      <c r="U3173" s="468"/>
      <c r="V3173" s="468"/>
      <c r="W3173" s="468"/>
      <c r="X3173" s="468"/>
      <c r="Y3173" s="468"/>
      <c r="Z3173" s="468"/>
      <c r="AA3173" s="468"/>
      <c r="AB3173" s="468"/>
      <c r="AC3173" s="468"/>
      <c r="AD3173" s="468"/>
      <c r="AE3173" s="468"/>
      <c r="AF3173" s="468"/>
      <c r="AG3173" s="468"/>
      <c r="AH3173" s="468"/>
      <c r="AI3173" s="468"/>
      <c r="AJ3173" s="468"/>
    </row>
    <row r="3174" ht="15.75" customHeight="1">
      <c r="A3174" s="468">
        <f>IFERROR(__xludf.DUMMYFUNCTION("""COMPUTED_VALUE"""),8.007620275E9)</f>
        <v>8007620275</v>
      </c>
      <c r="B3174" s="468">
        <f>IFERROR(__xludf.DUMMYFUNCTION("""COMPUTED_VALUE"""),8007.0)</f>
        <v>8007</v>
      </c>
      <c r="C3174" s="468">
        <f>IFERROR(__xludf.DUMMYFUNCTION("""COMPUTED_VALUE"""),6.0)</f>
        <v>6</v>
      </c>
      <c r="D3174" s="468">
        <f>IFERROR(__xludf.DUMMYFUNCTION("""COMPUTED_VALUE"""),2027.0)</f>
        <v>2027</v>
      </c>
      <c r="E3174" s="468">
        <f>IFERROR(__xludf.DUMMYFUNCTION("""COMPUTED_VALUE"""),5.0)</f>
        <v>5</v>
      </c>
      <c r="F3174" s="468" t="str">
        <f>IFERROR(__xludf.DUMMYFUNCTION("""COMPUTED_VALUE"""),"Mayo")</f>
        <v>Mayo</v>
      </c>
      <c r="G3174" s="468">
        <f>IFERROR(__xludf.DUMMYFUNCTION("""COMPUTED_VALUE"""),0.0)</f>
        <v>0</v>
      </c>
      <c r="H3174" s="468">
        <f>IFERROR(__xludf.DUMMYFUNCTION("""COMPUTED_VALUE"""),0.0)</f>
        <v>0</v>
      </c>
      <c r="I3174" s="468">
        <f>IFERROR(__xludf.DUMMYFUNCTION("""COMPUTED_VALUE"""),0.0)</f>
        <v>0</v>
      </c>
      <c r="J3174" s="468">
        <f>IFERROR(__xludf.DUMMYFUNCTION("""COMPUTED_VALUE"""),0.0)</f>
        <v>0</v>
      </c>
      <c r="K3174" s="468">
        <f>IFERROR(__xludf.DUMMYFUNCTION("""COMPUTED_VALUE"""),0.0)</f>
        <v>0</v>
      </c>
      <c r="L3174" s="468">
        <f>IFERROR(__xludf.DUMMYFUNCTION("""COMPUTED_VALUE"""),0.0)</f>
        <v>0</v>
      </c>
      <c r="M3174" s="468">
        <f>IFERROR(__xludf.DUMMYFUNCTION("""COMPUTED_VALUE"""),0.0)</f>
        <v>0</v>
      </c>
      <c r="N3174" s="468">
        <f>IFERROR(__xludf.DUMMYFUNCTION("""COMPUTED_VALUE"""),0.0)</f>
        <v>0</v>
      </c>
      <c r="O3174" s="468">
        <f>IFERROR(__xludf.DUMMYFUNCTION("""COMPUTED_VALUE"""),0.0)</f>
        <v>0</v>
      </c>
      <c r="P3174" s="468">
        <f>IFERROR(__xludf.DUMMYFUNCTION("""COMPUTED_VALUE"""),0.0)</f>
        <v>0</v>
      </c>
      <c r="Q3174" s="468"/>
      <c r="R3174" s="468"/>
      <c r="S3174" s="468"/>
      <c r="T3174" s="468"/>
      <c r="U3174" s="468"/>
      <c r="V3174" s="468"/>
      <c r="W3174" s="468"/>
      <c r="X3174" s="468"/>
      <c r="Y3174" s="468"/>
      <c r="Z3174" s="468"/>
      <c r="AA3174" s="468"/>
      <c r="AB3174" s="468"/>
      <c r="AC3174" s="468"/>
      <c r="AD3174" s="468"/>
      <c r="AE3174" s="468"/>
      <c r="AF3174" s="468"/>
      <c r="AG3174" s="468"/>
      <c r="AH3174" s="468"/>
      <c r="AI3174" s="468"/>
      <c r="AJ3174" s="468"/>
    </row>
    <row r="3175" ht="15.75" customHeight="1">
      <c r="A3175" s="468">
        <f>IFERROR(__xludf.DUMMYFUNCTION("""COMPUTED_VALUE"""),8.007620276E9)</f>
        <v>8007620276</v>
      </c>
      <c r="B3175" s="468">
        <f>IFERROR(__xludf.DUMMYFUNCTION("""COMPUTED_VALUE"""),8007.0)</f>
        <v>8007</v>
      </c>
      <c r="C3175" s="468">
        <f>IFERROR(__xludf.DUMMYFUNCTION("""COMPUTED_VALUE"""),6.0)</f>
        <v>6</v>
      </c>
      <c r="D3175" s="468">
        <f>IFERROR(__xludf.DUMMYFUNCTION("""COMPUTED_VALUE"""),2027.0)</f>
        <v>2027</v>
      </c>
      <c r="E3175" s="468">
        <f>IFERROR(__xludf.DUMMYFUNCTION("""COMPUTED_VALUE"""),6.0)</f>
        <v>6</v>
      </c>
      <c r="F3175" s="468" t="str">
        <f>IFERROR(__xludf.DUMMYFUNCTION("""COMPUTED_VALUE"""),"Junio")</f>
        <v>Junio</v>
      </c>
      <c r="G3175" s="468">
        <f>IFERROR(__xludf.DUMMYFUNCTION("""COMPUTED_VALUE"""),0.0)</f>
        <v>0</v>
      </c>
      <c r="H3175" s="468">
        <f>IFERROR(__xludf.DUMMYFUNCTION("""COMPUTED_VALUE"""),0.0)</f>
        <v>0</v>
      </c>
      <c r="I3175" s="468">
        <f>IFERROR(__xludf.DUMMYFUNCTION("""COMPUTED_VALUE"""),0.0)</f>
        <v>0</v>
      </c>
      <c r="J3175" s="468">
        <f>IFERROR(__xludf.DUMMYFUNCTION("""COMPUTED_VALUE"""),0.0)</f>
        <v>0</v>
      </c>
      <c r="K3175" s="468">
        <f>IFERROR(__xludf.DUMMYFUNCTION("""COMPUTED_VALUE"""),0.0)</f>
        <v>0</v>
      </c>
      <c r="L3175" s="468">
        <f>IFERROR(__xludf.DUMMYFUNCTION("""COMPUTED_VALUE"""),0.0)</f>
        <v>0</v>
      </c>
      <c r="M3175" s="468">
        <f>IFERROR(__xludf.DUMMYFUNCTION("""COMPUTED_VALUE"""),0.0)</f>
        <v>0</v>
      </c>
      <c r="N3175" s="468">
        <f>IFERROR(__xludf.DUMMYFUNCTION("""COMPUTED_VALUE"""),0.0)</f>
        <v>0</v>
      </c>
      <c r="O3175" s="468">
        <f>IFERROR(__xludf.DUMMYFUNCTION("""COMPUTED_VALUE"""),0.0)</f>
        <v>0</v>
      </c>
      <c r="P3175" s="468">
        <f>IFERROR(__xludf.DUMMYFUNCTION("""COMPUTED_VALUE"""),0.0)</f>
        <v>0</v>
      </c>
      <c r="Q3175" s="468"/>
      <c r="R3175" s="468"/>
      <c r="S3175" s="468"/>
      <c r="T3175" s="468"/>
      <c r="U3175" s="468"/>
      <c r="V3175" s="468"/>
      <c r="W3175" s="468"/>
      <c r="X3175" s="468"/>
      <c r="Y3175" s="468"/>
      <c r="Z3175" s="468"/>
      <c r="AA3175" s="468"/>
      <c r="AB3175" s="468"/>
      <c r="AC3175" s="468"/>
      <c r="AD3175" s="468"/>
      <c r="AE3175" s="468"/>
      <c r="AF3175" s="468"/>
      <c r="AG3175" s="468"/>
      <c r="AH3175" s="468"/>
      <c r="AI3175" s="468"/>
      <c r="AJ3175" s="468"/>
    </row>
    <row r="3176" ht="15.75" customHeight="1">
      <c r="A3176" s="468">
        <f>IFERROR(__xludf.DUMMYFUNCTION("""COMPUTED_VALUE"""),8.007620277E9)</f>
        <v>8007620277</v>
      </c>
      <c r="B3176" s="468">
        <f>IFERROR(__xludf.DUMMYFUNCTION("""COMPUTED_VALUE"""),8007.0)</f>
        <v>8007</v>
      </c>
      <c r="C3176" s="468">
        <f>IFERROR(__xludf.DUMMYFUNCTION("""COMPUTED_VALUE"""),6.0)</f>
        <v>6</v>
      </c>
      <c r="D3176" s="468">
        <f>IFERROR(__xludf.DUMMYFUNCTION("""COMPUTED_VALUE"""),2027.0)</f>
        <v>2027</v>
      </c>
      <c r="E3176" s="468">
        <f>IFERROR(__xludf.DUMMYFUNCTION("""COMPUTED_VALUE"""),7.0)</f>
        <v>7</v>
      </c>
      <c r="F3176" s="468" t="str">
        <f>IFERROR(__xludf.DUMMYFUNCTION("""COMPUTED_VALUE"""),"Julio")</f>
        <v>Julio</v>
      </c>
      <c r="G3176" s="468">
        <f>IFERROR(__xludf.DUMMYFUNCTION("""COMPUTED_VALUE"""),0.0)</f>
        <v>0</v>
      </c>
      <c r="H3176" s="468">
        <f>IFERROR(__xludf.DUMMYFUNCTION("""COMPUTED_VALUE"""),0.0)</f>
        <v>0</v>
      </c>
      <c r="I3176" s="468">
        <f>IFERROR(__xludf.DUMMYFUNCTION("""COMPUTED_VALUE"""),0.0)</f>
        <v>0</v>
      </c>
      <c r="J3176" s="468">
        <f>IFERROR(__xludf.DUMMYFUNCTION("""COMPUTED_VALUE"""),0.0)</f>
        <v>0</v>
      </c>
      <c r="K3176" s="468">
        <f>IFERROR(__xludf.DUMMYFUNCTION("""COMPUTED_VALUE"""),0.0)</f>
        <v>0</v>
      </c>
      <c r="L3176" s="468">
        <f>IFERROR(__xludf.DUMMYFUNCTION("""COMPUTED_VALUE"""),0.0)</f>
        <v>0</v>
      </c>
      <c r="M3176" s="468">
        <f>IFERROR(__xludf.DUMMYFUNCTION("""COMPUTED_VALUE"""),0.0)</f>
        <v>0</v>
      </c>
      <c r="N3176" s="468">
        <f>IFERROR(__xludf.DUMMYFUNCTION("""COMPUTED_VALUE"""),0.0)</f>
        <v>0</v>
      </c>
      <c r="O3176" s="468">
        <f>IFERROR(__xludf.DUMMYFUNCTION("""COMPUTED_VALUE"""),0.0)</f>
        <v>0</v>
      </c>
      <c r="P3176" s="468">
        <f>IFERROR(__xludf.DUMMYFUNCTION("""COMPUTED_VALUE"""),0.0)</f>
        <v>0</v>
      </c>
      <c r="Q3176" s="468"/>
      <c r="R3176" s="468"/>
      <c r="S3176" s="468"/>
      <c r="T3176" s="468"/>
      <c r="U3176" s="468"/>
      <c r="V3176" s="468"/>
      <c r="W3176" s="468"/>
      <c r="X3176" s="468"/>
      <c r="Y3176" s="468"/>
      <c r="Z3176" s="468"/>
      <c r="AA3176" s="468"/>
      <c r="AB3176" s="468"/>
      <c r="AC3176" s="468"/>
      <c r="AD3176" s="468"/>
      <c r="AE3176" s="468"/>
      <c r="AF3176" s="468"/>
      <c r="AG3176" s="468"/>
      <c r="AH3176" s="468"/>
      <c r="AI3176" s="468"/>
      <c r="AJ3176" s="468"/>
    </row>
    <row r="3177" ht="15.75" customHeight="1">
      <c r="A3177" s="468">
        <f>IFERROR(__xludf.DUMMYFUNCTION("""COMPUTED_VALUE"""),8.007620278E9)</f>
        <v>8007620278</v>
      </c>
      <c r="B3177" s="468">
        <f>IFERROR(__xludf.DUMMYFUNCTION("""COMPUTED_VALUE"""),8007.0)</f>
        <v>8007</v>
      </c>
      <c r="C3177" s="468">
        <f>IFERROR(__xludf.DUMMYFUNCTION("""COMPUTED_VALUE"""),6.0)</f>
        <v>6</v>
      </c>
      <c r="D3177" s="468">
        <f>IFERROR(__xludf.DUMMYFUNCTION("""COMPUTED_VALUE"""),2027.0)</f>
        <v>2027</v>
      </c>
      <c r="E3177" s="468">
        <f>IFERROR(__xludf.DUMMYFUNCTION("""COMPUTED_VALUE"""),8.0)</f>
        <v>8</v>
      </c>
      <c r="F3177" s="468" t="str">
        <f>IFERROR(__xludf.DUMMYFUNCTION("""COMPUTED_VALUE"""),"Agosto")</f>
        <v>Agosto</v>
      </c>
      <c r="G3177" s="468">
        <f>IFERROR(__xludf.DUMMYFUNCTION("""COMPUTED_VALUE"""),0.0)</f>
        <v>0</v>
      </c>
      <c r="H3177" s="468">
        <f>IFERROR(__xludf.DUMMYFUNCTION("""COMPUTED_VALUE"""),0.0)</f>
        <v>0</v>
      </c>
      <c r="I3177" s="468">
        <f>IFERROR(__xludf.DUMMYFUNCTION("""COMPUTED_VALUE"""),0.0)</f>
        <v>0</v>
      </c>
      <c r="J3177" s="468">
        <f>IFERROR(__xludf.DUMMYFUNCTION("""COMPUTED_VALUE"""),0.0)</f>
        <v>0</v>
      </c>
      <c r="K3177" s="468">
        <f>IFERROR(__xludf.DUMMYFUNCTION("""COMPUTED_VALUE"""),0.0)</f>
        <v>0</v>
      </c>
      <c r="L3177" s="468">
        <f>IFERROR(__xludf.DUMMYFUNCTION("""COMPUTED_VALUE"""),0.0)</f>
        <v>0</v>
      </c>
      <c r="M3177" s="468">
        <f>IFERROR(__xludf.DUMMYFUNCTION("""COMPUTED_VALUE"""),0.0)</f>
        <v>0</v>
      </c>
      <c r="N3177" s="468">
        <f>IFERROR(__xludf.DUMMYFUNCTION("""COMPUTED_VALUE"""),0.0)</f>
        <v>0</v>
      </c>
      <c r="O3177" s="468">
        <f>IFERROR(__xludf.DUMMYFUNCTION("""COMPUTED_VALUE"""),0.0)</f>
        <v>0</v>
      </c>
      <c r="P3177" s="468">
        <f>IFERROR(__xludf.DUMMYFUNCTION("""COMPUTED_VALUE"""),0.0)</f>
        <v>0</v>
      </c>
      <c r="Q3177" s="468"/>
      <c r="R3177" s="468"/>
      <c r="S3177" s="468"/>
      <c r="T3177" s="468"/>
      <c r="U3177" s="468"/>
      <c r="V3177" s="468"/>
      <c r="W3177" s="468"/>
      <c r="X3177" s="468"/>
      <c r="Y3177" s="468"/>
      <c r="Z3177" s="468"/>
      <c r="AA3177" s="468"/>
      <c r="AB3177" s="468"/>
      <c r="AC3177" s="468"/>
      <c r="AD3177" s="468"/>
      <c r="AE3177" s="468"/>
      <c r="AF3177" s="468"/>
      <c r="AG3177" s="468"/>
      <c r="AH3177" s="468"/>
      <c r="AI3177" s="468"/>
      <c r="AJ3177" s="468"/>
    </row>
    <row r="3178" ht="15.75" customHeight="1">
      <c r="A3178" s="468">
        <f>IFERROR(__xludf.DUMMYFUNCTION("""COMPUTED_VALUE"""),8.007620279E9)</f>
        <v>8007620279</v>
      </c>
      <c r="B3178" s="468">
        <f>IFERROR(__xludf.DUMMYFUNCTION("""COMPUTED_VALUE"""),8007.0)</f>
        <v>8007</v>
      </c>
      <c r="C3178" s="468">
        <f>IFERROR(__xludf.DUMMYFUNCTION("""COMPUTED_VALUE"""),6.0)</f>
        <v>6</v>
      </c>
      <c r="D3178" s="468">
        <f>IFERROR(__xludf.DUMMYFUNCTION("""COMPUTED_VALUE"""),2027.0)</f>
        <v>2027</v>
      </c>
      <c r="E3178" s="468">
        <f>IFERROR(__xludf.DUMMYFUNCTION("""COMPUTED_VALUE"""),9.0)</f>
        <v>9</v>
      </c>
      <c r="F3178" s="468" t="str">
        <f>IFERROR(__xludf.DUMMYFUNCTION("""COMPUTED_VALUE"""),"Septiembre")</f>
        <v>Septiembre</v>
      </c>
      <c r="G3178" s="468">
        <f>IFERROR(__xludf.DUMMYFUNCTION("""COMPUTED_VALUE"""),0.0)</f>
        <v>0</v>
      </c>
      <c r="H3178" s="468">
        <f>IFERROR(__xludf.DUMMYFUNCTION("""COMPUTED_VALUE"""),0.0)</f>
        <v>0</v>
      </c>
      <c r="I3178" s="468">
        <f>IFERROR(__xludf.DUMMYFUNCTION("""COMPUTED_VALUE"""),0.0)</f>
        <v>0</v>
      </c>
      <c r="J3178" s="468">
        <f>IFERROR(__xludf.DUMMYFUNCTION("""COMPUTED_VALUE"""),0.0)</f>
        <v>0</v>
      </c>
      <c r="K3178" s="468">
        <f>IFERROR(__xludf.DUMMYFUNCTION("""COMPUTED_VALUE"""),0.0)</f>
        <v>0</v>
      </c>
      <c r="L3178" s="468">
        <f>IFERROR(__xludf.DUMMYFUNCTION("""COMPUTED_VALUE"""),0.0)</f>
        <v>0</v>
      </c>
      <c r="M3178" s="468">
        <f>IFERROR(__xludf.DUMMYFUNCTION("""COMPUTED_VALUE"""),0.0)</f>
        <v>0</v>
      </c>
      <c r="N3178" s="468">
        <f>IFERROR(__xludf.DUMMYFUNCTION("""COMPUTED_VALUE"""),0.0)</f>
        <v>0</v>
      </c>
      <c r="O3178" s="468">
        <f>IFERROR(__xludf.DUMMYFUNCTION("""COMPUTED_VALUE"""),0.0)</f>
        <v>0</v>
      </c>
      <c r="P3178" s="468">
        <f>IFERROR(__xludf.DUMMYFUNCTION("""COMPUTED_VALUE"""),0.0)</f>
        <v>0</v>
      </c>
      <c r="Q3178" s="468"/>
      <c r="R3178" s="468"/>
      <c r="S3178" s="468"/>
      <c r="T3178" s="468"/>
      <c r="U3178" s="468"/>
      <c r="V3178" s="468"/>
      <c r="W3178" s="468"/>
      <c r="X3178" s="468"/>
      <c r="Y3178" s="468"/>
      <c r="Z3178" s="468"/>
      <c r="AA3178" s="468"/>
      <c r="AB3178" s="468"/>
      <c r="AC3178" s="468"/>
      <c r="AD3178" s="468"/>
      <c r="AE3178" s="468"/>
      <c r="AF3178" s="468"/>
      <c r="AG3178" s="468"/>
      <c r="AH3178" s="468"/>
      <c r="AI3178" s="468"/>
      <c r="AJ3178" s="468"/>
    </row>
    <row r="3179" ht="15.75" customHeight="1">
      <c r="A3179" s="468">
        <f>IFERROR(__xludf.DUMMYFUNCTION("""COMPUTED_VALUE"""),8.007620271E10)</f>
        <v>80076202710</v>
      </c>
      <c r="B3179" s="468">
        <f>IFERROR(__xludf.DUMMYFUNCTION("""COMPUTED_VALUE"""),8007.0)</f>
        <v>8007</v>
      </c>
      <c r="C3179" s="468">
        <f>IFERROR(__xludf.DUMMYFUNCTION("""COMPUTED_VALUE"""),6.0)</f>
        <v>6</v>
      </c>
      <c r="D3179" s="468">
        <f>IFERROR(__xludf.DUMMYFUNCTION("""COMPUTED_VALUE"""),2027.0)</f>
        <v>2027</v>
      </c>
      <c r="E3179" s="468">
        <f>IFERROR(__xludf.DUMMYFUNCTION("""COMPUTED_VALUE"""),10.0)</f>
        <v>10</v>
      </c>
      <c r="F3179" s="468" t="str">
        <f>IFERROR(__xludf.DUMMYFUNCTION("""COMPUTED_VALUE"""),"Octubre")</f>
        <v>Octubre</v>
      </c>
      <c r="G3179" s="468">
        <f>IFERROR(__xludf.DUMMYFUNCTION("""COMPUTED_VALUE"""),0.0)</f>
        <v>0</v>
      </c>
      <c r="H3179" s="468">
        <f>IFERROR(__xludf.DUMMYFUNCTION("""COMPUTED_VALUE"""),0.0)</f>
        <v>0</v>
      </c>
      <c r="I3179" s="468">
        <f>IFERROR(__xludf.DUMMYFUNCTION("""COMPUTED_VALUE"""),0.0)</f>
        <v>0</v>
      </c>
      <c r="J3179" s="468">
        <f>IFERROR(__xludf.DUMMYFUNCTION("""COMPUTED_VALUE"""),0.0)</f>
        <v>0</v>
      </c>
      <c r="K3179" s="468">
        <f>IFERROR(__xludf.DUMMYFUNCTION("""COMPUTED_VALUE"""),0.0)</f>
        <v>0</v>
      </c>
      <c r="L3179" s="468">
        <f>IFERROR(__xludf.DUMMYFUNCTION("""COMPUTED_VALUE"""),0.0)</f>
        <v>0</v>
      </c>
      <c r="M3179" s="468">
        <f>IFERROR(__xludf.DUMMYFUNCTION("""COMPUTED_VALUE"""),0.0)</f>
        <v>0</v>
      </c>
      <c r="N3179" s="468">
        <f>IFERROR(__xludf.DUMMYFUNCTION("""COMPUTED_VALUE"""),0.0)</f>
        <v>0</v>
      </c>
      <c r="O3179" s="468">
        <f>IFERROR(__xludf.DUMMYFUNCTION("""COMPUTED_VALUE"""),0.0)</f>
        <v>0</v>
      </c>
      <c r="P3179" s="468">
        <f>IFERROR(__xludf.DUMMYFUNCTION("""COMPUTED_VALUE"""),0.0)</f>
        <v>0</v>
      </c>
      <c r="Q3179" s="468"/>
      <c r="R3179" s="468"/>
      <c r="S3179" s="468"/>
      <c r="T3179" s="468"/>
      <c r="U3179" s="468"/>
      <c r="V3179" s="468"/>
      <c r="W3179" s="468"/>
      <c r="X3179" s="468"/>
      <c r="Y3179" s="468"/>
      <c r="Z3179" s="468"/>
      <c r="AA3179" s="468"/>
      <c r="AB3179" s="468"/>
      <c r="AC3179" s="468"/>
      <c r="AD3179" s="468"/>
      <c r="AE3179" s="468"/>
      <c r="AF3179" s="468"/>
      <c r="AG3179" s="468"/>
      <c r="AH3179" s="468"/>
      <c r="AI3179" s="468"/>
      <c r="AJ3179" s="468"/>
    </row>
    <row r="3180" ht="15.75" customHeight="1">
      <c r="A3180" s="468">
        <f>IFERROR(__xludf.DUMMYFUNCTION("""COMPUTED_VALUE"""),8.0076202711E10)</f>
        <v>80076202711</v>
      </c>
      <c r="B3180" s="468">
        <f>IFERROR(__xludf.DUMMYFUNCTION("""COMPUTED_VALUE"""),8007.0)</f>
        <v>8007</v>
      </c>
      <c r="C3180" s="468">
        <f>IFERROR(__xludf.DUMMYFUNCTION("""COMPUTED_VALUE"""),6.0)</f>
        <v>6</v>
      </c>
      <c r="D3180" s="468">
        <f>IFERROR(__xludf.DUMMYFUNCTION("""COMPUTED_VALUE"""),2027.0)</f>
        <v>2027</v>
      </c>
      <c r="E3180" s="468">
        <f>IFERROR(__xludf.DUMMYFUNCTION("""COMPUTED_VALUE"""),11.0)</f>
        <v>11</v>
      </c>
      <c r="F3180" s="468" t="str">
        <f>IFERROR(__xludf.DUMMYFUNCTION("""COMPUTED_VALUE"""),"Noviembre")</f>
        <v>Noviembre</v>
      </c>
      <c r="G3180" s="468">
        <f>IFERROR(__xludf.DUMMYFUNCTION("""COMPUTED_VALUE"""),0.0)</f>
        <v>0</v>
      </c>
      <c r="H3180" s="468">
        <f>IFERROR(__xludf.DUMMYFUNCTION("""COMPUTED_VALUE"""),0.0)</f>
        <v>0</v>
      </c>
      <c r="I3180" s="468">
        <f>IFERROR(__xludf.DUMMYFUNCTION("""COMPUTED_VALUE"""),0.0)</f>
        <v>0</v>
      </c>
      <c r="J3180" s="468">
        <f>IFERROR(__xludf.DUMMYFUNCTION("""COMPUTED_VALUE"""),0.0)</f>
        <v>0</v>
      </c>
      <c r="K3180" s="468">
        <f>IFERROR(__xludf.DUMMYFUNCTION("""COMPUTED_VALUE"""),0.0)</f>
        <v>0</v>
      </c>
      <c r="L3180" s="468">
        <f>IFERROR(__xludf.DUMMYFUNCTION("""COMPUTED_VALUE"""),0.0)</f>
        <v>0</v>
      </c>
      <c r="M3180" s="468">
        <f>IFERROR(__xludf.DUMMYFUNCTION("""COMPUTED_VALUE"""),0.0)</f>
        <v>0</v>
      </c>
      <c r="N3180" s="468">
        <f>IFERROR(__xludf.DUMMYFUNCTION("""COMPUTED_VALUE"""),0.0)</f>
        <v>0</v>
      </c>
      <c r="O3180" s="468">
        <f>IFERROR(__xludf.DUMMYFUNCTION("""COMPUTED_VALUE"""),0.0)</f>
        <v>0</v>
      </c>
      <c r="P3180" s="468">
        <f>IFERROR(__xludf.DUMMYFUNCTION("""COMPUTED_VALUE"""),0.0)</f>
        <v>0</v>
      </c>
      <c r="Q3180" s="468"/>
      <c r="R3180" s="468"/>
      <c r="S3180" s="468"/>
      <c r="T3180" s="468"/>
      <c r="U3180" s="468"/>
      <c r="V3180" s="468"/>
      <c r="W3180" s="468"/>
      <c r="X3180" s="468"/>
      <c r="Y3180" s="468"/>
      <c r="Z3180" s="468"/>
      <c r="AA3180" s="468"/>
      <c r="AB3180" s="468"/>
      <c r="AC3180" s="468"/>
      <c r="AD3180" s="468"/>
      <c r="AE3180" s="468"/>
      <c r="AF3180" s="468"/>
      <c r="AG3180" s="468"/>
      <c r="AH3180" s="468"/>
      <c r="AI3180" s="468"/>
      <c r="AJ3180" s="468"/>
    </row>
    <row r="3181" ht="15.75" customHeight="1">
      <c r="A3181" s="468">
        <f>IFERROR(__xludf.DUMMYFUNCTION("""COMPUTED_VALUE"""),8.0076202712E10)</f>
        <v>80076202712</v>
      </c>
      <c r="B3181" s="468">
        <f>IFERROR(__xludf.DUMMYFUNCTION("""COMPUTED_VALUE"""),8007.0)</f>
        <v>8007</v>
      </c>
      <c r="C3181" s="468">
        <f>IFERROR(__xludf.DUMMYFUNCTION("""COMPUTED_VALUE"""),6.0)</f>
        <v>6</v>
      </c>
      <c r="D3181" s="468">
        <f>IFERROR(__xludf.DUMMYFUNCTION("""COMPUTED_VALUE"""),2027.0)</f>
        <v>2027</v>
      </c>
      <c r="E3181" s="468">
        <f>IFERROR(__xludf.DUMMYFUNCTION("""COMPUTED_VALUE"""),12.0)</f>
        <v>12</v>
      </c>
      <c r="F3181" s="468" t="str">
        <f>IFERROR(__xludf.DUMMYFUNCTION("""COMPUTED_VALUE"""),"Diciembre")</f>
        <v>Diciembre</v>
      </c>
      <c r="G3181" s="468">
        <f>IFERROR(__xludf.DUMMYFUNCTION("""COMPUTED_VALUE"""),0.0)</f>
        <v>0</v>
      </c>
      <c r="H3181" s="468">
        <f>IFERROR(__xludf.DUMMYFUNCTION("""COMPUTED_VALUE"""),0.0)</f>
        <v>0</v>
      </c>
      <c r="I3181" s="468">
        <f>IFERROR(__xludf.DUMMYFUNCTION("""COMPUTED_VALUE"""),0.0)</f>
        <v>0</v>
      </c>
      <c r="J3181" s="468">
        <f>IFERROR(__xludf.DUMMYFUNCTION("""COMPUTED_VALUE"""),0.0)</f>
        <v>0</v>
      </c>
      <c r="K3181" s="468">
        <f>IFERROR(__xludf.DUMMYFUNCTION("""COMPUTED_VALUE"""),0.0)</f>
        <v>0</v>
      </c>
      <c r="L3181" s="468">
        <f>IFERROR(__xludf.DUMMYFUNCTION("""COMPUTED_VALUE"""),0.0)</f>
        <v>0</v>
      </c>
      <c r="M3181" s="468">
        <f>IFERROR(__xludf.DUMMYFUNCTION("""COMPUTED_VALUE"""),0.0)</f>
        <v>0</v>
      </c>
      <c r="N3181" s="468">
        <f>IFERROR(__xludf.DUMMYFUNCTION("""COMPUTED_VALUE"""),0.0)</f>
        <v>0</v>
      </c>
      <c r="O3181" s="468">
        <f>IFERROR(__xludf.DUMMYFUNCTION("""COMPUTED_VALUE"""),0.0)</f>
        <v>0</v>
      </c>
      <c r="P3181" s="468">
        <f>IFERROR(__xludf.DUMMYFUNCTION("""COMPUTED_VALUE"""),0.0)</f>
        <v>0</v>
      </c>
      <c r="Q3181" s="468"/>
      <c r="R3181" s="468"/>
      <c r="S3181" s="468"/>
      <c r="T3181" s="468"/>
      <c r="U3181" s="468"/>
      <c r="V3181" s="468"/>
      <c r="W3181" s="468"/>
      <c r="X3181" s="468"/>
      <c r="Y3181" s="468"/>
      <c r="Z3181" s="468"/>
      <c r="AA3181" s="468"/>
      <c r="AB3181" s="468"/>
      <c r="AC3181" s="468"/>
      <c r="AD3181" s="468"/>
      <c r="AE3181" s="468"/>
      <c r="AF3181" s="468"/>
      <c r="AG3181" s="468"/>
      <c r="AH3181" s="468"/>
      <c r="AI3181" s="468"/>
      <c r="AJ3181" s="468"/>
    </row>
    <row r="3182" ht="15.75" customHeight="1">
      <c r="A3182" s="468">
        <f>IFERROR(__xludf.DUMMYFUNCTION("""COMPUTED_VALUE"""),8.007720271E9)</f>
        <v>8007720271</v>
      </c>
      <c r="B3182" s="468">
        <f>IFERROR(__xludf.DUMMYFUNCTION("""COMPUTED_VALUE"""),8007.0)</f>
        <v>8007</v>
      </c>
      <c r="C3182" s="468">
        <f>IFERROR(__xludf.DUMMYFUNCTION("""COMPUTED_VALUE"""),7.0)</f>
        <v>7</v>
      </c>
      <c r="D3182" s="468">
        <f>IFERROR(__xludf.DUMMYFUNCTION("""COMPUTED_VALUE"""),2027.0)</f>
        <v>2027</v>
      </c>
      <c r="E3182" s="468">
        <f>IFERROR(__xludf.DUMMYFUNCTION("""COMPUTED_VALUE"""),1.0)</f>
        <v>1</v>
      </c>
      <c r="F3182" s="468" t="str">
        <f>IFERROR(__xludf.DUMMYFUNCTION("""COMPUTED_VALUE"""),"Enero")</f>
        <v>Enero</v>
      </c>
      <c r="G3182" s="468">
        <f>IFERROR(__xludf.DUMMYFUNCTION("""COMPUTED_VALUE"""),0.0)</f>
        <v>0</v>
      </c>
      <c r="H3182" s="468">
        <f>IFERROR(__xludf.DUMMYFUNCTION("""COMPUTED_VALUE"""),0.0)</f>
        <v>0</v>
      </c>
      <c r="I3182" s="468">
        <f>IFERROR(__xludf.DUMMYFUNCTION("""COMPUTED_VALUE"""),0.0)</f>
        <v>0</v>
      </c>
      <c r="J3182" s="468">
        <f>IFERROR(__xludf.DUMMYFUNCTION("""COMPUTED_VALUE"""),0.0)</f>
        <v>0</v>
      </c>
      <c r="K3182" s="468">
        <f>IFERROR(__xludf.DUMMYFUNCTION("""COMPUTED_VALUE"""),0.0)</f>
        <v>0</v>
      </c>
      <c r="L3182" s="468">
        <f>IFERROR(__xludf.DUMMYFUNCTION("""COMPUTED_VALUE"""),0.0)</f>
        <v>0</v>
      </c>
      <c r="M3182" s="468">
        <f>IFERROR(__xludf.DUMMYFUNCTION("""COMPUTED_VALUE"""),0.0)</f>
        <v>0</v>
      </c>
      <c r="N3182" s="468">
        <f>IFERROR(__xludf.DUMMYFUNCTION("""COMPUTED_VALUE"""),0.0)</f>
        <v>0</v>
      </c>
      <c r="O3182" s="468">
        <f>IFERROR(__xludf.DUMMYFUNCTION("""COMPUTED_VALUE"""),0.0)</f>
        <v>0</v>
      </c>
      <c r="P3182" s="468">
        <f>IFERROR(__xludf.DUMMYFUNCTION("""COMPUTED_VALUE"""),0.0)</f>
        <v>0</v>
      </c>
      <c r="Q3182" s="468"/>
      <c r="R3182" s="468"/>
      <c r="S3182" s="468"/>
      <c r="T3182" s="468"/>
      <c r="U3182" s="468"/>
      <c r="V3182" s="468"/>
      <c r="W3182" s="468"/>
      <c r="X3182" s="468"/>
      <c r="Y3182" s="468"/>
      <c r="Z3182" s="468"/>
      <c r="AA3182" s="468"/>
      <c r="AB3182" s="468"/>
      <c r="AC3182" s="468"/>
      <c r="AD3182" s="468"/>
      <c r="AE3182" s="468"/>
      <c r="AF3182" s="468"/>
      <c r="AG3182" s="468"/>
      <c r="AH3182" s="468"/>
      <c r="AI3182" s="468"/>
      <c r="AJ3182" s="468"/>
    </row>
    <row r="3183" ht="15.75" customHeight="1">
      <c r="A3183" s="468">
        <f>IFERROR(__xludf.DUMMYFUNCTION("""COMPUTED_VALUE"""),8.007720272E9)</f>
        <v>8007720272</v>
      </c>
      <c r="B3183" s="468">
        <f>IFERROR(__xludf.DUMMYFUNCTION("""COMPUTED_VALUE"""),8007.0)</f>
        <v>8007</v>
      </c>
      <c r="C3183" s="468">
        <f>IFERROR(__xludf.DUMMYFUNCTION("""COMPUTED_VALUE"""),7.0)</f>
        <v>7</v>
      </c>
      <c r="D3183" s="468">
        <f>IFERROR(__xludf.DUMMYFUNCTION("""COMPUTED_VALUE"""),2027.0)</f>
        <v>2027</v>
      </c>
      <c r="E3183" s="468">
        <f>IFERROR(__xludf.DUMMYFUNCTION("""COMPUTED_VALUE"""),2.0)</f>
        <v>2</v>
      </c>
      <c r="F3183" s="468" t="str">
        <f>IFERROR(__xludf.DUMMYFUNCTION("""COMPUTED_VALUE"""),"Febrero")</f>
        <v>Febrero</v>
      </c>
      <c r="G3183" s="468">
        <f>IFERROR(__xludf.DUMMYFUNCTION("""COMPUTED_VALUE"""),0.0)</f>
        <v>0</v>
      </c>
      <c r="H3183" s="468">
        <f>IFERROR(__xludf.DUMMYFUNCTION("""COMPUTED_VALUE"""),0.0)</f>
        <v>0</v>
      </c>
      <c r="I3183" s="468">
        <f>IFERROR(__xludf.DUMMYFUNCTION("""COMPUTED_VALUE"""),0.0)</f>
        <v>0</v>
      </c>
      <c r="J3183" s="468">
        <f>IFERROR(__xludf.DUMMYFUNCTION("""COMPUTED_VALUE"""),0.0)</f>
        <v>0</v>
      </c>
      <c r="K3183" s="468">
        <f>IFERROR(__xludf.DUMMYFUNCTION("""COMPUTED_VALUE"""),0.0)</f>
        <v>0</v>
      </c>
      <c r="L3183" s="468">
        <f>IFERROR(__xludf.DUMMYFUNCTION("""COMPUTED_VALUE"""),0.0)</f>
        <v>0</v>
      </c>
      <c r="M3183" s="468">
        <f>IFERROR(__xludf.DUMMYFUNCTION("""COMPUTED_VALUE"""),0.0)</f>
        <v>0</v>
      </c>
      <c r="N3183" s="468">
        <f>IFERROR(__xludf.DUMMYFUNCTION("""COMPUTED_VALUE"""),0.0)</f>
        <v>0</v>
      </c>
      <c r="O3183" s="468">
        <f>IFERROR(__xludf.DUMMYFUNCTION("""COMPUTED_VALUE"""),0.0)</f>
        <v>0</v>
      </c>
      <c r="P3183" s="468">
        <f>IFERROR(__xludf.DUMMYFUNCTION("""COMPUTED_VALUE"""),0.0)</f>
        <v>0</v>
      </c>
      <c r="Q3183" s="468"/>
      <c r="R3183" s="468"/>
      <c r="S3183" s="468"/>
      <c r="T3183" s="468"/>
      <c r="U3183" s="468"/>
      <c r="V3183" s="468"/>
      <c r="W3183" s="468"/>
      <c r="X3183" s="468"/>
      <c r="Y3183" s="468"/>
      <c r="Z3183" s="468"/>
      <c r="AA3183" s="468"/>
      <c r="AB3183" s="468"/>
      <c r="AC3183" s="468"/>
      <c r="AD3183" s="468"/>
      <c r="AE3183" s="468"/>
      <c r="AF3183" s="468"/>
      <c r="AG3183" s="468"/>
      <c r="AH3183" s="468"/>
      <c r="AI3183" s="468"/>
      <c r="AJ3183" s="468"/>
    </row>
    <row r="3184" ht="15.75" customHeight="1">
      <c r="A3184" s="468">
        <f>IFERROR(__xludf.DUMMYFUNCTION("""COMPUTED_VALUE"""),8.007720273E9)</f>
        <v>8007720273</v>
      </c>
      <c r="B3184" s="468">
        <f>IFERROR(__xludf.DUMMYFUNCTION("""COMPUTED_VALUE"""),8007.0)</f>
        <v>8007</v>
      </c>
      <c r="C3184" s="468">
        <f>IFERROR(__xludf.DUMMYFUNCTION("""COMPUTED_VALUE"""),7.0)</f>
        <v>7</v>
      </c>
      <c r="D3184" s="468">
        <f>IFERROR(__xludf.DUMMYFUNCTION("""COMPUTED_VALUE"""),2027.0)</f>
        <v>2027</v>
      </c>
      <c r="E3184" s="468">
        <f>IFERROR(__xludf.DUMMYFUNCTION("""COMPUTED_VALUE"""),3.0)</f>
        <v>3</v>
      </c>
      <c r="F3184" s="468" t="str">
        <f>IFERROR(__xludf.DUMMYFUNCTION("""COMPUTED_VALUE"""),"Marzo")</f>
        <v>Marzo</v>
      </c>
      <c r="G3184" s="468">
        <f>IFERROR(__xludf.DUMMYFUNCTION("""COMPUTED_VALUE"""),0.0)</f>
        <v>0</v>
      </c>
      <c r="H3184" s="468">
        <f>IFERROR(__xludf.DUMMYFUNCTION("""COMPUTED_VALUE"""),0.0)</f>
        <v>0</v>
      </c>
      <c r="I3184" s="468">
        <f>IFERROR(__xludf.DUMMYFUNCTION("""COMPUTED_VALUE"""),0.0)</f>
        <v>0</v>
      </c>
      <c r="J3184" s="468">
        <f>IFERROR(__xludf.DUMMYFUNCTION("""COMPUTED_VALUE"""),0.0)</f>
        <v>0</v>
      </c>
      <c r="K3184" s="468">
        <f>IFERROR(__xludf.DUMMYFUNCTION("""COMPUTED_VALUE"""),0.0)</f>
        <v>0</v>
      </c>
      <c r="L3184" s="468">
        <f>IFERROR(__xludf.DUMMYFUNCTION("""COMPUTED_VALUE"""),0.0)</f>
        <v>0</v>
      </c>
      <c r="M3184" s="468">
        <f>IFERROR(__xludf.DUMMYFUNCTION("""COMPUTED_VALUE"""),0.0)</f>
        <v>0</v>
      </c>
      <c r="N3184" s="468">
        <f>IFERROR(__xludf.DUMMYFUNCTION("""COMPUTED_VALUE"""),0.0)</f>
        <v>0</v>
      </c>
      <c r="O3184" s="468">
        <f>IFERROR(__xludf.DUMMYFUNCTION("""COMPUTED_VALUE"""),0.0)</f>
        <v>0</v>
      </c>
      <c r="P3184" s="468">
        <f>IFERROR(__xludf.DUMMYFUNCTION("""COMPUTED_VALUE"""),0.0)</f>
        <v>0</v>
      </c>
      <c r="Q3184" s="468"/>
      <c r="R3184" s="468"/>
      <c r="S3184" s="468"/>
      <c r="T3184" s="468"/>
      <c r="U3184" s="468"/>
      <c r="V3184" s="468"/>
      <c r="W3184" s="468"/>
      <c r="X3184" s="468"/>
      <c r="Y3184" s="468"/>
      <c r="Z3184" s="468"/>
      <c r="AA3184" s="468"/>
      <c r="AB3184" s="468"/>
      <c r="AC3184" s="468"/>
      <c r="AD3184" s="468"/>
      <c r="AE3184" s="468"/>
      <c r="AF3184" s="468"/>
      <c r="AG3184" s="468"/>
      <c r="AH3184" s="468"/>
      <c r="AI3184" s="468"/>
      <c r="AJ3184" s="468"/>
    </row>
    <row r="3185" ht="15.75" customHeight="1">
      <c r="A3185" s="468">
        <f>IFERROR(__xludf.DUMMYFUNCTION("""COMPUTED_VALUE"""),8.007720274E9)</f>
        <v>8007720274</v>
      </c>
      <c r="B3185" s="468">
        <f>IFERROR(__xludf.DUMMYFUNCTION("""COMPUTED_VALUE"""),8007.0)</f>
        <v>8007</v>
      </c>
      <c r="C3185" s="468">
        <f>IFERROR(__xludf.DUMMYFUNCTION("""COMPUTED_VALUE"""),7.0)</f>
        <v>7</v>
      </c>
      <c r="D3185" s="468">
        <f>IFERROR(__xludf.DUMMYFUNCTION("""COMPUTED_VALUE"""),2027.0)</f>
        <v>2027</v>
      </c>
      <c r="E3185" s="468">
        <f>IFERROR(__xludf.DUMMYFUNCTION("""COMPUTED_VALUE"""),4.0)</f>
        <v>4</v>
      </c>
      <c r="F3185" s="468" t="str">
        <f>IFERROR(__xludf.DUMMYFUNCTION("""COMPUTED_VALUE"""),"Abril")</f>
        <v>Abril</v>
      </c>
      <c r="G3185" s="468">
        <f>IFERROR(__xludf.DUMMYFUNCTION("""COMPUTED_VALUE"""),0.0)</f>
        <v>0</v>
      </c>
      <c r="H3185" s="468">
        <f>IFERROR(__xludf.DUMMYFUNCTION("""COMPUTED_VALUE"""),0.0)</f>
        <v>0</v>
      </c>
      <c r="I3185" s="468">
        <f>IFERROR(__xludf.DUMMYFUNCTION("""COMPUTED_VALUE"""),0.0)</f>
        <v>0</v>
      </c>
      <c r="J3185" s="468">
        <f>IFERROR(__xludf.DUMMYFUNCTION("""COMPUTED_VALUE"""),0.0)</f>
        <v>0</v>
      </c>
      <c r="K3185" s="468">
        <f>IFERROR(__xludf.DUMMYFUNCTION("""COMPUTED_VALUE"""),0.0)</f>
        <v>0</v>
      </c>
      <c r="L3185" s="468">
        <f>IFERROR(__xludf.DUMMYFUNCTION("""COMPUTED_VALUE"""),0.0)</f>
        <v>0</v>
      </c>
      <c r="M3185" s="468">
        <f>IFERROR(__xludf.DUMMYFUNCTION("""COMPUTED_VALUE"""),0.0)</f>
        <v>0</v>
      </c>
      <c r="N3185" s="468">
        <f>IFERROR(__xludf.DUMMYFUNCTION("""COMPUTED_VALUE"""),0.0)</f>
        <v>0</v>
      </c>
      <c r="O3185" s="468">
        <f>IFERROR(__xludf.DUMMYFUNCTION("""COMPUTED_VALUE"""),0.0)</f>
        <v>0</v>
      </c>
      <c r="P3185" s="468">
        <f>IFERROR(__xludf.DUMMYFUNCTION("""COMPUTED_VALUE"""),0.0)</f>
        <v>0</v>
      </c>
      <c r="Q3185" s="468"/>
      <c r="R3185" s="468"/>
      <c r="S3185" s="468"/>
      <c r="T3185" s="468"/>
      <c r="U3185" s="468"/>
      <c r="V3185" s="468"/>
      <c r="W3185" s="468"/>
      <c r="X3185" s="468"/>
      <c r="Y3185" s="468"/>
      <c r="Z3185" s="468"/>
      <c r="AA3185" s="468"/>
      <c r="AB3185" s="468"/>
      <c r="AC3185" s="468"/>
      <c r="AD3185" s="468"/>
      <c r="AE3185" s="468"/>
      <c r="AF3185" s="468"/>
      <c r="AG3185" s="468"/>
      <c r="AH3185" s="468"/>
      <c r="AI3185" s="468"/>
      <c r="AJ3185" s="468"/>
    </row>
    <row r="3186" ht="15.75" customHeight="1">
      <c r="A3186" s="468">
        <f>IFERROR(__xludf.DUMMYFUNCTION("""COMPUTED_VALUE"""),8.007720275E9)</f>
        <v>8007720275</v>
      </c>
      <c r="B3186" s="468">
        <f>IFERROR(__xludf.DUMMYFUNCTION("""COMPUTED_VALUE"""),8007.0)</f>
        <v>8007</v>
      </c>
      <c r="C3186" s="468">
        <f>IFERROR(__xludf.DUMMYFUNCTION("""COMPUTED_VALUE"""),7.0)</f>
        <v>7</v>
      </c>
      <c r="D3186" s="468">
        <f>IFERROR(__xludf.DUMMYFUNCTION("""COMPUTED_VALUE"""),2027.0)</f>
        <v>2027</v>
      </c>
      <c r="E3186" s="468">
        <f>IFERROR(__xludf.DUMMYFUNCTION("""COMPUTED_VALUE"""),5.0)</f>
        <v>5</v>
      </c>
      <c r="F3186" s="468" t="str">
        <f>IFERROR(__xludf.DUMMYFUNCTION("""COMPUTED_VALUE"""),"Mayo")</f>
        <v>Mayo</v>
      </c>
      <c r="G3186" s="468">
        <f>IFERROR(__xludf.DUMMYFUNCTION("""COMPUTED_VALUE"""),0.0)</f>
        <v>0</v>
      </c>
      <c r="H3186" s="468">
        <f>IFERROR(__xludf.DUMMYFUNCTION("""COMPUTED_VALUE"""),0.0)</f>
        <v>0</v>
      </c>
      <c r="I3186" s="468">
        <f>IFERROR(__xludf.DUMMYFUNCTION("""COMPUTED_VALUE"""),0.0)</f>
        <v>0</v>
      </c>
      <c r="J3186" s="468">
        <f>IFERROR(__xludf.DUMMYFUNCTION("""COMPUTED_VALUE"""),0.0)</f>
        <v>0</v>
      </c>
      <c r="K3186" s="468">
        <f>IFERROR(__xludf.DUMMYFUNCTION("""COMPUTED_VALUE"""),0.0)</f>
        <v>0</v>
      </c>
      <c r="L3186" s="468">
        <f>IFERROR(__xludf.DUMMYFUNCTION("""COMPUTED_VALUE"""),0.0)</f>
        <v>0</v>
      </c>
      <c r="M3186" s="468">
        <f>IFERROR(__xludf.DUMMYFUNCTION("""COMPUTED_VALUE"""),0.0)</f>
        <v>0</v>
      </c>
      <c r="N3186" s="468">
        <f>IFERROR(__xludf.DUMMYFUNCTION("""COMPUTED_VALUE"""),0.0)</f>
        <v>0</v>
      </c>
      <c r="O3186" s="468">
        <f>IFERROR(__xludf.DUMMYFUNCTION("""COMPUTED_VALUE"""),0.0)</f>
        <v>0</v>
      </c>
      <c r="P3186" s="468">
        <f>IFERROR(__xludf.DUMMYFUNCTION("""COMPUTED_VALUE"""),0.0)</f>
        <v>0</v>
      </c>
      <c r="Q3186" s="468"/>
      <c r="R3186" s="468"/>
      <c r="S3186" s="468"/>
      <c r="T3186" s="468"/>
      <c r="U3186" s="468"/>
      <c r="V3186" s="468"/>
      <c r="W3186" s="468"/>
      <c r="X3186" s="468"/>
      <c r="Y3186" s="468"/>
      <c r="Z3186" s="468"/>
      <c r="AA3186" s="468"/>
      <c r="AB3186" s="468"/>
      <c r="AC3186" s="468"/>
      <c r="AD3186" s="468"/>
      <c r="AE3186" s="468"/>
      <c r="AF3186" s="468"/>
      <c r="AG3186" s="468"/>
      <c r="AH3186" s="468"/>
      <c r="AI3186" s="468"/>
      <c r="AJ3186" s="468"/>
    </row>
    <row r="3187" ht="15.75" customHeight="1">
      <c r="A3187" s="468">
        <f>IFERROR(__xludf.DUMMYFUNCTION("""COMPUTED_VALUE"""),8.007720276E9)</f>
        <v>8007720276</v>
      </c>
      <c r="B3187" s="468">
        <f>IFERROR(__xludf.DUMMYFUNCTION("""COMPUTED_VALUE"""),8007.0)</f>
        <v>8007</v>
      </c>
      <c r="C3187" s="468">
        <f>IFERROR(__xludf.DUMMYFUNCTION("""COMPUTED_VALUE"""),7.0)</f>
        <v>7</v>
      </c>
      <c r="D3187" s="468">
        <f>IFERROR(__xludf.DUMMYFUNCTION("""COMPUTED_VALUE"""),2027.0)</f>
        <v>2027</v>
      </c>
      <c r="E3187" s="468">
        <f>IFERROR(__xludf.DUMMYFUNCTION("""COMPUTED_VALUE"""),6.0)</f>
        <v>6</v>
      </c>
      <c r="F3187" s="468" t="str">
        <f>IFERROR(__xludf.DUMMYFUNCTION("""COMPUTED_VALUE"""),"Junio")</f>
        <v>Junio</v>
      </c>
      <c r="G3187" s="468">
        <f>IFERROR(__xludf.DUMMYFUNCTION("""COMPUTED_VALUE"""),0.0)</f>
        <v>0</v>
      </c>
      <c r="H3187" s="468">
        <f>IFERROR(__xludf.DUMMYFUNCTION("""COMPUTED_VALUE"""),0.0)</f>
        <v>0</v>
      </c>
      <c r="I3187" s="468">
        <f>IFERROR(__xludf.DUMMYFUNCTION("""COMPUTED_VALUE"""),0.0)</f>
        <v>0</v>
      </c>
      <c r="J3187" s="468">
        <f>IFERROR(__xludf.DUMMYFUNCTION("""COMPUTED_VALUE"""),0.0)</f>
        <v>0</v>
      </c>
      <c r="K3187" s="468">
        <f>IFERROR(__xludf.DUMMYFUNCTION("""COMPUTED_VALUE"""),0.0)</f>
        <v>0</v>
      </c>
      <c r="L3187" s="468">
        <f>IFERROR(__xludf.DUMMYFUNCTION("""COMPUTED_VALUE"""),0.0)</f>
        <v>0</v>
      </c>
      <c r="M3187" s="468">
        <f>IFERROR(__xludf.DUMMYFUNCTION("""COMPUTED_VALUE"""),0.0)</f>
        <v>0</v>
      </c>
      <c r="N3187" s="468">
        <f>IFERROR(__xludf.DUMMYFUNCTION("""COMPUTED_VALUE"""),0.0)</f>
        <v>0</v>
      </c>
      <c r="O3187" s="468">
        <f>IFERROR(__xludf.DUMMYFUNCTION("""COMPUTED_VALUE"""),0.0)</f>
        <v>0</v>
      </c>
      <c r="P3187" s="468">
        <f>IFERROR(__xludf.DUMMYFUNCTION("""COMPUTED_VALUE"""),0.0)</f>
        <v>0</v>
      </c>
      <c r="Q3187" s="468"/>
      <c r="R3187" s="468"/>
      <c r="S3187" s="468"/>
      <c r="T3187" s="468"/>
      <c r="U3187" s="468"/>
      <c r="V3187" s="468"/>
      <c r="W3187" s="468"/>
      <c r="X3187" s="468"/>
      <c r="Y3187" s="468"/>
      <c r="Z3187" s="468"/>
      <c r="AA3187" s="468"/>
      <c r="AB3187" s="468"/>
      <c r="AC3187" s="468"/>
      <c r="AD3187" s="468"/>
      <c r="AE3187" s="468"/>
      <c r="AF3187" s="468"/>
      <c r="AG3187" s="468"/>
      <c r="AH3187" s="468"/>
      <c r="AI3187" s="468"/>
      <c r="AJ3187" s="468"/>
    </row>
    <row r="3188" ht="15.75" customHeight="1">
      <c r="A3188" s="468">
        <f>IFERROR(__xludf.DUMMYFUNCTION("""COMPUTED_VALUE"""),8.007720277E9)</f>
        <v>8007720277</v>
      </c>
      <c r="B3188" s="468">
        <f>IFERROR(__xludf.DUMMYFUNCTION("""COMPUTED_VALUE"""),8007.0)</f>
        <v>8007</v>
      </c>
      <c r="C3188" s="468">
        <f>IFERROR(__xludf.DUMMYFUNCTION("""COMPUTED_VALUE"""),7.0)</f>
        <v>7</v>
      </c>
      <c r="D3188" s="468">
        <f>IFERROR(__xludf.DUMMYFUNCTION("""COMPUTED_VALUE"""),2027.0)</f>
        <v>2027</v>
      </c>
      <c r="E3188" s="468">
        <f>IFERROR(__xludf.DUMMYFUNCTION("""COMPUTED_VALUE"""),7.0)</f>
        <v>7</v>
      </c>
      <c r="F3188" s="468" t="str">
        <f>IFERROR(__xludf.DUMMYFUNCTION("""COMPUTED_VALUE"""),"Julio")</f>
        <v>Julio</v>
      </c>
      <c r="G3188" s="468">
        <f>IFERROR(__xludf.DUMMYFUNCTION("""COMPUTED_VALUE"""),0.0)</f>
        <v>0</v>
      </c>
      <c r="H3188" s="468">
        <f>IFERROR(__xludf.DUMMYFUNCTION("""COMPUTED_VALUE"""),0.0)</f>
        <v>0</v>
      </c>
      <c r="I3188" s="468">
        <f>IFERROR(__xludf.DUMMYFUNCTION("""COMPUTED_VALUE"""),0.0)</f>
        <v>0</v>
      </c>
      <c r="J3188" s="468">
        <f>IFERROR(__xludf.DUMMYFUNCTION("""COMPUTED_VALUE"""),0.0)</f>
        <v>0</v>
      </c>
      <c r="K3188" s="468">
        <f>IFERROR(__xludf.DUMMYFUNCTION("""COMPUTED_VALUE"""),0.0)</f>
        <v>0</v>
      </c>
      <c r="L3188" s="468">
        <f>IFERROR(__xludf.DUMMYFUNCTION("""COMPUTED_VALUE"""),0.0)</f>
        <v>0</v>
      </c>
      <c r="M3188" s="468">
        <f>IFERROR(__xludf.DUMMYFUNCTION("""COMPUTED_VALUE"""),0.0)</f>
        <v>0</v>
      </c>
      <c r="N3188" s="468">
        <f>IFERROR(__xludf.DUMMYFUNCTION("""COMPUTED_VALUE"""),0.0)</f>
        <v>0</v>
      </c>
      <c r="O3188" s="468">
        <f>IFERROR(__xludf.DUMMYFUNCTION("""COMPUTED_VALUE"""),0.0)</f>
        <v>0</v>
      </c>
      <c r="P3188" s="468">
        <f>IFERROR(__xludf.DUMMYFUNCTION("""COMPUTED_VALUE"""),0.0)</f>
        <v>0</v>
      </c>
      <c r="Q3188" s="468"/>
      <c r="R3188" s="468"/>
      <c r="S3188" s="468"/>
      <c r="T3188" s="468"/>
      <c r="U3188" s="468"/>
      <c r="V3188" s="468"/>
      <c r="W3188" s="468"/>
      <c r="X3188" s="468"/>
      <c r="Y3188" s="468"/>
      <c r="Z3188" s="468"/>
      <c r="AA3188" s="468"/>
      <c r="AB3188" s="468"/>
      <c r="AC3188" s="468"/>
      <c r="AD3188" s="468"/>
      <c r="AE3188" s="468"/>
      <c r="AF3188" s="468"/>
      <c r="AG3188" s="468"/>
      <c r="AH3188" s="468"/>
      <c r="AI3188" s="468"/>
      <c r="AJ3188" s="468"/>
    </row>
    <row r="3189" ht="15.75" customHeight="1">
      <c r="A3189" s="468">
        <f>IFERROR(__xludf.DUMMYFUNCTION("""COMPUTED_VALUE"""),8.007720278E9)</f>
        <v>8007720278</v>
      </c>
      <c r="B3189" s="468">
        <f>IFERROR(__xludf.DUMMYFUNCTION("""COMPUTED_VALUE"""),8007.0)</f>
        <v>8007</v>
      </c>
      <c r="C3189" s="468">
        <f>IFERROR(__xludf.DUMMYFUNCTION("""COMPUTED_VALUE"""),7.0)</f>
        <v>7</v>
      </c>
      <c r="D3189" s="468">
        <f>IFERROR(__xludf.DUMMYFUNCTION("""COMPUTED_VALUE"""),2027.0)</f>
        <v>2027</v>
      </c>
      <c r="E3189" s="468">
        <f>IFERROR(__xludf.DUMMYFUNCTION("""COMPUTED_VALUE"""),8.0)</f>
        <v>8</v>
      </c>
      <c r="F3189" s="468" t="str">
        <f>IFERROR(__xludf.DUMMYFUNCTION("""COMPUTED_VALUE"""),"Agosto")</f>
        <v>Agosto</v>
      </c>
      <c r="G3189" s="468">
        <f>IFERROR(__xludf.DUMMYFUNCTION("""COMPUTED_VALUE"""),0.0)</f>
        <v>0</v>
      </c>
      <c r="H3189" s="468">
        <f>IFERROR(__xludf.DUMMYFUNCTION("""COMPUTED_VALUE"""),0.0)</f>
        <v>0</v>
      </c>
      <c r="I3189" s="468">
        <f>IFERROR(__xludf.DUMMYFUNCTION("""COMPUTED_VALUE"""),0.0)</f>
        <v>0</v>
      </c>
      <c r="J3189" s="468">
        <f>IFERROR(__xludf.DUMMYFUNCTION("""COMPUTED_VALUE"""),0.0)</f>
        <v>0</v>
      </c>
      <c r="K3189" s="468">
        <f>IFERROR(__xludf.DUMMYFUNCTION("""COMPUTED_VALUE"""),0.0)</f>
        <v>0</v>
      </c>
      <c r="L3189" s="468">
        <f>IFERROR(__xludf.DUMMYFUNCTION("""COMPUTED_VALUE"""),0.0)</f>
        <v>0</v>
      </c>
      <c r="M3189" s="468">
        <f>IFERROR(__xludf.DUMMYFUNCTION("""COMPUTED_VALUE"""),0.0)</f>
        <v>0</v>
      </c>
      <c r="N3189" s="468">
        <f>IFERROR(__xludf.DUMMYFUNCTION("""COMPUTED_VALUE"""),0.0)</f>
        <v>0</v>
      </c>
      <c r="O3189" s="468">
        <f>IFERROR(__xludf.DUMMYFUNCTION("""COMPUTED_VALUE"""),0.0)</f>
        <v>0</v>
      </c>
      <c r="P3189" s="468">
        <f>IFERROR(__xludf.DUMMYFUNCTION("""COMPUTED_VALUE"""),0.0)</f>
        <v>0</v>
      </c>
      <c r="Q3189" s="468"/>
      <c r="R3189" s="468"/>
      <c r="S3189" s="468"/>
      <c r="T3189" s="468"/>
      <c r="U3189" s="468"/>
      <c r="V3189" s="468"/>
      <c r="W3189" s="468"/>
      <c r="X3189" s="468"/>
      <c r="Y3189" s="468"/>
      <c r="Z3189" s="468"/>
      <c r="AA3189" s="468"/>
      <c r="AB3189" s="468"/>
      <c r="AC3189" s="468"/>
      <c r="AD3189" s="468"/>
      <c r="AE3189" s="468"/>
      <c r="AF3189" s="468"/>
      <c r="AG3189" s="468"/>
      <c r="AH3189" s="468"/>
      <c r="AI3189" s="468"/>
      <c r="AJ3189" s="468"/>
    </row>
    <row r="3190" ht="15.75" customHeight="1">
      <c r="A3190" s="468">
        <f>IFERROR(__xludf.DUMMYFUNCTION("""COMPUTED_VALUE"""),8.007720279E9)</f>
        <v>8007720279</v>
      </c>
      <c r="B3190" s="468">
        <f>IFERROR(__xludf.DUMMYFUNCTION("""COMPUTED_VALUE"""),8007.0)</f>
        <v>8007</v>
      </c>
      <c r="C3190" s="468">
        <f>IFERROR(__xludf.DUMMYFUNCTION("""COMPUTED_VALUE"""),7.0)</f>
        <v>7</v>
      </c>
      <c r="D3190" s="468">
        <f>IFERROR(__xludf.DUMMYFUNCTION("""COMPUTED_VALUE"""),2027.0)</f>
        <v>2027</v>
      </c>
      <c r="E3190" s="468">
        <f>IFERROR(__xludf.DUMMYFUNCTION("""COMPUTED_VALUE"""),9.0)</f>
        <v>9</v>
      </c>
      <c r="F3190" s="468" t="str">
        <f>IFERROR(__xludf.DUMMYFUNCTION("""COMPUTED_VALUE"""),"Septiembre")</f>
        <v>Septiembre</v>
      </c>
      <c r="G3190" s="468">
        <f>IFERROR(__xludf.DUMMYFUNCTION("""COMPUTED_VALUE"""),0.0)</f>
        <v>0</v>
      </c>
      <c r="H3190" s="468">
        <f>IFERROR(__xludf.DUMMYFUNCTION("""COMPUTED_VALUE"""),0.0)</f>
        <v>0</v>
      </c>
      <c r="I3190" s="468">
        <f>IFERROR(__xludf.DUMMYFUNCTION("""COMPUTED_VALUE"""),0.0)</f>
        <v>0</v>
      </c>
      <c r="J3190" s="468">
        <f>IFERROR(__xludf.DUMMYFUNCTION("""COMPUTED_VALUE"""),0.0)</f>
        <v>0</v>
      </c>
      <c r="K3190" s="468">
        <f>IFERROR(__xludf.DUMMYFUNCTION("""COMPUTED_VALUE"""),0.0)</f>
        <v>0</v>
      </c>
      <c r="L3190" s="468">
        <f>IFERROR(__xludf.DUMMYFUNCTION("""COMPUTED_VALUE"""),0.0)</f>
        <v>0</v>
      </c>
      <c r="M3190" s="468">
        <f>IFERROR(__xludf.DUMMYFUNCTION("""COMPUTED_VALUE"""),0.0)</f>
        <v>0</v>
      </c>
      <c r="N3190" s="468">
        <f>IFERROR(__xludf.DUMMYFUNCTION("""COMPUTED_VALUE"""),0.0)</f>
        <v>0</v>
      </c>
      <c r="O3190" s="468">
        <f>IFERROR(__xludf.DUMMYFUNCTION("""COMPUTED_VALUE"""),0.0)</f>
        <v>0</v>
      </c>
      <c r="P3190" s="468">
        <f>IFERROR(__xludf.DUMMYFUNCTION("""COMPUTED_VALUE"""),0.0)</f>
        <v>0</v>
      </c>
      <c r="Q3190" s="468"/>
      <c r="R3190" s="468"/>
      <c r="S3190" s="468"/>
      <c r="T3190" s="468"/>
      <c r="U3190" s="468"/>
      <c r="V3190" s="468"/>
      <c r="W3190" s="468"/>
      <c r="X3190" s="468"/>
      <c r="Y3190" s="468"/>
      <c r="Z3190" s="468"/>
      <c r="AA3190" s="468"/>
      <c r="AB3190" s="468"/>
      <c r="AC3190" s="468"/>
      <c r="AD3190" s="468"/>
      <c r="AE3190" s="468"/>
      <c r="AF3190" s="468"/>
      <c r="AG3190" s="468"/>
      <c r="AH3190" s="468"/>
      <c r="AI3190" s="468"/>
      <c r="AJ3190" s="468"/>
    </row>
    <row r="3191" ht="15.75" customHeight="1">
      <c r="A3191" s="468">
        <f>IFERROR(__xludf.DUMMYFUNCTION("""COMPUTED_VALUE"""),8.007720271E10)</f>
        <v>80077202710</v>
      </c>
      <c r="B3191" s="468">
        <f>IFERROR(__xludf.DUMMYFUNCTION("""COMPUTED_VALUE"""),8007.0)</f>
        <v>8007</v>
      </c>
      <c r="C3191" s="468">
        <f>IFERROR(__xludf.DUMMYFUNCTION("""COMPUTED_VALUE"""),7.0)</f>
        <v>7</v>
      </c>
      <c r="D3191" s="468">
        <f>IFERROR(__xludf.DUMMYFUNCTION("""COMPUTED_VALUE"""),2027.0)</f>
        <v>2027</v>
      </c>
      <c r="E3191" s="468">
        <f>IFERROR(__xludf.DUMMYFUNCTION("""COMPUTED_VALUE"""),10.0)</f>
        <v>10</v>
      </c>
      <c r="F3191" s="468" t="str">
        <f>IFERROR(__xludf.DUMMYFUNCTION("""COMPUTED_VALUE"""),"Octubre")</f>
        <v>Octubre</v>
      </c>
      <c r="G3191" s="468">
        <f>IFERROR(__xludf.DUMMYFUNCTION("""COMPUTED_VALUE"""),0.0)</f>
        <v>0</v>
      </c>
      <c r="H3191" s="468">
        <f>IFERROR(__xludf.DUMMYFUNCTION("""COMPUTED_VALUE"""),0.0)</f>
        <v>0</v>
      </c>
      <c r="I3191" s="468">
        <f>IFERROR(__xludf.DUMMYFUNCTION("""COMPUTED_VALUE"""),0.0)</f>
        <v>0</v>
      </c>
      <c r="J3191" s="468">
        <f>IFERROR(__xludf.DUMMYFUNCTION("""COMPUTED_VALUE"""),0.0)</f>
        <v>0</v>
      </c>
      <c r="K3191" s="468">
        <f>IFERROR(__xludf.DUMMYFUNCTION("""COMPUTED_VALUE"""),0.0)</f>
        <v>0</v>
      </c>
      <c r="L3191" s="468">
        <f>IFERROR(__xludf.DUMMYFUNCTION("""COMPUTED_VALUE"""),0.0)</f>
        <v>0</v>
      </c>
      <c r="M3191" s="468">
        <f>IFERROR(__xludf.DUMMYFUNCTION("""COMPUTED_VALUE"""),0.0)</f>
        <v>0</v>
      </c>
      <c r="N3191" s="468">
        <f>IFERROR(__xludf.DUMMYFUNCTION("""COMPUTED_VALUE"""),0.0)</f>
        <v>0</v>
      </c>
      <c r="O3191" s="468">
        <f>IFERROR(__xludf.DUMMYFUNCTION("""COMPUTED_VALUE"""),0.0)</f>
        <v>0</v>
      </c>
      <c r="P3191" s="468">
        <f>IFERROR(__xludf.DUMMYFUNCTION("""COMPUTED_VALUE"""),0.0)</f>
        <v>0</v>
      </c>
      <c r="Q3191" s="468"/>
      <c r="R3191" s="468"/>
      <c r="S3191" s="468"/>
      <c r="T3191" s="468"/>
      <c r="U3191" s="468"/>
      <c r="V3191" s="468"/>
      <c r="W3191" s="468"/>
      <c r="X3191" s="468"/>
      <c r="Y3191" s="468"/>
      <c r="Z3191" s="468"/>
      <c r="AA3191" s="468"/>
      <c r="AB3191" s="468"/>
      <c r="AC3191" s="468"/>
      <c r="AD3191" s="468"/>
      <c r="AE3191" s="468"/>
      <c r="AF3191" s="468"/>
      <c r="AG3191" s="468"/>
      <c r="AH3191" s="468"/>
      <c r="AI3191" s="468"/>
      <c r="AJ3191" s="468"/>
    </row>
    <row r="3192" ht="15.75" customHeight="1">
      <c r="A3192" s="468">
        <f>IFERROR(__xludf.DUMMYFUNCTION("""COMPUTED_VALUE"""),8.0077202711E10)</f>
        <v>80077202711</v>
      </c>
      <c r="B3192" s="468">
        <f>IFERROR(__xludf.DUMMYFUNCTION("""COMPUTED_VALUE"""),8007.0)</f>
        <v>8007</v>
      </c>
      <c r="C3192" s="468">
        <f>IFERROR(__xludf.DUMMYFUNCTION("""COMPUTED_VALUE"""),7.0)</f>
        <v>7</v>
      </c>
      <c r="D3192" s="468">
        <f>IFERROR(__xludf.DUMMYFUNCTION("""COMPUTED_VALUE"""),2027.0)</f>
        <v>2027</v>
      </c>
      <c r="E3192" s="468">
        <f>IFERROR(__xludf.DUMMYFUNCTION("""COMPUTED_VALUE"""),11.0)</f>
        <v>11</v>
      </c>
      <c r="F3192" s="468" t="str">
        <f>IFERROR(__xludf.DUMMYFUNCTION("""COMPUTED_VALUE"""),"Noviembre")</f>
        <v>Noviembre</v>
      </c>
      <c r="G3192" s="468">
        <f>IFERROR(__xludf.DUMMYFUNCTION("""COMPUTED_VALUE"""),0.0)</f>
        <v>0</v>
      </c>
      <c r="H3192" s="468">
        <f>IFERROR(__xludf.DUMMYFUNCTION("""COMPUTED_VALUE"""),0.0)</f>
        <v>0</v>
      </c>
      <c r="I3192" s="468">
        <f>IFERROR(__xludf.DUMMYFUNCTION("""COMPUTED_VALUE"""),0.0)</f>
        <v>0</v>
      </c>
      <c r="J3192" s="468">
        <f>IFERROR(__xludf.DUMMYFUNCTION("""COMPUTED_VALUE"""),0.0)</f>
        <v>0</v>
      </c>
      <c r="K3192" s="468">
        <f>IFERROR(__xludf.DUMMYFUNCTION("""COMPUTED_VALUE"""),0.0)</f>
        <v>0</v>
      </c>
      <c r="L3192" s="468">
        <f>IFERROR(__xludf.DUMMYFUNCTION("""COMPUTED_VALUE"""),0.0)</f>
        <v>0</v>
      </c>
      <c r="M3192" s="468">
        <f>IFERROR(__xludf.DUMMYFUNCTION("""COMPUTED_VALUE"""),0.0)</f>
        <v>0</v>
      </c>
      <c r="N3192" s="468">
        <f>IFERROR(__xludf.DUMMYFUNCTION("""COMPUTED_VALUE"""),0.0)</f>
        <v>0</v>
      </c>
      <c r="O3192" s="468">
        <f>IFERROR(__xludf.DUMMYFUNCTION("""COMPUTED_VALUE"""),0.0)</f>
        <v>0</v>
      </c>
      <c r="P3192" s="468">
        <f>IFERROR(__xludf.DUMMYFUNCTION("""COMPUTED_VALUE"""),0.0)</f>
        <v>0</v>
      </c>
      <c r="Q3192" s="468"/>
      <c r="R3192" s="468"/>
      <c r="S3192" s="468"/>
      <c r="T3192" s="468"/>
      <c r="U3192" s="468"/>
      <c r="V3192" s="468"/>
      <c r="W3192" s="468"/>
      <c r="X3192" s="468"/>
      <c r="Y3192" s="468"/>
      <c r="Z3192" s="468"/>
      <c r="AA3192" s="468"/>
      <c r="AB3192" s="468"/>
      <c r="AC3192" s="468"/>
      <c r="AD3192" s="468"/>
      <c r="AE3192" s="468"/>
      <c r="AF3192" s="468"/>
      <c r="AG3192" s="468"/>
      <c r="AH3192" s="468"/>
      <c r="AI3192" s="468"/>
      <c r="AJ3192" s="468"/>
    </row>
    <row r="3193" ht="15.75" customHeight="1">
      <c r="A3193" s="468">
        <f>IFERROR(__xludf.DUMMYFUNCTION("""COMPUTED_VALUE"""),8.0077202712E10)</f>
        <v>80077202712</v>
      </c>
      <c r="B3193" s="468">
        <f>IFERROR(__xludf.DUMMYFUNCTION("""COMPUTED_VALUE"""),8007.0)</f>
        <v>8007</v>
      </c>
      <c r="C3193" s="468">
        <f>IFERROR(__xludf.DUMMYFUNCTION("""COMPUTED_VALUE"""),7.0)</f>
        <v>7</v>
      </c>
      <c r="D3193" s="468">
        <f>IFERROR(__xludf.DUMMYFUNCTION("""COMPUTED_VALUE"""),2027.0)</f>
        <v>2027</v>
      </c>
      <c r="E3193" s="468">
        <f>IFERROR(__xludf.DUMMYFUNCTION("""COMPUTED_VALUE"""),12.0)</f>
        <v>12</v>
      </c>
      <c r="F3193" s="468" t="str">
        <f>IFERROR(__xludf.DUMMYFUNCTION("""COMPUTED_VALUE"""),"Diciembre")</f>
        <v>Diciembre</v>
      </c>
      <c r="G3193" s="468">
        <f>IFERROR(__xludf.DUMMYFUNCTION("""COMPUTED_VALUE"""),0.0)</f>
        <v>0</v>
      </c>
      <c r="H3193" s="468">
        <f>IFERROR(__xludf.DUMMYFUNCTION("""COMPUTED_VALUE"""),0.0)</f>
        <v>0</v>
      </c>
      <c r="I3193" s="468">
        <f>IFERROR(__xludf.DUMMYFUNCTION("""COMPUTED_VALUE"""),0.0)</f>
        <v>0</v>
      </c>
      <c r="J3193" s="468">
        <f>IFERROR(__xludf.DUMMYFUNCTION("""COMPUTED_VALUE"""),0.0)</f>
        <v>0</v>
      </c>
      <c r="K3193" s="468">
        <f>IFERROR(__xludf.DUMMYFUNCTION("""COMPUTED_VALUE"""),0.0)</f>
        <v>0</v>
      </c>
      <c r="L3193" s="468">
        <f>IFERROR(__xludf.DUMMYFUNCTION("""COMPUTED_VALUE"""),0.0)</f>
        <v>0</v>
      </c>
      <c r="M3193" s="468">
        <f>IFERROR(__xludf.DUMMYFUNCTION("""COMPUTED_VALUE"""),0.0)</f>
        <v>0</v>
      </c>
      <c r="N3193" s="468">
        <f>IFERROR(__xludf.DUMMYFUNCTION("""COMPUTED_VALUE"""),0.0)</f>
        <v>0</v>
      </c>
      <c r="O3193" s="468">
        <f>IFERROR(__xludf.DUMMYFUNCTION("""COMPUTED_VALUE"""),0.0)</f>
        <v>0</v>
      </c>
      <c r="P3193" s="468">
        <f>IFERROR(__xludf.DUMMYFUNCTION("""COMPUTED_VALUE"""),0.0)</f>
        <v>0</v>
      </c>
      <c r="Q3193" s="468"/>
      <c r="R3193" s="468"/>
      <c r="S3193" s="468"/>
      <c r="T3193" s="468"/>
      <c r="U3193" s="468"/>
      <c r="V3193" s="468"/>
      <c r="W3193" s="468"/>
      <c r="X3193" s="468"/>
      <c r="Y3193" s="468"/>
      <c r="Z3193" s="468"/>
      <c r="AA3193" s="468"/>
      <c r="AB3193" s="468"/>
      <c r="AC3193" s="468"/>
      <c r="AD3193" s="468"/>
      <c r="AE3193" s="468"/>
      <c r="AF3193" s="468"/>
      <c r="AG3193" s="468"/>
      <c r="AH3193" s="468"/>
      <c r="AI3193" s="468"/>
      <c r="AJ3193" s="468"/>
    </row>
    <row r="3194" ht="15.75" customHeight="1">
      <c r="A3194" s="468">
        <f>IFERROR(__xludf.DUMMYFUNCTION("""COMPUTED_VALUE"""),8.007820271E9)</f>
        <v>8007820271</v>
      </c>
      <c r="B3194" s="468">
        <f>IFERROR(__xludf.DUMMYFUNCTION("""COMPUTED_VALUE"""),8007.0)</f>
        <v>8007</v>
      </c>
      <c r="C3194" s="468">
        <f>IFERROR(__xludf.DUMMYFUNCTION("""COMPUTED_VALUE"""),8.0)</f>
        <v>8</v>
      </c>
      <c r="D3194" s="468">
        <f>IFERROR(__xludf.DUMMYFUNCTION("""COMPUTED_VALUE"""),2027.0)</f>
        <v>2027</v>
      </c>
      <c r="E3194" s="468">
        <f>IFERROR(__xludf.DUMMYFUNCTION("""COMPUTED_VALUE"""),1.0)</f>
        <v>1</v>
      </c>
      <c r="F3194" s="468" t="str">
        <f>IFERROR(__xludf.DUMMYFUNCTION("""COMPUTED_VALUE"""),"Enero")</f>
        <v>Enero</v>
      </c>
      <c r="G3194" s="468">
        <f>IFERROR(__xludf.DUMMYFUNCTION("""COMPUTED_VALUE"""),0.0)</f>
        <v>0</v>
      </c>
      <c r="H3194" s="468">
        <f>IFERROR(__xludf.DUMMYFUNCTION("""COMPUTED_VALUE"""),0.0)</f>
        <v>0</v>
      </c>
      <c r="I3194" s="468">
        <f>IFERROR(__xludf.DUMMYFUNCTION("""COMPUTED_VALUE"""),0.0)</f>
        <v>0</v>
      </c>
      <c r="J3194" s="468">
        <f>IFERROR(__xludf.DUMMYFUNCTION("""COMPUTED_VALUE"""),0.0)</f>
        <v>0</v>
      </c>
      <c r="K3194" s="468">
        <f>IFERROR(__xludf.DUMMYFUNCTION("""COMPUTED_VALUE"""),0.0)</f>
        <v>0</v>
      </c>
      <c r="L3194" s="468">
        <f>IFERROR(__xludf.DUMMYFUNCTION("""COMPUTED_VALUE"""),0.0)</f>
        <v>0</v>
      </c>
      <c r="M3194" s="468">
        <f>IFERROR(__xludf.DUMMYFUNCTION("""COMPUTED_VALUE"""),0.0)</f>
        <v>0</v>
      </c>
      <c r="N3194" s="468">
        <f>IFERROR(__xludf.DUMMYFUNCTION("""COMPUTED_VALUE"""),0.0)</f>
        <v>0</v>
      </c>
      <c r="O3194" s="468">
        <f>IFERROR(__xludf.DUMMYFUNCTION("""COMPUTED_VALUE"""),0.0)</f>
        <v>0</v>
      </c>
      <c r="P3194" s="468">
        <f>IFERROR(__xludf.DUMMYFUNCTION("""COMPUTED_VALUE"""),0.0)</f>
        <v>0</v>
      </c>
      <c r="Q3194" s="468"/>
      <c r="R3194" s="468"/>
      <c r="S3194" s="468"/>
      <c r="T3194" s="468"/>
      <c r="U3194" s="468"/>
      <c r="V3194" s="468"/>
      <c r="W3194" s="468"/>
      <c r="X3194" s="468"/>
      <c r="Y3194" s="468"/>
      <c r="Z3194" s="468"/>
      <c r="AA3194" s="468"/>
      <c r="AB3194" s="468"/>
      <c r="AC3194" s="468"/>
      <c r="AD3194" s="468"/>
      <c r="AE3194" s="468"/>
      <c r="AF3194" s="468"/>
      <c r="AG3194" s="468"/>
      <c r="AH3194" s="468"/>
      <c r="AI3194" s="468"/>
      <c r="AJ3194" s="468"/>
    </row>
    <row r="3195" ht="15.75" customHeight="1">
      <c r="A3195" s="468">
        <f>IFERROR(__xludf.DUMMYFUNCTION("""COMPUTED_VALUE"""),8.007820272E9)</f>
        <v>8007820272</v>
      </c>
      <c r="B3195" s="468">
        <f>IFERROR(__xludf.DUMMYFUNCTION("""COMPUTED_VALUE"""),8007.0)</f>
        <v>8007</v>
      </c>
      <c r="C3195" s="468">
        <f>IFERROR(__xludf.DUMMYFUNCTION("""COMPUTED_VALUE"""),8.0)</f>
        <v>8</v>
      </c>
      <c r="D3195" s="468">
        <f>IFERROR(__xludf.DUMMYFUNCTION("""COMPUTED_VALUE"""),2027.0)</f>
        <v>2027</v>
      </c>
      <c r="E3195" s="468">
        <f>IFERROR(__xludf.DUMMYFUNCTION("""COMPUTED_VALUE"""),2.0)</f>
        <v>2</v>
      </c>
      <c r="F3195" s="468" t="str">
        <f>IFERROR(__xludf.DUMMYFUNCTION("""COMPUTED_VALUE"""),"Febrero")</f>
        <v>Febrero</v>
      </c>
      <c r="G3195" s="468">
        <f>IFERROR(__xludf.DUMMYFUNCTION("""COMPUTED_VALUE"""),0.0)</f>
        <v>0</v>
      </c>
      <c r="H3195" s="468">
        <f>IFERROR(__xludf.DUMMYFUNCTION("""COMPUTED_VALUE"""),0.0)</f>
        <v>0</v>
      </c>
      <c r="I3195" s="468">
        <f>IFERROR(__xludf.DUMMYFUNCTION("""COMPUTED_VALUE"""),0.0)</f>
        <v>0</v>
      </c>
      <c r="J3195" s="468">
        <f>IFERROR(__xludf.DUMMYFUNCTION("""COMPUTED_VALUE"""),0.0)</f>
        <v>0</v>
      </c>
      <c r="K3195" s="468">
        <f>IFERROR(__xludf.DUMMYFUNCTION("""COMPUTED_VALUE"""),0.0)</f>
        <v>0</v>
      </c>
      <c r="L3195" s="468">
        <f>IFERROR(__xludf.DUMMYFUNCTION("""COMPUTED_VALUE"""),0.0)</f>
        <v>0</v>
      </c>
      <c r="M3195" s="468">
        <f>IFERROR(__xludf.DUMMYFUNCTION("""COMPUTED_VALUE"""),0.0)</f>
        <v>0</v>
      </c>
      <c r="N3195" s="468">
        <f>IFERROR(__xludf.DUMMYFUNCTION("""COMPUTED_VALUE"""),0.0)</f>
        <v>0</v>
      </c>
      <c r="O3195" s="468">
        <f>IFERROR(__xludf.DUMMYFUNCTION("""COMPUTED_VALUE"""),0.0)</f>
        <v>0</v>
      </c>
      <c r="P3195" s="468">
        <f>IFERROR(__xludf.DUMMYFUNCTION("""COMPUTED_VALUE"""),0.0)</f>
        <v>0</v>
      </c>
      <c r="Q3195" s="468"/>
      <c r="R3195" s="468"/>
      <c r="S3195" s="468"/>
      <c r="T3195" s="468"/>
      <c r="U3195" s="468"/>
      <c r="V3195" s="468"/>
      <c r="W3195" s="468"/>
      <c r="X3195" s="468"/>
      <c r="Y3195" s="468"/>
      <c r="Z3195" s="468"/>
      <c r="AA3195" s="468"/>
      <c r="AB3195" s="468"/>
      <c r="AC3195" s="468"/>
      <c r="AD3195" s="468"/>
      <c r="AE3195" s="468"/>
      <c r="AF3195" s="468"/>
      <c r="AG3195" s="468"/>
      <c r="AH3195" s="468"/>
      <c r="AI3195" s="468"/>
      <c r="AJ3195" s="468"/>
    </row>
    <row r="3196" ht="15.75" customHeight="1">
      <c r="A3196" s="468">
        <f>IFERROR(__xludf.DUMMYFUNCTION("""COMPUTED_VALUE"""),8.007820273E9)</f>
        <v>8007820273</v>
      </c>
      <c r="B3196" s="468">
        <f>IFERROR(__xludf.DUMMYFUNCTION("""COMPUTED_VALUE"""),8007.0)</f>
        <v>8007</v>
      </c>
      <c r="C3196" s="468">
        <f>IFERROR(__xludf.DUMMYFUNCTION("""COMPUTED_VALUE"""),8.0)</f>
        <v>8</v>
      </c>
      <c r="D3196" s="468">
        <f>IFERROR(__xludf.DUMMYFUNCTION("""COMPUTED_VALUE"""),2027.0)</f>
        <v>2027</v>
      </c>
      <c r="E3196" s="468">
        <f>IFERROR(__xludf.DUMMYFUNCTION("""COMPUTED_VALUE"""),3.0)</f>
        <v>3</v>
      </c>
      <c r="F3196" s="468" t="str">
        <f>IFERROR(__xludf.DUMMYFUNCTION("""COMPUTED_VALUE"""),"Marzo")</f>
        <v>Marzo</v>
      </c>
      <c r="G3196" s="468">
        <f>IFERROR(__xludf.DUMMYFUNCTION("""COMPUTED_VALUE"""),0.0)</f>
        <v>0</v>
      </c>
      <c r="H3196" s="468">
        <f>IFERROR(__xludf.DUMMYFUNCTION("""COMPUTED_VALUE"""),0.0)</f>
        <v>0</v>
      </c>
      <c r="I3196" s="468">
        <f>IFERROR(__xludf.DUMMYFUNCTION("""COMPUTED_VALUE"""),0.0)</f>
        <v>0</v>
      </c>
      <c r="J3196" s="468">
        <f>IFERROR(__xludf.DUMMYFUNCTION("""COMPUTED_VALUE"""),0.0)</f>
        <v>0</v>
      </c>
      <c r="K3196" s="468">
        <f>IFERROR(__xludf.DUMMYFUNCTION("""COMPUTED_VALUE"""),0.0)</f>
        <v>0</v>
      </c>
      <c r="L3196" s="468">
        <f>IFERROR(__xludf.DUMMYFUNCTION("""COMPUTED_VALUE"""),0.0)</f>
        <v>0</v>
      </c>
      <c r="M3196" s="468">
        <f>IFERROR(__xludf.DUMMYFUNCTION("""COMPUTED_VALUE"""),0.0)</f>
        <v>0</v>
      </c>
      <c r="N3196" s="468">
        <f>IFERROR(__xludf.DUMMYFUNCTION("""COMPUTED_VALUE"""),0.0)</f>
        <v>0</v>
      </c>
      <c r="O3196" s="468">
        <f>IFERROR(__xludf.DUMMYFUNCTION("""COMPUTED_VALUE"""),0.0)</f>
        <v>0</v>
      </c>
      <c r="P3196" s="468">
        <f>IFERROR(__xludf.DUMMYFUNCTION("""COMPUTED_VALUE"""),0.0)</f>
        <v>0</v>
      </c>
      <c r="Q3196" s="468"/>
      <c r="R3196" s="468"/>
      <c r="S3196" s="468"/>
      <c r="T3196" s="468"/>
      <c r="U3196" s="468"/>
      <c r="V3196" s="468"/>
      <c r="W3196" s="468"/>
      <c r="X3196" s="468"/>
      <c r="Y3196" s="468"/>
      <c r="Z3196" s="468"/>
      <c r="AA3196" s="468"/>
      <c r="AB3196" s="468"/>
      <c r="AC3196" s="468"/>
      <c r="AD3196" s="468"/>
      <c r="AE3196" s="468"/>
      <c r="AF3196" s="468"/>
      <c r="AG3196" s="468"/>
      <c r="AH3196" s="468"/>
      <c r="AI3196" s="468"/>
      <c r="AJ3196" s="468"/>
    </row>
    <row r="3197" ht="15.75" customHeight="1">
      <c r="A3197" s="468">
        <f>IFERROR(__xludf.DUMMYFUNCTION("""COMPUTED_VALUE"""),8.007820274E9)</f>
        <v>8007820274</v>
      </c>
      <c r="B3197" s="468">
        <f>IFERROR(__xludf.DUMMYFUNCTION("""COMPUTED_VALUE"""),8007.0)</f>
        <v>8007</v>
      </c>
      <c r="C3197" s="468">
        <f>IFERROR(__xludf.DUMMYFUNCTION("""COMPUTED_VALUE"""),8.0)</f>
        <v>8</v>
      </c>
      <c r="D3197" s="468">
        <f>IFERROR(__xludf.DUMMYFUNCTION("""COMPUTED_VALUE"""),2027.0)</f>
        <v>2027</v>
      </c>
      <c r="E3197" s="468">
        <f>IFERROR(__xludf.DUMMYFUNCTION("""COMPUTED_VALUE"""),4.0)</f>
        <v>4</v>
      </c>
      <c r="F3197" s="468" t="str">
        <f>IFERROR(__xludf.DUMMYFUNCTION("""COMPUTED_VALUE"""),"Abril")</f>
        <v>Abril</v>
      </c>
      <c r="G3197" s="468">
        <f>IFERROR(__xludf.DUMMYFUNCTION("""COMPUTED_VALUE"""),0.0)</f>
        <v>0</v>
      </c>
      <c r="H3197" s="468">
        <f>IFERROR(__xludf.DUMMYFUNCTION("""COMPUTED_VALUE"""),0.0)</f>
        <v>0</v>
      </c>
      <c r="I3197" s="468">
        <f>IFERROR(__xludf.DUMMYFUNCTION("""COMPUTED_VALUE"""),0.0)</f>
        <v>0</v>
      </c>
      <c r="J3197" s="468">
        <f>IFERROR(__xludf.DUMMYFUNCTION("""COMPUTED_VALUE"""),0.0)</f>
        <v>0</v>
      </c>
      <c r="K3197" s="468">
        <f>IFERROR(__xludf.DUMMYFUNCTION("""COMPUTED_VALUE"""),0.0)</f>
        <v>0</v>
      </c>
      <c r="L3197" s="468">
        <f>IFERROR(__xludf.DUMMYFUNCTION("""COMPUTED_VALUE"""),0.0)</f>
        <v>0</v>
      </c>
      <c r="M3197" s="468">
        <f>IFERROR(__xludf.DUMMYFUNCTION("""COMPUTED_VALUE"""),0.0)</f>
        <v>0</v>
      </c>
      <c r="N3197" s="468">
        <f>IFERROR(__xludf.DUMMYFUNCTION("""COMPUTED_VALUE"""),0.0)</f>
        <v>0</v>
      </c>
      <c r="O3197" s="468">
        <f>IFERROR(__xludf.DUMMYFUNCTION("""COMPUTED_VALUE"""),0.0)</f>
        <v>0</v>
      </c>
      <c r="P3197" s="468">
        <f>IFERROR(__xludf.DUMMYFUNCTION("""COMPUTED_VALUE"""),0.0)</f>
        <v>0</v>
      </c>
      <c r="Q3197" s="468"/>
      <c r="R3197" s="468"/>
      <c r="S3197" s="468"/>
      <c r="T3197" s="468"/>
      <c r="U3197" s="468"/>
      <c r="V3197" s="468"/>
      <c r="W3197" s="468"/>
      <c r="X3197" s="468"/>
      <c r="Y3197" s="468"/>
      <c r="Z3197" s="468"/>
      <c r="AA3197" s="468"/>
      <c r="AB3197" s="468"/>
      <c r="AC3197" s="468"/>
      <c r="AD3197" s="468"/>
      <c r="AE3197" s="468"/>
      <c r="AF3197" s="468"/>
      <c r="AG3197" s="468"/>
      <c r="AH3197" s="468"/>
      <c r="AI3197" s="468"/>
      <c r="AJ3197" s="468"/>
    </row>
    <row r="3198" ht="15.75" customHeight="1">
      <c r="A3198" s="468">
        <f>IFERROR(__xludf.DUMMYFUNCTION("""COMPUTED_VALUE"""),8.007820275E9)</f>
        <v>8007820275</v>
      </c>
      <c r="B3198" s="468">
        <f>IFERROR(__xludf.DUMMYFUNCTION("""COMPUTED_VALUE"""),8007.0)</f>
        <v>8007</v>
      </c>
      <c r="C3198" s="468">
        <f>IFERROR(__xludf.DUMMYFUNCTION("""COMPUTED_VALUE"""),8.0)</f>
        <v>8</v>
      </c>
      <c r="D3198" s="468">
        <f>IFERROR(__xludf.DUMMYFUNCTION("""COMPUTED_VALUE"""),2027.0)</f>
        <v>2027</v>
      </c>
      <c r="E3198" s="468">
        <f>IFERROR(__xludf.DUMMYFUNCTION("""COMPUTED_VALUE"""),5.0)</f>
        <v>5</v>
      </c>
      <c r="F3198" s="468" t="str">
        <f>IFERROR(__xludf.DUMMYFUNCTION("""COMPUTED_VALUE"""),"Mayo")</f>
        <v>Mayo</v>
      </c>
      <c r="G3198" s="468">
        <f>IFERROR(__xludf.DUMMYFUNCTION("""COMPUTED_VALUE"""),0.0)</f>
        <v>0</v>
      </c>
      <c r="H3198" s="468">
        <f>IFERROR(__xludf.DUMMYFUNCTION("""COMPUTED_VALUE"""),0.0)</f>
        <v>0</v>
      </c>
      <c r="I3198" s="468">
        <f>IFERROR(__xludf.DUMMYFUNCTION("""COMPUTED_VALUE"""),0.0)</f>
        <v>0</v>
      </c>
      <c r="J3198" s="468">
        <f>IFERROR(__xludf.DUMMYFUNCTION("""COMPUTED_VALUE"""),0.0)</f>
        <v>0</v>
      </c>
      <c r="K3198" s="468">
        <f>IFERROR(__xludf.DUMMYFUNCTION("""COMPUTED_VALUE"""),0.0)</f>
        <v>0</v>
      </c>
      <c r="L3198" s="468">
        <f>IFERROR(__xludf.DUMMYFUNCTION("""COMPUTED_VALUE"""),0.0)</f>
        <v>0</v>
      </c>
      <c r="M3198" s="468">
        <f>IFERROR(__xludf.DUMMYFUNCTION("""COMPUTED_VALUE"""),0.0)</f>
        <v>0</v>
      </c>
      <c r="N3198" s="468">
        <f>IFERROR(__xludf.DUMMYFUNCTION("""COMPUTED_VALUE"""),0.0)</f>
        <v>0</v>
      </c>
      <c r="O3198" s="468">
        <f>IFERROR(__xludf.DUMMYFUNCTION("""COMPUTED_VALUE"""),0.0)</f>
        <v>0</v>
      </c>
      <c r="P3198" s="468">
        <f>IFERROR(__xludf.DUMMYFUNCTION("""COMPUTED_VALUE"""),0.0)</f>
        <v>0</v>
      </c>
      <c r="Q3198" s="468"/>
      <c r="R3198" s="468"/>
      <c r="S3198" s="468"/>
      <c r="T3198" s="468"/>
      <c r="U3198" s="468"/>
      <c r="V3198" s="468"/>
      <c r="W3198" s="468"/>
      <c r="X3198" s="468"/>
      <c r="Y3198" s="468"/>
      <c r="Z3198" s="468"/>
      <c r="AA3198" s="468"/>
      <c r="AB3198" s="468"/>
      <c r="AC3198" s="468"/>
      <c r="AD3198" s="468"/>
      <c r="AE3198" s="468"/>
      <c r="AF3198" s="468"/>
      <c r="AG3198" s="468"/>
      <c r="AH3198" s="468"/>
      <c r="AI3198" s="468"/>
      <c r="AJ3198" s="468"/>
    </row>
    <row r="3199" ht="15.75" customHeight="1">
      <c r="A3199" s="468">
        <f>IFERROR(__xludf.DUMMYFUNCTION("""COMPUTED_VALUE"""),8.007820276E9)</f>
        <v>8007820276</v>
      </c>
      <c r="B3199" s="468">
        <f>IFERROR(__xludf.DUMMYFUNCTION("""COMPUTED_VALUE"""),8007.0)</f>
        <v>8007</v>
      </c>
      <c r="C3199" s="468">
        <f>IFERROR(__xludf.DUMMYFUNCTION("""COMPUTED_VALUE"""),8.0)</f>
        <v>8</v>
      </c>
      <c r="D3199" s="468">
        <f>IFERROR(__xludf.DUMMYFUNCTION("""COMPUTED_VALUE"""),2027.0)</f>
        <v>2027</v>
      </c>
      <c r="E3199" s="468">
        <f>IFERROR(__xludf.DUMMYFUNCTION("""COMPUTED_VALUE"""),6.0)</f>
        <v>6</v>
      </c>
      <c r="F3199" s="468" t="str">
        <f>IFERROR(__xludf.DUMMYFUNCTION("""COMPUTED_VALUE"""),"Junio")</f>
        <v>Junio</v>
      </c>
      <c r="G3199" s="468">
        <f>IFERROR(__xludf.DUMMYFUNCTION("""COMPUTED_VALUE"""),0.0)</f>
        <v>0</v>
      </c>
      <c r="H3199" s="468">
        <f>IFERROR(__xludf.DUMMYFUNCTION("""COMPUTED_VALUE"""),0.0)</f>
        <v>0</v>
      </c>
      <c r="I3199" s="468">
        <f>IFERROR(__xludf.DUMMYFUNCTION("""COMPUTED_VALUE"""),0.0)</f>
        <v>0</v>
      </c>
      <c r="J3199" s="468">
        <f>IFERROR(__xludf.DUMMYFUNCTION("""COMPUTED_VALUE"""),0.0)</f>
        <v>0</v>
      </c>
      <c r="K3199" s="468">
        <f>IFERROR(__xludf.DUMMYFUNCTION("""COMPUTED_VALUE"""),0.0)</f>
        <v>0</v>
      </c>
      <c r="L3199" s="468">
        <f>IFERROR(__xludf.DUMMYFUNCTION("""COMPUTED_VALUE"""),0.0)</f>
        <v>0</v>
      </c>
      <c r="M3199" s="468">
        <f>IFERROR(__xludf.DUMMYFUNCTION("""COMPUTED_VALUE"""),0.0)</f>
        <v>0</v>
      </c>
      <c r="N3199" s="468">
        <f>IFERROR(__xludf.DUMMYFUNCTION("""COMPUTED_VALUE"""),0.0)</f>
        <v>0</v>
      </c>
      <c r="O3199" s="468">
        <f>IFERROR(__xludf.DUMMYFUNCTION("""COMPUTED_VALUE"""),0.0)</f>
        <v>0</v>
      </c>
      <c r="P3199" s="468">
        <f>IFERROR(__xludf.DUMMYFUNCTION("""COMPUTED_VALUE"""),0.0)</f>
        <v>0</v>
      </c>
      <c r="Q3199" s="468"/>
      <c r="R3199" s="468"/>
      <c r="S3199" s="468"/>
      <c r="T3199" s="468"/>
      <c r="U3199" s="468"/>
      <c r="V3199" s="468"/>
      <c r="W3199" s="468"/>
      <c r="X3199" s="468"/>
      <c r="Y3199" s="468"/>
      <c r="Z3199" s="468"/>
      <c r="AA3199" s="468"/>
      <c r="AB3199" s="468"/>
      <c r="AC3199" s="468"/>
      <c r="AD3199" s="468"/>
      <c r="AE3199" s="468"/>
      <c r="AF3199" s="468"/>
      <c r="AG3199" s="468"/>
      <c r="AH3199" s="468"/>
      <c r="AI3199" s="468"/>
      <c r="AJ3199" s="468"/>
    </row>
    <row r="3200" ht="15.75" customHeight="1">
      <c r="A3200" s="468">
        <f>IFERROR(__xludf.DUMMYFUNCTION("""COMPUTED_VALUE"""),8.007820277E9)</f>
        <v>8007820277</v>
      </c>
      <c r="B3200" s="468">
        <f>IFERROR(__xludf.DUMMYFUNCTION("""COMPUTED_VALUE"""),8007.0)</f>
        <v>8007</v>
      </c>
      <c r="C3200" s="468">
        <f>IFERROR(__xludf.DUMMYFUNCTION("""COMPUTED_VALUE"""),8.0)</f>
        <v>8</v>
      </c>
      <c r="D3200" s="468">
        <f>IFERROR(__xludf.DUMMYFUNCTION("""COMPUTED_VALUE"""),2027.0)</f>
        <v>2027</v>
      </c>
      <c r="E3200" s="468">
        <f>IFERROR(__xludf.DUMMYFUNCTION("""COMPUTED_VALUE"""),7.0)</f>
        <v>7</v>
      </c>
      <c r="F3200" s="468" t="str">
        <f>IFERROR(__xludf.DUMMYFUNCTION("""COMPUTED_VALUE"""),"Julio")</f>
        <v>Julio</v>
      </c>
      <c r="G3200" s="468">
        <f>IFERROR(__xludf.DUMMYFUNCTION("""COMPUTED_VALUE"""),0.0)</f>
        <v>0</v>
      </c>
      <c r="H3200" s="468">
        <f>IFERROR(__xludf.DUMMYFUNCTION("""COMPUTED_VALUE"""),0.0)</f>
        <v>0</v>
      </c>
      <c r="I3200" s="468">
        <f>IFERROR(__xludf.DUMMYFUNCTION("""COMPUTED_VALUE"""),0.0)</f>
        <v>0</v>
      </c>
      <c r="J3200" s="468">
        <f>IFERROR(__xludf.DUMMYFUNCTION("""COMPUTED_VALUE"""),0.0)</f>
        <v>0</v>
      </c>
      <c r="K3200" s="468">
        <f>IFERROR(__xludf.DUMMYFUNCTION("""COMPUTED_VALUE"""),0.0)</f>
        <v>0</v>
      </c>
      <c r="L3200" s="468">
        <f>IFERROR(__xludf.DUMMYFUNCTION("""COMPUTED_VALUE"""),0.0)</f>
        <v>0</v>
      </c>
      <c r="M3200" s="468">
        <f>IFERROR(__xludf.DUMMYFUNCTION("""COMPUTED_VALUE"""),0.0)</f>
        <v>0</v>
      </c>
      <c r="N3200" s="468">
        <f>IFERROR(__xludf.DUMMYFUNCTION("""COMPUTED_VALUE"""),0.0)</f>
        <v>0</v>
      </c>
      <c r="O3200" s="468">
        <f>IFERROR(__xludf.DUMMYFUNCTION("""COMPUTED_VALUE"""),0.0)</f>
        <v>0</v>
      </c>
      <c r="P3200" s="468">
        <f>IFERROR(__xludf.DUMMYFUNCTION("""COMPUTED_VALUE"""),0.0)</f>
        <v>0</v>
      </c>
      <c r="Q3200" s="468"/>
      <c r="R3200" s="468"/>
      <c r="S3200" s="468"/>
      <c r="T3200" s="468"/>
      <c r="U3200" s="468"/>
      <c r="V3200" s="468"/>
      <c r="W3200" s="468"/>
      <c r="X3200" s="468"/>
      <c r="Y3200" s="468"/>
      <c r="Z3200" s="468"/>
      <c r="AA3200" s="468"/>
      <c r="AB3200" s="468"/>
      <c r="AC3200" s="468"/>
      <c r="AD3200" s="468"/>
      <c r="AE3200" s="468"/>
      <c r="AF3200" s="468"/>
      <c r="AG3200" s="468"/>
      <c r="AH3200" s="468"/>
      <c r="AI3200" s="468"/>
      <c r="AJ3200" s="468"/>
    </row>
    <row r="3201" ht="15.75" customHeight="1">
      <c r="A3201" s="468">
        <f>IFERROR(__xludf.DUMMYFUNCTION("""COMPUTED_VALUE"""),8.007820278E9)</f>
        <v>8007820278</v>
      </c>
      <c r="B3201" s="468">
        <f>IFERROR(__xludf.DUMMYFUNCTION("""COMPUTED_VALUE"""),8007.0)</f>
        <v>8007</v>
      </c>
      <c r="C3201" s="468">
        <f>IFERROR(__xludf.DUMMYFUNCTION("""COMPUTED_VALUE"""),8.0)</f>
        <v>8</v>
      </c>
      <c r="D3201" s="468">
        <f>IFERROR(__xludf.DUMMYFUNCTION("""COMPUTED_VALUE"""),2027.0)</f>
        <v>2027</v>
      </c>
      <c r="E3201" s="468">
        <f>IFERROR(__xludf.DUMMYFUNCTION("""COMPUTED_VALUE"""),8.0)</f>
        <v>8</v>
      </c>
      <c r="F3201" s="468" t="str">
        <f>IFERROR(__xludf.DUMMYFUNCTION("""COMPUTED_VALUE"""),"Agosto")</f>
        <v>Agosto</v>
      </c>
      <c r="G3201" s="468">
        <f>IFERROR(__xludf.DUMMYFUNCTION("""COMPUTED_VALUE"""),0.0)</f>
        <v>0</v>
      </c>
      <c r="H3201" s="468">
        <f>IFERROR(__xludf.DUMMYFUNCTION("""COMPUTED_VALUE"""),0.0)</f>
        <v>0</v>
      </c>
      <c r="I3201" s="468">
        <f>IFERROR(__xludf.DUMMYFUNCTION("""COMPUTED_VALUE"""),0.0)</f>
        <v>0</v>
      </c>
      <c r="J3201" s="468">
        <f>IFERROR(__xludf.DUMMYFUNCTION("""COMPUTED_VALUE"""),0.0)</f>
        <v>0</v>
      </c>
      <c r="K3201" s="468">
        <f>IFERROR(__xludf.DUMMYFUNCTION("""COMPUTED_VALUE"""),0.0)</f>
        <v>0</v>
      </c>
      <c r="L3201" s="468">
        <f>IFERROR(__xludf.DUMMYFUNCTION("""COMPUTED_VALUE"""),0.0)</f>
        <v>0</v>
      </c>
      <c r="M3201" s="468">
        <f>IFERROR(__xludf.DUMMYFUNCTION("""COMPUTED_VALUE"""),0.0)</f>
        <v>0</v>
      </c>
      <c r="N3201" s="468">
        <f>IFERROR(__xludf.DUMMYFUNCTION("""COMPUTED_VALUE"""),0.0)</f>
        <v>0</v>
      </c>
      <c r="O3201" s="468">
        <f>IFERROR(__xludf.DUMMYFUNCTION("""COMPUTED_VALUE"""),0.0)</f>
        <v>0</v>
      </c>
      <c r="P3201" s="468">
        <f>IFERROR(__xludf.DUMMYFUNCTION("""COMPUTED_VALUE"""),0.0)</f>
        <v>0</v>
      </c>
      <c r="Q3201" s="468"/>
      <c r="R3201" s="468"/>
      <c r="S3201" s="468"/>
      <c r="T3201" s="468"/>
      <c r="U3201" s="468"/>
      <c r="V3201" s="468"/>
      <c r="W3201" s="468"/>
      <c r="X3201" s="468"/>
      <c r="Y3201" s="468"/>
      <c r="Z3201" s="468"/>
      <c r="AA3201" s="468"/>
      <c r="AB3201" s="468"/>
      <c r="AC3201" s="468"/>
      <c r="AD3201" s="468"/>
      <c r="AE3201" s="468"/>
      <c r="AF3201" s="468"/>
      <c r="AG3201" s="468"/>
      <c r="AH3201" s="468"/>
      <c r="AI3201" s="468"/>
      <c r="AJ3201" s="468"/>
    </row>
    <row r="3202" ht="15.75" customHeight="1">
      <c r="A3202" s="468">
        <f>IFERROR(__xludf.DUMMYFUNCTION("""COMPUTED_VALUE"""),8.007820279E9)</f>
        <v>8007820279</v>
      </c>
      <c r="B3202" s="468">
        <f>IFERROR(__xludf.DUMMYFUNCTION("""COMPUTED_VALUE"""),8007.0)</f>
        <v>8007</v>
      </c>
      <c r="C3202" s="468">
        <f>IFERROR(__xludf.DUMMYFUNCTION("""COMPUTED_VALUE"""),8.0)</f>
        <v>8</v>
      </c>
      <c r="D3202" s="468">
        <f>IFERROR(__xludf.DUMMYFUNCTION("""COMPUTED_VALUE"""),2027.0)</f>
        <v>2027</v>
      </c>
      <c r="E3202" s="468">
        <f>IFERROR(__xludf.DUMMYFUNCTION("""COMPUTED_VALUE"""),9.0)</f>
        <v>9</v>
      </c>
      <c r="F3202" s="468" t="str">
        <f>IFERROR(__xludf.DUMMYFUNCTION("""COMPUTED_VALUE"""),"Septiembre")</f>
        <v>Septiembre</v>
      </c>
      <c r="G3202" s="468">
        <f>IFERROR(__xludf.DUMMYFUNCTION("""COMPUTED_VALUE"""),0.0)</f>
        <v>0</v>
      </c>
      <c r="H3202" s="468">
        <f>IFERROR(__xludf.DUMMYFUNCTION("""COMPUTED_VALUE"""),0.0)</f>
        <v>0</v>
      </c>
      <c r="I3202" s="468">
        <f>IFERROR(__xludf.DUMMYFUNCTION("""COMPUTED_VALUE"""),0.0)</f>
        <v>0</v>
      </c>
      <c r="J3202" s="468">
        <f>IFERROR(__xludf.DUMMYFUNCTION("""COMPUTED_VALUE"""),0.0)</f>
        <v>0</v>
      </c>
      <c r="K3202" s="468">
        <f>IFERROR(__xludf.DUMMYFUNCTION("""COMPUTED_VALUE"""),0.0)</f>
        <v>0</v>
      </c>
      <c r="L3202" s="468">
        <f>IFERROR(__xludf.DUMMYFUNCTION("""COMPUTED_VALUE"""),0.0)</f>
        <v>0</v>
      </c>
      <c r="M3202" s="468">
        <f>IFERROR(__xludf.DUMMYFUNCTION("""COMPUTED_VALUE"""),0.0)</f>
        <v>0</v>
      </c>
      <c r="N3202" s="468">
        <f>IFERROR(__xludf.DUMMYFUNCTION("""COMPUTED_VALUE"""),0.0)</f>
        <v>0</v>
      </c>
      <c r="O3202" s="468">
        <f>IFERROR(__xludf.DUMMYFUNCTION("""COMPUTED_VALUE"""),0.0)</f>
        <v>0</v>
      </c>
      <c r="P3202" s="468">
        <f>IFERROR(__xludf.DUMMYFUNCTION("""COMPUTED_VALUE"""),0.0)</f>
        <v>0</v>
      </c>
      <c r="Q3202" s="468"/>
      <c r="R3202" s="468"/>
      <c r="S3202" s="468"/>
      <c r="T3202" s="468"/>
      <c r="U3202" s="468"/>
      <c r="V3202" s="468"/>
      <c r="W3202" s="468"/>
      <c r="X3202" s="468"/>
      <c r="Y3202" s="468"/>
      <c r="Z3202" s="468"/>
      <c r="AA3202" s="468"/>
      <c r="AB3202" s="468"/>
      <c r="AC3202" s="468"/>
      <c r="AD3202" s="468"/>
      <c r="AE3202" s="468"/>
      <c r="AF3202" s="468"/>
      <c r="AG3202" s="468"/>
      <c r="AH3202" s="468"/>
      <c r="AI3202" s="468"/>
      <c r="AJ3202" s="468"/>
    </row>
    <row r="3203" ht="15.75" customHeight="1">
      <c r="A3203" s="468">
        <f>IFERROR(__xludf.DUMMYFUNCTION("""COMPUTED_VALUE"""),8.007820271E10)</f>
        <v>80078202710</v>
      </c>
      <c r="B3203" s="468">
        <f>IFERROR(__xludf.DUMMYFUNCTION("""COMPUTED_VALUE"""),8007.0)</f>
        <v>8007</v>
      </c>
      <c r="C3203" s="468">
        <f>IFERROR(__xludf.DUMMYFUNCTION("""COMPUTED_VALUE"""),8.0)</f>
        <v>8</v>
      </c>
      <c r="D3203" s="468">
        <f>IFERROR(__xludf.DUMMYFUNCTION("""COMPUTED_VALUE"""),2027.0)</f>
        <v>2027</v>
      </c>
      <c r="E3203" s="468">
        <f>IFERROR(__xludf.DUMMYFUNCTION("""COMPUTED_VALUE"""),10.0)</f>
        <v>10</v>
      </c>
      <c r="F3203" s="468" t="str">
        <f>IFERROR(__xludf.DUMMYFUNCTION("""COMPUTED_VALUE"""),"Octubre")</f>
        <v>Octubre</v>
      </c>
      <c r="G3203" s="468">
        <f>IFERROR(__xludf.DUMMYFUNCTION("""COMPUTED_VALUE"""),0.0)</f>
        <v>0</v>
      </c>
      <c r="H3203" s="468">
        <f>IFERROR(__xludf.DUMMYFUNCTION("""COMPUTED_VALUE"""),0.0)</f>
        <v>0</v>
      </c>
      <c r="I3203" s="468">
        <f>IFERROR(__xludf.DUMMYFUNCTION("""COMPUTED_VALUE"""),0.0)</f>
        <v>0</v>
      </c>
      <c r="J3203" s="468">
        <f>IFERROR(__xludf.DUMMYFUNCTION("""COMPUTED_VALUE"""),0.0)</f>
        <v>0</v>
      </c>
      <c r="K3203" s="468">
        <f>IFERROR(__xludf.DUMMYFUNCTION("""COMPUTED_VALUE"""),0.0)</f>
        <v>0</v>
      </c>
      <c r="L3203" s="468">
        <f>IFERROR(__xludf.DUMMYFUNCTION("""COMPUTED_VALUE"""),0.0)</f>
        <v>0</v>
      </c>
      <c r="M3203" s="468">
        <f>IFERROR(__xludf.DUMMYFUNCTION("""COMPUTED_VALUE"""),0.0)</f>
        <v>0</v>
      </c>
      <c r="N3203" s="468">
        <f>IFERROR(__xludf.DUMMYFUNCTION("""COMPUTED_VALUE"""),0.0)</f>
        <v>0</v>
      </c>
      <c r="O3203" s="468">
        <f>IFERROR(__xludf.DUMMYFUNCTION("""COMPUTED_VALUE"""),0.0)</f>
        <v>0</v>
      </c>
      <c r="P3203" s="468">
        <f>IFERROR(__xludf.DUMMYFUNCTION("""COMPUTED_VALUE"""),0.0)</f>
        <v>0</v>
      </c>
      <c r="Q3203" s="468"/>
      <c r="R3203" s="468"/>
      <c r="S3203" s="468"/>
      <c r="T3203" s="468"/>
      <c r="U3203" s="468"/>
      <c r="V3203" s="468"/>
      <c r="W3203" s="468"/>
      <c r="X3203" s="468"/>
      <c r="Y3203" s="468"/>
      <c r="Z3203" s="468"/>
      <c r="AA3203" s="468"/>
      <c r="AB3203" s="468"/>
      <c r="AC3203" s="468"/>
      <c r="AD3203" s="468"/>
      <c r="AE3203" s="468"/>
      <c r="AF3203" s="468"/>
      <c r="AG3203" s="468"/>
      <c r="AH3203" s="468"/>
      <c r="AI3203" s="468"/>
      <c r="AJ3203" s="468"/>
    </row>
    <row r="3204" ht="15.75" customHeight="1">
      <c r="A3204" s="468">
        <f>IFERROR(__xludf.DUMMYFUNCTION("""COMPUTED_VALUE"""),8.0078202711E10)</f>
        <v>80078202711</v>
      </c>
      <c r="B3204" s="468">
        <f>IFERROR(__xludf.DUMMYFUNCTION("""COMPUTED_VALUE"""),8007.0)</f>
        <v>8007</v>
      </c>
      <c r="C3204" s="468">
        <f>IFERROR(__xludf.DUMMYFUNCTION("""COMPUTED_VALUE"""),8.0)</f>
        <v>8</v>
      </c>
      <c r="D3204" s="468">
        <f>IFERROR(__xludf.DUMMYFUNCTION("""COMPUTED_VALUE"""),2027.0)</f>
        <v>2027</v>
      </c>
      <c r="E3204" s="468">
        <f>IFERROR(__xludf.DUMMYFUNCTION("""COMPUTED_VALUE"""),11.0)</f>
        <v>11</v>
      </c>
      <c r="F3204" s="468" t="str">
        <f>IFERROR(__xludf.DUMMYFUNCTION("""COMPUTED_VALUE"""),"Noviembre")</f>
        <v>Noviembre</v>
      </c>
      <c r="G3204" s="468">
        <f>IFERROR(__xludf.DUMMYFUNCTION("""COMPUTED_VALUE"""),0.0)</f>
        <v>0</v>
      </c>
      <c r="H3204" s="468">
        <f>IFERROR(__xludf.DUMMYFUNCTION("""COMPUTED_VALUE"""),0.0)</f>
        <v>0</v>
      </c>
      <c r="I3204" s="468">
        <f>IFERROR(__xludf.DUMMYFUNCTION("""COMPUTED_VALUE"""),0.0)</f>
        <v>0</v>
      </c>
      <c r="J3204" s="468">
        <f>IFERROR(__xludf.DUMMYFUNCTION("""COMPUTED_VALUE"""),0.0)</f>
        <v>0</v>
      </c>
      <c r="K3204" s="468">
        <f>IFERROR(__xludf.DUMMYFUNCTION("""COMPUTED_VALUE"""),0.0)</f>
        <v>0</v>
      </c>
      <c r="L3204" s="468">
        <f>IFERROR(__xludf.DUMMYFUNCTION("""COMPUTED_VALUE"""),0.0)</f>
        <v>0</v>
      </c>
      <c r="M3204" s="468">
        <f>IFERROR(__xludf.DUMMYFUNCTION("""COMPUTED_VALUE"""),0.0)</f>
        <v>0</v>
      </c>
      <c r="N3204" s="468">
        <f>IFERROR(__xludf.DUMMYFUNCTION("""COMPUTED_VALUE"""),0.0)</f>
        <v>0</v>
      </c>
      <c r="O3204" s="468">
        <f>IFERROR(__xludf.DUMMYFUNCTION("""COMPUTED_VALUE"""),0.0)</f>
        <v>0</v>
      </c>
      <c r="P3204" s="468">
        <f>IFERROR(__xludf.DUMMYFUNCTION("""COMPUTED_VALUE"""),0.0)</f>
        <v>0</v>
      </c>
      <c r="Q3204" s="468"/>
      <c r="R3204" s="468"/>
      <c r="S3204" s="468"/>
      <c r="T3204" s="468"/>
      <c r="U3204" s="468"/>
      <c r="V3204" s="468"/>
      <c r="W3204" s="468"/>
      <c r="X3204" s="468"/>
      <c r="Y3204" s="468"/>
      <c r="Z3204" s="468"/>
      <c r="AA3204" s="468"/>
      <c r="AB3204" s="468"/>
      <c r="AC3204" s="468"/>
      <c r="AD3204" s="468"/>
      <c r="AE3204" s="468"/>
      <c r="AF3204" s="468"/>
      <c r="AG3204" s="468"/>
      <c r="AH3204" s="468"/>
      <c r="AI3204" s="468"/>
      <c r="AJ3204" s="468"/>
    </row>
    <row r="3205" ht="15.75" customHeight="1">
      <c r="A3205" s="468">
        <f>IFERROR(__xludf.DUMMYFUNCTION("""COMPUTED_VALUE"""),8.0078202712E10)</f>
        <v>80078202712</v>
      </c>
      <c r="B3205" s="468">
        <f>IFERROR(__xludf.DUMMYFUNCTION("""COMPUTED_VALUE"""),8007.0)</f>
        <v>8007</v>
      </c>
      <c r="C3205" s="468">
        <f>IFERROR(__xludf.DUMMYFUNCTION("""COMPUTED_VALUE"""),8.0)</f>
        <v>8</v>
      </c>
      <c r="D3205" s="468">
        <f>IFERROR(__xludf.DUMMYFUNCTION("""COMPUTED_VALUE"""),2027.0)</f>
        <v>2027</v>
      </c>
      <c r="E3205" s="468">
        <f>IFERROR(__xludf.DUMMYFUNCTION("""COMPUTED_VALUE"""),12.0)</f>
        <v>12</v>
      </c>
      <c r="F3205" s="468" t="str">
        <f>IFERROR(__xludf.DUMMYFUNCTION("""COMPUTED_VALUE"""),"Diciembre")</f>
        <v>Diciembre</v>
      </c>
      <c r="G3205" s="468">
        <f>IFERROR(__xludf.DUMMYFUNCTION("""COMPUTED_VALUE"""),0.0)</f>
        <v>0</v>
      </c>
      <c r="H3205" s="468">
        <f>IFERROR(__xludf.DUMMYFUNCTION("""COMPUTED_VALUE"""),0.0)</f>
        <v>0</v>
      </c>
      <c r="I3205" s="468">
        <f>IFERROR(__xludf.DUMMYFUNCTION("""COMPUTED_VALUE"""),0.0)</f>
        <v>0</v>
      </c>
      <c r="J3205" s="468">
        <f>IFERROR(__xludf.DUMMYFUNCTION("""COMPUTED_VALUE"""),0.0)</f>
        <v>0</v>
      </c>
      <c r="K3205" s="468">
        <f>IFERROR(__xludf.DUMMYFUNCTION("""COMPUTED_VALUE"""),0.0)</f>
        <v>0</v>
      </c>
      <c r="L3205" s="468">
        <f>IFERROR(__xludf.DUMMYFUNCTION("""COMPUTED_VALUE"""),0.0)</f>
        <v>0</v>
      </c>
      <c r="M3205" s="468">
        <f>IFERROR(__xludf.DUMMYFUNCTION("""COMPUTED_VALUE"""),0.0)</f>
        <v>0</v>
      </c>
      <c r="N3205" s="468">
        <f>IFERROR(__xludf.DUMMYFUNCTION("""COMPUTED_VALUE"""),0.0)</f>
        <v>0</v>
      </c>
      <c r="O3205" s="468">
        <f>IFERROR(__xludf.DUMMYFUNCTION("""COMPUTED_VALUE"""),0.0)</f>
        <v>0</v>
      </c>
      <c r="P3205" s="468">
        <f>IFERROR(__xludf.DUMMYFUNCTION("""COMPUTED_VALUE"""),0.0)</f>
        <v>0</v>
      </c>
      <c r="Q3205" s="468"/>
      <c r="R3205" s="468"/>
      <c r="S3205" s="468"/>
      <c r="T3205" s="468"/>
      <c r="U3205" s="468"/>
      <c r="V3205" s="468"/>
      <c r="W3205" s="468"/>
      <c r="X3205" s="468"/>
      <c r="Y3205" s="468"/>
      <c r="Z3205" s="468"/>
      <c r="AA3205" s="468"/>
      <c r="AB3205" s="468"/>
      <c r="AC3205" s="468"/>
      <c r="AD3205" s="468"/>
      <c r="AE3205" s="468"/>
      <c r="AF3205" s="468"/>
      <c r="AG3205" s="468"/>
      <c r="AH3205" s="468"/>
      <c r="AI3205" s="468"/>
      <c r="AJ3205" s="468"/>
    </row>
    <row r="3206" ht="15.75" customHeight="1">
      <c r="A3206" s="468"/>
      <c r="B3206" s="468"/>
      <c r="C3206" s="468"/>
      <c r="D3206" s="468"/>
      <c r="E3206" s="468"/>
      <c r="F3206" s="468"/>
      <c r="G3206" s="1081"/>
      <c r="H3206" s="1081"/>
      <c r="I3206" s="1081"/>
      <c r="J3206" s="1081"/>
      <c r="K3206" s="1082"/>
      <c r="L3206" s="1081"/>
      <c r="M3206" s="1081"/>
      <c r="N3206" s="1081"/>
      <c r="O3206" s="1083"/>
      <c r="P3206" s="1081"/>
      <c r="Q3206" s="468"/>
      <c r="R3206" s="468"/>
      <c r="S3206" s="468"/>
      <c r="T3206" s="468"/>
      <c r="U3206" s="468"/>
      <c r="V3206" s="468"/>
      <c r="W3206" s="468"/>
      <c r="X3206" s="468"/>
      <c r="Y3206" s="468"/>
      <c r="Z3206" s="468"/>
      <c r="AA3206" s="468"/>
      <c r="AB3206" s="468"/>
      <c r="AC3206" s="468"/>
      <c r="AD3206" s="468"/>
      <c r="AE3206" s="468"/>
      <c r="AF3206" s="468"/>
      <c r="AG3206" s="468"/>
      <c r="AH3206" s="468"/>
      <c r="AI3206" s="468"/>
      <c r="AJ3206" s="468"/>
    </row>
    <row r="3207" ht="15.75" customHeight="1">
      <c r="A3207" s="468"/>
      <c r="B3207" s="468"/>
      <c r="C3207" s="468"/>
      <c r="D3207" s="468"/>
      <c r="E3207" s="468"/>
      <c r="F3207" s="468"/>
      <c r="G3207" s="1081"/>
      <c r="H3207" s="1081"/>
      <c r="I3207" s="1081"/>
      <c r="J3207" s="1081"/>
      <c r="K3207" s="1082"/>
      <c r="L3207" s="1081"/>
      <c r="M3207" s="1081"/>
      <c r="N3207" s="1081"/>
      <c r="O3207" s="1083"/>
      <c r="P3207" s="1081"/>
      <c r="Q3207" s="468"/>
      <c r="R3207" s="468"/>
      <c r="S3207" s="468"/>
      <c r="T3207" s="468"/>
      <c r="U3207" s="468"/>
      <c r="V3207" s="468"/>
      <c r="W3207" s="468"/>
      <c r="X3207" s="468"/>
      <c r="Y3207" s="468"/>
      <c r="Z3207" s="468"/>
      <c r="AA3207" s="468"/>
      <c r="AB3207" s="468"/>
      <c r="AC3207" s="468"/>
      <c r="AD3207" s="468"/>
      <c r="AE3207" s="468"/>
      <c r="AF3207" s="468"/>
      <c r="AG3207" s="468"/>
      <c r="AH3207" s="468"/>
      <c r="AI3207" s="468"/>
      <c r="AJ3207" s="468"/>
    </row>
    <row r="3208" ht="15.75" customHeight="1">
      <c r="A3208" s="468"/>
      <c r="B3208" s="468"/>
      <c r="C3208" s="468"/>
      <c r="D3208" s="468"/>
      <c r="E3208" s="468"/>
      <c r="F3208" s="468"/>
      <c r="G3208" s="1081"/>
      <c r="H3208" s="1081"/>
      <c r="I3208" s="1081"/>
      <c r="J3208" s="1081"/>
      <c r="K3208" s="1082"/>
      <c r="L3208" s="1081"/>
      <c r="M3208" s="1081"/>
      <c r="N3208" s="1081"/>
      <c r="O3208" s="1083"/>
      <c r="P3208" s="1081"/>
      <c r="Q3208" s="468"/>
      <c r="R3208" s="468"/>
      <c r="S3208" s="468"/>
      <c r="T3208" s="468"/>
      <c r="U3208" s="468"/>
      <c r="V3208" s="468"/>
      <c r="W3208" s="468"/>
      <c r="X3208" s="468"/>
      <c r="Y3208" s="468"/>
      <c r="Z3208" s="468"/>
      <c r="AA3208" s="468"/>
      <c r="AB3208" s="468"/>
      <c r="AC3208" s="468"/>
      <c r="AD3208" s="468"/>
      <c r="AE3208" s="468"/>
      <c r="AF3208" s="468"/>
      <c r="AG3208" s="468"/>
      <c r="AH3208" s="468"/>
      <c r="AI3208" s="468"/>
      <c r="AJ3208" s="468"/>
    </row>
    <row r="3209" ht="15.75" customHeight="1">
      <c r="A3209" s="468"/>
      <c r="B3209" s="468"/>
      <c r="C3209" s="468"/>
      <c r="D3209" s="468"/>
      <c r="E3209" s="468"/>
      <c r="F3209" s="468"/>
      <c r="G3209" s="1081"/>
      <c r="H3209" s="1081"/>
      <c r="I3209" s="1081"/>
      <c r="J3209" s="1081"/>
      <c r="K3209" s="1082"/>
      <c r="L3209" s="1081"/>
      <c r="M3209" s="1081"/>
      <c r="N3209" s="1081"/>
      <c r="O3209" s="1083"/>
      <c r="P3209" s="1081"/>
      <c r="Q3209" s="468"/>
      <c r="R3209" s="468"/>
      <c r="S3209" s="468"/>
      <c r="T3209" s="468"/>
      <c r="U3209" s="468"/>
      <c r="V3209" s="468"/>
      <c r="W3209" s="468"/>
      <c r="X3209" s="468"/>
      <c r="Y3209" s="468"/>
      <c r="Z3209" s="468"/>
      <c r="AA3209" s="468"/>
      <c r="AB3209" s="468"/>
      <c r="AC3209" s="468"/>
      <c r="AD3209" s="468"/>
      <c r="AE3209" s="468"/>
      <c r="AF3209" s="468"/>
      <c r="AG3209" s="468"/>
      <c r="AH3209" s="468"/>
      <c r="AI3209" s="468"/>
      <c r="AJ3209" s="468"/>
    </row>
    <row r="3210" ht="15.75" customHeight="1">
      <c r="A3210" s="468"/>
      <c r="B3210" s="468"/>
      <c r="C3210" s="468"/>
      <c r="D3210" s="468"/>
      <c r="E3210" s="468"/>
      <c r="F3210" s="468"/>
      <c r="G3210" s="1081"/>
      <c r="H3210" s="1081"/>
      <c r="I3210" s="1081"/>
      <c r="J3210" s="1081"/>
      <c r="K3210" s="1082"/>
      <c r="L3210" s="1081"/>
      <c r="M3210" s="1081"/>
      <c r="N3210" s="1081"/>
      <c r="O3210" s="1083"/>
      <c r="P3210" s="1081"/>
      <c r="Q3210" s="468"/>
      <c r="R3210" s="468"/>
      <c r="S3210" s="468"/>
      <c r="T3210" s="468"/>
      <c r="U3210" s="468"/>
      <c r="V3210" s="468"/>
      <c r="W3210" s="468"/>
      <c r="X3210" s="468"/>
      <c r="Y3210" s="468"/>
      <c r="Z3210" s="468"/>
      <c r="AA3210" s="468"/>
      <c r="AB3210" s="468"/>
      <c r="AC3210" s="468"/>
      <c r="AD3210" s="468"/>
      <c r="AE3210" s="468"/>
      <c r="AF3210" s="468"/>
      <c r="AG3210" s="468"/>
      <c r="AH3210" s="468"/>
      <c r="AI3210" s="468"/>
      <c r="AJ3210" s="468"/>
    </row>
    <row r="3211" ht="15.75" customHeight="1">
      <c r="A3211" s="468"/>
      <c r="B3211" s="468"/>
      <c r="C3211" s="468"/>
      <c r="D3211" s="468"/>
      <c r="E3211" s="468"/>
      <c r="F3211" s="468"/>
      <c r="G3211" s="1081"/>
      <c r="H3211" s="1081"/>
      <c r="I3211" s="1081"/>
      <c r="J3211" s="1081"/>
      <c r="K3211" s="1082"/>
      <c r="L3211" s="1081"/>
      <c r="M3211" s="1081"/>
      <c r="N3211" s="1081"/>
      <c r="O3211" s="1083"/>
      <c r="P3211" s="1081"/>
      <c r="Q3211" s="468"/>
      <c r="R3211" s="468"/>
      <c r="S3211" s="468"/>
      <c r="T3211" s="468"/>
      <c r="U3211" s="468"/>
      <c r="V3211" s="468"/>
      <c r="W3211" s="468"/>
      <c r="X3211" s="468"/>
      <c r="Y3211" s="468"/>
      <c r="Z3211" s="468"/>
      <c r="AA3211" s="468"/>
      <c r="AB3211" s="468"/>
      <c r="AC3211" s="468"/>
      <c r="AD3211" s="468"/>
      <c r="AE3211" s="468"/>
      <c r="AF3211" s="468"/>
      <c r="AG3211" s="468"/>
      <c r="AH3211" s="468"/>
      <c r="AI3211" s="468"/>
      <c r="AJ3211" s="468"/>
    </row>
    <row r="3212" ht="15.75" customHeight="1">
      <c r="A3212" s="468"/>
      <c r="B3212" s="468"/>
      <c r="C3212" s="468"/>
      <c r="D3212" s="468"/>
      <c r="E3212" s="468"/>
      <c r="F3212" s="468"/>
      <c r="G3212" s="1081"/>
      <c r="H3212" s="1081"/>
      <c r="I3212" s="1081"/>
      <c r="J3212" s="1081"/>
      <c r="K3212" s="1082"/>
      <c r="L3212" s="1081"/>
      <c r="M3212" s="1081"/>
      <c r="N3212" s="1081"/>
      <c r="O3212" s="1083"/>
      <c r="P3212" s="1081"/>
      <c r="Q3212" s="468"/>
      <c r="R3212" s="468"/>
      <c r="S3212" s="468"/>
      <c r="T3212" s="468"/>
      <c r="U3212" s="468"/>
      <c r="V3212" s="468"/>
      <c r="W3212" s="468"/>
      <c r="X3212" s="468"/>
      <c r="Y3212" s="468"/>
      <c r="Z3212" s="468"/>
      <c r="AA3212" s="468"/>
      <c r="AB3212" s="468"/>
      <c r="AC3212" s="468"/>
      <c r="AD3212" s="468"/>
      <c r="AE3212" s="468"/>
      <c r="AF3212" s="468"/>
      <c r="AG3212" s="468"/>
      <c r="AH3212" s="468"/>
      <c r="AI3212" s="468"/>
      <c r="AJ3212" s="468"/>
    </row>
    <row r="3213" ht="15.75" customHeight="1">
      <c r="A3213" s="468"/>
      <c r="B3213" s="468"/>
      <c r="C3213" s="468"/>
      <c r="D3213" s="468"/>
      <c r="E3213" s="468"/>
      <c r="F3213" s="468"/>
      <c r="G3213" s="1081"/>
      <c r="H3213" s="1081"/>
      <c r="I3213" s="1081"/>
      <c r="J3213" s="1081"/>
      <c r="K3213" s="1082"/>
      <c r="L3213" s="1081"/>
      <c r="M3213" s="1081"/>
      <c r="N3213" s="1081"/>
      <c r="O3213" s="1083"/>
      <c r="P3213" s="1081"/>
      <c r="Q3213" s="468"/>
      <c r="R3213" s="468"/>
      <c r="S3213" s="468"/>
      <c r="T3213" s="468"/>
      <c r="U3213" s="468"/>
      <c r="V3213" s="468"/>
      <c r="W3213" s="468"/>
      <c r="X3213" s="468"/>
      <c r="Y3213" s="468"/>
      <c r="Z3213" s="468"/>
      <c r="AA3213" s="468"/>
      <c r="AB3213" s="468"/>
      <c r="AC3213" s="468"/>
      <c r="AD3213" s="468"/>
      <c r="AE3213" s="468"/>
      <c r="AF3213" s="468"/>
      <c r="AG3213" s="468"/>
      <c r="AH3213" s="468"/>
      <c r="AI3213" s="468"/>
      <c r="AJ3213" s="468"/>
    </row>
    <row r="3214" ht="15.75" customHeight="1">
      <c r="A3214" s="468"/>
      <c r="B3214" s="468"/>
      <c r="C3214" s="468"/>
      <c r="D3214" s="468"/>
      <c r="E3214" s="468"/>
      <c r="F3214" s="468"/>
      <c r="G3214" s="1081"/>
      <c r="H3214" s="1081"/>
      <c r="I3214" s="1081"/>
      <c r="J3214" s="1081"/>
      <c r="K3214" s="1082"/>
      <c r="L3214" s="1081"/>
      <c r="M3214" s="1081"/>
      <c r="N3214" s="1081"/>
      <c r="O3214" s="1083"/>
      <c r="P3214" s="1081"/>
      <c r="Q3214" s="468"/>
      <c r="R3214" s="468"/>
      <c r="S3214" s="468"/>
      <c r="T3214" s="468"/>
      <c r="U3214" s="468"/>
      <c r="V3214" s="468"/>
      <c r="W3214" s="468"/>
      <c r="X3214" s="468"/>
      <c r="Y3214" s="468"/>
      <c r="Z3214" s="468"/>
      <c r="AA3214" s="468"/>
      <c r="AB3214" s="468"/>
      <c r="AC3214" s="468"/>
      <c r="AD3214" s="468"/>
      <c r="AE3214" s="468"/>
      <c r="AF3214" s="468"/>
      <c r="AG3214" s="468"/>
      <c r="AH3214" s="468"/>
      <c r="AI3214" s="468"/>
      <c r="AJ3214" s="468"/>
    </row>
    <row r="3215" ht="15.75" customHeight="1">
      <c r="A3215" s="468"/>
      <c r="B3215" s="468"/>
      <c r="C3215" s="468"/>
      <c r="D3215" s="468"/>
      <c r="E3215" s="468"/>
      <c r="F3215" s="468"/>
      <c r="G3215" s="1081"/>
      <c r="H3215" s="1081"/>
      <c r="I3215" s="1081"/>
      <c r="J3215" s="1081"/>
      <c r="K3215" s="1082"/>
      <c r="L3215" s="1081"/>
      <c r="M3215" s="1081"/>
      <c r="N3215" s="1081"/>
      <c r="O3215" s="1083"/>
      <c r="P3215" s="1081"/>
      <c r="Q3215" s="468"/>
      <c r="R3215" s="468"/>
      <c r="S3215" s="468"/>
      <c r="T3215" s="468"/>
      <c r="U3215" s="468"/>
      <c r="V3215" s="468"/>
      <c r="W3215" s="468"/>
      <c r="X3215" s="468"/>
      <c r="Y3215" s="468"/>
      <c r="Z3215" s="468"/>
      <c r="AA3215" s="468"/>
      <c r="AB3215" s="468"/>
      <c r="AC3215" s="468"/>
      <c r="AD3215" s="468"/>
      <c r="AE3215" s="468"/>
      <c r="AF3215" s="468"/>
      <c r="AG3215" s="468"/>
      <c r="AH3215" s="468"/>
      <c r="AI3215" s="468"/>
      <c r="AJ3215" s="468"/>
    </row>
    <row r="3216" ht="15.75" customHeight="1">
      <c r="A3216" s="468"/>
      <c r="B3216" s="468"/>
      <c r="C3216" s="468"/>
      <c r="D3216" s="468"/>
      <c r="E3216" s="468"/>
      <c r="F3216" s="468"/>
      <c r="G3216" s="1081"/>
      <c r="H3216" s="1081"/>
      <c r="I3216" s="1081"/>
      <c r="J3216" s="1081"/>
      <c r="K3216" s="1082"/>
      <c r="L3216" s="1081"/>
      <c r="M3216" s="1081"/>
      <c r="N3216" s="1081"/>
      <c r="O3216" s="1083"/>
      <c r="P3216" s="1081"/>
      <c r="Q3216" s="468"/>
      <c r="R3216" s="468"/>
      <c r="S3216" s="468"/>
      <c r="T3216" s="468"/>
      <c r="U3216" s="468"/>
      <c r="V3216" s="468"/>
      <c r="W3216" s="468"/>
      <c r="X3216" s="468"/>
      <c r="Y3216" s="468"/>
      <c r="Z3216" s="468"/>
      <c r="AA3216" s="468"/>
      <c r="AB3216" s="468"/>
      <c r="AC3216" s="468"/>
      <c r="AD3216" s="468"/>
      <c r="AE3216" s="468"/>
      <c r="AF3216" s="468"/>
      <c r="AG3216" s="468"/>
      <c r="AH3216" s="468"/>
      <c r="AI3216" s="468"/>
      <c r="AJ3216" s="468"/>
    </row>
    <row r="3217" ht="15.75" customHeight="1">
      <c r="A3217" s="468"/>
      <c r="B3217" s="468"/>
      <c r="C3217" s="468"/>
      <c r="D3217" s="468"/>
      <c r="E3217" s="468"/>
      <c r="F3217" s="468"/>
      <c r="G3217" s="1081"/>
      <c r="H3217" s="1081"/>
      <c r="I3217" s="1081"/>
      <c r="J3217" s="1081"/>
      <c r="K3217" s="1082"/>
      <c r="L3217" s="1081"/>
      <c r="M3217" s="1081"/>
      <c r="N3217" s="1081"/>
      <c r="O3217" s="1083"/>
      <c r="P3217" s="1081"/>
      <c r="Q3217" s="468"/>
      <c r="R3217" s="468"/>
      <c r="S3217" s="468"/>
      <c r="T3217" s="468"/>
      <c r="U3217" s="468"/>
      <c r="V3217" s="468"/>
      <c r="W3217" s="468"/>
      <c r="X3217" s="468"/>
      <c r="Y3217" s="468"/>
      <c r="Z3217" s="468"/>
      <c r="AA3217" s="468"/>
      <c r="AB3217" s="468"/>
      <c r="AC3217" s="468"/>
      <c r="AD3217" s="468"/>
      <c r="AE3217" s="468"/>
      <c r="AF3217" s="468"/>
      <c r="AG3217" s="468"/>
      <c r="AH3217" s="468"/>
      <c r="AI3217" s="468"/>
      <c r="AJ3217" s="468"/>
    </row>
    <row r="3218" ht="15.75" customHeight="1">
      <c r="A3218" s="468"/>
      <c r="B3218" s="468"/>
      <c r="C3218" s="468"/>
      <c r="D3218" s="468"/>
      <c r="E3218" s="468"/>
      <c r="F3218" s="468"/>
      <c r="G3218" s="468"/>
      <c r="H3218" s="468"/>
      <c r="I3218" s="468"/>
      <c r="J3218" s="468"/>
      <c r="K3218" s="468"/>
      <c r="L3218" s="468"/>
      <c r="M3218" s="468"/>
      <c r="N3218" s="468"/>
      <c r="O3218" s="468"/>
      <c r="P3218" s="468"/>
      <c r="Q3218" s="468"/>
      <c r="R3218" s="468"/>
      <c r="S3218" s="468"/>
      <c r="T3218" s="468"/>
      <c r="U3218" s="468"/>
      <c r="V3218" s="468"/>
      <c r="W3218" s="468"/>
      <c r="X3218" s="468"/>
      <c r="Y3218" s="468"/>
      <c r="Z3218" s="468"/>
      <c r="AA3218" s="468"/>
      <c r="AB3218" s="468"/>
      <c r="AC3218" s="468"/>
      <c r="AD3218" s="468"/>
      <c r="AE3218" s="468"/>
      <c r="AF3218" s="468"/>
      <c r="AG3218" s="468"/>
      <c r="AH3218" s="468"/>
      <c r="AI3218" s="468"/>
      <c r="AJ3218" s="468"/>
    </row>
    <row r="3219" ht="15.75" customHeight="1">
      <c r="A3219" s="468"/>
      <c r="B3219" s="468"/>
      <c r="C3219" s="468"/>
      <c r="D3219" s="468"/>
      <c r="E3219" s="468"/>
      <c r="F3219" s="468"/>
      <c r="G3219" s="468"/>
      <c r="H3219" s="468"/>
      <c r="I3219" s="468"/>
      <c r="J3219" s="468"/>
      <c r="K3219" s="468"/>
      <c r="L3219" s="468"/>
      <c r="M3219" s="468"/>
      <c r="N3219" s="468"/>
      <c r="O3219" s="468"/>
      <c r="P3219" s="468"/>
      <c r="Q3219" s="468"/>
      <c r="R3219" s="468"/>
      <c r="S3219" s="468"/>
      <c r="T3219" s="468"/>
      <c r="U3219" s="468"/>
      <c r="V3219" s="468"/>
      <c r="W3219" s="468"/>
      <c r="X3219" s="468"/>
      <c r="Y3219" s="468"/>
      <c r="Z3219" s="468"/>
      <c r="AA3219" s="468"/>
      <c r="AB3219" s="468"/>
      <c r="AC3219" s="468"/>
      <c r="AD3219" s="468"/>
      <c r="AE3219" s="468"/>
      <c r="AF3219" s="468"/>
      <c r="AG3219" s="468"/>
      <c r="AH3219" s="468"/>
      <c r="AI3219" s="468"/>
      <c r="AJ3219" s="468"/>
    </row>
    <row r="3220" ht="15.75" customHeight="1">
      <c r="A3220" s="468"/>
      <c r="B3220" s="468"/>
      <c r="C3220" s="468"/>
      <c r="D3220" s="468"/>
      <c r="E3220" s="468"/>
      <c r="F3220" s="468"/>
      <c r="G3220" s="468"/>
      <c r="H3220" s="468"/>
      <c r="I3220" s="468"/>
      <c r="J3220" s="468"/>
      <c r="K3220" s="468"/>
      <c r="L3220" s="468"/>
      <c r="M3220" s="468"/>
      <c r="N3220" s="468"/>
      <c r="O3220" s="468"/>
      <c r="P3220" s="468"/>
      <c r="Q3220" s="468"/>
      <c r="R3220" s="468"/>
      <c r="S3220" s="468"/>
      <c r="T3220" s="468"/>
      <c r="U3220" s="468"/>
      <c r="V3220" s="468"/>
      <c r="W3220" s="468"/>
      <c r="X3220" s="468"/>
      <c r="Y3220" s="468"/>
      <c r="Z3220" s="468"/>
      <c r="AA3220" s="468"/>
      <c r="AB3220" s="468"/>
      <c r="AC3220" s="468"/>
      <c r="AD3220" s="468"/>
      <c r="AE3220" s="468"/>
      <c r="AF3220" s="468"/>
      <c r="AG3220" s="468"/>
      <c r="AH3220" s="468"/>
      <c r="AI3220" s="468"/>
      <c r="AJ3220" s="468"/>
    </row>
    <row r="3221" ht="15.75" customHeight="1">
      <c r="A3221" s="468"/>
      <c r="B3221" s="468"/>
      <c r="C3221" s="468"/>
      <c r="D3221" s="468"/>
      <c r="E3221" s="468"/>
      <c r="F3221" s="468"/>
      <c r="G3221" s="468"/>
      <c r="H3221" s="468"/>
      <c r="I3221" s="468"/>
      <c r="J3221" s="468"/>
      <c r="K3221" s="468"/>
      <c r="L3221" s="468"/>
      <c r="M3221" s="468"/>
      <c r="N3221" s="468"/>
      <c r="O3221" s="468"/>
      <c r="P3221" s="468"/>
      <c r="Q3221" s="468"/>
      <c r="R3221" s="468"/>
      <c r="S3221" s="468"/>
      <c r="T3221" s="468"/>
      <c r="U3221" s="468"/>
      <c r="V3221" s="468"/>
      <c r="W3221" s="468"/>
      <c r="X3221" s="468"/>
      <c r="Y3221" s="468"/>
      <c r="Z3221" s="468"/>
      <c r="AA3221" s="468"/>
      <c r="AB3221" s="468"/>
      <c r="AC3221" s="468"/>
      <c r="AD3221" s="468"/>
      <c r="AE3221" s="468"/>
      <c r="AF3221" s="468"/>
      <c r="AG3221" s="468"/>
      <c r="AH3221" s="468"/>
      <c r="AI3221" s="468"/>
      <c r="AJ3221" s="468"/>
    </row>
    <row r="3222" ht="15.75" customHeight="1">
      <c r="A3222" s="468"/>
      <c r="B3222" s="468"/>
      <c r="C3222" s="468"/>
      <c r="D3222" s="468"/>
      <c r="E3222" s="468"/>
      <c r="F3222" s="468"/>
      <c r="G3222" s="468"/>
      <c r="H3222" s="468"/>
      <c r="I3222" s="468"/>
      <c r="J3222" s="468"/>
      <c r="K3222" s="468"/>
      <c r="L3222" s="468"/>
      <c r="M3222" s="468"/>
      <c r="N3222" s="468"/>
      <c r="O3222" s="468"/>
      <c r="P3222" s="468"/>
      <c r="Q3222" s="468"/>
      <c r="R3222" s="468"/>
      <c r="S3222" s="468"/>
      <c r="T3222" s="468"/>
      <c r="U3222" s="468"/>
      <c r="V3222" s="468"/>
      <c r="W3222" s="468"/>
      <c r="X3222" s="468"/>
      <c r="Y3222" s="468"/>
      <c r="Z3222" s="468"/>
      <c r="AA3222" s="468"/>
      <c r="AB3222" s="468"/>
      <c r="AC3222" s="468"/>
      <c r="AD3222" s="468"/>
      <c r="AE3222" s="468"/>
      <c r="AF3222" s="468"/>
      <c r="AG3222" s="468"/>
      <c r="AH3222" s="468"/>
      <c r="AI3222" s="468"/>
      <c r="AJ3222" s="468"/>
    </row>
    <row r="3223" ht="15.75" customHeight="1">
      <c r="A3223" s="468"/>
      <c r="B3223" s="468"/>
      <c r="C3223" s="468"/>
      <c r="D3223" s="468"/>
      <c r="E3223" s="468"/>
      <c r="F3223" s="468"/>
      <c r="G3223" s="468"/>
      <c r="H3223" s="468"/>
      <c r="I3223" s="468"/>
      <c r="J3223" s="468"/>
      <c r="K3223" s="468"/>
      <c r="L3223" s="468"/>
      <c r="M3223" s="468"/>
      <c r="N3223" s="468"/>
      <c r="O3223" s="468"/>
      <c r="P3223" s="468"/>
      <c r="Q3223" s="468"/>
      <c r="R3223" s="468"/>
      <c r="S3223" s="468"/>
      <c r="T3223" s="468"/>
      <c r="U3223" s="468"/>
      <c r="V3223" s="468"/>
      <c r="W3223" s="468"/>
      <c r="X3223" s="468"/>
      <c r="Y3223" s="468"/>
      <c r="Z3223" s="468"/>
      <c r="AA3223" s="468"/>
      <c r="AB3223" s="468"/>
      <c r="AC3223" s="468"/>
      <c r="AD3223" s="468"/>
      <c r="AE3223" s="468"/>
      <c r="AF3223" s="468"/>
      <c r="AG3223" s="468"/>
      <c r="AH3223" s="468"/>
      <c r="AI3223" s="468"/>
      <c r="AJ3223" s="468"/>
    </row>
    <row r="3224" ht="15.75" customHeight="1">
      <c r="A3224" s="468"/>
      <c r="B3224" s="468"/>
      <c r="C3224" s="468"/>
      <c r="D3224" s="468"/>
      <c r="E3224" s="468"/>
      <c r="F3224" s="468"/>
      <c r="G3224" s="468"/>
      <c r="H3224" s="468"/>
      <c r="I3224" s="468"/>
      <c r="J3224" s="468"/>
      <c r="K3224" s="468"/>
      <c r="L3224" s="468"/>
      <c r="M3224" s="468"/>
      <c r="N3224" s="468"/>
      <c r="O3224" s="468"/>
      <c r="P3224" s="468"/>
      <c r="Q3224" s="468"/>
      <c r="R3224" s="468"/>
      <c r="S3224" s="468"/>
      <c r="T3224" s="468"/>
      <c r="U3224" s="468"/>
      <c r="V3224" s="468"/>
      <c r="W3224" s="468"/>
      <c r="X3224" s="468"/>
      <c r="Y3224" s="468"/>
      <c r="Z3224" s="468"/>
      <c r="AA3224" s="468"/>
      <c r="AB3224" s="468"/>
      <c r="AC3224" s="468"/>
      <c r="AD3224" s="468"/>
      <c r="AE3224" s="468"/>
      <c r="AF3224" s="468"/>
      <c r="AG3224" s="468"/>
      <c r="AH3224" s="468"/>
      <c r="AI3224" s="468"/>
      <c r="AJ3224" s="468"/>
    </row>
    <row r="3225" ht="15.75" customHeight="1">
      <c r="A3225" s="468"/>
      <c r="B3225" s="468"/>
      <c r="C3225" s="468"/>
      <c r="D3225" s="468"/>
      <c r="E3225" s="468"/>
      <c r="F3225" s="468"/>
      <c r="G3225" s="468"/>
      <c r="H3225" s="468"/>
      <c r="I3225" s="468"/>
      <c r="J3225" s="468"/>
      <c r="K3225" s="468"/>
      <c r="L3225" s="468"/>
      <c r="M3225" s="468"/>
      <c r="N3225" s="468"/>
      <c r="O3225" s="468"/>
      <c r="P3225" s="468"/>
      <c r="Q3225" s="468"/>
      <c r="R3225" s="468"/>
      <c r="S3225" s="468"/>
      <c r="T3225" s="468"/>
      <c r="U3225" s="468"/>
      <c r="V3225" s="468"/>
      <c r="W3225" s="468"/>
      <c r="X3225" s="468"/>
      <c r="Y3225" s="468"/>
      <c r="Z3225" s="468"/>
      <c r="AA3225" s="468"/>
      <c r="AB3225" s="468"/>
      <c r="AC3225" s="468"/>
      <c r="AD3225" s="468"/>
      <c r="AE3225" s="468"/>
      <c r="AF3225" s="468"/>
      <c r="AG3225" s="468"/>
      <c r="AH3225" s="468"/>
      <c r="AI3225" s="468"/>
      <c r="AJ3225" s="468"/>
    </row>
    <row r="3226" ht="15.75" customHeight="1">
      <c r="A3226" s="468"/>
      <c r="B3226" s="468"/>
      <c r="C3226" s="468"/>
      <c r="D3226" s="468"/>
      <c r="E3226" s="468"/>
      <c r="F3226" s="468"/>
      <c r="G3226" s="468"/>
      <c r="H3226" s="468"/>
      <c r="I3226" s="468"/>
      <c r="J3226" s="468"/>
      <c r="K3226" s="468"/>
      <c r="L3226" s="468"/>
      <c r="M3226" s="468"/>
      <c r="N3226" s="468"/>
      <c r="O3226" s="468"/>
      <c r="P3226" s="468"/>
      <c r="Q3226" s="468"/>
      <c r="R3226" s="468"/>
      <c r="S3226" s="468"/>
      <c r="T3226" s="468"/>
      <c r="U3226" s="468"/>
      <c r="V3226" s="468"/>
      <c r="W3226" s="468"/>
      <c r="X3226" s="468"/>
      <c r="Y3226" s="468"/>
      <c r="Z3226" s="468"/>
      <c r="AA3226" s="468"/>
      <c r="AB3226" s="468"/>
      <c r="AC3226" s="468"/>
      <c r="AD3226" s="468"/>
      <c r="AE3226" s="468"/>
      <c r="AF3226" s="468"/>
      <c r="AG3226" s="468"/>
      <c r="AH3226" s="468"/>
      <c r="AI3226" s="468"/>
      <c r="AJ3226" s="468"/>
    </row>
    <row r="3227" ht="15.75" customHeight="1">
      <c r="A3227" s="468"/>
      <c r="B3227" s="468"/>
      <c r="C3227" s="468"/>
      <c r="D3227" s="468"/>
      <c r="E3227" s="468"/>
      <c r="F3227" s="468"/>
      <c r="G3227" s="468"/>
      <c r="H3227" s="468"/>
      <c r="I3227" s="468"/>
      <c r="J3227" s="468"/>
      <c r="K3227" s="468"/>
      <c r="L3227" s="468"/>
      <c r="M3227" s="468"/>
      <c r="N3227" s="468"/>
      <c r="O3227" s="468"/>
      <c r="P3227" s="468"/>
      <c r="Q3227" s="468"/>
      <c r="R3227" s="468"/>
      <c r="S3227" s="468"/>
      <c r="T3227" s="468"/>
      <c r="U3227" s="468"/>
      <c r="V3227" s="468"/>
      <c r="W3227" s="468"/>
      <c r="X3227" s="468"/>
      <c r="Y3227" s="468"/>
      <c r="Z3227" s="468"/>
      <c r="AA3227" s="468"/>
      <c r="AB3227" s="468"/>
      <c r="AC3227" s="468"/>
      <c r="AD3227" s="468"/>
      <c r="AE3227" s="468"/>
      <c r="AF3227" s="468"/>
      <c r="AG3227" s="468"/>
      <c r="AH3227" s="468"/>
      <c r="AI3227" s="468"/>
      <c r="AJ3227" s="468"/>
    </row>
    <row r="3228" ht="15.75" customHeight="1">
      <c r="A3228" s="468"/>
      <c r="B3228" s="468"/>
      <c r="C3228" s="468"/>
      <c r="D3228" s="468"/>
      <c r="E3228" s="468"/>
      <c r="F3228" s="468"/>
      <c r="G3228" s="468"/>
      <c r="H3228" s="468"/>
      <c r="I3228" s="468"/>
      <c r="J3228" s="468"/>
      <c r="K3228" s="468"/>
      <c r="L3228" s="468"/>
      <c r="M3228" s="468"/>
      <c r="N3228" s="468"/>
      <c r="O3228" s="468"/>
      <c r="P3228" s="468"/>
      <c r="Q3228" s="468"/>
      <c r="R3228" s="468"/>
      <c r="S3228" s="468"/>
      <c r="T3228" s="468"/>
      <c r="U3228" s="468"/>
      <c r="V3228" s="468"/>
      <c r="W3228" s="468"/>
      <c r="X3228" s="468"/>
      <c r="Y3228" s="468"/>
      <c r="Z3228" s="468"/>
      <c r="AA3228" s="468"/>
      <c r="AB3228" s="468"/>
      <c r="AC3228" s="468"/>
      <c r="AD3228" s="468"/>
      <c r="AE3228" s="468"/>
      <c r="AF3228" s="468"/>
      <c r="AG3228" s="468"/>
      <c r="AH3228" s="468"/>
      <c r="AI3228" s="468"/>
      <c r="AJ3228" s="468"/>
    </row>
    <row r="3229" ht="15.75" customHeight="1">
      <c r="A3229" s="468"/>
      <c r="B3229" s="468"/>
      <c r="C3229" s="468"/>
      <c r="D3229" s="468"/>
      <c r="E3229" s="468"/>
      <c r="F3229" s="468"/>
      <c r="G3229" s="468"/>
      <c r="H3229" s="468"/>
      <c r="I3229" s="468"/>
      <c r="J3229" s="468"/>
      <c r="K3229" s="468"/>
      <c r="L3229" s="468"/>
      <c r="M3229" s="468"/>
      <c r="N3229" s="468"/>
      <c r="O3229" s="468"/>
      <c r="P3229" s="468"/>
      <c r="Q3229" s="468"/>
      <c r="R3229" s="468"/>
      <c r="S3229" s="468"/>
      <c r="T3229" s="468"/>
      <c r="U3229" s="468"/>
      <c r="V3229" s="468"/>
      <c r="W3229" s="468"/>
      <c r="X3229" s="468"/>
      <c r="Y3229" s="468"/>
      <c r="Z3229" s="468"/>
      <c r="AA3229" s="468"/>
      <c r="AB3229" s="468"/>
      <c r="AC3229" s="468"/>
      <c r="AD3229" s="468"/>
      <c r="AE3229" s="468"/>
      <c r="AF3229" s="468"/>
      <c r="AG3229" s="468"/>
      <c r="AH3229" s="468"/>
      <c r="AI3229" s="468"/>
      <c r="AJ3229" s="468"/>
    </row>
    <row r="3230" ht="15.75" customHeight="1">
      <c r="A3230" s="468"/>
      <c r="B3230" s="468"/>
      <c r="C3230" s="468"/>
      <c r="D3230" s="468"/>
      <c r="E3230" s="468"/>
      <c r="F3230" s="468"/>
      <c r="G3230" s="468"/>
      <c r="H3230" s="468"/>
      <c r="I3230" s="468"/>
      <c r="J3230" s="468"/>
      <c r="K3230" s="468"/>
      <c r="L3230" s="468"/>
      <c r="M3230" s="468"/>
      <c r="N3230" s="468"/>
      <c r="O3230" s="468"/>
      <c r="P3230" s="468"/>
      <c r="Q3230" s="468"/>
      <c r="R3230" s="468"/>
      <c r="S3230" s="468"/>
      <c r="T3230" s="468"/>
      <c r="U3230" s="468"/>
      <c r="V3230" s="468"/>
      <c r="W3230" s="468"/>
      <c r="X3230" s="468"/>
      <c r="Y3230" s="468"/>
      <c r="Z3230" s="468"/>
      <c r="AA3230" s="468"/>
      <c r="AB3230" s="468"/>
      <c r="AC3230" s="468"/>
      <c r="AD3230" s="468"/>
      <c r="AE3230" s="468"/>
      <c r="AF3230" s="468"/>
      <c r="AG3230" s="468"/>
      <c r="AH3230" s="468"/>
      <c r="AI3230" s="468"/>
      <c r="AJ3230" s="468"/>
    </row>
    <row r="3231" ht="15.75" customHeight="1">
      <c r="A3231" s="468"/>
      <c r="B3231" s="468"/>
      <c r="C3231" s="468"/>
      <c r="D3231" s="468"/>
      <c r="E3231" s="468"/>
      <c r="F3231" s="468"/>
      <c r="G3231" s="468"/>
      <c r="H3231" s="468"/>
      <c r="I3231" s="468"/>
      <c r="J3231" s="468"/>
      <c r="K3231" s="468"/>
      <c r="L3231" s="468"/>
      <c r="M3231" s="468"/>
      <c r="N3231" s="468"/>
      <c r="O3231" s="468"/>
      <c r="P3231" s="468"/>
      <c r="Q3231" s="468"/>
      <c r="R3231" s="468"/>
      <c r="S3231" s="468"/>
      <c r="T3231" s="468"/>
      <c r="U3231" s="468"/>
      <c r="V3231" s="468"/>
      <c r="W3231" s="468"/>
      <c r="X3231" s="468"/>
      <c r="Y3231" s="468"/>
      <c r="Z3231" s="468"/>
      <c r="AA3231" s="468"/>
      <c r="AB3231" s="468"/>
      <c r="AC3231" s="468"/>
      <c r="AD3231" s="468"/>
      <c r="AE3231" s="468"/>
      <c r="AF3231" s="468"/>
      <c r="AG3231" s="468"/>
      <c r="AH3231" s="468"/>
      <c r="AI3231" s="468"/>
      <c r="AJ3231" s="468"/>
    </row>
    <row r="3232" ht="15.75" customHeight="1">
      <c r="A3232" s="468"/>
      <c r="B3232" s="468"/>
      <c r="C3232" s="468"/>
      <c r="D3232" s="468"/>
      <c r="E3232" s="468"/>
      <c r="F3232" s="468"/>
      <c r="G3232" s="468"/>
      <c r="H3232" s="468"/>
      <c r="I3232" s="468"/>
      <c r="J3232" s="468"/>
      <c r="K3232" s="468"/>
      <c r="L3232" s="468"/>
      <c r="M3232" s="468"/>
      <c r="N3232" s="468"/>
      <c r="O3232" s="468"/>
      <c r="P3232" s="468"/>
      <c r="Q3232" s="468"/>
      <c r="R3232" s="468"/>
      <c r="S3232" s="468"/>
      <c r="T3232" s="468"/>
      <c r="U3232" s="468"/>
      <c r="V3232" s="468"/>
      <c r="W3232" s="468"/>
      <c r="X3232" s="468"/>
      <c r="Y3232" s="468"/>
      <c r="Z3232" s="468"/>
      <c r="AA3232" s="468"/>
      <c r="AB3232" s="468"/>
      <c r="AC3232" s="468"/>
      <c r="AD3232" s="468"/>
      <c r="AE3232" s="468"/>
      <c r="AF3232" s="468"/>
      <c r="AG3232" s="468"/>
      <c r="AH3232" s="468"/>
      <c r="AI3232" s="468"/>
      <c r="AJ3232" s="468"/>
    </row>
    <row r="3233" ht="15.75" customHeight="1">
      <c r="A3233" s="468"/>
      <c r="B3233" s="468"/>
      <c r="C3233" s="468"/>
      <c r="D3233" s="468"/>
      <c r="E3233" s="468"/>
      <c r="F3233" s="468"/>
      <c r="G3233" s="468"/>
      <c r="H3233" s="468"/>
      <c r="I3233" s="468"/>
      <c r="J3233" s="468"/>
      <c r="K3233" s="468"/>
      <c r="L3233" s="468"/>
      <c r="M3233" s="468"/>
      <c r="N3233" s="468"/>
      <c r="O3233" s="468"/>
      <c r="P3233" s="468"/>
      <c r="Q3233" s="468"/>
      <c r="R3233" s="468"/>
      <c r="S3233" s="468"/>
      <c r="T3233" s="468"/>
      <c r="U3233" s="468"/>
      <c r="V3233" s="468"/>
      <c r="W3233" s="468"/>
      <c r="X3233" s="468"/>
      <c r="Y3233" s="468"/>
      <c r="Z3233" s="468"/>
      <c r="AA3233" s="468"/>
      <c r="AB3233" s="468"/>
      <c r="AC3233" s="468"/>
      <c r="AD3233" s="468"/>
      <c r="AE3233" s="468"/>
      <c r="AF3233" s="468"/>
      <c r="AG3233" s="468"/>
      <c r="AH3233" s="468"/>
      <c r="AI3233" s="468"/>
      <c r="AJ3233" s="468"/>
    </row>
    <row r="3234" ht="15.75" customHeight="1">
      <c r="A3234" s="468"/>
      <c r="B3234" s="468"/>
      <c r="C3234" s="468"/>
      <c r="D3234" s="468"/>
      <c r="E3234" s="468"/>
      <c r="F3234" s="468"/>
      <c r="G3234" s="468"/>
      <c r="H3234" s="468"/>
      <c r="I3234" s="468"/>
      <c r="J3234" s="468"/>
      <c r="K3234" s="468"/>
      <c r="L3234" s="468"/>
      <c r="M3234" s="468"/>
      <c r="N3234" s="468"/>
      <c r="O3234" s="468"/>
      <c r="P3234" s="468"/>
      <c r="Q3234" s="468"/>
      <c r="R3234" s="468"/>
      <c r="S3234" s="468"/>
      <c r="T3234" s="468"/>
      <c r="U3234" s="468"/>
      <c r="V3234" s="468"/>
      <c r="W3234" s="468"/>
      <c r="X3234" s="468"/>
      <c r="Y3234" s="468"/>
      <c r="Z3234" s="468"/>
      <c r="AA3234" s="468"/>
      <c r="AB3234" s="468"/>
      <c r="AC3234" s="468"/>
      <c r="AD3234" s="468"/>
      <c r="AE3234" s="468"/>
      <c r="AF3234" s="468"/>
      <c r="AG3234" s="468"/>
      <c r="AH3234" s="468"/>
      <c r="AI3234" s="468"/>
      <c r="AJ3234" s="468"/>
    </row>
    <row r="3235" ht="15.75" customHeight="1">
      <c r="A3235" s="468"/>
      <c r="B3235" s="468"/>
      <c r="C3235" s="468"/>
      <c r="D3235" s="468"/>
      <c r="E3235" s="468"/>
      <c r="F3235" s="468"/>
      <c r="G3235" s="468"/>
      <c r="H3235" s="468"/>
      <c r="I3235" s="468"/>
      <c r="J3235" s="468"/>
      <c r="K3235" s="468"/>
      <c r="L3235" s="468"/>
      <c r="M3235" s="468"/>
      <c r="N3235" s="468"/>
      <c r="O3235" s="468"/>
      <c r="P3235" s="468"/>
      <c r="Q3235" s="468"/>
      <c r="R3235" s="468"/>
      <c r="S3235" s="468"/>
      <c r="T3235" s="468"/>
      <c r="U3235" s="468"/>
      <c r="V3235" s="468"/>
      <c r="W3235" s="468"/>
      <c r="X3235" s="468"/>
      <c r="Y3235" s="468"/>
      <c r="Z3235" s="468"/>
      <c r="AA3235" s="468"/>
      <c r="AB3235" s="468"/>
      <c r="AC3235" s="468"/>
      <c r="AD3235" s="468"/>
      <c r="AE3235" s="468"/>
      <c r="AF3235" s="468"/>
      <c r="AG3235" s="468"/>
      <c r="AH3235" s="468"/>
      <c r="AI3235" s="468"/>
      <c r="AJ3235" s="468"/>
    </row>
    <row r="3236" ht="15.75" customHeight="1">
      <c r="A3236" s="468"/>
      <c r="B3236" s="468"/>
      <c r="C3236" s="468"/>
      <c r="D3236" s="468"/>
      <c r="E3236" s="468"/>
      <c r="F3236" s="468"/>
      <c r="G3236" s="468"/>
      <c r="H3236" s="468"/>
      <c r="I3236" s="468"/>
      <c r="J3236" s="468"/>
      <c r="K3236" s="468"/>
      <c r="L3236" s="468"/>
      <c r="M3236" s="468"/>
      <c r="N3236" s="468"/>
      <c r="O3236" s="468"/>
      <c r="P3236" s="468"/>
      <c r="Q3236" s="468"/>
      <c r="R3236" s="468"/>
      <c r="S3236" s="468"/>
      <c r="T3236" s="468"/>
      <c r="U3236" s="468"/>
      <c r="V3236" s="468"/>
      <c r="W3236" s="468"/>
      <c r="X3236" s="468"/>
      <c r="Y3236" s="468"/>
      <c r="Z3236" s="468"/>
      <c r="AA3236" s="468"/>
      <c r="AB3236" s="468"/>
      <c r="AC3236" s="468"/>
      <c r="AD3236" s="468"/>
      <c r="AE3236" s="468"/>
      <c r="AF3236" s="468"/>
      <c r="AG3236" s="468"/>
      <c r="AH3236" s="468"/>
      <c r="AI3236" s="468"/>
      <c r="AJ3236" s="468"/>
    </row>
    <row r="3237" ht="15.75" customHeight="1">
      <c r="A3237" s="468"/>
      <c r="B3237" s="468"/>
      <c r="C3237" s="468"/>
      <c r="D3237" s="468"/>
      <c r="E3237" s="468"/>
      <c r="F3237" s="468"/>
      <c r="G3237" s="468"/>
      <c r="H3237" s="468"/>
      <c r="I3237" s="468"/>
      <c r="J3237" s="468"/>
      <c r="K3237" s="468"/>
      <c r="L3237" s="468"/>
      <c r="M3237" s="468"/>
      <c r="N3237" s="468"/>
      <c r="O3237" s="468"/>
      <c r="P3237" s="468"/>
      <c r="Q3237" s="468"/>
      <c r="R3237" s="468"/>
      <c r="S3237" s="468"/>
      <c r="T3237" s="468"/>
      <c r="U3237" s="468"/>
      <c r="V3237" s="468"/>
      <c r="W3237" s="468"/>
      <c r="X3237" s="468"/>
      <c r="Y3237" s="468"/>
      <c r="Z3237" s="468"/>
      <c r="AA3237" s="468"/>
      <c r="AB3237" s="468"/>
      <c r="AC3237" s="468"/>
      <c r="AD3237" s="468"/>
      <c r="AE3237" s="468"/>
      <c r="AF3237" s="468"/>
      <c r="AG3237" s="468"/>
      <c r="AH3237" s="468"/>
      <c r="AI3237" s="468"/>
      <c r="AJ3237" s="468"/>
    </row>
    <row r="3238" ht="15.75" customHeight="1">
      <c r="A3238" s="468"/>
      <c r="B3238" s="468"/>
      <c r="C3238" s="468"/>
      <c r="D3238" s="468"/>
      <c r="E3238" s="468"/>
      <c r="F3238" s="468"/>
      <c r="G3238" s="468"/>
      <c r="H3238" s="468"/>
      <c r="I3238" s="468"/>
      <c r="J3238" s="468"/>
      <c r="K3238" s="468"/>
      <c r="L3238" s="468"/>
      <c r="M3238" s="468"/>
      <c r="N3238" s="468"/>
      <c r="O3238" s="468"/>
      <c r="P3238" s="468"/>
      <c r="Q3238" s="468"/>
      <c r="R3238" s="468"/>
      <c r="S3238" s="468"/>
      <c r="T3238" s="468"/>
      <c r="U3238" s="468"/>
      <c r="V3238" s="468"/>
      <c r="W3238" s="468"/>
      <c r="X3238" s="468"/>
      <c r="Y3238" s="468"/>
      <c r="Z3238" s="468"/>
      <c r="AA3238" s="468"/>
      <c r="AB3238" s="468"/>
      <c r="AC3238" s="468"/>
      <c r="AD3238" s="468"/>
      <c r="AE3238" s="468"/>
      <c r="AF3238" s="468"/>
      <c r="AG3238" s="468"/>
      <c r="AH3238" s="468"/>
      <c r="AI3238" s="468"/>
      <c r="AJ3238" s="468"/>
    </row>
    <row r="3239" ht="15.75" customHeight="1">
      <c r="A3239" s="468"/>
      <c r="B3239" s="468"/>
      <c r="C3239" s="468"/>
      <c r="D3239" s="468"/>
      <c r="E3239" s="468"/>
      <c r="F3239" s="468"/>
      <c r="G3239" s="468"/>
      <c r="H3239" s="468"/>
      <c r="I3239" s="468"/>
      <c r="J3239" s="468"/>
      <c r="K3239" s="468"/>
      <c r="L3239" s="468"/>
      <c r="M3239" s="468"/>
      <c r="N3239" s="468"/>
      <c r="O3239" s="468"/>
      <c r="P3239" s="468"/>
      <c r="Q3239" s="468"/>
      <c r="R3239" s="468"/>
      <c r="S3239" s="468"/>
      <c r="T3239" s="468"/>
      <c r="U3239" s="468"/>
      <c r="V3239" s="468"/>
      <c r="W3239" s="468"/>
      <c r="X3239" s="468"/>
      <c r="Y3239" s="468"/>
      <c r="Z3239" s="468"/>
      <c r="AA3239" s="468"/>
      <c r="AB3239" s="468"/>
      <c r="AC3239" s="468"/>
      <c r="AD3239" s="468"/>
      <c r="AE3239" s="468"/>
      <c r="AF3239" s="468"/>
      <c r="AG3239" s="468"/>
      <c r="AH3239" s="468"/>
      <c r="AI3239" s="468"/>
      <c r="AJ3239" s="468"/>
    </row>
    <row r="3240" ht="15.75" customHeight="1">
      <c r="A3240" s="468"/>
      <c r="B3240" s="468"/>
      <c r="C3240" s="468"/>
      <c r="D3240" s="468"/>
      <c r="E3240" s="468"/>
      <c r="F3240" s="468"/>
      <c r="G3240" s="468"/>
      <c r="H3240" s="468"/>
      <c r="I3240" s="468"/>
      <c r="J3240" s="468"/>
      <c r="K3240" s="468"/>
      <c r="L3240" s="468"/>
      <c r="M3240" s="468"/>
      <c r="N3240" s="468"/>
      <c r="O3240" s="468"/>
      <c r="P3240" s="468"/>
      <c r="Q3240" s="468"/>
      <c r="R3240" s="468"/>
      <c r="S3240" s="468"/>
      <c r="T3240" s="468"/>
      <c r="U3240" s="468"/>
      <c r="V3240" s="468"/>
      <c r="W3240" s="468"/>
      <c r="X3240" s="468"/>
      <c r="Y3240" s="468"/>
      <c r="Z3240" s="468"/>
      <c r="AA3240" s="468"/>
      <c r="AB3240" s="468"/>
      <c r="AC3240" s="468"/>
      <c r="AD3240" s="468"/>
      <c r="AE3240" s="468"/>
      <c r="AF3240" s="468"/>
      <c r="AG3240" s="468"/>
      <c r="AH3240" s="468"/>
      <c r="AI3240" s="468"/>
      <c r="AJ3240" s="468"/>
    </row>
    <row r="3241" ht="15.75" customHeight="1">
      <c r="A3241" s="468"/>
      <c r="B3241" s="468"/>
      <c r="C3241" s="468"/>
      <c r="D3241" s="468"/>
      <c r="E3241" s="468"/>
      <c r="F3241" s="468"/>
      <c r="G3241" s="468"/>
      <c r="H3241" s="468"/>
      <c r="I3241" s="468"/>
      <c r="J3241" s="468"/>
      <c r="K3241" s="468"/>
      <c r="L3241" s="468"/>
      <c r="M3241" s="468"/>
      <c r="N3241" s="468"/>
      <c r="O3241" s="468"/>
      <c r="P3241" s="468"/>
      <c r="Q3241" s="468"/>
      <c r="R3241" s="468"/>
      <c r="S3241" s="468"/>
      <c r="T3241" s="468"/>
      <c r="U3241" s="468"/>
      <c r="V3241" s="468"/>
      <c r="W3241" s="468"/>
      <c r="X3241" s="468"/>
      <c r="Y3241" s="468"/>
      <c r="Z3241" s="468"/>
      <c r="AA3241" s="468"/>
      <c r="AB3241" s="468"/>
      <c r="AC3241" s="468"/>
      <c r="AD3241" s="468"/>
      <c r="AE3241" s="468"/>
      <c r="AF3241" s="468"/>
      <c r="AG3241" s="468"/>
      <c r="AH3241" s="468"/>
      <c r="AI3241" s="468"/>
      <c r="AJ3241" s="468"/>
    </row>
    <row r="3242" ht="15.75" customHeight="1">
      <c r="A3242" s="468"/>
      <c r="B3242" s="468"/>
      <c r="C3242" s="468"/>
      <c r="D3242" s="468"/>
      <c r="E3242" s="468"/>
      <c r="F3242" s="468"/>
      <c r="G3242" s="468"/>
      <c r="H3242" s="468"/>
      <c r="I3242" s="468"/>
      <c r="J3242" s="468"/>
      <c r="K3242" s="468"/>
      <c r="L3242" s="468"/>
      <c r="M3242" s="468"/>
      <c r="N3242" s="468"/>
      <c r="O3242" s="468"/>
      <c r="P3242" s="468"/>
      <c r="Q3242" s="468"/>
      <c r="R3242" s="468"/>
      <c r="S3242" s="468"/>
      <c r="T3242" s="468"/>
      <c r="U3242" s="468"/>
      <c r="V3242" s="468"/>
      <c r="W3242" s="468"/>
      <c r="X3242" s="468"/>
      <c r="Y3242" s="468"/>
      <c r="Z3242" s="468"/>
      <c r="AA3242" s="468"/>
      <c r="AB3242" s="468"/>
      <c r="AC3242" s="468"/>
      <c r="AD3242" s="468"/>
      <c r="AE3242" s="468"/>
      <c r="AF3242" s="468"/>
      <c r="AG3242" s="468"/>
      <c r="AH3242" s="468"/>
      <c r="AI3242" s="468"/>
      <c r="AJ3242" s="468"/>
    </row>
    <row r="3243" ht="15.75" customHeight="1">
      <c r="A3243" s="468"/>
      <c r="B3243" s="468"/>
      <c r="C3243" s="468"/>
      <c r="D3243" s="468"/>
      <c r="E3243" s="468"/>
      <c r="F3243" s="468"/>
      <c r="G3243" s="468"/>
      <c r="H3243" s="468"/>
      <c r="I3243" s="468"/>
      <c r="J3243" s="468"/>
      <c r="K3243" s="468"/>
      <c r="L3243" s="468"/>
      <c r="M3243" s="468"/>
      <c r="N3243" s="468"/>
      <c r="O3243" s="468"/>
      <c r="P3243" s="468"/>
      <c r="Q3243" s="468"/>
      <c r="R3243" s="468"/>
      <c r="S3243" s="468"/>
      <c r="T3243" s="468"/>
      <c r="U3243" s="468"/>
      <c r="V3243" s="468"/>
      <c r="W3243" s="468"/>
      <c r="X3243" s="468"/>
      <c r="Y3243" s="468"/>
      <c r="Z3243" s="468"/>
      <c r="AA3243" s="468"/>
      <c r="AB3243" s="468"/>
      <c r="AC3243" s="468"/>
      <c r="AD3243" s="468"/>
      <c r="AE3243" s="468"/>
      <c r="AF3243" s="468"/>
      <c r="AG3243" s="468"/>
      <c r="AH3243" s="468"/>
      <c r="AI3243" s="468"/>
      <c r="AJ3243" s="468"/>
    </row>
    <row r="3244" ht="15.75" customHeight="1">
      <c r="A3244" s="468"/>
      <c r="B3244" s="468"/>
      <c r="C3244" s="468"/>
      <c r="D3244" s="468"/>
      <c r="E3244" s="468"/>
      <c r="F3244" s="468"/>
      <c r="G3244" s="468"/>
      <c r="H3244" s="468"/>
      <c r="I3244" s="468"/>
      <c r="J3244" s="468"/>
      <c r="K3244" s="468"/>
      <c r="L3244" s="468"/>
      <c r="M3244" s="468"/>
      <c r="N3244" s="468"/>
      <c r="O3244" s="468"/>
      <c r="P3244" s="468"/>
      <c r="Q3244" s="468"/>
      <c r="R3244" s="468"/>
      <c r="S3244" s="468"/>
      <c r="T3244" s="468"/>
      <c r="U3244" s="468"/>
      <c r="V3244" s="468"/>
      <c r="W3244" s="468"/>
      <c r="X3244" s="468"/>
      <c r="Y3244" s="468"/>
      <c r="Z3244" s="468"/>
      <c r="AA3244" s="468"/>
      <c r="AB3244" s="468"/>
      <c r="AC3244" s="468"/>
      <c r="AD3244" s="468"/>
      <c r="AE3244" s="468"/>
      <c r="AF3244" s="468"/>
      <c r="AG3244" s="468"/>
      <c r="AH3244" s="468"/>
      <c r="AI3244" s="468"/>
      <c r="AJ3244" s="468"/>
    </row>
    <row r="3245" ht="15.75" customHeight="1">
      <c r="A3245" s="468"/>
      <c r="B3245" s="468"/>
      <c r="C3245" s="468"/>
      <c r="D3245" s="468"/>
      <c r="E3245" s="468"/>
      <c r="F3245" s="468"/>
      <c r="G3245" s="468"/>
      <c r="H3245" s="468"/>
      <c r="I3245" s="468"/>
      <c r="J3245" s="468"/>
      <c r="K3245" s="468"/>
      <c r="L3245" s="468"/>
      <c r="M3245" s="468"/>
      <c r="N3245" s="468"/>
      <c r="O3245" s="468"/>
      <c r="P3245" s="468"/>
      <c r="Q3245" s="468"/>
      <c r="R3245" s="468"/>
      <c r="S3245" s="468"/>
      <c r="T3245" s="468"/>
      <c r="U3245" s="468"/>
      <c r="V3245" s="468"/>
      <c r="W3245" s="468"/>
      <c r="X3245" s="468"/>
      <c r="Y3245" s="468"/>
      <c r="Z3245" s="468"/>
      <c r="AA3245" s="468"/>
      <c r="AB3245" s="468"/>
      <c r="AC3245" s="468"/>
      <c r="AD3245" s="468"/>
      <c r="AE3245" s="468"/>
      <c r="AF3245" s="468"/>
      <c r="AG3245" s="468"/>
      <c r="AH3245" s="468"/>
      <c r="AI3245" s="468"/>
      <c r="AJ3245" s="468"/>
    </row>
    <row r="3246" ht="15.75" customHeight="1">
      <c r="A3246" s="468"/>
      <c r="B3246" s="468"/>
      <c r="C3246" s="468"/>
      <c r="D3246" s="468"/>
      <c r="E3246" s="468"/>
      <c r="F3246" s="468"/>
      <c r="G3246" s="468"/>
      <c r="H3246" s="468"/>
      <c r="I3246" s="468"/>
      <c r="J3246" s="468"/>
      <c r="K3246" s="468"/>
      <c r="L3246" s="468"/>
      <c r="M3246" s="468"/>
      <c r="N3246" s="468"/>
      <c r="O3246" s="468"/>
      <c r="P3246" s="468"/>
      <c r="Q3246" s="468"/>
      <c r="R3246" s="468"/>
      <c r="S3246" s="468"/>
      <c r="T3246" s="468"/>
      <c r="U3246" s="468"/>
      <c r="V3246" s="468"/>
      <c r="W3246" s="468"/>
      <c r="X3246" s="468"/>
      <c r="Y3246" s="468"/>
      <c r="Z3246" s="468"/>
      <c r="AA3246" s="468"/>
      <c r="AB3246" s="468"/>
      <c r="AC3246" s="468"/>
      <c r="AD3246" s="468"/>
      <c r="AE3246" s="468"/>
      <c r="AF3246" s="468"/>
      <c r="AG3246" s="468"/>
      <c r="AH3246" s="468"/>
      <c r="AI3246" s="468"/>
      <c r="AJ3246" s="468"/>
    </row>
    <row r="3247" ht="15.75" customHeight="1">
      <c r="A3247" s="468"/>
      <c r="B3247" s="468"/>
      <c r="C3247" s="468"/>
      <c r="D3247" s="468"/>
      <c r="E3247" s="468"/>
      <c r="F3247" s="468"/>
      <c r="G3247" s="468"/>
      <c r="H3247" s="468"/>
      <c r="I3247" s="468"/>
      <c r="J3247" s="468"/>
      <c r="K3247" s="468"/>
      <c r="L3247" s="468"/>
      <c r="M3247" s="468"/>
      <c r="N3247" s="468"/>
      <c r="O3247" s="468"/>
      <c r="P3247" s="468"/>
      <c r="Q3247" s="468"/>
      <c r="R3247" s="468"/>
      <c r="S3247" s="468"/>
      <c r="T3247" s="468"/>
      <c r="U3247" s="468"/>
      <c r="V3247" s="468"/>
      <c r="W3247" s="468"/>
      <c r="X3247" s="468"/>
      <c r="Y3247" s="468"/>
      <c r="Z3247" s="468"/>
      <c r="AA3247" s="468"/>
      <c r="AB3247" s="468"/>
      <c r="AC3247" s="468"/>
      <c r="AD3247" s="468"/>
      <c r="AE3247" s="468"/>
      <c r="AF3247" s="468"/>
      <c r="AG3247" s="468"/>
      <c r="AH3247" s="468"/>
      <c r="AI3247" s="468"/>
      <c r="AJ3247" s="468"/>
    </row>
    <row r="3248" ht="15.75" customHeight="1">
      <c r="A3248" s="468"/>
      <c r="B3248" s="468"/>
      <c r="C3248" s="468"/>
      <c r="D3248" s="468"/>
      <c r="E3248" s="468"/>
      <c r="F3248" s="468"/>
      <c r="G3248" s="468"/>
      <c r="H3248" s="468"/>
      <c r="I3248" s="468"/>
      <c r="J3248" s="468"/>
      <c r="K3248" s="468"/>
      <c r="L3248" s="468"/>
      <c r="M3248" s="468"/>
      <c r="N3248" s="468"/>
      <c r="O3248" s="468"/>
      <c r="P3248" s="468"/>
      <c r="Q3248" s="468"/>
      <c r="R3248" s="468"/>
      <c r="S3248" s="468"/>
      <c r="T3248" s="468"/>
      <c r="U3248" s="468"/>
      <c r="V3248" s="468"/>
      <c r="W3248" s="468"/>
      <c r="X3248" s="468"/>
      <c r="Y3248" s="468"/>
      <c r="Z3248" s="468"/>
      <c r="AA3248" s="468"/>
      <c r="AB3248" s="468"/>
      <c r="AC3248" s="468"/>
      <c r="AD3248" s="468"/>
      <c r="AE3248" s="468"/>
      <c r="AF3248" s="468"/>
      <c r="AG3248" s="468"/>
      <c r="AH3248" s="468"/>
      <c r="AI3248" s="468"/>
      <c r="AJ3248" s="468"/>
    </row>
    <row r="3249" ht="15.75" customHeight="1">
      <c r="A3249" s="468"/>
      <c r="B3249" s="468"/>
      <c r="C3249" s="468"/>
      <c r="D3249" s="468"/>
      <c r="E3249" s="468"/>
      <c r="F3249" s="468"/>
      <c r="G3249" s="468"/>
      <c r="H3249" s="468"/>
      <c r="I3249" s="468"/>
      <c r="J3249" s="468"/>
      <c r="K3249" s="468"/>
      <c r="L3249" s="468"/>
      <c r="M3249" s="468"/>
      <c r="N3249" s="468"/>
      <c r="O3249" s="468"/>
      <c r="P3249" s="468"/>
      <c r="Q3249" s="468"/>
      <c r="R3249" s="468"/>
      <c r="S3249" s="468"/>
      <c r="T3249" s="468"/>
      <c r="U3249" s="468"/>
      <c r="V3249" s="468"/>
      <c r="W3249" s="468"/>
      <c r="X3249" s="468"/>
      <c r="Y3249" s="468"/>
      <c r="Z3249" s="468"/>
      <c r="AA3249" s="468"/>
      <c r="AB3249" s="468"/>
      <c r="AC3249" s="468"/>
      <c r="AD3249" s="468"/>
      <c r="AE3249" s="468"/>
      <c r="AF3249" s="468"/>
      <c r="AG3249" s="468"/>
      <c r="AH3249" s="468"/>
      <c r="AI3249" s="468"/>
      <c r="AJ3249" s="468"/>
    </row>
    <row r="3250" ht="15.75" customHeight="1">
      <c r="A3250" s="468"/>
      <c r="B3250" s="468"/>
      <c r="C3250" s="468"/>
      <c r="D3250" s="468"/>
      <c r="E3250" s="468"/>
      <c r="F3250" s="468"/>
      <c r="G3250" s="468"/>
      <c r="H3250" s="468"/>
      <c r="I3250" s="468"/>
      <c r="J3250" s="468"/>
      <c r="K3250" s="468"/>
      <c r="L3250" s="468"/>
      <c r="M3250" s="468"/>
      <c r="N3250" s="468"/>
      <c r="O3250" s="468"/>
      <c r="P3250" s="468"/>
      <c r="Q3250" s="468"/>
      <c r="R3250" s="468"/>
      <c r="S3250" s="468"/>
      <c r="T3250" s="468"/>
      <c r="U3250" s="468"/>
      <c r="V3250" s="468"/>
      <c r="W3250" s="468"/>
      <c r="X3250" s="468"/>
      <c r="Y3250" s="468"/>
      <c r="Z3250" s="468"/>
      <c r="AA3250" s="468"/>
      <c r="AB3250" s="468"/>
      <c r="AC3250" s="468"/>
      <c r="AD3250" s="468"/>
      <c r="AE3250" s="468"/>
      <c r="AF3250" s="468"/>
      <c r="AG3250" s="468"/>
      <c r="AH3250" s="468"/>
      <c r="AI3250" s="468"/>
      <c r="AJ3250" s="468"/>
    </row>
    <row r="3251" ht="15.75" customHeight="1">
      <c r="A3251" s="468"/>
      <c r="B3251" s="468"/>
      <c r="C3251" s="468"/>
      <c r="D3251" s="468"/>
      <c r="E3251" s="468"/>
      <c r="F3251" s="468"/>
      <c r="G3251" s="468"/>
      <c r="H3251" s="468"/>
      <c r="I3251" s="468"/>
      <c r="J3251" s="468"/>
      <c r="K3251" s="468"/>
      <c r="L3251" s="468"/>
      <c r="M3251" s="468"/>
      <c r="N3251" s="468"/>
      <c r="O3251" s="468"/>
      <c r="P3251" s="468"/>
      <c r="Q3251" s="468"/>
      <c r="R3251" s="468"/>
      <c r="S3251" s="468"/>
      <c r="T3251" s="468"/>
      <c r="U3251" s="468"/>
      <c r="V3251" s="468"/>
      <c r="W3251" s="468"/>
      <c r="X3251" s="468"/>
      <c r="Y3251" s="468"/>
      <c r="Z3251" s="468"/>
      <c r="AA3251" s="468"/>
      <c r="AB3251" s="468"/>
      <c r="AC3251" s="468"/>
      <c r="AD3251" s="468"/>
      <c r="AE3251" s="468"/>
      <c r="AF3251" s="468"/>
      <c r="AG3251" s="468"/>
      <c r="AH3251" s="468"/>
      <c r="AI3251" s="468"/>
      <c r="AJ3251" s="468"/>
    </row>
    <row r="3252" ht="15.75" customHeight="1">
      <c r="A3252" s="468"/>
      <c r="B3252" s="468"/>
      <c r="C3252" s="468"/>
      <c r="D3252" s="468"/>
      <c r="E3252" s="468"/>
      <c r="F3252" s="468"/>
      <c r="G3252" s="468"/>
      <c r="H3252" s="468"/>
      <c r="I3252" s="468"/>
      <c r="J3252" s="468"/>
      <c r="K3252" s="468"/>
      <c r="L3252" s="468"/>
      <c r="M3252" s="468"/>
      <c r="N3252" s="468"/>
      <c r="O3252" s="468"/>
      <c r="P3252" s="468"/>
      <c r="Q3252" s="468"/>
      <c r="R3252" s="468"/>
      <c r="S3252" s="468"/>
      <c r="T3252" s="468"/>
      <c r="U3252" s="468"/>
      <c r="V3252" s="468"/>
      <c r="W3252" s="468"/>
      <c r="X3252" s="468"/>
      <c r="Y3252" s="468"/>
      <c r="Z3252" s="468"/>
      <c r="AA3252" s="468"/>
      <c r="AB3252" s="468"/>
      <c r="AC3252" s="468"/>
      <c r="AD3252" s="468"/>
      <c r="AE3252" s="468"/>
      <c r="AF3252" s="468"/>
      <c r="AG3252" s="468"/>
      <c r="AH3252" s="468"/>
      <c r="AI3252" s="468"/>
      <c r="AJ3252" s="468"/>
    </row>
    <row r="3253" ht="15.75" customHeight="1">
      <c r="A3253" s="468"/>
      <c r="B3253" s="468"/>
      <c r="C3253" s="468"/>
      <c r="D3253" s="468"/>
      <c r="E3253" s="468"/>
      <c r="F3253" s="468"/>
      <c r="G3253" s="468"/>
      <c r="H3253" s="468"/>
      <c r="I3253" s="468"/>
      <c r="J3253" s="468"/>
      <c r="K3253" s="468"/>
      <c r="L3253" s="468"/>
      <c r="M3253" s="468"/>
      <c r="N3253" s="468"/>
      <c r="O3253" s="468"/>
      <c r="P3253" s="468"/>
      <c r="Q3253" s="468"/>
      <c r="R3253" s="468"/>
      <c r="S3253" s="468"/>
      <c r="T3253" s="468"/>
      <c r="U3253" s="468"/>
      <c r="V3253" s="468"/>
      <c r="W3253" s="468"/>
      <c r="X3253" s="468"/>
      <c r="Y3253" s="468"/>
      <c r="Z3253" s="468"/>
      <c r="AA3253" s="468"/>
      <c r="AB3253" s="468"/>
      <c r="AC3253" s="468"/>
      <c r="AD3253" s="468"/>
      <c r="AE3253" s="468"/>
      <c r="AF3253" s="468"/>
      <c r="AG3253" s="468"/>
      <c r="AH3253" s="468"/>
      <c r="AI3253" s="468"/>
      <c r="AJ3253" s="468"/>
    </row>
    <row r="3254" ht="15.75" customHeight="1">
      <c r="A3254" s="468"/>
      <c r="B3254" s="468"/>
      <c r="C3254" s="468"/>
      <c r="D3254" s="468"/>
      <c r="E3254" s="468"/>
      <c r="F3254" s="468"/>
      <c r="G3254" s="468"/>
      <c r="H3254" s="468"/>
      <c r="I3254" s="468"/>
      <c r="J3254" s="468"/>
      <c r="K3254" s="468"/>
      <c r="L3254" s="468"/>
      <c r="M3254" s="468"/>
      <c r="N3254" s="468"/>
      <c r="O3254" s="468"/>
      <c r="P3254" s="468"/>
      <c r="Q3254" s="468"/>
      <c r="R3254" s="468"/>
      <c r="S3254" s="468"/>
      <c r="T3254" s="468"/>
      <c r="U3254" s="468"/>
      <c r="V3254" s="468"/>
      <c r="W3254" s="468"/>
      <c r="X3254" s="468"/>
      <c r="Y3254" s="468"/>
      <c r="Z3254" s="468"/>
      <c r="AA3254" s="468"/>
      <c r="AB3254" s="468"/>
      <c r="AC3254" s="468"/>
      <c r="AD3254" s="468"/>
      <c r="AE3254" s="468"/>
      <c r="AF3254" s="468"/>
      <c r="AG3254" s="468"/>
      <c r="AH3254" s="468"/>
      <c r="AI3254" s="468"/>
      <c r="AJ3254" s="468"/>
    </row>
    <row r="3255" ht="15.75" customHeight="1">
      <c r="A3255" s="468"/>
      <c r="B3255" s="468"/>
      <c r="C3255" s="468"/>
      <c r="D3255" s="468"/>
      <c r="E3255" s="468"/>
      <c r="F3255" s="468"/>
      <c r="G3255" s="468"/>
      <c r="H3255" s="468"/>
      <c r="I3255" s="468"/>
      <c r="J3255" s="468"/>
      <c r="K3255" s="468"/>
      <c r="L3255" s="468"/>
      <c r="M3255" s="468"/>
      <c r="N3255" s="468"/>
      <c r="O3255" s="468"/>
      <c r="P3255" s="468"/>
      <c r="Q3255" s="468"/>
      <c r="R3255" s="468"/>
      <c r="S3255" s="468"/>
      <c r="T3255" s="468"/>
      <c r="U3255" s="468"/>
      <c r="V3255" s="468"/>
      <c r="W3255" s="468"/>
      <c r="X3255" s="468"/>
      <c r="Y3255" s="468"/>
      <c r="Z3255" s="468"/>
      <c r="AA3255" s="468"/>
      <c r="AB3255" s="468"/>
      <c r="AC3255" s="468"/>
      <c r="AD3255" s="468"/>
      <c r="AE3255" s="468"/>
      <c r="AF3255" s="468"/>
      <c r="AG3255" s="468"/>
      <c r="AH3255" s="468"/>
      <c r="AI3255" s="468"/>
      <c r="AJ3255" s="468"/>
    </row>
    <row r="3256" ht="15.75" customHeight="1">
      <c r="A3256" s="468"/>
      <c r="B3256" s="468"/>
      <c r="C3256" s="468"/>
      <c r="D3256" s="468"/>
      <c r="E3256" s="468"/>
      <c r="F3256" s="468"/>
      <c r="G3256" s="468"/>
      <c r="H3256" s="468"/>
      <c r="I3256" s="468"/>
      <c r="J3256" s="468"/>
      <c r="K3256" s="468"/>
      <c r="L3256" s="468"/>
      <c r="M3256" s="468"/>
      <c r="N3256" s="468"/>
      <c r="O3256" s="468"/>
      <c r="P3256" s="468"/>
      <c r="Q3256" s="468"/>
      <c r="R3256" s="468"/>
      <c r="S3256" s="468"/>
      <c r="T3256" s="468"/>
      <c r="U3256" s="468"/>
      <c r="V3256" s="468"/>
      <c r="W3256" s="468"/>
      <c r="X3256" s="468"/>
      <c r="Y3256" s="468"/>
      <c r="Z3256" s="468"/>
      <c r="AA3256" s="468"/>
      <c r="AB3256" s="468"/>
      <c r="AC3256" s="468"/>
      <c r="AD3256" s="468"/>
      <c r="AE3256" s="468"/>
      <c r="AF3256" s="468"/>
      <c r="AG3256" s="468"/>
      <c r="AH3256" s="468"/>
      <c r="AI3256" s="468"/>
      <c r="AJ3256" s="468"/>
    </row>
    <row r="3257" ht="15.75" customHeight="1">
      <c r="A3257" s="468"/>
      <c r="B3257" s="468"/>
      <c r="C3257" s="468"/>
      <c r="D3257" s="468"/>
      <c r="E3257" s="468"/>
      <c r="F3257" s="468"/>
      <c r="G3257" s="468"/>
      <c r="H3257" s="468"/>
      <c r="I3257" s="468"/>
      <c r="J3257" s="468"/>
      <c r="K3257" s="468"/>
      <c r="L3257" s="468"/>
      <c r="M3257" s="468"/>
      <c r="N3257" s="468"/>
      <c r="O3257" s="468"/>
      <c r="P3257" s="468"/>
      <c r="Q3257" s="468"/>
      <c r="R3257" s="468"/>
      <c r="S3257" s="468"/>
      <c r="T3257" s="468"/>
      <c r="U3257" s="468"/>
      <c r="V3257" s="468"/>
      <c r="W3257" s="468"/>
      <c r="X3257" s="468"/>
      <c r="Y3257" s="468"/>
      <c r="Z3257" s="468"/>
      <c r="AA3257" s="468"/>
      <c r="AB3257" s="468"/>
      <c r="AC3257" s="468"/>
      <c r="AD3257" s="468"/>
      <c r="AE3257" s="468"/>
      <c r="AF3257" s="468"/>
      <c r="AG3257" s="468"/>
      <c r="AH3257" s="468"/>
      <c r="AI3257" s="468"/>
      <c r="AJ3257" s="468"/>
    </row>
    <row r="3258" ht="15.75" customHeight="1">
      <c r="A3258" s="468"/>
      <c r="B3258" s="468"/>
      <c r="C3258" s="468"/>
      <c r="D3258" s="468"/>
      <c r="E3258" s="468"/>
      <c r="F3258" s="468"/>
      <c r="G3258" s="468"/>
      <c r="H3258" s="468"/>
      <c r="I3258" s="468"/>
      <c r="J3258" s="468"/>
      <c r="K3258" s="468"/>
      <c r="L3258" s="468"/>
      <c r="M3258" s="468"/>
      <c r="N3258" s="468"/>
      <c r="O3258" s="468"/>
      <c r="P3258" s="468"/>
      <c r="Q3258" s="468"/>
      <c r="R3258" s="468"/>
      <c r="S3258" s="468"/>
      <c r="T3258" s="468"/>
      <c r="U3258" s="468"/>
      <c r="V3258" s="468"/>
      <c r="W3258" s="468"/>
      <c r="X3258" s="468"/>
      <c r="Y3258" s="468"/>
      <c r="Z3258" s="468"/>
      <c r="AA3258" s="468"/>
      <c r="AB3258" s="468"/>
      <c r="AC3258" s="468"/>
      <c r="AD3258" s="468"/>
      <c r="AE3258" s="468"/>
      <c r="AF3258" s="468"/>
      <c r="AG3258" s="468"/>
      <c r="AH3258" s="468"/>
      <c r="AI3258" s="468"/>
      <c r="AJ3258" s="468"/>
    </row>
    <row r="3259" ht="15.75" customHeight="1">
      <c r="A3259" s="468"/>
      <c r="B3259" s="468"/>
      <c r="C3259" s="468"/>
      <c r="D3259" s="468"/>
      <c r="E3259" s="468"/>
      <c r="F3259" s="468"/>
      <c r="G3259" s="468"/>
      <c r="H3259" s="468"/>
      <c r="I3259" s="468"/>
      <c r="J3259" s="468"/>
      <c r="K3259" s="468"/>
      <c r="L3259" s="468"/>
      <c r="M3259" s="468"/>
      <c r="N3259" s="468"/>
      <c r="O3259" s="468"/>
      <c r="P3259" s="468"/>
      <c r="Q3259" s="468"/>
      <c r="R3259" s="468"/>
      <c r="S3259" s="468"/>
      <c r="T3259" s="468"/>
      <c r="U3259" s="468"/>
      <c r="V3259" s="468"/>
      <c r="W3259" s="468"/>
      <c r="X3259" s="468"/>
      <c r="Y3259" s="468"/>
      <c r="Z3259" s="468"/>
      <c r="AA3259" s="468"/>
      <c r="AB3259" s="468"/>
      <c r="AC3259" s="468"/>
      <c r="AD3259" s="468"/>
      <c r="AE3259" s="468"/>
      <c r="AF3259" s="468"/>
      <c r="AG3259" s="468"/>
      <c r="AH3259" s="468"/>
      <c r="AI3259" s="468"/>
      <c r="AJ3259" s="468"/>
    </row>
    <row r="3260" ht="15.75" customHeight="1">
      <c r="A3260" s="468"/>
      <c r="B3260" s="468"/>
      <c r="C3260" s="468"/>
      <c r="D3260" s="468"/>
      <c r="E3260" s="468"/>
      <c r="F3260" s="468"/>
      <c r="G3260" s="468"/>
      <c r="H3260" s="468"/>
      <c r="I3260" s="468"/>
      <c r="J3260" s="468"/>
      <c r="K3260" s="468"/>
      <c r="L3260" s="468"/>
      <c r="M3260" s="468"/>
      <c r="N3260" s="468"/>
      <c r="O3260" s="468"/>
      <c r="P3260" s="468"/>
      <c r="Q3260" s="468"/>
      <c r="R3260" s="468"/>
      <c r="S3260" s="468"/>
      <c r="T3260" s="468"/>
      <c r="U3260" s="468"/>
      <c r="V3260" s="468"/>
      <c r="W3260" s="468"/>
      <c r="X3260" s="468"/>
      <c r="Y3260" s="468"/>
      <c r="Z3260" s="468"/>
      <c r="AA3260" s="468"/>
      <c r="AB3260" s="468"/>
      <c r="AC3260" s="468"/>
      <c r="AD3260" s="468"/>
      <c r="AE3260" s="468"/>
      <c r="AF3260" s="468"/>
      <c r="AG3260" s="468"/>
      <c r="AH3260" s="468"/>
      <c r="AI3260" s="468"/>
      <c r="AJ3260" s="468"/>
    </row>
    <row r="3261" ht="15.75" customHeight="1">
      <c r="A3261" s="468"/>
      <c r="B3261" s="468"/>
      <c r="C3261" s="468"/>
      <c r="D3261" s="468"/>
      <c r="E3261" s="468"/>
      <c r="F3261" s="468"/>
      <c r="G3261" s="468"/>
      <c r="H3261" s="468"/>
      <c r="I3261" s="468"/>
      <c r="J3261" s="468"/>
      <c r="K3261" s="468"/>
      <c r="L3261" s="468"/>
      <c r="M3261" s="468"/>
      <c r="N3261" s="468"/>
      <c r="O3261" s="468"/>
      <c r="P3261" s="468"/>
      <c r="Q3261" s="468"/>
      <c r="R3261" s="468"/>
      <c r="S3261" s="468"/>
      <c r="T3261" s="468"/>
      <c r="U3261" s="468"/>
      <c r="V3261" s="468"/>
      <c r="W3261" s="468"/>
      <c r="X3261" s="468"/>
      <c r="Y3261" s="468"/>
      <c r="Z3261" s="468"/>
      <c r="AA3261" s="468"/>
      <c r="AB3261" s="468"/>
      <c r="AC3261" s="468"/>
      <c r="AD3261" s="468"/>
      <c r="AE3261" s="468"/>
      <c r="AF3261" s="468"/>
      <c r="AG3261" s="468"/>
      <c r="AH3261" s="468"/>
      <c r="AI3261" s="468"/>
      <c r="AJ3261" s="468"/>
    </row>
    <row r="3262" ht="15.75" customHeight="1">
      <c r="A3262" s="468"/>
      <c r="B3262" s="468"/>
      <c r="C3262" s="468"/>
      <c r="D3262" s="468"/>
      <c r="E3262" s="468"/>
      <c r="F3262" s="468"/>
      <c r="G3262" s="468"/>
      <c r="H3262" s="468"/>
      <c r="I3262" s="468"/>
      <c r="J3262" s="468"/>
      <c r="K3262" s="468"/>
      <c r="L3262" s="468"/>
      <c r="M3262" s="468"/>
      <c r="N3262" s="468"/>
      <c r="O3262" s="468"/>
      <c r="P3262" s="468"/>
      <c r="Q3262" s="468"/>
      <c r="R3262" s="468"/>
      <c r="S3262" s="468"/>
      <c r="T3262" s="468"/>
      <c r="U3262" s="468"/>
      <c r="V3262" s="468"/>
      <c r="W3262" s="468"/>
      <c r="X3262" s="468"/>
      <c r="Y3262" s="468"/>
      <c r="Z3262" s="468"/>
      <c r="AA3262" s="468"/>
      <c r="AB3262" s="468"/>
      <c r="AC3262" s="468"/>
      <c r="AD3262" s="468"/>
      <c r="AE3262" s="468"/>
      <c r="AF3262" s="468"/>
      <c r="AG3262" s="468"/>
      <c r="AH3262" s="468"/>
      <c r="AI3262" s="468"/>
      <c r="AJ3262" s="468"/>
    </row>
    <row r="3263" ht="15.75" customHeight="1">
      <c r="A3263" s="468"/>
      <c r="B3263" s="468"/>
      <c r="C3263" s="468"/>
      <c r="D3263" s="468"/>
      <c r="E3263" s="468"/>
      <c r="F3263" s="468"/>
      <c r="G3263" s="468"/>
      <c r="H3263" s="468"/>
      <c r="I3263" s="468"/>
      <c r="J3263" s="468"/>
      <c r="K3263" s="468"/>
      <c r="L3263" s="468"/>
      <c r="M3263" s="468"/>
      <c r="N3263" s="468"/>
      <c r="O3263" s="468"/>
      <c r="P3263" s="468"/>
      <c r="Q3263" s="468"/>
      <c r="R3263" s="468"/>
      <c r="S3263" s="468"/>
      <c r="T3263" s="468"/>
      <c r="U3263" s="468"/>
      <c r="V3263" s="468"/>
      <c r="W3263" s="468"/>
      <c r="X3263" s="468"/>
      <c r="Y3263" s="468"/>
      <c r="Z3263" s="468"/>
      <c r="AA3263" s="468"/>
      <c r="AB3263" s="468"/>
      <c r="AC3263" s="468"/>
      <c r="AD3263" s="468"/>
      <c r="AE3263" s="468"/>
      <c r="AF3263" s="468"/>
      <c r="AG3263" s="468"/>
      <c r="AH3263" s="468"/>
      <c r="AI3263" s="468"/>
      <c r="AJ3263" s="468"/>
    </row>
    <row r="3264" ht="15.75" customHeight="1">
      <c r="A3264" s="468"/>
      <c r="B3264" s="468"/>
      <c r="C3264" s="468"/>
      <c r="D3264" s="468"/>
      <c r="E3264" s="468"/>
      <c r="F3264" s="468"/>
      <c r="G3264" s="468"/>
      <c r="H3264" s="468"/>
      <c r="I3264" s="468"/>
      <c r="J3264" s="468"/>
      <c r="K3264" s="468"/>
      <c r="L3264" s="468"/>
      <c r="M3264" s="468"/>
      <c r="N3264" s="468"/>
      <c r="O3264" s="468"/>
      <c r="P3264" s="468"/>
      <c r="Q3264" s="468"/>
      <c r="R3264" s="468"/>
      <c r="S3264" s="468"/>
      <c r="T3264" s="468"/>
      <c r="U3264" s="468"/>
      <c r="V3264" s="468"/>
      <c r="W3264" s="468"/>
      <c r="X3264" s="468"/>
      <c r="Y3264" s="468"/>
      <c r="Z3264" s="468"/>
      <c r="AA3264" s="468"/>
      <c r="AB3264" s="468"/>
      <c r="AC3264" s="468"/>
      <c r="AD3264" s="468"/>
      <c r="AE3264" s="468"/>
      <c r="AF3264" s="468"/>
      <c r="AG3264" s="468"/>
      <c r="AH3264" s="468"/>
      <c r="AI3264" s="468"/>
      <c r="AJ3264" s="468"/>
    </row>
    <row r="3265" ht="15.75" customHeight="1">
      <c r="A3265" s="468"/>
      <c r="B3265" s="468"/>
      <c r="C3265" s="468"/>
      <c r="D3265" s="468"/>
      <c r="E3265" s="468"/>
      <c r="F3265" s="468"/>
      <c r="G3265" s="468"/>
      <c r="H3265" s="468"/>
      <c r="I3265" s="468"/>
      <c r="J3265" s="468"/>
      <c r="K3265" s="468"/>
      <c r="L3265" s="468"/>
      <c r="M3265" s="468"/>
      <c r="N3265" s="468"/>
      <c r="O3265" s="468"/>
      <c r="P3265" s="468"/>
      <c r="Q3265" s="468"/>
      <c r="R3265" s="468"/>
      <c r="S3265" s="468"/>
      <c r="T3265" s="468"/>
      <c r="U3265" s="468"/>
      <c r="V3265" s="468"/>
      <c r="W3265" s="468"/>
      <c r="X3265" s="468"/>
      <c r="Y3265" s="468"/>
      <c r="Z3265" s="468"/>
      <c r="AA3265" s="468"/>
      <c r="AB3265" s="468"/>
      <c r="AC3265" s="468"/>
      <c r="AD3265" s="468"/>
      <c r="AE3265" s="468"/>
      <c r="AF3265" s="468"/>
      <c r="AG3265" s="468"/>
      <c r="AH3265" s="468"/>
      <c r="AI3265" s="468"/>
      <c r="AJ3265" s="468"/>
    </row>
    <row r="3266" ht="15.75" customHeight="1">
      <c r="A3266" s="468"/>
      <c r="B3266" s="468"/>
      <c r="C3266" s="468"/>
      <c r="D3266" s="468"/>
      <c r="E3266" s="468"/>
      <c r="F3266" s="468"/>
      <c r="G3266" s="468"/>
      <c r="H3266" s="468"/>
      <c r="I3266" s="468"/>
      <c r="J3266" s="468"/>
      <c r="K3266" s="468"/>
      <c r="L3266" s="468"/>
      <c r="M3266" s="468"/>
      <c r="N3266" s="468"/>
      <c r="O3266" s="468"/>
      <c r="P3266" s="468"/>
      <c r="Q3266" s="468"/>
      <c r="R3266" s="468"/>
      <c r="S3266" s="468"/>
      <c r="T3266" s="468"/>
      <c r="U3266" s="468"/>
      <c r="V3266" s="468"/>
      <c r="W3266" s="468"/>
      <c r="X3266" s="468"/>
      <c r="Y3266" s="468"/>
      <c r="Z3266" s="468"/>
      <c r="AA3266" s="468"/>
      <c r="AB3266" s="468"/>
      <c r="AC3266" s="468"/>
      <c r="AD3266" s="468"/>
      <c r="AE3266" s="468"/>
      <c r="AF3266" s="468"/>
      <c r="AG3266" s="468"/>
      <c r="AH3266" s="468"/>
      <c r="AI3266" s="468"/>
      <c r="AJ3266" s="468"/>
    </row>
    <row r="3267" ht="15.75" customHeight="1">
      <c r="A3267" s="468"/>
      <c r="B3267" s="468"/>
      <c r="C3267" s="468"/>
      <c r="D3267" s="468"/>
      <c r="E3267" s="468"/>
      <c r="F3267" s="468"/>
      <c r="G3267" s="468"/>
      <c r="H3267" s="468"/>
      <c r="I3267" s="468"/>
      <c r="J3267" s="468"/>
      <c r="K3267" s="468"/>
      <c r="L3267" s="468"/>
      <c r="M3267" s="468"/>
      <c r="N3267" s="468"/>
      <c r="O3267" s="468"/>
      <c r="P3267" s="468"/>
      <c r="Q3267" s="468"/>
      <c r="R3267" s="468"/>
      <c r="S3267" s="468"/>
      <c r="T3267" s="468"/>
      <c r="U3267" s="468"/>
      <c r="V3267" s="468"/>
      <c r="W3267" s="468"/>
      <c r="X3267" s="468"/>
      <c r="Y3267" s="468"/>
      <c r="Z3267" s="468"/>
      <c r="AA3267" s="468"/>
      <c r="AB3267" s="468"/>
      <c r="AC3267" s="468"/>
      <c r="AD3267" s="468"/>
      <c r="AE3267" s="468"/>
      <c r="AF3267" s="468"/>
      <c r="AG3267" s="468"/>
      <c r="AH3267" s="468"/>
      <c r="AI3267" s="468"/>
      <c r="AJ3267" s="468"/>
    </row>
    <row r="3268" ht="15.75" customHeight="1">
      <c r="A3268" s="468"/>
      <c r="B3268" s="468"/>
      <c r="C3268" s="468"/>
      <c r="D3268" s="468"/>
      <c r="E3268" s="468"/>
      <c r="F3268" s="468"/>
      <c r="G3268" s="468"/>
      <c r="H3268" s="468"/>
      <c r="I3268" s="468"/>
      <c r="J3268" s="468"/>
      <c r="K3268" s="468"/>
      <c r="L3268" s="468"/>
      <c r="M3268" s="468"/>
      <c r="N3268" s="468"/>
      <c r="O3268" s="468"/>
      <c r="P3268" s="468"/>
      <c r="Q3268" s="468"/>
      <c r="R3268" s="468"/>
      <c r="S3268" s="468"/>
      <c r="T3268" s="468"/>
      <c r="U3268" s="468"/>
      <c r="V3268" s="468"/>
      <c r="W3268" s="468"/>
      <c r="X3268" s="468"/>
      <c r="Y3268" s="468"/>
      <c r="Z3268" s="468"/>
      <c r="AA3268" s="468"/>
      <c r="AB3268" s="468"/>
      <c r="AC3268" s="468"/>
      <c r="AD3268" s="468"/>
      <c r="AE3268" s="468"/>
      <c r="AF3268" s="468"/>
      <c r="AG3268" s="468"/>
      <c r="AH3268" s="468"/>
      <c r="AI3268" s="468"/>
      <c r="AJ3268" s="468"/>
    </row>
    <row r="3269" ht="15.75" customHeight="1">
      <c r="A3269" s="468"/>
      <c r="B3269" s="468"/>
      <c r="C3269" s="468"/>
      <c r="D3269" s="468"/>
      <c r="E3269" s="468"/>
      <c r="F3269" s="468"/>
      <c r="G3269" s="468"/>
      <c r="H3269" s="468"/>
      <c r="I3269" s="468"/>
      <c r="J3269" s="468"/>
      <c r="K3269" s="468"/>
      <c r="L3269" s="468"/>
      <c r="M3269" s="468"/>
      <c r="N3269" s="468"/>
      <c r="O3269" s="468"/>
      <c r="P3269" s="468"/>
      <c r="Q3269" s="468"/>
      <c r="R3269" s="468"/>
      <c r="S3269" s="468"/>
      <c r="T3269" s="468"/>
      <c r="U3269" s="468"/>
      <c r="V3269" s="468"/>
      <c r="W3269" s="468"/>
      <c r="X3269" s="468"/>
      <c r="Y3269" s="468"/>
      <c r="Z3269" s="468"/>
      <c r="AA3269" s="468"/>
      <c r="AB3269" s="468"/>
      <c r="AC3269" s="468"/>
      <c r="AD3269" s="468"/>
      <c r="AE3269" s="468"/>
      <c r="AF3269" s="468"/>
      <c r="AG3269" s="468"/>
      <c r="AH3269" s="468"/>
      <c r="AI3269" s="468"/>
      <c r="AJ3269" s="468"/>
    </row>
    <row r="3270" ht="15.75" customHeight="1">
      <c r="A3270" s="468"/>
      <c r="B3270" s="468"/>
      <c r="C3270" s="468"/>
      <c r="D3270" s="468"/>
      <c r="E3270" s="468"/>
      <c r="F3270" s="468"/>
      <c r="G3270" s="468"/>
      <c r="H3270" s="468"/>
      <c r="I3270" s="468"/>
      <c r="J3270" s="468"/>
      <c r="K3270" s="468"/>
      <c r="L3270" s="468"/>
      <c r="M3270" s="468"/>
      <c r="N3270" s="468"/>
      <c r="O3270" s="468"/>
      <c r="P3270" s="468"/>
      <c r="Q3270" s="468"/>
      <c r="R3270" s="468"/>
      <c r="S3270" s="468"/>
      <c r="T3270" s="468"/>
      <c r="U3270" s="468"/>
      <c r="V3270" s="468"/>
      <c r="W3270" s="468"/>
      <c r="X3270" s="468"/>
      <c r="Y3270" s="468"/>
      <c r="Z3270" s="468"/>
      <c r="AA3270" s="468"/>
      <c r="AB3270" s="468"/>
      <c r="AC3270" s="468"/>
      <c r="AD3270" s="468"/>
      <c r="AE3270" s="468"/>
      <c r="AF3270" s="468"/>
      <c r="AG3270" s="468"/>
      <c r="AH3270" s="468"/>
      <c r="AI3270" s="468"/>
      <c r="AJ3270" s="468"/>
    </row>
    <row r="3271" ht="15.75" customHeight="1">
      <c r="A3271" s="468"/>
      <c r="B3271" s="468"/>
      <c r="C3271" s="468"/>
      <c r="D3271" s="468"/>
      <c r="E3271" s="468"/>
      <c r="F3271" s="468"/>
      <c r="G3271" s="468"/>
      <c r="H3271" s="468"/>
      <c r="I3271" s="468"/>
      <c r="J3271" s="468"/>
      <c r="K3271" s="468"/>
      <c r="L3271" s="468"/>
      <c r="M3271" s="468"/>
      <c r="N3271" s="468"/>
      <c r="O3271" s="468"/>
      <c r="P3271" s="468"/>
      <c r="Q3271" s="468"/>
      <c r="R3271" s="468"/>
      <c r="S3271" s="468"/>
      <c r="T3271" s="468"/>
      <c r="U3271" s="468"/>
      <c r="V3271" s="468"/>
      <c r="W3271" s="468"/>
      <c r="X3271" s="468"/>
      <c r="Y3271" s="468"/>
      <c r="Z3271" s="468"/>
      <c r="AA3271" s="468"/>
      <c r="AB3271" s="468"/>
      <c r="AC3271" s="468"/>
      <c r="AD3271" s="468"/>
      <c r="AE3271" s="468"/>
      <c r="AF3271" s="468"/>
      <c r="AG3271" s="468"/>
      <c r="AH3271" s="468"/>
      <c r="AI3271" s="468"/>
      <c r="AJ3271" s="468"/>
    </row>
    <row r="3272" ht="15.75" customHeight="1">
      <c r="A3272" s="468"/>
      <c r="B3272" s="468"/>
      <c r="C3272" s="468"/>
      <c r="D3272" s="468"/>
      <c r="E3272" s="468"/>
      <c r="F3272" s="468"/>
      <c r="G3272" s="468"/>
      <c r="H3272" s="468"/>
      <c r="I3272" s="468"/>
      <c r="J3272" s="468"/>
      <c r="K3272" s="468"/>
      <c r="L3272" s="468"/>
      <c r="M3272" s="468"/>
      <c r="N3272" s="468"/>
      <c r="O3272" s="468"/>
      <c r="P3272" s="468"/>
      <c r="Q3272" s="468"/>
      <c r="R3272" s="468"/>
      <c r="S3272" s="468"/>
      <c r="T3272" s="468"/>
      <c r="U3272" s="468"/>
      <c r="V3272" s="468"/>
      <c r="W3272" s="468"/>
      <c r="X3272" s="468"/>
      <c r="Y3272" s="468"/>
      <c r="Z3272" s="468"/>
      <c r="AA3272" s="468"/>
      <c r="AB3272" s="468"/>
      <c r="AC3272" s="468"/>
      <c r="AD3272" s="468"/>
      <c r="AE3272" s="468"/>
      <c r="AF3272" s="468"/>
      <c r="AG3272" s="468"/>
      <c r="AH3272" s="468"/>
      <c r="AI3272" s="468"/>
      <c r="AJ3272" s="468"/>
    </row>
    <row r="3273" ht="15.75" customHeight="1">
      <c r="A3273" s="468"/>
      <c r="B3273" s="468"/>
      <c r="C3273" s="468"/>
      <c r="D3273" s="468"/>
      <c r="E3273" s="468"/>
      <c r="F3273" s="468"/>
      <c r="G3273" s="468"/>
      <c r="H3273" s="468"/>
      <c r="I3273" s="468"/>
      <c r="J3273" s="468"/>
      <c r="K3273" s="468"/>
      <c r="L3273" s="468"/>
      <c r="M3273" s="468"/>
      <c r="N3273" s="468"/>
      <c r="O3273" s="468"/>
      <c r="P3273" s="468"/>
      <c r="Q3273" s="468"/>
      <c r="R3273" s="468"/>
      <c r="S3273" s="468"/>
      <c r="T3273" s="468"/>
      <c r="U3273" s="468"/>
      <c r="V3273" s="468"/>
      <c r="W3273" s="468"/>
      <c r="X3273" s="468"/>
      <c r="Y3273" s="468"/>
      <c r="Z3273" s="468"/>
      <c r="AA3273" s="468"/>
      <c r="AB3273" s="468"/>
      <c r="AC3273" s="468"/>
      <c r="AD3273" s="468"/>
      <c r="AE3273" s="468"/>
      <c r="AF3273" s="468"/>
      <c r="AG3273" s="468"/>
      <c r="AH3273" s="468"/>
      <c r="AI3273" s="468"/>
      <c r="AJ3273" s="468"/>
    </row>
    <row r="3274" ht="15.75" customHeight="1">
      <c r="A3274" s="468"/>
      <c r="B3274" s="468"/>
      <c r="C3274" s="468"/>
      <c r="D3274" s="468"/>
      <c r="E3274" s="468"/>
      <c r="F3274" s="468"/>
      <c r="G3274" s="468"/>
      <c r="H3274" s="468"/>
      <c r="I3274" s="468"/>
      <c r="J3274" s="468"/>
      <c r="K3274" s="468"/>
      <c r="L3274" s="468"/>
      <c r="M3274" s="468"/>
      <c r="N3274" s="468"/>
      <c r="O3274" s="468"/>
      <c r="P3274" s="468"/>
      <c r="Q3274" s="468"/>
      <c r="R3274" s="468"/>
      <c r="S3274" s="468"/>
      <c r="T3274" s="468"/>
      <c r="U3274" s="468"/>
      <c r="V3274" s="468"/>
      <c r="W3274" s="468"/>
      <c r="X3274" s="468"/>
      <c r="Y3274" s="468"/>
      <c r="Z3274" s="468"/>
      <c r="AA3274" s="468"/>
      <c r="AB3274" s="468"/>
      <c r="AC3274" s="468"/>
      <c r="AD3274" s="468"/>
      <c r="AE3274" s="468"/>
      <c r="AF3274" s="468"/>
      <c r="AG3274" s="468"/>
      <c r="AH3274" s="468"/>
      <c r="AI3274" s="468"/>
      <c r="AJ3274" s="468"/>
    </row>
    <row r="3275" ht="15.75" customHeight="1">
      <c r="A3275" s="468"/>
      <c r="B3275" s="468"/>
      <c r="C3275" s="468"/>
      <c r="D3275" s="468"/>
      <c r="E3275" s="468"/>
      <c r="F3275" s="468"/>
      <c r="G3275" s="468"/>
      <c r="H3275" s="468"/>
      <c r="I3275" s="468"/>
      <c r="J3275" s="468"/>
      <c r="K3275" s="468"/>
      <c r="L3275" s="468"/>
      <c r="M3275" s="468"/>
      <c r="N3275" s="468"/>
      <c r="O3275" s="468"/>
      <c r="P3275" s="468"/>
      <c r="Q3275" s="468"/>
      <c r="R3275" s="468"/>
      <c r="S3275" s="468"/>
      <c r="T3275" s="468"/>
      <c r="U3275" s="468"/>
      <c r="V3275" s="468"/>
      <c r="W3275" s="468"/>
      <c r="X3275" s="468"/>
      <c r="Y3275" s="468"/>
      <c r="Z3275" s="468"/>
      <c r="AA3275" s="468"/>
      <c r="AB3275" s="468"/>
      <c r="AC3275" s="468"/>
      <c r="AD3275" s="468"/>
      <c r="AE3275" s="468"/>
      <c r="AF3275" s="468"/>
      <c r="AG3275" s="468"/>
      <c r="AH3275" s="468"/>
      <c r="AI3275" s="468"/>
      <c r="AJ3275" s="468"/>
    </row>
    <row r="3276" ht="15.75" customHeight="1">
      <c r="A3276" s="468"/>
      <c r="B3276" s="468"/>
      <c r="C3276" s="468"/>
      <c r="D3276" s="468"/>
      <c r="E3276" s="468"/>
      <c r="F3276" s="468"/>
      <c r="G3276" s="468"/>
      <c r="H3276" s="468"/>
      <c r="I3276" s="468"/>
      <c r="J3276" s="468"/>
      <c r="K3276" s="468"/>
      <c r="L3276" s="468"/>
      <c r="M3276" s="468"/>
      <c r="N3276" s="468"/>
      <c r="O3276" s="468"/>
      <c r="P3276" s="468"/>
      <c r="Q3276" s="468"/>
      <c r="R3276" s="468"/>
      <c r="S3276" s="468"/>
      <c r="T3276" s="468"/>
      <c r="U3276" s="468"/>
      <c r="V3276" s="468"/>
      <c r="W3276" s="468"/>
      <c r="X3276" s="468"/>
      <c r="Y3276" s="468"/>
      <c r="Z3276" s="468"/>
      <c r="AA3276" s="468"/>
      <c r="AB3276" s="468"/>
      <c r="AC3276" s="468"/>
      <c r="AD3276" s="468"/>
      <c r="AE3276" s="468"/>
      <c r="AF3276" s="468"/>
      <c r="AG3276" s="468"/>
      <c r="AH3276" s="468"/>
      <c r="AI3276" s="468"/>
      <c r="AJ3276" s="468"/>
    </row>
    <row r="3277" ht="15.75" customHeight="1">
      <c r="A3277" s="468"/>
      <c r="B3277" s="468"/>
      <c r="C3277" s="468"/>
      <c r="D3277" s="468"/>
      <c r="E3277" s="468"/>
      <c r="F3277" s="468"/>
      <c r="G3277" s="468"/>
      <c r="H3277" s="468"/>
      <c r="I3277" s="468"/>
      <c r="J3277" s="468"/>
      <c r="K3277" s="468"/>
      <c r="L3277" s="468"/>
      <c r="M3277" s="468"/>
      <c r="N3277" s="468"/>
      <c r="O3277" s="468"/>
      <c r="P3277" s="468"/>
      <c r="Q3277" s="468"/>
      <c r="R3277" s="468"/>
      <c r="S3277" s="468"/>
      <c r="T3277" s="468"/>
      <c r="U3277" s="468"/>
      <c r="V3277" s="468"/>
      <c r="W3277" s="468"/>
      <c r="X3277" s="468"/>
      <c r="Y3277" s="468"/>
      <c r="Z3277" s="468"/>
      <c r="AA3277" s="468"/>
      <c r="AB3277" s="468"/>
      <c r="AC3277" s="468"/>
      <c r="AD3277" s="468"/>
      <c r="AE3277" s="468"/>
      <c r="AF3277" s="468"/>
      <c r="AG3277" s="468"/>
      <c r="AH3277" s="468"/>
      <c r="AI3277" s="468"/>
      <c r="AJ3277" s="468"/>
    </row>
    <row r="3278" ht="15.75" customHeight="1">
      <c r="A3278" s="468"/>
      <c r="B3278" s="468"/>
      <c r="C3278" s="468"/>
      <c r="D3278" s="468"/>
      <c r="E3278" s="468"/>
      <c r="F3278" s="468"/>
      <c r="G3278" s="468"/>
      <c r="H3278" s="468"/>
      <c r="I3278" s="468"/>
      <c r="J3278" s="468"/>
      <c r="K3278" s="468"/>
      <c r="L3278" s="468"/>
      <c r="M3278" s="468"/>
      <c r="N3278" s="468"/>
      <c r="O3278" s="468"/>
      <c r="P3278" s="468"/>
      <c r="Q3278" s="468"/>
      <c r="R3278" s="468"/>
      <c r="S3278" s="468"/>
      <c r="T3278" s="468"/>
      <c r="U3278" s="468"/>
      <c r="V3278" s="468"/>
      <c r="W3278" s="468"/>
      <c r="X3278" s="468"/>
      <c r="Y3278" s="468"/>
      <c r="Z3278" s="468"/>
      <c r="AA3278" s="468"/>
      <c r="AB3278" s="468"/>
      <c r="AC3278" s="468"/>
      <c r="AD3278" s="468"/>
      <c r="AE3278" s="468"/>
      <c r="AF3278" s="468"/>
      <c r="AG3278" s="468"/>
      <c r="AH3278" s="468"/>
      <c r="AI3278" s="468"/>
      <c r="AJ3278" s="468"/>
    </row>
    <row r="3279" ht="15.75" customHeight="1">
      <c r="A3279" s="468"/>
      <c r="B3279" s="468"/>
      <c r="C3279" s="468"/>
      <c r="D3279" s="468"/>
      <c r="E3279" s="468"/>
      <c r="F3279" s="468"/>
      <c r="G3279" s="468"/>
      <c r="H3279" s="468"/>
      <c r="I3279" s="468"/>
      <c r="J3279" s="468"/>
      <c r="K3279" s="468"/>
      <c r="L3279" s="468"/>
      <c r="M3279" s="468"/>
      <c r="N3279" s="468"/>
      <c r="O3279" s="468"/>
      <c r="P3279" s="468"/>
      <c r="Q3279" s="468"/>
      <c r="R3279" s="468"/>
      <c r="S3279" s="468"/>
      <c r="T3279" s="468"/>
      <c r="U3279" s="468"/>
      <c r="V3279" s="468"/>
      <c r="W3279" s="468"/>
      <c r="X3279" s="468"/>
      <c r="Y3279" s="468"/>
      <c r="Z3279" s="468"/>
      <c r="AA3279" s="468"/>
      <c r="AB3279" s="468"/>
      <c r="AC3279" s="468"/>
      <c r="AD3279" s="468"/>
      <c r="AE3279" s="468"/>
      <c r="AF3279" s="468"/>
      <c r="AG3279" s="468"/>
      <c r="AH3279" s="468"/>
      <c r="AI3279" s="468"/>
      <c r="AJ3279" s="468"/>
    </row>
    <row r="3280" ht="15.75" customHeight="1">
      <c r="A3280" s="468"/>
      <c r="B3280" s="468"/>
      <c r="C3280" s="468"/>
      <c r="D3280" s="468"/>
      <c r="E3280" s="468"/>
      <c r="F3280" s="468"/>
      <c r="G3280" s="468"/>
      <c r="H3280" s="468"/>
      <c r="I3280" s="468"/>
      <c r="J3280" s="468"/>
      <c r="K3280" s="468"/>
      <c r="L3280" s="468"/>
      <c r="M3280" s="468"/>
      <c r="N3280" s="468"/>
      <c r="O3280" s="468"/>
      <c r="P3280" s="468"/>
      <c r="Q3280" s="468"/>
      <c r="R3280" s="468"/>
      <c r="S3280" s="468"/>
      <c r="T3280" s="468"/>
      <c r="U3280" s="468"/>
      <c r="V3280" s="468"/>
      <c r="W3280" s="468"/>
      <c r="X3280" s="468"/>
      <c r="Y3280" s="468"/>
      <c r="Z3280" s="468"/>
      <c r="AA3280" s="468"/>
      <c r="AB3280" s="468"/>
      <c r="AC3280" s="468"/>
      <c r="AD3280" s="468"/>
      <c r="AE3280" s="468"/>
      <c r="AF3280" s="468"/>
      <c r="AG3280" s="468"/>
      <c r="AH3280" s="468"/>
      <c r="AI3280" s="468"/>
      <c r="AJ3280" s="468"/>
    </row>
    <row r="3281" ht="15.75" customHeight="1">
      <c r="A3281" s="468"/>
      <c r="B3281" s="468"/>
      <c r="C3281" s="468"/>
      <c r="D3281" s="468"/>
      <c r="E3281" s="468"/>
      <c r="F3281" s="468"/>
      <c r="G3281" s="468"/>
      <c r="H3281" s="468"/>
      <c r="I3281" s="468"/>
      <c r="J3281" s="468"/>
      <c r="K3281" s="468"/>
      <c r="L3281" s="468"/>
      <c r="M3281" s="468"/>
      <c r="N3281" s="468"/>
      <c r="O3281" s="468"/>
      <c r="P3281" s="468"/>
      <c r="Q3281" s="468"/>
      <c r="R3281" s="468"/>
      <c r="S3281" s="468"/>
      <c r="T3281" s="468"/>
      <c r="U3281" s="468"/>
      <c r="V3281" s="468"/>
      <c r="W3281" s="468"/>
      <c r="X3281" s="468"/>
      <c r="Y3281" s="468"/>
      <c r="Z3281" s="468"/>
      <c r="AA3281" s="468"/>
      <c r="AB3281" s="468"/>
      <c r="AC3281" s="468"/>
      <c r="AD3281" s="468"/>
      <c r="AE3281" s="468"/>
      <c r="AF3281" s="468"/>
      <c r="AG3281" s="468"/>
      <c r="AH3281" s="468"/>
      <c r="AI3281" s="468"/>
      <c r="AJ3281" s="468"/>
    </row>
    <row r="3282" ht="15.75" customHeight="1">
      <c r="A3282" s="468"/>
      <c r="B3282" s="468"/>
      <c r="C3282" s="468"/>
      <c r="D3282" s="468"/>
      <c r="E3282" s="468"/>
      <c r="F3282" s="468"/>
      <c r="G3282" s="468"/>
      <c r="H3282" s="468"/>
      <c r="I3282" s="468"/>
      <c r="J3282" s="468"/>
      <c r="K3282" s="468"/>
      <c r="L3282" s="468"/>
      <c r="M3282" s="468"/>
      <c r="N3282" s="468"/>
      <c r="O3282" s="468"/>
      <c r="P3282" s="468"/>
      <c r="Q3282" s="468"/>
      <c r="R3282" s="468"/>
      <c r="S3282" s="468"/>
      <c r="T3282" s="468"/>
      <c r="U3282" s="468"/>
      <c r="V3282" s="468"/>
      <c r="W3282" s="468"/>
      <c r="X3282" s="468"/>
      <c r="Y3282" s="468"/>
      <c r="Z3282" s="468"/>
      <c r="AA3282" s="468"/>
      <c r="AB3282" s="468"/>
      <c r="AC3282" s="468"/>
      <c r="AD3282" s="468"/>
      <c r="AE3282" s="468"/>
      <c r="AF3282" s="468"/>
      <c r="AG3282" s="468"/>
      <c r="AH3282" s="468"/>
      <c r="AI3282" s="468"/>
      <c r="AJ3282" s="468"/>
    </row>
    <row r="3283" ht="15.75" customHeight="1">
      <c r="A3283" s="468"/>
      <c r="B3283" s="468"/>
      <c r="C3283" s="468"/>
      <c r="D3283" s="468"/>
      <c r="E3283" s="468"/>
      <c r="F3283" s="468"/>
      <c r="G3283" s="468"/>
      <c r="H3283" s="468"/>
      <c r="I3283" s="468"/>
      <c r="J3283" s="468"/>
      <c r="K3283" s="468"/>
      <c r="L3283" s="468"/>
      <c r="M3283" s="468"/>
      <c r="N3283" s="468"/>
      <c r="O3283" s="468"/>
      <c r="P3283" s="468"/>
      <c r="Q3283" s="468"/>
      <c r="R3283" s="468"/>
      <c r="S3283" s="468"/>
      <c r="T3283" s="468"/>
      <c r="U3283" s="468"/>
      <c r="V3283" s="468"/>
      <c r="W3283" s="468"/>
      <c r="X3283" s="468"/>
      <c r="Y3283" s="468"/>
      <c r="Z3283" s="468"/>
      <c r="AA3283" s="468"/>
      <c r="AB3283" s="468"/>
      <c r="AC3283" s="468"/>
      <c r="AD3283" s="468"/>
      <c r="AE3283" s="468"/>
      <c r="AF3283" s="468"/>
      <c r="AG3283" s="468"/>
      <c r="AH3283" s="468"/>
      <c r="AI3283" s="468"/>
      <c r="AJ3283" s="468"/>
    </row>
    <row r="3284" ht="15.75" customHeight="1">
      <c r="A3284" s="468"/>
      <c r="B3284" s="468"/>
      <c r="C3284" s="468"/>
      <c r="D3284" s="468"/>
      <c r="E3284" s="468"/>
      <c r="F3284" s="468"/>
      <c r="G3284" s="468"/>
      <c r="H3284" s="468"/>
      <c r="I3284" s="468"/>
      <c r="J3284" s="468"/>
      <c r="K3284" s="468"/>
      <c r="L3284" s="468"/>
      <c r="M3284" s="468"/>
      <c r="N3284" s="468"/>
      <c r="O3284" s="468"/>
      <c r="P3284" s="468"/>
      <c r="Q3284" s="468"/>
      <c r="R3284" s="468"/>
      <c r="S3284" s="468"/>
      <c r="T3284" s="468"/>
      <c r="U3284" s="468"/>
      <c r="V3284" s="468"/>
      <c r="W3284" s="468"/>
      <c r="X3284" s="468"/>
      <c r="Y3284" s="468"/>
      <c r="Z3284" s="468"/>
      <c r="AA3284" s="468"/>
      <c r="AB3284" s="468"/>
      <c r="AC3284" s="468"/>
      <c r="AD3284" s="468"/>
      <c r="AE3284" s="468"/>
      <c r="AF3284" s="468"/>
      <c r="AG3284" s="468"/>
      <c r="AH3284" s="468"/>
      <c r="AI3284" s="468"/>
      <c r="AJ3284" s="468"/>
    </row>
    <row r="3285" ht="15.75" customHeight="1">
      <c r="A3285" s="468"/>
      <c r="B3285" s="468"/>
      <c r="C3285" s="468"/>
      <c r="D3285" s="468"/>
      <c r="E3285" s="468"/>
      <c r="F3285" s="468"/>
      <c r="G3285" s="468"/>
      <c r="H3285" s="468"/>
      <c r="I3285" s="468"/>
      <c r="J3285" s="468"/>
      <c r="K3285" s="468"/>
      <c r="L3285" s="468"/>
      <c r="M3285" s="468"/>
      <c r="N3285" s="468"/>
      <c r="O3285" s="468"/>
      <c r="P3285" s="468"/>
      <c r="Q3285" s="468"/>
      <c r="R3285" s="468"/>
      <c r="S3285" s="468"/>
      <c r="T3285" s="468"/>
      <c r="U3285" s="468"/>
      <c r="V3285" s="468"/>
      <c r="W3285" s="468"/>
      <c r="X3285" s="468"/>
      <c r="Y3285" s="468"/>
      <c r="Z3285" s="468"/>
      <c r="AA3285" s="468"/>
      <c r="AB3285" s="468"/>
      <c r="AC3285" s="468"/>
      <c r="AD3285" s="468"/>
      <c r="AE3285" s="468"/>
      <c r="AF3285" s="468"/>
      <c r="AG3285" s="468"/>
      <c r="AH3285" s="468"/>
      <c r="AI3285" s="468"/>
      <c r="AJ3285" s="468"/>
    </row>
    <row r="3286" ht="15.75" customHeight="1">
      <c r="A3286" s="468"/>
      <c r="B3286" s="468"/>
      <c r="C3286" s="468"/>
      <c r="D3286" s="468"/>
      <c r="E3286" s="468"/>
      <c r="F3286" s="468"/>
      <c r="G3286" s="468"/>
      <c r="H3286" s="468"/>
      <c r="I3286" s="468"/>
      <c r="J3286" s="468"/>
      <c r="K3286" s="468"/>
      <c r="L3286" s="468"/>
      <c r="M3286" s="468"/>
      <c r="N3286" s="468"/>
      <c r="O3286" s="468"/>
      <c r="P3286" s="468"/>
      <c r="Q3286" s="468"/>
      <c r="R3286" s="468"/>
      <c r="S3286" s="468"/>
      <c r="T3286" s="468"/>
      <c r="U3286" s="468"/>
      <c r="V3286" s="468"/>
      <c r="W3286" s="468"/>
      <c r="X3286" s="468"/>
      <c r="Y3286" s="468"/>
      <c r="Z3286" s="468"/>
      <c r="AA3286" s="468"/>
      <c r="AB3286" s="468"/>
      <c r="AC3286" s="468"/>
      <c r="AD3286" s="468"/>
      <c r="AE3286" s="468"/>
      <c r="AF3286" s="468"/>
      <c r="AG3286" s="468"/>
      <c r="AH3286" s="468"/>
      <c r="AI3286" s="468"/>
      <c r="AJ3286" s="468"/>
    </row>
    <row r="3287" ht="15.75" customHeight="1">
      <c r="A3287" s="468"/>
      <c r="B3287" s="468"/>
      <c r="C3287" s="468"/>
      <c r="D3287" s="468"/>
      <c r="E3287" s="468"/>
      <c r="F3287" s="468"/>
      <c r="G3287" s="468"/>
      <c r="H3287" s="468"/>
      <c r="I3287" s="468"/>
      <c r="J3287" s="468"/>
      <c r="K3287" s="468"/>
      <c r="L3287" s="468"/>
      <c r="M3287" s="468"/>
      <c r="N3287" s="468"/>
      <c r="O3287" s="468"/>
      <c r="P3287" s="468"/>
      <c r="Q3287" s="468"/>
      <c r="R3287" s="468"/>
      <c r="S3287" s="468"/>
      <c r="T3287" s="468"/>
      <c r="U3287" s="468"/>
      <c r="V3287" s="468"/>
      <c r="W3287" s="468"/>
      <c r="X3287" s="468"/>
      <c r="Y3287" s="468"/>
      <c r="Z3287" s="468"/>
      <c r="AA3287" s="468"/>
      <c r="AB3287" s="468"/>
      <c r="AC3287" s="468"/>
      <c r="AD3287" s="468"/>
      <c r="AE3287" s="468"/>
      <c r="AF3287" s="468"/>
      <c r="AG3287" s="468"/>
      <c r="AH3287" s="468"/>
      <c r="AI3287" s="468"/>
      <c r="AJ3287" s="468"/>
    </row>
    <row r="3288" ht="15.75" customHeight="1">
      <c r="A3288" s="468"/>
      <c r="B3288" s="468"/>
      <c r="C3288" s="468"/>
      <c r="D3288" s="468"/>
      <c r="E3288" s="468"/>
      <c r="F3288" s="468"/>
      <c r="G3288" s="468"/>
      <c r="H3288" s="468"/>
      <c r="I3288" s="468"/>
      <c r="J3288" s="468"/>
      <c r="K3288" s="468"/>
      <c r="L3288" s="468"/>
      <c r="M3288" s="468"/>
      <c r="N3288" s="468"/>
      <c r="O3288" s="468"/>
      <c r="P3288" s="468"/>
      <c r="Q3288" s="468"/>
      <c r="R3288" s="468"/>
      <c r="S3288" s="468"/>
      <c r="T3288" s="468"/>
      <c r="U3288" s="468"/>
      <c r="V3288" s="468"/>
      <c r="W3288" s="468"/>
      <c r="X3288" s="468"/>
      <c r="Y3288" s="468"/>
      <c r="Z3288" s="468"/>
      <c r="AA3288" s="468"/>
      <c r="AB3288" s="468"/>
      <c r="AC3288" s="468"/>
      <c r="AD3288" s="468"/>
      <c r="AE3288" s="468"/>
      <c r="AF3288" s="468"/>
      <c r="AG3288" s="468"/>
      <c r="AH3288" s="468"/>
      <c r="AI3288" s="468"/>
      <c r="AJ3288" s="468"/>
    </row>
    <row r="3289" ht="15.75" customHeight="1">
      <c r="A3289" s="468"/>
      <c r="B3289" s="468"/>
      <c r="C3289" s="468"/>
      <c r="D3289" s="468"/>
      <c r="E3289" s="468"/>
      <c r="F3289" s="468"/>
      <c r="G3289" s="468"/>
      <c r="H3289" s="468"/>
      <c r="I3289" s="468"/>
      <c r="J3289" s="468"/>
      <c r="K3289" s="468"/>
      <c r="L3289" s="468"/>
      <c r="M3289" s="468"/>
      <c r="N3289" s="468"/>
      <c r="O3289" s="468"/>
      <c r="P3289" s="468"/>
      <c r="Q3289" s="468"/>
      <c r="R3289" s="468"/>
      <c r="S3289" s="468"/>
      <c r="T3289" s="468"/>
      <c r="U3289" s="468"/>
      <c r="V3289" s="468"/>
      <c r="W3289" s="468"/>
      <c r="X3289" s="468"/>
      <c r="Y3289" s="468"/>
      <c r="Z3289" s="468"/>
      <c r="AA3289" s="468"/>
      <c r="AB3289" s="468"/>
      <c r="AC3289" s="468"/>
      <c r="AD3289" s="468"/>
      <c r="AE3289" s="468"/>
      <c r="AF3289" s="468"/>
      <c r="AG3289" s="468"/>
      <c r="AH3289" s="468"/>
      <c r="AI3289" s="468"/>
      <c r="AJ3289" s="468"/>
    </row>
    <row r="3290" ht="15.75" customHeight="1">
      <c r="A3290" s="468"/>
      <c r="B3290" s="468"/>
      <c r="C3290" s="468"/>
      <c r="D3290" s="468"/>
      <c r="E3290" s="468"/>
      <c r="F3290" s="468"/>
      <c r="G3290" s="468"/>
      <c r="H3290" s="468"/>
      <c r="I3290" s="468"/>
      <c r="J3290" s="468"/>
      <c r="K3290" s="468"/>
      <c r="L3290" s="468"/>
      <c r="M3290" s="468"/>
      <c r="N3290" s="468"/>
      <c r="O3290" s="468"/>
      <c r="P3290" s="468"/>
      <c r="Q3290" s="468"/>
      <c r="R3290" s="468"/>
      <c r="S3290" s="468"/>
      <c r="T3290" s="468"/>
      <c r="U3290" s="468"/>
      <c r="V3290" s="468"/>
      <c r="W3290" s="468"/>
      <c r="X3290" s="468"/>
      <c r="Y3290" s="468"/>
      <c r="Z3290" s="468"/>
      <c r="AA3290" s="468"/>
      <c r="AB3290" s="468"/>
      <c r="AC3290" s="468"/>
      <c r="AD3290" s="468"/>
      <c r="AE3290" s="468"/>
      <c r="AF3290" s="468"/>
      <c r="AG3290" s="468"/>
      <c r="AH3290" s="468"/>
      <c r="AI3290" s="468"/>
      <c r="AJ3290" s="468"/>
    </row>
    <row r="3291" ht="15.75" customHeight="1">
      <c r="A3291" s="468"/>
      <c r="B3291" s="468"/>
      <c r="C3291" s="468"/>
      <c r="D3291" s="468"/>
      <c r="E3291" s="468"/>
      <c r="F3291" s="468"/>
      <c r="G3291" s="468"/>
      <c r="H3291" s="468"/>
      <c r="I3291" s="468"/>
      <c r="J3291" s="468"/>
      <c r="K3291" s="468"/>
      <c r="L3291" s="468"/>
      <c r="M3291" s="468"/>
      <c r="N3291" s="468"/>
      <c r="O3291" s="468"/>
      <c r="P3291" s="468"/>
      <c r="Q3291" s="468"/>
      <c r="R3291" s="468"/>
      <c r="S3291" s="468"/>
      <c r="T3291" s="468"/>
      <c r="U3291" s="468"/>
      <c r="V3291" s="468"/>
      <c r="W3291" s="468"/>
      <c r="X3291" s="468"/>
      <c r="Y3291" s="468"/>
      <c r="Z3291" s="468"/>
      <c r="AA3291" s="468"/>
      <c r="AB3291" s="468"/>
      <c r="AC3291" s="468"/>
      <c r="AD3291" s="468"/>
      <c r="AE3291" s="468"/>
      <c r="AF3291" s="468"/>
      <c r="AG3291" s="468"/>
      <c r="AH3291" s="468"/>
      <c r="AI3291" s="468"/>
      <c r="AJ3291" s="468"/>
    </row>
    <row r="3292" ht="15.75" customHeight="1">
      <c r="A3292" s="468"/>
      <c r="B3292" s="468"/>
      <c r="C3292" s="468"/>
      <c r="D3292" s="468"/>
      <c r="E3292" s="468"/>
      <c r="F3292" s="468"/>
      <c r="G3292" s="468"/>
      <c r="H3292" s="468"/>
      <c r="I3292" s="468"/>
      <c r="J3292" s="468"/>
      <c r="K3292" s="468"/>
      <c r="L3292" s="468"/>
      <c r="M3292" s="468"/>
      <c r="N3292" s="468"/>
      <c r="O3292" s="468"/>
      <c r="P3292" s="468"/>
      <c r="Q3292" s="468"/>
      <c r="R3292" s="468"/>
      <c r="S3292" s="468"/>
      <c r="T3292" s="468"/>
      <c r="U3292" s="468"/>
      <c r="V3292" s="468"/>
      <c r="W3292" s="468"/>
      <c r="X3292" s="468"/>
      <c r="Y3292" s="468"/>
      <c r="Z3292" s="468"/>
      <c r="AA3292" s="468"/>
      <c r="AB3292" s="468"/>
      <c r="AC3292" s="468"/>
      <c r="AD3292" s="468"/>
      <c r="AE3292" s="468"/>
      <c r="AF3292" s="468"/>
      <c r="AG3292" s="468"/>
      <c r="AH3292" s="468"/>
      <c r="AI3292" s="468"/>
      <c r="AJ3292" s="468"/>
    </row>
    <row r="3293" ht="15.75" customHeight="1">
      <c r="A3293" s="468"/>
      <c r="B3293" s="468"/>
      <c r="C3293" s="468"/>
      <c r="D3293" s="468"/>
      <c r="E3293" s="468"/>
      <c r="F3293" s="468"/>
      <c r="G3293" s="468"/>
      <c r="H3293" s="468"/>
      <c r="I3293" s="468"/>
      <c r="J3293" s="468"/>
      <c r="K3293" s="468"/>
      <c r="L3293" s="468"/>
      <c r="M3293" s="468"/>
      <c r="N3293" s="468"/>
      <c r="O3293" s="468"/>
      <c r="P3293" s="468"/>
      <c r="Q3293" s="468"/>
      <c r="R3293" s="468"/>
      <c r="S3293" s="468"/>
      <c r="T3293" s="468"/>
      <c r="U3293" s="468"/>
      <c r="V3293" s="468"/>
      <c r="W3293" s="468"/>
      <c r="X3293" s="468"/>
      <c r="Y3293" s="468"/>
      <c r="Z3293" s="468"/>
      <c r="AA3293" s="468"/>
      <c r="AB3293" s="468"/>
      <c r="AC3293" s="468"/>
      <c r="AD3293" s="468"/>
      <c r="AE3293" s="468"/>
      <c r="AF3293" s="468"/>
      <c r="AG3293" s="468"/>
      <c r="AH3293" s="468"/>
      <c r="AI3293" s="468"/>
      <c r="AJ3293" s="468"/>
    </row>
    <row r="3294" ht="15.75" customHeight="1">
      <c r="A3294" s="468"/>
      <c r="B3294" s="468"/>
      <c r="C3294" s="468"/>
      <c r="D3294" s="468"/>
      <c r="E3294" s="468"/>
      <c r="F3294" s="468"/>
      <c r="G3294" s="468"/>
      <c r="H3294" s="468"/>
      <c r="I3294" s="468"/>
      <c r="J3294" s="468"/>
      <c r="K3294" s="468"/>
      <c r="L3294" s="468"/>
      <c r="M3294" s="468"/>
      <c r="N3294" s="468"/>
      <c r="O3294" s="468"/>
      <c r="P3294" s="468"/>
      <c r="Q3294" s="468"/>
      <c r="R3294" s="468"/>
      <c r="S3294" s="468"/>
      <c r="T3294" s="468"/>
      <c r="U3294" s="468"/>
      <c r="V3294" s="468"/>
      <c r="W3294" s="468"/>
      <c r="X3294" s="468"/>
      <c r="Y3294" s="468"/>
      <c r="Z3294" s="468"/>
      <c r="AA3294" s="468"/>
      <c r="AB3294" s="468"/>
      <c r="AC3294" s="468"/>
      <c r="AD3294" s="468"/>
      <c r="AE3294" s="468"/>
      <c r="AF3294" s="468"/>
      <c r="AG3294" s="468"/>
      <c r="AH3294" s="468"/>
      <c r="AI3294" s="468"/>
      <c r="AJ3294" s="468"/>
    </row>
    <row r="3295" ht="15.75" customHeight="1">
      <c r="A3295" s="468"/>
      <c r="B3295" s="468"/>
      <c r="C3295" s="468"/>
      <c r="D3295" s="468"/>
      <c r="E3295" s="468"/>
      <c r="F3295" s="468"/>
      <c r="G3295" s="468"/>
      <c r="H3295" s="468"/>
      <c r="I3295" s="468"/>
      <c r="J3295" s="468"/>
      <c r="K3295" s="468"/>
      <c r="L3295" s="468"/>
      <c r="M3295" s="468"/>
      <c r="N3295" s="468"/>
      <c r="O3295" s="468"/>
      <c r="P3295" s="468"/>
      <c r="Q3295" s="468"/>
      <c r="R3295" s="468"/>
      <c r="S3295" s="468"/>
      <c r="T3295" s="468"/>
      <c r="U3295" s="468"/>
      <c r="V3295" s="468"/>
      <c r="W3295" s="468"/>
      <c r="X3295" s="468"/>
      <c r="Y3295" s="468"/>
      <c r="Z3295" s="468"/>
      <c r="AA3295" s="468"/>
      <c r="AB3295" s="468"/>
      <c r="AC3295" s="468"/>
      <c r="AD3295" s="468"/>
      <c r="AE3295" s="468"/>
      <c r="AF3295" s="468"/>
      <c r="AG3295" s="468"/>
      <c r="AH3295" s="468"/>
      <c r="AI3295" s="468"/>
      <c r="AJ3295" s="468"/>
    </row>
    <row r="3296" ht="15.75" customHeight="1">
      <c r="A3296" s="468"/>
      <c r="B3296" s="468"/>
      <c r="C3296" s="468"/>
      <c r="D3296" s="468"/>
      <c r="E3296" s="468"/>
      <c r="F3296" s="468"/>
      <c r="G3296" s="468"/>
      <c r="H3296" s="468"/>
      <c r="I3296" s="468"/>
      <c r="J3296" s="468"/>
      <c r="K3296" s="468"/>
      <c r="L3296" s="468"/>
      <c r="M3296" s="468"/>
      <c r="N3296" s="468"/>
      <c r="O3296" s="468"/>
      <c r="P3296" s="468"/>
      <c r="Q3296" s="468"/>
      <c r="R3296" s="468"/>
      <c r="S3296" s="468"/>
      <c r="T3296" s="468"/>
      <c r="U3296" s="468"/>
      <c r="V3296" s="468"/>
      <c r="W3296" s="468"/>
      <c r="X3296" s="468"/>
      <c r="Y3296" s="468"/>
      <c r="Z3296" s="468"/>
      <c r="AA3296" s="468"/>
      <c r="AB3296" s="468"/>
      <c r="AC3296" s="468"/>
      <c r="AD3296" s="468"/>
      <c r="AE3296" s="468"/>
      <c r="AF3296" s="468"/>
      <c r="AG3296" s="468"/>
      <c r="AH3296" s="468"/>
      <c r="AI3296" s="468"/>
      <c r="AJ3296" s="468"/>
    </row>
    <row r="3297" ht="15.75" customHeight="1">
      <c r="A3297" s="468"/>
      <c r="B3297" s="468"/>
      <c r="C3297" s="468"/>
      <c r="D3297" s="468"/>
      <c r="E3297" s="468"/>
      <c r="F3297" s="468"/>
      <c r="G3297" s="468"/>
      <c r="H3297" s="468"/>
      <c r="I3297" s="468"/>
      <c r="J3297" s="468"/>
      <c r="K3297" s="468"/>
      <c r="L3297" s="468"/>
      <c r="M3297" s="468"/>
      <c r="N3297" s="468"/>
      <c r="O3297" s="468"/>
      <c r="P3297" s="468"/>
      <c r="Q3297" s="468"/>
      <c r="R3297" s="468"/>
      <c r="S3297" s="468"/>
      <c r="T3297" s="468"/>
      <c r="U3297" s="468"/>
      <c r="V3297" s="468"/>
      <c r="W3297" s="468"/>
      <c r="X3297" s="468"/>
      <c r="Y3297" s="468"/>
      <c r="Z3297" s="468"/>
      <c r="AA3297" s="468"/>
      <c r="AB3297" s="468"/>
      <c r="AC3297" s="468"/>
      <c r="AD3297" s="468"/>
      <c r="AE3297" s="468"/>
      <c r="AF3297" s="468"/>
      <c r="AG3297" s="468"/>
      <c r="AH3297" s="468"/>
      <c r="AI3297" s="468"/>
      <c r="AJ3297" s="468"/>
    </row>
    <row r="3298" ht="15.75" customHeight="1">
      <c r="A3298" s="468"/>
      <c r="B3298" s="468"/>
      <c r="C3298" s="468"/>
      <c r="D3298" s="468"/>
      <c r="E3298" s="468"/>
      <c r="F3298" s="468"/>
      <c r="G3298" s="468"/>
      <c r="H3298" s="468"/>
      <c r="I3298" s="468"/>
      <c r="J3298" s="468"/>
      <c r="K3298" s="468"/>
      <c r="L3298" s="468"/>
      <c r="M3298" s="468"/>
      <c r="N3298" s="468"/>
      <c r="O3298" s="468"/>
      <c r="P3298" s="468"/>
      <c r="Q3298" s="468"/>
      <c r="R3298" s="468"/>
      <c r="S3298" s="468"/>
      <c r="T3298" s="468"/>
      <c r="U3298" s="468"/>
      <c r="V3298" s="468"/>
      <c r="W3298" s="468"/>
      <c r="X3298" s="468"/>
      <c r="Y3298" s="468"/>
      <c r="Z3298" s="468"/>
      <c r="AA3298" s="468"/>
      <c r="AB3298" s="468"/>
      <c r="AC3298" s="468"/>
      <c r="AD3298" s="468"/>
      <c r="AE3298" s="468"/>
      <c r="AF3298" s="468"/>
      <c r="AG3298" s="468"/>
      <c r="AH3298" s="468"/>
      <c r="AI3298" s="468"/>
      <c r="AJ3298" s="468"/>
    </row>
    <row r="3299" ht="15.75" customHeight="1">
      <c r="A3299" s="468"/>
      <c r="B3299" s="468"/>
      <c r="C3299" s="468"/>
      <c r="D3299" s="468"/>
      <c r="E3299" s="468"/>
      <c r="F3299" s="468"/>
      <c r="G3299" s="468"/>
      <c r="H3299" s="468"/>
      <c r="I3299" s="468"/>
      <c r="J3299" s="468"/>
      <c r="K3299" s="468"/>
      <c r="L3299" s="468"/>
      <c r="M3299" s="468"/>
      <c r="N3299" s="468"/>
      <c r="O3299" s="468"/>
      <c r="P3299" s="468"/>
      <c r="Q3299" s="468"/>
      <c r="R3299" s="468"/>
      <c r="S3299" s="468"/>
      <c r="T3299" s="468"/>
      <c r="U3299" s="468"/>
      <c r="V3299" s="468"/>
      <c r="W3299" s="468"/>
      <c r="X3299" s="468"/>
      <c r="Y3299" s="468"/>
      <c r="Z3299" s="468"/>
      <c r="AA3299" s="468"/>
      <c r="AB3299" s="468"/>
      <c r="AC3299" s="468"/>
      <c r="AD3299" s="468"/>
      <c r="AE3299" s="468"/>
      <c r="AF3299" s="468"/>
      <c r="AG3299" s="468"/>
      <c r="AH3299" s="468"/>
      <c r="AI3299" s="468"/>
      <c r="AJ3299" s="468"/>
    </row>
    <row r="3300" ht="15.75" customHeight="1">
      <c r="A3300" s="468"/>
      <c r="B3300" s="468"/>
      <c r="C3300" s="468"/>
      <c r="D3300" s="468"/>
      <c r="E3300" s="468"/>
      <c r="F3300" s="468"/>
      <c r="G3300" s="468"/>
      <c r="H3300" s="468"/>
      <c r="I3300" s="468"/>
      <c r="J3300" s="468"/>
      <c r="K3300" s="468"/>
      <c r="L3300" s="468"/>
      <c r="M3300" s="468"/>
      <c r="N3300" s="468"/>
      <c r="O3300" s="468"/>
      <c r="P3300" s="468"/>
      <c r="Q3300" s="468"/>
      <c r="R3300" s="468"/>
      <c r="S3300" s="468"/>
      <c r="T3300" s="468"/>
      <c r="U3300" s="468"/>
      <c r="V3300" s="468"/>
      <c r="W3300" s="468"/>
      <c r="X3300" s="468"/>
      <c r="Y3300" s="468"/>
      <c r="Z3300" s="468"/>
      <c r="AA3300" s="468"/>
      <c r="AB3300" s="468"/>
      <c r="AC3300" s="468"/>
      <c r="AD3300" s="468"/>
      <c r="AE3300" s="468"/>
      <c r="AF3300" s="468"/>
      <c r="AG3300" s="468"/>
      <c r="AH3300" s="468"/>
      <c r="AI3300" s="468"/>
      <c r="AJ3300" s="468"/>
    </row>
    <row r="3301" ht="15.75" customHeight="1">
      <c r="A3301" s="468"/>
      <c r="B3301" s="468"/>
      <c r="C3301" s="468"/>
      <c r="D3301" s="468"/>
      <c r="E3301" s="468"/>
      <c r="F3301" s="468"/>
      <c r="G3301" s="468"/>
      <c r="H3301" s="468"/>
      <c r="I3301" s="468"/>
      <c r="J3301" s="468"/>
      <c r="K3301" s="468"/>
      <c r="L3301" s="468"/>
      <c r="M3301" s="468"/>
      <c r="N3301" s="468"/>
      <c r="O3301" s="468"/>
      <c r="P3301" s="468"/>
      <c r="Q3301" s="468"/>
      <c r="R3301" s="468"/>
      <c r="S3301" s="468"/>
      <c r="T3301" s="468"/>
      <c r="U3301" s="468"/>
      <c r="V3301" s="468"/>
      <c r="W3301" s="468"/>
      <c r="X3301" s="468"/>
      <c r="Y3301" s="468"/>
      <c r="Z3301" s="468"/>
      <c r="AA3301" s="468"/>
      <c r="AB3301" s="468"/>
      <c r="AC3301" s="468"/>
      <c r="AD3301" s="468"/>
      <c r="AE3301" s="468"/>
      <c r="AF3301" s="468"/>
      <c r="AG3301" s="468"/>
      <c r="AH3301" s="468"/>
      <c r="AI3301" s="468"/>
      <c r="AJ3301" s="468"/>
    </row>
    <row r="3302" ht="15.75" customHeight="1">
      <c r="A3302" s="468"/>
      <c r="B3302" s="468"/>
      <c r="C3302" s="468"/>
      <c r="D3302" s="468"/>
      <c r="E3302" s="468"/>
      <c r="F3302" s="468"/>
      <c r="G3302" s="468"/>
      <c r="H3302" s="468"/>
      <c r="I3302" s="468"/>
      <c r="J3302" s="468"/>
      <c r="K3302" s="468"/>
      <c r="L3302" s="468"/>
      <c r="M3302" s="468"/>
      <c r="N3302" s="468"/>
      <c r="O3302" s="468"/>
      <c r="P3302" s="468"/>
      <c r="Q3302" s="468"/>
      <c r="R3302" s="468"/>
      <c r="S3302" s="468"/>
      <c r="T3302" s="468"/>
      <c r="U3302" s="468"/>
      <c r="V3302" s="468"/>
      <c r="W3302" s="468"/>
      <c r="X3302" s="468"/>
      <c r="Y3302" s="468"/>
      <c r="Z3302" s="468"/>
      <c r="AA3302" s="468"/>
      <c r="AB3302" s="468"/>
      <c r="AC3302" s="468"/>
      <c r="AD3302" s="468"/>
      <c r="AE3302" s="468"/>
      <c r="AF3302" s="468"/>
      <c r="AG3302" s="468"/>
      <c r="AH3302" s="468"/>
      <c r="AI3302" s="468"/>
      <c r="AJ3302" s="468"/>
    </row>
    <row r="3303" ht="15.75" customHeight="1">
      <c r="A3303" s="468"/>
      <c r="B3303" s="468"/>
      <c r="C3303" s="468"/>
      <c r="D3303" s="468"/>
      <c r="E3303" s="468"/>
      <c r="F3303" s="468"/>
      <c r="G3303" s="468"/>
      <c r="H3303" s="468"/>
      <c r="I3303" s="468"/>
      <c r="J3303" s="468"/>
      <c r="K3303" s="468"/>
      <c r="L3303" s="468"/>
      <c r="M3303" s="468"/>
      <c r="N3303" s="468"/>
      <c r="O3303" s="468"/>
      <c r="P3303" s="468"/>
      <c r="Q3303" s="468"/>
      <c r="R3303" s="468"/>
      <c r="S3303" s="468"/>
      <c r="T3303" s="468"/>
      <c r="U3303" s="468"/>
      <c r="V3303" s="468"/>
      <c r="W3303" s="468"/>
      <c r="X3303" s="468"/>
      <c r="Y3303" s="468"/>
      <c r="Z3303" s="468"/>
      <c r="AA3303" s="468"/>
      <c r="AB3303" s="468"/>
      <c r="AC3303" s="468"/>
      <c r="AD3303" s="468"/>
      <c r="AE3303" s="468"/>
      <c r="AF3303" s="468"/>
      <c r="AG3303" s="468"/>
      <c r="AH3303" s="468"/>
      <c r="AI3303" s="468"/>
      <c r="AJ3303" s="468"/>
    </row>
    <row r="3304" ht="15.75" customHeight="1">
      <c r="A3304" s="468"/>
      <c r="B3304" s="468"/>
      <c r="C3304" s="468"/>
      <c r="D3304" s="468"/>
      <c r="E3304" s="468"/>
      <c r="F3304" s="468"/>
      <c r="G3304" s="468"/>
      <c r="H3304" s="468"/>
      <c r="I3304" s="468"/>
      <c r="J3304" s="468"/>
      <c r="K3304" s="468"/>
      <c r="L3304" s="468"/>
      <c r="M3304" s="468"/>
      <c r="N3304" s="468"/>
      <c r="O3304" s="468"/>
      <c r="P3304" s="468"/>
      <c r="Q3304" s="468"/>
      <c r="R3304" s="468"/>
      <c r="S3304" s="468"/>
      <c r="T3304" s="468"/>
      <c r="U3304" s="468"/>
      <c r="V3304" s="468"/>
      <c r="W3304" s="468"/>
      <c r="X3304" s="468"/>
      <c r="Y3304" s="468"/>
      <c r="Z3304" s="468"/>
      <c r="AA3304" s="468"/>
      <c r="AB3304" s="468"/>
      <c r="AC3304" s="468"/>
      <c r="AD3304" s="468"/>
      <c r="AE3304" s="468"/>
      <c r="AF3304" s="468"/>
      <c r="AG3304" s="468"/>
      <c r="AH3304" s="468"/>
      <c r="AI3304" s="468"/>
      <c r="AJ3304" s="468"/>
    </row>
    <row r="3305" ht="15.75" customHeight="1">
      <c r="A3305" s="468"/>
      <c r="B3305" s="468"/>
      <c r="C3305" s="468"/>
      <c r="D3305" s="468"/>
      <c r="E3305" s="468"/>
      <c r="F3305" s="468"/>
      <c r="G3305" s="468"/>
      <c r="H3305" s="468"/>
      <c r="I3305" s="468"/>
      <c r="J3305" s="468"/>
      <c r="K3305" s="468"/>
      <c r="L3305" s="468"/>
      <c r="M3305" s="468"/>
      <c r="N3305" s="468"/>
      <c r="O3305" s="468"/>
      <c r="P3305" s="468"/>
      <c r="Q3305" s="468"/>
      <c r="R3305" s="468"/>
      <c r="S3305" s="468"/>
      <c r="T3305" s="468"/>
      <c r="U3305" s="468"/>
      <c r="V3305" s="468"/>
      <c r="W3305" s="468"/>
      <c r="X3305" s="468"/>
      <c r="Y3305" s="468"/>
      <c r="Z3305" s="468"/>
      <c r="AA3305" s="468"/>
      <c r="AB3305" s="468"/>
      <c r="AC3305" s="468"/>
      <c r="AD3305" s="468"/>
      <c r="AE3305" s="468"/>
      <c r="AF3305" s="468"/>
      <c r="AG3305" s="468"/>
      <c r="AH3305" s="468"/>
      <c r="AI3305" s="468"/>
      <c r="AJ3305" s="468"/>
    </row>
    <row r="3306" ht="15.75" customHeight="1">
      <c r="A3306" s="468"/>
      <c r="B3306" s="468"/>
      <c r="C3306" s="468"/>
      <c r="D3306" s="468"/>
      <c r="E3306" s="468"/>
      <c r="F3306" s="468"/>
      <c r="G3306" s="468"/>
      <c r="H3306" s="468"/>
      <c r="I3306" s="468"/>
      <c r="J3306" s="468"/>
      <c r="K3306" s="468"/>
      <c r="L3306" s="468"/>
      <c r="M3306" s="468"/>
      <c r="N3306" s="468"/>
      <c r="O3306" s="468"/>
      <c r="P3306" s="468"/>
      <c r="Q3306" s="468"/>
      <c r="R3306" s="468"/>
      <c r="S3306" s="468"/>
      <c r="T3306" s="468"/>
      <c r="U3306" s="468"/>
      <c r="V3306" s="468"/>
      <c r="W3306" s="468"/>
      <c r="X3306" s="468"/>
      <c r="Y3306" s="468"/>
      <c r="Z3306" s="468"/>
      <c r="AA3306" s="468"/>
      <c r="AB3306" s="468"/>
      <c r="AC3306" s="468"/>
      <c r="AD3306" s="468"/>
      <c r="AE3306" s="468"/>
      <c r="AF3306" s="468"/>
      <c r="AG3306" s="468"/>
      <c r="AH3306" s="468"/>
      <c r="AI3306" s="468"/>
      <c r="AJ3306" s="468"/>
    </row>
    <row r="3307" ht="15.75" customHeight="1">
      <c r="A3307" s="468"/>
      <c r="B3307" s="468"/>
      <c r="C3307" s="468"/>
      <c r="D3307" s="468"/>
      <c r="E3307" s="468"/>
      <c r="F3307" s="468"/>
      <c r="G3307" s="468"/>
      <c r="H3307" s="468"/>
      <c r="I3307" s="468"/>
      <c r="J3307" s="468"/>
      <c r="K3307" s="468"/>
      <c r="L3307" s="468"/>
      <c r="M3307" s="468"/>
      <c r="N3307" s="468"/>
      <c r="O3307" s="468"/>
      <c r="P3307" s="468"/>
      <c r="Q3307" s="468"/>
      <c r="R3307" s="468"/>
      <c r="S3307" s="468"/>
      <c r="T3307" s="468"/>
      <c r="U3307" s="468"/>
      <c r="V3307" s="468"/>
      <c r="W3307" s="468"/>
      <c r="X3307" s="468"/>
      <c r="Y3307" s="468"/>
      <c r="Z3307" s="468"/>
      <c r="AA3307" s="468"/>
      <c r="AB3307" s="468"/>
      <c r="AC3307" s="468"/>
      <c r="AD3307" s="468"/>
      <c r="AE3307" s="468"/>
      <c r="AF3307" s="468"/>
      <c r="AG3307" s="468"/>
      <c r="AH3307" s="468"/>
      <c r="AI3307" s="468"/>
      <c r="AJ3307" s="468"/>
    </row>
    <row r="3308" ht="15.75" customHeight="1">
      <c r="A3308" s="468"/>
      <c r="B3308" s="468"/>
      <c r="C3308" s="468"/>
      <c r="D3308" s="468"/>
      <c r="E3308" s="468"/>
      <c r="F3308" s="468"/>
      <c r="G3308" s="468"/>
      <c r="H3308" s="468"/>
      <c r="I3308" s="468"/>
      <c r="J3308" s="468"/>
      <c r="K3308" s="468"/>
      <c r="L3308" s="468"/>
      <c r="M3308" s="468"/>
      <c r="N3308" s="468"/>
      <c r="O3308" s="468"/>
      <c r="P3308" s="468"/>
      <c r="Q3308" s="468"/>
      <c r="R3308" s="468"/>
      <c r="S3308" s="468"/>
      <c r="T3308" s="468"/>
      <c r="U3308" s="468"/>
      <c r="V3308" s="468"/>
      <c r="W3308" s="468"/>
      <c r="X3308" s="468"/>
      <c r="Y3308" s="468"/>
      <c r="Z3308" s="468"/>
      <c r="AA3308" s="468"/>
      <c r="AB3308" s="468"/>
      <c r="AC3308" s="468"/>
      <c r="AD3308" s="468"/>
      <c r="AE3308" s="468"/>
      <c r="AF3308" s="468"/>
      <c r="AG3308" s="468"/>
      <c r="AH3308" s="468"/>
      <c r="AI3308" s="468"/>
      <c r="AJ3308" s="468"/>
    </row>
    <row r="3309" ht="15.75" customHeight="1">
      <c r="A3309" s="468"/>
      <c r="B3309" s="468"/>
      <c r="C3309" s="468"/>
      <c r="D3309" s="468"/>
      <c r="E3309" s="468"/>
      <c r="F3309" s="468"/>
      <c r="G3309" s="468"/>
      <c r="H3309" s="468"/>
      <c r="I3309" s="468"/>
      <c r="J3309" s="468"/>
      <c r="K3309" s="468"/>
      <c r="L3309" s="468"/>
      <c r="M3309" s="468"/>
      <c r="N3309" s="468"/>
      <c r="O3309" s="468"/>
      <c r="P3309" s="468"/>
      <c r="Q3309" s="468"/>
      <c r="R3309" s="468"/>
      <c r="S3309" s="468"/>
      <c r="T3309" s="468"/>
      <c r="U3309" s="468"/>
      <c r="V3309" s="468"/>
      <c r="W3309" s="468"/>
      <c r="X3309" s="468"/>
      <c r="Y3309" s="468"/>
      <c r="Z3309" s="468"/>
      <c r="AA3309" s="468"/>
      <c r="AB3309" s="468"/>
      <c r="AC3309" s="468"/>
      <c r="AD3309" s="468"/>
      <c r="AE3309" s="468"/>
      <c r="AF3309" s="468"/>
      <c r="AG3309" s="468"/>
      <c r="AH3309" s="468"/>
      <c r="AI3309" s="468"/>
      <c r="AJ3309" s="468"/>
    </row>
    <row r="3310" ht="15.75" customHeight="1">
      <c r="A3310" s="468"/>
      <c r="B3310" s="468"/>
      <c r="C3310" s="468"/>
      <c r="D3310" s="468"/>
      <c r="E3310" s="468"/>
      <c r="F3310" s="468"/>
      <c r="G3310" s="468"/>
      <c r="H3310" s="468"/>
      <c r="I3310" s="468"/>
      <c r="J3310" s="468"/>
      <c r="K3310" s="468"/>
      <c r="L3310" s="468"/>
      <c r="M3310" s="468"/>
      <c r="N3310" s="468"/>
      <c r="O3310" s="468"/>
      <c r="P3310" s="468"/>
      <c r="Q3310" s="468"/>
      <c r="R3310" s="468"/>
      <c r="S3310" s="468"/>
      <c r="T3310" s="468"/>
      <c r="U3310" s="468"/>
      <c r="V3310" s="468"/>
      <c r="W3310" s="468"/>
      <c r="X3310" s="468"/>
      <c r="Y3310" s="468"/>
      <c r="Z3310" s="468"/>
      <c r="AA3310" s="468"/>
      <c r="AB3310" s="468"/>
      <c r="AC3310" s="468"/>
      <c r="AD3310" s="468"/>
      <c r="AE3310" s="468"/>
      <c r="AF3310" s="468"/>
      <c r="AG3310" s="468"/>
      <c r="AH3310" s="468"/>
      <c r="AI3310" s="468"/>
      <c r="AJ3310" s="468"/>
    </row>
    <row r="3311" ht="15.75" customHeight="1">
      <c r="A3311" s="468"/>
      <c r="B3311" s="468"/>
      <c r="C3311" s="468"/>
      <c r="D3311" s="468"/>
      <c r="E3311" s="468"/>
      <c r="F3311" s="468"/>
      <c r="G3311" s="468"/>
      <c r="H3311" s="468"/>
      <c r="I3311" s="468"/>
      <c r="J3311" s="468"/>
      <c r="K3311" s="468"/>
      <c r="L3311" s="468"/>
      <c r="M3311" s="468"/>
      <c r="N3311" s="468"/>
      <c r="O3311" s="468"/>
      <c r="P3311" s="468"/>
      <c r="Q3311" s="468"/>
      <c r="R3311" s="468"/>
      <c r="S3311" s="468"/>
      <c r="T3311" s="468"/>
      <c r="U3311" s="468"/>
      <c r="V3311" s="468"/>
      <c r="W3311" s="468"/>
      <c r="X3311" s="468"/>
      <c r="Y3311" s="468"/>
      <c r="Z3311" s="468"/>
      <c r="AA3311" s="468"/>
      <c r="AB3311" s="468"/>
      <c r="AC3311" s="468"/>
      <c r="AD3311" s="468"/>
      <c r="AE3311" s="468"/>
      <c r="AF3311" s="468"/>
      <c r="AG3311" s="468"/>
      <c r="AH3311" s="468"/>
      <c r="AI3311" s="468"/>
      <c r="AJ3311" s="468"/>
    </row>
    <row r="3312" ht="15.75" customHeight="1">
      <c r="A3312" s="468"/>
      <c r="B3312" s="468"/>
      <c r="C3312" s="468"/>
      <c r="D3312" s="468"/>
      <c r="E3312" s="468"/>
      <c r="F3312" s="468"/>
      <c r="G3312" s="468"/>
      <c r="H3312" s="468"/>
      <c r="I3312" s="468"/>
      <c r="J3312" s="468"/>
      <c r="K3312" s="468"/>
      <c r="L3312" s="468"/>
      <c r="M3312" s="468"/>
      <c r="N3312" s="468"/>
      <c r="O3312" s="468"/>
      <c r="P3312" s="468"/>
      <c r="Q3312" s="468"/>
      <c r="R3312" s="468"/>
      <c r="S3312" s="468"/>
      <c r="T3312" s="468"/>
      <c r="U3312" s="468"/>
      <c r="V3312" s="468"/>
      <c r="W3312" s="468"/>
      <c r="X3312" s="468"/>
      <c r="Y3312" s="468"/>
      <c r="Z3312" s="468"/>
      <c r="AA3312" s="468"/>
      <c r="AB3312" s="468"/>
      <c r="AC3312" s="468"/>
      <c r="AD3312" s="468"/>
      <c r="AE3312" s="468"/>
      <c r="AF3312" s="468"/>
      <c r="AG3312" s="468"/>
      <c r="AH3312" s="468"/>
      <c r="AI3312" s="468"/>
      <c r="AJ3312" s="468"/>
    </row>
    <row r="3313" ht="15.75" customHeight="1">
      <c r="A3313" s="468"/>
      <c r="B3313" s="468"/>
      <c r="C3313" s="468"/>
      <c r="D3313" s="468"/>
      <c r="E3313" s="468"/>
      <c r="F3313" s="468"/>
      <c r="G3313" s="468"/>
      <c r="H3313" s="468"/>
      <c r="I3313" s="468"/>
      <c r="J3313" s="468"/>
      <c r="K3313" s="468"/>
      <c r="L3313" s="468"/>
      <c r="M3313" s="468"/>
      <c r="N3313" s="468"/>
      <c r="O3313" s="468"/>
      <c r="P3313" s="468"/>
      <c r="Q3313" s="468"/>
      <c r="R3313" s="468"/>
      <c r="S3313" s="468"/>
      <c r="T3313" s="468"/>
      <c r="U3313" s="468"/>
      <c r="V3313" s="468"/>
      <c r="W3313" s="468"/>
      <c r="X3313" s="468"/>
      <c r="Y3313" s="468"/>
      <c r="Z3313" s="468"/>
      <c r="AA3313" s="468"/>
      <c r="AB3313" s="468"/>
      <c r="AC3313" s="468"/>
      <c r="AD3313" s="468"/>
      <c r="AE3313" s="468"/>
      <c r="AF3313" s="468"/>
      <c r="AG3313" s="468"/>
      <c r="AH3313" s="468"/>
      <c r="AI3313" s="468"/>
      <c r="AJ3313" s="468"/>
    </row>
    <row r="3314" ht="15.75" customHeight="1">
      <c r="A3314" s="468"/>
      <c r="B3314" s="468"/>
      <c r="C3314" s="468"/>
      <c r="D3314" s="468"/>
      <c r="E3314" s="468"/>
      <c r="F3314" s="468"/>
      <c r="G3314" s="468"/>
      <c r="H3314" s="468"/>
      <c r="I3314" s="468"/>
      <c r="J3314" s="468"/>
      <c r="K3314" s="468"/>
      <c r="L3314" s="468"/>
      <c r="M3314" s="468"/>
      <c r="N3314" s="468"/>
      <c r="O3314" s="468"/>
      <c r="P3314" s="468"/>
      <c r="Q3314" s="468"/>
      <c r="R3314" s="468"/>
      <c r="S3314" s="468"/>
      <c r="T3314" s="468"/>
      <c r="U3314" s="468"/>
      <c r="V3314" s="468"/>
      <c r="W3314" s="468"/>
      <c r="X3314" s="468"/>
      <c r="Y3314" s="468"/>
      <c r="Z3314" s="468"/>
      <c r="AA3314" s="468"/>
      <c r="AB3314" s="468"/>
      <c r="AC3314" s="468"/>
      <c r="AD3314" s="468"/>
      <c r="AE3314" s="468"/>
      <c r="AF3314" s="468"/>
      <c r="AG3314" s="468"/>
      <c r="AH3314" s="468"/>
      <c r="AI3314" s="468"/>
      <c r="AJ3314" s="468"/>
    </row>
    <row r="3315" ht="15.75" customHeight="1">
      <c r="A3315" s="468"/>
      <c r="B3315" s="468"/>
      <c r="C3315" s="468"/>
      <c r="D3315" s="468"/>
      <c r="E3315" s="468"/>
      <c r="F3315" s="468"/>
      <c r="G3315" s="468"/>
      <c r="H3315" s="468"/>
      <c r="I3315" s="468"/>
      <c r="J3315" s="468"/>
      <c r="K3315" s="468"/>
      <c r="L3315" s="468"/>
      <c r="M3315" s="468"/>
      <c r="N3315" s="468"/>
      <c r="O3315" s="468"/>
      <c r="P3315" s="468"/>
      <c r="Q3315" s="468"/>
      <c r="R3315" s="468"/>
      <c r="S3315" s="468"/>
      <c r="T3315" s="468"/>
      <c r="U3315" s="468"/>
      <c r="V3315" s="468"/>
      <c r="W3315" s="468"/>
      <c r="X3315" s="468"/>
      <c r="Y3315" s="468"/>
      <c r="Z3315" s="468"/>
      <c r="AA3315" s="468"/>
      <c r="AB3315" s="468"/>
      <c r="AC3315" s="468"/>
      <c r="AD3315" s="468"/>
      <c r="AE3315" s="468"/>
      <c r="AF3315" s="468"/>
      <c r="AG3315" s="468"/>
      <c r="AH3315" s="468"/>
      <c r="AI3315" s="468"/>
      <c r="AJ3315" s="468"/>
    </row>
    <row r="3316" ht="15.75" customHeight="1">
      <c r="A3316" s="468"/>
      <c r="B3316" s="468"/>
      <c r="C3316" s="468"/>
      <c r="D3316" s="468"/>
      <c r="E3316" s="468"/>
      <c r="F3316" s="468"/>
      <c r="G3316" s="468"/>
      <c r="H3316" s="468"/>
      <c r="I3316" s="468"/>
      <c r="J3316" s="468"/>
      <c r="K3316" s="468"/>
      <c r="L3316" s="468"/>
      <c r="M3316" s="468"/>
      <c r="N3316" s="468"/>
      <c r="O3316" s="468"/>
      <c r="P3316" s="468"/>
      <c r="Q3316" s="468"/>
      <c r="R3316" s="468"/>
      <c r="S3316" s="468"/>
      <c r="T3316" s="468"/>
      <c r="U3316" s="468"/>
      <c r="V3316" s="468"/>
      <c r="W3316" s="468"/>
      <c r="X3316" s="468"/>
      <c r="Y3316" s="468"/>
      <c r="Z3316" s="468"/>
      <c r="AA3316" s="468"/>
      <c r="AB3316" s="468"/>
      <c r="AC3316" s="468"/>
      <c r="AD3316" s="468"/>
      <c r="AE3316" s="468"/>
      <c r="AF3316" s="468"/>
      <c r="AG3316" s="468"/>
      <c r="AH3316" s="468"/>
      <c r="AI3316" s="468"/>
      <c r="AJ3316" s="468"/>
    </row>
    <row r="3317" ht="15.75" customHeight="1">
      <c r="A3317" s="468"/>
      <c r="B3317" s="468"/>
      <c r="C3317" s="468"/>
      <c r="D3317" s="468"/>
      <c r="E3317" s="468"/>
      <c r="F3317" s="468"/>
      <c r="G3317" s="468"/>
      <c r="H3317" s="468"/>
      <c r="I3317" s="468"/>
      <c r="J3317" s="468"/>
      <c r="K3317" s="468"/>
      <c r="L3317" s="468"/>
      <c r="M3317" s="468"/>
      <c r="N3317" s="468"/>
      <c r="O3317" s="468"/>
      <c r="P3317" s="468"/>
      <c r="Q3317" s="468"/>
      <c r="R3317" s="468"/>
      <c r="S3317" s="468"/>
      <c r="T3317" s="468"/>
      <c r="U3317" s="468"/>
      <c r="V3317" s="468"/>
      <c r="W3317" s="468"/>
      <c r="X3317" s="468"/>
      <c r="Y3317" s="468"/>
      <c r="Z3317" s="468"/>
      <c r="AA3317" s="468"/>
      <c r="AB3317" s="468"/>
      <c r="AC3317" s="468"/>
      <c r="AD3317" s="468"/>
      <c r="AE3317" s="468"/>
      <c r="AF3317" s="468"/>
      <c r="AG3317" s="468"/>
      <c r="AH3317" s="468"/>
      <c r="AI3317" s="468"/>
      <c r="AJ3317" s="468"/>
    </row>
    <row r="3318" ht="15.75" customHeight="1">
      <c r="A3318" s="468"/>
      <c r="B3318" s="468"/>
      <c r="C3318" s="468"/>
      <c r="D3318" s="468"/>
      <c r="E3318" s="468"/>
      <c r="F3318" s="468"/>
      <c r="G3318" s="468"/>
      <c r="H3318" s="468"/>
      <c r="I3318" s="468"/>
      <c r="J3318" s="468"/>
      <c r="K3318" s="468"/>
      <c r="L3318" s="468"/>
      <c r="M3318" s="468"/>
      <c r="N3318" s="468"/>
      <c r="O3318" s="468"/>
      <c r="P3318" s="468"/>
      <c r="Q3318" s="468"/>
      <c r="R3318" s="468"/>
      <c r="S3318" s="468"/>
      <c r="T3318" s="468"/>
      <c r="U3318" s="468"/>
      <c r="V3318" s="468"/>
      <c r="W3318" s="468"/>
      <c r="X3318" s="468"/>
      <c r="Y3318" s="468"/>
      <c r="Z3318" s="468"/>
      <c r="AA3318" s="468"/>
      <c r="AB3318" s="468"/>
      <c r="AC3318" s="468"/>
      <c r="AD3318" s="468"/>
      <c r="AE3318" s="468"/>
      <c r="AF3318" s="468"/>
      <c r="AG3318" s="468"/>
      <c r="AH3318" s="468"/>
      <c r="AI3318" s="468"/>
      <c r="AJ3318" s="468"/>
    </row>
    <row r="3319" ht="15.75" customHeight="1">
      <c r="A3319" s="468"/>
      <c r="B3319" s="468"/>
      <c r="C3319" s="468"/>
      <c r="D3319" s="468"/>
      <c r="E3319" s="468"/>
      <c r="F3319" s="468"/>
      <c r="G3319" s="468"/>
      <c r="H3319" s="468"/>
      <c r="I3319" s="468"/>
      <c r="J3319" s="468"/>
      <c r="K3319" s="468"/>
      <c r="L3319" s="468"/>
      <c r="M3319" s="468"/>
      <c r="N3319" s="468"/>
      <c r="O3319" s="468"/>
      <c r="P3319" s="468"/>
      <c r="Q3319" s="468"/>
      <c r="R3319" s="468"/>
      <c r="S3319" s="468"/>
      <c r="T3319" s="468"/>
      <c r="U3319" s="468"/>
      <c r="V3319" s="468"/>
      <c r="W3319" s="468"/>
      <c r="X3319" s="468"/>
      <c r="Y3319" s="468"/>
      <c r="Z3319" s="468"/>
      <c r="AA3319" s="468"/>
      <c r="AB3319" s="468"/>
      <c r="AC3319" s="468"/>
      <c r="AD3319" s="468"/>
      <c r="AE3319" s="468"/>
      <c r="AF3319" s="468"/>
      <c r="AG3319" s="468"/>
      <c r="AH3319" s="468"/>
      <c r="AI3319" s="468"/>
      <c r="AJ3319" s="468"/>
    </row>
    <row r="3320" ht="15.75" customHeight="1">
      <c r="A3320" s="468"/>
      <c r="B3320" s="468"/>
      <c r="C3320" s="468"/>
      <c r="D3320" s="468"/>
      <c r="E3320" s="468"/>
      <c r="F3320" s="468"/>
      <c r="G3320" s="468"/>
      <c r="H3320" s="468"/>
      <c r="I3320" s="468"/>
      <c r="J3320" s="468"/>
      <c r="K3320" s="468"/>
      <c r="L3320" s="468"/>
      <c r="M3320" s="468"/>
      <c r="N3320" s="468"/>
      <c r="O3320" s="468"/>
      <c r="P3320" s="468"/>
      <c r="Q3320" s="468"/>
      <c r="R3320" s="468"/>
      <c r="S3320" s="468"/>
      <c r="T3320" s="468"/>
      <c r="U3320" s="468"/>
      <c r="V3320" s="468"/>
      <c r="W3320" s="468"/>
      <c r="X3320" s="468"/>
      <c r="Y3320" s="468"/>
      <c r="Z3320" s="468"/>
      <c r="AA3320" s="468"/>
      <c r="AB3320" s="468"/>
      <c r="AC3320" s="468"/>
      <c r="AD3320" s="468"/>
      <c r="AE3320" s="468"/>
      <c r="AF3320" s="468"/>
      <c r="AG3320" s="468"/>
      <c r="AH3320" s="468"/>
      <c r="AI3320" s="468"/>
      <c r="AJ3320" s="468"/>
    </row>
    <row r="3321" ht="15.75" customHeight="1">
      <c r="A3321" s="468"/>
      <c r="B3321" s="468"/>
      <c r="C3321" s="468"/>
      <c r="D3321" s="468"/>
      <c r="E3321" s="468"/>
      <c r="F3321" s="468"/>
      <c r="G3321" s="468"/>
      <c r="H3321" s="468"/>
      <c r="I3321" s="468"/>
      <c r="J3321" s="468"/>
      <c r="K3321" s="468"/>
      <c r="L3321" s="468"/>
      <c r="M3321" s="468"/>
      <c r="N3321" s="468"/>
      <c r="O3321" s="468"/>
      <c r="P3321" s="468"/>
      <c r="Q3321" s="468"/>
      <c r="R3321" s="468"/>
      <c r="S3321" s="468"/>
      <c r="T3321" s="468"/>
      <c r="U3321" s="468"/>
      <c r="V3321" s="468"/>
      <c r="W3321" s="468"/>
      <c r="X3321" s="468"/>
      <c r="Y3321" s="468"/>
      <c r="Z3321" s="468"/>
      <c r="AA3321" s="468"/>
      <c r="AB3321" s="468"/>
      <c r="AC3321" s="468"/>
      <c r="AD3321" s="468"/>
      <c r="AE3321" s="468"/>
      <c r="AF3321" s="468"/>
      <c r="AG3321" s="468"/>
      <c r="AH3321" s="468"/>
      <c r="AI3321" s="468"/>
      <c r="AJ3321" s="468"/>
    </row>
    <row r="3322" ht="15.75" customHeight="1">
      <c r="A3322" s="468"/>
      <c r="B3322" s="468"/>
      <c r="C3322" s="468"/>
      <c r="D3322" s="468"/>
      <c r="E3322" s="468"/>
      <c r="F3322" s="468"/>
      <c r="G3322" s="468"/>
      <c r="H3322" s="468"/>
      <c r="I3322" s="468"/>
      <c r="J3322" s="468"/>
      <c r="K3322" s="468"/>
      <c r="L3322" s="468"/>
      <c r="M3322" s="468"/>
      <c r="N3322" s="468"/>
      <c r="O3322" s="468"/>
      <c r="P3322" s="468"/>
      <c r="Q3322" s="468"/>
      <c r="R3322" s="468"/>
      <c r="S3322" s="468"/>
      <c r="T3322" s="468"/>
      <c r="U3322" s="468"/>
      <c r="V3322" s="468"/>
      <c r="W3322" s="468"/>
      <c r="X3322" s="468"/>
      <c r="Y3322" s="468"/>
      <c r="Z3322" s="468"/>
      <c r="AA3322" s="468"/>
      <c r="AB3322" s="468"/>
      <c r="AC3322" s="468"/>
      <c r="AD3322" s="468"/>
      <c r="AE3322" s="468"/>
      <c r="AF3322" s="468"/>
      <c r="AG3322" s="468"/>
      <c r="AH3322" s="468"/>
      <c r="AI3322" s="468"/>
      <c r="AJ3322" s="468"/>
    </row>
    <row r="3323" ht="15.75" customHeight="1">
      <c r="A3323" s="468"/>
      <c r="B3323" s="468"/>
      <c r="C3323" s="468"/>
      <c r="D3323" s="468"/>
      <c r="E3323" s="468"/>
      <c r="F3323" s="468"/>
      <c r="G3323" s="468"/>
      <c r="H3323" s="468"/>
      <c r="I3323" s="468"/>
      <c r="J3323" s="468"/>
      <c r="K3323" s="468"/>
      <c r="L3323" s="468"/>
      <c r="M3323" s="468"/>
      <c r="N3323" s="468"/>
      <c r="O3323" s="468"/>
      <c r="P3323" s="468"/>
      <c r="Q3323" s="468"/>
      <c r="R3323" s="468"/>
      <c r="S3323" s="468"/>
      <c r="T3323" s="468"/>
      <c r="U3323" s="468"/>
      <c r="V3323" s="468"/>
      <c r="W3323" s="468"/>
      <c r="X3323" s="468"/>
      <c r="Y3323" s="468"/>
      <c r="Z3323" s="468"/>
      <c r="AA3323" s="468"/>
      <c r="AB3323" s="468"/>
      <c r="AC3323" s="468"/>
      <c r="AD3323" s="468"/>
      <c r="AE3323" s="468"/>
      <c r="AF3323" s="468"/>
      <c r="AG3323" s="468"/>
      <c r="AH3323" s="468"/>
      <c r="AI3323" s="468"/>
      <c r="AJ3323" s="468"/>
    </row>
    <row r="3324" ht="15.75" customHeight="1">
      <c r="A3324" s="468"/>
      <c r="B3324" s="468"/>
      <c r="C3324" s="468"/>
      <c r="D3324" s="468"/>
      <c r="E3324" s="468"/>
      <c r="F3324" s="468"/>
      <c r="G3324" s="468"/>
      <c r="H3324" s="468"/>
      <c r="I3324" s="468"/>
      <c r="J3324" s="468"/>
      <c r="K3324" s="468"/>
      <c r="L3324" s="468"/>
      <c r="M3324" s="468"/>
      <c r="N3324" s="468"/>
      <c r="O3324" s="468"/>
      <c r="P3324" s="468"/>
      <c r="Q3324" s="468"/>
      <c r="R3324" s="468"/>
      <c r="S3324" s="468"/>
      <c r="T3324" s="468"/>
      <c r="U3324" s="468"/>
      <c r="V3324" s="468"/>
      <c r="W3324" s="468"/>
      <c r="X3324" s="468"/>
      <c r="Y3324" s="468"/>
      <c r="Z3324" s="468"/>
      <c r="AA3324" s="468"/>
      <c r="AB3324" s="468"/>
      <c r="AC3324" s="468"/>
      <c r="AD3324" s="468"/>
      <c r="AE3324" s="468"/>
      <c r="AF3324" s="468"/>
      <c r="AG3324" s="468"/>
      <c r="AH3324" s="468"/>
      <c r="AI3324" s="468"/>
      <c r="AJ3324" s="468"/>
    </row>
    <row r="3325" ht="15.75" customHeight="1">
      <c r="A3325" s="468"/>
      <c r="B3325" s="468"/>
      <c r="C3325" s="468"/>
      <c r="D3325" s="468"/>
      <c r="E3325" s="468"/>
      <c r="F3325" s="468"/>
      <c r="G3325" s="468"/>
      <c r="H3325" s="468"/>
      <c r="I3325" s="468"/>
      <c r="J3325" s="468"/>
      <c r="K3325" s="468"/>
      <c r="L3325" s="468"/>
      <c r="M3325" s="468"/>
      <c r="N3325" s="468"/>
      <c r="O3325" s="468"/>
      <c r="P3325" s="468"/>
      <c r="Q3325" s="468"/>
      <c r="R3325" s="468"/>
      <c r="S3325" s="468"/>
      <c r="T3325" s="468"/>
      <c r="U3325" s="468"/>
      <c r="V3325" s="468"/>
      <c r="W3325" s="468"/>
      <c r="X3325" s="468"/>
      <c r="Y3325" s="468"/>
      <c r="Z3325" s="468"/>
      <c r="AA3325" s="468"/>
      <c r="AB3325" s="468"/>
      <c r="AC3325" s="468"/>
      <c r="AD3325" s="468"/>
      <c r="AE3325" s="468"/>
      <c r="AF3325" s="468"/>
      <c r="AG3325" s="468"/>
      <c r="AH3325" s="468"/>
      <c r="AI3325" s="468"/>
      <c r="AJ3325" s="468"/>
    </row>
    <row r="3326" ht="15.75" customHeight="1">
      <c r="A3326" s="468"/>
      <c r="B3326" s="468"/>
      <c r="C3326" s="468"/>
      <c r="D3326" s="468"/>
      <c r="E3326" s="468"/>
      <c r="F3326" s="468"/>
      <c r="G3326" s="468"/>
      <c r="H3326" s="468"/>
      <c r="I3326" s="468"/>
      <c r="J3326" s="468"/>
      <c r="K3326" s="468"/>
      <c r="L3326" s="468"/>
      <c r="M3326" s="468"/>
      <c r="N3326" s="468"/>
      <c r="O3326" s="468"/>
      <c r="P3326" s="468"/>
      <c r="Q3326" s="468"/>
      <c r="R3326" s="468"/>
      <c r="S3326" s="468"/>
      <c r="T3326" s="468"/>
      <c r="U3326" s="468"/>
      <c r="V3326" s="468"/>
      <c r="W3326" s="468"/>
      <c r="X3326" s="468"/>
      <c r="Y3326" s="468"/>
      <c r="Z3326" s="468"/>
      <c r="AA3326" s="468"/>
      <c r="AB3326" s="468"/>
      <c r="AC3326" s="468"/>
      <c r="AD3326" s="468"/>
      <c r="AE3326" s="468"/>
      <c r="AF3326" s="468"/>
      <c r="AG3326" s="468"/>
      <c r="AH3326" s="468"/>
      <c r="AI3326" s="468"/>
      <c r="AJ3326" s="468"/>
    </row>
    <row r="3327" ht="15.75" customHeight="1">
      <c r="A3327" s="468"/>
      <c r="B3327" s="468"/>
      <c r="C3327" s="468"/>
      <c r="D3327" s="468"/>
      <c r="E3327" s="468"/>
      <c r="F3327" s="468"/>
      <c r="G3327" s="468"/>
      <c r="H3327" s="468"/>
      <c r="I3327" s="468"/>
      <c r="J3327" s="468"/>
      <c r="K3327" s="468"/>
      <c r="L3327" s="468"/>
      <c r="M3327" s="468"/>
      <c r="N3327" s="468"/>
      <c r="O3327" s="468"/>
      <c r="P3327" s="468"/>
      <c r="Q3327" s="468"/>
      <c r="R3327" s="468"/>
      <c r="S3327" s="468"/>
      <c r="T3327" s="468"/>
      <c r="U3327" s="468"/>
      <c r="V3327" s="468"/>
      <c r="W3327" s="468"/>
      <c r="X3327" s="468"/>
      <c r="Y3327" s="468"/>
      <c r="Z3327" s="468"/>
      <c r="AA3327" s="468"/>
      <c r="AB3327" s="468"/>
      <c r="AC3327" s="468"/>
      <c r="AD3327" s="468"/>
      <c r="AE3327" s="468"/>
      <c r="AF3327" s="468"/>
      <c r="AG3327" s="468"/>
      <c r="AH3327" s="468"/>
      <c r="AI3327" s="468"/>
      <c r="AJ3327" s="468"/>
    </row>
    <row r="3328" ht="15.75" customHeight="1">
      <c r="A3328" s="468"/>
      <c r="B3328" s="468"/>
      <c r="C3328" s="468"/>
      <c r="D3328" s="468"/>
      <c r="E3328" s="468"/>
      <c r="F3328" s="468"/>
      <c r="G3328" s="468"/>
      <c r="H3328" s="468"/>
      <c r="I3328" s="468"/>
      <c r="J3328" s="468"/>
      <c r="K3328" s="468"/>
      <c r="L3328" s="468"/>
      <c r="M3328" s="468"/>
      <c r="N3328" s="468"/>
      <c r="O3328" s="468"/>
      <c r="P3328" s="468"/>
      <c r="Q3328" s="468"/>
      <c r="R3328" s="468"/>
      <c r="S3328" s="468"/>
      <c r="T3328" s="468"/>
      <c r="U3328" s="468"/>
      <c r="V3328" s="468"/>
      <c r="W3328" s="468"/>
      <c r="X3328" s="468"/>
      <c r="Y3328" s="468"/>
      <c r="Z3328" s="468"/>
      <c r="AA3328" s="468"/>
      <c r="AB3328" s="468"/>
      <c r="AC3328" s="468"/>
      <c r="AD3328" s="468"/>
      <c r="AE3328" s="468"/>
      <c r="AF3328" s="468"/>
      <c r="AG3328" s="468"/>
      <c r="AH3328" s="468"/>
      <c r="AI3328" s="468"/>
      <c r="AJ3328" s="468"/>
    </row>
    <row r="3329" ht="15.75" customHeight="1">
      <c r="A3329" s="468"/>
      <c r="B3329" s="468"/>
      <c r="C3329" s="468"/>
      <c r="D3329" s="468"/>
      <c r="E3329" s="468"/>
      <c r="F3329" s="468"/>
      <c r="G3329" s="468"/>
      <c r="H3329" s="468"/>
      <c r="I3329" s="468"/>
      <c r="J3329" s="468"/>
      <c r="K3329" s="468"/>
      <c r="L3329" s="468"/>
      <c r="M3329" s="468"/>
      <c r="N3329" s="468"/>
      <c r="O3329" s="468"/>
      <c r="P3329" s="468"/>
      <c r="Q3329" s="468"/>
      <c r="R3329" s="468"/>
      <c r="S3329" s="468"/>
      <c r="T3329" s="468"/>
      <c r="U3329" s="468"/>
      <c r="V3329" s="468"/>
      <c r="W3329" s="468"/>
      <c r="X3329" s="468"/>
      <c r="Y3329" s="468"/>
      <c r="Z3329" s="468"/>
      <c r="AA3329" s="468"/>
      <c r="AB3329" s="468"/>
      <c r="AC3329" s="468"/>
      <c r="AD3329" s="468"/>
      <c r="AE3329" s="468"/>
      <c r="AF3329" s="468"/>
      <c r="AG3329" s="468"/>
      <c r="AH3329" s="468"/>
      <c r="AI3329" s="468"/>
      <c r="AJ3329" s="468"/>
    </row>
    <row r="3330" ht="15.75" customHeight="1">
      <c r="A3330" s="468"/>
      <c r="B3330" s="468"/>
      <c r="C3330" s="468"/>
      <c r="D3330" s="468"/>
      <c r="E3330" s="468"/>
      <c r="F3330" s="468"/>
      <c r="G3330" s="468"/>
      <c r="H3330" s="468"/>
      <c r="I3330" s="468"/>
      <c r="J3330" s="468"/>
      <c r="K3330" s="468"/>
      <c r="L3330" s="468"/>
      <c r="M3330" s="468"/>
      <c r="N3330" s="468"/>
      <c r="O3330" s="468"/>
      <c r="P3330" s="468"/>
      <c r="Q3330" s="468"/>
      <c r="R3330" s="468"/>
      <c r="S3330" s="468"/>
      <c r="T3330" s="468"/>
      <c r="U3330" s="468"/>
      <c r="V3330" s="468"/>
      <c r="W3330" s="468"/>
      <c r="X3330" s="468"/>
      <c r="Y3330" s="468"/>
      <c r="Z3330" s="468"/>
      <c r="AA3330" s="468"/>
      <c r="AB3330" s="468"/>
      <c r="AC3330" s="468"/>
      <c r="AD3330" s="468"/>
      <c r="AE3330" s="468"/>
      <c r="AF3330" s="468"/>
      <c r="AG3330" s="468"/>
      <c r="AH3330" s="468"/>
      <c r="AI3330" s="468"/>
      <c r="AJ3330" s="468"/>
    </row>
    <row r="3331" ht="15.75" customHeight="1">
      <c r="A3331" s="468"/>
      <c r="B3331" s="468"/>
      <c r="C3331" s="468"/>
      <c r="D3331" s="468"/>
      <c r="E3331" s="468"/>
      <c r="F3331" s="468"/>
      <c r="G3331" s="468"/>
      <c r="H3331" s="468"/>
      <c r="I3331" s="468"/>
      <c r="J3331" s="468"/>
      <c r="K3331" s="468"/>
      <c r="L3331" s="468"/>
      <c r="M3331" s="468"/>
      <c r="N3331" s="468"/>
      <c r="O3331" s="468"/>
      <c r="P3331" s="468"/>
      <c r="Q3331" s="468"/>
      <c r="R3331" s="468"/>
      <c r="S3331" s="468"/>
      <c r="T3331" s="468"/>
      <c r="U3331" s="468"/>
      <c r="V3331" s="468"/>
      <c r="W3331" s="468"/>
      <c r="X3331" s="468"/>
      <c r="Y3331" s="468"/>
      <c r="Z3331" s="468"/>
      <c r="AA3331" s="468"/>
      <c r="AB3331" s="468"/>
      <c r="AC3331" s="468"/>
      <c r="AD3331" s="468"/>
      <c r="AE3331" s="468"/>
      <c r="AF3331" s="468"/>
      <c r="AG3331" s="468"/>
      <c r="AH3331" s="468"/>
      <c r="AI3331" s="468"/>
      <c r="AJ3331" s="468"/>
    </row>
    <row r="3332" ht="15.75" customHeight="1">
      <c r="A3332" s="468"/>
      <c r="B3332" s="468"/>
      <c r="C3332" s="468"/>
      <c r="D3332" s="468"/>
      <c r="E3332" s="468"/>
      <c r="F3332" s="468"/>
      <c r="G3332" s="468"/>
      <c r="H3332" s="468"/>
      <c r="I3332" s="468"/>
      <c r="J3332" s="468"/>
      <c r="K3332" s="468"/>
      <c r="L3332" s="468"/>
      <c r="M3332" s="468"/>
      <c r="N3332" s="468"/>
      <c r="O3332" s="468"/>
      <c r="P3332" s="468"/>
      <c r="Q3332" s="468"/>
      <c r="R3332" s="468"/>
      <c r="S3332" s="468"/>
      <c r="T3332" s="468"/>
      <c r="U3332" s="468"/>
      <c r="V3332" s="468"/>
      <c r="W3332" s="468"/>
      <c r="X3332" s="468"/>
      <c r="Y3332" s="468"/>
      <c r="Z3332" s="468"/>
      <c r="AA3332" s="468"/>
      <c r="AB3332" s="468"/>
      <c r="AC3332" s="468"/>
      <c r="AD3332" s="468"/>
      <c r="AE3332" s="468"/>
      <c r="AF3332" s="468"/>
      <c r="AG3332" s="468"/>
      <c r="AH3332" s="468"/>
      <c r="AI3332" s="468"/>
      <c r="AJ3332" s="468"/>
    </row>
    <row r="3333" ht="15.75" customHeight="1">
      <c r="A3333" s="468"/>
      <c r="B3333" s="468"/>
      <c r="C3333" s="468"/>
      <c r="D3333" s="468"/>
      <c r="E3333" s="468"/>
      <c r="F3333" s="468"/>
      <c r="G3333" s="468"/>
      <c r="H3333" s="468"/>
      <c r="I3333" s="468"/>
      <c r="J3333" s="468"/>
      <c r="K3333" s="468"/>
      <c r="L3333" s="468"/>
      <c r="M3333" s="468"/>
      <c r="N3333" s="468"/>
      <c r="O3333" s="468"/>
      <c r="P3333" s="468"/>
      <c r="Q3333" s="468"/>
      <c r="R3333" s="468"/>
      <c r="S3333" s="468"/>
      <c r="T3333" s="468"/>
      <c r="U3333" s="468"/>
      <c r="V3333" s="468"/>
      <c r="W3333" s="468"/>
      <c r="X3333" s="468"/>
      <c r="Y3333" s="468"/>
      <c r="Z3333" s="468"/>
      <c r="AA3333" s="468"/>
      <c r="AB3333" s="468"/>
      <c r="AC3333" s="468"/>
      <c r="AD3333" s="468"/>
      <c r="AE3333" s="468"/>
      <c r="AF3333" s="468"/>
      <c r="AG3333" s="468"/>
      <c r="AH3333" s="468"/>
      <c r="AI3333" s="468"/>
      <c r="AJ3333" s="468"/>
    </row>
    <row r="3334" ht="15.75" customHeight="1">
      <c r="A3334" s="468"/>
      <c r="B3334" s="468"/>
      <c r="C3334" s="468"/>
      <c r="D3334" s="468"/>
      <c r="E3334" s="468"/>
      <c r="F3334" s="468"/>
      <c r="G3334" s="468"/>
      <c r="H3334" s="468"/>
      <c r="I3334" s="468"/>
      <c r="J3334" s="468"/>
      <c r="K3334" s="468"/>
      <c r="L3334" s="468"/>
      <c r="M3334" s="468"/>
      <c r="N3334" s="468"/>
      <c r="O3334" s="468"/>
      <c r="P3334" s="468"/>
      <c r="Q3334" s="468"/>
      <c r="R3334" s="468"/>
      <c r="S3334" s="468"/>
      <c r="T3334" s="468"/>
      <c r="U3334" s="468"/>
      <c r="V3334" s="468"/>
      <c r="W3334" s="468"/>
      <c r="X3334" s="468"/>
      <c r="Y3334" s="468"/>
      <c r="Z3334" s="468"/>
      <c r="AA3334" s="468"/>
      <c r="AB3334" s="468"/>
      <c r="AC3334" s="468"/>
      <c r="AD3334" s="468"/>
      <c r="AE3334" s="468"/>
      <c r="AF3334" s="468"/>
      <c r="AG3334" s="468"/>
      <c r="AH3334" s="468"/>
      <c r="AI3334" s="468"/>
      <c r="AJ3334" s="468"/>
    </row>
    <row r="3335" ht="15.75" customHeight="1">
      <c r="A3335" s="468"/>
      <c r="B3335" s="468"/>
      <c r="C3335" s="468"/>
      <c r="D3335" s="468"/>
      <c r="E3335" s="468"/>
      <c r="F3335" s="468"/>
      <c r="G3335" s="468"/>
      <c r="H3335" s="468"/>
      <c r="I3335" s="468"/>
      <c r="J3335" s="468"/>
      <c r="K3335" s="468"/>
      <c r="L3335" s="468"/>
      <c r="M3335" s="468"/>
      <c r="N3335" s="468"/>
      <c r="O3335" s="468"/>
      <c r="P3335" s="468"/>
      <c r="Q3335" s="468"/>
      <c r="R3335" s="468"/>
      <c r="S3335" s="468"/>
      <c r="T3335" s="468"/>
      <c r="U3335" s="468"/>
      <c r="V3335" s="468"/>
      <c r="W3335" s="468"/>
      <c r="X3335" s="468"/>
      <c r="Y3335" s="468"/>
      <c r="Z3335" s="468"/>
      <c r="AA3335" s="468"/>
      <c r="AB3335" s="468"/>
      <c r="AC3335" s="468"/>
      <c r="AD3335" s="468"/>
      <c r="AE3335" s="468"/>
      <c r="AF3335" s="468"/>
      <c r="AG3335" s="468"/>
      <c r="AH3335" s="468"/>
      <c r="AI3335" s="468"/>
      <c r="AJ3335" s="468"/>
    </row>
    <row r="3336" ht="15.75" customHeight="1">
      <c r="A3336" s="468"/>
      <c r="B3336" s="468"/>
      <c r="C3336" s="468"/>
      <c r="D3336" s="468"/>
      <c r="E3336" s="468"/>
      <c r="F3336" s="468"/>
      <c r="G3336" s="468"/>
      <c r="H3336" s="468"/>
      <c r="I3336" s="468"/>
      <c r="J3336" s="468"/>
      <c r="K3336" s="468"/>
      <c r="L3336" s="468"/>
      <c r="M3336" s="468"/>
      <c r="N3336" s="468"/>
      <c r="O3336" s="468"/>
      <c r="P3336" s="468"/>
      <c r="Q3336" s="468"/>
      <c r="R3336" s="468"/>
      <c r="S3336" s="468"/>
      <c r="T3336" s="468"/>
      <c r="U3336" s="468"/>
      <c r="V3336" s="468"/>
      <c r="W3336" s="468"/>
      <c r="X3336" s="468"/>
      <c r="Y3336" s="468"/>
      <c r="Z3336" s="468"/>
      <c r="AA3336" s="468"/>
      <c r="AB3336" s="468"/>
      <c r="AC3336" s="468"/>
      <c r="AD3336" s="468"/>
      <c r="AE3336" s="468"/>
      <c r="AF3336" s="468"/>
      <c r="AG3336" s="468"/>
      <c r="AH3336" s="468"/>
      <c r="AI3336" s="468"/>
      <c r="AJ3336" s="468"/>
    </row>
    <row r="3337" ht="15.75" customHeight="1">
      <c r="A3337" s="468"/>
      <c r="B3337" s="468"/>
      <c r="C3337" s="468"/>
      <c r="D3337" s="468"/>
      <c r="E3337" s="468"/>
      <c r="F3337" s="468"/>
      <c r="G3337" s="468"/>
      <c r="H3337" s="468"/>
      <c r="I3337" s="468"/>
      <c r="J3337" s="468"/>
      <c r="K3337" s="468"/>
      <c r="L3337" s="468"/>
      <c r="M3337" s="468"/>
      <c r="N3337" s="468"/>
      <c r="O3337" s="468"/>
      <c r="P3337" s="468"/>
      <c r="Q3337" s="468"/>
      <c r="R3337" s="468"/>
      <c r="S3337" s="468"/>
      <c r="T3337" s="468"/>
      <c r="U3337" s="468"/>
      <c r="V3337" s="468"/>
      <c r="W3337" s="468"/>
      <c r="X3337" s="468"/>
      <c r="Y3337" s="468"/>
      <c r="Z3337" s="468"/>
      <c r="AA3337" s="468"/>
      <c r="AB3337" s="468"/>
      <c r="AC3337" s="468"/>
      <c r="AD3337" s="468"/>
      <c r="AE3337" s="468"/>
      <c r="AF3337" s="468"/>
      <c r="AG3337" s="468"/>
      <c r="AH3337" s="468"/>
      <c r="AI3337" s="468"/>
      <c r="AJ3337" s="468"/>
    </row>
    <row r="3338" ht="15.75" customHeight="1">
      <c r="A3338" s="468"/>
      <c r="B3338" s="468"/>
      <c r="C3338" s="468"/>
      <c r="D3338" s="468"/>
      <c r="E3338" s="468"/>
      <c r="F3338" s="468"/>
      <c r="G3338" s="468"/>
      <c r="H3338" s="468"/>
      <c r="I3338" s="468"/>
      <c r="J3338" s="468"/>
      <c r="K3338" s="468"/>
      <c r="L3338" s="468"/>
      <c r="M3338" s="468"/>
      <c r="N3338" s="468"/>
      <c r="O3338" s="468"/>
      <c r="P3338" s="468"/>
      <c r="Q3338" s="468"/>
      <c r="R3338" s="468"/>
      <c r="S3338" s="468"/>
      <c r="T3338" s="468"/>
      <c r="U3338" s="468"/>
      <c r="V3338" s="468"/>
      <c r="W3338" s="468"/>
      <c r="X3338" s="468"/>
      <c r="Y3338" s="468"/>
      <c r="Z3338" s="468"/>
      <c r="AA3338" s="468"/>
      <c r="AB3338" s="468"/>
      <c r="AC3338" s="468"/>
      <c r="AD3338" s="468"/>
      <c r="AE3338" s="468"/>
      <c r="AF3338" s="468"/>
      <c r="AG3338" s="468"/>
      <c r="AH3338" s="468"/>
      <c r="AI3338" s="468"/>
      <c r="AJ3338" s="468"/>
    </row>
    <row r="3339" ht="15.75" customHeight="1">
      <c r="A3339" s="468"/>
      <c r="B3339" s="468"/>
      <c r="C3339" s="468"/>
      <c r="D3339" s="468"/>
      <c r="E3339" s="468"/>
      <c r="F3339" s="468"/>
      <c r="G3339" s="468"/>
      <c r="H3339" s="468"/>
      <c r="I3339" s="468"/>
      <c r="J3339" s="468"/>
      <c r="K3339" s="468"/>
      <c r="L3339" s="468"/>
      <c r="M3339" s="468"/>
      <c r="N3339" s="468"/>
      <c r="O3339" s="468"/>
      <c r="P3339" s="468"/>
      <c r="Q3339" s="468"/>
      <c r="R3339" s="468"/>
      <c r="S3339" s="468"/>
      <c r="T3339" s="468"/>
      <c r="U3339" s="468"/>
      <c r="V3339" s="468"/>
      <c r="W3339" s="468"/>
      <c r="X3339" s="468"/>
      <c r="Y3339" s="468"/>
      <c r="Z3339" s="468"/>
      <c r="AA3339" s="468"/>
      <c r="AB3339" s="468"/>
      <c r="AC3339" s="468"/>
      <c r="AD3339" s="468"/>
      <c r="AE3339" s="468"/>
      <c r="AF3339" s="468"/>
      <c r="AG3339" s="468"/>
      <c r="AH3339" s="468"/>
      <c r="AI3339" s="468"/>
      <c r="AJ3339" s="468"/>
    </row>
    <row r="3340" ht="15.75" customHeight="1">
      <c r="A3340" s="468"/>
      <c r="B3340" s="468"/>
      <c r="C3340" s="468"/>
      <c r="D3340" s="468"/>
      <c r="E3340" s="468"/>
      <c r="F3340" s="468"/>
      <c r="G3340" s="468"/>
      <c r="H3340" s="468"/>
      <c r="I3340" s="468"/>
      <c r="J3340" s="468"/>
      <c r="K3340" s="468"/>
      <c r="L3340" s="468"/>
      <c r="M3340" s="468"/>
      <c r="N3340" s="468"/>
      <c r="O3340" s="468"/>
      <c r="P3340" s="468"/>
      <c r="Q3340" s="468"/>
      <c r="R3340" s="468"/>
      <c r="S3340" s="468"/>
      <c r="T3340" s="468"/>
      <c r="U3340" s="468"/>
      <c r="V3340" s="468"/>
      <c r="W3340" s="468"/>
      <c r="X3340" s="468"/>
      <c r="Y3340" s="468"/>
      <c r="Z3340" s="468"/>
      <c r="AA3340" s="468"/>
      <c r="AB3340" s="468"/>
      <c r="AC3340" s="468"/>
      <c r="AD3340" s="468"/>
      <c r="AE3340" s="468"/>
      <c r="AF3340" s="468"/>
      <c r="AG3340" s="468"/>
      <c r="AH3340" s="468"/>
      <c r="AI3340" s="468"/>
      <c r="AJ3340" s="468"/>
    </row>
    <row r="3341" ht="15.75" customHeight="1">
      <c r="A3341" s="468"/>
      <c r="B3341" s="468"/>
      <c r="C3341" s="468"/>
      <c r="D3341" s="468"/>
      <c r="E3341" s="468"/>
      <c r="F3341" s="468"/>
      <c r="G3341" s="468"/>
      <c r="H3341" s="468"/>
      <c r="I3341" s="468"/>
      <c r="J3341" s="468"/>
      <c r="K3341" s="468"/>
      <c r="L3341" s="468"/>
      <c r="M3341" s="468"/>
      <c r="N3341" s="468"/>
      <c r="O3341" s="468"/>
      <c r="P3341" s="468"/>
      <c r="Q3341" s="468"/>
      <c r="R3341" s="468"/>
      <c r="S3341" s="468"/>
      <c r="T3341" s="468"/>
      <c r="U3341" s="468"/>
      <c r="V3341" s="468"/>
      <c r="W3341" s="468"/>
      <c r="X3341" s="468"/>
      <c r="Y3341" s="468"/>
      <c r="Z3341" s="468"/>
      <c r="AA3341" s="468"/>
      <c r="AB3341" s="468"/>
      <c r="AC3341" s="468"/>
      <c r="AD3341" s="468"/>
      <c r="AE3341" s="468"/>
      <c r="AF3341" s="468"/>
      <c r="AG3341" s="468"/>
      <c r="AH3341" s="468"/>
      <c r="AI3341" s="468"/>
      <c r="AJ3341" s="468"/>
    </row>
    <row r="3342" ht="15.75" customHeight="1">
      <c r="A3342" s="468"/>
      <c r="B3342" s="468"/>
      <c r="C3342" s="468"/>
      <c r="D3342" s="468"/>
      <c r="E3342" s="468"/>
      <c r="F3342" s="468"/>
      <c r="G3342" s="468"/>
      <c r="H3342" s="468"/>
      <c r="I3342" s="468"/>
      <c r="J3342" s="468"/>
      <c r="K3342" s="468"/>
      <c r="L3342" s="468"/>
      <c r="M3342" s="468"/>
      <c r="N3342" s="468"/>
      <c r="O3342" s="468"/>
      <c r="P3342" s="468"/>
      <c r="Q3342" s="468"/>
      <c r="R3342" s="468"/>
      <c r="S3342" s="468"/>
      <c r="T3342" s="468"/>
      <c r="U3342" s="468"/>
      <c r="V3342" s="468"/>
      <c r="W3342" s="468"/>
      <c r="X3342" s="468"/>
      <c r="Y3342" s="468"/>
      <c r="Z3342" s="468"/>
      <c r="AA3342" s="468"/>
      <c r="AB3342" s="468"/>
      <c r="AC3342" s="468"/>
      <c r="AD3342" s="468"/>
      <c r="AE3342" s="468"/>
      <c r="AF3342" s="468"/>
      <c r="AG3342" s="468"/>
      <c r="AH3342" s="468"/>
      <c r="AI3342" s="468"/>
      <c r="AJ3342" s="468"/>
    </row>
    <row r="3343" ht="15.75" customHeight="1">
      <c r="A3343" s="468"/>
      <c r="B3343" s="468"/>
      <c r="C3343" s="468"/>
      <c r="D3343" s="468"/>
      <c r="E3343" s="468"/>
      <c r="F3343" s="468"/>
      <c r="G3343" s="468"/>
      <c r="H3343" s="468"/>
      <c r="I3343" s="468"/>
      <c r="J3343" s="468"/>
      <c r="K3343" s="468"/>
      <c r="L3343" s="468"/>
      <c r="M3343" s="468"/>
      <c r="N3343" s="468"/>
      <c r="O3343" s="468"/>
      <c r="P3343" s="468"/>
      <c r="Q3343" s="468"/>
      <c r="R3343" s="468"/>
      <c r="S3343" s="468"/>
      <c r="T3343" s="468"/>
      <c r="U3343" s="468"/>
      <c r="V3343" s="468"/>
      <c r="W3343" s="468"/>
      <c r="X3343" s="468"/>
      <c r="Y3343" s="468"/>
      <c r="Z3343" s="468"/>
      <c r="AA3343" s="468"/>
      <c r="AB3343" s="468"/>
      <c r="AC3343" s="468"/>
      <c r="AD3343" s="468"/>
      <c r="AE3343" s="468"/>
      <c r="AF3343" s="468"/>
      <c r="AG3343" s="468"/>
      <c r="AH3343" s="468"/>
      <c r="AI3343" s="468"/>
      <c r="AJ3343" s="468"/>
    </row>
    <row r="3344" ht="15.75" customHeight="1">
      <c r="A3344" s="468"/>
      <c r="B3344" s="468"/>
      <c r="C3344" s="468"/>
      <c r="D3344" s="468"/>
      <c r="E3344" s="468"/>
      <c r="F3344" s="468"/>
      <c r="G3344" s="468"/>
      <c r="H3344" s="468"/>
      <c r="I3344" s="468"/>
      <c r="J3344" s="468"/>
      <c r="K3344" s="468"/>
      <c r="L3344" s="468"/>
      <c r="M3344" s="468"/>
      <c r="N3344" s="468"/>
      <c r="O3344" s="468"/>
      <c r="P3344" s="468"/>
      <c r="Q3344" s="468"/>
      <c r="R3344" s="468"/>
      <c r="S3344" s="468"/>
      <c r="T3344" s="468"/>
      <c r="U3344" s="468"/>
      <c r="V3344" s="468"/>
      <c r="W3344" s="468"/>
      <c r="X3344" s="468"/>
      <c r="Y3344" s="468"/>
      <c r="Z3344" s="468"/>
      <c r="AA3344" s="468"/>
      <c r="AB3344" s="468"/>
      <c r="AC3344" s="468"/>
      <c r="AD3344" s="468"/>
      <c r="AE3344" s="468"/>
      <c r="AF3344" s="468"/>
      <c r="AG3344" s="468"/>
      <c r="AH3344" s="468"/>
      <c r="AI3344" s="468"/>
      <c r="AJ3344" s="468"/>
    </row>
    <row r="3345" ht="15.75" customHeight="1">
      <c r="A3345" s="468"/>
      <c r="B3345" s="468"/>
      <c r="C3345" s="468"/>
      <c r="D3345" s="468"/>
      <c r="E3345" s="468"/>
      <c r="F3345" s="468"/>
      <c r="G3345" s="468"/>
      <c r="H3345" s="468"/>
      <c r="I3345" s="468"/>
      <c r="J3345" s="468"/>
      <c r="K3345" s="468"/>
      <c r="L3345" s="468"/>
      <c r="M3345" s="468"/>
      <c r="N3345" s="468"/>
      <c r="O3345" s="468"/>
      <c r="P3345" s="468"/>
      <c r="Q3345" s="468"/>
      <c r="R3345" s="468"/>
      <c r="S3345" s="468"/>
      <c r="T3345" s="468"/>
      <c r="U3345" s="468"/>
      <c r="V3345" s="468"/>
      <c r="W3345" s="468"/>
      <c r="X3345" s="468"/>
      <c r="Y3345" s="468"/>
      <c r="Z3345" s="468"/>
      <c r="AA3345" s="468"/>
      <c r="AB3345" s="468"/>
      <c r="AC3345" s="468"/>
      <c r="AD3345" s="468"/>
      <c r="AE3345" s="468"/>
      <c r="AF3345" s="468"/>
      <c r="AG3345" s="468"/>
      <c r="AH3345" s="468"/>
      <c r="AI3345" s="468"/>
      <c r="AJ3345" s="468"/>
    </row>
    <row r="3346" ht="15.75" customHeight="1">
      <c r="A3346" s="468"/>
      <c r="B3346" s="468"/>
      <c r="C3346" s="468"/>
      <c r="D3346" s="468"/>
      <c r="E3346" s="468"/>
      <c r="F3346" s="468"/>
      <c r="G3346" s="468"/>
      <c r="H3346" s="468"/>
      <c r="I3346" s="468"/>
      <c r="J3346" s="468"/>
      <c r="K3346" s="468"/>
      <c r="L3346" s="468"/>
      <c r="M3346" s="468"/>
      <c r="N3346" s="468"/>
      <c r="O3346" s="468"/>
      <c r="P3346" s="468"/>
      <c r="Q3346" s="468"/>
      <c r="R3346" s="468"/>
      <c r="S3346" s="468"/>
      <c r="T3346" s="468"/>
      <c r="U3346" s="468"/>
      <c r="V3346" s="468"/>
      <c r="W3346" s="468"/>
      <c r="X3346" s="468"/>
      <c r="Y3346" s="468"/>
      <c r="Z3346" s="468"/>
      <c r="AA3346" s="468"/>
      <c r="AB3346" s="468"/>
      <c r="AC3346" s="468"/>
      <c r="AD3346" s="468"/>
      <c r="AE3346" s="468"/>
      <c r="AF3346" s="468"/>
      <c r="AG3346" s="468"/>
      <c r="AH3346" s="468"/>
      <c r="AI3346" s="468"/>
      <c r="AJ3346" s="468"/>
    </row>
    <row r="3347" ht="15.75" customHeight="1">
      <c r="A3347" s="468"/>
      <c r="B3347" s="468"/>
      <c r="C3347" s="468"/>
      <c r="D3347" s="468"/>
      <c r="E3347" s="468"/>
      <c r="F3347" s="468"/>
      <c r="G3347" s="468"/>
      <c r="H3347" s="468"/>
      <c r="I3347" s="468"/>
      <c r="J3347" s="468"/>
      <c r="K3347" s="468"/>
      <c r="L3347" s="468"/>
      <c r="M3347" s="468"/>
      <c r="N3347" s="468"/>
      <c r="O3347" s="468"/>
      <c r="P3347" s="468"/>
      <c r="Q3347" s="468"/>
      <c r="R3347" s="468"/>
      <c r="S3347" s="468"/>
      <c r="T3347" s="468"/>
      <c r="U3347" s="468"/>
      <c r="V3347" s="468"/>
      <c r="W3347" s="468"/>
      <c r="X3347" s="468"/>
      <c r="Y3347" s="468"/>
      <c r="Z3347" s="468"/>
      <c r="AA3347" s="468"/>
      <c r="AB3347" s="468"/>
      <c r="AC3347" s="468"/>
      <c r="AD3347" s="468"/>
      <c r="AE3347" s="468"/>
      <c r="AF3347" s="468"/>
      <c r="AG3347" s="468"/>
      <c r="AH3347" s="468"/>
      <c r="AI3347" s="468"/>
      <c r="AJ3347" s="468"/>
    </row>
    <row r="3348" ht="15.75" customHeight="1">
      <c r="A3348" s="468"/>
      <c r="B3348" s="468"/>
      <c r="C3348" s="468"/>
      <c r="D3348" s="468"/>
      <c r="E3348" s="468"/>
      <c r="F3348" s="468"/>
      <c r="G3348" s="468"/>
      <c r="H3348" s="468"/>
      <c r="I3348" s="468"/>
      <c r="J3348" s="468"/>
      <c r="K3348" s="468"/>
      <c r="L3348" s="468"/>
      <c r="M3348" s="468"/>
      <c r="N3348" s="468"/>
      <c r="O3348" s="468"/>
      <c r="P3348" s="468"/>
      <c r="Q3348" s="468"/>
      <c r="R3348" s="468"/>
      <c r="S3348" s="468"/>
      <c r="T3348" s="468"/>
      <c r="U3348" s="468"/>
      <c r="V3348" s="468"/>
      <c r="W3348" s="468"/>
      <c r="X3348" s="468"/>
      <c r="Y3348" s="468"/>
      <c r="Z3348" s="468"/>
      <c r="AA3348" s="468"/>
      <c r="AB3348" s="468"/>
      <c r="AC3348" s="468"/>
      <c r="AD3348" s="468"/>
      <c r="AE3348" s="468"/>
      <c r="AF3348" s="468"/>
      <c r="AG3348" s="468"/>
      <c r="AH3348" s="468"/>
      <c r="AI3348" s="468"/>
      <c r="AJ3348" s="468"/>
    </row>
    <row r="3349" ht="15.75" customHeight="1">
      <c r="A3349" s="468"/>
      <c r="B3349" s="468"/>
      <c r="C3349" s="468"/>
      <c r="D3349" s="468"/>
      <c r="E3349" s="468"/>
      <c r="F3349" s="468"/>
      <c r="G3349" s="468"/>
      <c r="H3349" s="468"/>
      <c r="I3349" s="468"/>
      <c r="J3349" s="468"/>
      <c r="K3349" s="468"/>
      <c r="L3349" s="468"/>
      <c r="M3349" s="468"/>
      <c r="N3349" s="468"/>
      <c r="O3349" s="468"/>
      <c r="P3349" s="468"/>
      <c r="Q3349" s="468"/>
      <c r="R3349" s="468"/>
      <c r="S3349" s="468"/>
      <c r="T3349" s="468"/>
      <c r="U3349" s="468"/>
      <c r="V3349" s="468"/>
      <c r="W3349" s="468"/>
      <c r="X3349" s="468"/>
      <c r="Y3349" s="468"/>
      <c r="Z3349" s="468"/>
      <c r="AA3349" s="468"/>
      <c r="AB3349" s="468"/>
      <c r="AC3349" s="468"/>
      <c r="AD3349" s="468"/>
      <c r="AE3349" s="468"/>
      <c r="AF3349" s="468"/>
      <c r="AG3349" s="468"/>
      <c r="AH3349" s="468"/>
      <c r="AI3349" s="468"/>
      <c r="AJ3349" s="468"/>
    </row>
    <row r="3350" ht="15.75" customHeight="1">
      <c r="A3350" s="468"/>
      <c r="B3350" s="468"/>
      <c r="C3350" s="468"/>
      <c r="D3350" s="468"/>
      <c r="E3350" s="468"/>
      <c r="F3350" s="468"/>
      <c r="G3350" s="468"/>
      <c r="H3350" s="468"/>
      <c r="I3350" s="468"/>
      <c r="J3350" s="468"/>
      <c r="K3350" s="468"/>
      <c r="L3350" s="468"/>
      <c r="M3350" s="468"/>
      <c r="N3350" s="468"/>
      <c r="O3350" s="468"/>
      <c r="P3350" s="468"/>
      <c r="Q3350" s="468"/>
      <c r="R3350" s="468"/>
      <c r="S3350" s="468"/>
      <c r="T3350" s="468"/>
      <c r="U3350" s="468"/>
      <c r="V3350" s="468"/>
      <c r="W3350" s="468"/>
      <c r="X3350" s="468"/>
      <c r="Y3350" s="468"/>
      <c r="Z3350" s="468"/>
      <c r="AA3350" s="468"/>
      <c r="AB3350" s="468"/>
      <c r="AC3350" s="468"/>
      <c r="AD3350" s="468"/>
      <c r="AE3350" s="468"/>
      <c r="AF3350" s="468"/>
      <c r="AG3350" s="468"/>
      <c r="AH3350" s="468"/>
      <c r="AI3350" s="468"/>
      <c r="AJ3350" s="468"/>
    </row>
    <row r="3351" ht="15.75" customHeight="1">
      <c r="A3351" s="468"/>
      <c r="B3351" s="468"/>
      <c r="C3351" s="468"/>
      <c r="D3351" s="468"/>
      <c r="E3351" s="468"/>
      <c r="F3351" s="468"/>
      <c r="G3351" s="468"/>
      <c r="H3351" s="468"/>
      <c r="I3351" s="468"/>
      <c r="J3351" s="468"/>
      <c r="K3351" s="468"/>
      <c r="L3351" s="468"/>
      <c r="M3351" s="468"/>
      <c r="N3351" s="468"/>
      <c r="O3351" s="468"/>
      <c r="P3351" s="468"/>
      <c r="Q3351" s="468"/>
      <c r="R3351" s="468"/>
      <c r="S3351" s="468"/>
      <c r="T3351" s="468"/>
      <c r="U3351" s="468"/>
      <c r="V3351" s="468"/>
      <c r="W3351" s="468"/>
      <c r="X3351" s="468"/>
      <c r="Y3351" s="468"/>
      <c r="Z3351" s="468"/>
      <c r="AA3351" s="468"/>
      <c r="AB3351" s="468"/>
      <c r="AC3351" s="468"/>
      <c r="AD3351" s="468"/>
      <c r="AE3351" s="468"/>
      <c r="AF3351" s="468"/>
      <c r="AG3351" s="468"/>
      <c r="AH3351" s="468"/>
      <c r="AI3351" s="468"/>
      <c r="AJ3351" s="468"/>
    </row>
    <row r="3352" ht="15.75" customHeight="1">
      <c r="A3352" s="468"/>
      <c r="B3352" s="468"/>
      <c r="C3352" s="468"/>
      <c r="D3352" s="468"/>
      <c r="E3352" s="468"/>
      <c r="F3352" s="468"/>
      <c r="G3352" s="468"/>
      <c r="H3352" s="468"/>
      <c r="I3352" s="468"/>
      <c r="J3352" s="468"/>
      <c r="K3352" s="468"/>
      <c r="L3352" s="468"/>
      <c r="M3352" s="468"/>
      <c r="N3352" s="468"/>
      <c r="O3352" s="468"/>
      <c r="P3352" s="468"/>
      <c r="Q3352" s="468"/>
      <c r="R3352" s="468"/>
      <c r="S3352" s="468"/>
      <c r="T3352" s="468"/>
      <c r="U3352" s="468"/>
      <c r="V3352" s="468"/>
      <c r="W3352" s="468"/>
      <c r="X3352" s="468"/>
      <c r="Y3352" s="468"/>
      <c r="Z3352" s="468"/>
      <c r="AA3352" s="468"/>
      <c r="AB3352" s="468"/>
      <c r="AC3352" s="468"/>
      <c r="AD3352" s="468"/>
      <c r="AE3352" s="468"/>
      <c r="AF3352" s="468"/>
      <c r="AG3352" s="468"/>
      <c r="AH3352" s="468"/>
      <c r="AI3352" s="468"/>
      <c r="AJ3352" s="468"/>
    </row>
    <row r="3353" ht="15.75" customHeight="1">
      <c r="A3353" s="468"/>
      <c r="B3353" s="468"/>
      <c r="C3353" s="468"/>
      <c r="D3353" s="468"/>
      <c r="E3353" s="468"/>
      <c r="F3353" s="468"/>
      <c r="G3353" s="468"/>
      <c r="H3353" s="468"/>
      <c r="I3353" s="468"/>
      <c r="J3353" s="468"/>
      <c r="K3353" s="468"/>
      <c r="L3353" s="468"/>
      <c r="M3353" s="468"/>
      <c r="N3353" s="468"/>
      <c r="O3353" s="468"/>
      <c r="P3353" s="468"/>
      <c r="Q3353" s="468"/>
      <c r="R3353" s="468"/>
      <c r="S3353" s="468"/>
      <c r="T3353" s="468"/>
      <c r="U3353" s="468"/>
      <c r="V3353" s="468"/>
      <c r="W3353" s="468"/>
      <c r="X3353" s="468"/>
      <c r="Y3353" s="468"/>
      <c r="Z3353" s="468"/>
      <c r="AA3353" s="468"/>
      <c r="AB3353" s="468"/>
      <c r="AC3353" s="468"/>
      <c r="AD3353" s="468"/>
      <c r="AE3353" s="468"/>
      <c r="AF3353" s="468"/>
      <c r="AG3353" s="468"/>
      <c r="AH3353" s="468"/>
      <c r="AI3353" s="468"/>
      <c r="AJ3353" s="468"/>
    </row>
    <row r="3354" ht="15.75" customHeight="1">
      <c r="A3354" s="468"/>
      <c r="B3354" s="468"/>
      <c r="C3354" s="468"/>
      <c r="D3354" s="468"/>
      <c r="E3354" s="468"/>
      <c r="F3354" s="468"/>
      <c r="G3354" s="468"/>
      <c r="H3354" s="468"/>
      <c r="I3354" s="468"/>
      <c r="J3354" s="468"/>
      <c r="K3354" s="468"/>
      <c r="L3354" s="468"/>
      <c r="M3354" s="468"/>
      <c r="N3354" s="468"/>
      <c r="O3354" s="468"/>
      <c r="P3354" s="468"/>
      <c r="Q3354" s="468"/>
      <c r="R3354" s="468"/>
      <c r="S3354" s="468"/>
      <c r="T3354" s="468"/>
      <c r="U3354" s="468"/>
      <c r="V3354" s="468"/>
      <c r="W3354" s="468"/>
      <c r="X3354" s="468"/>
      <c r="Y3354" s="468"/>
      <c r="Z3354" s="468"/>
      <c r="AA3354" s="468"/>
      <c r="AB3354" s="468"/>
      <c r="AC3354" s="468"/>
      <c r="AD3354" s="468"/>
      <c r="AE3354" s="468"/>
      <c r="AF3354" s="468"/>
      <c r="AG3354" s="468"/>
      <c r="AH3354" s="468"/>
      <c r="AI3354" s="468"/>
      <c r="AJ3354" s="468"/>
    </row>
    <row r="3355" ht="15.75" customHeight="1">
      <c r="A3355" s="468"/>
      <c r="B3355" s="468"/>
      <c r="C3355" s="468"/>
      <c r="D3355" s="468"/>
      <c r="E3355" s="468"/>
      <c r="F3355" s="468"/>
      <c r="G3355" s="468"/>
      <c r="H3355" s="468"/>
      <c r="I3355" s="468"/>
      <c r="J3355" s="468"/>
      <c r="K3355" s="468"/>
      <c r="L3355" s="468"/>
      <c r="M3355" s="468"/>
      <c r="N3355" s="468"/>
      <c r="O3355" s="468"/>
      <c r="P3355" s="468"/>
      <c r="Q3355" s="468"/>
      <c r="R3355" s="468"/>
      <c r="S3355" s="468"/>
      <c r="T3355" s="468"/>
      <c r="U3355" s="468"/>
      <c r="V3355" s="468"/>
      <c r="W3355" s="468"/>
      <c r="X3355" s="468"/>
      <c r="Y3355" s="468"/>
      <c r="Z3355" s="468"/>
      <c r="AA3355" s="468"/>
      <c r="AB3355" s="468"/>
      <c r="AC3355" s="468"/>
      <c r="AD3355" s="468"/>
      <c r="AE3355" s="468"/>
      <c r="AF3355" s="468"/>
      <c r="AG3355" s="468"/>
      <c r="AH3355" s="468"/>
      <c r="AI3355" s="468"/>
      <c r="AJ3355" s="468"/>
    </row>
    <row r="3356" ht="15.75" customHeight="1">
      <c r="A3356" s="468"/>
      <c r="B3356" s="468"/>
      <c r="C3356" s="468"/>
      <c r="D3356" s="468"/>
      <c r="E3356" s="468"/>
      <c r="F3356" s="468"/>
      <c r="G3356" s="468"/>
      <c r="H3356" s="468"/>
      <c r="I3356" s="468"/>
      <c r="J3356" s="468"/>
      <c r="K3356" s="468"/>
      <c r="L3356" s="468"/>
      <c r="M3356" s="468"/>
      <c r="N3356" s="468"/>
      <c r="O3356" s="468"/>
      <c r="P3356" s="468"/>
      <c r="Q3356" s="468"/>
      <c r="R3356" s="468"/>
      <c r="S3356" s="468"/>
      <c r="T3356" s="468"/>
      <c r="U3356" s="468"/>
      <c r="V3356" s="468"/>
      <c r="W3356" s="468"/>
      <c r="X3356" s="468"/>
      <c r="Y3356" s="468"/>
      <c r="Z3356" s="468"/>
      <c r="AA3356" s="468"/>
      <c r="AB3356" s="468"/>
      <c r="AC3356" s="468"/>
      <c r="AD3356" s="468"/>
      <c r="AE3356" s="468"/>
      <c r="AF3356" s="468"/>
      <c r="AG3356" s="468"/>
      <c r="AH3356" s="468"/>
      <c r="AI3356" s="468"/>
      <c r="AJ3356" s="468"/>
    </row>
    <row r="3357" ht="15.75" customHeight="1">
      <c r="A3357" s="468"/>
      <c r="B3357" s="468"/>
      <c r="C3357" s="468"/>
      <c r="D3357" s="468"/>
      <c r="E3357" s="468"/>
      <c r="F3357" s="468"/>
      <c r="G3357" s="468"/>
      <c r="H3357" s="468"/>
      <c r="I3357" s="468"/>
      <c r="J3357" s="468"/>
      <c r="K3357" s="468"/>
      <c r="L3357" s="468"/>
      <c r="M3357" s="468"/>
      <c r="N3357" s="468"/>
      <c r="O3357" s="468"/>
      <c r="P3357" s="468"/>
      <c r="Q3357" s="468"/>
      <c r="R3357" s="468"/>
      <c r="S3357" s="468"/>
      <c r="T3357" s="468"/>
      <c r="U3357" s="468"/>
      <c r="V3357" s="468"/>
      <c r="W3357" s="468"/>
      <c r="X3357" s="468"/>
      <c r="Y3357" s="468"/>
      <c r="Z3357" s="468"/>
      <c r="AA3357" s="468"/>
      <c r="AB3357" s="468"/>
      <c r="AC3357" s="468"/>
      <c r="AD3357" s="468"/>
      <c r="AE3357" s="468"/>
      <c r="AF3357" s="468"/>
      <c r="AG3357" s="468"/>
      <c r="AH3357" s="468"/>
      <c r="AI3357" s="468"/>
      <c r="AJ3357" s="468"/>
    </row>
    <row r="3358" ht="15.75" customHeight="1">
      <c r="A3358" s="468"/>
      <c r="B3358" s="468"/>
      <c r="C3358" s="468"/>
      <c r="D3358" s="468"/>
      <c r="E3358" s="468"/>
      <c r="F3358" s="468"/>
      <c r="G3358" s="468"/>
      <c r="H3358" s="468"/>
      <c r="I3358" s="468"/>
      <c r="J3358" s="468"/>
      <c r="K3358" s="468"/>
      <c r="L3358" s="468"/>
      <c r="M3358" s="468"/>
      <c r="N3358" s="468"/>
      <c r="O3358" s="468"/>
      <c r="P3358" s="468"/>
      <c r="Q3358" s="468"/>
      <c r="R3358" s="468"/>
      <c r="S3358" s="468"/>
      <c r="T3358" s="468"/>
      <c r="U3358" s="468"/>
      <c r="V3358" s="468"/>
      <c r="W3358" s="468"/>
      <c r="X3358" s="468"/>
      <c r="Y3358" s="468"/>
      <c r="Z3358" s="468"/>
      <c r="AA3358" s="468"/>
      <c r="AB3358" s="468"/>
      <c r="AC3358" s="468"/>
      <c r="AD3358" s="468"/>
      <c r="AE3358" s="468"/>
      <c r="AF3358" s="468"/>
      <c r="AG3358" s="468"/>
      <c r="AH3358" s="468"/>
      <c r="AI3358" s="468"/>
      <c r="AJ3358" s="468"/>
    </row>
    <row r="3359" ht="15.75" customHeight="1">
      <c r="A3359" s="468"/>
      <c r="B3359" s="468"/>
      <c r="C3359" s="468"/>
      <c r="D3359" s="468"/>
      <c r="E3359" s="468"/>
      <c r="F3359" s="468"/>
      <c r="G3359" s="468"/>
      <c r="H3359" s="468"/>
      <c r="I3359" s="468"/>
      <c r="J3359" s="468"/>
      <c r="K3359" s="468"/>
      <c r="L3359" s="468"/>
      <c r="M3359" s="468"/>
      <c r="N3359" s="468"/>
      <c r="O3359" s="468"/>
      <c r="P3359" s="468"/>
      <c r="Q3359" s="468"/>
      <c r="R3359" s="468"/>
      <c r="S3359" s="468"/>
      <c r="T3359" s="468"/>
      <c r="U3359" s="468"/>
      <c r="V3359" s="468"/>
      <c r="W3359" s="468"/>
      <c r="X3359" s="468"/>
      <c r="Y3359" s="468"/>
      <c r="Z3359" s="468"/>
      <c r="AA3359" s="468"/>
      <c r="AB3359" s="468"/>
      <c r="AC3359" s="468"/>
      <c r="AD3359" s="468"/>
      <c r="AE3359" s="468"/>
      <c r="AF3359" s="468"/>
      <c r="AG3359" s="468"/>
      <c r="AH3359" s="468"/>
      <c r="AI3359" s="468"/>
      <c r="AJ3359" s="468"/>
    </row>
    <row r="3360" ht="15.75" customHeight="1">
      <c r="A3360" s="468"/>
      <c r="B3360" s="468"/>
      <c r="C3360" s="468"/>
      <c r="D3360" s="468"/>
      <c r="E3360" s="468"/>
      <c r="F3360" s="468"/>
      <c r="G3360" s="468"/>
      <c r="H3360" s="468"/>
      <c r="I3360" s="468"/>
      <c r="J3360" s="468"/>
      <c r="K3360" s="468"/>
      <c r="L3360" s="468"/>
      <c r="M3360" s="468"/>
      <c r="N3360" s="468"/>
      <c r="O3360" s="468"/>
      <c r="P3360" s="468"/>
      <c r="Q3360" s="468"/>
      <c r="R3360" s="468"/>
      <c r="S3360" s="468"/>
      <c r="T3360" s="468"/>
      <c r="U3360" s="468"/>
      <c r="V3360" s="468"/>
      <c r="W3360" s="468"/>
      <c r="X3360" s="468"/>
      <c r="Y3360" s="468"/>
      <c r="Z3360" s="468"/>
      <c r="AA3360" s="468"/>
      <c r="AB3360" s="468"/>
      <c r="AC3360" s="468"/>
      <c r="AD3360" s="468"/>
      <c r="AE3360" s="468"/>
      <c r="AF3360" s="468"/>
      <c r="AG3360" s="468"/>
      <c r="AH3360" s="468"/>
      <c r="AI3360" s="468"/>
      <c r="AJ3360" s="468"/>
    </row>
    <row r="3361" ht="15.75" customHeight="1">
      <c r="A3361" s="468"/>
      <c r="B3361" s="468"/>
      <c r="C3361" s="468"/>
      <c r="D3361" s="468"/>
      <c r="E3361" s="468"/>
      <c r="F3361" s="468"/>
      <c r="G3361" s="468"/>
      <c r="H3361" s="468"/>
      <c r="I3361" s="468"/>
      <c r="J3361" s="468"/>
      <c r="K3361" s="468"/>
      <c r="L3361" s="468"/>
      <c r="M3361" s="468"/>
      <c r="N3361" s="468"/>
      <c r="O3361" s="468"/>
      <c r="P3361" s="468"/>
      <c r="Q3361" s="468"/>
      <c r="R3361" s="468"/>
      <c r="S3361" s="468"/>
      <c r="T3361" s="468"/>
      <c r="U3361" s="468"/>
      <c r="V3361" s="468"/>
      <c r="W3361" s="468"/>
      <c r="X3361" s="468"/>
      <c r="Y3361" s="468"/>
      <c r="Z3361" s="468"/>
      <c r="AA3361" s="468"/>
      <c r="AB3361" s="468"/>
      <c r="AC3361" s="468"/>
      <c r="AD3361" s="468"/>
      <c r="AE3361" s="468"/>
      <c r="AF3361" s="468"/>
      <c r="AG3361" s="468"/>
      <c r="AH3361" s="468"/>
      <c r="AI3361" s="468"/>
      <c r="AJ3361" s="468"/>
    </row>
    <row r="3362" ht="15.75" customHeight="1">
      <c r="A3362" s="468"/>
      <c r="B3362" s="468"/>
      <c r="C3362" s="468"/>
      <c r="D3362" s="468"/>
      <c r="E3362" s="468"/>
      <c r="F3362" s="468"/>
      <c r="G3362" s="468"/>
      <c r="H3362" s="468"/>
      <c r="I3362" s="468"/>
      <c r="J3362" s="468"/>
      <c r="K3362" s="468"/>
      <c r="L3362" s="468"/>
      <c r="M3362" s="468"/>
      <c r="N3362" s="468"/>
      <c r="O3362" s="468"/>
      <c r="P3362" s="468"/>
      <c r="Q3362" s="468"/>
      <c r="R3362" s="468"/>
      <c r="S3362" s="468"/>
      <c r="T3362" s="468"/>
      <c r="U3362" s="468"/>
      <c r="V3362" s="468"/>
      <c r="W3362" s="468"/>
      <c r="X3362" s="468"/>
      <c r="Y3362" s="468"/>
      <c r="Z3362" s="468"/>
      <c r="AA3362" s="468"/>
      <c r="AB3362" s="468"/>
      <c r="AC3362" s="468"/>
      <c r="AD3362" s="468"/>
      <c r="AE3362" s="468"/>
      <c r="AF3362" s="468"/>
      <c r="AG3362" s="468"/>
      <c r="AH3362" s="468"/>
      <c r="AI3362" s="468"/>
      <c r="AJ3362" s="468"/>
    </row>
    <row r="3363" ht="15.75" customHeight="1">
      <c r="A3363" s="468"/>
      <c r="B3363" s="468"/>
      <c r="C3363" s="468"/>
      <c r="D3363" s="468"/>
      <c r="E3363" s="468"/>
      <c r="F3363" s="468"/>
      <c r="G3363" s="468"/>
      <c r="H3363" s="468"/>
      <c r="I3363" s="468"/>
      <c r="J3363" s="468"/>
      <c r="K3363" s="468"/>
      <c r="L3363" s="468"/>
      <c r="M3363" s="468"/>
      <c r="N3363" s="468"/>
      <c r="O3363" s="468"/>
      <c r="P3363" s="468"/>
      <c r="Q3363" s="468"/>
      <c r="R3363" s="468"/>
      <c r="S3363" s="468"/>
      <c r="T3363" s="468"/>
      <c r="U3363" s="468"/>
      <c r="V3363" s="468"/>
      <c r="W3363" s="468"/>
      <c r="X3363" s="468"/>
      <c r="Y3363" s="468"/>
      <c r="Z3363" s="468"/>
      <c r="AA3363" s="468"/>
      <c r="AB3363" s="468"/>
      <c r="AC3363" s="468"/>
      <c r="AD3363" s="468"/>
      <c r="AE3363" s="468"/>
      <c r="AF3363" s="468"/>
      <c r="AG3363" s="468"/>
      <c r="AH3363" s="468"/>
      <c r="AI3363" s="468"/>
      <c r="AJ3363" s="468"/>
    </row>
    <row r="3364" ht="15.75" customHeight="1">
      <c r="A3364" s="468"/>
      <c r="B3364" s="468"/>
      <c r="C3364" s="468"/>
      <c r="D3364" s="468"/>
      <c r="E3364" s="468"/>
      <c r="F3364" s="468"/>
      <c r="G3364" s="468"/>
      <c r="H3364" s="468"/>
      <c r="I3364" s="468"/>
      <c r="J3364" s="468"/>
      <c r="K3364" s="468"/>
      <c r="L3364" s="468"/>
      <c r="M3364" s="468"/>
      <c r="N3364" s="468"/>
      <c r="O3364" s="468"/>
      <c r="P3364" s="468"/>
      <c r="Q3364" s="468"/>
      <c r="R3364" s="468"/>
      <c r="S3364" s="468"/>
      <c r="T3364" s="468"/>
      <c r="U3364" s="468"/>
      <c r="V3364" s="468"/>
      <c r="W3364" s="468"/>
      <c r="X3364" s="468"/>
      <c r="Y3364" s="468"/>
      <c r="Z3364" s="468"/>
      <c r="AA3364" s="468"/>
      <c r="AB3364" s="468"/>
      <c r="AC3364" s="468"/>
      <c r="AD3364" s="468"/>
      <c r="AE3364" s="468"/>
      <c r="AF3364" s="468"/>
      <c r="AG3364" s="468"/>
      <c r="AH3364" s="468"/>
      <c r="AI3364" s="468"/>
      <c r="AJ3364" s="468"/>
    </row>
    <row r="3365" ht="15.75" customHeight="1">
      <c r="A3365" s="468"/>
      <c r="B3365" s="468"/>
      <c r="C3365" s="468"/>
      <c r="D3365" s="468"/>
      <c r="E3365" s="468"/>
      <c r="F3365" s="468"/>
      <c r="G3365" s="468"/>
      <c r="H3365" s="468"/>
      <c r="I3365" s="468"/>
      <c r="J3365" s="468"/>
      <c r="K3365" s="468"/>
      <c r="L3365" s="468"/>
      <c r="M3365" s="468"/>
      <c r="N3365" s="468"/>
      <c r="O3365" s="468"/>
      <c r="P3365" s="468"/>
      <c r="Q3365" s="468"/>
      <c r="R3365" s="468"/>
      <c r="S3365" s="468"/>
      <c r="T3365" s="468"/>
      <c r="U3365" s="468"/>
      <c r="V3365" s="468"/>
      <c r="W3365" s="468"/>
      <c r="X3365" s="468"/>
      <c r="Y3365" s="468"/>
      <c r="Z3365" s="468"/>
      <c r="AA3365" s="468"/>
      <c r="AB3365" s="468"/>
      <c r="AC3365" s="468"/>
      <c r="AD3365" s="468"/>
      <c r="AE3365" s="468"/>
      <c r="AF3365" s="468"/>
      <c r="AG3365" s="468"/>
      <c r="AH3365" s="468"/>
      <c r="AI3365" s="468"/>
      <c r="AJ3365" s="468"/>
    </row>
    <row r="3366" ht="15.75" customHeight="1">
      <c r="A3366" s="468"/>
      <c r="B3366" s="468"/>
      <c r="C3366" s="468"/>
      <c r="D3366" s="468"/>
      <c r="E3366" s="468"/>
      <c r="F3366" s="468"/>
      <c r="G3366" s="468"/>
      <c r="H3366" s="468"/>
      <c r="I3366" s="468"/>
      <c r="J3366" s="468"/>
      <c r="K3366" s="468"/>
      <c r="L3366" s="468"/>
      <c r="M3366" s="468"/>
      <c r="N3366" s="468"/>
      <c r="O3366" s="468"/>
      <c r="P3366" s="468"/>
      <c r="Q3366" s="468"/>
      <c r="R3366" s="468"/>
      <c r="S3366" s="468"/>
      <c r="T3366" s="468"/>
      <c r="U3366" s="468"/>
      <c r="V3366" s="468"/>
      <c r="W3366" s="468"/>
      <c r="X3366" s="468"/>
      <c r="Y3366" s="468"/>
      <c r="Z3366" s="468"/>
      <c r="AA3366" s="468"/>
      <c r="AB3366" s="468"/>
      <c r="AC3366" s="468"/>
      <c r="AD3366" s="468"/>
      <c r="AE3366" s="468"/>
      <c r="AF3366" s="468"/>
      <c r="AG3366" s="468"/>
      <c r="AH3366" s="468"/>
      <c r="AI3366" s="468"/>
      <c r="AJ3366" s="468"/>
    </row>
    <row r="3367" ht="15.75" customHeight="1">
      <c r="A3367" s="468"/>
      <c r="B3367" s="468"/>
      <c r="C3367" s="468"/>
      <c r="D3367" s="468"/>
      <c r="E3367" s="468"/>
      <c r="F3367" s="468"/>
      <c r="G3367" s="468"/>
      <c r="H3367" s="468"/>
      <c r="I3367" s="468"/>
      <c r="J3367" s="468"/>
      <c r="K3367" s="468"/>
      <c r="L3367" s="468"/>
      <c r="M3367" s="468"/>
      <c r="N3367" s="468"/>
      <c r="O3367" s="468"/>
      <c r="P3367" s="468"/>
      <c r="Q3367" s="468"/>
      <c r="R3367" s="468"/>
      <c r="S3367" s="468"/>
      <c r="T3367" s="468"/>
      <c r="U3367" s="468"/>
      <c r="V3367" s="468"/>
      <c r="W3367" s="468"/>
      <c r="X3367" s="468"/>
      <c r="Y3367" s="468"/>
      <c r="Z3367" s="468"/>
      <c r="AA3367" s="468"/>
      <c r="AB3367" s="468"/>
      <c r="AC3367" s="468"/>
      <c r="AD3367" s="468"/>
      <c r="AE3367" s="468"/>
      <c r="AF3367" s="468"/>
      <c r="AG3367" s="468"/>
      <c r="AH3367" s="468"/>
      <c r="AI3367" s="468"/>
      <c r="AJ3367" s="468"/>
    </row>
    <row r="3368" ht="15.75" customHeight="1">
      <c r="A3368" s="468"/>
      <c r="B3368" s="468"/>
      <c r="C3368" s="468"/>
      <c r="D3368" s="468"/>
      <c r="E3368" s="468"/>
      <c r="F3368" s="468"/>
      <c r="G3368" s="468"/>
      <c r="H3368" s="468"/>
      <c r="I3368" s="468"/>
      <c r="J3368" s="468"/>
      <c r="K3368" s="468"/>
      <c r="L3368" s="468"/>
      <c r="M3368" s="468"/>
      <c r="N3368" s="468"/>
      <c r="O3368" s="468"/>
      <c r="P3368" s="468"/>
      <c r="Q3368" s="468"/>
      <c r="R3368" s="468"/>
      <c r="S3368" s="468"/>
      <c r="T3368" s="468"/>
      <c r="U3368" s="468"/>
      <c r="V3368" s="468"/>
      <c r="W3368" s="468"/>
      <c r="X3368" s="468"/>
      <c r="Y3368" s="468"/>
      <c r="Z3368" s="468"/>
      <c r="AA3368" s="468"/>
      <c r="AB3368" s="468"/>
      <c r="AC3368" s="468"/>
      <c r="AD3368" s="468"/>
      <c r="AE3368" s="468"/>
      <c r="AF3368" s="468"/>
      <c r="AG3368" s="468"/>
      <c r="AH3368" s="468"/>
      <c r="AI3368" s="468"/>
      <c r="AJ3368" s="468"/>
    </row>
    <row r="3369" ht="15.75" customHeight="1">
      <c r="A3369" s="468"/>
      <c r="B3369" s="468"/>
      <c r="C3369" s="468"/>
      <c r="D3369" s="468"/>
      <c r="E3369" s="468"/>
      <c r="F3369" s="468"/>
      <c r="G3369" s="468"/>
      <c r="H3369" s="468"/>
      <c r="I3369" s="468"/>
      <c r="J3369" s="468"/>
      <c r="K3369" s="468"/>
      <c r="L3369" s="468"/>
      <c r="M3369" s="468"/>
      <c r="N3369" s="468"/>
      <c r="O3369" s="468"/>
      <c r="P3369" s="468"/>
      <c r="Q3369" s="468"/>
      <c r="R3369" s="468"/>
      <c r="S3369" s="468"/>
      <c r="T3369" s="468"/>
      <c r="U3369" s="468"/>
      <c r="V3369" s="468"/>
      <c r="W3369" s="468"/>
      <c r="X3369" s="468"/>
      <c r="Y3369" s="468"/>
      <c r="Z3369" s="468"/>
      <c r="AA3369" s="468"/>
      <c r="AB3369" s="468"/>
      <c r="AC3369" s="468"/>
      <c r="AD3369" s="468"/>
      <c r="AE3369" s="468"/>
      <c r="AF3369" s="468"/>
      <c r="AG3369" s="468"/>
      <c r="AH3369" s="468"/>
      <c r="AI3369" s="468"/>
      <c r="AJ3369" s="468"/>
    </row>
    <row r="3370" ht="15.75" customHeight="1">
      <c r="A3370" s="468"/>
      <c r="B3370" s="468"/>
      <c r="C3370" s="468"/>
      <c r="D3370" s="468"/>
      <c r="E3370" s="468"/>
      <c r="F3370" s="468"/>
      <c r="G3370" s="468"/>
      <c r="H3370" s="468"/>
      <c r="I3370" s="468"/>
      <c r="J3370" s="468"/>
      <c r="K3370" s="468"/>
      <c r="L3370" s="468"/>
      <c r="M3370" s="468"/>
      <c r="N3370" s="468"/>
      <c r="O3370" s="468"/>
      <c r="P3370" s="468"/>
      <c r="Q3370" s="468"/>
      <c r="R3370" s="468"/>
      <c r="S3370" s="468"/>
      <c r="T3370" s="468"/>
      <c r="U3370" s="468"/>
      <c r="V3370" s="468"/>
      <c r="W3370" s="468"/>
      <c r="X3370" s="468"/>
      <c r="Y3370" s="468"/>
      <c r="Z3370" s="468"/>
      <c r="AA3370" s="468"/>
      <c r="AB3370" s="468"/>
      <c r="AC3370" s="468"/>
      <c r="AD3370" s="468"/>
      <c r="AE3370" s="468"/>
      <c r="AF3370" s="468"/>
      <c r="AG3370" s="468"/>
      <c r="AH3370" s="468"/>
      <c r="AI3370" s="468"/>
      <c r="AJ3370" s="468"/>
    </row>
    <row r="3371" ht="15.75" customHeight="1">
      <c r="A3371" s="468"/>
      <c r="B3371" s="468"/>
      <c r="C3371" s="468"/>
      <c r="D3371" s="468"/>
      <c r="E3371" s="468"/>
      <c r="F3371" s="468"/>
      <c r="G3371" s="468"/>
      <c r="H3371" s="468"/>
      <c r="I3371" s="468"/>
      <c r="J3371" s="468"/>
      <c r="K3371" s="468"/>
      <c r="L3371" s="468"/>
      <c r="M3371" s="468"/>
      <c r="N3371" s="468"/>
      <c r="O3371" s="468"/>
      <c r="P3371" s="468"/>
      <c r="Q3371" s="468"/>
      <c r="R3371" s="468"/>
      <c r="S3371" s="468"/>
      <c r="T3371" s="468"/>
      <c r="U3371" s="468"/>
      <c r="V3371" s="468"/>
      <c r="W3371" s="468"/>
      <c r="X3371" s="468"/>
      <c r="Y3371" s="468"/>
      <c r="Z3371" s="468"/>
      <c r="AA3371" s="468"/>
      <c r="AB3371" s="468"/>
      <c r="AC3371" s="468"/>
      <c r="AD3371" s="468"/>
      <c r="AE3371" s="468"/>
      <c r="AF3371" s="468"/>
      <c r="AG3371" s="468"/>
      <c r="AH3371" s="468"/>
      <c r="AI3371" s="468"/>
      <c r="AJ3371" s="468"/>
    </row>
    <row r="3372" ht="15.75" customHeight="1">
      <c r="A3372" s="468"/>
      <c r="B3372" s="468"/>
      <c r="C3372" s="468"/>
      <c r="D3372" s="468"/>
      <c r="E3372" s="468"/>
      <c r="F3372" s="468"/>
      <c r="G3372" s="468"/>
      <c r="H3372" s="468"/>
      <c r="I3372" s="468"/>
      <c r="J3372" s="468"/>
      <c r="K3372" s="468"/>
      <c r="L3372" s="468"/>
      <c r="M3372" s="468"/>
      <c r="N3372" s="468"/>
      <c r="O3372" s="468"/>
      <c r="P3372" s="468"/>
      <c r="Q3372" s="468"/>
      <c r="R3372" s="468"/>
      <c r="S3372" s="468"/>
      <c r="T3372" s="468"/>
      <c r="U3372" s="468"/>
      <c r="V3372" s="468"/>
      <c r="W3372" s="468"/>
      <c r="X3372" s="468"/>
      <c r="Y3372" s="468"/>
      <c r="Z3372" s="468"/>
      <c r="AA3372" s="468"/>
      <c r="AB3372" s="468"/>
      <c r="AC3372" s="468"/>
      <c r="AD3372" s="468"/>
      <c r="AE3372" s="468"/>
      <c r="AF3372" s="468"/>
      <c r="AG3372" s="468"/>
      <c r="AH3372" s="468"/>
      <c r="AI3372" s="468"/>
      <c r="AJ3372" s="468"/>
    </row>
    <row r="3373" ht="15.75" customHeight="1">
      <c r="A3373" s="468"/>
      <c r="B3373" s="468"/>
      <c r="C3373" s="468"/>
      <c r="D3373" s="468"/>
      <c r="E3373" s="468"/>
      <c r="F3373" s="468"/>
      <c r="G3373" s="468"/>
      <c r="H3373" s="468"/>
      <c r="I3373" s="468"/>
      <c r="J3373" s="468"/>
      <c r="K3373" s="468"/>
      <c r="L3373" s="468"/>
      <c r="M3373" s="468"/>
      <c r="N3373" s="468"/>
      <c r="O3373" s="468"/>
      <c r="P3373" s="468"/>
      <c r="Q3373" s="468"/>
      <c r="R3373" s="468"/>
      <c r="S3373" s="468"/>
      <c r="T3373" s="468"/>
      <c r="U3373" s="468"/>
      <c r="V3373" s="468"/>
      <c r="W3373" s="468"/>
      <c r="X3373" s="468"/>
      <c r="Y3373" s="468"/>
      <c r="Z3373" s="468"/>
      <c r="AA3373" s="468"/>
      <c r="AB3373" s="468"/>
      <c r="AC3373" s="468"/>
      <c r="AD3373" s="468"/>
      <c r="AE3373" s="468"/>
      <c r="AF3373" s="468"/>
      <c r="AG3373" s="468"/>
      <c r="AH3373" s="468"/>
      <c r="AI3373" s="468"/>
      <c r="AJ3373" s="468"/>
    </row>
    <row r="3374" ht="15.75" customHeight="1">
      <c r="A3374" s="468"/>
      <c r="B3374" s="468"/>
      <c r="C3374" s="468"/>
      <c r="D3374" s="468"/>
      <c r="E3374" s="468"/>
      <c r="F3374" s="468"/>
      <c r="G3374" s="468"/>
      <c r="H3374" s="468"/>
      <c r="I3374" s="468"/>
      <c r="J3374" s="468"/>
      <c r="K3374" s="468"/>
      <c r="L3374" s="468"/>
      <c r="M3374" s="468"/>
      <c r="N3374" s="468"/>
      <c r="O3374" s="468"/>
      <c r="P3374" s="468"/>
      <c r="Q3374" s="468"/>
      <c r="R3374" s="468"/>
      <c r="S3374" s="468"/>
      <c r="T3374" s="468"/>
      <c r="U3374" s="468"/>
      <c r="V3374" s="468"/>
      <c r="W3374" s="468"/>
      <c r="X3374" s="468"/>
      <c r="Y3374" s="468"/>
      <c r="Z3374" s="468"/>
      <c r="AA3374" s="468"/>
      <c r="AB3374" s="468"/>
      <c r="AC3374" s="468"/>
      <c r="AD3374" s="468"/>
      <c r="AE3374" s="468"/>
      <c r="AF3374" s="468"/>
      <c r="AG3374" s="468"/>
      <c r="AH3374" s="468"/>
      <c r="AI3374" s="468"/>
      <c r="AJ3374" s="468"/>
    </row>
    <row r="3375" ht="15.75" customHeight="1">
      <c r="A3375" s="468"/>
      <c r="B3375" s="468"/>
      <c r="C3375" s="468"/>
      <c r="D3375" s="468"/>
      <c r="E3375" s="468"/>
      <c r="F3375" s="468"/>
      <c r="G3375" s="468"/>
      <c r="H3375" s="468"/>
      <c r="I3375" s="468"/>
      <c r="J3375" s="468"/>
      <c r="K3375" s="468"/>
      <c r="L3375" s="468"/>
      <c r="M3375" s="468"/>
      <c r="N3375" s="468"/>
      <c r="O3375" s="468"/>
      <c r="P3375" s="468"/>
      <c r="Q3375" s="468"/>
      <c r="R3375" s="468"/>
      <c r="S3375" s="468"/>
      <c r="T3375" s="468"/>
      <c r="U3375" s="468"/>
      <c r="V3375" s="468"/>
      <c r="W3375" s="468"/>
      <c r="X3375" s="468"/>
      <c r="Y3375" s="468"/>
      <c r="Z3375" s="468"/>
      <c r="AA3375" s="468"/>
      <c r="AB3375" s="468"/>
      <c r="AC3375" s="468"/>
      <c r="AD3375" s="468"/>
      <c r="AE3375" s="468"/>
      <c r="AF3375" s="468"/>
      <c r="AG3375" s="468"/>
      <c r="AH3375" s="468"/>
      <c r="AI3375" s="468"/>
      <c r="AJ3375" s="468"/>
    </row>
    <row r="3376" ht="15.75" customHeight="1">
      <c r="A3376" s="468"/>
      <c r="B3376" s="468"/>
      <c r="C3376" s="468"/>
      <c r="D3376" s="468"/>
      <c r="E3376" s="468"/>
      <c r="F3376" s="468"/>
      <c r="G3376" s="468"/>
      <c r="H3376" s="468"/>
      <c r="I3376" s="468"/>
      <c r="J3376" s="468"/>
      <c r="K3376" s="468"/>
      <c r="L3376" s="468"/>
      <c r="M3376" s="468"/>
      <c r="N3376" s="468"/>
      <c r="O3376" s="468"/>
      <c r="P3376" s="468"/>
      <c r="Q3376" s="468"/>
      <c r="R3376" s="468"/>
      <c r="S3376" s="468"/>
      <c r="T3376" s="468"/>
      <c r="U3376" s="468"/>
      <c r="V3376" s="468"/>
      <c r="W3376" s="468"/>
      <c r="X3376" s="468"/>
      <c r="Y3376" s="468"/>
      <c r="Z3376" s="468"/>
      <c r="AA3376" s="468"/>
      <c r="AB3376" s="468"/>
      <c r="AC3376" s="468"/>
      <c r="AD3376" s="468"/>
      <c r="AE3376" s="468"/>
      <c r="AF3376" s="468"/>
      <c r="AG3376" s="468"/>
      <c r="AH3376" s="468"/>
      <c r="AI3376" s="468"/>
      <c r="AJ3376" s="468"/>
    </row>
    <row r="3377" ht="15.75" customHeight="1">
      <c r="A3377" s="468"/>
      <c r="B3377" s="468"/>
      <c r="C3377" s="468"/>
      <c r="D3377" s="468"/>
      <c r="E3377" s="468"/>
      <c r="F3377" s="468"/>
      <c r="G3377" s="468"/>
      <c r="H3377" s="468"/>
      <c r="I3377" s="468"/>
      <c r="J3377" s="468"/>
      <c r="K3377" s="468"/>
      <c r="L3377" s="468"/>
      <c r="M3377" s="468"/>
      <c r="N3377" s="468"/>
      <c r="O3377" s="468"/>
      <c r="P3377" s="468"/>
      <c r="Q3377" s="468"/>
      <c r="R3377" s="468"/>
      <c r="S3377" s="468"/>
      <c r="T3377" s="468"/>
      <c r="U3377" s="468"/>
      <c r="V3377" s="468"/>
      <c r="W3377" s="468"/>
      <c r="X3377" s="468"/>
      <c r="Y3377" s="468"/>
      <c r="Z3377" s="468"/>
      <c r="AA3377" s="468"/>
      <c r="AB3377" s="468"/>
      <c r="AC3377" s="468"/>
      <c r="AD3377" s="468"/>
      <c r="AE3377" s="468"/>
      <c r="AF3377" s="468"/>
      <c r="AG3377" s="468"/>
      <c r="AH3377" s="468"/>
      <c r="AI3377" s="468"/>
      <c r="AJ3377" s="468"/>
    </row>
    <row r="3378" ht="15.75" customHeight="1">
      <c r="A3378" s="468"/>
      <c r="B3378" s="468"/>
      <c r="C3378" s="468"/>
      <c r="D3378" s="468"/>
      <c r="E3378" s="468"/>
      <c r="F3378" s="468"/>
      <c r="G3378" s="468"/>
      <c r="H3378" s="468"/>
      <c r="I3378" s="468"/>
      <c r="J3378" s="468"/>
      <c r="K3378" s="468"/>
      <c r="L3378" s="468"/>
      <c r="M3378" s="468"/>
      <c r="N3378" s="468"/>
      <c r="O3378" s="468"/>
      <c r="P3378" s="468"/>
      <c r="Q3378" s="468"/>
      <c r="R3378" s="468"/>
      <c r="S3378" s="468"/>
      <c r="T3378" s="468"/>
      <c r="U3378" s="468"/>
      <c r="V3378" s="468"/>
      <c r="W3378" s="468"/>
      <c r="X3378" s="468"/>
      <c r="Y3378" s="468"/>
      <c r="Z3378" s="468"/>
      <c r="AA3378" s="468"/>
      <c r="AB3378" s="468"/>
      <c r="AC3378" s="468"/>
      <c r="AD3378" s="468"/>
      <c r="AE3378" s="468"/>
      <c r="AF3378" s="468"/>
      <c r="AG3378" s="468"/>
      <c r="AH3378" s="468"/>
      <c r="AI3378" s="468"/>
      <c r="AJ3378" s="468"/>
    </row>
    <row r="3379" ht="15.75" customHeight="1">
      <c r="A3379" s="468"/>
      <c r="B3379" s="468"/>
      <c r="C3379" s="468"/>
      <c r="D3379" s="468"/>
      <c r="E3379" s="468"/>
      <c r="F3379" s="468"/>
      <c r="G3379" s="468"/>
      <c r="H3379" s="468"/>
      <c r="I3379" s="468"/>
      <c r="J3379" s="468"/>
      <c r="K3379" s="468"/>
      <c r="L3379" s="468"/>
      <c r="M3379" s="468"/>
      <c r="N3379" s="468"/>
      <c r="O3379" s="468"/>
      <c r="P3379" s="468"/>
      <c r="Q3379" s="468"/>
      <c r="R3379" s="468"/>
      <c r="S3379" s="468"/>
      <c r="T3379" s="468"/>
      <c r="U3379" s="468"/>
      <c r="V3379" s="468"/>
      <c r="W3379" s="468"/>
      <c r="X3379" s="468"/>
      <c r="Y3379" s="468"/>
      <c r="Z3379" s="468"/>
      <c r="AA3379" s="468"/>
      <c r="AB3379" s="468"/>
      <c r="AC3379" s="468"/>
      <c r="AD3379" s="468"/>
      <c r="AE3379" s="468"/>
      <c r="AF3379" s="468"/>
      <c r="AG3379" s="468"/>
      <c r="AH3379" s="468"/>
      <c r="AI3379" s="468"/>
      <c r="AJ3379" s="468"/>
    </row>
    <row r="3380" ht="15.75" customHeight="1">
      <c r="A3380" s="468"/>
      <c r="B3380" s="468"/>
      <c r="C3380" s="468"/>
      <c r="D3380" s="468"/>
      <c r="E3380" s="468"/>
      <c r="F3380" s="468"/>
      <c r="G3380" s="468"/>
      <c r="H3380" s="468"/>
      <c r="I3380" s="468"/>
      <c r="J3380" s="468"/>
      <c r="K3380" s="468"/>
      <c r="L3380" s="468"/>
      <c r="M3380" s="468"/>
      <c r="N3380" s="468"/>
      <c r="O3380" s="468"/>
      <c r="P3380" s="468"/>
      <c r="Q3380" s="468"/>
      <c r="R3380" s="468"/>
      <c r="S3380" s="468"/>
      <c r="T3380" s="468"/>
      <c r="U3380" s="468"/>
      <c r="V3380" s="468"/>
      <c r="W3380" s="468"/>
      <c r="X3380" s="468"/>
      <c r="Y3380" s="468"/>
      <c r="Z3380" s="468"/>
      <c r="AA3380" s="468"/>
      <c r="AB3380" s="468"/>
      <c r="AC3380" s="468"/>
      <c r="AD3380" s="468"/>
      <c r="AE3380" s="468"/>
      <c r="AF3380" s="468"/>
      <c r="AG3380" s="468"/>
      <c r="AH3380" s="468"/>
      <c r="AI3380" s="468"/>
      <c r="AJ3380" s="468"/>
    </row>
    <row r="3381" ht="15.75" customHeight="1">
      <c r="A3381" s="468"/>
      <c r="B3381" s="468"/>
      <c r="C3381" s="468"/>
      <c r="D3381" s="468"/>
      <c r="E3381" s="468"/>
      <c r="F3381" s="468"/>
      <c r="G3381" s="468"/>
      <c r="H3381" s="468"/>
      <c r="I3381" s="468"/>
      <c r="J3381" s="468"/>
      <c r="K3381" s="468"/>
      <c r="L3381" s="468"/>
      <c r="M3381" s="468"/>
      <c r="N3381" s="468"/>
      <c r="O3381" s="468"/>
      <c r="P3381" s="468"/>
      <c r="Q3381" s="468"/>
      <c r="R3381" s="468"/>
      <c r="S3381" s="468"/>
      <c r="T3381" s="468"/>
      <c r="U3381" s="468"/>
      <c r="V3381" s="468"/>
      <c r="W3381" s="468"/>
      <c r="X3381" s="468"/>
      <c r="Y3381" s="468"/>
      <c r="Z3381" s="468"/>
      <c r="AA3381" s="468"/>
      <c r="AB3381" s="468"/>
      <c r="AC3381" s="468"/>
      <c r="AD3381" s="468"/>
      <c r="AE3381" s="468"/>
      <c r="AF3381" s="468"/>
      <c r="AG3381" s="468"/>
      <c r="AH3381" s="468"/>
      <c r="AI3381" s="468"/>
      <c r="AJ3381" s="468"/>
    </row>
    <row r="3382" ht="15.75" customHeight="1">
      <c r="A3382" s="468"/>
      <c r="B3382" s="468"/>
      <c r="C3382" s="468"/>
      <c r="D3382" s="468"/>
      <c r="E3382" s="468"/>
      <c r="F3382" s="468"/>
      <c r="G3382" s="468"/>
      <c r="H3382" s="468"/>
      <c r="I3382" s="468"/>
      <c r="J3382" s="468"/>
      <c r="K3382" s="468"/>
      <c r="L3382" s="468"/>
      <c r="M3382" s="468"/>
      <c r="N3382" s="468"/>
      <c r="O3382" s="468"/>
      <c r="P3382" s="468"/>
      <c r="Q3382" s="468"/>
      <c r="R3382" s="468"/>
      <c r="S3382" s="468"/>
      <c r="T3382" s="468"/>
      <c r="U3382" s="468"/>
      <c r="V3382" s="468"/>
      <c r="W3382" s="468"/>
      <c r="X3382" s="468"/>
      <c r="Y3382" s="468"/>
      <c r="Z3382" s="468"/>
      <c r="AA3382" s="468"/>
      <c r="AB3382" s="468"/>
      <c r="AC3382" s="468"/>
      <c r="AD3382" s="468"/>
      <c r="AE3382" s="468"/>
      <c r="AF3382" s="468"/>
      <c r="AG3382" s="468"/>
      <c r="AH3382" s="468"/>
      <c r="AI3382" s="468"/>
      <c r="AJ3382" s="468"/>
    </row>
    <row r="3383" ht="15.75" customHeight="1">
      <c r="A3383" s="468"/>
      <c r="B3383" s="468"/>
      <c r="C3383" s="468"/>
      <c r="D3383" s="468"/>
      <c r="E3383" s="468"/>
      <c r="F3383" s="468"/>
      <c r="G3383" s="468"/>
      <c r="H3383" s="468"/>
      <c r="I3383" s="468"/>
      <c r="J3383" s="468"/>
      <c r="K3383" s="468"/>
      <c r="L3383" s="468"/>
      <c r="M3383" s="468"/>
      <c r="N3383" s="468"/>
      <c r="O3383" s="468"/>
      <c r="P3383" s="468"/>
      <c r="Q3383" s="468"/>
      <c r="R3383" s="468"/>
      <c r="S3383" s="468"/>
      <c r="T3383" s="468"/>
      <c r="U3383" s="468"/>
      <c r="V3383" s="468"/>
      <c r="W3383" s="468"/>
      <c r="X3383" s="468"/>
      <c r="Y3383" s="468"/>
      <c r="Z3383" s="468"/>
      <c r="AA3383" s="468"/>
      <c r="AB3383" s="468"/>
      <c r="AC3383" s="468"/>
      <c r="AD3383" s="468"/>
      <c r="AE3383" s="468"/>
      <c r="AF3383" s="468"/>
      <c r="AG3383" s="468"/>
      <c r="AH3383" s="468"/>
      <c r="AI3383" s="468"/>
      <c r="AJ3383" s="468"/>
    </row>
    <row r="3384" ht="15.75" customHeight="1">
      <c r="A3384" s="468"/>
      <c r="B3384" s="468"/>
      <c r="C3384" s="468"/>
      <c r="D3384" s="468"/>
      <c r="E3384" s="468"/>
      <c r="F3384" s="468"/>
      <c r="G3384" s="468"/>
      <c r="H3384" s="468"/>
      <c r="I3384" s="468"/>
      <c r="J3384" s="468"/>
      <c r="K3384" s="468"/>
      <c r="L3384" s="468"/>
      <c r="M3384" s="468"/>
      <c r="N3384" s="468"/>
      <c r="O3384" s="468"/>
      <c r="P3384" s="468"/>
      <c r="Q3384" s="468"/>
      <c r="R3384" s="468"/>
      <c r="S3384" s="468"/>
      <c r="T3384" s="468"/>
      <c r="U3384" s="468"/>
      <c r="V3384" s="468"/>
      <c r="W3384" s="468"/>
      <c r="X3384" s="468"/>
      <c r="Y3384" s="468"/>
      <c r="Z3384" s="468"/>
      <c r="AA3384" s="468"/>
      <c r="AB3384" s="468"/>
      <c r="AC3384" s="468"/>
      <c r="AD3384" s="468"/>
      <c r="AE3384" s="468"/>
      <c r="AF3384" s="468"/>
      <c r="AG3384" s="468"/>
      <c r="AH3384" s="468"/>
      <c r="AI3384" s="468"/>
      <c r="AJ3384" s="468"/>
    </row>
    <row r="3385" ht="15.75" customHeight="1">
      <c r="A3385" s="468"/>
      <c r="B3385" s="468"/>
      <c r="C3385" s="468"/>
      <c r="D3385" s="468"/>
      <c r="E3385" s="468"/>
      <c r="F3385" s="468"/>
      <c r="G3385" s="468"/>
      <c r="H3385" s="468"/>
      <c r="I3385" s="468"/>
      <c r="J3385" s="468"/>
      <c r="K3385" s="468"/>
      <c r="L3385" s="468"/>
      <c r="M3385" s="468"/>
      <c r="N3385" s="468"/>
      <c r="O3385" s="468"/>
      <c r="P3385" s="468"/>
      <c r="Q3385" s="468"/>
      <c r="R3385" s="468"/>
      <c r="S3385" s="468"/>
      <c r="T3385" s="468"/>
      <c r="U3385" s="468"/>
      <c r="V3385" s="468"/>
      <c r="W3385" s="468"/>
      <c r="X3385" s="468"/>
      <c r="Y3385" s="468"/>
      <c r="Z3385" s="468"/>
      <c r="AA3385" s="468"/>
      <c r="AB3385" s="468"/>
      <c r="AC3385" s="468"/>
      <c r="AD3385" s="468"/>
      <c r="AE3385" s="468"/>
      <c r="AF3385" s="468"/>
      <c r="AG3385" s="468"/>
      <c r="AH3385" s="468"/>
      <c r="AI3385" s="468"/>
      <c r="AJ3385" s="468"/>
    </row>
    <row r="3386" ht="15.75" customHeight="1">
      <c r="A3386" s="468"/>
      <c r="B3386" s="468"/>
      <c r="C3386" s="468"/>
      <c r="D3386" s="468"/>
      <c r="E3386" s="468"/>
      <c r="F3386" s="468"/>
      <c r="G3386" s="468"/>
      <c r="H3386" s="468"/>
      <c r="I3386" s="468"/>
      <c r="J3386" s="468"/>
      <c r="K3386" s="468"/>
      <c r="L3386" s="468"/>
      <c r="M3386" s="468"/>
      <c r="N3386" s="468"/>
      <c r="O3386" s="468"/>
      <c r="P3386" s="468"/>
      <c r="Q3386" s="468"/>
      <c r="R3386" s="468"/>
      <c r="S3386" s="468"/>
      <c r="T3386" s="468"/>
      <c r="U3386" s="468"/>
      <c r="V3386" s="468"/>
      <c r="W3386" s="468"/>
      <c r="X3386" s="468"/>
      <c r="Y3386" s="468"/>
      <c r="Z3386" s="468"/>
      <c r="AA3386" s="468"/>
      <c r="AB3386" s="468"/>
      <c r="AC3386" s="468"/>
      <c r="AD3386" s="468"/>
      <c r="AE3386" s="468"/>
      <c r="AF3386" s="468"/>
      <c r="AG3386" s="468"/>
      <c r="AH3386" s="468"/>
      <c r="AI3386" s="468"/>
      <c r="AJ3386" s="468"/>
    </row>
    <row r="3387" ht="15.75" customHeight="1">
      <c r="A3387" s="468"/>
      <c r="B3387" s="468"/>
      <c r="C3387" s="468"/>
      <c r="D3387" s="468"/>
      <c r="E3387" s="468"/>
      <c r="F3387" s="468"/>
      <c r="G3387" s="468"/>
      <c r="H3387" s="468"/>
      <c r="I3387" s="468"/>
      <c r="J3387" s="468"/>
      <c r="K3387" s="468"/>
      <c r="L3387" s="468"/>
      <c r="M3387" s="468"/>
      <c r="N3387" s="468"/>
      <c r="O3387" s="468"/>
      <c r="P3387" s="468"/>
      <c r="Q3387" s="468"/>
      <c r="R3387" s="468"/>
      <c r="S3387" s="468"/>
      <c r="T3387" s="468"/>
      <c r="U3387" s="468"/>
      <c r="V3387" s="468"/>
      <c r="W3387" s="468"/>
      <c r="X3387" s="468"/>
      <c r="Y3387" s="468"/>
      <c r="Z3387" s="468"/>
      <c r="AA3387" s="468"/>
      <c r="AB3387" s="468"/>
      <c r="AC3387" s="468"/>
      <c r="AD3387" s="468"/>
      <c r="AE3387" s="468"/>
      <c r="AF3387" s="468"/>
      <c r="AG3387" s="468"/>
      <c r="AH3387" s="468"/>
      <c r="AI3387" s="468"/>
      <c r="AJ3387" s="468"/>
    </row>
    <row r="3388" ht="15.75" customHeight="1">
      <c r="A3388" s="468"/>
      <c r="B3388" s="468"/>
      <c r="C3388" s="468"/>
      <c r="D3388" s="468"/>
      <c r="E3388" s="468"/>
      <c r="F3388" s="468"/>
      <c r="G3388" s="468"/>
      <c r="H3388" s="468"/>
      <c r="I3388" s="468"/>
      <c r="J3388" s="468"/>
      <c r="K3388" s="468"/>
      <c r="L3388" s="468"/>
      <c r="M3388" s="468"/>
      <c r="N3388" s="468"/>
      <c r="O3388" s="468"/>
      <c r="P3388" s="468"/>
      <c r="Q3388" s="468"/>
      <c r="R3388" s="468"/>
      <c r="S3388" s="468"/>
      <c r="T3388" s="468"/>
      <c r="U3388" s="468"/>
      <c r="V3388" s="468"/>
      <c r="W3388" s="468"/>
      <c r="X3388" s="468"/>
      <c r="Y3388" s="468"/>
      <c r="Z3388" s="468"/>
      <c r="AA3388" s="468"/>
      <c r="AB3388" s="468"/>
      <c r="AC3388" s="468"/>
      <c r="AD3388" s="468"/>
      <c r="AE3388" s="468"/>
      <c r="AF3388" s="468"/>
      <c r="AG3388" s="468"/>
      <c r="AH3388" s="468"/>
      <c r="AI3388" s="468"/>
      <c r="AJ3388" s="468"/>
    </row>
    <row r="3389" ht="15.75" customHeight="1">
      <c r="A3389" s="468"/>
      <c r="B3389" s="468"/>
      <c r="C3389" s="468"/>
      <c r="D3389" s="468"/>
      <c r="E3389" s="468"/>
      <c r="F3389" s="468"/>
      <c r="G3389" s="468"/>
      <c r="H3389" s="468"/>
      <c r="I3389" s="468"/>
      <c r="J3389" s="468"/>
      <c r="K3389" s="468"/>
      <c r="L3389" s="468"/>
      <c r="M3389" s="468"/>
      <c r="N3389" s="468"/>
      <c r="O3389" s="468"/>
      <c r="P3389" s="468"/>
      <c r="Q3389" s="468"/>
      <c r="R3389" s="468"/>
      <c r="S3389" s="468"/>
      <c r="T3389" s="468"/>
      <c r="U3389" s="468"/>
      <c r="V3389" s="468"/>
      <c r="W3389" s="468"/>
      <c r="X3389" s="468"/>
      <c r="Y3389" s="468"/>
      <c r="Z3389" s="468"/>
      <c r="AA3389" s="468"/>
      <c r="AB3389" s="468"/>
      <c r="AC3389" s="468"/>
      <c r="AD3389" s="468"/>
      <c r="AE3389" s="468"/>
      <c r="AF3389" s="468"/>
      <c r="AG3389" s="468"/>
      <c r="AH3389" s="468"/>
      <c r="AI3389" s="468"/>
      <c r="AJ3389" s="468"/>
    </row>
    <row r="3390" ht="15.75" customHeight="1">
      <c r="A3390" s="468"/>
      <c r="B3390" s="468"/>
      <c r="C3390" s="468"/>
      <c r="D3390" s="468"/>
      <c r="E3390" s="468"/>
      <c r="F3390" s="468"/>
      <c r="G3390" s="468"/>
      <c r="H3390" s="468"/>
      <c r="I3390" s="468"/>
      <c r="J3390" s="468"/>
      <c r="K3390" s="468"/>
      <c r="L3390" s="468"/>
      <c r="M3390" s="468"/>
      <c r="N3390" s="468"/>
      <c r="O3390" s="468"/>
      <c r="P3390" s="468"/>
      <c r="Q3390" s="468"/>
      <c r="R3390" s="468"/>
      <c r="S3390" s="468"/>
      <c r="T3390" s="468"/>
      <c r="U3390" s="468"/>
      <c r="V3390" s="468"/>
      <c r="W3390" s="468"/>
      <c r="X3390" s="468"/>
      <c r="Y3390" s="468"/>
      <c r="Z3390" s="468"/>
      <c r="AA3390" s="468"/>
      <c r="AB3390" s="468"/>
      <c r="AC3390" s="468"/>
      <c r="AD3390" s="468"/>
      <c r="AE3390" s="468"/>
      <c r="AF3390" s="468"/>
      <c r="AG3390" s="468"/>
      <c r="AH3390" s="468"/>
      <c r="AI3390" s="468"/>
      <c r="AJ3390" s="468"/>
    </row>
    <row r="3391" ht="15.75" customHeight="1">
      <c r="A3391" s="468"/>
      <c r="B3391" s="468"/>
      <c r="C3391" s="468"/>
      <c r="D3391" s="468"/>
      <c r="E3391" s="468"/>
      <c r="F3391" s="468"/>
      <c r="G3391" s="468"/>
      <c r="H3391" s="468"/>
      <c r="I3391" s="468"/>
      <c r="J3391" s="468"/>
      <c r="K3391" s="468"/>
      <c r="L3391" s="468"/>
      <c r="M3391" s="468"/>
      <c r="N3391" s="468"/>
      <c r="O3391" s="468"/>
      <c r="P3391" s="468"/>
      <c r="Q3391" s="468"/>
      <c r="R3391" s="468"/>
      <c r="S3391" s="468"/>
      <c r="T3391" s="468"/>
      <c r="U3391" s="468"/>
      <c r="V3391" s="468"/>
      <c r="W3391" s="468"/>
      <c r="X3391" s="468"/>
      <c r="Y3391" s="468"/>
      <c r="Z3391" s="468"/>
      <c r="AA3391" s="468"/>
      <c r="AB3391" s="468"/>
      <c r="AC3391" s="468"/>
      <c r="AD3391" s="468"/>
      <c r="AE3391" s="468"/>
      <c r="AF3391" s="468"/>
      <c r="AG3391" s="468"/>
      <c r="AH3391" s="468"/>
      <c r="AI3391" s="468"/>
      <c r="AJ3391" s="468"/>
    </row>
    <row r="3392" ht="15.75" customHeight="1">
      <c r="A3392" s="468"/>
      <c r="B3392" s="468"/>
      <c r="C3392" s="468"/>
      <c r="D3392" s="468"/>
      <c r="E3392" s="468"/>
      <c r="F3392" s="468"/>
      <c r="G3392" s="468"/>
      <c r="H3392" s="468"/>
      <c r="I3392" s="468"/>
      <c r="J3392" s="468"/>
      <c r="K3392" s="468"/>
      <c r="L3392" s="468"/>
      <c r="M3392" s="468"/>
      <c r="N3392" s="468"/>
      <c r="O3392" s="468"/>
      <c r="P3392" s="468"/>
      <c r="Q3392" s="468"/>
      <c r="R3392" s="468"/>
      <c r="S3392" s="468"/>
      <c r="T3392" s="468"/>
      <c r="U3392" s="468"/>
      <c r="V3392" s="468"/>
      <c r="W3392" s="468"/>
      <c r="X3392" s="468"/>
      <c r="Y3392" s="468"/>
      <c r="Z3392" s="468"/>
      <c r="AA3392" s="468"/>
      <c r="AB3392" s="468"/>
      <c r="AC3392" s="468"/>
      <c r="AD3392" s="468"/>
      <c r="AE3392" s="468"/>
      <c r="AF3392" s="468"/>
      <c r="AG3392" s="468"/>
      <c r="AH3392" s="468"/>
      <c r="AI3392" s="468"/>
      <c r="AJ3392" s="468"/>
    </row>
    <row r="3393" ht="15.75" customHeight="1">
      <c r="A3393" s="468"/>
      <c r="B3393" s="468"/>
      <c r="C3393" s="468"/>
      <c r="D3393" s="468"/>
      <c r="E3393" s="468"/>
      <c r="F3393" s="468"/>
      <c r="G3393" s="468"/>
      <c r="H3393" s="468"/>
      <c r="I3393" s="468"/>
      <c r="J3393" s="468"/>
      <c r="K3393" s="468"/>
      <c r="L3393" s="468"/>
      <c r="M3393" s="468"/>
      <c r="N3393" s="468"/>
      <c r="O3393" s="468"/>
      <c r="P3393" s="468"/>
      <c r="Q3393" s="468"/>
      <c r="R3393" s="468"/>
      <c r="S3393" s="468"/>
      <c r="T3393" s="468"/>
      <c r="U3393" s="468"/>
      <c r="V3393" s="468"/>
      <c r="W3393" s="468"/>
      <c r="X3393" s="468"/>
      <c r="Y3393" s="468"/>
      <c r="Z3393" s="468"/>
      <c r="AA3393" s="468"/>
      <c r="AB3393" s="468"/>
      <c r="AC3393" s="468"/>
      <c r="AD3393" s="468"/>
      <c r="AE3393" s="468"/>
      <c r="AF3393" s="468"/>
      <c r="AG3393" s="468"/>
      <c r="AH3393" s="468"/>
      <c r="AI3393" s="468"/>
      <c r="AJ3393" s="468"/>
    </row>
    <row r="3394" ht="15.75" customHeight="1">
      <c r="A3394" s="468"/>
      <c r="B3394" s="468"/>
      <c r="C3394" s="468"/>
      <c r="D3394" s="468"/>
      <c r="E3394" s="468"/>
      <c r="F3394" s="468"/>
      <c r="G3394" s="468"/>
      <c r="H3394" s="468"/>
      <c r="I3394" s="468"/>
      <c r="J3394" s="468"/>
      <c r="K3394" s="468"/>
      <c r="L3394" s="468"/>
      <c r="M3394" s="468"/>
      <c r="N3394" s="468"/>
      <c r="O3394" s="468"/>
      <c r="P3394" s="468"/>
      <c r="Q3394" s="468"/>
      <c r="R3394" s="468"/>
      <c r="S3394" s="468"/>
      <c r="T3394" s="468"/>
      <c r="U3394" s="468"/>
      <c r="V3394" s="468"/>
      <c r="W3394" s="468"/>
      <c r="X3394" s="468"/>
      <c r="Y3394" s="468"/>
      <c r="Z3394" s="468"/>
      <c r="AA3394" s="468"/>
      <c r="AB3394" s="468"/>
      <c r="AC3394" s="468"/>
      <c r="AD3394" s="468"/>
      <c r="AE3394" s="468"/>
      <c r="AF3394" s="468"/>
      <c r="AG3394" s="468"/>
      <c r="AH3394" s="468"/>
      <c r="AI3394" s="468"/>
      <c r="AJ3394" s="468"/>
    </row>
    <row r="3395" ht="15.75" customHeight="1">
      <c r="A3395" s="468"/>
      <c r="B3395" s="468"/>
      <c r="C3395" s="468"/>
      <c r="D3395" s="468"/>
      <c r="E3395" s="468"/>
      <c r="F3395" s="468"/>
      <c r="G3395" s="468"/>
      <c r="H3395" s="468"/>
      <c r="I3395" s="468"/>
      <c r="J3395" s="468"/>
      <c r="K3395" s="468"/>
      <c r="L3395" s="468"/>
      <c r="M3395" s="468"/>
      <c r="N3395" s="468"/>
      <c r="O3395" s="468"/>
      <c r="P3395" s="468"/>
      <c r="Q3395" s="468"/>
      <c r="R3395" s="468"/>
      <c r="S3395" s="468"/>
      <c r="T3395" s="468"/>
      <c r="U3395" s="468"/>
      <c r="V3395" s="468"/>
      <c r="W3395" s="468"/>
      <c r="X3395" s="468"/>
      <c r="Y3395" s="468"/>
      <c r="Z3395" s="468"/>
      <c r="AA3395" s="468"/>
      <c r="AB3395" s="468"/>
      <c r="AC3395" s="468"/>
      <c r="AD3395" s="468"/>
      <c r="AE3395" s="468"/>
      <c r="AF3395" s="468"/>
      <c r="AG3395" s="468"/>
      <c r="AH3395" s="468"/>
      <c r="AI3395" s="468"/>
      <c r="AJ3395" s="468"/>
    </row>
    <row r="3396" ht="15.75" customHeight="1">
      <c r="A3396" s="468"/>
      <c r="B3396" s="468"/>
      <c r="C3396" s="468"/>
      <c r="D3396" s="468"/>
      <c r="E3396" s="468"/>
      <c r="F3396" s="468"/>
      <c r="G3396" s="468"/>
      <c r="H3396" s="468"/>
      <c r="I3396" s="468"/>
      <c r="J3396" s="468"/>
      <c r="K3396" s="468"/>
      <c r="L3396" s="468"/>
      <c r="M3396" s="468"/>
      <c r="N3396" s="468"/>
      <c r="O3396" s="468"/>
      <c r="P3396" s="468"/>
      <c r="Q3396" s="468"/>
      <c r="R3396" s="468"/>
      <c r="S3396" s="468"/>
      <c r="T3396" s="468"/>
      <c r="U3396" s="468"/>
      <c r="V3396" s="468"/>
      <c r="W3396" s="468"/>
      <c r="X3396" s="468"/>
      <c r="Y3396" s="468"/>
      <c r="Z3396" s="468"/>
      <c r="AA3396" s="468"/>
      <c r="AB3396" s="468"/>
      <c r="AC3396" s="468"/>
      <c r="AD3396" s="468"/>
      <c r="AE3396" s="468"/>
      <c r="AF3396" s="468"/>
      <c r="AG3396" s="468"/>
      <c r="AH3396" s="468"/>
      <c r="AI3396" s="468"/>
      <c r="AJ3396" s="468"/>
    </row>
    <row r="3397" ht="15.75" customHeight="1">
      <c r="A3397" s="468"/>
      <c r="B3397" s="468"/>
      <c r="C3397" s="468"/>
      <c r="D3397" s="468"/>
      <c r="E3397" s="468"/>
      <c r="F3397" s="468"/>
      <c r="G3397" s="468"/>
      <c r="H3397" s="468"/>
      <c r="I3397" s="468"/>
      <c r="J3397" s="468"/>
      <c r="K3397" s="468"/>
      <c r="L3397" s="468"/>
      <c r="M3397" s="468"/>
      <c r="N3397" s="468"/>
      <c r="O3397" s="468"/>
      <c r="P3397" s="468"/>
      <c r="Q3397" s="468"/>
      <c r="R3397" s="468"/>
      <c r="S3397" s="468"/>
      <c r="T3397" s="468"/>
      <c r="U3397" s="468"/>
      <c r="V3397" s="468"/>
      <c r="W3397" s="468"/>
      <c r="X3397" s="468"/>
      <c r="Y3397" s="468"/>
      <c r="Z3397" s="468"/>
      <c r="AA3397" s="468"/>
      <c r="AB3397" s="468"/>
      <c r="AC3397" s="468"/>
      <c r="AD3397" s="468"/>
      <c r="AE3397" s="468"/>
      <c r="AF3397" s="468"/>
      <c r="AG3397" s="468"/>
      <c r="AH3397" s="468"/>
      <c r="AI3397" s="468"/>
      <c r="AJ3397" s="468"/>
    </row>
    <row r="3398" ht="15.75" customHeight="1">
      <c r="A3398" s="468"/>
      <c r="B3398" s="468"/>
      <c r="C3398" s="468"/>
      <c r="D3398" s="468"/>
      <c r="E3398" s="468"/>
      <c r="F3398" s="468"/>
      <c r="G3398" s="468"/>
      <c r="H3398" s="468"/>
      <c r="I3398" s="468"/>
      <c r="J3398" s="468"/>
      <c r="K3398" s="468"/>
      <c r="L3398" s="468"/>
      <c r="M3398" s="468"/>
      <c r="N3398" s="468"/>
      <c r="O3398" s="468"/>
      <c r="P3398" s="468"/>
      <c r="Q3398" s="468"/>
      <c r="R3398" s="468"/>
      <c r="S3398" s="468"/>
      <c r="T3398" s="468"/>
      <c r="U3398" s="468"/>
      <c r="V3398" s="468"/>
      <c r="W3398" s="468"/>
      <c r="X3398" s="468"/>
      <c r="Y3398" s="468"/>
      <c r="Z3398" s="468"/>
      <c r="AA3398" s="468"/>
      <c r="AB3398" s="468"/>
      <c r="AC3398" s="468"/>
      <c r="AD3398" s="468"/>
      <c r="AE3398" s="468"/>
      <c r="AF3398" s="468"/>
      <c r="AG3398" s="468"/>
      <c r="AH3398" s="468"/>
      <c r="AI3398" s="468"/>
      <c r="AJ3398" s="468"/>
    </row>
    <row r="3399" ht="15.75" customHeight="1">
      <c r="A3399" s="468"/>
      <c r="B3399" s="468"/>
      <c r="C3399" s="468"/>
      <c r="D3399" s="468"/>
      <c r="E3399" s="468"/>
      <c r="F3399" s="468"/>
      <c r="G3399" s="468"/>
      <c r="H3399" s="468"/>
      <c r="I3399" s="468"/>
      <c r="J3399" s="468"/>
      <c r="K3399" s="468"/>
      <c r="L3399" s="468"/>
      <c r="M3399" s="468"/>
      <c r="N3399" s="468"/>
      <c r="O3399" s="468"/>
      <c r="P3399" s="468"/>
      <c r="Q3399" s="468"/>
      <c r="R3399" s="468"/>
      <c r="S3399" s="468"/>
      <c r="T3399" s="468"/>
      <c r="U3399" s="468"/>
      <c r="V3399" s="468"/>
      <c r="W3399" s="468"/>
      <c r="X3399" s="468"/>
      <c r="Y3399" s="468"/>
      <c r="Z3399" s="468"/>
      <c r="AA3399" s="468"/>
      <c r="AB3399" s="468"/>
      <c r="AC3399" s="468"/>
      <c r="AD3399" s="468"/>
      <c r="AE3399" s="468"/>
      <c r="AF3399" s="468"/>
      <c r="AG3399" s="468"/>
      <c r="AH3399" s="468"/>
      <c r="AI3399" s="468"/>
      <c r="AJ3399" s="468"/>
    </row>
    <row r="3400" ht="15.75" customHeight="1">
      <c r="A3400" s="468"/>
      <c r="B3400" s="468"/>
      <c r="C3400" s="468"/>
      <c r="D3400" s="468"/>
      <c r="E3400" s="468"/>
      <c r="F3400" s="468"/>
      <c r="G3400" s="468"/>
      <c r="H3400" s="468"/>
      <c r="I3400" s="468"/>
      <c r="J3400" s="468"/>
      <c r="K3400" s="468"/>
      <c r="L3400" s="468"/>
      <c r="M3400" s="468"/>
      <c r="N3400" s="468"/>
      <c r="O3400" s="468"/>
      <c r="P3400" s="468"/>
      <c r="Q3400" s="468"/>
      <c r="R3400" s="468"/>
      <c r="S3400" s="468"/>
      <c r="T3400" s="468"/>
      <c r="U3400" s="468"/>
      <c r="V3400" s="468"/>
      <c r="W3400" s="468"/>
      <c r="X3400" s="468"/>
      <c r="Y3400" s="468"/>
      <c r="Z3400" s="468"/>
      <c r="AA3400" s="468"/>
      <c r="AB3400" s="468"/>
      <c r="AC3400" s="468"/>
      <c r="AD3400" s="468"/>
      <c r="AE3400" s="468"/>
      <c r="AF3400" s="468"/>
      <c r="AG3400" s="468"/>
      <c r="AH3400" s="468"/>
      <c r="AI3400" s="468"/>
      <c r="AJ3400" s="468"/>
    </row>
    <row r="3401" ht="15.75" customHeight="1">
      <c r="A3401" s="468"/>
      <c r="B3401" s="468"/>
      <c r="C3401" s="468"/>
      <c r="D3401" s="468"/>
      <c r="E3401" s="468"/>
      <c r="F3401" s="468"/>
      <c r="G3401" s="468"/>
      <c r="H3401" s="468"/>
      <c r="I3401" s="468"/>
      <c r="J3401" s="468"/>
      <c r="K3401" s="468"/>
      <c r="L3401" s="468"/>
      <c r="M3401" s="468"/>
      <c r="N3401" s="468"/>
      <c r="O3401" s="468"/>
      <c r="P3401" s="468"/>
      <c r="Q3401" s="468"/>
      <c r="R3401" s="468"/>
      <c r="S3401" s="468"/>
      <c r="T3401" s="468"/>
      <c r="U3401" s="468"/>
      <c r="V3401" s="468"/>
      <c r="W3401" s="468"/>
      <c r="X3401" s="468"/>
      <c r="Y3401" s="468"/>
      <c r="Z3401" s="468"/>
      <c r="AA3401" s="468"/>
      <c r="AB3401" s="468"/>
      <c r="AC3401" s="468"/>
      <c r="AD3401" s="468"/>
      <c r="AE3401" s="468"/>
      <c r="AF3401" s="468"/>
      <c r="AG3401" s="468"/>
      <c r="AH3401" s="468"/>
      <c r="AI3401" s="468"/>
      <c r="AJ3401" s="468"/>
    </row>
    <row r="3402" ht="15.75" customHeight="1">
      <c r="A3402" s="468"/>
      <c r="B3402" s="468"/>
      <c r="C3402" s="468"/>
      <c r="D3402" s="468"/>
      <c r="E3402" s="468"/>
      <c r="F3402" s="468"/>
      <c r="G3402" s="468"/>
      <c r="H3402" s="468"/>
      <c r="I3402" s="468"/>
      <c r="J3402" s="468"/>
      <c r="K3402" s="468"/>
      <c r="L3402" s="468"/>
      <c r="M3402" s="468"/>
      <c r="N3402" s="468"/>
      <c r="O3402" s="468"/>
      <c r="P3402" s="468"/>
      <c r="Q3402" s="468"/>
      <c r="R3402" s="468"/>
      <c r="S3402" s="468"/>
      <c r="T3402" s="468"/>
      <c r="U3402" s="468"/>
      <c r="V3402" s="468"/>
      <c r="W3402" s="468"/>
      <c r="X3402" s="468"/>
      <c r="Y3402" s="468"/>
      <c r="Z3402" s="468"/>
      <c r="AA3402" s="468"/>
      <c r="AB3402" s="468"/>
      <c r="AC3402" s="468"/>
      <c r="AD3402" s="468"/>
      <c r="AE3402" s="468"/>
      <c r="AF3402" s="468"/>
      <c r="AG3402" s="468"/>
      <c r="AH3402" s="468"/>
      <c r="AI3402" s="468"/>
      <c r="AJ3402" s="468"/>
    </row>
    <row r="3403" ht="15.75" customHeight="1">
      <c r="A3403" s="468"/>
      <c r="B3403" s="468"/>
      <c r="C3403" s="468"/>
      <c r="D3403" s="468"/>
      <c r="E3403" s="468"/>
      <c r="F3403" s="468"/>
      <c r="G3403" s="468"/>
      <c r="H3403" s="468"/>
      <c r="I3403" s="468"/>
      <c r="J3403" s="468"/>
      <c r="K3403" s="468"/>
      <c r="L3403" s="468"/>
      <c r="M3403" s="468"/>
      <c r="N3403" s="468"/>
      <c r="O3403" s="468"/>
      <c r="P3403" s="468"/>
      <c r="Q3403" s="468"/>
      <c r="R3403" s="468"/>
      <c r="S3403" s="468"/>
      <c r="T3403" s="468"/>
      <c r="U3403" s="468"/>
      <c r="V3403" s="468"/>
      <c r="W3403" s="468"/>
      <c r="X3403" s="468"/>
      <c r="Y3403" s="468"/>
      <c r="Z3403" s="468"/>
      <c r="AA3403" s="468"/>
      <c r="AB3403" s="468"/>
      <c r="AC3403" s="468"/>
      <c r="AD3403" s="468"/>
      <c r="AE3403" s="468"/>
      <c r="AF3403" s="468"/>
      <c r="AG3403" s="468"/>
      <c r="AH3403" s="468"/>
      <c r="AI3403" s="468"/>
      <c r="AJ3403" s="468"/>
    </row>
    <row r="3404" ht="15.75" customHeight="1">
      <c r="A3404" s="468"/>
      <c r="B3404" s="468"/>
      <c r="C3404" s="468"/>
      <c r="D3404" s="468"/>
      <c r="E3404" s="468"/>
      <c r="F3404" s="468"/>
      <c r="G3404" s="468"/>
      <c r="H3404" s="468"/>
      <c r="I3404" s="468"/>
      <c r="J3404" s="468"/>
      <c r="K3404" s="468"/>
      <c r="L3404" s="468"/>
      <c r="M3404" s="468"/>
      <c r="N3404" s="468"/>
      <c r="O3404" s="468"/>
      <c r="P3404" s="468"/>
      <c r="Q3404" s="468"/>
      <c r="R3404" s="468"/>
      <c r="S3404" s="468"/>
      <c r="T3404" s="468"/>
      <c r="U3404" s="468"/>
      <c r="V3404" s="468"/>
      <c r="W3404" s="468"/>
      <c r="X3404" s="468"/>
      <c r="Y3404" s="468"/>
      <c r="Z3404" s="468"/>
      <c r="AA3404" s="468"/>
      <c r="AB3404" s="468"/>
      <c r="AC3404" s="468"/>
      <c r="AD3404" s="468"/>
      <c r="AE3404" s="468"/>
      <c r="AF3404" s="468"/>
      <c r="AG3404" s="468"/>
      <c r="AH3404" s="468"/>
      <c r="AI3404" s="468"/>
      <c r="AJ3404" s="468"/>
    </row>
    <row r="3405" ht="15.75" customHeight="1">
      <c r="A3405" s="468"/>
      <c r="B3405" s="468"/>
      <c r="C3405" s="468"/>
      <c r="D3405" s="468"/>
      <c r="E3405" s="468"/>
      <c r="F3405" s="468"/>
      <c r="G3405" s="468"/>
      <c r="H3405" s="468"/>
      <c r="I3405" s="468"/>
      <c r="J3405" s="468"/>
      <c r="K3405" s="468"/>
      <c r="L3405" s="468"/>
      <c r="M3405" s="468"/>
      <c r="N3405" s="468"/>
      <c r="O3405" s="468"/>
      <c r="P3405" s="468"/>
      <c r="Q3405" s="468"/>
      <c r="R3405" s="468"/>
      <c r="S3405" s="468"/>
      <c r="T3405" s="468"/>
      <c r="U3405" s="468"/>
      <c r="V3405" s="468"/>
      <c r="W3405" s="468"/>
      <c r="X3405" s="468"/>
      <c r="Y3405" s="468"/>
      <c r="Z3405" s="468"/>
      <c r="AA3405" s="468"/>
      <c r="AB3405" s="468"/>
      <c r="AC3405" s="468"/>
      <c r="AD3405" s="468"/>
      <c r="AE3405" s="468"/>
      <c r="AF3405" s="468"/>
      <c r="AG3405" s="468"/>
      <c r="AH3405" s="468"/>
      <c r="AI3405" s="468"/>
      <c r="AJ3405" s="468"/>
    </row>
    <row r="3406" ht="15.75" customHeight="1">
      <c r="A3406" s="468"/>
      <c r="B3406" s="468"/>
      <c r="C3406" s="468"/>
      <c r="D3406" s="468"/>
      <c r="E3406" s="468"/>
      <c r="F3406" s="468"/>
      <c r="G3406" s="468"/>
      <c r="H3406" s="468"/>
      <c r="I3406" s="468"/>
      <c r="J3406" s="468"/>
      <c r="K3406" s="468"/>
      <c r="L3406" s="468"/>
      <c r="M3406" s="468"/>
      <c r="N3406" s="468"/>
      <c r="O3406" s="468"/>
      <c r="P3406" s="468"/>
      <c r="Q3406" s="468"/>
      <c r="R3406" s="468"/>
      <c r="S3406" s="468"/>
      <c r="T3406" s="468"/>
      <c r="U3406" s="468"/>
      <c r="V3406" s="468"/>
      <c r="W3406" s="468"/>
      <c r="X3406" s="468"/>
      <c r="Y3406" s="468"/>
      <c r="Z3406" s="468"/>
      <c r="AA3406" s="468"/>
      <c r="AB3406" s="468"/>
      <c r="AC3406" s="468"/>
      <c r="AD3406" s="468"/>
      <c r="AE3406" s="468"/>
      <c r="AF3406" s="468"/>
      <c r="AG3406" s="468"/>
      <c r="AH3406" s="468"/>
      <c r="AI3406" s="468"/>
      <c r="AJ3406" s="468"/>
    </row>
    <row r="3407" ht="15.75" customHeight="1">
      <c r="A3407" s="468"/>
      <c r="B3407" s="468"/>
      <c r="C3407" s="468"/>
      <c r="D3407" s="468"/>
      <c r="E3407" s="468"/>
      <c r="F3407" s="468"/>
      <c r="G3407" s="468"/>
      <c r="H3407" s="468"/>
      <c r="I3407" s="468"/>
      <c r="J3407" s="468"/>
      <c r="K3407" s="468"/>
      <c r="L3407" s="468"/>
      <c r="M3407" s="468"/>
      <c r="N3407" s="468"/>
      <c r="O3407" s="468"/>
      <c r="P3407" s="468"/>
      <c r="Q3407" s="468"/>
      <c r="R3407" s="468"/>
      <c r="S3407" s="468"/>
      <c r="T3407" s="468"/>
      <c r="U3407" s="468"/>
      <c r="V3407" s="468"/>
      <c r="W3407" s="468"/>
      <c r="X3407" s="468"/>
      <c r="Y3407" s="468"/>
      <c r="Z3407" s="468"/>
      <c r="AA3407" s="468"/>
      <c r="AB3407" s="468"/>
      <c r="AC3407" s="468"/>
      <c r="AD3407" s="468"/>
      <c r="AE3407" s="468"/>
      <c r="AF3407" s="468"/>
      <c r="AG3407" s="468"/>
      <c r="AH3407" s="468"/>
      <c r="AI3407" s="468"/>
      <c r="AJ3407" s="468"/>
    </row>
    <row r="3408" ht="15.75" customHeight="1">
      <c r="A3408" s="468"/>
      <c r="B3408" s="468"/>
      <c r="C3408" s="468"/>
      <c r="D3408" s="468"/>
      <c r="E3408" s="468"/>
      <c r="F3408" s="468"/>
      <c r="G3408" s="468"/>
      <c r="H3408" s="468"/>
      <c r="I3408" s="468"/>
      <c r="J3408" s="468"/>
      <c r="K3408" s="468"/>
      <c r="L3408" s="468"/>
      <c r="M3408" s="468"/>
      <c r="N3408" s="468"/>
      <c r="O3408" s="468"/>
      <c r="P3408" s="468"/>
      <c r="Q3408" s="468"/>
      <c r="R3408" s="468"/>
      <c r="S3408" s="468"/>
      <c r="T3408" s="468"/>
      <c r="U3408" s="468"/>
      <c r="V3408" s="468"/>
      <c r="W3408" s="468"/>
      <c r="X3408" s="468"/>
      <c r="Y3408" s="468"/>
      <c r="Z3408" s="468"/>
      <c r="AA3408" s="468"/>
      <c r="AB3408" s="468"/>
      <c r="AC3408" s="468"/>
      <c r="AD3408" s="468"/>
      <c r="AE3408" s="468"/>
      <c r="AF3408" s="468"/>
      <c r="AG3408" s="468"/>
      <c r="AH3408" s="468"/>
      <c r="AI3408" s="468"/>
      <c r="AJ3408" s="468"/>
    </row>
    <row r="3409" ht="15.75" customHeight="1">
      <c r="A3409" s="468"/>
      <c r="B3409" s="468"/>
      <c r="C3409" s="468"/>
      <c r="D3409" s="468"/>
      <c r="E3409" s="468"/>
      <c r="F3409" s="468"/>
      <c r="G3409" s="468"/>
      <c r="H3409" s="468"/>
      <c r="I3409" s="468"/>
      <c r="J3409" s="468"/>
      <c r="K3409" s="468"/>
      <c r="L3409" s="468"/>
      <c r="M3409" s="468"/>
      <c r="N3409" s="468"/>
      <c r="O3409" s="468"/>
      <c r="P3409" s="468"/>
      <c r="Q3409" s="468"/>
      <c r="R3409" s="468"/>
      <c r="S3409" s="468"/>
      <c r="T3409" s="468"/>
      <c r="U3409" s="468"/>
      <c r="V3409" s="468"/>
      <c r="W3409" s="468"/>
      <c r="X3409" s="468"/>
      <c r="Y3409" s="468"/>
      <c r="Z3409" s="468"/>
      <c r="AA3409" s="468"/>
      <c r="AB3409" s="468"/>
      <c r="AC3409" s="468"/>
      <c r="AD3409" s="468"/>
      <c r="AE3409" s="468"/>
      <c r="AF3409" s="468"/>
      <c r="AG3409" s="468"/>
      <c r="AH3409" s="468"/>
      <c r="AI3409" s="468"/>
      <c r="AJ3409" s="468"/>
    </row>
    <row r="3410" ht="15.75" customHeight="1">
      <c r="A3410" s="468"/>
      <c r="B3410" s="468"/>
      <c r="C3410" s="468"/>
      <c r="D3410" s="468"/>
      <c r="E3410" s="468"/>
      <c r="F3410" s="468"/>
      <c r="G3410" s="468"/>
      <c r="H3410" s="468"/>
      <c r="I3410" s="468"/>
      <c r="J3410" s="468"/>
      <c r="K3410" s="468"/>
      <c r="L3410" s="468"/>
      <c r="M3410" s="468"/>
      <c r="N3410" s="468"/>
      <c r="O3410" s="468"/>
      <c r="P3410" s="468"/>
      <c r="Q3410" s="468"/>
      <c r="R3410" s="468"/>
      <c r="S3410" s="468"/>
      <c r="T3410" s="468"/>
      <c r="U3410" s="468"/>
      <c r="V3410" s="468"/>
      <c r="W3410" s="468"/>
      <c r="X3410" s="468"/>
      <c r="Y3410" s="468"/>
      <c r="Z3410" s="468"/>
      <c r="AA3410" s="468"/>
      <c r="AB3410" s="468"/>
      <c r="AC3410" s="468"/>
      <c r="AD3410" s="468"/>
      <c r="AE3410" s="468"/>
      <c r="AF3410" s="468"/>
      <c r="AG3410" s="468"/>
      <c r="AH3410" s="468"/>
      <c r="AI3410" s="468"/>
      <c r="AJ3410" s="468"/>
    </row>
    <row r="3411" ht="15.75" customHeight="1">
      <c r="A3411" s="468"/>
      <c r="B3411" s="468"/>
      <c r="C3411" s="468"/>
      <c r="D3411" s="468"/>
      <c r="E3411" s="468"/>
      <c r="F3411" s="468"/>
      <c r="G3411" s="468"/>
      <c r="H3411" s="468"/>
      <c r="I3411" s="468"/>
      <c r="J3411" s="468"/>
      <c r="K3411" s="468"/>
      <c r="L3411" s="468"/>
      <c r="M3411" s="468"/>
      <c r="N3411" s="468"/>
      <c r="O3411" s="468"/>
      <c r="P3411" s="468"/>
      <c r="Q3411" s="468"/>
      <c r="R3411" s="468"/>
      <c r="S3411" s="468"/>
      <c r="T3411" s="468"/>
      <c r="U3411" s="468"/>
      <c r="V3411" s="468"/>
      <c r="W3411" s="468"/>
      <c r="X3411" s="468"/>
      <c r="Y3411" s="468"/>
      <c r="Z3411" s="468"/>
      <c r="AA3411" s="468"/>
      <c r="AB3411" s="468"/>
      <c r="AC3411" s="468"/>
      <c r="AD3411" s="468"/>
      <c r="AE3411" s="468"/>
      <c r="AF3411" s="468"/>
      <c r="AG3411" s="468"/>
      <c r="AH3411" s="468"/>
      <c r="AI3411" s="468"/>
      <c r="AJ3411" s="468"/>
    </row>
    <row r="3412" ht="15.75" customHeight="1">
      <c r="A3412" s="468"/>
      <c r="B3412" s="468"/>
      <c r="C3412" s="468"/>
      <c r="D3412" s="468"/>
      <c r="E3412" s="468"/>
      <c r="F3412" s="468"/>
      <c r="G3412" s="468"/>
      <c r="H3412" s="468"/>
      <c r="I3412" s="468"/>
      <c r="J3412" s="468"/>
      <c r="K3412" s="468"/>
      <c r="L3412" s="468"/>
      <c r="M3412" s="468"/>
      <c r="N3412" s="468"/>
      <c r="O3412" s="468"/>
      <c r="P3412" s="468"/>
      <c r="Q3412" s="468"/>
      <c r="R3412" s="468"/>
      <c r="S3412" s="468"/>
      <c r="T3412" s="468"/>
      <c r="U3412" s="468"/>
      <c r="V3412" s="468"/>
      <c r="W3412" s="468"/>
      <c r="X3412" s="468"/>
      <c r="Y3412" s="468"/>
      <c r="Z3412" s="468"/>
      <c r="AA3412" s="468"/>
      <c r="AB3412" s="468"/>
      <c r="AC3412" s="468"/>
      <c r="AD3412" s="468"/>
      <c r="AE3412" s="468"/>
      <c r="AF3412" s="468"/>
      <c r="AG3412" s="468"/>
      <c r="AH3412" s="468"/>
      <c r="AI3412" s="468"/>
      <c r="AJ3412" s="468"/>
    </row>
    <row r="3413" ht="15.75" customHeight="1">
      <c r="A3413" s="468"/>
      <c r="B3413" s="468"/>
      <c r="C3413" s="468"/>
      <c r="D3413" s="468"/>
      <c r="E3413" s="468"/>
      <c r="F3413" s="468"/>
      <c r="G3413" s="468"/>
      <c r="H3413" s="468"/>
      <c r="I3413" s="468"/>
      <c r="J3413" s="468"/>
      <c r="K3413" s="468"/>
      <c r="L3413" s="468"/>
      <c r="M3413" s="468"/>
      <c r="N3413" s="468"/>
      <c r="O3413" s="468"/>
      <c r="P3413" s="468"/>
      <c r="Q3413" s="468"/>
      <c r="R3413" s="468"/>
      <c r="S3413" s="468"/>
      <c r="T3413" s="468"/>
      <c r="U3413" s="468"/>
      <c r="V3413" s="468"/>
      <c r="W3413" s="468"/>
      <c r="X3413" s="468"/>
      <c r="Y3413" s="468"/>
      <c r="Z3413" s="468"/>
      <c r="AA3413" s="468"/>
      <c r="AB3413" s="468"/>
      <c r="AC3413" s="468"/>
      <c r="AD3413" s="468"/>
      <c r="AE3413" s="468"/>
      <c r="AF3413" s="468"/>
      <c r="AG3413" s="468"/>
      <c r="AH3413" s="468"/>
      <c r="AI3413" s="468"/>
      <c r="AJ3413" s="468"/>
    </row>
    <row r="3414" ht="15.75" customHeight="1">
      <c r="A3414" s="468"/>
      <c r="B3414" s="468"/>
      <c r="C3414" s="468"/>
      <c r="D3414" s="468"/>
      <c r="E3414" s="468"/>
      <c r="F3414" s="468"/>
      <c r="G3414" s="468"/>
      <c r="H3414" s="468"/>
      <c r="I3414" s="468"/>
      <c r="J3414" s="468"/>
      <c r="K3414" s="468"/>
      <c r="L3414" s="468"/>
      <c r="M3414" s="468"/>
      <c r="N3414" s="468"/>
      <c r="O3414" s="468"/>
      <c r="P3414" s="468"/>
      <c r="Q3414" s="468"/>
      <c r="R3414" s="468"/>
      <c r="S3414" s="468"/>
      <c r="T3414" s="468"/>
      <c r="U3414" s="468"/>
      <c r="V3414" s="468"/>
      <c r="W3414" s="468"/>
      <c r="X3414" s="468"/>
      <c r="Y3414" s="468"/>
      <c r="Z3414" s="468"/>
      <c r="AA3414" s="468"/>
      <c r="AB3414" s="468"/>
      <c r="AC3414" s="468"/>
      <c r="AD3414" s="468"/>
      <c r="AE3414" s="468"/>
      <c r="AF3414" s="468"/>
      <c r="AG3414" s="468"/>
      <c r="AH3414" s="468"/>
      <c r="AI3414" s="468"/>
      <c r="AJ3414" s="468"/>
    </row>
    <row r="3415" ht="15.75" customHeight="1">
      <c r="A3415" s="468"/>
      <c r="B3415" s="468"/>
      <c r="C3415" s="468"/>
      <c r="D3415" s="468"/>
      <c r="E3415" s="468"/>
      <c r="F3415" s="468"/>
      <c r="G3415" s="468"/>
      <c r="H3415" s="468"/>
      <c r="I3415" s="468"/>
      <c r="J3415" s="468"/>
      <c r="K3415" s="468"/>
      <c r="L3415" s="468"/>
      <c r="M3415" s="468"/>
      <c r="N3415" s="468"/>
      <c r="O3415" s="468"/>
      <c r="P3415" s="468"/>
      <c r="Q3415" s="468"/>
      <c r="R3415" s="468"/>
      <c r="S3415" s="468"/>
      <c r="T3415" s="468"/>
      <c r="U3415" s="468"/>
      <c r="V3415" s="468"/>
      <c r="W3415" s="468"/>
      <c r="X3415" s="468"/>
      <c r="Y3415" s="468"/>
      <c r="Z3415" s="468"/>
      <c r="AA3415" s="468"/>
      <c r="AB3415" s="468"/>
      <c r="AC3415" s="468"/>
      <c r="AD3415" s="468"/>
      <c r="AE3415" s="468"/>
      <c r="AF3415" s="468"/>
      <c r="AG3415" s="468"/>
      <c r="AH3415" s="468"/>
      <c r="AI3415" s="468"/>
      <c r="AJ3415" s="468"/>
    </row>
    <row r="3416" ht="15.75" customHeight="1">
      <c r="A3416" s="468"/>
      <c r="B3416" s="468"/>
      <c r="C3416" s="468"/>
      <c r="D3416" s="468"/>
      <c r="E3416" s="468"/>
      <c r="F3416" s="468"/>
      <c r="G3416" s="468"/>
      <c r="H3416" s="468"/>
      <c r="I3416" s="468"/>
      <c r="J3416" s="468"/>
      <c r="K3416" s="468"/>
      <c r="L3416" s="468"/>
      <c r="M3416" s="468"/>
      <c r="N3416" s="468"/>
      <c r="O3416" s="468"/>
      <c r="P3416" s="468"/>
      <c r="Q3416" s="468"/>
      <c r="R3416" s="468"/>
      <c r="S3416" s="468"/>
      <c r="T3416" s="468"/>
      <c r="U3416" s="468"/>
      <c r="V3416" s="468"/>
      <c r="W3416" s="468"/>
      <c r="X3416" s="468"/>
      <c r="Y3416" s="468"/>
      <c r="Z3416" s="468"/>
      <c r="AA3416" s="468"/>
      <c r="AB3416" s="468"/>
      <c r="AC3416" s="468"/>
      <c r="AD3416" s="468"/>
      <c r="AE3416" s="468"/>
      <c r="AF3416" s="468"/>
      <c r="AG3416" s="468"/>
      <c r="AH3416" s="468"/>
      <c r="AI3416" s="468"/>
      <c r="AJ3416" s="468"/>
    </row>
    <row r="3417" ht="15.75" customHeight="1">
      <c r="A3417" s="468"/>
      <c r="B3417" s="468"/>
      <c r="C3417" s="468"/>
      <c r="D3417" s="468"/>
      <c r="E3417" s="468"/>
      <c r="F3417" s="468"/>
      <c r="G3417" s="468"/>
      <c r="H3417" s="468"/>
      <c r="I3417" s="468"/>
      <c r="J3417" s="468"/>
      <c r="K3417" s="468"/>
      <c r="L3417" s="468"/>
      <c r="M3417" s="468"/>
      <c r="N3417" s="468"/>
      <c r="O3417" s="468"/>
      <c r="P3417" s="468"/>
      <c r="Q3417" s="468"/>
      <c r="R3417" s="468"/>
      <c r="S3417" s="468"/>
      <c r="T3417" s="468"/>
      <c r="U3417" s="468"/>
      <c r="V3417" s="468"/>
      <c r="W3417" s="468"/>
      <c r="X3417" s="468"/>
      <c r="Y3417" s="468"/>
      <c r="Z3417" s="468"/>
      <c r="AA3417" s="468"/>
      <c r="AB3417" s="468"/>
      <c r="AC3417" s="468"/>
      <c r="AD3417" s="468"/>
      <c r="AE3417" s="468"/>
      <c r="AF3417" s="468"/>
      <c r="AG3417" s="468"/>
      <c r="AH3417" s="468"/>
      <c r="AI3417" s="468"/>
      <c r="AJ3417" s="468"/>
    </row>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8" width="9.38"/>
  </cols>
  <sheetData>
    <row r="1">
      <c r="A1" s="1084" t="s">
        <v>1407</v>
      </c>
      <c r="B1" s="1085"/>
      <c r="C1" s="1085"/>
      <c r="D1" s="1085"/>
      <c r="E1" s="1085"/>
      <c r="F1" s="1085"/>
      <c r="G1" s="1085"/>
      <c r="H1" s="1085"/>
      <c r="I1" s="1085"/>
      <c r="J1" s="1085"/>
      <c r="K1" s="1085"/>
      <c r="L1" s="1085"/>
      <c r="M1" s="1085"/>
      <c r="N1" s="1086"/>
      <c r="O1" s="1085"/>
      <c r="P1" s="1085"/>
      <c r="Q1" s="1085"/>
      <c r="R1" s="1085"/>
    </row>
    <row r="2">
      <c r="A2" s="1087"/>
      <c r="N2" s="1087"/>
    </row>
    <row r="3">
      <c r="A3" s="1087"/>
      <c r="N3" s="1087"/>
    </row>
    <row r="4">
      <c r="A4" s="1087"/>
      <c r="N4" s="1087"/>
    </row>
    <row r="5">
      <c r="A5" s="1087"/>
      <c r="N5" s="1087"/>
    </row>
    <row r="6">
      <c r="A6" s="1087"/>
      <c r="N6" s="1087"/>
    </row>
    <row r="7">
      <c r="A7" s="1087"/>
      <c r="N7" s="1087"/>
    </row>
    <row r="8">
      <c r="A8" s="1087"/>
      <c r="N8" s="1087"/>
    </row>
    <row r="9">
      <c r="A9" s="1087"/>
      <c r="N9" s="1087"/>
    </row>
    <row r="10">
      <c r="A10" s="1087"/>
      <c r="N10" s="1087"/>
    </row>
    <row r="11">
      <c r="A11" s="1087"/>
      <c r="N11" s="1087"/>
    </row>
    <row r="12">
      <c r="A12" s="1087"/>
      <c r="N12" s="1087"/>
    </row>
    <row r="13">
      <c r="A13" s="1087"/>
      <c r="N13" s="1087"/>
    </row>
    <row r="14">
      <c r="A14" s="1087"/>
      <c r="N14" s="1087"/>
    </row>
    <row r="15">
      <c r="A15" s="1087"/>
      <c r="N15" s="1087"/>
    </row>
    <row r="16">
      <c r="A16" s="1087"/>
      <c r="N16" s="1087"/>
    </row>
    <row r="17">
      <c r="A17" s="1087"/>
      <c r="N17" s="1087"/>
    </row>
    <row r="18">
      <c r="A18" s="1087"/>
      <c r="N18" s="1087"/>
    </row>
    <row r="19">
      <c r="A19" s="1087"/>
      <c r="N19" s="1087"/>
    </row>
    <row r="20">
      <c r="A20" s="1087"/>
      <c r="N20" s="1087"/>
    </row>
    <row r="21" ht="15.75" customHeight="1">
      <c r="A21" s="1087"/>
      <c r="N21" s="1087"/>
    </row>
    <row r="22" ht="15.75" customHeight="1">
      <c r="A22" s="1087"/>
      <c r="N22" s="1087"/>
    </row>
    <row r="23" ht="15.75" customHeight="1">
      <c r="A23" s="1087"/>
      <c r="N23" s="1087"/>
    </row>
    <row r="24" ht="15.75" customHeight="1">
      <c r="A24" s="1087"/>
      <c r="N24" s="1087"/>
    </row>
    <row r="25" ht="15.75" customHeight="1">
      <c r="A25" s="1087"/>
      <c r="N25" s="1087"/>
    </row>
    <row r="26" ht="15.75" customHeight="1">
      <c r="A26" s="1087"/>
      <c r="N26" s="1087"/>
    </row>
    <row r="27" ht="15.75" customHeight="1">
      <c r="A27" s="1087"/>
      <c r="N27" s="1087"/>
    </row>
    <row r="28" ht="15.75" customHeight="1">
      <c r="A28" s="1087"/>
      <c r="N28" s="1087"/>
    </row>
    <row r="29" ht="15.75" customHeight="1">
      <c r="A29" s="1087"/>
      <c r="N29" s="1087"/>
    </row>
    <row r="30" ht="15.75" customHeight="1">
      <c r="A30" s="1087"/>
      <c r="N30" s="1087"/>
    </row>
    <row r="31" ht="15.75" customHeight="1">
      <c r="A31" s="1087"/>
      <c r="N31" s="1087"/>
    </row>
    <row r="32" ht="15.75" customHeight="1">
      <c r="A32" s="1087"/>
      <c r="N32" s="1087"/>
    </row>
    <row r="33" ht="15.75" customHeight="1">
      <c r="A33" s="1087"/>
      <c r="N33" s="1087"/>
    </row>
    <row r="34" ht="15.75" customHeight="1">
      <c r="A34" s="1087"/>
      <c r="N34" s="1087"/>
    </row>
    <row r="35" ht="15.75" customHeight="1">
      <c r="A35" s="1087"/>
      <c r="N35" s="1087"/>
    </row>
    <row r="36" ht="15.75" customHeight="1">
      <c r="A36" s="1087"/>
      <c r="N36" s="1087"/>
    </row>
    <row r="37" ht="15.75" customHeight="1">
      <c r="A37" s="714"/>
      <c r="B37" s="714"/>
      <c r="C37" s="714"/>
      <c r="D37" s="714"/>
      <c r="E37" s="714"/>
      <c r="F37" s="714"/>
      <c r="G37" s="714"/>
      <c r="H37" s="714"/>
      <c r="I37" s="714"/>
      <c r="J37" s="714"/>
      <c r="K37" s="714"/>
      <c r="L37" s="714"/>
      <c r="M37" s="714"/>
      <c r="N37" s="714"/>
      <c r="O37" s="714"/>
      <c r="P37" s="714"/>
    </row>
    <row r="38" ht="15.75" customHeight="1">
      <c r="A38" s="714"/>
      <c r="B38" s="714"/>
      <c r="C38" s="714"/>
      <c r="D38" s="714"/>
      <c r="E38" s="714"/>
      <c r="F38" s="714"/>
      <c r="G38" s="714"/>
      <c r="H38" s="714"/>
      <c r="I38" s="714"/>
      <c r="J38" s="714"/>
      <c r="K38" s="714"/>
      <c r="L38" s="714"/>
      <c r="M38" s="714"/>
      <c r="N38" s="714"/>
      <c r="O38" s="714"/>
      <c r="P38" s="714"/>
    </row>
    <row r="39" ht="15.75" customHeight="1">
      <c r="A39" s="714"/>
      <c r="B39" s="714"/>
      <c r="C39" s="714"/>
      <c r="D39" s="714"/>
      <c r="E39" s="714"/>
      <c r="F39" s="714"/>
      <c r="G39" s="714"/>
      <c r="H39" s="714"/>
      <c r="I39" s="714"/>
      <c r="J39" s="714"/>
      <c r="K39" s="714"/>
      <c r="L39" s="714"/>
      <c r="M39" s="714"/>
      <c r="N39" s="714"/>
      <c r="O39" s="714"/>
      <c r="P39" s="714"/>
    </row>
    <row r="40" ht="15.75" customHeight="1">
      <c r="A40" s="714"/>
      <c r="B40" s="714"/>
      <c r="C40" s="714"/>
      <c r="D40" s="714"/>
      <c r="E40" s="714"/>
      <c r="F40" s="714"/>
      <c r="G40" s="714"/>
      <c r="H40" s="714"/>
      <c r="I40" s="714"/>
      <c r="J40" s="714"/>
      <c r="K40" s="714"/>
      <c r="L40" s="714"/>
      <c r="M40" s="714"/>
      <c r="N40" s="714"/>
      <c r="O40" s="714"/>
      <c r="P40" s="714"/>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M36"/>
    <mergeCell ref="N1:R36"/>
  </mergeCells>
  <printOptions/>
  <pageMargins bottom="0.75" footer="0.0" header="0.0" left="0.7" right="0.7" top="0.75"/>
  <pageSetup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6" width="9.38"/>
  </cols>
  <sheetData>
    <row r="1">
      <c r="A1" s="467" t="s">
        <v>1408</v>
      </c>
    </row>
    <row r="2">
      <c r="A2" s="468" t="s">
        <v>40</v>
      </c>
    </row>
    <row r="3">
      <c r="A3" s="468" t="s">
        <v>1409</v>
      </c>
    </row>
    <row r="4">
      <c r="A4" s="468" t="s">
        <v>1410</v>
      </c>
    </row>
    <row r="5">
      <c r="A5" s="468" t="s">
        <v>361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